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2.xml" ContentType="application/vnd.openxmlformats-officedocument.drawing+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drawings/drawing3.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drawings/drawing4.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drawings/drawing5.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omments1.xml" ContentType="application/vnd.openxmlformats-officedocument.spreadsheetml.comments+xml"/>
  <Override PartName="/xl/drawings/drawing6.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hidePivotFieldList="1" defaultThemeVersion="124226"/>
  <mc:AlternateContent xmlns:mc="http://schemas.openxmlformats.org/markup-compatibility/2006">
    <mc:Choice Requires="x15">
      <x15ac:absPath xmlns:x15ac="http://schemas.microsoft.com/office/spreadsheetml/2010/11/ac" url="C:\Users\TIrwin\Desktop\"/>
    </mc:Choice>
  </mc:AlternateContent>
  <bookViews>
    <workbookView xWindow="0" yWindow="0" windowWidth="19200" windowHeight="7350" tabRatio="896" firstSheet="2" activeTab="2"/>
  </bookViews>
  <sheets>
    <sheet name="Old Charts" sheetId="34" state="hidden" r:id="rId1"/>
    <sheet name="EU27" sheetId="36" state="hidden" r:id="rId2"/>
    <sheet name="GFS OVERVIEW" sheetId="1" r:id="rId3"/>
    <sheet name="GFS Index Score" sheetId="63" r:id="rId4"/>
    <sheet name="Coverage of Institutions" sheetId="2" r:id="rId5"/>
    <sheet name="Coverage of Stocks" sheetId="6" r:id="rId6"/>
    <sheet name="Coverage of Flows" sheetId="66" r:id="rId7"/>
    <sheet name="Comparison Masterfile" sheetId="25" state="hidden" r:id="rId8"/>
    <sheet name="GFS_Timeliness comparison" sheetId="17" state="hidden" r:id="rId9"/>
    <sheet name="GFS_PEFA comparison" sheetId="10" state="hidden" r:id="rId10"/>
    <sheet name="GFS_OBI comparison" sheetId="9" state="hidden" r:id="rId11"/>
    <sheet name="PEFA Pull" sheetId="14" state="hidden" r:id="rId12"/>
    <sheet name="GFS_WEO" sheetId="18" state="hidden" r:id="rId13"/>
    <sheet name="CG Net Lending_WEO" sheetId="29" state="hidden" r:id="rId14"/>
    <sheet name="Net Debt_WEO" sheetId="30" state="hidden" r:id="rId15"/>
    <sheet name="PEFA_number" sheetId="12" state="hidden" r:id="rId16"/>
    <sheet name="PEFA conversion" sheetId="13" state="hidden" r:id="rId17"/>
    <sheet name="PEFA_letter" sheetId="11"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xlnm._FilterDatabase" localSheetId="5" hidden="1">'Coverage of Stocks'!$A$3:$O$189</definedName>
    <definedName name="_xlnm._FilterDatabase" localSheetId="3" hidden="1">'GFS Index Score'!#REF!</definedName>
    <definedName name="_xlnm._FilterDatabase" localSheetId="2" hidden="1">'GFS OVERVIEW'!$A$1:$AJ$189</definedName>
    <definedName name="_xlnm.Print_Area" localSheetId="11">'PEFA Pull'!$A$1:$P$94</definedName>
  </definedNames>
  <calcPr calcId="152511"/>
</workbook>
</file>

<file path=xl/calcChain.xml><?xml version="1.0" encoding="utf-8"?>
<calcChain xmlns="http://schemas.openxmlformats.org/spreadsheetml/2006/main">
  <c r="P189" i="63" l="1"/>
  <c r="P188" i="63"/>
  <c r="P187" i="63"/>
  <c r="P186" i="63"/>
  <c r="P185" i="63"/>
  <c r="P184" i="63"/>
  <c r="P183" i="63"/>
  <c r="P182" i="63"/>
  <c r="P181" i="63"/>
  <c r="P180" i="63"/>
  <c r="P179" i="63"/>
  <c r="P178" i="63"/>
  <c r="P177" i="63"/>
  <c r="P176" i="63"/>
  <c r="P175" i="63"/>
  <c r="P174" i="63"/>
  <c r="P173" i="63"/>
  <c r="P172" i="63"/>
  <c r="P171" i="63"/>
  <c r="P170" i="63"/>
  <c r="P169" i="63"/>
  <c r="P168" i="63"/>
  <c r="P167" i="63"/>
  <c r="P166" i="63"/>
  <c r="P165" i="63"/>
  <c r="P164" i="63"/>
  <c r="P163" i="63"/>
  <c r="P162" i="63"/>
  <c r="P161" i="63"/>
  <c r="P160" i="63"/>
  <c r="P159" i="63"/>
  <c r="P158" i="63"/>
  <c r="P157" i="63"/>
  <c r="P156" i="63"/>
  <c r="P155" i="63"/>
  <c r="P154" i="63"/>
  <c r="P153" i="63"/>
  <c r="P152" i="63"/>
  <c r="P151" i="63"/>
  <c r="P150" i="63"/>
  <c r="P149" i="63"/>
  <c r="P148" i="63"/>
  <c r="P147" i="63"/>
  <c r="P146" i="63"/>
  <c r="P145" i="63"/>
  <c r="P144" i="63"/>
  <c r="P143" i="63"/>
  <c r="P142" i="63"/>
  <c r="P141" i="63"/>
  <c r="P140" i="63"/>
  <c r="P139" i="63"/>
  <c r="P138" i="63"/>
  <c r="P137" i="63"/>
  <c r="P136" i="63"/>
  <c r="P135" i="63"/>
  <c r="P134" i="63"/>
  <c r="P133" i="63"/>
  <c r="P132" i="63"/>
  <c r="P131" i="63"/>
  <c r="P130" i="63"/>
  <c r="P129" i="63"/>
  <c r="P128" i="63"/>
  <c r="P127" i="63"/>
  <c r="P126" i="63"/>
  <c r="P125" i="63"/>
  <c r="P124" i="63"/>
  <c r="P123" i="63"/>
  <c r="P122" i="63"/>
  <c r="P121" i="63"/>
  <c r="P120" i="63"/>
  <c r="P119" i="63"/>
  <c r="P118" i="63"/>
  <c r="P117" i="63"/>
  <c r="P116" i="63"/>
  <c r="P115" i="63"/>
  <c r="P114" i="63"/>
  <c r="P113" i="63"/>
  <c r="P112" i="63"/>
  <c r="P111" i="63"/>
  <c r="P110" i="63"/>
  <c r="P109" i="63"/>
  <c r="P108" i="63"/>
  <c r="P107" i="63"/>
  <c r="P106" i="63"/>
  <c r="P105" i="63"/>
  <c r="P104" i="63"/>
  <c r="P103" i="63"/>
  <c r="P102" i="63"/>
  <c r="P101" i="63"/>
  <c r="P100" i="63"/>
  <c r="P99" i="63"/>
  <c r="P98" i="63"/>
  <c r="P97" i="63"/>
  <c r="P96" i="63"/>
  <c r="P95" i="63"/>
  <c r="P94" i="63"/>
  <c r="P93" i="63"/>
  <c r="P92" i="63"/>
  <c r="P91" i="63"/>
  <c r="P90" i="63"/>
  <c r="P89" i="63"/>
  <c r="P88" i="63"/>
  <c r="P87" i="63"/>
  <c r="P86" i="63"/>
  <c r="P85" i="63"/>
  <c r="P84" i="63"/>
  <c r="P83" i="63"/>
  <c r="P82" i="63"/>
  <c r="P81" i="63"/>
  <c r="P80" i="63"/>
  <c r="P79" i="63"/>
  <c r="P78" i="63"/>
  <c r="P77" i="63"/>
  <c r="P76" i="63"/>
  <c r="P75" i="63"/>
  <c r="P74" i="63"/>
  <c r="P73" i="63"/>
  <c r="P72" i="63"/>
  <c r="P71" i="63"/>
  <c r="P70" i="63"/>
  <c r="P69" i="63"/>
  <c r="P68" i="63"/>
  <c r="P67" i="63"/>
  <c r="P66" i="63"/>
  <c r="P65" i="63"/>
  <c r="P64" i="63"/>
  <c r="P63" i="63"/>
  <c r="P62" i="63"/>
  <c r="P61" i="63"/>
  <c r="P60" i="63"/>
  <c r="P59" i="63"/>
  <c r="P58" i="63"/>
  <c r="P57" i="63"/>
  <c r="P56" i="63"/>
  <c r="P55" i="63"/>
  <c r="P54" i="63"/>
  <c r="P53" i="63"/>
  <c r="P52" i="63"/>
  <c r="P51" i="63"/>
  <c r="P50" i="63"/>
  <c r="P49" i="63"/>
  <c r="P48" i="63"/>
  <c r="P47" i="63"/>
  <c r="P46" i="63"/>
  <c r="P45" i="63"/>
  <c r="P44" i="63"/>
  <c r="P43" i="63"/>
  <c r="P42" i="63"/>
  <c r="P41" i="63"/>
  <c r="P40" i="63"/>
  <c r="P39" i="63"/>
  <c r="P38" i="63"/>
  <c r="P37" i="63"/>
  <c r="P36" i="63"/>
  <c r="P35" i="63"/>
  <c r="P34" i="63"/>
  <c r="P33" i="63"/>
  <c r="P32" i="63"/>
  <c r="P31" i="63"/>
  <c r="P30" i="63"/>
  <c r="P29" i="63"/>
  <c r="P28" i="63"/>
  <c r="P27" i="63"/>
  <c r="P26" i="63"/>
  <c r="P25" i="63"/>
  <c r="P24" i="63"/>
  <c r="P23" i="63"/>
  <c r="P22" i="63"/>
  <c r="P21" i="63"/>
  <c r="P20" i="63"/>
  <c r="P19" i="63"/>
  <c r="P18" i="63"/>
  <c r="P17" i="63"/>
  <c r="P16" i="63"/>
  <c r="P15" i="63"/>
  <c r="P14" i="63"/>
  <c r="P13" i="63"/>
  <c r="P12" i="63"/>
  <c r="P11" i="63"/>
  <c r="P10" i="63"/>
  <c r="P9" i="63"/>
  <c r="P8" i="63"/>
  <c r="P7" i="63"/>
  <c r="P6" i="63"/>
  <c r="P5" i="63"/>
  <c r="P4" i="63"/>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D189"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D188" i="1"/>
  <c r="AJ187" i="1"/>
  <c r="AI187" i="1"/>
  <c r="AH187" i="1"/>
  <c r="AG187" i="1"/>
  <c r="AF187" i="1"/>
  <c r="AE187" i="1"/>
  <c r="AD187" i="1"/>
  <c r="AC187" i="1"/>
  <c r="AB187" i="1"/>
  <c r="AA187" i="1"/>
  <c r="Z187" i="1"/>
  <c r="Y187" i="1"/>
  <c r="X187" i="1"/>
  <c r="W187" i="1"/>
  <c r="V187" i="1"/>
  <c r="U187" i="1"/>
  <c r="T187" i="1"/>
  <c r="S187" i="1"/>
  <c r="R187" i="1"/>
  <c r="Q187" i="1"/>
  <c r="P187" i="1"/>
  <c r="O187" i="1"/>
  <c r="N187" i="1"/>
  <c r="M187" i="1"/>
  <c r="L187" i="1"/>
  <c r="K187" i="1"/>
  <c r="J187" i="1"/>
  <c r="I187" i="1"/>
  <c r="H187" i="1"/>
  <c r="G187" i="1"/>
  <c r="F187" i="1"/>
  <c r="E187" i="1"/>
  <c r="D187" i="1"/>
  <c r="AJ186" i="1"/>
  <c r="AI186" i="1"/>
  <c r="AH186" i="1"/>
  <c r="AG186" i="1"/>
  <c r="AF186" i="1"/>
  <c r="AE186" i="1"/>
  <c r="AD186" i="1"/>
  <c r="AC186" i="1"/>
  <c r="AB186" i="1"/>
  <c r="AA186" i="1"/>
  <c r="Z186" i="1"/>
  <c r="Y186" i="1"/>
  <c r="X186" i="1"/>
  <c r="W186" i="1"/>
  <c r="V186" i="1"/>
  <c r="U186" i="1"/>
  <c r="T186" i="1"/>
  <c r="S186" i="1"/>
  <c r="R186" i="1"/>
  <c r="Q186" i="1"/>
  <c r="P186" i="1"/>
  <c r="O186" i="1"/>
  <c r="N186" i="1"/>
  <c r="M186" i="1"/>
  <c r="L186" i="1"/>
  <c r="K186" i="1"/>
  <c r="J186" i="1"/>
  <c r="I186" i="1"/>
  <c r="H186" i="1"/>
  <c r="G186" i="1"/>
  <c r="F186" i="1"/>
  <c r="E186" i="1"/>
  <c r="D186"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D185"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D184" i="1"/>
  <c r="AJ183" i="1"/>
  <c r="AI183" i="1"/>
  <c r="AH183" i="1"/>
  <c r="AG183" i="1"/>
  <c r="AF183" i="1"/>
  <c r="AE183" i="1"/>
  <c r="AD183" i="1"/>
  <c r="AC183" i="1"/>
  <c r="AB183" i="1"/>
  <c r="AA183" i="1"/>
  <c r="Z183" i="1"/>
  <c r="Y183" i="1"/>
  <c r="X183" i="1"/>
  <c r="W183" i="1"/>
  <c r="V183" i="1"/>
  <c r="U183" i="1"/>
  <c r="T183" i="1"/>
  <c r="S183" i="1"/>
  <c r="R183" i="1"/>
  <c r="Q183" i="1"/>
  <c r="P183" i="1"/>
  <c r="O183" i="1"/>
  <c r="N183" i="1"/>
  <c r="M183" i="1"/>
  <c r="L183" i="1"/>
  <c r="K183" i="1"/>
  <c r="J183" i="1"/>
  <c r="I183" i="1"/>
  <c r="H183" i="1"/>
  <c r="G183" i="1"/>
  <c r="F183" i="1"/>
  <c r="E183" i="1"/>
  <c r="D183" i="1"/>
  <c r="AJ182" i="1"/>
  <c r="AI182" i="1"/>
  <c r="AH182" i="1"/>
  <c r="AG182" i="1"/>
  <c r="AF182" i="1"/>
  <c r="AE182" i="1"/>
  <c r="AD182" i="1"/>
  <c r="AC182" i="1"/>
  <c r="AB182" i="1"/>
  <c r="AA182" i="1"/>
  <c r="Z182" i="1"/>
  <c r="Y182" i="1"/>
  <c r="X182" i="1"/>
  <c r="W182" i="1"/>
  <c r="V182" i="1"/>
  <c r="U182" i="1"/>
  <c r="T182" i="1"/>
  <c r="S182" i="1"/>
  <c r="R182" i="1"/>
  <c r="Q182" i="1"/>
  <c r="P182" i="1"/>
  <c r="O182" i="1"/>
  <c r="N182" i="1"/>
  <c r="M182" i="1"/>
  <c r="L182" i="1"/>
  <c r="K182" i="1"/>
  <c r="J182" i="1"/>
  <c r="I182" i="1"/>
  <c r="H182" i="1"/>
  <c r="G182" i="1"/>
  <c r="F182" i="1"/>
  <c r="E182" i="1"/>
  <c r="D182"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K181" i="1"/>
  <c r="J181" i="1"/>
  <c r="I181" i="1"/>
  <c r="H181" i="1"/>
  <c r="G181" i="1"/>
  <c r="F181" i="1"/>
  <c r="E181" i="1"/>
  <c r="D181"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K180" i="1"/>
  <c r="J180" i="1"/>
  <c r="I180" i="1"/>
  <c r="H180" i="1"/>
  <c r="G180" i="1"/>
  <c r="F180" i="1"/>
  <c r="E180" i="1"/>
  <c r="D180" i="1"/>
  <c r="AJ179" i="1"/>
  <c r="AI179" i="1"/>
  <c r="AH179" i="1"/>
  <c r="AG179" i="1"/>
  <c r="AF179" i="1"/>
  <c r="AE179" i="1"/>
  <c r="AD179" i="1"/>
  <c r="AC179" i="1"/>
  <c r="AB179" i="1"/>
  <c r="AA179" i="1"/>
  <c r="Z179" i="1"/>
  <c r="Y179" i="1"/>
  <c r="X179" i="1"/>
  <c r="W179" i="1"/>
  <c r="V179" i="1"/>
  <c r="U179" i="1"/>
  <c r="T179" i="1"/>
  <c r="S179" i="1"/>
  <c r="R179" i="1"/>
  <c r="Q179" i="1"/>
  <c r="P179" i="1"/>
  <c r="O179" i="1"/>
  <c r="N179" i="1"/>
  <c r="M179" i="1"/>
  <c r="L179" i="1"/>
  <c r="K179" i="1"/>
  <c r="J179" i="1"/>
  <c r="I179" i="1"/>
  <c r="H179" i="1"/>
  <c r="G179" i="1"/>
  <c r="F179" i="1"/>
  <c r="E179" i="1"/>
  <c r="D179" i="1"/>
  <c r="AJ178" i="1"/>
  <c r="AI178" i="1"/>
  <c r="AH178" i="1"/>
  <c r="AG178" i="1"/>
  <c r="AF178" i="1"/>
  <c r="AE178" i="1"/>
  <c r="AD178" i="1"/>
  <c r="AC178" i="1"/>
  <c r="AB178" i="1"/>
  <c r="AA178" i="1"/>
  <c r="Z178" i="1"/>
  <c r="Y178" i="1"/>
  <c r="X178" i="1"/>
  <c r="W178" i="1"/>
  <c r="V178" i="1"/>
  <c r="U178" i="1"/>
  <c r="T178" i="1"/>
  <c r="S178" i="1"/>
  <c r="R178" i="1"/>
  <c r="Q178" i="1"/>
  <c r="P178" i="1"/>
  <c r="O178" i="1"/>
  <c r="N178" i="1"/>
  <c r="M178" i="1"/>
  <c r="L178" i="1"/>
  <c r="K178" i="1"/>
  <c r="J178" i="1"/>
  <c r="I178" i="1"/>
  <c r="H178" i="1"/>
  <c r="G178" i="1"/>
  <c r="F178" i="1"/>
  <c r="E178" i="1"/>
  <c r="D178"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D177"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D176"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K175" i="1"/>
  <c r="J175" i="1"/>
  <c r="I175" i="1"/>
  <c r="H175" i="1"/>
  <c r="G175" i="1"/>
  <c r="F175" i="1"/>
  <c r="E175" i="1"/>
  <c r="D175" i="1"/>
  <c r="AJ174" i="1"/>
  <c r="AI174" i="1"/>
  <c r="AH174" i="1"/>
  <c r="AG174" i="1"/>
  <c r="AF174" i="1"/>
  <c r="AE174" i="1"/>
  <c r="AD174" i="1"/>
  <c r="AC174" i="1"/>
  <c r="AB174" i="1"/>
  <c r="AA174" i="1"/>
  <c r="Z174" i="1"/>
  <c r="Y174" i="1"/>
  <c r="X174" i="1"/>
  <c r="W174" i="1"/>
  <c r="V174" i="1"/>
  <c r="U174" i="1"/>
  <c r="T174" i="1"/>
  <c r="S174" i="1"/>
  <c r="R174" i="1"/>
  <c r="Q174" i="1"/>
  <c r="P174" i="1"/>
  <c r="O174" i="1"/>
  <c r="N174" i="1"/>
  <c r="M174" i="1"/>
  <c r="L174" i="1"/>
  <c r="K174" i="1"/>
  <c r="J174" i="1"/>
  <c r="I174" i="1"/>
  <c r="H174" i="1"/>
  <c r="G174" i="1"/>
  <c r="F174" i="1"/>
  <c r="E174" i="1"/>
  <c r="D174"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D173"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D172" i="1"/>
  <c r="AJ171" i="1"/>
  <c r="AI171" i="1"/>
  <c r="AH171" i="1"/>
  <c r="AG171" i="1"/>
  <c r="AF171" i="1"/>
  <c r="AE171" i="1"/>
  <c r="AD171" i="1"/>
  <c r="AC171" i="1"/>
  <c r="AB171" i="1"/>
  <c r="AA171" i="1"/>
  <c r="Z171" i="1"/>
  <c r="Y171" i="1"/>
  <c r="X171" i="1"/>
  <c r="W171" i="1"/>
  <c r="V171" i="1"/>
  <c r="U171" i="1"/>
  <c r="T171" i="1"/>
  <c r="S171" i="1"/>
  <c r="R171" i="1"/>
  <c r="Q171" i="1"/>
  <c r="P171" i="1"/>
  <c r="O171" i="1"/>
  <c r="N171" i="1"/>
  <c r="M171" i="1"/>
  <c r="L171" i="1"/>
  <c r="K171" i="1"/>
  <c r="J171" i="1"/>
  <c r="I171" i="1"/>
  <c r="H171" i="1"/>
  <c r="G171" i="1"/>
  <c r="F171" i="1"/>
  <c r="E171" i="1"/>
  <c r="D171" i="1"/>
  <c r="AJ170" i="1"/>
  <c r="AI170" i="1"/>
  <c r="AH170" i="1"/>
  <c r="AG170" i="1"/>
  <c r="AF170" i="1"/>
  <c r="AE170" i="1"/>
  <c r="AD170" i="1"/>
  <c r="AC170" i="1"/>
  <c r="AB170" i="1"/>
  <c r="AA170" i="1"/>
  <c r="Z170" i="1"/>
  <c r="Y170" i="1"/>
  <c r="X170" i="1"/>
  <c r="W170" i="1"/>
  <c r="V170" i="1"/>
  <c r="U170" i="1"/>
  <c r="T170" i="1"/>
  <c r="S170" i="1"/>
  <c r="R170" i="1"/>
  <c r="Q170" i="1"/>
  <c r="P170" i="1"/>
  <c r="O170" i="1"/>
  <c r="N170" i="1"/>
  <c r="M170" i="1"/>
  <c r="L170" i="1"/>
  <c r="K170" i="1"/>
  <c r="J170" i="1"/>
  <c r="I170" i="1"/>
  <c r="H170" i="1"/>
  <c r="G170" i="1"/>
  <c r="F170" i="1"/>
  <c r="E170" i="1"/>
  <c r="D170"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K169" i="1"/>
  <c r="J169" i="1"/>
  <c r="I169" i="1"/>
  <c r="H169" i="1"/>
  <c r="G169" i="1"/>
  <c r="F169" i="1"/>
  <c r="E169" i="1"/>
  <c r="D169"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K168" i="1"/>
  <c r="J168" i="1"/>
  <c r="I168" i="1"/>
  <c r="H168" i="1"/>
  <c r="G168" i="1"/>
  <c r="F168" i="1"/>
  <c r="E168" i="1"/>
  <c r="D168"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K167" i="1"/>
  <c r="J167" i="1"/>
  <c r="I167" i="1"/>
  <c r="H167" i="1"/>
  <c r="G167" i="1"/>
  <c r="F167" i="1"/>
  <c r="E167" i="1"/>
  <c r="D167"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K166" i="1"/>
  <c r="J166" i="1"/>
  <c r="I166" i="1"/>
  <c r="H166" i="1"/>
  <c r="G166" i="1"/>
  <c r="F166" i="1"/>
  <c r="E166" i="1"/>
  <c r="D166"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D165"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D164" i="1"/>
  <c r="AJ163" i="1"/>
  <c r="AI163" i="1"/>
  <c r="AH163" i="1"/>
  <c r="AG163" i="1"/>
  <c r="AF163" i="1"/>
  <c r="AE163" i="1"/>
  <c r="AD163" i="1"/>
  <c r="AC163" i="1"/>
  <c r="AB163" i="1"/>
  <c r="AA163" i="1"/>
  <c r="Z163" i="1"/>
  <c r="Y163" i="1"/>
  <c r="X163" i="1"/>
  <c r="W163" i="1"/>
  <c r="V163" i="1"/>
  <c r="U163" i="1"/>
  <c r="T163" i="1"/>
  <c r="S163" i="1"/>
  <c r="R163" i="1"/>
  <c r="Q163" i="1"/>
  <c r="P163" i="1"/>
  <c r="O163" i="1"/>
  <c r="N163" i="1"/>
  <c r="M163" i="1"/>
  <c r="L163" i="1"/>
  <c r="K163" i="1"/>
  <c r="J163" i="1"/>
  <c r="I163" i="1"/>
  <c r="H163" i="1"/>
  <c r="G163" i="1"/>
  <c r="F163" i="1"/>
  <c r="E163" i="1"/>
  <c r="D163" i="1"/>
  <c r="AJ162" i="1"/>
  <c r="AI162" i="1"/>
  <c r="AH162" i="1"/>
  <c r="AG162" i="1"/>
  <c r="AF162" i="1"/>
  <c r="AE162" i="1"/>
  <c r="AD162" i="1"/>
  <c r="AC162" i="1"/>
  <c r="AB162" i="1"/>
  <c r="AA162" i="1"/>
  <c r="Z162" i="1"/>
  <c r="Y162" i="1"/>
  <c r="X162" i="1"/>
  <c r="W162" i="1"/>
  <c r="V162" i="1"/>
  <c r="U162" i="1"/>
  <c r="T162" i="1"/>
  <c r="S162" i="1"/>
  <c r="R162" i="1"/>
  <c r="Q162" i="1"/>
  <c r="P162" i="1"/>
  <c r="O162" i="1"/>
  <c r="N162" i="1"/>
  <c r="M162" i="1"/>
  <c r="L162" i="1"/>
  <c r="K162" i="1"/>
  <c r="J162" i="1"/>
  <c r="I162" i="1"/>
  <c r="H162" i="1"/>
  <c r="G162" i="1"/>
  <c r="F162" i="1"/>
  <c r="E162" i="1"/>
  <c r="D162"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D161"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D160"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K159" i="1"/>
  <c r="J159" i="1"/>
  <c r="I159" i="1"/>
  <c r="H159" i="1"/>
  <c r="G159" i="1"/>
  <c r="F159" i="1"/>
  <c r="E159" i="1"/>
  <c r="D159" i="1"/>
  <c r="AJ158" i="1"/>
  <c r="AI158" i="1"/>
  <c r="AH158" i="1"/>
  <c r="AG158" i="1"/>
  <c r="AF158" i="1"/>
  <c r="AE158" i="1"/>
  <c r="AD158" i="1"/>
  <c r="AC158" i="1"/>
  <c r="AB158" i="1"/>
  <c r="AA158" i="1"/>
  <c r="Z158" i="1"/>
  <c r="Y158" i="1"/>
  <c r="X158" i="1"/>
  <c r="W158" i="1"/>
  <c r="V158" i="1"/>
  <c r="U158" i="1"/>
  <c r="T158" i="1"/>
  <c r="S158" i="1"/>
  <c r="R158" i="1"/>
  <c r="Q158" i="1"/>
  <c r="P158" i="1"/>
  <c r="O158" i="1"/>
  <c r="N158" i="1"/>
  <c r="M158" i="1"/>
  <c r="L158" i="1"/>
  <c r="K158" i="1"/>
  <c r="J158" i="1"/>
  <c r="I158" i="1"/>
  <c r="H158" i="1"/>
  <c r="G158" i="1"/>
  <c r="F158" i="1"/>
  <c r="E158" i="1"/>
  <c r="D158"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K157" i="1"/>
  <c r="J157" i="1"/>
  <c r="I157" i="1"/>
  <c r="H157" i="1"/>
  <c r="G157" i="1"/>
  <c r="F157" i="1"/>
  <c r="E157" i="1"/>
  <c r="D157"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K156" i="1"/>
  <c r="J156" i="1"/>
  <c r="I156" i="1"/>
  <c r="H156" i="1"/>
  <c r="G156" i="1"/>
  <c r="F156" i="1"/>
  <c r="E156" i="1"/>
  <c r="D156" i="1"/>
  <c r="AJ155" i="1"/>
  <c r="AI155" i="1"/>
  <c r="AH155" i="1"/>
  <c r="AG155" i="1"/>
  <c r="AF155" i="1"/>
  <c r="AE155" i="1"/>
  <c r="AD155" i="1"/>
  <c r="AC155" i="1"/>
  <c r="AB155" i="1"/>
  <c r="AA155" i="1"/>
  <c r="Z155" i="1"/>
  <c r="Y155" i="1"/>
  <c r="X155" i="1"/>
  <c r="W155" i="1"/>
  <c r="V155" i="1"/>
  <c r="U155" i="1"/>
  <c r="T155" i="1"/>
  <c r="S155" i="1"/>
  <c r="R155" i="1"/>
  <c r="Q155" i="1"/>
  <c r="P155" i="1"/>
  <c r="O155" i="1"/>
  <c r="N155" i="1"/>
  <c r="M155" i="1"/>
  <c r="L155" i="1"/>
  <c r="K155" i="1"/>
  <c r="J155" i="1"/>
  <c r="I155" i="1"/>
  <c r="H155" i="1"/>
  <c r="G155" i="1"/>
  <c r="F155" i="1"/>
  <c r="E155" i="1"/>
  <c r="D155" i="1"/>
  <c r="AJ154" i="1"/>
  <c r="AI154" i="1"/>
  <c r="AH154" i="1"/>
  <c r="AG154" i="1"/>
  <c r="AF154" i="1"/>
  <c r="AE154" i="1"/>
  <c r="AD154" i="1"/>
  <c r="AC154" i="1"/>
  <c r="AB154" i="1"/>
  <c r="AA154" i="1"/>
  <c r="Z154" i="1"/>
  <c r="Y154" i="1"/>
  <c r="X154" i="1"/>
  <c r="W154" i="1"/>
  <c r="V154" i="1"/>
  <c r="U154" i="1"/>
  <c r="T154" i="1"/>
  <c r="S154" i="1"/>
  <c r="R154" i="1"/>
  <c r="Q154" i="1"/>
  <c r="P154" i="1"/>
  <c r="O154" i="1"/>
  <c r="N154" i="1"/>
  <c r="M154" i="1"/>
  <c r="L154" i="1"/>
  <c r="K154" i="1"/>
  <c r="J154" i="1"/>
  <c r="I154" i="1"/>
  <c r="H154" i="1"/>
  <c r="G154" i="1"/>
  <c r="F154" i="1"/>
  <c r="E154" i="1"/>
  <c r="D154"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D153"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D152" i="1"/>
  <c r="AJ151" i="1"/>
  <c r="AI151" i="1"/>
  <c r="AH151" i="1"/>
  <c r="AG151" i="1"/>
  <c r="AF151" i="1"/>
  <c r="AE151" i="1"/>
  <c r="AD151" i="1"/>
  <c r="AC151" i="1"/>
  <c r="AB151" i="1"/>
  <c r="AA151" i="1"/>
  <c r="Z151" i="1"/>
  <c r="Y151" i="1"/>
  <c r="X151" i="1"/>
  <c r="W151" i="1"/>
  <c r="V151" i="1"/>
  <c r="U151" i="1"/>
  <c r="T151" i="1"/>
  <c r="S151" i="1"/>
  <c r="R151" i="1"/>
  <c r="Q151" i="1"/>
  <c r="P151" i="1"/>
  <c r="O151" i="1"/>
  <c r="N151" i="1"/>
  <c r="M151" i="1"/>
  <c r="L151" i="1"/>
  <c r="K151" i="1"/>
  <c r="J151" i="1"/>
  <c r="I151" i="1"/>
  <c r="H151" i="1"/>
  <c r="G151" i="1"/>
  <c r="F151" i="1"/>
  <c r="E151" i="1"/>
  <c r="D151"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K150" i="1"/>
  <c r="J150" i="1"/>
  <c r="I150" i="1"/>
  <c r="H150" i="1"/>
  <c r="G150" i="1"/>
  <c r="F150" i="1"/>
  <c r="E150" i="1"/>
  <c r="D150"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D149"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D148" i="1"/>
  <c r="AJ147" i="1"/>
  <c r="AI147" i="1"/>
  <c r="AH147" i="1"/>
  <c r="AG147" i="1"/>
  <c r="AF147" i="1"/>
  <c r="AE147" i="1"/>
  <c r="AD147" i="1"/>
  <c r="AC147" i="1"/>
  <c r="AB147" i="1"/>
  <c r="AA147" i="1"/>
  <c r="Z147" i="1"/>
  <c r="Y147" i="1"/>
  <c r="X147" i="1"/>
  <c r="W147" i="1"/>
  <c r="V147" i="1"/>
  <c r="U147" i="1"/>
  <c r="T147" i="1"/>
  <c r="S147" i="1"/>
  <c r="R147" i="1"/>
  <c r="Q147" i="1"/>
  <c r="P147" i="1"/>
  <c r="O147" i="1"/>
  <c r="N147" i="1"/>
  <c r="M147" i="1"/>
  <c r="L147" i="1"/>
  <c r="K147" i="1"/>
  <c r="J147" i="1"/>
  <c r="I147" i="1"/>
  <c r="H147" i="1"/>
  <c r="G147" i="1"/>
  <c r="F147" i="1"/>
  <c r="E147" i="1"/>
  <c r="D147" i="1"/>
  <c r="AJ146" i="1"/>
  <c r="AI146" i="1"/>
  <c r="AH146" i="1"/>
  <c r="AG146" i="1"/>
  <c r="AF146" i="1"/>
  <c r="AE146" i="1"/>
  <c r="AD146" i="1"/>
  <c r="AC146" i="1"/>
  <c r="AB146" i="1"/>
  <c r="AA146" i="1"/>
  <c r="Z146" i="1"/>
  <c r="Y146" i="1"/>
  <c r="X146" i="1"/>
  <c r="W146" i="1"/>
  <c r="V146" i="1"/>
  <c r="U146" i="1"/>
  <c r="T146" i="1"/>
  <c r="S146" i="1"/>
  <c r="R146" i="1"/>
  <c r="Q146" i="1"/>
  <c r="P146" i="1"/>
  <c r="O146" i="1"/>
  <c r="N146" i="1"/>
  <c r="M146" i="1"/>
  <c r="L146" i="1"/>
  <c r="K146" i="1"/>
  <c r="J146" i="1"/>
  <c r="I146" i="1"/>
  <c r="H146" i="1"/>
  <c r="G146" i="1"/>
  <c r="F146" i="1"/>
  <c r="E146" i="1"/>
  <c r="D146" i="1"/>
  <c r="AJ145" i="1"/>
  <c r="AI145" i="1"/>
  <c r="AH145" i="1"/>
  <c r="AG145" i="1"/>
  <c r="AF145" i="1"/>
  <c r="AE145" i="1"/>
  <c r="AD145" i="1"/>
  <c r="AC145" i="1"/>
  <c r="AB145" i="1"/>
  <c r="AA145" i="1"/>
  <c r="Z145" i="1"/>
  <c r="Y145" i="1"/>
  <c r="X145" i="1"/>
  <c r="W145" i="1"/>
  <c r="V145" i="1"/>
  <c r="U145" i="1"/>
  <c r="T145" i="1"/>
  <c r="S145" i="1"/>
  <c r="R145" i="1"/>
  <c r="Q145" i="1"/>
  <c r="P145" i="1"/>
  <c r="O145" i="1"/>
  <c r="N145" i="1"/>
  <c r="M145" i="1"/>
  <c r="L145" i="1"/>
  <c r="K145" i="1"/>
  <c r="J145" i="1"/>
  <c r="I145" i="1"/>
  <c r="H145" i="1"/>
  <c r="G145" i="1"/>
  <c r="F145" i="1"/>
  <c r="E145" i="1"/>
  <c r="D145" i="1"/>
  <c r="AJ144" i="1"/>
  <c r="AI144" i="1"/>
  <c r="AH144" i="1"/>
  <c r="AG144" i="1"/>
  <c r="AF144" i="1"/>
  <c r="AE144" i="1"/>
  <c r="AD144" i="1"/>
  <c r="AC144" i="1"/>
  <c r="AB144" i="1"/>
  <c r="AA144" i="1"/>
  <c r="Z144" i="1"/>
  <c r="Y144" i="1"/>
  <c r="X144" i="1"/>
  <c r="W144" i="1"/>
  <c r="V144" i="1"/>
  <c r="U144" i="1"/>
  <c r="T144" i="1"/>
  <c r="S144" i="1"/>
  <c r="R144" i="1"/>
  <c r="Q144" i="1"/>
  <c r="P144" i="1"/>
  <c r="O144" i="1"/>
  <c r="N144" i="1"/>
  <c r="M144" i="1"/>
  <c r="L144" i="1"/>
  <c r="K144" i="1"/>
  <c r="J144" i="1"/>
  <c r="I144" i="1"/>
  <c r="H144" i="1"/>
  <c r="G144" i="1"/>
  <c r="F144" i="1"/>
  <c r="E144" i="1"/>
  <c r="D144" i="1"/>
  <c r="AJ143" i="1"/>
  <c r="AI143" i="1"/>
  <c r="AH143" i="1"/>
  <c r="AG143" i="1"/>
  <c r="AF143" i="1"/>
  <c r="AE143" i="1"/>
  <c r="AD143" i="1"/>
  <c r="AC143" i="1"/>
  <c r="AB143" i="1"/>
  <c r="AA143" i="1"/>
  <c r="Z143" i="1"/>
  <c r="Y143" i="1"/>
  <c r="X143" i="1"/>
  <c r="W143" i="1"/>
  <c r="V143" i="1"/>
  <c r="U143" i="1"/>
  <c r="T143" i="1"/>
  <c r="S143" i="1"/>
  <c r="R143" i="1"/>
  <c r="Q143" i="1"/>
  <c r="P143" i="1"/>
  <c r="O143" i="1"/>
  <c r="N143" i="1"/>
  <c r="M143" i="1"/>
  <c r="L143" i="1"/>
  <c r="K143" i="1"/>
  <c r="J143" i="1"/>
  <c r="I143" i="1"/>
  <c r="H143" i="1"/>
  <c r="G143" i="1"/>
  <c r="F143" i="1"/>
  <c r="E143" i="1"/>
  <c r="D143"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K142" i="1"/>
  <c r="J142" i="1"/>
  <c r="I142" i="1"/>
  <c r="H142" i="1"/>
  <c r="G142" i="1"/>
  <c r="F142" i="1"/>
  <c r="E142" i="1"/>
  <c r="D142"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D141"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D140" i="1"/>
  <c r="AJ139" i="1"/>
  <c r="AI139" i="1"/>
  <c r="AH139" i="1"/>
  <c r="AG139" i="1"/>
  <c r="AF139" i="1"/>
  <c r="AE139" i="1"/>
  <c r="AD139" i="1"/>
  <c r="AC139" i="1"/>
  <c r="AB139" i="1"/>
  <c r="AA139" i="1"/>
  <c r="Z139" i="1"/>
  <c r="Y139" i="1"/>
  <c r="X139" i="1"/>
  <c r="W139" i="1"/>
  <c r="V139" i="1"/>
  <c r="U139" i="1"/>
  <c r="T139" i="1"/>
  <c r="S139" i="1"/>
  <c r="R139" i="1"/>
  <c r="Q139" i="1"/>
  <c r="P139" i="1"/>
  <c r="O139" i="1"/>
  <c r="N139" i="1"/>
  <c r="M139" i="1"/>
  <c r="L139" i="1"/>
  <c r="K139" i="1"/>
  <c r="J139" i="1"/>
  <c r="I139" i="1"/>
  <c r="H139" i="1"/>
  <c r="G139" i="1"/>
  <c r="F139" i="1"/>
  <c r="E139" i="1"/>
  <c r="D139" i="1"/>
  <c r="AJ138" i="1"/>
  <c r="AI138" i="1"/>
  <c r="AH138" i="1"/>
  <c r="AG138" i="1"/>
  <c r="AF138" i="1"/>
  <c r="AE138" i="1"/>
  <c r="AD138" i="1"/>
  <c r="AC138" i="1"/>
  <c r="AB138" i="1"/>
  <c r="AA138" i="1"/>
  <c r="Z138" i="1"/>
  <c r="Y138" i="1"/>
  <c r="X138" i="1"/>
  <c r="W138" i="1"/>
  <c r="V138" i="1"/>
  <c r="U138" i="1"/>
  <c r="T138" i="1"/>
  <c r="S138" i="1"/>
  <c r="R138" i="1"/>
  <c r="Q138" i="1"/>
  <c r="P138" i="1"/>
  <c r="O138" i="1"/>
  <c r="N138" i="1"/>
  <c r="M138" i="1"/>
  <c r="L138" i="1"/>
  <c r="K138" i="1"/>
  <c r="J138" i="1"/>
  <c r="I138" i="1"/>
  <c r="H138" i="1"/>
  <c r="G138" i="1"/>
  <c r="F138" i="1"/>
  <c r="E138" i="1"/>
  <c r="D138"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D137"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D136" i="1"/>
  <c r="AJ135" i="1"/>
  <c r="AI135" i="1"/>
  <c r="AH135" i="1"/>
  <c r="AG135" i="1"/>
  <c r="AF135" i="1"/>
  <c r="AE135" i="1"/>
  <c r="AD135" i="1"/>
  <c r="AC135" i="1"/>
  <c r="AB135" i="1"/>
  <c r="AA135" i="1"/>
  <c r="Z135" i="1"/>
  <c r="Y135" i="1"/>
  <c r="X135" i="1"/>
  <c r="W135" i="1"/>
  <c r="V135" i="1"/>
  <c r="U135" i="1"/>
  <c r="T135" i="1"/>
  <c r="S135" i="1"/>
  <c r="R135" i="1"/>
  <c r="Q135" i="1"/>
  <c r="P135" i="1"/>
  <c r="O135" i="1"/>
  <c r="N135" i="1"/>
  <c r="M135" i="1"/>
  <c r="L135" i="1"/>
  <c r="K135" i="1"/>
  <c r="J135" i="1"/>
  <c r="I135" i="1"/>
  <c r="H135" i="1"/>
  <c r="G135" i="1"/>
  <c r="F135" i="1"/>
  <c r="E135" i="1"/>
  <c r="D135"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K134" i="1"/>
  <c r="J134" i="1"/>
  <c r="I134" i="1"/>
  <c r="H134" i="1"/>
  <c r="G134" i="1"/>
  <c r="F134" i="1"/>
  <c r="E134" i="1"/>
  <c r="D134" i="1"/>
  <c r="AJ133" i="1"/>
  <c r="AI133" i="1"/>
  <c r="AH133" i="1"/>
  <c r="AG133" i="1"/>
  <c r="AF133" i="1"/>
  <c r="AE133" i="1"/>
  <c r="AD133" i="1"/>
  <c r="AC133" i="1"/>
  <c r="AB133" i="1"/>
  <c r="AA133" i="1"/>
  <c r="Z133" i="1"/>
  <c r="Y133" i="1"/>
  <c r="X133" i="1"/>
  <c r="W133" i="1"/>
  <c r="V133" i="1"/>
  <c r="U133" i="1"/>
  <c r="T133" i="1"/>
  <c r="S133" i="1"/>
  <c r="R133" i="1"/>
  <c r="Q133" i="1"/>
  <c r="P133" i="1"/>
  <c r="O133" i="1"/>
  <c r="N133" i="1"/>
  <c r="M133" i="1"/>
  <c r="L133" i="1"/>
  <c r="K133" i="1"/>
  <c r="J133" i="1"/>
  <c r="I133" i="1"/>
  <c r="H133" i="1"/>
  <c r="G133" i="1"/>
  <c r="F133" i="1"/>
  <c r="E133" i="1"/>
  <c r="D133" i="1"/>
  <c r="AJ132" i="1"/>
  <c r="AI132" i="1"/>
  <c r="AH132" i="1"/>
  <c r="AG132" i="1"/>
  <c r="AF132" i="1"/>
  <c r="AE132" i="1"/>
  <c r="AD132" i="1"/>
  <c r="AC132" i="1"/>
  <c r="AB132" i="1"/>
  <c r="AA132" i="1"/>
  <c r="Z132" i="1"/>
  <c r="Y132" i="1"/>
  <c r="X132" i="1"/>
  <c r="W132" i="1"/>
  <c r="V132" i="1"/>
  <c r="U132" i="1"/>
  <c r="T132" i="1"/>
  <c r="S132" i="1"/>
  <c r="R132" i="1"/>
  <c r="Q132" i="1"/>
  <c r="P132" i="1"/>
  <c r="O132" i="1"/>
  <c r="N132" i="1"/>
  <c r="M132" i="1"/>
  <c r="L132" i="1"/>
  <c r="K132" i="1"/>
  <c r="J132" i="1"/>
  <c r="I132" i="1"/>
  <c r="H132" i="1"/>
  <c r="G132" i="1"/>
  <c r="F132" i="1"/>
  <c r="E132" i="1"/>
  <c r="D132" i="1"/>
  <c r="AJ131" i="1"/>
  <c r="AI131" i="1"/>
  <c r="AH131" i="1"/>
  <c r="AG131" i="1"/>
  <c r="AF131" i="1"/>
  <c r="AE131" i="1"/>
  <c r="AD131" i="1"/>
  <c r="AC131" i="1"/>
  <c r="AB131" i="1"/>
  <c r="AA131" i="1"/>
  <c r="Z131" i="1"/>
  <c r="Y131" i="1"/>
  <c r="X131" i="1"/>
  <c r="W131" i="1"/>
  <c r="V131" i="1"/>
  <c r="U131" i="1"/>
  <c r="T131" i="1"/>
  <c r="S131" i="1"/>
  <c r="R131" i="1"/>
  <c r="Q131" i="1"/>
  <c r="P131" i="1"/>
  <c r="O131" i="1"/>
  <c r="N131" i="1"/>
  <c r="M131" i="1"/>
  <c r="L131" i="1"/>
  <c r="K131" i="1"/>
  <c r="J131" i="1"/>
  <c r="I131" i="1"/>
  <c r="H131" i="1"/>
  <c r="G131" i="1"/>
  <c r="F131" i="1"/>
  <c r="E131" i="1"/>
  <c r="D131" i="1"/>
  <c r="AJ130" i="1"/>
  <c r="AI130" i="1"/>
  <c r="AH130" i="1"/>
  <c r="AG130" i="1"/>
  <c r="AF130" i="1"/>
  <c r="AE130" i="1"/>
  <c r="AD130" i="1"/>
  <c r="AC130" i="1"/>
  <c r="AB130" i="1"/>
  <c r="AA130" i="1"/>
  <c r="Z130" i="1"/>
  <c r="Y130" i="1"/>
  <c r="X130" i="1"/>
  <c r="W130" i="1"/>
  <c r="V130" i="1"/>
  <c r="U130" i="1"/>
  <c r="T130" i="1"/>
  <c r="S130" i="1"/>
  <c r="R130" i="1"/>
  <c r="Q130" i="1"/>
  <c r="P130" i="1"/>
  <c r="O130" i="1"/>
  <c r="N130" i="1"/>
  <c r="M130" i="1"/>
  <c r="L130" i="1"/>
  <c r="K130" i="1"/>
  <c r="J130" i="1"/>
  <c r="I130" i="1"/>
  <c r="H130" i="1"/>
  <c r="G130" i="1"/>
  <c r="F130" i="1"/>
  <c r="E130" i="1"/>
  <c r="D130"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D129"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D128" i="1"/>
  <c r="AJ127" i="1"/>
  <c r="AI127" i="1"/>
  <c r="AH127" i="1"/>
  <c r="AG127" i="1"/>
  <c r="AF127" i="1"/>
  <c r="AE127" i="1"/>
  <c r="AD127" i="1"/>
  <c r="AC127" i="1"/>
  <c r="AB127" i="1"/>
  <c r="AA127" i="1"/>
  <c r="Z127" i="1"/>
  <c r="Y127" i="1"/>
  <c r="X127" i="1"/>
  <c r="W127" i="1"/>
  <c r="V127" i="1"/>
  <c r="U127" i="1"/>
  <c r="T127" i="1"/>
  <c r="S127" i="1"/>
  <c r="R127" i="1"/>
  <c r="Q127" i="1"/>
  <c r="P127" i="1"/>
  <c r="O127" i="1"/>
  <c r="N127" i="1"/>
  <c r="M127" i="1"/>
  <c r="L127" i="1"/>
  <c r="K127" i="1"/>
  <c r="J127" i="1"/>
  <c r="I127" i="1"/>
  <c r="H127" i="1"/>
  <c r="G127" i="1"/>
  <c r="F127" i="1"/>
  <c r="E127" i="1"/>
  <c r="D127" i="1"/>
  <c r="AJ126" i="1"/>
  <c r="AI126" i="1"/>
  <c r="AH126" i="1"/>
  <c r="AG126" i="1"/>
  <c r="AF126" i="1"/>
  <c r="AE126" i="1"/>
  <c r="AD126" i="1"/>
  <c r="AC126" i="1"/>
  <c r="AB126" i="1"/>
  <c r="AA126" i="1"/>
  <c r="Z126" i="1"/>
  <c r="Y126" i="1"/>
  <c r="X126" i="1"/>
  <c r="W126" i="1"/>
  <c r="V126" i="1"/>
  <c r="U126" i="1"/>
  <c r="T126" i="1"/>
  <c r="S126" i="1"/>
  <c r="R126" i="1"/>
  <c r="Q126" i="1"/>
  <c r="P126" i="1"/>
  <c r="O126" i="1"/>
  <c r="N126" i="1"/>
  <c r="M126" i="1"/>
  <c r="L126" i="1"/>
  <c r="K126" i="1"/>
  <c r="J126" i="1"/>
  <c r="I126" i="1"/>
  <c r="H126" i="1"/>
  <c r="G126" i="1"/>
  <c r="F126" i="1"/>
  <c r="E126" i="1"/>
  <c r="D126"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D125"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D124"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23" i="1"/>
  <c r="J123" i="1"/>
  <c r="I123" i="1"/>
  <c r="H123" i="1"/>
  <c r="G123" i="1"/>
  <c r="F123" i="1"/>
  <c r="E123" i="1"/>
  <c r="D123" i="1"/>
  <c r="AJ122" i="1"/>
  <c r="AI122" i="1"/>
  <c r="AH122" i="1"/>
  <c r="AG122" i="1"/>
  <c r="AF122" i="1"/>
  <c r="AE122" i="1"/>
  <c r="AD122" i="1"/>
  <c r="AC122" i="1"/>
  <c r="AB122" i="1"/>
  <c r="AA122" i="1"/>
  <c r="Z122" i="1"/>
  <c r="Y122" i="1"/>
  <c r="X122" i="1"/>
  <c r="W122" i="1"/>
  <c r="V122" i="1"/>
  <c r="U122" i="1"/>
  <c r="T122" i="1"/>
  <c r="S122" i="1"/>
  <c r="R122" i="1"/>
  <c r="Q122" i="1"/>
  <c r="P122" i="1"/>
  <c r="O122" i="1"/>
  <c r="N122" i="1"/>
  <c r="M122" i="1"/>
  <c r="L122" i="1"/>
  <c r="K122" i="1"/>
  <c r="J122" i="1"/>
  <c r="I122" i="1"/>
  <c r="H122" i="1"/>
  <c r="G122" i="1"/>
  <c r="F122" i="1"/>
  <c r="E122" i="1"/>
  <c r="D122" i="1"/>
  <c r="AJ121" i="1"/>
  <c r="AI121" i="1"/>
  <c r="AH121" i="1"/>
  <c r="AG121" i="1"/>
  <c r="AF121" i="1"/>
  <c r="AE121" i="1"/>
  <c r="AD121" i="1"/>
  <c r="AC121" i="1"/>
  <c r="AB121" i="1"/>
  <c r="AA121" i="1"/>
  <c r="Z121" i="1"/>
  <c r="Y121" i="1"/>
  <c r="X121" i="1"/>
  <c r="W121" i="1"/>
  <c r="V121" i="1"/>
  <c r="U121" i="1"/>
  <c r="T121" i="1"/>
  <c r="S121" i="1"/>
  <c r="R121" i="1"/>
  <c r="Q121" i="1"/>
  <c r="P121" i="1"/>
  <c r="O121" i="1"/>
  <c r="N121" i="1"/>
  <c r="M121" i="1"/>
  <c r="L121" i="1"/>
  <c r="K121" i="1"/>
  <c r="J121" i="1"/>
  <c r="I121" i="1"/>
  <c r="H121" i="1"/>
  <c r="G121" i="1"/>
  <c r="F121" i="1"/>
  <c r="E121" i="1"/>
  <c r="D121" i="1"/>
  <c r="AJ120" i="1"/>
  <c r="AI120" i="1"/>
  <c r="AH120" i="1"/>
  <c r="AG120" i="1"/>
  <c r="AF120" i="1"/>
  <c r="AE120" i="1"/>
  <c r="AD120" i="1"/>
  <c r="AC120" i="1"/>
  <c r="AB120" i="1"/>
  <c r="AA120" i="1"/>
  <c r="Z120" i="1"/>
  <c r="Y120" i="1"/>
  <c r="X120" i="1"/>
  <c r="W120" i="1"/>
  <c r="V120" i="1"/>
  <c r="U120" i="1"/>
  <c r="T120" i="1"/>
  <c r="S120" i="1"/>
  <c r="R120" i="1"/>
  <c r="Q120" i="1"/>
  <c r="P120" i="1"/>
  <c r="O120" i="1"/>
  <c r="N120" i="1"/>
  <c r="M120" i="1"/>
  <c r="L120" i="1"/>
  <c r="K120" i="1"/>
  <c r="J120" i="1"/>
  <c r="I120" i="1"/>
  <c r="H120" i="1"/>
  <c r="G120" i="1"/>
  <c r="F120" i="1"/>
  <c r="E120" i="1"/>
  <c r="D120" i="1"/>
  <c r="AJ119" i="1"/>
  <c r="AI119" i="1"/>
  <c r="AH119" i="1"/>
  <c r="AG119" i="1"/>
  <c r="AF119" i="1"/>
  <c r="AE119" i="1"/>
  <c r="AD119" i="1"/>
  <c r="AC119" i="1"/>
  <c r="AB119" i="1"/>
  <c r="AA119" i="1"/>
  <c r="Z119" i="1"/>
  <c r="Y119" i="1"/>
  <c r="X119" i="1"/>
  <c r="W119" i="1"/>
  <c r="V119" i="1"/>
  <c r="U119" i="1"/>
  <c r="T119" i="1"/>
  <c r="S119" i="1"/>
  <c r="R119" i="1"/>
  <c r="Q119" i="1"/>
  <c r="P119" i="1"/>
  <c r="O119" i="1"/>
  <c r="N119" i="1"/>
  <c r="M119" i="1"/>
  <c r="L119" i="1"/>
  <c r="K119" i="1"/>
  <c r="J119" i="1"/>
  <c r="I119" i="1"/>
  <c r="H119" i="1"/>
  <c r="G119" i="1"/>
  <c r="F119" i="1"/>
  <c r="E119" i="1"/>
  <c r="D119"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K118" i="1"/>
  <c r="J118" i="1"/>
  <c r="I118" i="1"/>
  <c r="H118" i="1"/>
  <c r="G118" i="1"/>
  <c r="F118" i="1"/>
  <c r="E118" i="1"/>
  <c r="D118"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D117"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D116"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J115" i="1"/>
  <c r="I115" i="1"/>
  <c r="H115" i="1"/>
  <c r="G115" i="1"/>
  <c r="F115" i="1"/>
  <c r="E115" i="1"/>
  <c r="D115" i="1"/>
  <c r="AJ114" i="1"/>
  <c r="AI114" i="1"/>
  <c r="AH114" i="1"/>
  <c r="AG114" i="1"/>
  <c r="AF114" i="1"/>
  <c r="AE114" i="1"/>
  <c r="AD114" i="1"/>
  <c r="AC114" i="1"/>
  <c r="AB114" i="1"/>
  <c r="AA114" i="1"/>
  <c r="Z114" i="1"/>
  <c r="Y114" i="1"/>
  <c r="X114" i="1"/>
  <c r="W114" i="1"/>
  <c r="V114" i="1"/>
  <c r="U114" i="1"/>
  <c r="T114" i="1"/>
  <c r="S114" i="1"/>
  <c r="R114" i="1"/>
  <c r="Q114" i="1"/>
  <c r="P114" i="1"/>
  <c r="O114" i="1"/>
  <c r="N114" i="1"/>
  <c r="M114" i="1"/>
  <c r="L114" i="1"/>
  <c r="K114" i="1"/>
  <c r="J114" i="1"/>
  <c r="I114" i="1"/>
  <c r="H114" i="1"/>
  <c r="G114" i="1"/>
  <c r="F114" i="1"/>
  <c r="E114" i="1"/>
  <c r="D114"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D113"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D112" i="1"/>
  <c r="AJ111" i="1"/>
  <c r="AI111" i="1"/>
  <c r="AH111" i="1"/>
  <c r="AG111" i="1"/>
  <c r="AF111" i="1"/>
  <c r="AE111" i="1"/>
  <c r="AD111" i="1"/>
  <c r="AC111" i="1"/>
  <c r="AB111" i="1"/>
  <c r="AA111" i="1"/>
  <c r="Z111" i="1"/>
  <c r="Y111" i="1"/>
  <c r="X111" i="1"/>
  <c r="W111" i="1"/>
  <c r="V111" i="1"/>
  <c r="U111" i="1"/>
  <c r="T111" i="1"/>
  <c r="S111" i="1"/>
  <c r="R111" i="1"/>
  <c r="Q111" i="1"/>
  <c r="P111" i="1"/>
  <c r="O111" i="1"/>
  <c r="N111" i="1"/>
  <c r="M111" i="1"/>
  <c r="L111" i="1"/>
  <c r="K111" i="1"/>
  <c r="J111" i="1"/>
  <c r="I111" i="1"/>
  <c r="H111" i="1"/>
  <c r="G111" i="1"/>
  <c r="F111" i="1"/>
  <c r="E111" i="1"/>
  <c r="D111" i="1"/>
  <c r="AJ110" i="1"/>
  <c r="AI110" i="1"/>
  <c r="AH110" i="1"/>
  <c r="AG110" i="1"/>
  <c r="AF110" i="1"/>
  <c r="AE110" i="1"/>
  <c r="AD110" i="1"/>
  <c r="AC110" i="1"/>
  <c r="AB110" i="1"/>
  <c r="AA110" i="1"/>
  <c r="Z110" i="1"/>
  <c r="Y110" i="1"/>
  <c r="X110" i="1"/>
  <c r="W110" i="1"/>
  <c r="V110" i="1"/>
  <c r="U110" i="1"/>
  <c r="T110" i="1"/>
  <c r="S110" i="1"/>
  <c r="R110" i="1"/>
  <c r="Q110" i="1"/>
  <c r="P110" i="1"/>
  <c r="O110" i="1"/>
  <c r="N110" i="1"/>
  <c r="M110" i="1"/>
  <c r="L110" i="1"/>
  <c r="K110" i="1"/>
  <c r="J110" i="1"/>
  <c r="I110" i="1"/>
  <c r="H110" i="1"/>
  <c r="G110" i="1"/>
  <c r="F110" i="1"/>
  <c r="E110" i="1"/>
  <c r="D110" i="1"/>
  <c r="AJ109" i="1"/>
  <c r="AI109" i="1"/>
  <c r="AH109" i="1"/>
  <c r="AG109" i="1"/>
  <c r="AF109" i="1"/>
  <c r="AE109" i="1"/>
  <c r="AD109" i="1"/>
  <c r="AC109" i="1"/>
  <c r="AB109" i="1"/>
  <c r="AA109" i="1"/>
  <c r="Z109" i="1"/>
  <c r="Y109" i="1"/>
  <c r="X109" i="1"/>
  <c r="W109" i="1"/>
  <c r="V109" i="1"/>
  <c r="U109" i="1"/>
  <c r="T109" i="1"/>
  <c r="S109" i="1"/>
  <c r="R109" i="1"/>
  <c r="Q109" i="1"/>
  <c r="P109" i="1"/>
  <c r="O109" i="1"/>
  <c r="N109" i="1"/>
  <c r="M109" i="1"/>
  <c r="L109" i="1"/>
  <c r="K109" i="1"/>
  <c r="J109" i="1"/>
  <c r="I109" i="1"/>
  <c r="H109" i="1"/>
  <c r="G109" i="1"/>
  <c r="F109" i="1"/>
  <c r="E109" i="1"/>
  <c r="D109" i="1"/>
  <c r="AJ108" i="1"/>
  <c r="AI108" i="1"/>
  <c r="AH108" i="1"/>
  <c r="AG108" i="1"/>
  <c r="AF108" i="1"/>
  <c r="AE108" i="1"/>
  <c r="AD108" i="1"/>
  <c r="AC108" i="1"/>
  <c r="AB108" i="1"/>
  <c r="AA108" i="1"/>
  <c r="Z108" i="1"/>
  <c r="Y108" i="1"/>
  <c r="X108" i="1"/>
  <c r="W108" i="1"/>
  <c r="V108" i="1"/>
  <c r="U108" i="1"/>
  <c r="T108" i="1"/>
  <c r="S108" i="1"/>
  <c r="R108" i="1"/>
  <c r="Q108" i="1"/>
  <c r="P108" i="1"/>
  <c r="O108" i="1"/>
  <c r="N108" i="1"/>
  <c r="M108" i="1"/>
  <c r="L108" i="1"/>
  <c r="K108" i="1"/>
  <c r="J108" i="1"/>
  <c r="I108" i="1"/>
  <c r="H108" i="1"/>
  <c r="G108" i="1"/>
  <c r="F108" i="1"/>
  <c r="E108" i="1"/>
  <c r="D108" i="1"/>
  <c r="AJ107" i="1"/>
  <c r="AI107" i="1"/>
  <c r="AH107" i="1"/>
  <c r="AG107" i="1"/>
  <c r="AF107" i="1"/>
  <c r="AE107" i="1"/>
  <c r="AD107" i="1"/>
  <c r="AC107" i="1"/>
  <c r="AB107" i="1"/>
  <c r="AA107" i="1"/>
  <c r="Z107" i="1"/>
  <c r="Y107" i="1"/>
  <c r="X107" i="1"/>
  <c r="W107" i="1"/>
  <c r="V107" i="1"/>
  <c r="U107" i="1"/>
  <c r="T107" i="1"/>
  <c r="S107" i="1"/>
  <c r="R107" i="1"/>
  <c r="Q107" i="1"/>
  <c r="P107" i="1"/>
  <c r="O107" i="1"/>
  <c r="N107" i="1"/>
  <c r="M107" i="1"/>
  <c r="L107" i="1"/>
  <c r="K107" i="1"/>
  <c r="J107" i="1"/>
  <c r="I107" i="1"/>
  <c r="H107" i="1"/>
  <c r="G107" i="1"/>
  <c r="F107" i="1"/>
  <c r="E107" i="1"/>
  <c r="D107" i="1"/>
  <c r="AJ106" i="1"/>
  <c r="AI106" i="1"/>
  <c r="AH106" i="1"/>
  <c r="AG106" i="1"/>
  <c r="AF106" i="1"/>
  <c r="AE106" i="1"/>
  <c r="AD106" i="1"/>
  <c r="AC106" i="1"/>
  <c r="AB106" i="1"/>
  <c r="AA106" i="1"/>
  <c r="Z106" i="1"/>
  <c r="Y106" i="1"/>
  <c r="X106" i="1"/>
  <c r="W106" i="1"/>
  <c r="V106" i="1"/>
  <c r="U106" i="1"/>
  <c r="T106" i="1"/>
  <c r="S106" i="1"/>
  <c r="R106" i="1"/>
  <c r="Q106" i="1"/>
  <c r="P106" i="1"/>
  <c r="O106" i="1"/>
  <c r="N106" i="1"/>
  <c r="M106" i="1"/>
  <c r="L106" i="1"/>
  <c r="K106" i="1"/>
  <c r="J106" i="1"/>
  <c r="I106" i="1"/>
  <c r="H106" i="1"/>
  <c r="G106" i="1"/>
  <c r="F106" i="1"/>
  <c r="E106" i="1"/>
  <c r="D106"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D103"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G16" i="1"/>
  <c r="F16" i="1"/>
  <c r="E16" i="1"/>
  <c r="D16"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G15" i="1"/>
  <c r="F15" i="1"/>
  <c r="E15" i="1"/>
  <c r="D15"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G14" i="1"/>
  <c r="F14" i="1"/>
  <c r="E14" i="1"/>
  <c r="D14"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G13" i="1"/>
  <c r="F13" i="1"/>
  <c r="E13" i="1"/>
  <c r="D13"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G12" i="1"/>
  <c r="F12" i="1"/>
  <c r="E12" i="1"/>
  <c r="D12"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G11" i="1"/>
  <c r="F11" i="1"/>
  <c r="E11" i="1"/>
  <c r="D11"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G10" i="1"/>
  <c r="F10" i="1"/>
  <c r="E10" i="1"/>
  <c r="D10" i="1"/>
  <c r="AJ9" i="1"/>
  <c r="AI9" i="1"/>
  <c r="AH9" i="1"/>
  <c r="AG9" i="1"/>
  <c r="AF9" i="1"/>
  <c r="AE9" i="1"/>
  <c r="AD9" i="1"/>
  <c r="AC9" i="1"/>
  <c r="AB9" i="1"/>
  <c r="AA9" i="1"/>
  <c r="Z9" i="1"/>
  <c r="Y9" i="1"/>
  <c r="X9" i="1"/>
  <c r="W9" i="1"/>
  <c r="V9" i="1"/>
  <c r="U9" i="1"/>
  <c r="T9" i="1"/>
  <c r="S9" i="1"/>
  <c r="R9" i="1"/>
  <c r="Q9" i="1"/>
  <c r="P9" i="1"/>
  <c r="O9" i="1"/>
  <c r="N9" i="1"/>
  <c r="M9" i="1"/>
  <c r="L9" i="1"/>
  <c r="K9" i="1"/>
  <c r="J9" i="1"/>
  <c r="I9" i="1"/>
  <c r="H9" i="1"/>
  <c r="G9" i="1"/>
  <c r="F9" i="1"/>
  <c r="E9" i="1"/>
  <c r="D9" i="1"/>
  <c r="AJ8" i="1"/>
  <c r="AI8" i="1"/>
  <c r="AH8" i="1"/>
  <c r="AG8" i="1"/>
  <c r="AF8" i="1"/>
  <c r="AE8" i="1"/>
  <c r="AD8" i="1"/>
  <c r="AC8" i="1"/>
  <c r="AB8" i="1"/>
  <c r="AA8" i="1"/>
  <c r="Z8" i="1"/>
  <c r="Y8" i="1"/>
  <c r="X8" i="1"/>
  <c r="W8" i="1"/>
  <c r="V8" i="1"/>
  <c r="U8" i="1"/>
  <c r="T8" i="1"/>
  <c r="S8" i="1"/>
  <c r="R8" i="1"/>
  <c r="Q8" i="1"/>
  <c r="P8" i="1"/>
  <c r="O8" i="1"/>
  <c r="N8" i="1"/>
  <c r="M8" i="1"/>
  <c r="L8" i="1"/>
  <c r="K8" i="1"/>
  <c r="J8" i="1"/>
  <c r="I8" i="1"/>
  <c r="H8" i="1"/>
  <c r="G8" i="1"/>
  <c r="F8" i="1"/>
  <c r="E8" i="1"/>
  <c r="D8" i="1"/>
  <c r="AJ7" i="1"/>
  <c r="AI7" i="1"/>
  <c r="AH7" i="1"/>
  <c r="AG7" i="1"/>
  <c r="AF7" i="1"/>
  <c r="AE7" i="1"/>
  <c r="AD7" i="1"/>
  <c r="AC7" i="1"/>
  <c r="AB7" i="1"/>
  <c r="AA7" i="1"/>
  <c r="Z7" i="1"/>
  <c r="Y7" i="1"/>
  <c r="X7" i="1"/>
  <c r="W7" i="1"/>
  <c r="V7" i="1"/>
  <c r="U7" i="1"/>
  <c r="T7" i="1"/>
  <c r="S7" i="1"/>
  <c r="R7" i="1"/>
  <c r="Q7" i="1"/>
  <c r="P7" i="1"/>
  <c r="O7" i="1"/>
  <c r="N7" i="1"/>
  <c r="M7" i="1"/>
  <c r="L7" i="1"/>
  <c r="K7" i="1"/>
  <c r="J7" i="1"/>
  <c r="I7" i="1"/>
  <c r="H7" i="1"/>
  <c r="G7" i="1"/>
  <c r="F7" i="1"/>
  <c r="E7" i="1"/>
  <c r="D7" i="1"/>
  <c r="AJ6" i="1"/>
  <c r="AI6" i="1"/>
  <c r="AH6" i="1"/>
  <c r="AG6" i="1"/>
  <c r="AF6" i="1"/>
  <c r="AE6" i="1"/>
  <c r="AD6" i="1"/>
  <c r="AC6" i="1"/>
  <c r="AB6" i="1"/>
  <c r="AA6" i="1"/>
  <c r="Z6" i="1"/>
  <c r="Y6" i="1"/>
  <c r="X6" i="1"/>
  <c r="W6" i="1"/>
  <c r="V6" i="1"/>
  <c r="U6" i="1"/>
  <c r="T6" i="1"/>
  <c r="S6" i="1"/>
  <c r="R6" i="1"/>
  <c r="Q6" i="1"/>
  <c r="P6" i="1"/>
  <c r="O6" i="1"/>
  <c r="N6" i="1"/>
  <c r="M6" i="1"/>
  <c r="L6" i="1"/>
  <c r="K6" i="1"/>
  <c r="J6" i="1"/>
  <c r="I6" i="1"/>
  <c r="H6" i="1"/>
  <c r="G6" i="1"/>
  <c r="F6" i="1"/>
  <c r="E6" i="1"/>
  <c r="D6" i="1"/>
  <c r="AJ5" i="1"/>
  <c r="AI5" i="1"/>
  <c r="AH5" i="1"/>
  <c r="AG5" i="1"/>
  <c r="AF5" i="1"/>
  <c r="AE5" i="1"/>
  <c r="AD5" i="1"/>
  <c r="AC5" i="1"/>
  <c r="AB5" i="1"/>
  <c r="AA5" i="1"/>
  <c r="Z5" i="1"/>
  <c r="Y5" i="1"/>
  <c r="X5" i="1"/>
  <c r="W5" i="1"/>
  <c r="V5" i="1"/>
  <c r="U5" i="1"/>
  <c r="T5" i="1"/>
  <c r="S5" i="1"/>
  <c r="R5" i="1"/>
  <c r="Q5" i="1"/>
  <c r="P5" i="1"/>
  <c r="O5" i="1"/>
  <c r="N5" i="1"/>
  <c r="M5" i="1"/>
  <c r="L5" i="1"/>
  <c r="K5" i="1"/>
  <c r="J5" i="1"/>
  <c r="I5" i="1"/>
  <c r="H5" i="1"/>
  <c r="G5" i="1"/>
  <c r="F5" i="1"/>
  <c r="E5" i="1"/>
  <c r="D5" i="1"/>
  <c r="AJ4" i="1"/>
  <c r="AI4" i="1"/>
  <c r="AH4" i="1"/>
  <c r="AG4" i="1"/>
  <c r="AF4" i="1"/>
  <c r="AE4" i="1"/>
  <c r="AD4" i="1"/>
  <c r="AC4" i="1"/>
  <c r="AB4" i="1"/>
  <c r="AA4" i="1"/>
  <c r="Z4" i="1"/>
  <c r="Y4" i="1"/>
  <c r="X4" i="1"/>
  <c r="W4" i="1"/>
  <c r="V4" i="1"/>
  <c r="U4" i="1"/>
  <c r="T4" i="1"/>
  <c r="S4" i="1"/>
  <c r="R4" i="1"/>
  <c r="Q4" i="1"/>
  <c r="P4" i="1"/>
  <c r="O4" i="1"/>
  <c r="N4" i="1"/>
  <c r="M4" i="1"/>
  <c r="L4" i="1"/>
  <c r="K4" i="1"/>
  <c r="J4" i="1"/>
  <c r="I4" i="1"/>
  <c r="H4" i="1"/>
  <c r="G4" i="1"/>
  <c r="F4" i="1"/>
  <c r="E4" i="1"/>
  <c r="D4" i="1"/>
  <c r="E3" i="66"/>
  <c r="D3" i="66"/>
  <c r="F2" i="66"/>
  <c r="F3" i="66" s="1"/>
  <c r="G2" i="66" l="1"/>
  <c r="G3" i="66" l="1"/>
  <c r="H2" i="66"/>
  <c r="H3" i="66" l="1"/>
  <c r="I2" i="66"/>
  <c r="I3" i="66" l="1"/>
  <c r="J2" i="66"/>
  <c r="J3" i="66" l="1"/>
  <c r="K2" i="66"/>
  <c r="K3" i="66" l="1"/>
  <c r="L2" i="66"/>
  <c r="M2" i="66" l="1"/>
  <c r="L3" i="66"/>
  <c r="N2" i="66" l="1"/>
  <c r="N3" i="66" s="1"/>
  <c r="M3" i="66"/>
  <c r="J1" i="30" l="1"/>
  <c r="K1" i="30" s="1"/>
  <c r="L1" i="30" s="1"/>
  <c r="M1" i="30" s="1"/>
  <c r="N1" i="30" s="1"/>
  <c r="O1" i="30" s="1"/>
  <c r="P1" i="30" s="1"/>
  <c r="Q1" i="30" s="1"/>
  <c r="R1" i="30" s="1"/>
  <c r="E2" i="30"/>
  <c r="E3" i="30"/>
  <c r="F3" i="30"/>
  <c r="F4" i="30" s="1"/>
  <c r="G3" i="30"/>
  <c r="G4" i="30" s="1"/>
  <c r="E4" i="30"/>
  <c r="E5" i="30"/>
  <c r="G5" i="30"/>
  <c r="G6" i="30" s="1"/>
  <c r="G7" i="30" s="1"/>
  <c r="G8" i="30" s="1"/>
  <c r="G9" i="30" s="1"/>
  <c r="G10" i="30" s="1"/>
  <c r="G11" i="30" s="1"/>
  <c r="G12" i="30" s="1"/>
  <c r="G13" i="30" s="1"/>
  <c r="G14" i="30" s="1"/>
  <c r="G15" i="30" s="1"/>
  <c r="G16" i="30" s="1"/>
  <c r="G17" i="30" s="1"/>
  <c r="G18" i="30" s="1"/>
  <c r="G19" i="30" s="1"/>
  <c r="G20" i="30" s="1"/>
  <c r="G21" i="30" s="1"/>
  <c r="G22" i="30" s="1"/>
  <c r="G23" i="30" s="1"/>
  <c r="G24" i="30" s="1"/>
  <c r="G25" i="30" s="1"/>
  <c r="G26" i="30" s="1"/>
  <c r="G27" i="30" s="1"/>
  <c r="G28" i="30" s="1"/>
  <c r="G29" i="30" s="1"/>
  <c r="G30" i="30" s="1"/>
  <c r="G31" i="30" s="1"/>
  <c r="G32" i="30" s="1"/>
  <c r="G33" i="30" s="1"/>
  <c r="G34" i="30" s="1"/>
  <c r="G35" i="30" s="1"/>
  <c r="G36" i="30" s="1"/>
  <c r="G37" i="30" s="1"/>
  <c r="G38" i="30" s="1"/>
  <c r="G39" i="30" s="1"/>
  <c r="G40" i="30" s="1"/>
  <c r="G41" i="30" s="1"/>
  <c r="G42" i="30" s="1"/>
  <c r="G43" i="30" s="1"/>
  <c r="G44" i="30" s="1"/>
  <c r="G45" i="30" s="1"/>
  <c r="G46" i="30" s="1"/>
  <c r="G47" i="30" s="1"/>
  <c r="G48" i="30" s="1"/>
  <c r="G49" i="30" s="1"/>
  <c r="G50" i="30" s="1"/>
  <c r="G51" i="30" s="1"/>
  <c r="G52" i="30" s="1"/>
  <c r="G53" i="30" s="1"/>
  <c r="G54" i="30" s="1"/>
  <c r="G55" i="30" s="1"/>
  <c r="G56" i="30" s="1"/>
  <c r="G57" i="30" s="1"/>
  <c r="G58" i="30" s="1"/>
  <c r="G59" i="30" s="1"/>
  <c r="G60" i="30" s="1"/>
  <c r="G61" i="30" s="1"/>
  <c r="G62" i="30" s="1"/>
  <c r="G63" i="30" s="1"/>
  <c r="G64" i="30" s="1"/>
  <c r="G65" i="30" s="1"/>
  <c r="G66" i="30" s="1"/>
  <c r="G67" i="30" s="1"/>
  <c r="G68" i="30" s="1"/>
  <c r="G69" i="30" s="1"/>
  <c r="G70" i="30" s="1"/>
  <c r="G71" i="30" s="1"/>
  <c r="G72" i="30" s="1"/>
  <c r="G73" i="30" s="1"/>
  <c r="G74" i="30" s="1"/>
  <c r="G75" i="30" s="1"/>
  <c r="G76" i="30" s="1"/>
  <c r="G77" i="30" s="1"/>
  <c r="G78" i="30" s="1"/>
  <c r="G79" i="30" s="1"/>
  <c r="G80" i="30" s="1"/>
  <c r="G81" i="30" s="1"/>
  <c r="G82" i="30" s="1"/>
  <c r="G83" i="30" s="1"/>
  <c r="G84" i="30" s="1"/>
  <c r="G85" i="30" s="1"/>
  <c r="G86" i="30" s="1"/>
  <c r="G87" i="30" s="1"/>
  <c r="G88" i="30" s="1"/>
  <c r="G89" i="30" s="1"/>
  <c r="G90" i="30" s="1"/>
  <c r="G91" i="30" s="1"/>
  <c r="G92" i="30" s="1"/>
  <c r="G93" i="30" s="1"/>
  <c r="G94" i="30" s="1"/>
  <c r="G95" i="30" s="1"/>
  <c r="G96" i="30" s="1"/>
  <c r="G97" i="30" s="1"/>
  <c r="G98" i="30" s="1"/>
  <c r="G99" i="30" s="1"/>
  <c r="G100" i="30" s="1"/>
  <c r="G101" i="30" s="1"/>
  <c r="G102" i="30" s="1"/>
  <c r="G103" i="30" s="1"/>
  <c r="G104" i="30" s="1"/>
  <c r="G105" i="30" s="1"/>
  <c r="G106" i="30" s="1"/>
  <c r="G107" i="30" s="1"/>
  <c r="G108" i="30" s="1"/>
  <c r="G109" i="30" s="1"/>
  <c r="G110" i="30" s="1"/>
  <c r="G111" i="30" s="1"/>
  <c r="G112" i="30" s="1"/>
  <c r="G113" i="30" s="1"/>
  <c r="G114" i="30" s="1"/>
  <c r="G115" i="30" s="1"/>
  <c r="G116" i="30" s="1"/>
  <c r="G117" i="30" s="1"/>
  <c r="G118" i="30" s="1"/>
  <c r="G119" i="30" s="1"/>
  <c r="G120" i="30" s="1"/>
  <c r="G121" i="30" s="1"/>
  <c r="G122" i="30" s="1"/>
  <c r="G123" i="30" s="1"/>
  <c r="G124" i="30" s="1"/>
  <c r="G125" i="30" s="1"/>
  <c r="G126" i="30" s="1"/>
  <c r="G127" i="30" s="1"/>
  <c r="G128" i="30" s="1"/>
  <c r="G129" i="30" s="1"/>
  <c r="G130" i="30" s="1"/>
  <c r="G131" i="30" s="1"/>
  <c r="G132" i="30" s="1"/>
  <c r="G133" i="30" s="1"/>
  <c r="G134" i="30" s="1"/>
  <c r="G135" i="30" s="1"/>
  <c r="G136" i="30" s="1"/>
  <c r="G137" i="30" s="1"/>
  <c r="G138" i="30" s="1"/>
  <c r="G139" i="30" s="1"/>
  <c r="G140" i="30" s="1"/>
  <c r="G141" i="30" s="1"/>
  <c r="G142" i="30" s="1"/>
  <c r="G143" i="30" s="1"/>
  <c r="G144" i="30" s="1"/>
  <c r="G145" i="30" s="1"/>
  <c r="G146" i="30" s="1"/>
  <c r="G147" i="30" s="1"/>
  <c r="G148" i="30" s="1"/>
  <c r="G149" i="30" s="1"/>
  <c r="G150" i="30" s="1"/>
  <c r="G151" i="30" s="1"/>
  <c r="G152" i="30" s="1"/>
  <c r="G153" i="30" s="1"/>
  <c r="G154" i="30" s="1"/>
  <c r="G155" i="30" s="1"/>
  <c r="G156" i="30" s="1"/>
  <c r="G157" i="30" s="1"/>
  <c r="G158" i="30" s="1"/>
  <c r="G159" i="30" s="1"/>
  <c r="G160" i="30" s="1"/>
  <c r="G161" i="30" s="1"/>
  <c r="G162" i="30" s="1"/>
  <c r="G163" i="30" s="1"/>
  <c r="G164" i="30" s="1"/>
  <c r="G165" i="30" s="1"/>
  <c r="G166" i="30" s="1"/>
  <c r="G167" i="30" s="1"/>
  <c r="G168" i="30" s="1"/>
  <c r="G169" i="30" s="1"/>
  <c r="G170" i="30" s="1"/>
  <c r="G171" i="30" s="1"/>
  <c r="G172" i="30" s="1"/>
  <c r="G173" i="30" s="1"/>
  <c r="G174" i="30" s="1"/>
  <c r="G175" i="30" s="1"/>
  <c r="G176" i="30" s="1"/>
  <c r="G177" i="30" s="1"/>
  <c r="G178" i="30" s="1"/>
  <c r="G179" i="30" s="1"/>
  <c r="G180" i="30" s="1"/>
  <c r="G181" i="30" s="1"/>
  <c r="G182" i="30" s="1"/>
  <c r="G183" i="30" s="1"/>
  <c r="G184" i="30" s="1"/>
  <c r="G185" i="30" s="1"/>
  <c r="G186" i="30" s="1"/>
  <c r="G187" i="30" s="1"/>
  <c r="E7" i="30"/>
  <c r="E8" i="30"/>
  <c r="E9" i="30"/>
  <c r="E10" i="30"/>
  <c r="E11" i="30"/>
  <c r="E12" i="30"/>
  <c r="E14" i="30"/>
  <c r="E16" i="30"/>
  <c r="E17" i="30"/>
  <c r="E18" i="30"/>
  <c r="E19" i="30"/>
  <c r="E20" i="30"/>
  <c r="E21" i="30"/>
  <c r="E22" i="30"/>
  <c r="E23" i="30"/>
  <c r="E24" i="30"/>
  <c r="E25" i="30"/>
  <c r="E26" i="30"/>
  <c r="E27" i="30"/>
  <c r="E28" i="30"/>
  <c r="E29" i="30"/>
  <c r="E30" i="30"/>
  <c r="E31" i="30"/>
  <c r="E33" i="30"/>
  <c r="E34" i="30"/>
  <c r="E35" i="30"/>
  <c r="E36" i="30"/>
  <c r="E38" i="30"/>
  <c r="E39" i="30"/>
  <c r="E40" i="30"/>
  <c r="E41" i="30"/>
  <c r="E42" i="30"/>
  <c r="E43" i="30"/>
  <c r="E45" i="30"/>
  <c r="E46" i="30"/>
  <c r="E47" i="30"/>
  <c r="E48" i="30"/>
  <c r="E49" i="30"/>
  <c r="E50" i="30"/>
  <c r="E51" i="30"/>
  <c r="E52" i="30"/>
  <c r="E53" i="30"/>
  <c r="E54" i="30"/>
  <c r="E55" i="30"/>
  <c r="E56" i="30"/>
  <c r="E57" i="30"/>
  <c r="E58" i="30"/>
  <c r="E59" i="30"/>
  <c r="E60" i="30"/>
  <c r="E61" i="30"/>
  <c r="E62" i="30"/>
  <c r="E63" i="30"/>
  <c r="E64" i="30"/>
  <c r="E65" i="30"/>
  <c r="E66" i="30"/>
  <c r="E67" i="30"/>
  <c r="E68" i="30"/>
  <c r="E69" i="30"/>
  <c r="E70" i="30"/>
  <c r="E71" i="30"/>
  <c r="E72" i="30"/>
  <c r="E73" i="30"/>
  <c r="E74" i="30"/>
  <c r="E75" i="30"/>
  <c r="E76" i="30"/>
  <c r="E77" i="30"/>
  <c r="E78" i="30"/>
  <c r="E80" i="30"/>
  <c r="E81" i="30"/>
  <c r="E82" i="30"/>
  <c r="E83" i="30"/>
  <c r="E84" i="30"/>
  <c r="E85" i="30"/>
  <c r="E86" i="30"/>
  <c r="E87" i="30"/>
  <c r="E88" i="30"/>
  <c r="E89" i="30"/>
  <c r="E91" i="30"/>
  <c r="E92" i="30"/>
  <c r="E94" i="30"/>
  <c r="E95" i="30"/>
  <c r="E96" i="30"/>
  <c r="E97" i="30"/>
  <c r="E98" i="30"/>
  <c r="E99" i="30"/>
  <c r="E100" i="30"/>
  <c r="E101" i="30"/>
  <c r="E102" i="30"/>
  <c r="E103" i="30"/>
  <c r="E104" i="30"/>
  <c r="E105" i="30"/>
  <c r="E106" i="30"/>
  <c r="E107" i="30"/>
  <c r="E108" i="30"/>
  <c r="E109" i="30"/>
  <c r="E110" i="30"/>
  <c r="E111" i="30"/>
  <c r="E113" i="30"/>
  <c r="E114" i="30"/>
  <c r="E116" i="30"/>
  <c r="E117" i="30"/>
  <c r="E118" i="30"/>
  <c r="E119" i="30"/>
  <c r="E120" i="30"/>
  <c r="E121" i="30"/>
  <c r="E122" i="30"/>
  <c r="E123" i="30"/>
  <c r="E124" i="30"/>
  <c r="E125" i="30"/>
  <c r="E126" i="30"/>
  <c r="E127" i="30"/>
  <c r="E128" i="30"/>
  <c r="E129" i="30"/>
  <c r="E130" i="30"/>
  <c r="E131" i="30"/>
  <c r="E132" i="30"/>
  <c r="E133" i="30"/>
  <c r="E134" i="30"/>
  <c r="E135" i="30"/>
  <c r="E136" i="30"/>
  <c r="E137" i="30"/>
  <c r="E138" i="30"/>
  <c r="E140" i="30"/>
  <c r="E141" i="30"/>
  <c r="E142" i="30"/>
  <c r="E144" i="30"/>
  <c r="E145" i="30"/>
  <c r="E146" i="30"/>
  <c r="E147" i="30"/>
  <c r="E148" i="30"/>
  <c r="E149" i="30"/>
  <c r="E150" i="30"/>
  <c r="E151" i="30"/>
  <c r="E152" i="30"/>
  <c r="E153" i="30"/>
  <c r="E154" i="30"/>
  <c r="E155" i="30"/>
  <c r="E156" i="30"/>
  <c r="E157" i="30"/>
  <c r="E158" i="30"/>
  <c r="E159" i="30"/>
  <c r="E160" i="30"/>
  <c r="E161" i="30"/>
  <c r="E162" i="30"/>
  <c r="E163" i="30"/>
  <c r="E164" i="30"/>
  <c r="E165" i="30"/>
  <c r="E166" i="30"/>
  <c r="E167" i="30"/>
  <c r="E168" i="30"/>
  <c r="E169" i="30"/>
  <c r="E170" i="30"/>
  <c r="E171" i="30"/>
  <c r="E172" i="30"/>
  <c r="E173" i="30"/>
  <c r="E174" i="30"/>
  <c r="E175" i="30"/>
  <c r="E176" i="30"/>
  <c r="E177" i="30"/>
  <c r="E178" i="30"/>
  <c r="E179" i="30"/>
  <c r="E180" i="30"/>
  <c r="E181" i="30"/>
  <c r="E182" i="30"/>
  <c r="E183" i="30"/>
  <c r="E184" i="30"/>
  <c r="E185" i="30"/>
  <c r="E186" i="30"/>
  <c r="E187" i="30"/>
  <c r="J1" i="29"/>
  <c r="K1" i="29" s="1"/>
  <c r="L1" i="29" s="1"/>
  <c r="M1" i="29" s="1"/>
  <c r="N1" i="29" s="1"/>
  <c r="O1" i="29" s="1"/>
  <c r="P1" i="29" s="1"/>
  <c r="Q1" i="29" s="1"/>
  <c r="R1" i="29" s="1"/>
  <c r="E2" i="29"/>
  <c r="E3" i="29"/>
  <c r="F3" i="29"/>
  <c r="F4" i="29" s="1"/>
  <c r="F5" i="29" s="1"/>
  <c r="G3" i="29"/>
  <c r="E4" i="29"/>
  <c r="G4" i="29"/>
  <c r="G5" i="29" s="1"/>
  <c r="G6" i="29" s="1"/>
  <c r="G7" i="29" s="1"/>
  <c r="G8" i="29" s="1"/>
  <c r="G9" i="29" s="1"/>
  <c r="G10" i="29" s="1"/>
  <c r="G11" i="29" s="1"/>
  <c r="G12" i="29" s="1"/>
  <c r="G13" i="29" s="1"/>
  <c r="G14" i="29" s="1"/>
  <c r="G15" i="29" s="1"/>
  <c r="G16" i="29" s="1"/>
  <c r="G17" i="29" s="1"/>
  <c r="G18" i="29" s="1"/>
  <c r="G19" i="29" s="1"/>
  <c r="G20" i="29" s="1"/>
  <c r="G21" i="29" s="1"/>
  <c r="G22" i="29" s="1"/>
  <c r="G23" i="29" s="1"/>
  <c r="G24" i="29" s="1"/>
  <c r="G25" i="29" s="1"/>
  <c r="G26" i="29" s="1"/>
  <c r="G27" i="29" s="1"/>
  <c r="G28" i="29" s="1"/>
  <c r="G29" i="29" s="1"/>
  <c r="G30" i="29" s="1"/>
  <c r="G31" i="29" s="1"/>
  <c r="G32" i="29" s="1"/>
  <c r="G33" i="29" s="1"/>
  <c r="G34" i="29" s="1"/>
  <c r="G35" i="29" s="1"/>
  <c r="G36" i="29" s="1"/>
  <c r="G37" i="29" s="1"/>
  <c r="G38" i="29" s="1"/>
  <c r="G39" i="29" s="1"/>
  <c r="G40" i="29" s="1"/>
  <c r="G41" i="29" s="1"/>
  <c r="G42" i="29" s="1"/>
  <c r="G43" i="29" s="1"/>
  <c r="G44" i="29" s="1"/>
  <c r="G45" i="29" s="1"/>
  <c r="G46" i="29" s="1"/>
  <c r="G47" i="29" s="1"/>
  <c r="G48" i="29" s="1"/>
  <c r="G49" i="29" s="1"/>
  <c r="G50" i="29" s="1"/>
  <c r="G51" i="29" s="1"/>
  <c r="G52" i="29" s="1"/>
  <c r="G53" i="29" s="1"/>
  <c r="G54" i="29" s="1"/>
  <c r="G55" i="29" s="1"/>
  <c r="G56" i="29" s="1"/>
  <c r="G57" i="29" s="1"/>
  <c r="G58" i="29" s="1"/>
  <c r="G59" i="29" s="1"/>
  <c r="G60" i="29" s="1"/>
  <c r="G61" i="29" s="1"/>
  <c r="G62" i="29" s="1"/>
  <c r="G63" i="29" s="1"/>
  <c r="G64" i="29" s="1"/>
  <c r="G65" i="29" s="1"/>
  <c r="G66" i="29" s="1"/>
  <c r="G67" i="29" s="1"/>
  <c r="G68" i="29" s="1"/>
  <c r="G69" i="29" s="1"/>
  <c r="G70" i="29" s="1"/>
  <c r="G71" i="29" s="1"/>
  <c r="G72" i="29" s="1"/>
  <c r="G73" i="29" s="1"/>
  <c r="G74" i="29" s="1"/>
  <c r="G75" i="29" s="1"/>
  <c r="G76" i="29" s="1"/>
  <c r="G77" i="29" s="1"/>
  <c r="G78" i="29" s="1"/>
  <c r="G79" i="29" s="1"/>
  <c r="G80" i="29" s="1"/>
  <c r="G81" i="29" s="1"/>
  <c r="G82" i="29" s="1"/>
  <c r="G83" i="29" s="1"/>
  <c r="G84" i="29" s="1"/>
  <c r="G85" i="29" s="1"/>
  <c r="G86" i="29" s="1"/>
  <c r="G87" i="29" s="1"/>
  <c r="G88" i="29" s="1"/>
  <c r="G89" i="29" s="1"/>
  <c r="G90" i="29" s="1"/>
  <c r="G91" i="29" s="1"/>
  <c r="G92" i="29" s="1"/>
  <c r="G93" i="29" s="1"/>
  <c r="G94" i="29" s="1"/>
  <c r="G95" i="29" s="1"/>
  <c r="G96" i="29" s="1"/>
  <c r="G97" i="29" s="1"/>
  <c r="G98" i="29" s="1"/>
  <c r="G99" i="29" s="1"/>
  <c r="G100" i="29" s="1"/>
  <c r="G101" i="29" s="1"/>
  <c r="G102" i="29" s="1"/>
  <c r="G103" i="29" s="1"/>
  <c r="G104" i="29" s="1"/>
  <c r="G105" i="29" s="1"/>
  <c r="G106" i="29" s="1"/>
  <c r="G107" i="29" s="1"/>
  <c r="G108" i="29" s="1"/>
  <c r="G109" i="29" s="1"/>
  <c r="G110" i="29" s="1"/>
  <c r="G111" i="29" s="1"/>
  <c r="G112" i="29" s="1"/>
  <c r="G113" i="29" s="1"/>
  <c r="G114" i="29" s="1"/>
  <c r="G115" i="29" s="1"/>
  <c r="G116" i="29" s="1"/>
  <c r="G117" i="29" s="1"/>
  <c r="G118" i="29" s="1"/>
  <c r="G119" i="29" s="1"/>
  <c r="G120" i="29" s="1"/>
  <c r="G121" i="29" s="1"/>
  <c r="G122" i="29" s="1"/>
  <c r="G123" i="29" s="1"/>
  <c r="G124" i="29" s="1"/>
  <c r="G125" i="29" s="1"/>
  <c r="G126" i="29" s="1"/>
  <c r="G127" i="29" s="1"/>
  <c r="G128" i="29" s="1"/>
  <c r="G129" i="29" s="1"/>
  <c r="G130" i="29" s="1"/>
  <c r="G131" i="29" s="1"/>
  <c r="G132" i="29" s="1"/>
  <c r="G133" i="29" s="1"/>
  <c r="G134" i="29" s="1"/>
  <c r="G135" i="29" s="1"/>
  <c r="G136" i="29" s="1"/>
  <c r="G137" i="29" s="1"/>
  <c r="G138" i="29" s="1"/>
  <c r="G139" i="29" s="1"/>
  <c r="G140" i="29" s="1"/>
  <c r="G141" i="29" s="1"/>
  <c r="G142" i="29" s="1"/>
  <c r="G143" i="29" s="1"/>
  <c r="G144" i="29" s="1"/>
  <c r="G145" i="29" s="1"/>
  <c r="G146" i="29" s="1"/>
  <c r="G147" i="29" s="1"/>
  <c r="G148" i="29" s="1"/>
  <c r="G149" i="29" s="1"/>
  <c r="G150" i="29" s="1"/>
  <c r="G151" i="29" s="1"/>
  <c r="G152" i="29" s="1"/>
  <c r="G153" i="29" s="1"/>
  <c r="G154" i="29" s="1"/>
  <c r="G155" i="29" s="1"/>
  <c r="G156" i="29" s="1"/>
  <c r="G157" i="29" s="1"/>
  <c r="G158" i="29" s="1"/>
  <c r="G159" i="29" s="1"/>
  <c r="G160" i="29" s="1"/>
  <c r="G161" i="29" s="1"/>
  <c r="G162" i="29" s="1"/>
  <c r="G163" i="29" s="1"/>
  <c r="G164" i="29" s="1"/>
  <c r="G165" i="29" s="1"/>
  <c r="G166" i="29" s="1"/>
  <c r="G167" i="29" s="1"/>
  <c r="G168" i="29" s="1"/>
  <c r="G169" i="29" s="1"/>
  <c r="G170" i="29" s="1"/>
  <c r="G171" i="29" s="1"/>
  <c r="G172" i="29" s="1"/>
  <c r="G173" i="29" s="1"/>
  <c r="G174" i="29" s="1"/>
  <c r="G175" i="29" s="1"/>
  <c r="G176" i="29" s="1"/>
  <c r="G177" i="29" s="1"/>
  <c r="G178" i="29" s="1"/>
  <c r="G179" i="29" s="1"/>
  <c r="G180" i="29" s="1"/>
  <c r="G181" i="29" s="1"/>
  <c r="G182" i="29" s="1"/>
  <c r="G183" i="29" s="1"/>
  <c r="G184" i="29" s="1"/>
  <c r="G185" i="29" s="1"/>
  <c r="G186" i="29" s="1"/>
  <c r="G187" i="29" s="1"/>
  <c r="E5" i="29"/>
  <c r="E7" i="29"/>
  <c r="E8" i="29"/>
  <c r="E9" i="29"/>
  <c r="E10" i="29"/>
  <c r="E11" i="29"/>
  <c r="E12" i="29"/>
  <c r="E14" i="29"/>
  <c r="E16" i="29"/>
  <c r="E17" i="29"/>
  <c r="E18" i="29"/>
  <c r="E19" i="29"/>
  <c r="E20" i="29"/>
  <c r="E21" i="29"/>
  <c r="E22" i="29"/>
  <c r="E23" i="29"/>
  <c r="E24" i="29"/>
  <c r="E25" i="29"/>
  <c r="E26" i="29"/>
  <c r="E27" i="29"/>
  <c r="E28" i="29"/>
  <c r="E29" i="29"/>
  <c r="E30" i="29"/>
  <c r="E31" i="29"/>
  <c r="E33" i="29"/>
  <c r="E34" i="29"/>
  <c r="E35" i="29"/>
  <c r="E36" i="29"/>
  <c r="E38" i="29"/>
  <c r="E39" i="29"/>
  <c r="E40" i="29"/>
  <c r="E41" i="29"/>
  <c r="E42" i="29"/>
  <c r="E43"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80" i="29"/>
  <c r="E81" i="29"/>
  <c r="E82" i="29"/>
  <c r="E83" i="29"/>
  <c r="E84" i="29"/>
  <c r="E85" i="29"/>
  <c r="E86" i="29"/>
  <c r="E87" i="29"/>
  <c r="E88" i="29"/>
  <c r="E89" i="29"/>
  <c r="E91" i="29"/>
  <c r="E92" i="29"/>
  <c r="E94" i="29"/>
  <c r="E95" i="29"/>
  <c r="E96" i="29"/>
  <c r="E97" i="29"/>
  <c r="E98" i="29"/>
  <c r="E99" i="29"/>
  <c r="E100" i="29"/>
  <c r="E101" i="29"/>
  <c r="E102" i="29"/>
  <c r="E103" i="29"/>
  <c r="E104" i="29"/>
  <c r="E105" i="29"/>
  <c r="E106" i="29"/>
  <c r="E107" i="29"/>
  <c r="E108" i="29"/>
  <c r="E109" i="29"/>
  <c r="E110" i="29"/>
  <c r="E111" i="29"/>
  <c r="E113" i="29"/>
  <c r="E114" i="29"/>
  <c r="E116" i="29"/>
  <c r="E117" i="29"/>
  <c r="E118" i="29"/>
  <c r="E119" i="29"/>
  <c r="E120" i="29"/>
  <c r="E121" i="29"/>
  <c r="E122" i="29"/>
  <c r="E123" i="29"/>
  <c r="E124" i="29"/>
  <c r="E125" i="29"/>
  <c r="E126" i="29"/>
  <c r="E127" i="29"/>
  <c r="E128" i="29"/>
  <c r="E129" i="29"/>
  <c r="E130" i="29"/>
  <c r="E131" i="29"/>
  <c r="E132" i="29"/>
  <c r="E133" i="29"/>
  <c r="E134" i="29"/>
  <c r="E135" i="29"/>
  <c r="E136" i="29"/>
  <c r="E137" i="29"/>
  <c r="E138" i="29"/>
  <c r="E140" i="29"/>
  <c r="E141" i="29"/>
  <c r="E142" i="29"/>
  <c r="E144" i="29"/>
  <c r="E145" i="29"/>
  <c r="E146" i="29"/>
  <c r="E147" i="29"/>
  <c r="E148" i="29"/>
  <c r="E149" i="29"/>
  <c r="E150" i="29"/>
  <c r="E151" i="29"/>
  <c r="E152" i="29"/>
  <c r="E153" i="29"/>
  <c r="E154" i="29"/>
  <c r="E155" i="29"/>
  <c r="E156" i="29"/>
  <c r="E157" i="29"/>
  <c r="E158" i="29"/>
  <c r="E159" i="29"/>
  <c r="E160" i="29"/>
  <c r="E161" i="29"/>
  <c r="E162" i="29"/>
  <c r="E163" i="29"/>
  <c r="E164" i="29"/>
  <c r="E165" i="29"/>
  <c r="E166" i="29"/>
  <c r="E167" i="29"/>
  <c r="E168" i="29"/>
  <c r="E169" i="29"/>
  <c r="E170" i="29"/>
  <c r="E171" i="29"/>
  <c r="E172" i="29"/>
  <c r="E173" i="29"/>
  <c r="E174" i="29"/>
  <c r="E175" i="29"/>
  <c r="E176" i="29"/>
  <c r="E177" i="29"/>
  <c r="E178" i="29"/>
  <c r="E179" i="29"/>
  <c r="E180" i="29"/>
  <c r="E181" i="29"/>
  <c r="E182" i="29"/>
  <c r="E183" i="29"/>
  <c r="E184" i="29"/>
  <c r="E185" i="29"/>
  <c r="E186" i="29"/>
  <c r="E187" i="29"/>
  <c r="F6" i="29" l="1"/>
  <c r="F5" i="30"/>
  <c r="F6" i="30" l="1"/>
  <c r="F7" i="29"/>
  <c r="F7" i="30" l="1"/>
  <c r="F8" i="29"/>
  <c r="F9" i="29" l="1"/>
  <c r="F8" i="30"/>
  <c r="F10" i="29" l="1"/>
  <c r="F9" i="30"/>
  <c r="F10" i="30" l="1"/>
  <c r="F11" i="29"/>
  <c r="F12" i="29" l="1"/>
  <c r="F11" i="30"/>
  <c r="F12" i="30" l="1"/>
  <c r="F13" i="29"/>
  <c r="F14" i="29" l="1"/>
  <c r="F13" i="30"/>
  <c r="F14" i="30" l="1"/>
  <c r="F15" i="29"/>
  <c r="F16" i="29" l="1"/>
  <c r="F15" i="30"/>
  <c r="F17" i="29" l="1"/>
  <c r="F16" i="30"/>
  <c r="F18" i="29" l="1"/>
  <c r="F17" i="30"/>
  <c r="F18" i="30" l="1"/>
  <c r="F19" i="29"/>
  <c r="F20" i="29" l="1"/>
  <c r="F19" i="30"/>
  <c r="F20" i="30" l="1"/>
  <c r="F21" i="29"/>
  <c r="F21" i="30" l="1"/>
  <c r="F22" i="29"/>
  <c r="F23" i="29" l="1"/>
  <c r="F22" i="30"/>
  <c r="F23" i="30" l="1"/>
  <c r="F24" i="29"/>
  <c r="F25" i="29" l="1"/>
  <c r="F24" i="30"/>
  <c r="F26" i="29" l="1"/>
  <c r="F25" i="30"/>
  <c r="F26" i="30" l="1"/>
  <c r="F27" i="29"/>
  <c r="F28" i="29" l="1"/>
  <c r="F27" i="30"/>
  <c r="F28" i="30" l="1"/>
  <c r="F29" i="29"/>
  <c r="F30" i="29" l="1"/>
  <c r="F29" i="30"/>
  <c r="F31" i="29" l="1"/>
  <c r="F30" i="30"/>
  <c r="F32" i="29" l="1"/>
  <c r="F31" i="30"/>
  <c r="F33" i="29" l="1"/>
  <c r="F32" i="30"/>
  <c r="Z3" i="1"/>
  <c r="O3" i="1"/>
  <c r="D3" i="1"/>
  <c r="D3" i="6"/>
  <c r="D3" i="2"/>
  <c r="F34" i="29" l="1"/>
  <c r="F33" i="30"/>
  <c r="F3" i="63"/>
  <c r="G3" i="63" s="1"/>
  <c r="H3" i="63" s="1"/>
  <c r="I3" i="63" s="1"/>
  <c r="J3" i="63" s="1"/>
  <c r="K3" i="63" s="1"/>
  <c r="L3" i="63" s="1"/>
  <c r="M3" i="63" s="1"/>
  <c r="N3" i="63" s="1"/>
  <c r="F35" i="29" l="1"/>
  <c r="F34" i="30"/>
  <c r="F35" i="30" l="1"/>
  <c r="F36" i="29"/>
  <c r="F36" i="30" l="1"/>
  <c r="F37" i="29"/>
  <c r="F37" i="30" l="1"/>
  <c r="F38" i="29"/>
  <c r="F39" i="29" l="1"/>
  <c r="F38" i="30"/>
  <c r="F39" i="30" l="1"/>
  <c r="F40" i="29"/>
  <c r="G6" i="9"/>
  <c r="F40" i="30" l="1"/>
  <c r="F41" i="29"/>
  <c r="F41" i="30" l="1"/>
  <c r="F42" i="29"/>
  <c r="F43" i="29" l="1"/>
  <c r="F42" i="30"/>
  <c r="F44" i="29" l="1"/>
  <c r="F43" i="30"/>
  <c r="F44" i="30" l="1"/>
  <c r="F45" i="29"/>
  <c r="F45" i="30" l="1"/>
  <c r="F46" i="29"/>
  <c r="F47" i="29" l="1"/>
  <c r="F46" i="30"/>
  <c r="F48" i="29" l="1"/>
  <c r="F47" i="30"/>
  <c r="F49" i="29" l="1"/>
  <c r="F48" i="30"/>
  <c r="F49" i="30" l="1"/>
  <c r="F50" i="29"/>
  <c r="F51" i="29" l="1"/>
  <c r="F50" i="30"/>
  <c r="Q322" i="34"/>
  <c r="L322" i="34"/>
  <c r="N322" i="34"/>
  <c r="O322" i="34"/>
  <c r="M322" i="34"/>
  <c r="P322" i="34"/>
  <c r="F52" i="29" l="1"/>
  <c r="F51" i="30"/>
  <c r="F53" i="29" l="1"/>
  <c r="F52" i="30"/>
  <c r="F54" i="29" l="1"/>
  <c r="F53" i="30"/>
  <c r="B43" i="36"/>
  <c r="B42" i="36"/>
  <c r="B38" i="36"/>
  <c r="B37" i="36"/>
  <c r="B36" i="36"/>
  <c r="B35" i="36"/>
  <c r="B34" i="36"/>
  <c r="B30" i="36"/>
  <c r="B29" i="36"/>
  <c r="B28" i="36"/>
  <c r="B27" i="36"/>
  <c r="B26" i="36"/>
  <c r="B25" i="36"/>
  <c r="B24" i="36"/>
  <c r="B23" i="36"/>
  <c r="B22" i="36"/>
  <c r="B21" i="36"/>
  <c r="B20" i="36"/>
  <c r="B19" i="36"/>
  <c r="B18" i="36"/>
  <c r="B17" i="36"/>
  <c r="B16" i="36"/>
  <c r="B15" i="36"/>
  <c r="B14" i="36"/>
  <c r="B13" i="36"/>
  <c r="B12" i="36"/>
  <c r="B11" i="36"/>
  <c r="B10" i="36"/>
  <c r="B9" i="36"/>
  <c r="B8" i="36"/>
  <c r="B7" i="36"/>
  <c r="B6" i="36"/>
  <c r="B5" i="36"/>
  <c r="B4" i="36"/>
  <c r="B3" i="36"/>
  <c r="F54" i="30" l="1"/>
  <c r="F55" i="29"/>
  <c r="F56" i="29" l="1"/>
  <c r="F55" i="30"/>
  <c r="F57" i="29" l="1"/>
  <c r="F56" i="30"/>
  <c r="C193" i="25"/>
  <c r="C192" i="25"/>
  <c r="C191" i="25"/>
  <c r="C190" i="25"/>
  <c r="C189" i="25"/>
  <c r="C188" i="25"/>
  <c r="C187" i="25"/>
  <c r="C186" i="25"/>
  <c r="C185" i="25"/>
  <c r="C184" i="25"/>
  <c r="C183" i="25"/>
  <c r="C182" i="25"/>
  <c r="C181" i="25"/>
  <c r="C180" i="25"/>
  <c r="C179" i="25"/>
  <c r="C178" i="25"/>
  <c r="C177" i="25"/>
  <c r="C176" i="25"/>
  <c r="C175" i="25"/>
  <c r="C174" i="25"/>
  <c r="C173" i="25"/>
  <c r="C172" i="25"/>
  <c r="C171" i="25"/>
  <c r="C170" i="25"/>
  <c r="C169" i="25"/>
  <c r="C168" i="25"/>
  <c r="C167" i="25"/>
  <c r="C166" i="25"/>
  <c r="C165" i="25"/>
  <c r="C164" i="25"/>
  <c r="C163" i="25"/>
  <c r="C162" i="25"/>
  <c r="C161" i="25"/>
  <c r="C160" i="25"/>
  <c r="C159" i="25"/>
  <c r="C158" i="25"/>
  <c r="C157" i="25"/>
  <c r="C156" i="25"/>
  <c r="C155" i="25"/>
  <c r="C154" i="25"/>
  <c r="C153" i="25"/>
  <c r="C152" i="25"/>
  <c r="C151" i="25"/>
  <c r="C150" i="25"/>
  <c r="C149" i="25"/>
  <c r="C148" i="25"/>
  <c r="C147" i="25"/>
  <c r="C146" i="25"/>
  <c r="C145" i="25"/>
  <c r="C144" i="25"/>
  <c r="C143" i="25"/>
  <c r="C142" i="25"/>
  <c r="C141" i="25"/>
  <c r="C140" i="25"/>
  <c r="C139" i="25"/>
  <c r="C138" i="25"/>
  <c r="C137" i="25"/>
  <c r="C136" i="25"/>
  <c r="C135" i="25"/>
  <c r="C134" i="25"/>
  <c r="C133" i="25"/>
  <c r="C132" i="25"/>
  <c r="C131" i="25"/>
  <c r="C130" i="25"/>
  <c r="C129" i="25"/>
  <c r="C128" i="25"/>
  <c r="C127" i="25"/>
  <c r="C126" i="25"/>
  <c r="C125" i="25"/>
  <c r="C124" i="25"/>
  <c r="C123" i="25"/>
  <c r="C122" i="25"/>
  <c r="C121" i="25"/>
  <c r="C120" i="25"/>
  <c r="C119" i="25"/>
  <c r="C118" i="25"/>
  <c r="C117" i="25"/>
  <c r="C116" i="25"/>
  <c r="C115" i="25"/>
  <c r="C114" i="25"/>
  <c r="C113" i="25"/>
  <c r="C112" i="25"/>
  <c r="C111" i="25"/>
  <c r="C110" i="25"/>
  <c r="C109" i="25"/>
  <c r="C108" i="25"/>
  <c r="C107" i="25"/>
  <c r="C106" i="25"/>
  <c r="C105" i="25"/>
  <c r="C104" i="25"/>
  <c r="C103" i="25"/>
  <c r="C102" i="25"/>
  <c r="C101" i="25"/>
  <c r="C100" i="25"/>
  <c r="C99" i="25"/>
  <c r="C98" i="25"/>
  <c r="C97" i="25"/>
  <c r="C96" i="25"/>
  <c r="C95" i="25"/>
  <c r="C94" i="25"/>
  <c r="C93" i="25"/>
  <c r="C92" i="25"/>
  <c r="C91" i="25"/>
  <c r="C90" i="25"/>
  <c r="C89" i="25"/>
  <c r="C88" i="25"/>
  <c r="C87" i="25"/>
  <c r="C86" i="25"/>
  <c r="C85" i="25"/>
  <c r="C84" i="25"/>
  <c r="C83" i="25"/>
  <c r="C82" i="25"/>
  <c r="C81" i="25"/>
  <c r="C80" i="25"/>
  <c r="C79" i="25"/>
  <c r="C78" i="25"/>
  <c r="C77" i="25"/>
  <c r="C76" i="25"/>
  <c r="C75" i="25"/>
  <c r="C74" i="25"/>
  <c r="C73" i="25"/>
  <c r="C72" i="25"/>
  <c r="C71" i="25"/>
  <c r="C70" i="25"/>
  <c r="C69" i="25"/>
  <c r="C68" i="25"/>
  <c r="C67" i="25"/>
  <c r="C66" i="25"/>
  <c r="C65" i="25"/>
  <c r="C64" i="25"/>
  <c r="C63" i="25"/>
  <c r="C62" i="25"/>
  <c r="C61" i="25"/>
  <c r="C60" i="25"/>
  <c r="C59" i="25"/>
  <c r="C58" i="25"/>
  <c r="C57" i="25"/>
  <c r="C56" i="25"/>
  <c r="C55" i="25"/>
  <c r="C54" i="25"/>
  <c r="C53" i="25"/>
  <c r="C52" i="25"/>
  <c r="C51" i="25"/>
  <c r="C50" i="25"/>
  <c r="C49" i="25"/>
  <c r="C48" i="25"/>
  <c r="C47" i="25"/>
  <c r="C46" i="25"/>
  <c r="C45" i="25"/>
  <c r="C44" i="25"/>
  <c r="C43" i="25"/>
  <c r="C42" i="25"/>
  <c r="C41" i="25"/>
  <c r="C40" i="25"/>
  <c r="C39" i="25"/>
  <c r="C38" i="25"/>
  <c r="C37" i="25"/>
  <c r="C36" i="25"/>
  <c r="C35" i="25"/>
  <c r="C34" i="25"/>
  <c r="C33" i="25"/>
  <c r="C32" i="25"/>
  <c r="C31" i="25"/>
  <c r="C30" i="25"/>
  <c r="C29" i="25"/>
  <c r="C28" i="25"/>
  <c r="C27" i="25"/>
  <c r="C26" i="25"/>
  <c r="C25" i="25"/>
  <c r="C24" i="25"/>
  <c r="C23" i="25"/>
  <c r="C22" i="25"/>
  <c r="C21" i="25"/>
  <c r="C20" i="25"/>
  <c r="C19" i="25"/>
  <c r="C18" i="25"/>
  <c r="C17" i="25"/>
  <c r="C16" i="25"/>
  <c r="C15" i="25"/>
  <c r="C14" i="25"/>
  <c r="C13" i="25"/>
  <c r="C12" i="25"/>
  <c r="C11" i="25"/>
  <c r="C10" i="25"/>
  <c r="C9" i="25"/>
  <c r="C8" i="25"/>
  <c r="C191" i="9"/>
  <c r="C190" i="9"/>
  <c r="C189" i="9"/>
  <c r="C188" i="9"/>
  <c r="C187" i="9"/>
  <c r="C186" i="9"/>
  <c r="C185" i="9"/>
  <c r="C184" i="9"/>
  <c r="C183" i="9"/>
  <c r="C182" i="9"/>
  <c r="C181" i="9"/>
  <c r="C180" i="9"/>
  <c r="C179" i="9"/>
  <c r="C178" i="9"/>
  <c r="C177" i="9"/>
  <c r="C176" i="9"/>
  <c r="C175" i="9"/>
  <c r="C174" i="9"/>
  <c r="C173" i="9"/>
  <c r="C172" i="9"/>
  <c r="C171" i="9"/>
  <c r="C170" i="9"/>
  <c r="C169" i="9"/>
  <c r="C168" i="9"/>
  <c r="C167" i="9"/>
  <c r="C166" i="9"/>
  <c r="C165" i="9"/>
  <c r="C164" i="9"/>
  <c r="C163" i="9"/>
  <c r="C162" i="9"/>
  <c r="C161" i="9"/>
  <c r="C160" i="9"/>
  <c r="C159" i="9"/>
  <c r="C158" i="9"/>
  <c r="C157" i="9"/>
  <c r="C156" i="9"/>
  <c r="C155" i="9"/>
  <c r="C154" i="9"/>
  <c r="C153" i="9"/>
  <c r="C152" i="9"/>
  <c r="C151" i="9"/>
  <c r="C150" i="9"/>
  <c r="C149" i="9"/>
  <c r="C148" i="9"/>
  <c r="C147" i="9"/>
  <c r="C146" i="9"/>
  <c r="C145" i="9"/>
  <c r="C144" i="9"/>
  <c r="C143" i="9"/>
  <c r="C142" i="9"/>
  <c r="C141" i="9"/>
  <c r="C140" i="9"/>
  <c r="C139" i="9"/>
  <c r="C138" i="9"/>
  <c r="C137" i="9"/>
  <c r="C136" i="9"/>
  <c r="C135" i="9"/>
  <c r="C134" i="9"/>
  <c r="C133" i="9"/>
  <c r="C132" i="9"/>
  <c r="C131" i="9"/>
  <c r="C130" i="9"/>
  <c r="C129" i="9"/>
  <c r="C128" i="9"/>
  <c r="C127" i="9"/>
  <c r="C126" i="9"/>
  <c r="C125" i="9"/>
  <c r="C124" i="9"/>
  <c r="C123" i="9"/>
  <c r="C122" i="9"/>
  <c r="C121" i="9"/>
  <c r="C120" i="9"/>
  <c r="C119" i="9"/>
  <c r="C118" i="9"/>
  <c r="C117" i="9"/>
  <c r="C116" i="9"/>
  <c r="C115" i="9"/>
  <c r="C114" i="9"/>
  <c r="C113" i="9"/>
  <c r="C112" i="9"/>
  <c r="C111" i="9"/>
  <c r="C110" i="9"/>
  <c r="C109" i="9"/>
  <c r="C108" i="9"/>
  <c r="C107" i="9"/>
  <c r="C106" i="9"/>
  <c r="C105" i="9"/>
  <c r="C104" i="9"/>
  <c r="C103" i="9"/>
  <c r="C102" i="9"/>
  <c r="C101" i="9"/>
  <c r="C100" i="9"/>
  <c r="C99" i="9"/>
  <c r="C98" i="9"/>
  <c r="C97" i="9"/>
  <c r="C96" i="9"/>
  <c r="C95" i="9"/>
  <c r="C94" i="9"/>
  <c r="C93" i="9"/>
  <c r="C92" i="9"/>
  <c r="C91" i="9"/>
  <c r="C90" i="9"/>
  <c r="C89" i="9"/>
  <c r="C88" i="9"/>
  <c r="C87" i="9"/>
  <c r="C86" i="9"/>
  <c r="C85" i="9"/>
  <c r="C84" i="9"/>
  <c r="C83" i="9"/>
  <c r="C82" i="9"/>
  <c r="C81" i="9"/>
  <c r="C80" i="9"/>
  <c r="C79" i="9"/>
  <c r="C78" i="9"/>
  <c r="C77" i="9"/>
  <c r="C76" i="9"/>
  <c r="C75" i="9"/>
  <c r="C74" i="9"/>
  <c r="C73" i="9"/>
  <c r="C72" i="9"/>
  <c r="C71" i="9"/>
  <c r="C70" i="9"/>
  <c r="C69" i="9"/>
  <c r="C68" i="9"/>
  <c r="C67" i="9"/>
  <c r="C66" i="9"/>
  <c r="C65" i="9"/>
  <c r="C64" i="9"/>
  <c r="C63" i="9"/>
  <c r="C62" i="9"/>
  <c r="C61" i="9"/>
  <c r="C60" i="9"/>
  <c r="C59" i="9"/>
  <c r="C58" i="9"/>
  <c r="C57" i="9"/>
  <c r="C56" i="9"/>
  <c r="C55" i="9"/>
  <c r="C54" i="9"/>
  <c r="C53" i="9"/>
  <c r="C52" i="9"/>
  <c r="C51" i="9"/>
  <c r="C50" i="9"/>
  <c r="C49" i="9"/>
  <c r="C48" i="9"/>
  <c r="C47" i="9"/>
  <c r="C46" i="9"/>
  <c r="C45" i="9"/>
  <c r="C44" i="9"/>
  <c r="C43" i="9"/>
  <c r="C42" i="9"/>
  <c r="C41" i="9"/>
  <c r="C40" i="9"/>
  <c r="C39" i="9"/>
  <c r="C38" i="9"/>
  <c r="C37" i="9"/>
  <c r="C36" i="9"/>
  <c r="C35" i="9"/>
  <c r="C34" i="9"/>
  <c r="C33" i="9"/>
  <c r="C32" i="9"/>
  <c r="C31" i="9"/>
  <c r="C30" i="9"/>
  <c r="C29" i="9"/>
  <c r="C28" i="9"/>
  <c r="C27" i="9"/>
  <c r="C26" i="9"/>
  <c r="C25" i="9"/>
  <c r="C24" i="9"/>
  <c r="C23" i="9"/>
  <c r="C22" i="9"/>
  <c r="C21" i="9"/>
  <c r="C20" i="9"/>
  <c r="C19" i="9"/>
  <c r="C18" i="9"/>
  <c r="C17" i="9"/>
  <c r="C16" i="9"/>
  <c r="C15" i="9"/>
  <c r="C14" i="9"/>
  <c r="C13" i="9"/>
  <c r="C12" i="9"/>
  <c r="C11" i="9"/>
  <c r="C10" i="9"/>
  <c r="C9" i="9"/>
  <c r="C8" i="9"/>
  <c r="C7" i="9"/>
  <c r="C6" i="9"/>
  <c r="C191" i="10"/>
  <c r="C190" i="10"/>
  <c r="C189" i="10"/>
  <c r="C188" i="10"/>
  <c r="C187" i="10"/>
  <c r="C186" i="10"/>
  <c r="C185" i="10"/>
  <c r="C184" i="10"/>
  <c r="C183" i="10"/>
  <c r="C182" i="10"/>
  <c r="C181" i="10"/>
  <c r="C180" i="10"/>
  <c r="C179" i="10"/>
  <c r="C178" i="10"/>
  <c r="C177" i="10"/>
  <c r="C176" i="10"/>
  <c r="C175" i="10"/>
  <c r="C174" i="10"/>
  <c r="C173" i="10"/>
  <c r="C172" i="10"/>
  <c r="C171" i="10"/>
  <c r="C170" i="10"/>
  <c r="C169" i="10"/>
  <c r="C168" i="10"/>
  <c r="C167" i="10"/>
  <c r="C166" i="10"/>
  <c r="C165" i="10"/>
  <c r="C164" i="10"/>
  <c r="C163" i="10"/>
  <c r="C162" i="10"/>
  <c r="C161" i="10"/>
  <c r="C160" i="10"/>
  <c r="C159" i="10"/>
  <c r="C158" i="10"/>
  <c r="C157" i="10"/>
  <c r="C156" i="10"/>
  <c r="C155" i="10"/>
  <c r="C154" i="10"/>
  <c r="C153" i="10"/>
  <c r="C152" i="10"/>
  <c r="C151" i="10"/>
  <c r="C150" i="10"/>
  <c r="C149" i="10"/>
  <c r="C148" i="10"/>
  <c r="C147" i="10"/>
  <c r="C146" i="10"/>
  <c r="C145" i="10"/>
  <c r="C144" i="10"/>
  <c r="C143" i="10"/>
  <c r="C142" i="10"/>
  <c r="C141" i="10"/>
  <c r="C140" i="10"/>
  <c r="C139" i="10"/>
  <c r="C138" i="10"/>
  <c r="C137" i="10"/>
  <c r="C136" i="10"/>
  <c r="C135" i="10"/>
  <c r="C134" i="10"/>
  <c r="C133" i="10"/>
  <c r="C132" i="10"/>
  <c r="C131" i="10"/>
  <c r="C130" i="10"/>
  <c r="C129" i="10"/>
  <c r="C128" i="10"/>
  <c r="C127" i="10"/>
  <c r="C126" i="10"/>
  <c r="C125" i="10"/>
  <c r="C124" i="10"/>
  <c r="C123" i="10"/>
  <c r="C122" i="10"/>
  <c r="C121" i="10"/>
  <c r="C120" i="10"/>
  <c r="C119" i="10"/>
  <c r="C118" i="10"/>
  <c r="C117" i="10"/>
  <c r="C116" i="10"/>
  <c r="C115" i="10"/>
  <c r="C114" i="10"/>
  <c r="C113" i="10"/>
  <c r="C112" i="10"/>
  <c r="C111" i="10"/>
  <c r="C110" i="10"/>
  <c r="C109" i="10"/>
  <c r="C108" i="10"/>
  <c r="C107" i="10"/>
  <c r="C106" i="10"/>
  <c r="C105" i="10"/>
  <c r="C104" i="10"/>
  <c r="C103" i="10"/>
  <c r="C102" i="10"/>
  <c r="C101" i="10"/>
  <c r="C100" i="10"/>
  <c r="C99" i="10"/>
  <c r="C98" i="10"/>
  <c r="C97" i="10"/>
  <c r="C96" i="10"/>
  <c r="C95" i="10"/>
  <c r="C94" i="10"/>
  <c r="C93" i="10"/>
  <c r="C92" i="10"/>
  <c r="C91" i="10"/>
  <c r="C90" i="10"/>
  <c r="C89" i="10"/>
  <c r="C88" i="10"/>
  <c r="C87" i="10"/>
  <c r="C86" i="10"/>
  <c r="C85" i="10"/>
  <c r="C84" i="10"/>
  <c r="C83" i="10"/>
  <c r="C82" i="10"/>
  <c r="C81" i="10"/>
  <c r="C80" i="10"/>
  <c r="C79" i="10"/>
  <c r="C78" i="10"/>
  <c r="C77" i="10"/>
  <c r="C76" i="10"/>
  <c r="C75" i="10"/>
  <c r="C74" i="10"/>
  <c r="C73" i="10"/>
  <c r="C72" i="10"/>
  <c r="C71" i="10"/>
  <c r="C70" i="10"/>
  <c r="C69" i="10"/>
  <c r="C68" i="10"/>
  <c r="C67" i="10"/>
  <c r="C66" i="10"/>
  <c r="C65" i="10"/>
  <c r="C64" i="10"/>
  <c r="C63" i="10"/>
  <c r="C62" i="10"/>
  <c r="C61" i="10"/>
  <c r="C60" i="10"/>
  <c r="C59" i="10"/>
  <c r="C58" i="10"/>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C23" i="10"/>
  <c r="C22" i="10"/>
  <c r="C21" i="10"/>
  <c r="C20" i="10"/>
  <c r="C19" i="10"/>
  <c r="C18" i="10"/>
  <c r="C17" i="10"/>
  <c r="C16" i="10"/>
  <c r="C15" i="10"/>
  <c r="C14" i="10"/>
  <c r="C13" i="10"/>
  <c r="C12" i="10"/>
  <c r="C11" i="10"/>
  <c r="C10" i="10"/>
  <c r="C9" i="10"/>
  <c r="C8" i="10"/>
  <c r="C7" i="10"/>
  <c r="C6" i="10"/>
  <c r="C191" i="17"/>
  <c r="C190" i="17"/>
  <c r="C189" i="17"/>
  <c r="C188" i="17"/>
  <c r="C187" i="17"/>
  <c r="C186" i="17"/>
  <c r="C185" i="17"/>
  <c r="C184" i="17"/>
  <c r="C183" i="17"/>
  <c r="C182" i="17"/>
  <c r="C181" i="17"/>
  <c r="C180" i="17"/>
  <c r="C179" i="17"/>
  <c r="C178" i="17"/>
  <c r="C177" i="17"/>
  <c r="C176" i="17"/>
  <c r="C175" i="17"/>
  <c r="C174" i="17"/>
  <c r="C173" i="17"/>
  <c r="C172" i="17"/>
  <c r="C171" i="17"/>
  <c r="C170" i="17"/>
  <c r="C169" i="17"/>
  <c r="C168" i="17"/>
  <c r="C167" i="17"/>
  <c r="C166" i="17"/>
  <c r="C165" i="17"/>
  <c r="C164" i="17"/>
  <c r="C163" i="17"/>
  <c r="C162" i="17"/>
  <c r="C161" i="17"/>
  <c r="C160" i="17"/>
  <c r="C159" i="17"/>
  <c r="C158" i="17"/>
  <c r="C157" i="17"/>
  <c r="C156" i="17"/>
  <c r="C155" i="17"/>
  <c r="C154" i="17"/>
  <c r="C153" i="17"/>
  <c r="C152" i="17"/>
  <c r="C151" i="17"/>
  <c r="C150" i="17"/>
  <c r="C149" i="17"/>
  <c r="C148" i="17"/>
  <c r="C147" i="17"/>
  <c r="C146" i="17"/>
  <c r="C145" i="17"/>
  <c r="C144" i="17"/>
  <c r="C143" i="17"/>
  <c r="C142" i="17"/>
  <c r="C141" i="17"/>
  <c r="C140" i="17"/>
  <c r="C139" i="17"/>
  <c r="C138" i="17"/>
  <c r="C137" i="17"/>
  <c r="C136" i="17"/>
  <c r="C135" i="17"/>
  <c r="C134" i="17"/>
  <c r="C133" i="17"/>
  <c r="C132" i="17"/>
  <c r="C131" i="17"/>
  <c r="C130" i="17"/>
  <c r="C129" i="17"/>
  <c r="C128" i="17"/>
  <c r="C127" i="17"/>
  <c r="C126" i="17"/>
  <c r="C125" i="17"/>
  <c r="C124" i="17"/>
  <c r="C123" i="17"/>
  <c r="C122" i="17"/>
  <c r="C121" i="17"/>
  <c r="C120" i="17"/>
  <c r="C119" i="17"/>
  <c r="C118" i="17"/>
  <c r="C117" i="17"/>
  <c r="C116" i="17"/>
  <c r="C115" i="17"/>
  <c r="C114" i="17"/>
  <c r="C113" i="17"/>
  <c r="C112" i="17"/>
  <c r="C111" i="17"/>
  <c r="C110" i="17"/>
  <c r="C109" i="17"/>
  <c r="C108" i="17"/>
  <c r="C107" i="17"/>
  <c r="C106" i="17"/>
  <c r="C105" i="17"/>
  <c r="C104" i="17"/>
  <c r="C103"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C11" i="17"/>
  <c r="C10" i="17"/>
  <c r="C9" i="17"/>
  <c r="C8" i="17"/>
  <c r="C7" i="17"/>
  <c r="C6" i="17"/>
  <c r="C191" i="18"/>
  <c r="C190" i="18"/>
  <c r="C189" i="18"/>
  <c r="C188" i="18"/>
  <c r="C187" i="18"/>
  <c r="C186" i="18"/>
  <c r="C185" i="18"/>
  <c r="C184" i="18"/>
  <c r="C183" i="18"/>
  <c r="C182" i="18"/>
  <c r="C181" i="18"/>
  <c r="C180" i="18"/>
  <c r="C179" i="18"/>
  <c r="C178" i="18"/>
  <c r="C177" i="18"/>
  <c r="C176" i="18"/>
  <c r="C175" i="18"/>
  <c r="C174" i="18"/>
  <c r="C173" i="18"/>
  <c r="C172" i="18"/>
  <c r="C171" i="18"/>
  <c r="C170" i="18"/>
  <c r="C169" i="18"/>
  <c r="C168" i="18"/>
  <c r="C167" i="18"/>
  <c r="C166" i="18"/>
  <c r="C165" i="18"/>
  <c r="C164" i="18"/>
  <c r="C163" i="18"/>
  <c r="C162" i="18"/>
  <c r="C161" i="18"/>
  <c r="C160" i="18"/>
  <c r="C159" i="18"/>
  <c r="C158" i="18"/>
  <c r="C157" i="18"/>
  <c r="C156" i="18"/>
  <c r="C155" i="18"/>
  <c r="C154" i="18"/>
  <c r="C153" i="18"/>
  <c r="C152" i="18"/>
  <c r="C151" i="18"/>
  <c r="C150" i="18"/>
  <c r="C149" i="18"/>
  <c r="C148" i="18"/>
  <c r="C147" i="18"/>
  <c r="C146" i="18"/>
  <c r="C145" i="18"/>
  <c r="C144" i="18"/>
  <c r="C143" i="18"/>
  <c r="C142" i="18"/>
  <c r="C141" i="18"/>
  <c r="C140" i="18"/>
  <c r="C139" i="18"/>
  <c r="C138" i="18"/>
  <c r="C137" i="18"/>
  <c r="C136" i="18"/>
  <c r="C135" i="18"/>
  <c r="C134" i="18"/>
  <c r="C133" i="18"/>
  <c r="C132" i="18"/>
  <c r="C131" i="18"/>
  <c r="C130" i="18"/>
  <c r="C129" i="18"/>
  <c r="C128" i="18"/>
  <c r="C127" i="18"/>
  <c r="C126" i="18"/>
  <c r="C125" i="18"/>
  <c r="C124" i="18"/>
  <c r="C123" i="18"/>
  <c r="C122" i="18"/>
  <c r="C121" i="18"/>
  <c r="C120" i="18"/>
  <c r="C119" i="18"/>
  <c r="C118" i="18"/>
  <c r="C117" i="18"/>
  <c r="C116" i="18"/>
  <c r="C115" i="18"/>
  <c r="C114" i="18"/>
  <c r="C113" i="18"/>
  <c r="C112" i="18"/>
  <c r="C111" i="18"/>
  <c r="C110" i="18"/>
  <c r="C109" i="18"/>
  <c r="C108" i="18"/>
  <c r="C107" i="18"/>
  <c r="C106" i="18"/>
  <c r="C105" i="18"/>
  <c r="C104" i="18"/>
  <c r="C103" i="18"/>
  <c r="C102" i="18"/>
  <c r="C101" i="18"/>
  <c r="C100" i="18"/>
  <c r="C99" i="18"/>
  <c r="C98" i="18"/>
  <c r="C97" i="18"/>
  <c r="C96" i="18"/>
  <c r="C95" i="18"/>
  <c r="C94" i="18"/>
  <c r="C93" i="18"/>
  <c r="C92" i="18"/>
  <c r="C91" i="18"/>
  <c r="C90" i="18"/>
  <c r="C89" i="18"/>
  <c r="C88" i="18"/>
  <c r="C87" i="18"/>
  <c r="C86" i="18"/>
  <c r="C85" i="18"/>
  <c r="C84" i="18"/>
  <c r="C83" i="18"/>
  <c r="C82" i="18"/>
  <c r="C81" i="18"/>
  <c r="C80" i="18"/>
  <c r="C79" i="18"/>
  <c r="C78" i="18"/>
  <c r="C77" i="18"/>
  <c r="C76" i="18"/>
  <c r="C75" i="18"/>
  <c r="C74" i="18"/>
  <c r="C73" i="18"/>
  <c r="C72" i="18"/>
  <c r="C71" i="18"/>
  <c r="C70" i="18"/>
  <c r="C69" i="18"/>
  <c r="C68" i="18"/>
  <c r="C67" i="18"/>
  <c r="C66" i="18"/>
  <c r="C65" i="18"/>
  <c r="C64" i="18"/>
  <c r="C63" i="18"/>
  <c r="C62" i="18"/>
  <c r="C61" i="18"/>
  <c r="C60" i="18"/>
  <c r="C59" i="18"/>
  <c r="C58" i="18"/>
  <c r="C57" i="18"/>
  <c r="C56" i="18"/>
  <c r="C55" i="18"/>
  <c r="C54" i="18"/>
  <c r="C53" i="18"/>
  <c r="C52" i="18"/>
  <c r="C51" i="18"/>
  <c r="C50" i="18"/>
  <c r="C49" i="18"/>
  <c r="C48" i="18"/>
  <c r="C47" i="18"/>
  <c r="C46" i="18"/>
  <c r="C45" i="18"/>
  <c r="C44" i="18"/>
  <c r="C43" i="18"/>
  <c r="C42" i="18"/>
  <c r="C41" i="18"/>
  <c r="C40" i="18"/>
  <c r="C39" i="18"/>
  <c r="C38" i="18"/>
  <c r="C37" i="18"/>
  <c r="C36" i="18"/>
  <c r="C35" i="18"/>
  <c r="C34" i="18"/>
  <c r="C33" i="18"/>
  <c r="C32" i="18"/>
  <c r="C31" i="18"/>
  <c r="C30" i="18"/>
  <c r="C29" i="18"/>
  <c r="C28" i="18"/>
  <c r="C27" i="18"/>
  <c r="C26" i="18"/>
  <c r="C25" i="18"/>
  <c r="C24" i="18"/>
  <c r="C23" i="18"/>
  <c r="C22" i="18"/>
  <c r="C21" i="18"/>
  <c r="C20" i="18"/>
  <c r="C19" i="18"/>
  <c r="C18" i="18"/>
  <c r="C17" i="18"/>
  <c r="C16" i="18"/>
  <c r="C15" i="18"/>
  <c r="C14" i="18"/>
  <c r="C13" i="18"/>
  <c r="C12" i="18"/>
  <c r="C11" i="18"/>
  <c r="C10" i="18"/>
  <c r="C9" i="18"/>
  <c r="C8" i="18"/>
  <c r="C7" i="18"/>
  <c r="C6" i="18"/>
  <c r="Z193" i="25"/>
  <c r="Z192" i="25"/>
  <c r="Z191" i="25"/>
  <c r="Z190" i="25"/>
  <c r="Z189" i="25"/>
  <c r="Z188" i="25"/>
  <c r="Z187" i="25"/>
  <c r="Z186" i="25"/>
  <c r="Z185" i="25"/>
  <c r="Z184" i="25"/>
  <c r="Z183" i="25"/>
  <c r="Z182" i="25"/>
  <c r="Z181" i="25"/>
  <c r="Z180" i="25"/>
  <c r="Z179" i="25"/>
  <c r="Z178" i="25"/>
  <c r="Z177" i="25"/>
  <c r="Z176" i="25"/>
  <c r="Z175" i="25"/>
  <c r="Z174" i="25"/>
  <c r="Z173" i="25"/>
  <c r="Z172" i="25"/>
  <c r="Z171" i="25"/>
  <c r="Z170" i="25"/>
  <c r="Z169" i="25"/>
  <c r="Z168" i="25"/>
  <c r="Z167" i="25"/>
  <c r="Z166" i="25"/>
  <c r="Z165" i="25"/>
  <c r="Z164" i="25"/>
  <c r="Z163" i="25"/>
  <c r="Z162" i="25"/>
  <c r="Z161" i="25"/>
  <c r="Z160" i="25"/>
  <c r="Z159" i="25"/>
  <c r="Z158" i="25"/>
  <c r="Z157" i="25"/>
  <c r="Z156" i="25"/>
  <c r="Z155" i="25"/>
  <c r="Z154" i="25"/>
  <c r="Z153" i="25"/>
  <c r="Z152" i="25"/>
  <c r="Z151" i="25"/>
  <c r="Z150" i="25"/>
  <c r="Z149" i="25"/>
  <c r="Z148" i="25"/>
  <c r="Z147" i="25"/>
  <c r="Z146" i="25"/>
  <c r="Z145" i="25"/>
  <c r="Z144" i="25"/>
  <c r="Z143" i="25"/>
  <c r="Z142" i="25"/>
  <c r="Z141" i="25"/>
  <c r="Z140" i="25"/>
  <c r="Z139" i="25"/>
  <c r="Z138" i="25"/>
  <c r="Z137" i="25"/>
  <c r="Z136" i="25"/>
  <c r="Z135" i="25"/>
  <c r="Z134" i="25"/>
  <c r="Z133" i="25"/>
  <c r="Z132" i="25"/>
  <c r="Z131" i="25"/>
  <c r="Z130" i="25"/>
  <c r="Z129" i="25"/>
  <c r="Z128" i="25"/>
  <c r="Z127" i="25"/>
  <c r="Z126" i="25"/>
  <c r="Z125" i="25"/>
  <c r="Z124" i="25"/>
  <c r="Z123" i="25"/>
  <c r="Z122" i="25"/>
  <c r="Z121" i="25"/>
  <c r="Z120" i="25"/>
  <c r="Z119" i="25"/>
  <c r="Z118" i="25"/>
  <c r="Z117" i="25"/>
  <c r="Z116" i="25"/>
  <c r="Z115" i="25"/>
  <c r="Z114" i="25"/>
  <c r="Z113" i="25"/>
  <c r="Z112" i="25"/>
  <c r="Z111" i="25"/>
  <c r="Z110" i="25"/>
  <c r="Z109" i="25"/>
  <c r="Z108" i="25"/>
  <c r="Z107" i="25"/>
  <c r="Z106" i="25"/>
  <c r="Z105" i="25"/>
  <c r="Z104" i="25"/>
  <c r="Z103" i="25"/>
  <c r="Z102" i="25"/>
  <c r="Z101" i="25"/>
  <c r="Z100" i="25"/>
  <c r="Z99" i="25"/>
  <c r="Z98" i="25"/>
  <c r="Z97" i="25"/>
  <c r="Z96" i="25"/>
  <c r="Z95" i="25"/>
  <c r="Z94" i="25"/>
  <c r="Z93" i="25"/>
  <c r="Z92" i="25"/>
  <c r="Z91" i="25"/>
  <c r="Z90" i="25"/>
  <c r="Z89" i="25"/>
  <c r="Z88" i="25"/>
  <c r="Z87" i="25"/>
  <c r="Z86" i="25"/>
  <c r="Z85" i="25"/>
  <c r="Z84" i="25"/>
  <c r="Z83" i="25"/>
  <c r="Z82" i="25"/>
  <c r="Z81" i="25"/>
  <c r="Z80" i="25"/>
  <c r="Z79" i="25"/>
  <c r="Z78" i="25"/>
  <c r="Z77" i="25"/>
  <c r="Z76" i="25"/>
  <c r="Z75" i="25"/>
  <c r="Z74" i="25"/>
  <c r="Z73" i="25"/>
  <c r="Z72" i="25"/>
  <c r="Z71" i="25"/>
  <c r="Z70" i="25"/>
  <c r="Z69" i="25"/>
  <c r="Z68" i="25"/>
  <c r="Z67" i="25"/>
  <c r="Z66" i="25"/>
  <c r="Z65" i="25"/>
  <c r="Z64" i="25"/>
  <c r="Z63" i="25"/>
  <c r="Z62" i="25"/>
  <c r="Z61" i="25"/>
  <c r="Z60" i="25"/>
  <c r="Z59" i="25"/>
  <c r="Z58" i="25"/>
  <c r="Z57" i="25"/>
  <c r="Z56" i="25"/>
  <c r="Z55" i="25"/>
  <c r="Z54" i="25"/>
  <c r="Z53" i="25"/>
  <c r="Z52" i="25"/>
  <c r="Z51" i="25"/>
  <c r="Z50" i="25"/>
  <c r="Z49" i="25"/>
  <c r="Z48" i="25"/>
  <c r="Z47" i="25"/>
  <c r="Z46" i="25"/>
  <c r="Z45" i="25"/>
  <c r="Z44" i="25"/>
  <c r="Z43" i="25"/>
  <c r="Z42" i="25"/>
  <c r="Z41" i="25"/>
  <c r="Z40" i="25"/>
  <c r="Z39" i="25"/>
  <c r="Z38" i="25"/>
  <c r="Z37" i="25"/>
  <c r="Z36" i="25"/>
  <c r="Z35" i="25"/>
  <c r="Z34" i="25"/>
  <c r="Z33" i="25"/>
  <c r="Z32" i="25"/>
  <c r="Z31" i="25"/>
  <c r="Z30" i="25"/>
  <c r="Z29" i="25"/>
  <c r="Z28" i="25"/>
  <c r="Z27" i="25"/>
  <c r="Z26" i="25"/>
  <c r="Z25" i="25"/>
  <c r="Z24" i="25"/>
  <c r="Z23" i="25"/>
  <c r="Z22" i="25"/>
  <c r="Z21" i="25"/>
  <c r="Z20" i="25"/>
  <c r="Z19" i="25"/>
  <c r="Z18" i="25"/>
  <c r="Z17" i="25"/>
  <c r="Z16" i="25"/>
  <c r="Z15" i="25"/>
  <c r="Z14" i="25"/>
  <c r="Z13" i="25"/>
  <c r="Z12" i="25"/>
  <c r="Z11" i="25"/>
  <c r="Z10" i="25"/>
  <c r="Z9" i="25"/>
  <c r="Z8" i="25"/>
  <c r="Y193" i="25"/>
  <c r="Y192" i="25"/>
  <c r="Y191" i="25"/>
  <c r="Y190" i="25"/>
  <c r="Y189" i="25"/>
  <c r="Y188" i="25"/>
  <c r="Y187" i="25"/>
  <c r="Y186" i="25"/>
  <c r="Y185" i="25"/>
  <c r="Y184" i="25"/>
  <c r="Y183" i="25"/>
  <c r="Y182" i="25"/>
  <c r="Y181" i="25"/>
  <c r="Y180" i="25"/>
  <c r="Y179" i="25"/>
  <c r="Y178" i="25"/>
  <c r="Y177" i="25"/>
  <c r="Y176" i="25"/>
  <c r="Y175" i="25"/>
  <c r="Y174" i="25"/>
  <c r="Y173" i="25"/>
  <c r="Y172" i="25"/>
  <c r="Y171" i="25"/>
  <c r="Y170" i="25"/>
  <c r="Y169" i="25"/>
  <c r="Y168" i="25"/>
  <c r="Y167" i="25"/>
  <c r="Y166" i="25"/>
  <c r="Y165" i="25"/>
  <c r="Y164" i="25"/>
  <c r="Y163" i="25"/>
  <c r="Y162" i="25"/>
  <c r="Y161" i="25"/>
  <c r="Y160" i="25"/>
  <c r="Y159" i="25"/>
  <c r="Y158" i="25"/>
  <c r="Y157" i="25"/>
  <c r="Y156" i="25"/>
  <c r="Y155" i="25"/>
  <c r="Y154" i="25"/>
  <c r="Y153" i="25"/>
  <c r="Y152" i="25"/>
  <c r="Y151" i="25"/>
  <c r="Y150" i="25"/>
  <c r="Y149" i="25"/>
  <c r="Y148" i="25"/>
  <c r="Y147" i="25"/>
  <c r="Y146" i="25"/>
  <c r="Y145" i="25"/>
  <c r="Y144" i="25"/>
  <c r="Y143" i="25"/>
  <c r="Y142" i="25"/>
  <c r="Y141" i="25"/>
  <c r="Y140" i="25"/>
  <c r="Y139" i="25"/>
  <c r="Y138" i="25"/>
  <c r="Y137" i="25"/>
  <c r="Y136" i="25"/>
  <c r="Y135" i="25"/>
  <c r="Y134" i="25"/>
  <c r="Y133" i="25"/>
  <c r="Y132" i="25"/>
  <c r="Y131" i="25"/>
  <c r="Y130" i="25"/>
  <c r="Y129" i="25"/>
  <c r="Y128" i="25"/>
  <c r="Y127" i="25"/>
  <c r="Y126" i="25"/>
  <c r="Y125" i="25"/>
  <c r="Y124" i="25"/>
  <c r="Y123" i="25"/>
  <c r="Y122" i="25"/>
  <c r="Y121" i="25"/>
  <c r="Y120" i="25"/>
  <c r="Y119" i="25"/>
  <c r="Y118" i="25"/>
  <c r="Y117" i="25"/>
  <c r="Y116" i="25"/>
  <c r="Y115" i="25"/>
  <c r="Y114" i="25"/>
  <c r="Y113" i="25"/>
  <c r="Y112" i="25"/>
  <c r="Y111" i="25"/>
  <c r="Y110" i="25"/>
  <c r="Y109" i="25"/>
  <c r="Y108" i="25"/>
  <c r="Y107" i="25"/>
  <c r="Y106" i="25"/>
  <c r="Y105" i="25"/>
  <c r="Y104" i="25"/>
  <c r="Y103" i="25"/>
  <c r="Y102" i="25"/>
  <c r="Y101" i="25"/>
  <c r="Y100" i="25"/>
  <c r="Y99" i="25"/>
  <c r="Y98" i="25"/>
  <c r="Y97" i="25"/>
  <c r="Y96" i="25"/>
  <c r="Y95" i="25"/>
  <c r="Y94" i="25"/>
  <c r="Y93" i="25"/>
  <c r="Y92" i="25"/>
  <c r="Y91" i="25"/>
  <c r="Y90" i="25"/>
  <c r="Y89" i="25"/>
  <c r="Y88" i="25"/>
  <c r="Y87" i="25"/>
  <c r="Y86" i="25"/>
  <c r="Y85" i="25"/>
  <c r="Y84" i="25"/>
  <c r="Y83" i="25"/>
  <c r="Y82" i="25"/>
  <c r="Y81" i="25"/>
  <c r="Y80" i="25"/>
  <c r="Y79" i="25"/>
  <c r="Y78" i="25"/>
  <c r="Y77" i="25"/>
  <c r="Y76" i="25"/>
  <c r="Y75" i="25"/>
  <c r="Y74" i="25"/>
  <c r="Y73" i="25"/>
  <c r="Y72" i="25"/>
  <c r="Y71" i="25"/>
  <c r="Y70" i="25"/>
  <c r="Y69" i="25"/>
  <c r="Y68" i="25"/>
  <c r="Y67" i="25"/>
  <c r="Y66" i="25"/>
  <c r="Y65" i="25"/>
  <c r="Y64" i="25"/>
  <c r="Y63" i="25"/>
  <c r="Y62" i="25"/>
  <c r="Y61" i="25"/>
  <c r="Y60" i="25"/>
  <c r="Y59" i="25"/>
  <c r="Y58" i="25"/>
  <c r="Y57" i="25"/>
  <c r="Y56" i="25"/>
  <c r="Y55" i="25"/>
  <c r="Y54" i="25"/>
  <c r="Y53" i="25"/>
  <c r="Y52" i="25"/>
  <c r="Y51" i="25"/>
  <c r="Y50" i="25"/>
  <c r="Y49" i="25"/>
  <c r="Y48" i="25"/>
  <c r="Y47" i="25"/>
  <c r="Y46" i="25"/>
  <c r="Y45" i="25"/>
  <c r="Y44" i="25"/>
  <c r="Y43" i="25"/>
  <c r="Y42" i="25"/>
  <c r="Y41" i="25"/>
  <c r="Y40" i="25"/>
  <c r="Y39" i="25"/>
  <c r="Y38" i="25"/>
  <c r="Y37" i="25"/>
  <c r="Y36" i="25"/>
  <c r="Y35" i="25"/>
  <c r="Y34" i="25"/>
  <c r="Y33" i="25"/>
  <c r="Y32" i="25"/>
  <c r="Y31" i="25"/>
  <c r="Y30" i="25"/>
  <c r="Y29" i="25"/>
  <c r="Y28" i="25"/>
  <c r="Y27" i="25"/>
  <c r="Y26" i="25"/>
  <c r="Y25" i="25"/>
  <c r="Y24" i="25"/>
  <c r="Y23" i="25"/>
  <c r="Y22" i="25"/>
  <c r="Y21" i="25"/>
  <c r="Y20" i="25"/>
  <c r="Y19" i="25"/>
  <c r="Y18" i="25"/>
  <c r="Y17" i="25"/>
  <c r="Y16" i="25"/>
  <c r="Y15" i="25"/>
  <c r="Y14" i="25"/>
  <c r="Y13" i="25"/>
  <c r="Y12" i="25"/>
  <c r="Y11" i="25"/>
  <c r="Y10" i="25"/>
  <c r="Y9" i="25"/>
  <c r="Y8" i="25"/>
  <c r="X193" i="25"/>
  <c r="X192" i="25"/>
  <c r="X191" i="25"/>
  <c r="X190" i="25"/>
  <c r="X189" i="25"/>
  <c r="X188" i="25"/>
  <c r="X187" i="25"/>
  <c r="X186" i="25"/>
  <c r="X185" i="25"/>
  <c r="X184" i="25"/>
  <c r="X183" i="25"/>
  <c r="X182" i="25"/>
  <c r="X181" i="25"/>
  <c r="X180" i="25"/>
  <c r="X179" i="25"/>
  <c r="X178" i="25"/>
  <c r="X177" i="25"/>
  <c r="X176" i="25"/>
  <c r="X175" i="25"/>
  <c r="X174" i="25"/>
  <c r="X173" i="25"/>
  <c r="X172" i="25"/>
  <c r="X171" i="25"/>
  <c r="X170" i="25"/>
  <c r="X169" i="25"/>
  <c r="X168" i="25"/>
  <c r="X167" i="25"/>
  <c r="X166" i="25"/>
  <c r="X165" i="25"/>
  <c r="X164" i="25"/>
  <c r="X163" i="25"/>
  <c r="X162" i="25"/>
  <c r="X161" i="25"/>
  <c r="X160" i="25"/>
  <c r="X159" i="25"/>
  <c r="X158" i="25"/>
  <c r="X157" i="25"/>
  <c r="X156" i="25"/>
  <c r="X155" i="25"/>
  <c r="X154" i="25"/>
  <c r="X153" i="25"/>
  <c r="X152" i="25"/>
  <c r="X151" i="25"/>
  <c r="X150" i="25"/>
  <c r="X149" i="25"/>
  <c r="X148" i="25"/>
  <c r="X147" i="25"/>
  <c r="X146" i="25"/>
  <c r="X145" i="25"/>
  <c r="X144" i="25"/>
  <c r="X143" i="25"/>
  <c r="X142" i="25"/>
  <c r="X141" i="25"/>
  <c r="X140" i="25"/>
  <c r="X139" i="25"/>
  <c r="X138" i="25"/>
  <c r="X137" i="25"/>
  <c r="X136" i="25"/>
  <c r="X135" i="25"/>
  <c r="X134" i="25"/>
  <c r="X133" i="25"/>
  <c r="X132" i="25"/>
  <c r="X131" i="25"/>
  <c r="X130" i="25"/>
  <c r="X129" i="25"/>
  <c r="X128" i="25"/>
  <c r="X127" i="25"/>
  <c r="X126" i="25"/>
  <c r="X125" i="25"/>
  <c r="X124" i="25"/>
  <c r="X123" i="25"/>
  <c r="X122" i="25"/>
  <c r="X121" i="25"/>
  <c r="X120" i="25"/>
  <c r="X119" i="25"/>
  <c r="X118" i="25"/>
  <c r="X117" i="25"/>
  <c r="X116" i="25"/>
  <c r="X115" i="25"/>
  <c r="X114" i="25"/>
  <c r="X113" i="25"/>
  <c r="X112" i="25"/>
  <c r="X111" i="25"/>
  <c r="X110" i="25"/>
  <c r="X109" i="25"/>
  <c r="X108" i="25"/>
  <c r="X107" i="25"/>
  <c r="X106" i="25"/>
  <c r="X105" i="25"/>
  <c r="X104" i="25"/>
  <c r="X103" i="25"/>
  <c r="X102" i="25"/>
  <c r="X101" i="25"/>
  <c r="X100" i="25"/>
  <c r="X99" i="25"/>
  <c r="X98" i="25"/>
  <c r="X97" i="25"/>
  <c r="X96" i="25"/>
  <c r="X95" i="25"/>
  <c r="X94" i="25"/>
  <c r="X93" i="25"/>
  <c r="X92" i="25"/>
  <c r="X91" i="25"/>
  <c r="X90" i="25"/>
  <c r="X89" i="25"/>
  <c r="X88" i="25"/>
  <c r="X87" i="25"/>
  <c r="X86" i="25"/>
  <c r="X85" i="25"/>
  <c r="X84" i="25"/>
  <c r="X83" i="25"/>
  <c r="X82" i="25"/>
  <c r="X81" i="25"/>
  <c r="X80" i="25"/>
  <c r="X79" i="25"/>
  <c r="X78" i="25"/>
  <c r="X77" i="25"/>
  <c r="X76" i="25"/>
  <c r="X75" i="25"/>
  <c r="X74" i="25"/>
  <c r="X73" i="25"/>
  <c r="X72" i="25"/>
  <c r="X71" i="25"/>
  <c r="X70" i="25"/>
  <c r="X69" i="25"/>
  <c r="X68" i="25"/>
  <c r="X67" i="25"/>
  <c r="X66" i="25"/>
  <c r="X65" i="25"/>
  <c r="X64" i="25"/>
  <c r="X63" i="25"/>
  <c r="X62" i="25"/>
  <c r="X61" i="25"/>
  <c r="X60" i="25"/>
  <c r="X59" i="25"/>
  <c r="X58" i="25"/>
  <c r="X57" i="25"/>
  <c r="X56" i="25"/>
  <c r="X55" i="25"/>
  <c r="X54" i="25"/>
  <c r="X53" i="25"/>
  <c r="X52" i="25"/>
  <c r="X51" i="25"/>
  <c r="X50" i="25"/>
  <c r="X49" i="25"/>
  <c r="X48" i="25"/>
  <c r="X47" i="25"/>
  <c r="X46" i="25"/>
  <c r="X45" i="25"/>
  <c r="X44" i="25"/>
  <c r="X43" i="25"/>
  <c r="X42" i="25"/>
  <c r="X41" i="25"/>
  <c r="X40" i="25"/>
  <c r="X39" i="25"/>
  <c r="X38" i="25"/>
  <c r="X37" i="25"/>
  <c r="X36" i="25"/>
  <c r="X35" i="25"/>
  <c r="X34" i="25"/>
  <c r="X33" i="25"/>
  <c r="X32" i="25"/>
  <c r="X31" i="25"/>
  <c r="X30" i="25"/>
  <c r="X29" i="25"/>
  <c r="X28" i="25"/>
  <c r="X27" i="25"/>
  <c r="X26" i="25"/>
  <c r="X25" i="25"/>
  <c r="X24" i="25"/>
  <c r="X23" i="25"/>
  <c r="X22" i="25"/>
  <c r="X21" i="25"/>
  <c r="X20" i="25"/>
  <c r="X19" i="25"/>
  <c r="X18" i="25"/>
  <c r="X17" i="25"/>
  <c r="X16" i="25"/>
  <c r="X15" i="25"/>
  <c r="X14" i="25"/>
  <c r="X13" i="25"/>
  <c r="X12" i="25"/>
  <c r="X11" i="25"/>
  <c r="X10" i="25"/>
  <c r="X9" i="25"/>
  <c r="X8" i="25"/>
  <c r="P193" i="25"/>
  <c r="P192" i="25"/>
  <c r="P190" i="25"/>
  <c r="P188" i="25"/>
  <c r="P187" i="25"/>
  <c r="P186" i="25"/>
  <c r="P185" i="25"/>
  <c r="P184" i="25"/>
  <c r="P182" i="25"/>
  <c r="P181" i="25"/>
  <c r="P179" i="25"/>
  <c r="P176" i="25"/>
  <c r="P175" i="25"/>
  <c r="P174" i="25"/>
  <c r="P173" i="25"/>
  <c r="P172" i="25"/>
  <c r="P171" i="25"/>
  <c r="P170" i="25"/>
  <c r="P169" i="25"/>
  <c r="P168" i="25"/>
  <c r="P167" i="25"/>
  <c r="P165" i="25"/>
  <c r="P164" i="25"/>
  <c r="P163" i="25"/>
  <c r="P162" i="25"/>
  <c r="P161" i="25"/>
  <c r="P160" i="25"/>
  <c r="P159" i="25"/>
  <c r="P158" i="25"/>
  <c r="P157" i="25"/>
  <c r="P156" i="25"/>
  <c r="P155" i="25"/>
  <c r="P154" i="25"/>
  <c r="P153" i="25"/>
  <c r="P152" i="25"/>
  <c r="P151" i="25"/>
  <c r="P149" i="25"/>
  <c r="P148" i="25"/>
  <c r="P147" i="25"/>
  <c r="P146" i="25"/>
  <c r="P145" i="25"/>
  <c r="P144" i="25"/>
  <c r="P142" i="25"/>
  <c r="P141" i="25"/>
  <c r="P140" i="25"/>
  <c r="P139" i="25"/>
  <c r="P138" i="25"/>
  <c r="P137" i="25"/>
  <c r="P136" i="25"/>
  <c r="P135" i="25"/>
  <c r="P134" i="25"/>
  <c r="P129" i="25"/>
  <c r="P128" i="25"/>
  <c r="P127" i="25"/>
  <c r="P126" i="25"/>
  <c r="P125" i="25"/>
  <c r="P124" i="25"/>
  <c r="P123" i="25"/>
  <c r="P122" i="25"/>
  <c r="P121" i="25"/>
  <c r="P120" i="25"/>
  <c r="P119" i="25"/>
  <c r="P118" i="25"/>
  <c r="P117" i="25"/>
  <c r="P116" i="25"/>
  <c r="P114" i="25"/>
  <c r="P113" i="25"/>
  <c r="P112" i="25"/>
  <c r="P111" i="25"/>
  <c r="P110" i="25"/>
  <c r="P108" i="25"/>
  <c r="P107" i="25"/>
  <c r="P106" i="25"/>
  <c r="P105" i="25"/>
  <c r="P103" i="25"/>
  <c r="P102" i="25"/>
  <c r="P101" i="25"/>
  <c r="P100" i="25"/>
  <c r="P99" i="25"/>
  <c r="P98" i="25"/>
  <c r="P96" i="25"/>
  <c r="P95" i="25"/>
  <c r="P94" i="25"/>
  <c r="P92" i="25"/>
  <c r="P91" i="25"/>
  <c r="P90" i="25"/>
  <c r="P89" i="25"/>
  <c r="P88" i="25"/>
  <c r="P87" i="25"/>
  <c r="P83" i="25"/>
  <c r="P82" i="25"/>
  <c r="P81" i="25"/>
  <c r="P80" i="25"/>
  <c r="P79" i="25"/>
  <c r="P78" i="25"/>
  <c r="P77" i="25"/>
  <c r="P76" i="25"/>
  <c r="P75" i="25"/>
  <c r="P74" i="25"/>
  <c r="P73" i="25"/>
  <c r="P71" i="25"/>
  <c r="P70" i="25"/>
  <c r="P69" i="25"/>
  <c r="P67" i="25"/>
  <c r="P66" i="25"/>
  <c r="P65" i="25"/>
  <c r="P64" i="25"/>
  <c r="P63" i="25"/>
  <c r="P62" i="25"/>
  <c r="P60" i="25"/>
  <c r="P58" i="25"/>
  <c r="P57" i="25"/>
  <c r="P56" i="25"/>
  <c r="P55" i="25"/>
  <c r="P54" i="25"/>
  <c r="P53" i="25"/>
  <c r="P52" i="25"/>
  <c r="P51" i="25"/>
  <c r="P49" i="25"/>
  <c r="P46" i="25"/>
  <c r="P45" i="25"/>
  <c r="P44" i="25"/>
  <c r="P43" i="25"/>
  <c r="P42" i="25"/>
  <c r="P41" i="25"/>
  <c r="P39" i="25"/>
  <c r="P38" i="25"/>
  <c r="P37" i="25"/>
  <c r="P35" i="25"/>
  <c r="P34" i="25"/>
  <c r="P33" i="25"/>
  <c r="P32" i="25"/>
  <c r="P31" i="25"/>
  <c r="P30" i="25"/>
  <c r="P29" i="25"/>
  <c r="P28" i="25"/>
  <c r="P27" i="25"/>
  <c r="P26" i="25"/>
  <c r="P25" i="25"/>
  <c r="P23" i="25"/>
  <c r="P22" i="25"/>
  <c r="P21" i="25"/>
  <c r="P20" i="25"/>
  <c r="P18" i="25"/>
  <c r="P16" i="25"/>
  <c r="P15" i="25"/>
  <c r="P14" i="25"/>
  <c r="P13" i="25"/>
  <c r="P12" i="25"/>
  <c r="P9" i="25"/>
  <c r="P8" i="25"/>
  <c r="N193" i="25"/>
  <c r="N192" i="25"/>
  <c r="N191" i="25"/>
  <c r="N190" i="25"/>
  <c r="N189" i="25"/>
  <c r="N188" i="25"/>
  <c r="N187" i="25"/>
  <c r="N186" i="25"/>
  <c r="N185" i="25"/>
  <c r="N184" i="25"/>
  <c r="N183" i="25"/>
  <c r="N182" i="25"/>
  <c r="N181" i="25"/>
  <c r="N180" i="25"/>
  <c r="N179" i="25"/>
  <c r="N178" i="25"/>
  <c r="N177" i="25"/>
  <c r="N176" i="25"/>
  <c r="N175" i="25"/>
  <c r="N174" i="25"/>
  <c r="N173" i="25"/>
  <c r="N172" i="25"/>
  <c r="N171" i="25"/>
  <c r="N170" i="25"/>
  <c r="N169" i="25"/>
  <c r="N168" i="25"/>
  <c r="N167" i="25"/>
  <c r="N166" i="25"/>
  <c r="N165" i="25"/>
  <c r="N164" i="25"/>
  <c r="N163" i="25"/>
  <c r="N162" i="25"/>
  <c r="N161" i="25"/>
  <c r="N160" i="25"/>
  <c r="N159" i="25"/>
  <c r="N158" i="25"/>
  <c r="N157" i="25"/>
  <c r="N156" i="25"/>
  <c r="N155" i="25"/>
  <c r="N154" i="25"/>
  <c r="N153" i="25"/>
  <c r="N152" i="25"/>
  <c r="N151" i="25"/>
  <c r="N150" i="25"/>
  <c r="N149" i="25"/>
  <c r="N148" i="25"/>
  <c r="N147" i="25"/>
  <c r="N146" i="25"/>
  <c r="N145" i="25"/>
  <c r="N144" i="25"/>
  <c r="N143" i="25"/>
  <c r="N142" i="25"/>
  <c r="N141" i="25"/>
  <c r="N140" i="25"/>
  <c r="N139" i="25"/>
  <c r="N138" i="25"/>
  <c r="N137" i="25"/>
  <c r="N136" i="25"/>
  <c r="N135" i="25"/>
  <c r="N134" i="25"/>
  <c r="N133" i="25"/>
  <c r="N132" i="25"/>
  <c r="N131" i="25"/>
  <c r="N130" i="25"/>
  <c r="N129" i="25"/>
  <c r="N128" i="25"/>
  <c r="N127" i="25"/>
  <c r="N126" i="25"/>
  <c r="N125" i="25"/>
  <c r="N124" i="25"/>
  <c r="N123" i="25"/>
  <c r="N122" i="25"/>
  <c r="N121" i="25"/>
  <c r="N120" i="25"/>
  <c r="N119" i="25"/>
  <c r="N118" i="25"/>
  <c r="N117" i="25"/>
  <c r="N116" i="25"/>
  <c r="N115" i="25"/>
  <c r="N114" i="25"/>
  <c r="N113" i="25"/>
  <c r="N112" i="25"/>
  <c r="N111" i="25"/>
  <c r="N110" i="25"/>
  <c r="N109" i="25"/>
  <c r="N108" i="25"/>
  <c r="N107" i="25"/>
  <c r="N106" i="25"/>
  <c r="N105" i="25"/>
  <c r="N104" i="25"/>
  <c r="N103" i="25"/>
  <c r="N102" i="25"/>
  <c r="N101" i="25"/>
  <c r="N100" i="25"/>
  <c r="N99" i="25"/>
  <c r="N98" i="25"/>
  <c r="N97" i="25"/>
  <c r="N96" i="25"/>
  <c r="N95" i="25"/>
  <c r="N94" i="25"/>
  <c r="N93" i="25"/>
  <c r="N92" i="25"/>
  <c r="N91" i="25"/>
  <c r="N90" i="25"/>
  <c r="N89" i="25"/>
  <c r="N88" i="25"/>
  <c r="N87" i="25"/>
  <c r="N86" i="25"/>
  <c r="N85" i="25"/>
  <c r="N84" i="25"/>
  <c r="N83" i="25"/>
  <c r="N82" i="25"/>
  <c r="N81" i="25"/>
  <c r="N80" i="25"/>
  <c r="N79" i="25"/>
  <c r="N78" i="25"/>
  <c r="N77" i="25"/>
  <c r="N76" i="25"/>
  <c r="N75" i="25"/>
  <c r="N74" i="25"/>
  <c r="N73" i="25"/>
  <c r="N72" i="25"/>
  <c r="N71" i="25"/>
  <c r="N70" i="25"/>
  <c r="N69" i="25"/>
  <c r="N68" i="25"/>
  <c r="N67" i="25"/>
  <c r="N66" i="25"/>
  <c r="N65" i="25"/>
  <c r="N64" i="25"/>
  <c r="N63" i="25"/>
  <c r="N62" i="25"/>
  <c r="N61" i="25"/>
  <c r="N60" i="25"/>
  <c r="N59" i="25"/>
  <c r="N58" i="25"/>
  <c r="N57" i="25"/>
  <c r="N56" i="25"/>
  <c r="N55" i="25"/>
  <c r="N54" i="25"/>
  <c r="N53" i="25"/>
  <c r="N52" i="25"/>
  <c r="N51" i="25"/>
  <c r="N50" i="25"/>
  <c r="N49" i="25"/>
  <c r="N48" i="25"/>
  <c r="N47" i="25"/>
  <c r="N46" i="25"/>
  <c r="N45" i="25"/>
  <c r="N44" i="25"/>
  <c r="N43" i="25"/>
  <c r="N42" i="25"/>
  <c r="N41" i="25"/>
  <c r="N40" i="25"/>
  <c r="N39" i="25"/>
  <c r="N38" i="25"/>
  <c r="N37" i="25"/>
  <c r="N36" i="25"/>
  <c r="N35" i="25"/>
  <c r="N34" i="25"/>
  <c r="N33" i="25"/>
  <c r="N32" i="25"/>
  <c r="N31" i="25"/>
  <c r="N30" i="25"/>
  <c r="N29" i="25"/>
  <c r="N28" i="25"/>
  <c r="N27" i="25"/>
  <c r="N26" i="25"/>
  <c r="N25" i="25"/>
  <c r="N24" i="25"/>
  <c r="N23" i="25"/>
  <c r="N22" i="25"/>
  <c r="N21" i="25"/>
  <c r="N20" i="25"/>
  <c r="N19" i="25"/>
  <c r="N18" i="25"/>
  <c r="N17" i="25"/>
  <c r="N16" i="25"/>
  <c r="N15" i="25"/>
  <c r="N14" i="25"/>
  <c r="N13" i="25"/>
  <c r="N12" i="25"/>
  <c r="N11" i="25"/>
  <c r="N10" i="25"/>
  <c r="N9" i="25"/>
  <c r="N8" i="25"/>
  <c r="B187" i="30"/>
  <c r="B186" i="30"/>
  <c r="B185" i="30"/>
  <c r="B184" i="30"/>
  <c r="B183" i="30"/>
  <c r="B182" i="30"/>
  <c r="B181" i="30"/>
  <c r="B180" i="30"/>
  <c r="B179" i="30"/>
  <c r="B178" i="30"/>
  <c r="B177" i="30"/>
  <c r="B176" i="30"/>
  <c r="B175" i="30"/>
  <c r="B174" i="30"/>
  <c r="B173" i="30"/>
  <c r="B172" i="30"/>
  <c r="B171" i="30"/>
  <c r="B170" i="30"/>
  <c r="B169" i="30"/>
  <c r="B168" i="30"/>
  <c r="B167" i="30"/>
  <c r="B166" i="30"/>
  <c r="B165" i="30"/>
  <c r="B164" i="30"/>
  <c r="B163" i="30"/>
  <c r="B162" i="30"/>
  <c r="B161" i="30"/>
  <c r="B160" i="30"/>
  <c r="B159" i="30"/>
  <c r="B158" i="30"/>
  <c r="B157" i="30"/>
  <c r="B156" i="30"/>
  <c r="B155" i="30"/>
  <c r="B154" i="30"/>
  <c r="B153" i="30"/>
  <c r="B152" i="30"/>
  <c r="B151" i="30"/>
  <c r="B150" i="30"/>
  <c r="B149" i="30"/>
  <c r="B148" i="30"/>
  <c r="B147" i="30"/>
  <c r="B146" i="30"/>
  <c r="B145" i="30"/>
  <c r="B144" i="30"/>
  <c r="B143" i="30"/>
  <c r="B142" i="30"/>
  <c r="B141" i="30"/>
  <c r="B140" i="30"/>
  <c r="B139" i="30"/>
  <c r="B138" i="30"/>
  <c r="B137" i="30"/>
  <c r="B136" i="30"/>
  <c r="B135" i="30"/>
  <c r="B134" i="30"/>
  <c r="B133" i="30"/>
  <c r="B132" i="30"/>
  <c r="B131" i="30"/>
  <c r="B130" i="30"/>
  <c r="B129" i="30"/>
  <c r="B128" i="30"/>
  <c r="B127" i="30"/>
  <c r="B126" i="30"/>
  <c r="B125" i="30"/>
  <c r="B124" i="30"/>
  <c r="B123" i="30"/>
  <c r="B122" i="30"/>
  <c r="B121" i="30"/>
  <c r="B120" i="30"/>
  <c r="B119" i="30"/>
  <c r="B118" i="30"/>
  <c r="B117" i="30"/>
  <c r="B116" i="30"/>
  <c r="B115" i="30"/>
  <c r="B114" i="30"/>
  <c r="B113" i="30"/>
  <c r="B112" i="30"/>
  <c r="B111" i="30"/>
  <c r="B110" i="30"/>
  <c r="B109" i="30"/>
  <c r="B108" i="30"/>
  <c r="B107" i="30"/>
  <c r="B106" i="30"/>
  <c r="B105" i="30"/>
  <c r="B104" i="30"/>
  <c r="B103" i="30"/>
  <c r="B102" i="30"/>
  <c r="B101" i="30"/>
  <c r="B100" i="30"/>
  <c r="B99" i="30"/>
  <c r="B98" i="30"/>
  <c r="B97" i="30"/>
  <c r="B96" i="30"/>
  <c r="B95" i="30"/>
  <c r="B94"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B68" i="30"/>
  <c r="B67" i="30"/>
  <c r="B66" i="30"/>
  <c r="B65" i="30"/>
  <c r="B64" i="30"/>
  <c r="B63" i="30"/>
  <c r="B62" i="30"/>
  <c r="B61" i="30"/>
  <c r="B60" i="30"/>
  <c r="B59" i="30"/>
  <c r="B58" i="30"/>
  <c r="B57" i="30"/>
  <c r="B56" i="30"/>
  <c r="B55" i="30"/>
  <c r="D55" i="30" s="1"/>
  <c r="B54" i="30"/>
  <c r="D54" i="30" s="1"/>
  <c r="B53" i="30"/>
  <c r="D53" i="30" s="1"/>
  <c r="B52" i="30"/>
  <c r="D52" i="30" s="1"/>
  <c r="B51" i="30"/>
  <c r="D51" i="30" s="1"/>
  <c r="B50" i="30"/>
  <c r="D50" i="30" s="1"/>
  <c r="B49" i="30"/>
  <c r="D49" i="30" s="1"/>
  <c r="B48" i="30"/>
  <c r="D48" i="30" s="1"/>
  <c r="B47" i="30"/>
  <c r="D47" i="30" s="1"/>
  <c r="B46" i="30"/>
  <c r="D46" i="30" s="1"/>
  <c r="B45" i="30"/>
  <c r="D45" i="30" s="1"/>
  <c r="B44" i="30"/>
  <c r="D44" i="30" s="1"/>
  <c r="B43" i="30"/>
  <c r="D43" i="30" s="1"/>
  <c r="B42" i="30"/>
  <c r="D42" i="30" s="1"/>
  <c r="B41" i="30"/>
  <c r="D41" i="30" s="1"/>
  <c r="B40" i="30"/>
  <c r="D40" i="30" s="1"/>
  <c r="B39" i="30"/>
  <c r="D39" i="30" s="1"/>
  <c r="B38" i="30"/>
  <c r="D38" i="30" s="1"/>
  <c r="B37" i="30"/>
  <c r="D37" i="30" s="1"/>
  <c r="B36" i="30"/>
  <c r="D36" i="30" s="1"/>
  <c r="B35" i="30"/>
  <c r="D35" i="30" s="1"/>
  <c r="B34" i="30"/>
  <c r="D34" i="30" s="1"/>
  <c r="B33" i="30"/>
  <c r="D33" i="30" s="1"/>
  <c r="B32" i="30"/>
  <c r="D32" i="30" s="1"/>
  <c r="B31" i="30"/>
  <c r="D31" i="30" s="1"/>
  <c r="B30" i="30"/>
  <c r="D30" i="30" s="1"/>
  <c r="B29" i="30"/>
  <c r="D29" i="30" s="1"/>
  <c r="B28" i="30"/>
  <c r="D28" i="30" s="1"/>
  <c r="B27" i="30"/>
  <c r="D27" i="30" s="1"/>
  <c r="B26" i="30"/>
  <c r="D26" i="30" s="1"/>
  <c r="B25" i="30"/>
  <c r="D25" i="30" s="1"/>
  <c r="B24" i="30"/>
  <c r="D24" i="30" s="1"/>
  <c r="B23" i="30"/>
  <c r="D23" i="30" s="1"/>
  <c r="B22" i="30"/>
  <c r="D22" i="30" s="1"/>
  <c r="B21" i="30"/>
  <c r="D21" i="30" s="1"/>
  <c r="B20" i="30"/>
  <c r="D20" i="30" s="1"/>
  <c r="B19" i="30"/>
  <c r="D19" i="30" s="1"/>
  <c r="B18" i="30"/>
  <c r="D18" i="30" s="1"/>
  <c r="B17" i="30"/>
  <c r="D17" i="30" s="1"/>
  <c r="B16" i="30"/>
  <c r="D16" i="30" s="1"/>
  <c r="B15" i="30"/>
  <c r="D15" i="30" s="1"/>
  <c r="B14" i="30"/>
  <c r="D14" i="30" s="1"/>
  <c r="B13" i="30"/>
  <c r="D13" i="30" s="1"/>
  <c r="B12" i="30"/>
  <c r="D12" i="30" s="1"/>
  <c r="B11" i="30"/>
  <c r="D11" i="30" s="1"/>
  <c r="B10" i="30"/>
  <c r="D10" i="30" s="1"/>
  <c r="B9" i="30"/>
  <c r="D9" i="30" s="1"/>
  <c r="B8" i="30"/>
  <c r="D8" i="30" s="1"/>
  <c r="B7" i="30"/>
  <c r="D7" i="30" s="1"/>
  <c r="B6" i="30"/>
  <c r="D6" i="30" s="1"/>
  <c r="B5" i="30"/>
  <c r="D5" i="30" s="1"/>
  <c r="B4" i="30"/>
  <c r="D4" i="30" s="1"/>
  <c r="B3" i="30"/>
  <c r="D3" i="30" s="1"/>
  <c r="B2" i="30"/>
  <c r="D2" i="30" s="1"/>
  <c r="M193" i="25"/>
  <c r="M192" i="25"/>
  <c r="M191" i="25"/>
  <c r="M190" i="25"/>
  <c r="M189" i="25"/>
  <c r="M188" i="25"/>
  <c r="M187" i="25"/>
  <c r="M186" i="25"/>
  <c r="M185" i="25"/>
  <c r="M184" i="25"/>
  <c r="M183" i="25"/>
  <c r="M182" i="25"/>
  <c r="M181" i="25"/>
  <c r="M180" i="25"/>
  <c r="M179" i="25"/>
  <c r="M178" i="25"/>
  <c r="M177" i="25"/>
  <c r="M176" i="25"/>
  <c r="M175" i="25"/>
  <c r="M174" i="25"/>
  <c r="M173" i="25"/>
  <c r="M172" i="25"/>
  <c r="M171" i="25"/>
  <c r="M170" i="25"/>
  <c r="M169" i="25"/>
  <c r="M168" i="25"/>
  <c r="M167" i="25"/>
  <c r="M166" i="25"/>
  <c r="M165" i="25"/>
  <c r="M164" i="25"/>
  <c r="M163" i="25"/>
  <c r="M162" i="25"/>
  <c r="M161" i="25"/>
  <c r="M160" i="25"/>
  <c r="M159" i="25"/>
  <c r="M158" i="25"/>
  <c r="M157" i="25"/>
  <c r="M156" i="25"/>
  <c r="M155" i="25"/>
  <c r="M154" i="25"/>
  <c r="M153" i="25"/>
  <c r="M152" i="25"/>
  <c r="M151" i="25"/>
  <c r="M150" i="25"/>
  <c r="M149" i="25"/>
  <c r="M148" i="25"/>
  <c r="M147" i="25"/>
  <c r="M146" i="25"/>
  <c r="M145" i="25"/>
  <c r="M144" i="25"/>
  <c r="M143" i="25"/>
  <c r="M142" i="25"/>
  <c r="M141" i="25"/>
  <c r="M140" i="25"/>
  <c r="M139" i="25"/>
  <c r="M138" i="25"/>
  <c r="M137" i="25"/>
  <c r="M136" i="25"/>
  <c r="M135" i="25"/>
  <c r="M134" i="25"/>
  <c r="M133" i="25"/>
  <c r="M132" i="25"/>
  <c r="M131" i="25"/>
  <c r="M130" i="25"/>
  <c r="M129" i="25"/>
  <c r="M128" i="25"/>
  <c r="M127" i="25"/>
  <c r="M126" i="25"/>
  <c r="M125" i="25"/>
  <c r="M124" i="25"/>
  <c r="M123" i="25"/>
  <c r="M122" i="25"/>
  <c r="M121" i="25"/>
  <c r="M120" i="25"/>
  <c r="M119" i="25"/>
  <c r="M118" i="25"/>
  <c r="M117" i="25"/>
  <c r="M116" i="25"/>
  <c r="M115" i="25"/>
  <c r="M114" i="25"/>
  <c r="M113" i="25"/>
  <c r="M112" i="25"/>
  <c r="M111" i="25"/>
  <c r="M110" i="25"/>
  <c r="M109" i="25"/>
  <c r="M108" i="25"/>
  <c r="M107" i="25"/>
  <c r="M106" i="25"/>
  <c r="M105" i="25"/>
  <c r="M104" i="25"/>
  <c r="M103" i="25"/>
  <c r="M102" i="25"/>
  <c r="M101" i="25"/>
  <c r="M100" i="25"/>
  <c r="M99" i="25"/>
  <c r="M98" i="25"/>
  <c r="M97" i="25"/>
  <c r="M96" i="25"/>
  <c r="M95" i="25"/>
  <c r="M94" i="25"/>
  <c r="M93" i="25"/>
  <c r="M92" i="25"/>
  <c r="M91" i="25"/>
  <c r="M90" i="25"/>
  <c r="M89" i="25"/>
  <c r="M88" i="25"/>
  <c r="M87" i="25"/>
  <c r="M86" i="25"/>
  <c r="M85" i="25"/>
  <c r="M84" i="25"/>
  <c r="M83" i="25"/>
  <c r="M82" i="25"/>
  <c r="M81" i="25"/>
  <c r="M80" i="25"/>
  <c r="M79" i="25"/>
  <c r="M78" i="25"/>
  <c r="M77" i="25"/>
  <c r="M76" i="25"/>
  <c r="M75" i="25"/>
  <c r="M74" i="25"/>
  <c r="M73" i="25"/>
  <c r="M72" i="25"/>
  <c r="M71" i="25"/>
  <c r="M70" i="25"/>
  <c r="M69" i="25"/>
  <c r="M68" i="25"/>
  <c r="M67" i="25"/>
  <c r="M66" i="25"/>
  <c r="M65" i="25"/>
  <c r="M64" i="25"/>
  <c r="M63" i="25"/>
  <c r="M62" i="25"/>
  <c r="M61" i="25"/>
  <c r="M60" i="25"/>
  <c r="M59" i="25"/>
  <c r="M58" i="25"/>
  <c r="M57" i="25"/>
  <c r="M56" i="25"/>
  <c r="M55" i="25"/>
  <c r="M54" i="25"/>
  <c r="M53" i="25"/>
  <c r="M52" i="25"/>
  <c r="M51" i="25"/>
  <c r="M50" i="25"/>
  <c r="M49" i="25"/>
  <c r="M48" i="25"/>
  <c r="M47" i="25"/>
  <c r="M46" i="25"/>
  <c r="M45" i="25"/>
  <c r="M44" i="25"/>
  <c r="M43" i="25"/>
  <c r="M42" i="25"/>
  <c r="M41" i="25"/>
  <c r="M40" i="25"/>
  <c r="M39" i="25"/>
  <c r="M38" i="25"/>
  <c r="M37" i="25"/>
  <c r="M36" i="25"/>
  <c r="M35" i="25"/>
  <c r="M34" i="25"/>
  <c r="M33" i="25"/>
  <c r="M32" i="25"/>
  <c r="M31" i="25"/>
  <c r="M30" i="25"/>
  <c r="M29" i="25"/>
  <c r="M28" i="25"/>
  <c r="M27" i="25"/>
  <c r="M26" i="25"/>
  <c r="M25" i="25"/>
  <c r="M24" i="25"/>
  <c r="M23" i="25"/>
  <c r="M22" i="25"/>
  <c r="M21" i="25"/>
  <c r="M20" i="25"/>
  <c r="M19" i="25"/>
  <c r="M18" i="25"/>
  <c r="M17" i="25"/>
  <c r="M16" i="25"/>
  <c r="M15" i="25"/>
  <c r="M14" i="25"/>
  <c r="M13" i="25"/>
  <c r="M12" i="25"/>
  <c r="M11" i="25"/>
  <c r="M10" i="25"/>
  <c r="M9" i="25"/>
  <c r="M8" i="25"/>
  <c r="B187" i="29"/>
  <c r="B186" i="29"/>
  <c r="B185" i="29"/>
  <c r="B184" i="29"/>
  <c r="B183" i="29"/>
  <c r="B182" i="29"/>
  <c r="B181" i="29"/>
  <c r="B180" i="29"/>
  <c r="B179" i="29"/>
  <c r="B178" i="29"/>
  <c r="B177" i="29"/>
  <c r="B176" i="29"/>
  <c r="B175" i="29"/>
  <c r="B174" i="29"/>
  <c r="B173" i="29"/>
  <c r="B172" i="29"/>
  <c r="B171" i="29"/>
  <c r="B170" i="29"/>
  <c r="B169" i="29"/>
  <c r="B168" i="29"/>
  <c r="B167" i="29"/>
  <c r="B166" i="29"/>
  <c r="B165" i="29"/>
  <c r="B164" i="29"/>
  <c r="B163" i="29"/>
  <c r="B162" i="29"/>
  <c r="B161" i="29"/>
  <c r="B160" i="29"/>
  <c r="B159" i="29"/>
  <c r="B158" i="29"/>
  <c r="B157" i="29"/>
  <c r="B156" i="29"/>
  <c r="B155" i="29"/>
  <c r="B154" i="29"/>
  <c r="B153" i="29"/>
  <c r="B152" i="29"/>
  <c r="B151" i="29"/>
  <c r="B150" i="29"/>
  <c r="B149" i="29"/>
  <c r="B148" i="29"/>
  <c r="B147" i="29"/>
  <c r="B146" i="29"/>
  <c r="B145" i="29"/>
  <c r="B144" i="29"/>
  <c r="B143" i="29"/>
  <c r="B142" i="29"/>
  <c r="B141" i="29"/>
  <c r="B140" i="29"/>
  <c r="B139" i="29"/>
  <c r="B138" i="29"/>
  <c r="B137" i="29"/>
  <c r="B136" i="29"/>
  <c r="B135" i="29"/>
  <c r="B134" i="29"/>
  <c r="B133" i="29"/>
  <c r="B132" i="29"/>
  <c r="B131" i="29"/>
  <c r="B130" i="29"/>
  <c r="B129" i="29"/>
  <c r="B128" i="29"/>
  <c r="B127" i="29"/>
  <c r="B126" i="29"/>
  <c r="B125" i="29"/>
  <c r="B124" i="29"/>
  <c r="B123" i="29"/>
  <c r="B122" i="29"/>
  <c r="B121" i="29"/>
  <c r="B120" i="29"/>
  <c r="B119" i="29"/>
  <c r="B118" i="29"/>
  <c r="B117" i="29"/>
  <c r="B116" i="29"/>
  <c r="B115" i="29"/>
  <c r="B114" i="29"/>
  <c r="B113" i="29"/>
  <c r="B112" i="29"/>
  <c r="B111" i="29"/>
  <c r="B110" i="29"/>
  <c r="B109" i="29"/>
  <c r="B108" i="29"/>
  <c r="B107" i="29"/>
  <c r="B106" i="29"/>
  <c r="B105" i="29"/>
  <c r="B104" i="29"/>
  <c r="B103" i="29"/>
  <c r="B102" i="29"/>
  <c r="B101" i="29"/>
  <c r="B100" i="29"/>
  <c r="B99" i="29"/>
  <c r="B98" i="29"/>
  <c r="B97" i="29"/>
  <c r="B96" i="29"/>
  <c r="B95" i="29"/>
  <c r="B94" i="29"/>
  <c r="B93" i="29"/>
  <c r="B92" i="29"/>
  <c r="B91" i="29"/>
  <c r="B90" i="29"/>
  <c r="B89" i="29"/>
  <c r="B88" i="29"/>
  <c r="B87" i="29"/>
  <c r="B86" i="29"/>
  <c r="B85" i="29"/>
  <c r="B84" i="29"/>
  <c r="B83" i="29"/>
  <c r="B82" i="29"/>
  <c r="B81" i="29"/>
  <c r="B80" i="29"/>
  <c r="B79" i="29"/>
  <c r="B78" i="29"/>
  <c r="B77" i="29"/>
  <c r="B76" i="29"/>
  <c r="B75" i="29"/>
  <c r="B74" i="29"/>
  <c r="B73" i="29"/>
  <c r="B72" i="29"/>
  <c r="B71" i="29"/>
  <c r="B70" i="29"/>
  <c r="B69" i="29"/>
  <c r="B68" i="29"/>
  <c r="B67" i="29"/>
  <c r="B66" i="29"/>
  <c r="B65" i="29"/>
  <c r="B64" i="29"/>
  <c r="B63" i="29"/>
  <c r="B62" i="29"/>
  <c r="B61" i="29"/>
  <c r="B60" i="29"/>
  <c r="B59" i="29"/>
  <c r="B58" i="29"/>
  <c r="B57" i="29"/>
  <c r="B56" i="29"/>
  <c r="D56" i="29" s="1"/>
  <c r="B55" i="29"/>
  <c r="D55" i="29" s="1"/>
  <c r="B54" i="29"/>
  <c r="D54" i="29" s="1"/>
  <c r="B53" i="29"/>
  <c r="D53" i="29" s="1"/>
  <c r="B52" i="29"/>
  <c r="D52" i="29" s="1"/>
  <c r="B51" i="29"/>
  <c r="D51" i="29" s="1"/>
  <c r="B50" i="29"/>
  <c r="D50" i="29" s="1"/>
  <c r="B49" i="29"/>
  <c r="D49" i="29" s="1"/>
  <c r="B48" i="29"/>
  <c r="D48" i="29" s="1"/>
  <c r="B47" i="29"/>
  <c r="D47" i="29" s="1"/>
  <c r="B46" i="29"/>
  <c r="D46" i="29" s="1"/>
  <c r="B45" i="29"/>
  <c r="D45" i="29" s="1"/>
  <c r="B44" i="29"/>
  <c r="D44" i="29" s="1"/>
  <c r="B43" i="29"/>
  <c r="D43" i="29" s="1"/>
  <c r="B42" i="29"/>
  <c r="D42" i="29" s="1"/>
  <c r="B41" i="29"/>
  <c r="D41" i="29" s="1"/>
  <c r="B40" i="29"/>
  <c r="D40" i="29" s="1"/>
  <c r="B39" i="29"/>
  <c r="D39" i="29" s="1"/>
  <c r="B38" i="29"/>
  <c r="D38" i="29" s="1"/>
  <c r="B37" i="29"/>
  <c r="D37" i="29" s="1"/>
  <c r="B36" i="29"/>
  <c r="D36" i="29" s="1"/>
  <c r="B35" i="29"/>
  <c r="D35" i="29" s="1"/>
  <c r="B34" i="29"/>
  <c r="D34" i="29" s="1"/>
  <c r="B33" i="29"/>
  <c r="D33" i="29" s="1"/>
  <c r="B32" i="29"/>
  <c r="D32" i="29" s="1"/>
  <c r="B31" i="29"/>
  <c r="D31" i="29" s="1"/>
  <c r="B30" i="29"/>
  <c r="D30" i="29" s="1"/>
  <c r="B29" i="29"/>
  <c r="D29" i="29" s="1"/>
  <c r="B28" i="29"/>
  <c r="D28" i="29" s="1"/>
  <c r="B27" i="29"/>
  <c r="D27" i="29" s="1"/>
  <c r="B26" i="29"/>
  <c r="D26" i="29" s="1"/>
  <c r="B25" i="29"/>
  <c r="D25" i="29" s="1"/>
  <c r="B24" i="29"/>
  <c r="D24" i="29" s="1"/>
  <c r="B23" i="29"/>
  <c r="D23" i="29" s="1"/>
  <c r="B22" i="29"/>
  <c r="D22" i="29" s="1"/>
  <c r="B21" i="29"/>
  <c r="D21" i="29" s="1"/>
  <c r="B20" i="29"/>
  <c r="D20" i="29" s="1"/>
  <c r="B19" i="29"/>
  <c r="D19" i="29" s="1"/>
  <c r="B18" i="29"/>
  <c r="D18" i="29" s="1"/>
  <c r="B17" i="29"/>
  <c r="D17" i="29" s="1"/>
  <c r="B16" i="29"/>
  <c r="D16" i="29" s="1"/>
  <c r="B15" i="29"/>
  <c r="D15" i="29" s="1"/>
  <c r="B14" i="29"/>
  <c r="D14" i="29" s="1"/>
  <c r="B13" i="29"/>
  <c r="D13" i="29" s="1"/>
  <c r="B12" i="29"/>
  <c r="D12" i="29" s="1"/>
  <c r="B11" i="29"/>
  <c r="D11" i="29" s="1"/>
  <c r="B10" i="29"/>
  <c r="D10" i="29" s="1"/>
  <c r="B9" i="29"/>
  <c r="D9" i="29" s="1"/>
  <c r="B8" i="29"/>
  <c r="D8" i="29" s="1"/>
  <c r="B7" i="29"/>
  <c r="D7" i="29" s="1"/>
  <c r="B6" i="29"/>
  <c r="D6" i="29" s="1"/>
  <c r="B5" i="29"/>
  <c r="D5" i="29" s="1"/>
  <c r="B4" i="29"/>
  <c r="D4" i="29" s="1"/>
  <c r="B3" i="29"/>
  <c r="D3" i="29" s="1"/>
  <c r="B2" i="29"/>
  <c r="D2" i="29" s="1"/>
  <c r="L193" i="25"/>
  <c r="L192" i="25"/>
  <c r="L191" i="25"/>
  <c r="L190" i="25"/>
  <c r="L189" i="25"/>
  <c r="L188" i="25"/>
  <c r="L187" i="25"/>
  <c r="L186" i="25"/>
  <c r="L185" i="25"/>
  <c r="L184" i="25"/>
  <c r="L183" i="25"/>
  <c r="L182" i="25"/>
  <c r="L181" i="25"/>
  <c r="L180" i="25"/>
  <c r="L179" i="25"/>
  <c r="L178" i="25"/>
  <c r="L177" i="25"/>
  <c r="L176" i="25"/>
  <c r="L175" i="25"/>
  <c r="L174" i="25"/>
  <c r="L173" i="25"/>
  <c r="L172" i="25"/>
  <c r="L171" i="25"/>
  <c r="L170" i="25"/>
  <c r="L169" i="25"/>
  <c r="L168" i="25"/>
  <c r="L167" i="25"/>
  <c r="L166" i="25"/>
  <c r="L165" i="25"/>
  <c r="L164" i="25"/>
  <c r="L163" i="25"/>
  <c r="L162" i="25"/>
  <c r="L161" i="25"/>
  <c r="L160" i="25"/>
  <c r="L159" i="25"/>
  <c r="L158" i="25"/>
  <c r="L157" i="25"/>
  <c r="L156" i="25"/>
  <c r="L155" i="25"/>
  <c r="L154" i="25"/>
  <c r="L153" i="25"/>
  <c r="L152" i="25"/>
  <c r="L151" i="25"/>
  <c r="L150" i="25"/>
  <c r="L149" i="25"/>
  <c r="L148" i="25"/>
  <c r="L147" i="25"/>
  <c r="L146" i="25"/>
  <c r="L145" i="25"/>
  <c r="L144" i="25"/>
  <c r="L143" i="25"/>
  <c r="L142" i="25"/>
  <c r="L141" i="25"/>
  <c r="L140" i="25"/>
  <c r="L139" i="25"/>
  <c r="L138" i="25"/>
  <c r="L137" i="25"/>
  <c r="L136" i="25"/>
  <c r="L135" i="25"/>
  <c r="L134" i="25"/>
  <c r="L133" i="25"/>
  <c r="L132" i="25"/>
  <c r="L131" i="25"/>
  <c r="L130" i="25"/>
  <c r="L129" i="25"/>
  <c r="L128" i="25"/>
  <c r="L127" i="25"/>
  <c r="L126" i="25"/>
  <c r="L125" i="25"/>
  <c r="L124" i="25"/>
  <c r="L123" i="25"/>
  <c r="L122" i="25"/>
  <c r="L121" i="25"/>
  <c r="L120" i="25"/>
  <c r="L119" i="25"/>
  <c r="L118" i="25"/>
  <c r="L117" i="25"/>
  <c r="L116" i="25"/>
  <c r="L115" i="25"/>
  <c r="L114" i="25"/>
  <c r="L113" i="25"/>
  <c r="L112" i="25"/>
  <c r="L111" i="25"/>
  <c r="L110" i="25"/>
  <c r="L109" i="25"/>
  <c r="L108" i="25"/>
  <c r="L107" i="25"/>
  <c r="L106" i="25"/>
  <c r="L105" i="25"/>
  <c r="L104" i="25"/>
  <c r="L103" i="25"/>
  <c r="L102" i="25"/>
  <c r="L101" i="25"/>
  <c r="L100" i="25"/>
  <c r="L99" i="25"/>
  <c r="L98" i="25"/>
  <c r="L97" i="25"/>
  <c r="L96" i="25"/>
  <c r="L95" i="25"/>
  <c r="L94" i="25"/>
  <c r="L93" i="25"/>
  <c r="L92" i="25"/>
  <c r="L91" i="25"/>
  <c r="L90" i="25"/>
  <c r="L89" i="25"/>
  <c r="L88" i="25"/>
  <c r="L87" i="25"/>
  <c r="L86" i="25"/>
  <c r="L85" i="25"/>
  <c r="L84" i="25"/>
  <c r="L83" i="25"/>
  <c r="L82" i="25"/>
  <c r="L81" i="25"/>
  <c r="L80" i="25"/>
  <c r="L79" i="25"/>
  <c r="L78" i="25"/>
  <c r="L77" i="25"/>
  <c r="L76" i="25"/>
  <c r="L75" i="25"/>
  <c r="L74" i="25"/>
  <c r="L73" i="25"/>
  <c r="L72" i="25"/>
  <c r="L71" i="25"/>
  <c r="L70" i="25"/>
  <c r="L69" i="25"/>
  <c r="L68" i="25"/>
  <c r="L67" i="25"/>
  <c r="L66" i="25"/>
  <c r="L65" i="25"/>
  <c r="L64" i="25"/>
  <c r="L63" i="25"/>
  <c r="L62" i="25"/>
  <c r="L61" i="25"/>
  <c r="L60" i="25"/>
  <c r="L59" i="25"/>
  <c r="L58" i="25"/>
  <c r="L57" i="25"/>
  <c r="L56" i="25"/>
  <c r="L55" i="25"/>
  <c r="L54" i="25"/>
  <c r="L53" i="25"/>
  <c r="L52" i="25"/>
  <c r="L51" i="25"/>
  <c r="L50" i="25"/>
  <c r="L49" i="25"/>
  <c r="L48" i="25"/>
  <c r="L47" i="25"/>
  <c r="L46" i="25"/>
  <c r="L45" i="25"/>
  <c r="L44" i="25"/>
  <c r="L43" i="25"/>
  <c r="L42" i="25"/>
  <c r="L41" i="25"/>
  <c r="L40" i="25"/>
  <c r="L39" i="25"/>
  <c r="L38" i="25"/>
  <c r="L37" i="25"/>
  <c r="L36" i="25"/>
  <c r="L35" i="25"/>
  <c r="L34" i="25"/>
  <c r="L33" i="25"/>
  <c r="L32" i="25"/>
  <c r="L31" i="25"/>
  <c r="L30" i="25"/>
  <c r="L29" i="25"/>
  <c r="L28" i="25"/>
  <c r="L27" i="25"/>
  <c r="L26" i="25"/>
  <c r="L25" i="25"/>
  <c r="L24" i="25"/>
  <c r="L23" i="25"/>
  <c r="L22" i="25"/>
  <c r="L21" i="25"/>
  <c r="L20" i="25"/>
  <c r="L19" i="25"/>
  <c r="L18" i="25"/>
  <c r="L17" i="25"/>
  <c r="L16" i="25"/>
  <c r="L15" i="25"/>
  <c r="L14" i="25"/>
  <c r="L13" i="25"/>
  <c r="L12" i="25"/>
  <c r="L11" i="25"/>
  <c r="L10" i="25"/>
  <c r="L9" i="25"/>
  <c r="L8" i="25"/>
  <c r="K193" i="25"/>
  <c r="K192" i="25"/>
  <c r="K191" i="25"/>
  <c r="K190" i="25"/>
  <c r="K189" i="25"/>
  <c r="K188" i="25"/>
  <c r="K187" i="25"/>
  <c r="K186" i="25"/>
  <c r="K185" i="25"/>
  <c r="K184" i="25"/>
  <c r="K183" i="25"/>
  <c r="K182" i="25"/>
  <c r="K181" i="25"/>
  <c r="K180" i="25"/>
  <c r="K179" i="25"/>
  <c r="K178" i="25"/>
  <c r="K177" i="25"/>
  <c r="K176" i="25"/>
  <c r="K175" i="25"/>
  <c r="K174" i="25"/>
  <c r="K173" i="25"/>
  <c r="K172" i="25"/>
  <c r="K171" i="25"/>
  <c r="K170" i="25"/>
  <c r="K169" i="25"/>
  <c r="K168" i="25"/>
  <c r="K167" i="25"/>
  <c r="K166" i="25"/>
  <c r="K165" i="25"/>
  <c r="K164" i="25"/>
  <c r="K163" i="25"/>
  <c r="K162" i="25"/>
  <c r="K161" i="25"/>
  <c r="K160" i="25"/>
  <c r="K159" i="25"/>
  <c r="K158" i="25"/>
  <c r="K157" i="25"/>
  <c r="K156" i="25"/>
  <c r="K155" i="25"/>
  <c r="K154" i="25"/>
  <c r="K153" i="25"/>
  <c r="K152" i="25"/>
  <c r="K151" i="25"/>
  <c r="K150" i="25"/>
  <c r="K149" i="25"/>
  <c r="K148" i="25"/>
  <c r="K147" i="25"/>
  <c r="K146" i="25"/>
  <c r="K145" i="25"/>
  <c r="K144" i="25"/>
  <c r="K143" i="25"/>
  <c r="K142" i="25"/>
  <c r="K141" i="25"/>
  <c r="K140" i="25"/>
  <c r="K139" i="25"/>
  <c r="K138" i="25"/>
  <c r="K137" i="25"/>
  <c r="K136" i="25"/>
  <c r="K135" i="25"/>
  <c r="K134" i="25"/>
  <c r="K133" i="25"/>
  <c r="K132" i="25"/>
  <c r="K131" i="25"/>
  <c r="K130" i="25"/>
  <c r="K129" i="25"/>
  <c r="K128" i="25"/>
  <c r="K127" i="25"/>
  <c r="K126" i="25"/>
  <c r="K125" i="25"/>
  <c r="K124" i="25"/>
  <c r="K123" i="25"/>
  <c r="K122" i="25"/>
  <c r="K121" i="25"/>
  <c r="K120" i="25"/>
  <c r="K119" i="25"/>
  <c r="K118" i="25"/>
  <c r="K117" i="25"/>
  <c r="K116" i="25"/>
  <c r="K115" i="25"/>
  <c r="K114" i="25"/>
  <c r="K113" i="25"/>
  <c r="K112" i="25"/>
  <c r="K111" i="25"/>
  <c r="K110" i="25"/>
  <c r="K109" i="25"/>
  <c r="K108" i="25"/>
  <c r="K107" i="25"/>
  <c r="K106" i="25"/>
  <c r="K105" i="25"/>
  <c r="K104" i="25"/>
  <c r="K103" i="25"/>
  <c r="K102" i="25"/>
  <c r="K101" i="25"/>
  <c r="K100" i="25"/>
  <c r="K99" i="25"/>
  <c r="K98" i="25"/>
  <c r="K97" i="25"/>
  <c r="K96" i="25"/>
  <c r="K95" i="25"/>
  <c r="K94" i="25"/>
  <c r="K93" i="25"/>
  <c r="K92" i="25"/>
  <c r="K91" i="25"/>
  <c r="K90" i="25"/>
  <c r="K89" i="25"/>
  <c r="K88" i="25"/>
  <c r="K87" i="25"/>
  <c r="K86" i="25"/>
  <c r="K85" i="25"/>
  <c r="K84" i="25"/>
  <c r="K83" i="25"/>
  <c r="K82" i="25"/>
  <c r="K81" i="25"/>
  <c r="K80" i="25"/>
  <c r="K79" i="25"/>
  <c r="K78" i="25"/>
  <c r="K77" i="25"/>
  <c r="K76" i="25"/>
  <c r="K75" i="25"/>
  <c r="K74" i="25"/>
  <c r="K73" i="25"/>
  <c r="K72" i="25"/>
  <c r="K71" i="25"/>
  <c r="K70" i="25"/>
  <c r="K69" i="25"/>
  <c r="K68" i="25"/>
  <c r="K67" i="25"/>
  <c r="K66" i="25"/>
  <c r="K65" i="25"/>
  <c r="K64" i="25"/>
  <c r="K63" i="25"/>
  <c r="K62" i="25"/>
  <c r="K61" i="25"/>
  <c r="K60" i="25"/>
  <c r="K59" i="25"/>
  <c r="K58" i="25"/>
  <c r="K57" i="25"/>
  <c r="K56" i="25"/>
  <c r="K55" i="25"/>
  <c r="K54" i="25"/>
  <c r="K53" i="25"/>
  <c r="K52" i="25"/>
  <c r="K51" i="25"/>
  <c r="K50" i="25"/>
  <c r="K49" i="25"/>
  <c r="K48" i="25"/>
  <c r="K47" i="25"/>
  <c r="K46" i="25"/>
  <c r="K45" i="25"/>
  <c r="K44" i="25"/>
  <c r="K43" i="25"/>
  <c r="K42" i="25"/>
  <c r="K41" i="25"/>
  <c r="K40" i="25"/>
  <c r="K39" i="25"/>
  <c r="K38" i="25"/>
  <c r="K37" i="25"/>
  <c r="K36" i="25"/>
  <c r="K35" i="25"/>
  <c r="K34" i="25"/>
  <c r="K33" i="25"/>
  <c r="K32" i="25"/>
  <c r="K31" i="25"/>
  <c r="K30" i="25"/>
  <c r="K29" i="25"/>
  <c r="K28" i="25"/>
  <c r="K27" i="25"/>
  <c r="K26" i="25"/>
  <c r="K25" i="25"/>
  <c r="K24" i="25"/>
  <c r="K23" i="25"/>
  <c r="K22" i="25"/>
  <c r="K21" i="25"/>
  <c r="K20" i="25"/>
  <c r="K19" i="25"/>
  <c r="K18" i="25"/>
  <c r="K17" i="25"/>
  <c r="K16" i="25"/>
  <c r="K15" i="25"/>
  <c r="K14" i="25"/>
  <c r="K13" i="25"/>
  <c r="K12" i="25"/>
  <c r="K11" i="25"/>
  <c r="K10" i="25"/>
  <c r="K9" i="25"/>
  <c r="K8" i="25"/>
  <c r="F58" i="29" l="1"/>
  <c r="D57" i="29"/>
  <c r="F57" i="30"/>
  <c r="D56" i="30"/>
  <c r="E323" i="34"/>
  <c r="C323" i="34"/>
  <c r="C322" i="34"/>
  <c r="D323" i="34"/>
  <c r="E322" i="34"/>
  <c r="D322" i="34"/>
  <c r="M265" i="34"/>
  <c r="K265" i="34"/>
  <c r="M268" i="34"/>
  <c r="L265" i="34"/>
  <c r="L266" i="34"/>
  <c r="L267" i="34"/>
  <c r="K264" i="34"/>
  <c r="L268" i="34"/>
  <c r="M264" i="34"/>
  <c r="K266" i="34"/>
  <c r="K267" i="34"/>
  <c r="M266" i="34"/>
  <c r="K268" i="34"/>
  <c r="M267" i="34"/>
  <c r="L264" i="34"/>
  <c r="C267" i="34"/>
  <c r="D265" i="34"/>
  <c r="C266" i="34"/>
  <c r="C264" i="34"/>
  <c r="C265" i="34"/>
  <c r="D267" i="34"/>
  <c r="D266" i="34"/>
  <c r="D264" i="34"/>
  <c r="E265" i="34"/>
  <c r="E266" i="34"/>
  <c r="E264" i="34"/>
  <c r="E267" i="34"/>
  <c r="C116" i="34"/>
  <c r="E115" i="34"/>
  <c r="D115" i="34"/>
  <c r="C115" i="34"/>
  <c r="E116" i="34"/>
  <c r="D116" i="34"/>
  <c r="D114" i="34"/>
  <c r="C114" i="34"/>
  <c r="C244" i="34"/>
  <c r="E114" i="34"/>
  <c r="D244" i="34"/>
  <c r="E245" i="34"/>
  <c r="D245" i="34"/>
  <c r="C245" i="34"/>
  <c r="E244" i="34"/>
  <c r="D58" i="29" l="1"/>
  <c r="F59" i="29"/>
  <c r="D57" i="30"/>
  <c r="F58" i="30"/>
  <c r="E187" i="34"/>
  <c r="C187" i="34"/>
  <c r="D187" i="34"/>
  <c r="E186" i="34"/>
  <c r="C186" i="34"/>
  <c r="D186" i="34"/>
  <c r="F60" i="29" l="1"/>
  <c r="D59" i="29"/>
  <c r="F59" i="30"/>
  <c r="D58" i="30"/>
  <c r="D59" i="30" l="1"/>
  <c r="F60" i="30"/>
  <c r="D60" i="29"/>
  <c r="F61" i="29"/>
  <c r="V193" i="25"/>
  <c r="V192" i="25"/>
  <c r="V191" i="25"/>
  <c r="V190" i="25"/>
  <c r="V189" i="25"/>
  <c r="V188" i="25"/>
  <c r="V187" i="25"/>
  <c r="V186" i="25"/>
  <c r="V185" i="25"/>
  <c r="V184" i="25"/>
  <c r="V183" i="25"/>
  <c r="V182" i="25"/>
  <c r="V181" i="25"/>
  <c r="V180" i="25"/>
  <c r="V179" i="25"/>
  <c r="V178" i="25"/>
  <c r="V177" i="25"/>
  <c r="V176" i="25"/>
  <c r="V175" i="25"/>
  <c r="V174" i="25"/>
  <c r="V173" i="25"/>
  <c r="V172" i="25"/>
  <c r="V171" i="25"/>
  <c r="V170" i="25"/>
  <c r="V169" i="25"/>
  <c r="V168" i="25"/>
  <c r="V167" i="25"/>
  <c r="V166" i="25"/>
  <c r="V165" i="25"/>
  <c r="V164" i="25"/>
  <c r="V163" i="25"/>
  <c r="V162" i="25"/>
  <c r="V161" i="25"/>
  <c r="V160" i="25"/>
  <c r="V159" i="25"/>
  <c r="V158" i="25"/>
  <c r="V157" i="25"/>
  <c r="V156" i="25"/>
  <c r="V155" i="25"/>
  <c r="V154" i="25"/>
  <c r="V153" i="25"/>
  <c r="V152" i="25"/>
  <c r="V151" i="25"/>
  <c r="V150" i="25"/>
  <c r="V149" i="25"/>
  <c r="V148" i="25"/>
  <c r="V147" i="25"/>
  <c r="V146" i="25"/>
  <c r="V145" i="25"/>
  <c r="V144" i="25"/>
  <c r="V143" i="25"/>
  <c r="V142" i="25"/>
  <c r="V141" i="25"/>
  <c r="V140" i="25"/>
  <c r="V139" i="25"/>
  <c r="V138" i="25"/>
  <c r="V137" i="25"/>
  <c r="V136" i="25"/>
  <c r="V135" i="25"/>
  <c r="V134" i="25"/>
  <c r="V133" i="25"/>
  <c r="V132" i="25"/>
  <c r="V131" i="25"/>
  <c r="V130" i="25"/>
  <c r="V129" i="25"/>
  <c r="V128" i="25"/>
  <c r="V127" i="25"/>
  <c r="V126" i="25"/>
  <c r="V125" i="25"/>
  <c r="V124" i="25"/>
  <c r="V123" i="25"/>
  <c r="V122" i="25"/>
  <c r="V121" i="25"/>
  <c r="V120" i="25"/>
  <c r="V119" i="25"/>
  <c r="V118" i="25"/>
  <c r="V117" i="25"/>
  <c r="V116" i="25"/>
  <c r="V115" i="25"/>
  <c r="V114" i="25"/>
  <c r="V113" i="25"/>
  <c r="V112" i="25"/>
  <c r="V111" i="25"/>
  <c r="V110" i="25"/>
  <c r="V109" i="25"/>
  <c r="V108" i="25"/>
  <c r="V107" i="25"/>
  <c r="V106" i="25"/>
  <c r="V105" i="25"/>
  <c r="V104" i="25"/>
  <c r="V103" i="25"/>
  <c r="V102" i="25"/>
  <c r="V101" i="25"/>
  <c r="V100" i="25"/>
  <c r="V99" i="25"/>
  <c r="V98" i="25"/>
  <c r="V97" i="25"/>
  <c r="V96" i="25"/>
  <c r="V95" i="25"/>
  <c r="V94" i="25"/>
  <c r="V93" i="25"/>
  <c r="V92" i="25"/>
  <c r="V91" i="25"/>
  <c r="V90" i="25"/>
  <c r="V89" i="25"/>
  <c r="V88" i="25"/>
  <c r="V87" i="25"/>
  <c r="V86" i="25"/>
  <c r="V85" i="25"/>
  <c r="V84" i="25"/>
  <c r="V83" i="25"/>
  <c r="V82" i="25"/>
  <c r="V81" i="25"/>
  <c r="V80" i="25"/>
  <c r="V79" i="25"/>
  <c r="V78" i="25"/>
  <c r="V77" i="25"/>
  <c r="V76" i="25"/>
  <c r="V75" i="25"/>
  <c r="V74" i="25"/>
  <c r="V73" i="25"/>
  <c r="V72" i="25"/>
  <c r="V71" i="25"/>
  <c r="V70" i="25"/>
  <c r="V69" i="25"/>
  <c r="V68" i="25"/>
  <c r="V67" i="25"/>
  <c r="V66" i="25"/>
  <c r="V65" i="25"/>
  <c r="V64" i="25"/>
  <c r="V63" i="25"/>
  <c r="V62" i="25"/>
  <c r="V61" i="25"/>
  <c r="V60" i="25"/>
  <c r="V59" i="25"/>
  <c r="V58" i="25"/>
  <c r="V57" i="25"/>
  <c r="V56" i="25"/>
  <c r="V55" i="25"/>
  <c r="V54" i="25"/>
  <c r="V53" i="25"/>
  <c r="V52" i="25"/>
  <c r="V51" i="25"/>
  <c r="V50" i="25"/>
  <c r="V49" i="25"/>
  <c r="V48" i="25"/>
  <c r="V47" i="25"/>
  <c r="V46" i="25"/>
  <c r="V45" i="25"/>
  <c r="V44" i="25"/>
  <c r="V43" i="25"/>
  <c r="V42" i="25"/>
  <c r="V41" i="25"/>
  <c r="V40" i="25"/>
  <c r="V39" i="25"/>
  <c r="V38" i="25"/>
  <c r="V37" i="25"/>
  <c r="V36" i="25"/>
  <c r="V35" i="25"/>
  <c r="V34" i="25"/>
  <c r="V33" i="25"/>
  <c r="V32" i="25"/>
  <c r="V31" i="25"/>
  <c r="V30" i="25"/>
  <c r="V29" i="25"/>
  <c r="V28" i="25"/>
  <c r="V27" i="25"/>
  <c r="V26" i="25"/>
  <c r="V25" i="25"/>
  <c r="V24" i="25"/>
  <c r="V23" i="25"/>
  <c r="V22" i="25"/>
  <c r="V21" i="25"/>
  <c r="V20" i="25"/>
  <c r="V19" i="25"/>
  <c r="V18" i="25"/>
  <c r="V17" i="25"/>
  <c r="V16" i="25"/>
  <c r="V15" i="25"/>
  <c r="V14" i="25"/>
  <c r="V13" i="25"/>
  <c r="V12" i="25"/>
  <c r="V11" i="25"/>
  <c r="V10" i="25"/>
  <c r="V9" i="25"/>
  <c r="V8" i="25"/>
  <c r="E197" i="25"/>
  <c r="E198" i="25" s="1"/>
  <c r="E199" i="25" s="1"/>
  <c r="E200" i="25" s="1"/>
  <c r="E201" i="25" s="1"/>
  <c r="E202" i="25" s="1"/>
  <c r="E203" i="25" s="1"/>
  <c r="E204" i="25" s="1"/>
  <c r="H191" i="18"/>
  <c r="I193" i="25" s="1"/>
  <c r="H190" i="18"/>
  <c r="I192" i="25" s="1"/>
  <c r="H189" i="18"/>
  <c r="I191" i="25" s="1"/>
  <c r="O191" i="25" s="1"/>
  <c r="P191" i="25" s="1"/>
  <c r="H188" i="18"/>
  <c r="I190" i="25" s="1"/>
  <c r="H187" i="18"/>
  <c r="I189" i="25" s="1"/>
  <c r="O189" i="25" s="1"/>
  <c r="P189" i="25" s="1"/>
  <c r="H186" i="18"/>
  <c r="I188" i="25" s="1"/>
  <c r="H185" i="18"/>
  <c r="I187" i="25" s="1"/>
  <c r="H184" i="18"/>
  <c r="I186" i="25" s="1"/>
  <c r="H183" i="18"/>
  <c r="I185" i="25" s="1"/>
  <c r="H182" i="18"/>
  <c r="I184" i="25" s="1"/>
  <c r="H181" i="18"/>
  <c r="I183" i="25" s="1"/>
  <c r="O183" i="25" s="1"/>
  <c r="P183" i="25" s="1"/>
  <c r="H180" i="18"/>
  <c r="I182" i="25" s="1"/>
  <c r="H179" i="18"/>
  <c r="I181" i="25" s="1"/>
  <c r="H178" i="18"/>
  <c r="I180" i="25" s="1"/>
  <c r="O180" i="25" s="1"/>
  <c r="P180" i="25" s="1"/>
  <c r="H177" i="18"/>
  <c r="I179" i="25" s="1"/>
  <c r="H176" i="18"/>
  <c r="I178" i="25" s="1"/>
  <c r="O178" i="25" s="1"/>
  <c r="P178" i="25" s="1"/>
  <c r="H175" i="18"/>
  <c r="I177" i="25" s="1"/>
  <c r="O177" i="25" s="1"/>
  <c r="P177" i="25" s="1"/>
  <c r="H174" i="18"/>
  <c r="I176" i="25" s="1"/>
  <c r="H173" i="18"/>
  <c r="I175" i="25" s="1"/>
  <c r="H172" i="18"/>
  <c r="I174" i="25" s="1"/>
  <c r="H171" i="18"/>
  <c r="I173" i="25" s="1"/>
  <c r="H170" i="18"/>
  <c r="I172" i="25" s="1"/>
  <c r="H169" i="18"/>
  <c r="I171" i="25" s="1"/>
  <c r="H168" i="18"/>
  <c r="I170" i="25" s="1"/>
  <c r="H167" i="18"/>
  <c r="I169" i="25" s="1"/>
  <c r="H166" i="18"/>
  <c r="I168" i="25" s="1"/>
  <c r="H165" i="18"/>
  <c r="I167" i="25" s="1"/>
  <c r="H164" i="18"/>
  <c r="I166" i="25" s="1"/>
  <c r="O166" i="25" s="1"/>
  <c r="P166" i="25" s="1"/>
  <c r="H163" i="18"/>
  <c r="I165" i="25" s="1"/>
  <c r="H162" i="18"/>
  <c r="I164" i="25" s="1"/>
  <c r="H161" i="18"/>
  <c r="I163" i="25" s="1"/>
  <c r="H160" i="18"/>
  <c r="I162" i="25" s="1"/>
  <c r="H159" i="18"/>
  <c r="I161" i="25" s="1"/>
  <c r="H158" i="18"/>
  <c r="I160" i="25" s="1"/>
  <c r="H157" i="18"/>
  <c r="I159" i="25" s="1"/>
  <c r="H156" i="18"/>
  <c r="I158" i="25" s="1"/>
  <c r="H155" i="18"/>
  <c r="I157" i="25" s="1"/>
  <c r="H154" i="18"/>
  <c r="I156" i="25" s="1"/>
  <c r="H153" i="18"/>
  <c r="I155" i="25" s="1"/>
  <c r="H152" i="18"/>
  <c r="I154" i="25" s="1"/>
  <c r="H151" i="18"/>
  <c r="I153" i="25" s="1"/>
  <c r="H150" i="18"/>
  <c r="I152" i="25" s="1"/>
  <c r="H149" i="18"/>
  <c r="I151" i="25" s="1"/>
  <c r="H148" i="18"/>
  <c r="I150" i="25" s="1"/>
  <c r="O150" i="25" s="1"/>
  <c r="P150" i="25" s="1"/>
  <c r="H147" i="18"/>
  <c r="I149" i="25" s="1"/>
  <c r="H146" i="18"/>
  <c r="I148" i="25" s="1"/>
  <c r="H145" i="18"/>
  <c r="I147" i="25" s="1"/>
  <c r="H144" i="18"/>
  <c r="I146" i="25" s="1"/>
  <c r="H143" i="18"/>
  <c r="I145" i="25" s="1"/>
  <c r="H142" i="18"/>
  <c r="I144" i="25" s="1"/>
  <c r="H141" i="18"/>
  <c r="I143" i="25" s="1"/>
  <c r="O143" i="25" s="1"/>
  <c r="P143" i="25" s="1"/>
  <c r="H140" i="18"/>
  <c r="I142" i="25" s="1"/>
  <c r="H139" i="18"/>
  <c r="I141" i="25" s="1"/>
  <c r="H138" i="18"/>
  <c r="I140" i="25" s="1"/>
  <c r="H137" i="18"/>
  <c r="I139" i="25" s="1"/>
  <c r="H136" i="18"/>
  <c r="I138" i="25" s="1"/>
  <c r="H135" i="18"/>
  <c r="I137" i="25" s="1"/>
  <c r="H134" i="18"/>
  <c r="I136" i="25" s="1"/>
  <c r="H133" i="18"/>
  <c r="I135" i="25" s="1"/>
  <c r="H132" i="18"/>
  <c r="I134" i="25" s="1"/>
  <c r="H131" i="18"/>
  <c r="I133" i="25" s="1"/>
  <c r="O133" i="25" s="1"/>
  <c r="P133" i="25" s="1"/>
  <c r="H130" i="18"/>
  <c r="I132" i="25" s="1"/>
  <c r="O132" i="25" s="1"/>
  <c r="P132" i="25" s="1"/>
  <c r="H129" i="18"/>
  <c r="I131" i="25" s="1"/>
  <c r="O131" i="25" s="1"/>
  <c r="P131" i="25" s="1"/>
  <c r="H128" i="18"/>
  <c r="I130" i="25" s="1"/>
  <c r="O130" i="25" s="1"/>
  <c r="P130" i="25" s="1"/>
  <c r="H127" i="18"/>
  <c r="I129" i="25" s="1"/>
  <c r="H126" i="18"/>
  <c r="I128" i="25" s="1"/>
  <c r="H125" i="18"/>
  <c r="I127" i="25" s="1"/>
  <c r="H124" i="18"/>
  <c r="I126" i="25" s="1"/>
  <c r="H123" i="18"/>
  <c r="I125" i="25" s="1"/>
  <c r="H122" i="18"/>
  <c r="I124" i="25" s="1"/>
  <c r="H121" i="18"/>
  <c r="I123" i="25" s="1"/>
  <c r="H120" i="18"/>
  <c r="I122" i="25" s="1"/>
  <c r="H119" i="18"/>
  <c r="I121" i="25" s="1"/>
  <c r="H118" i="18"/>
  <c r="I120" i="25" s="1"/>
  <c r="H117" i="18"/>
  <c r="I119" i="25" s="1"/>
  <c r="H116" i="18"/>
  <c r="I118" i="25" s="1"/>
  <c r="H115" i="18"/>
  <c r="I117" i="25" s="1"/>
  <c r="H114" i="18"/>
  <c r="I116" i="25" s="1"/>
  <c r="H113" i="18"/>
  <c r="I115" i="25" s="1"/>
  <c r="O115" i="25" s="1"/>
  <c r="P115" i="25" s="1"/>
  <c r="H112" i="18"/>
  <c r="I114" i="25" s="1"/>
  <c r="H111" i="18"/>
  <c r="I113" i="25" s="1"/>
  <c r="H110" i="18"/>
  <c r="I112" i="25" s="1"/>
  <c r="H109" i="18"/>
  <c r="I111" i="25" s="1"/>
  <c r="H108" i="18"/>
  <c r="I110" i="25" s="1"/>
  <c r="H107" i="18"/>
  <c r="I109" i="25" s="1"/>
  <c r="O109" i="25" s="1"/>
  <c r="P109" i="25" s="1"/>
  <c r="H106" i="18"/>
  <c r="I108" i="25" s="1"/>
  <c r="H105" i="18"/>
  <c r="I107" i="25" s="1"/>
  <c r="H104" i="18"/>
  <c r="I106" i="25" s="1"/>
  <c r="H103" i="18"/>
  <c r="I105" i="25" s="1"/>
  <c r="H102" i="18"/>
  <c r="I104" i="25" s="1"/>
  <c r="O104" i="25" s="1"/>
  <c r="P104" i="25" s="1"/>
  <c r="H101" i="18"/>
  <c r="I103" i="25" s="1"/>
  <c r="H100" i="18"/>
  <c r="I102" i="25" s="1"/>
  <c r="H99" i="18"/>
  <c r="I101" i="25" s="1"/>
  <c r="H98" i="18"/>
  <c r="I100" i="25" s="1"/>
  <c r="H97" i="18"/>
  <c r="I99" i="25" s="1"/>
  <c r="H96" i="18"/>
  <c r="I98" i="25" s="1"/>
  <c r="H95" i="18"/>
  <c r="I97" i="25" s="1"/>
  <c r="O97" i="25" s="1"/>
  <c r="P97" i="25" s="1"/>
  <c r="H94" i="18"/>
  <c r="I96" i="25" s="1"/>
  <c r="H93" i="18"/>
  <c r="I95" i="25" s="1"/>
  <c r="H92" i="18"/>
  <c r="I94" i="25" s="1"/>
  <c r="H91" i="18"/>
  <c r="I93" i="25" s="1"/>
  <c r="O93" i="25" s="1"/>
  <c r="P93" i="25" s="1"/>
  <c r="H90" i="18"/>
  <c r="I92" i="25" s="1"/>
  <c r="H89" i="18"/>
  <c r="I91" i="25" s="1"/>
  <c r="H88" i="18"/>
  <c r="I90" i="25" s="1"/>
  <c r="H87" i="18"/>
  <c r="I89" i="25" s="1"/>
  <c r="H86" i="18"/>
  <c r="I88" i="25" s="1"/>
  <c r="H85" i="18"/>
  <c r="I87" i="25" s="1"/>
  <c r="H84" i="18"/>
  <c r="I86" i="25" s="1"/>
  <c r="O86" i="25" s="1"/>
  <c r="P86" i="25" s="1"/>
  <c r="H83" i="18"/>
  <c r="I85" i="25" s="1"/>
  <c r="O85" i="25" s="1"/>
  <c r="P85" i="25" s="1"/>
  <c r="H82" i="18"/>
  <c r="I84" i="25" s="1"/>
  <c r="O84" i="25" s="1"/>
  <c r="P84" i="25" s="1"/>
  <c r="H81" i="18"/>
  <c r="I83" i="25" s="1"/>
  <c r="H80" i="18"/>
  <c r="I82" i="25" s="1"/>
  <c r="H79" i="18"/>
  <c r="I81" i="25" s="1"/>
  <c r="H78" i="18"/>
  <c r="I80" i="25" s="1"/>
  <c r="H77" i="18"/>
  <c r="I79" i="25" s="1"/>
  <c r="H76" i="18"/>
  <c r="I78" i="25" s="1"/>
  <c r="H75" i="18"/>
  <c r="I77" i="25" s="1"/>
  <c r="H74" i="18"/>
  <c r="I76" i="25" s="1"/>
  <c r="H73" i="18"/>
  <c r="I75" i="25" s="1"/>
  <c r="H72" i="18"/>
  <c r="I74" i="25" s="1"/>
  <c r="H71" i="18"/>
  <c r="I73" i="25" s="1"/>
  <c r="H70" i="18"/>
  <c r="I72" i="25" s="1"/>
  <c r="O72" i="25" s="1"/>
  <c r="P72" i="25" s="1"/>
  <c r="H69" i="18"/>
  <c r="I71" i="25" s="1"/>
  <c r="H68" i="18"/>
  <c r="I70" i="25" s="1"/>
  <c r="H67" i="18"/>
  <c r="I69" i="25" s="1"/>
  <c r="H66" i="18"/>
  <c r="I68" i="25" s="1"/>
  <c r="O68" i="25" s="1"/>
  <c r="P68" i="25" s="1"/>
  <c r="H65" i="18"/>
  <c r="I67" i="25" s="1"/>
  <c r="H64" i="18"/>
  <c r="I66" i="25" s="1"/>
  <c r="H63" i="18"/>
  <c r="I65" i="25" s="1"/>
  <c r="H62" i="18"/>
  <c r="I64" i="25" s="1"/>
  <c r="H61" i="18"/>
  <c r="I63" i="25" s="1"/>
  <c r="H60" i="18"/>
  <c r="I62" i="25" s="1"/>
  <c r="H59" i="18"/>
  <c r="I61" i="25" s="1"/>
  <c r="O61" i="25" s="1"/>
  <c r="P61" i="25" s="1"/>
  <c r="H58" i="18"/>
  <c r="I60" i="25" s="1"/>
  <c r="H57" i="18"/>
  <c r="I59" i="25" s="1"/>
  <c r="O59" i="25" s="1"/>
  <c r="P59" i="25" s="1"/>
  <c r="H56" i="18"/>
  <c r="I58" i="25" s="1"/>
  <c r="H55" i="18"/>
  <c r="I57" i="25" s="1"/>
  <c r="H54" i="18"/>
  <c r="I56" i="25" s="1"/>
  <c r="H53" i="18"/>
  <c r="I55" i="25" s="1"/>
  <c r="H52" i="18"/>
  <c r="I54" i="25" s="1"/>
  <c r="H51" i="18"/>
  <c r="I53" i="25" s="1"/>
  <c r="H50" i="18"/>
  <c r="I52" i="25" s="1"/>
  <c r="H49" i="18"/>
  <c r="I51" i="25" s="1"/>
  <c r="H48" i="18"/>
  <c r="I50" i="25" s="1"/>
  <c r="O50" i="25" s="1"/>
  <c r="P50" i="25" s="1"/>
  <c r="H47" i="18"/>
  <c r="I49" i="25" s="1"/>
  <c r="H46" i="18"/>
  <c r="I48" i="25" s="1"/>
  <c r="O48" i="25" s="1"/>
  <c r="P48" i="25" s="1"/>
  <c r="H45" i="18"/>
  <c r="I47" i="25" s="1"/>
  <c r="O47" i="25" s="1"/>
  <c r="P47" i="25" s="1"/>
  <c r="H44" i="18"/>
  <c r="I46" i="25" s="1"/>
  <c r="H43" i="18"/>
  <c r="I45" i="25" s="1"/>
  <c r="H42" i="18"/>
  <c r="I44" i="25" s="1"/>
  <c r="H41" i="18"/>
  <c r="I43" i="25" s="1"/>
  <c r="H40" i="18"/>
  <c r="I42" i="25" s="1"/>
  <c r="H39" i="18"/>
  <c r="I41" i="25" s="1"/>
  <c r="H38" i="18"/>
  <c r="I40" i="25" s="1"/>
  <c r="O40" i="25" s="1"/>
  <c r="P40" i="25" s="1"/>
  <c r="H37" i="18"/>
  <c r="I39" i="25" s="1"/>
  <c r="H36" i="18"/>
  <c r="I38" i="25" s="1"/>
  <c r="H35" i="18"/>
  <c r="I37" i="25" s="1"/>
  <c r="H34" i="18"/>
  <c r="I36" i="25" s="1"/>
  <c r="O36" i="25" s="1"/>
  <c r="P36" i="25" s="1"/>
  <c r="H33" i="18"/>
  <c r="I35" i="25" s="1"/>
  <c r="H32" i="18"/>
  <c r="I34" i="25" s="1"/>
  <c r="H31" i="18"/>
  <c r="I33" i="25" s="1"/>
  <c r="H30" i="18"/>
  <c r="I32" i="25" s="1"/>
  <c r="H29" i="18"/>
  <c r="I31" i="25" s="1"/>
  <c r="H28" i="18"/>
  <c r="I30" i="25" s="1"/>
  <c r="H27" i="18"/>
  <c r="I29" i="25" s="1"/>
  <c r="H26" i="18"/>
  <c r="I28" i="25" s="1"/>
  <c r="H25" i="18"/>
  <c r="I27" i="25" s="1"/>
  <c r="H24" i="18"/>
  <c r="I26" i="25" s="1"/>
  <c r="H23" i="18"/>
  <c r="I25" i="25" s="1"/>
  <c r="H22" i="18"/>
  <c r="I24" i="25" s="1"/>
  <c r="O24" i="25" s="1"/>
  <c r="P24" i="25" s="1"/>
  <c r="H21" i="18"/>
  <c r="I23" i="25" s="1"/>
  <c r="H20" i="18"/>
  <c r="I22" i="25" s="1"/>
  <c r="H19" i="18"/>
  <c r="I21" i="25" s="1"/>
  <c r="H18" i="18"/>
  <c r="I20" i="25" s="1"/>
  <c r="H17" i="18"/>
  <c r="I19" i="25" s="1"/>
  <c r="O19" i="25" s="1"/>
  <c r="P19" i="25" s="1"/>
  <c r="H16" i="18"/>
  <c r="I18" i="25" s="1"/>
  <c r="H15" i="18"/>
  <c r="I17" i="25" s="1"/>
  <c r="O17" i="25" s="1"/>
  <c r="P17" i="25" s="1"/>
  <c r="H14" i="18"/>
  <c r="I16" i="25" s="1"/>
  <c r="H13" i="18"/>
  <c r="I15" i="25" s="1"/>
  <c r="H12" i="18"/>
  <c r="I14" i="25" s="1"/>
  <c r="H11" i="18"/>
  <c r="I13" i="25" s="1"/>
  <c r="H10" i="18"/>
  <c r="I12" i="25" s="1"/>
  <c r="H9" i="18"/>
  <c r="I11" i="25" s="1"/>
  <c r="O11" i="25" s="1"/>
  <c r="P11" i="25" s="1"/>
  <c r="H8" i="18"/>
  <c r="I10" i="25" s="1"/>
  <c r="O10" i="25" s="1"/>
  <c r="P10" i="25" s="1"/>
  <c r="H7" i="18"/>
  <c r="I9" i="25" s="1"/>
  <c r="H6" i="18"/>
  <c r="I8" i="25" s="1"/>
  <c r="G191" i="18"/>
  <c r="G190" i="18"/>
  <c r="G189" i="18"/>
  <c r="G188" i="18"/>
  <c r="G187" i="18"/>
  <c r="G186" i="18"/>
  <c r="G185" i="18"/>
  <c r="G187" i="25" s="1"/>
  <c r="H187" i="25" s="1"/>
  <c r="G184" i="18"/>
  <c r="G186" i="25" s="1"/>
  <c r="H186" i="25" s="1"/>
  <c r="G183" i="18"/>
  <c r="G182" i="18"/>
  <c r="G181" i="18"/>
  <c r="G180" i="18"/>
  <c r="G179" i="18"/>
  <c r="G178" i="18"/>
  <c r="G177" i="18"/>
  <c r="G179" i="25" s="1"/>
  <c r="H179" i="25" s="1"/>
  <c r="G176" i="18"/>
  <c r="G178" i="25" s="1"/>
  <c r="H178" i="25" s="1"/>
  <c r="G175" i="18"/>
  <c r="G174" i="18"/>
  <c r="G173" i="18"/>
  <c r="G172" i="18"/>
  <c r="G171" i="18"/>
  <c r="G170" i="18"/>
  <c r="G169" i="18"/>
  <c r="G171" i="25" s="1"/>
  <c r="H171" i="25" s="1"/>
  <c r="G168" i="18"/>
  <c r="G170" i="25" s="1"/>
  <c r="H170" i="25" s="1"/>
  <c r="G167" i="18"/>
  <c r="G166" i="18"/>
  <c r="G165" i="18"/>
  <c r="G164" i="18"/>
  <c r="G163" i="18"/>
  <c r="G162" i="18"/>
  <c r="G161" i="18"/>
  <c r="G163" i="25" s="1"/>
  <c r="H163" i="25" s="1"/>
  <c r="G160" i="18"/>
  <c r="G162" i="25" s="1"/>
  <c r="H162" i="25" s="1"/>
  <c r="G159" i="18"/>
  <c r="G158" i="18"/>
  <c r="G157" i="18"/>
  <c r="G156" i="18"/>
  <c r="G155" i="18"/>
  <c r="G154" i="18"/>
  <c r="G153" i="18"/>
  <c r="G155" i="25" s="1"/>
  <c r="H155" i="25" s="1"/>
  <c r="G152" i="18"/>
  <c r="G154" i="25" s="1"/>
  <c r="H154" i="25" s="1"/>
  <c r="G151" i="18"/>
  <c r="G150" i="18"/>
  <c r="G149" i="18"/>
  <c r="G148" i="18"/>
  <c r="G147" i="18"/>
  <c r="G146" i="18"/>
  <c r="G145" i="18"/>
  <c r="G147" i="25" s="1"/>
  <c r="H147" i="25" s="1"/>
  <c r="G144" i="18"/>
  <c r="G146" i="25" s="1"/>
  <c r="H146" i="25" s="1"/>
  <c r="G143" i="18"/>
  <c r="G142" i="18"/>
  <c r="G141" i="18"/>
  <c r="G140" i="18"/>
  <c r="G139" i="18"/>
  <c r="G138" i="18"/>
  <c r="G137" i="18"/>
  <c r="G139" i="25" s="1"/>
  <c r="H139" i="25" s="1"/>
  <c r="G136" i="18"/>
  <c r="G138" i="25" s="1"/>
  <c r="H138" i="25" s="1"/>
  <c r="G135" i="18"/>
  <c r="G134" i="18"/>
  <c r="G133" i="18"/>
  <c r="G132" i="18"/>
  <c r="G131" i="18"/>
  <c r="G130" i="18"/>
  <c r="G129" i="18"/>
  <c r="G131" i="25" s="1"/>
  <c r="H131" i="25" s="1"/>
  <c r="G128" i="18"/>
  <c r="G130" i="25" s="1"/>
  <c r="H130" i="25" s="1"/>
  <c r="G127" i="18"/>
  <c r="G126" i="18"/>
  <c r="G125" i="18"/>
  <c r="G124" i="18"/>
  <c r="G123" i="18"/>
  <c r="G122" i="18"/>
  <c r="G121" i="18"/>
  <c r="G123" i="25" s="1"/>
  <c r="H123" i="25" s="1"/>
  <c r="G120" i="18"/>
  <c r="G122" i="25" s="1"/>
  <c r="H122" i="25" s="1"/>
  <c r="G119" i="18"/>
  <c r="G118" i="18"/>
  <c r="G117" i="18"/>
  <c r="G116" i="18"/>
  <c r="G115" i="18"/>
  <c r="G114" i="18"/>
  <c r="G113" i="18"/>
  <c r="G115" i="25" s="1"/>
  <c r="H115" i="25" s="1"/>
  <c r="G112" i="18"/>
  <c r="G114" i="25" s="1"/>
  <c r="H114" i="25" s="1"/>
  <c r="G111" i="18"/>
  <c r="G110" i="18"/>
  <c r="G109" i="18"/>
  <c r="G108" i="18"/>
  <c r="G107" i="18"/>
  <c r="G106" i="18"/>
  <c r="G105" i="18"/>
  <c r="G107" i="25" s="1"/>
  <c r="H107" i="25" s="1"/>
  <c r="G104" i="18"/>
  <c r="G106" i="25" s="1"/>
  <c r="H106" i="25" s="1"/>
  <c r="G103" i="18"/>
  <c r="G102" i="18"/>
  <c r="G101" i="18"/>
  <c r="G100" i="18"/>
  <c r="G99" i="18"/>
  <c r="G98" i="18"/>
  <c r="G97" i="18"/>
  <c r="G99" i="25" s="1"/>
  <c r="H99" i="25" s="1"/>
  <c r="G96" i="18"/>
  <c r="G98" i="25" s="1"/>
  <c r="H98" i="25" s="1"/>
  <c r="G95" i="18"/>
  <c r="G94" i="18"/>
  <c r="G93" i="18"/>
  <c r="G92" i="18"/>
  <c r="G91" i="18"/>
  <c r="G90" i="18"/>
  <c r="G89" i="18"/>
  <c r="G91" i="25" s="1"/>
  <c r="H91" i="25" s="1"/>
  <c r="G88" i="18"/>
  <c r="G90" i="25" s="1"/>
  <c r="H90" i="25" s="1"/>
  <c r="G87" i="18"/>
  <c r="G86" i="18"/>
  <c r="G85" i="18"/>
  <c r="G84" i="18"/>
  <c r="G83" i="18"/>
  <c r="G82" i="18"/>
  <c r="G81" i="18"/>
  <c r="G83" i="25" s="1"/>
  <c r="H83" i="25" s="1"/>
  <c r="G80" i="18"/>
  <c r="G82" i="25" s="1"/>
  <c r="H82" i="25" s="1"/>
  <c r="G79" i="18"/>
  <c r="G78" i="18"/>
  <c r="G77" i="18"/>
  <c r="G76" i="18"/>
  <c r="G75" i="18"/>
  <c r="G74" i="18"/>
  <c r="G73" i="18"/>
  <c r="G75" i="25" s="1"/>
  <c r="H75" i="25" s="1"/>
  <c r="G72" i="18"/>
  <c r="G74" i="25" s="1"/>
  <c r="H74" i="25" s="1"/>
  <c r="G71" i="18"/>
  <c r="G70" i="18"/>
  <c r="G69" i="18"/>
  <c r="G68" i="18"/>
  <c r="G67" i="18"/>
  <c r="G66" i="18"/>
  <c r="G65" i="18"/>
  <c r="G67" i="25" s="1"/>
  <c r="H67" i="25" s="1"/>
  <c r="G64" i="18"/>
  <c r="G66" i="25" s="1"/>
  <c r="H66" i="25" s="1"/>
  <c r="G63" i="18"/>
  <c r="G62" i="18"/>
  <c r="G61" i="18"/>
  <c r="G60" i="18"/>
  <c r="G59" i="18"/>
  <c r="G58" i="18"/>
  <c r="G57" i="18"/>
  <c r="G59" i="25" s="1"/>
  <c r="H59" i="25" s="1"/>
  <c r="G56" i="18"/>
  <c r="G58" i="25" s="1"/>
  <c r="H58" i="25" s="1"/>
  <c r="G55" i="18"/>
  <c r="G54" i="18"/>
  <c r="G53" i="18"/>
  <c r="G52" i="18"/>
  <c r="G51" i="18"/>
  <c r="G50" i="18"/>
  <c r="G49" i="18"/>
  <c r="G51" i="25" s="1"/>
  <c r="H51" i="25" s="1"/>
  <c r="G48" i="18"/>
  <c r="G50" i="25" s="1"/>
  <c r="H50" i="25" s="1"/>
  <c r="G47" i="18"/>
  <c r="G46" i="18"/>
  <c r="G45" i="18"/>
  <c r="G44" i="18"/>
  <c r="G43" i="18"/>
  <c r="G42" i="18"/>
  <c r="G41" i="18"/>
  <c r="G43" i="25" s="1"/>
  <c r="H43" i="25" s="1"/>
  <c r="G40" i="18"/>
  <c r="G42" i="25" s="1"/>
  <c r="H42" i="25" s="1"/>
  <c r="G39" i="18"/>
  <c r="G38" i="18"/>
  <c r="G37" i="18"/>
  <c r="G36" i="18"/>
  <c r="G35" i="18"/>
  <c r="G34" i="18"/>
  <c r="G33" i="18"/>
  <c r="G35" i="25" s="1"/>
  <c r="H35" i="25" s="1"/>
  <c r="G32" i="18"/>
  <c r="G34" i="25" s="1"/>
  <c r="H34" i="25" s="1"/>
  <c r="G31" i="18"/>
  <c r="G30" i="18"/>
  <c r="G29" i="18"/>
  <c r="G28" i="18"/>
  <c r="G27" i="18"/>
  <c r="G26" i="18"/>
  <c r="G25" i="18"/>
  <c r="G27" i="25" s="1"/>
  <c r="H27" i="25" s="1"/>
  <c r="G24" i="18"/>
  <c r="G26" i="25" s="1"/>
  <c r="H26" i="25" s="1"/>
  <c r="G23" i="18"/>
  <c r="G22" i="18"/>
  <c r="G21" i="18"/>
  <c r="G20" i="18"/>
  <c r="G19" i="18"/>
  <c r="G18" i="18"/>
  <c r="G17" i="18"/>
  <c r="G19" i="25" s="1"/>
  <c r="H19" i="25" s="1"/>
  <c r="G16" i="18"/>
  <c r="G18" i="25" s="1"/>
  <c r="H18" i="25" s="1"/>
  <c r="G15" i="18"/>
  <c r="G14" i="18"/>
  <c r="G13" i="18"/>
  <c r="G12" i="18"/>
  <c r="G11" i="18"/>
  <c r="G10" i="18"/>
  <c r="G9" i="18"/>
  <c r="G11" i="25" s="1"/>
  <c r="H11" i="25" s="1"/>
  <c r="G8" i="18"/>
  <c r="G10" i="25" s="1"/>
  <c r="H10" i="25" s="1"/>
  <c r="G7" i="18"/>
  <c r="G6" i="18"/>
  <c r="F62" i="29" l="1"/>
  <c r="D61" i="29"/>
  <c r="F61" i="30"/>
  <c r="D60" i="30"/>
  <c r="G9" i="25"/>
  <c r="H9" i="25" s="1"/>
  <c r="G41" i="25"/>
  <c r="H41" i="25" s="1"/>
  <c r="G65" i="25"/>
  <c r="H65" i="25" s="1"/>
  <c r="G97" i="25"/>
  <c r="H97" i="25" s="1"/>
  <c r="G129" i="25"/>
  <c r="H129" i="25" s="1"/>
  <c r="G153" i="25"/>
  <c r="H153" i="25" s="1"/>
  <c r="G177" i="25"/>
  <c r="H177" i="25" s="1"/>
  <c r="G24" i="25"/>
  <c r="H24" i="25" s="1"/>
  <c r="G56" i="25"/>
  <c r="H56" i="25" s="1"/>
  <c r="G88" i="25"/>
  <c r="H88" i="25" s="1"/>
  <c r="G120" i="25"/>
  <c r="H120" i="25" s="1"/>
  <c r="G152" i="25"/>
  <c r="H152" i="25" s="1"/>
  <c r="G184" i="25"/>
  <c r="H184" i="25" s="1"/>
  <c r="G8" i="25"/>
  <c r="H8" i="25" s="1"/>
  <c r="G15" i="25"/>
  <c r="H15" i="25" s="1"/>
  <c r="G23" i="25"/>
  <c r="H23" i="25" s="1"/>
  <c r="G31" i="25"/>
  <c r="H31" i="25" s="1"/>
  <c r="G39" i="25"/>
  <c r="H39" i="25" s="1"/>
  <c r="G47" i="25"/>
  <c r="H47" i="25" s="1"/>
  <c r="G55" i="25"/>
  <c r="H55" i="25" s="1"/>
  <c r="G63" i="25"/>
  <c r="H63" i="25" s="1"/>
  <c r="G71" i="25"/>
  <c r="H71" i="25" s="1"/>
  <c r="G79" i="25"/>
  <c r="H79" i="25" s="1"/>
  <c r="G87" i="25"/>
  <c r="H87" i="25" s="1"/>
  <c r="G95" i="25"/>
  <c r="H95" i="25" s="1"/>
  <c r="G103" i="25"/>
  <c r="H103" i="25" s="1"/>
  <c r="G111" i="25"/>
  <c r="H111" i="25" s="1"/>
  <c r="G119" i="25"/>
  <c r="H119" i="25" s="1"/>
  <c r="G127" i="25"/>
  <c r="H127" i="25" s="1"/>
  <c r="G135" i="25"/>
  <c r="H135" i="25" s="1"/>
  <c r="G143" i="25"/>
  <c r="H143" i="25" s="1"/>
  <c r="G151" i="25"/>
  <c r="H151" i="25" s="1"/>
  <c r="G159" i="25"/>
  <c r="H159" i="25" s="1"/>
  <c r="G167" i="25"/>
  <c r="H167" i="25" s="1"/>
  <c r="G175" i="25"/>
  <c r="H175" i="25" s="1"/>
  <c r="G183" i="25"/>
  <c r="H183" i="25" s="1"/>
  <c r="G191" i="25"/>
  <c r="H191" i="25" s="1"/>
  <c r="G33" i="25"/>
  <c r="H33" i="25" s="1"/>
  <c r="G73" i="25"/>
  <c r="H73" i="25" s="1"/>
  <c r="G105" i="25"/>
  <c r="H105" i="25" s="1"/>
  <c r="G137" i="25"/>
  <c r="H137" i="25" s="1"/>
  <c r="G169" i="25"/>
  <c r="H169" i="25" s="1"/>
  <c r="G32" i="25"/>
  <c r="H32" i="25" s="1"/>
  <c r="G72" i="25"/>
  <c r="H72" i="25" s="1"/>
  <c r="G104" i="25"/>
  <c r="H104" i="25" s="1"/>
  <c r="G136" i="25"/>
  <c r="H136" i="25" s="1"/>
  <c r="G160" i="25"/>
  <c r="H160" i="25" s="1"/>
  <c r="G192" i="25"/>
  <c r="H192" i="25" s="1"/>
  <c r="G14" i="25"/>
  <c r="H14" i="25" s="1"/>
  <c r="G22" i="25"/>
  <c r="H22" i="25" s="1"/>
  <c r="G30" i="25"/>
  <c r="H30" i="25" s="1"/>
  <c r="G38" i="25"/>
  <c r="H38" i="25" s="1"/>
  <c r="G46" i="25"/>
  <c r="H46" i="25" s="1"/>
  <c r="G54" i="25"/>
  <c r="H54" i="25" s="1"/>
  <c r="G62" i="25"/>
  <c r="H62" i="25" s="1"/>
  <c r="G70" i="25"/>
  <c r="H70" i="25" s="1"/>
  <c r="G78" i="25"/>
  <c r="H78" i="25" s="1"/>
  <c r="G86" i="25"/>
  <c r="H86" i="25" s="1"/>
  <c r="G94" i="25"/>
  <c r="H94" i="25" s="1"/>
  <c r="G102" i="25"/>
  <c r="H102" i="25" s="1"/>
  <c r="G110" i="25"/>
  <c r="H110" i="25" s="1"/>
  <c r="G118" i="25"/>
  <c r="H118" i="25" s="1"/>
  <c r="G126" i="25"/>
  <c r="H126" i="25" s="1"/>
  <c r="G134" i="25"/>
  <c r="H134" i="25" s="1"/>
  <c r="G142" i="25"/>
  <c r="H142" i="25" s="1"/>
  <c r="G150" i="25"/>
  <c r="H150" i="25" s="1"/>
  <c r="G158" i="25"/>
  <c r="H158" i="25" s="1"/>
  <c r="G166" i="25"/>
  <c r="H166" i="25" s="1"/>
  <c r="G174" i="25"/>
  <c r="H174" i="25" s="1"/>
  <c r="G182" i="25"/>
  <c r="H182" i="25" s="1"/>
  <c r="G190" i="25"/>
  <c r="H190" i="25" s="1"/>
  <c r="G25" i="25"/>
  <c r="H25" i="25" s="1"/>
  <c r="G57" i="25"/>
  <c r="H57" i="25" s="1"/>
  <c r="G81" i="25"/>
  <c r="H81" i="25" s="1"/>
  <c r="G113" i="25"/>
  <c r="H113" i="25" s="1"/>
  <c r="G145" i="25"/>
  <c r="H145" i="25" s="1"/>
  <c r="G185" i="25"/>
  <c r="H185" i="25" s="1"/>
  <c r="G48" i="25"/>
  <c r="H48" i="25" s="1"/>
  <c r="G96" i="25"/>
  <c r="H96" i="25" s="1"/>
  <c r="G128" i="25"/>
  <c r="H128" i="25" s="1"/>
  <c r="G176" i="25"/>
  <c r="H176" i="25" s="1"/>
  <c r="G13" i="25"/>
  <c r="H13" i="25" s="1"/>
  <c r="G21" i="25"/>
  <c r="H21" i="25" s="1"/>
  <c r="G29" i="25"/>
  <c r="H29" i="25" s="1"/>
  <c r="G37" i="25"/>
  <c r="H37" i="25" s="1"/>
  <c r="G45" i="25"/>
  <c r="H45" i="25" s="1"/>
  <c r="G53" i="25"/>
  <c r="H53" i="25" s="1"/>
  <c r="G61" i="25"/>
  <c r="H61" i="25" s="1"/>
  <c r="G69" i="25"/>
  <c r="H69" i="25" s="1"/>
  <c r="G77" i="25"/>
  <c r="H77" i="25" s="1"/>
  <c r="G85" i="25"/>
  <c r="H85" i="25" s="1"/>
  <c r="G93" i="25"/>
  <c r="H93" i="25" s="1"/>
  <c r="G101" i="25"/>
  <c r="H101" i="25" s="1"/>
  <c r="G109" i="25"/>
  <c r="H109" i="25" s="1"/>
  <c r="G117" i="25"/>
  <c r="H117" i="25" s="1"/>
  <c r="G125" i="25"/>
  <c r="H125" i="25" s="1"/>
  <c r="G133" i="25"/>
  <c r="H133" i="25" s="1"/>
  <c r="G141" i="25"/>
  <c r="H141" i="25" s="1"/>
  <c r="G149" i="25"/>
  <c r="H149" i="25" s="1"/>
  <c r="G157" i="25"/>
  <c r="H157" i="25" s="1"/>
  <c r="G165" i="25"/>
  <c r="H165" i="25" s="1"/>
  <c r="G173" i="25"/>
  <c r="H173" i="25" s="1"/>
  <c r="G181" i="25"/>
  <c r="H181" i="25" s="1"/>
  <c r="G189" i="25"/>
  <c r="H189" i="25" s="1"/>
  <c r="G17" i="25"/>
  <c r="H17" i="25" s="1"/>
  <c r="G49" i="25"/>
  <c r="H49" i="25" s="1"/>
  <c r="G89" i="25"/>
  <c r="H89" i="25" s="1"/>
  <c r="G121" i="25"/>
  <c r="H121" i="25" s="1"/>
  <c r="G161" i="25"/>
  <c r="H161" i="25" s="1"/>
  <c r="G193" i="25"/>
  <c r="H193" i="25" s="1"/>
  <c r="G16" i="25"/>
  <c r="H16" i="25" s="1"/>
  <c r="G40" i="25"/>
  <c r="H40" i="25" s="1"/>
  <c r="G64" i="25"/>
  <c r="H64" i="25" s="1"/>
  <c r="G80" i="25"/>
  <c r="H80" i="25" s="1"/>
  <c r="G112" i="25"/>
  <c r="H112" i="25" s="1"/>
  <c r="G144" i="25"/>
  <c r="H144" i="25" s="1"/>
  <c r="G168" i="25"/>
  <c r="H168" i="25" s="1"/>
  <c r="G12" i="25"/>
  <c r="H12" i="25" s="1"/>
  <c r="G20" i="25"/>
  <c r="H20" i="25" s="1"/>
  <c r="G28" i="25"/>
  <c r="H28" i="25" s="1"/>
  <c r="G36" i="25"/>
  <c r="H36" i="25" s="1"/>
  <c r="G44" i="25"/>
  <c r="H44" i="25" s="1"/>
  <c r="G52" i="25"/>
  <c r="H52" i="25" s="1"/>
  <c r="G60" i="25"/>
  <c r="H60" i="25" s="1"/>
  <c r="G68" i="25"/>
  <c r="H68" i="25" s="1"/>
  <c r="G76" i="25"/>
  <c r="H76" i="25" s="1"/>
  <c r="G84" i="25"/>
  <c r="H84" i="25" s="1"/>
  <c r="G92" i="25"/>
  <c r="H92" i="25" s="1"/>
  <c r="G100" i="25"/>
  <c r="H100" i="25" s="1"/>
  <c r="G108" i="25"/>
  <c r="H108" i="25" s="1"/>
  <c r="G116" i="25"/>
  <c r="H116" i="25" s="1"/>
  <c r="G124" i="25"/>
  <c r="H124" i="25" s="1"/>
  <c r="G132" i="25"/>
  <c r="H132" i="25" s="1"/>
  <c r="G140" i="25"/>
  <c r="H140" i="25" s="1"/>
  <c r="G148" i="25"/>
  <c r="H148" i="25" s="1"/>
  <c r="G156" i="25"/>
  <c r="H156" i="25" s="1"/>
  <c r="G164" i="25"/>
  <c r="H164" i="25" s="1"/>
  <c r="G172" i="25"/>
  <c r="H172" i="25" s="1"/>
  <c r="G180" i="25"/>
  <c r="H180" i="25" s="1"/>
  <c r="G188" i="25"/>
  <c r="H188" i="25" s="1"/>
  <c r="J13" i="25"/>
  <c r="J37" i="25"/>
  <c r="J53" i="25"/>
  <c r="J69" i="25"/>
  <c r="J93" i="25"/>
  <c r="J117" i="25"/>
  <c r="J133" i="25"/>
  <c r="J149" i="25"/>
  <c r="J165" i="25"/>
  <c r="J189" i="25"/>
  <c r="J20" i="25"/>
  <c r="J52" i="25"/>
  <c r="J84" i="25"/>
  <c r="J124" i="25"/>
  <c r="J156" i="25"/>
  <c r="J188" i="25"/>
  <c r="J51" i="25"/>
  <c r="J91" i="25"/>
  <c r="J139" i="25"/>
  <c r="J179" i="25"/>
  <c r="J26" i="25"/>
  <c r="J34" i="25"/>
  <c r="J58" i="25"/>
  <c r="J74" i="25"/>
  <c r="J98" i="25"/>
  <c r="J122" i="25"/>
  <c r="J146" i="25"/>
  <c r="J170" i="25"/>
  <c r="J186" i="25"/>
  <c r="J9" i="25"/>
  <c r="J17" i="25"/>
  <c r="J25" i="25"/>
  <c r="J33" i="25"/>
  <c r="J41" i="25"/>
  <c r="J49" i="25"/>
  <c r="J57" i="25"/>
  <c r="J65" i="25"/>
  <c r="J73" i="25"/>
  <c r="J81" i="25"/>
  <c r="J89" i="25"/>
  <c r="J97" i="25"/>
  <c r="J105" i="25"/>
  <c r="J113" i="25"/>
  <c r="J121" i="25"/>
  <c r="J129" i="25"/>
  <c r="J137" i="25"/>
  <c r="J145" i="25"/>
  <c r="J153" i="25"/>
  <c r="J161" i="25"/>
  <c r="J169" i="25"/>
  <c r="J177" i="25"/>
  <c r="J185" i="25"/>
  <c r="J193" i="25"/>
  <c r="J21" i="25"/>
  <c r="J45" i="25"/>
  <c r="J77" i="25"/>
  <c r="J109" i="25"/>
  <c r="J125" i="25"/>
  <c r="J157" i="25"/>
  <c r="J12" i="25"/>
  <c r="J44" i="25"/>
  <c r="J76" i="25"/>
  <c r="J100" i="25"/>
  <c r="J132" i="25"/>
  <c r="J164" i="25"/>
  <c r="J11" i="25"/>
  <c r="J35" i="25"/>
  <c r="J59" i="25"/>
  <c r="J83" i="25"/>
  <c r="J99" i="25"/>
  <c r="J123" i="25"/>
  <c r="J147" i="25"/>
  <c r="J171" i="25"/>
  <c r="J16" i="25"/>
  <c r="J24" i="25"/>
  <c r="J32" i="25"/>
  <c r="J40" i="25"/>
  <c r="J48" i="25"/>
  <c r="J56" i="25"/>
  <c r="J64" i="25"/>
  <c r="J72" i="25"/>
  <c r="J80" i="25"/>
  <c r="J88" i="25"/>
  <c r="J96" i="25"/>
  <c r="J104" i="25"/>
  <c r="J112" i="25"/>
  <c r="J120" i="25"/>
  <c r="J128" i="25"/>
  <c r="J136" i="25"/>
  <c r="J144" i="25"/>
  <c r="J152" i="25"/>
  <c r="J160" i="25"/>
  <c r="J168" i="25"/>
  <c r="J176" i="25"/>
  <c r="J184" i="25"/>
  <c r="J192" i="25"/>
  <c r="J61" i="25"/>
  <c r="J101" i="25"/>
  <c r="J141" i="25"/>
  <c r="J173" i="25"/>
  <c r="J28" i="25"/>
  <c r="J68" i="25"/>
  <c r="J108" i="25"/>
  <c r="J148" i="25"/>
  <c r="J180" i="25"/>
  <c r="J27" i="25"/>
  <c r="J67" i="25"/>
  <c r="J115" i="25"/>
  <c r="J163" i="25"/>
  <c r="J18" i="25"/>
  <c r="J50" i="25"/>
  <c r="J82" i="25"/>
  <c r="J114" i="25"/>
  <c r="J138" i="25"/>
  <c r="J162" i="25"/>
  <c r="J15" i="25"/>
  <c r="J23" i="25"/>
  <c r="J31" i="25"/>
  <c r="J39" i="25"/>
  <c r="J47" i="25"/>
  <c r="J55" i="25"/>
  <c r="J63" i="25"/>
  <c r="J71" i="25"/>
  <c r="J79" i="25"/>
  <c r="J87" i="25"/>
  <c r="J95" i="25"/>
  <c r="J103" i="25"/>
  <c r="J111" i="25"/>
  <c r="J119" i="25"/>
  <c r="J127" i="25"/>
  <c r="J135" i="25"/>
  <c r="J143" i="25"/>
  <c r="J151" i="25"/>
  <c r="J159" i="25"/>
  <c r="J167" i="25"/>
  <c r="J175" i="25"/>
  <c r="J183" i="25"/>
  <c r="J191" i="25"/>
  <c r="J29" i="25"/>
  <c r="J85" i="25"/>
  <c r="J181" i="25"/>
  <c r="J36" i="25"/>
  <c r="J60" i="25"/>
  <c r="J92" i="25"/>
  <c r="J116" i="25"/>
  <c r="J140" i="25"/>
  <c r="J172" i="25"/>
  <c r="J19" i="25"/>
  <c r="J43" i="25"/>
  <c r="J75" i="25"/>
  <c r="J107" i="25"/>
  <c r="J131" i="25"/>
  <c r="J155" i="25"/>
  <c r="J187" i="25"/>
  <c r="J10" i="25"/>
  <c r="J42" i="25"/>
  <c r="J66" i="25"/>
  <c r="J90" i="25"/>
  <c r="J106" i="25"/>
  <c r="J130" i="25"/>
  <c r="J154" i="25"/>
  <c r="J178" i="25"/>
  <c r="J8" i="25"/>
  <c r="J14" i="25"/>
  <c r="J22" i="25"/>
  <c r="J30" i="25"/>
  <c r="J38" i="25"/>
  <c r="J46" i="25"/>
  <c r="J54" i="25"/>
  <c r="J62" i="25"/>
  <c r="J70" i="25"/>
  <c r="J78" i="25"/>
  <c r="J86" i="25"/>
  <c r="J94" i="25"/>
  <c r="J102" i="25"/>
  <c r="J110" i="25"/>
  <c r="J118" i="25"/>
  <c r="J126" i="25"/>
  <c r="J134" i="25"/>
  <c r="J142" i="25"/>
  <c r="J150" i="25"/>
  <c r="J158" i="25"/>
  <c r="J166" i="25"/>
  <c r="J174" i="25"/>
  <c r="J182" i="25"/>
  <c r="J190" i="25"/>
  <c r="F63" i="29" l="1"/>
  <c r="D62" i="29"/>
  <c r="D61" i="30"/>
  <c r="F62" i="30"/>
  <c r="F64" i="29" l="1"/>
  <c r="D63" i="29"/>
  <c r="F63" i="30"/>
  <c r="D62" i="30"/>
  <c r="E196" i="18"/>
  <c r="E197" i="18" s="1"/>
  <c r="E198" i="18" s="1"/>
  <c r="E199" i="18" s="1"/>
  <c r="E200" i="18" s="1"/>
  <c r="E201" i="18" s="1"/>
  <c r="E202" i="18" s="1"/>
  <c r="E195" i="18"/>
  <c r="F5" i="18"/>
  <c r="F7" i="25" s="1"/>
  <c r="E5" i="18"/>
  <c r="H191" i="17"/>
  <c r="S193" i="25" s="1"/>
  <c r="H190" i="17"/>
  <c r="S192" i="25" s="1"/>
  <c r="H189" i="17"/>
  <c r="S191" i="25" s="1"/>
  <c r="H188" i="17"/>
  <c r="S190" i="25" s="1"/>
  <c r="H187" i="17"/>
  <c r="S189" i="25" s="1"/>
  <c r="H186" i="17"/>
  <c r="S188" i="25" s="1"/>
  <c r="H185" i="17"/>
  <c r="S187" i="25" s="1"/>
  <c r="H184" i="17"/>
  <c r="S186" i="25" s="1"/>
  <c r="H183" i="17"/>
  <c r="S185" i="25" s="1"/>
  <c r="H182" i="17"/>
  <c r="S184" i="25" s="1"/>
  <c r="H181" i="17"/>
  <c r="S183" i="25" s="1"/>
  <c r="H180" i="17"/>
  <c r="S182" i="25" s="1"/>
  <c r="H179" i="17"/>
  <c r="S181" i="25" s="1"/>
  <c r="H178" i="17"/>
  <c r="S180" i="25" s="1"/>
  <c r="H177" i="17"/>
  <c r="S179" i="25" s="1"/>
  <c r="H176" i="17"/>
  <c r="S178" i="25" s="1"/>
  <c r="H175" i="17"/>
  <c r="S177" i="25" s="1"/>
  <c r="H174" i="17"/>
  <c r="S176" i="25" s="1"/>
  <c r="H173" i="17"/>
  <c r="S175" i="25" s="1"/>
  <c r="H172" i="17"/>
  <c r="S174" i="25" s="1"/>
  <c r="H171" i="17"/>
  <c r="S173" i="25" s="1"/>
  <c r="H170" i="17"/>
  <c r="S172" i="25" s="1"/>
  <c r="H169" i="17"/>
  <c r="S171" i="25" s="1"/>
  <c r="H168" i="17"/>
  <c r="S170" i="25" s="1"/>
  <c r="H167" i="17"/>
  <c r="S169" i="25" s="1"/>
  <c r="H166" i="17"/>
  <c r="S168" i="25" s="1"/>
  <c r="H165" i="17"/>
  <c r="S167" i="25" s="1"/>
  <c r="H164" i="17"/>
  <c r="S166" i="25" s="1"/>
  <c r="H163" i="17"/>
  <c r="S165" i="25" s="1"/>
  <c r="H162" i="17"/>
  <c r="S164" i="25" s="1"/>
  <c r="H161" i="17"/>
  <c r="S163" i="25" s="1"/>
  <c r="H160" i="17"/>
  <c r="S162" i="25" s="1"/>
  <c r="H159" i="17"/>
  <c r="S161" i="25" s="1"/>
  <c r="H158" i="17"/>
  <c r="S160" i="25" s="1"/>
  <c r="H157" i="17"/>
  <c r="S159" i="25" s="1"/>
  <c r="H156" i="17"/>
  <c r="S158" i="25" s="1"/>
  <c r="H155" i="17"/>
  <c r="S157" i="25" s="1"/>
  <c r="H154" i="17"/>
  <c r="S156" i="25" s="1"/>
  <c r="H153" i="17"/>
  <c r="S155" i="25" s="1"/>
  <c r="H152" i="17"/>
  <c r="S154" i="25" s="1"/>
  <c r="H151" i="17"/>
  <c r="S153" i="25" s="1"/>
  <c r="H150" i="17"/>
  <c r="S152" i="25" s="1"/>
  <c r="H149" i="17"/>
  <c r="S151" i="25" s="1"/>
  <c r="H148" i="17"/>
  <c r="S150" i="25" s="1"/>
  <c r="H147" i="17"/>
  <c r="S149" i="25" s="1"/>
  <c r="H146" i="17"/>
  <c r="S148" i="25" s="1"/>
  <c r="H145" i="17"/>
  <c r="S147" i="25" s="1"/>
  <c r="H144" i="17"/>
  <c r="S146" i="25" s="1"/>
  <c r="H143" i="17"/>
  <c r="S145" i="25" s="1"/>
  <c r="H142" i="17"/>
  <c r="S144" i="25" s="1"/>
  <c r="H141" i="17"/>
  <c r="S143" i="25" s="1"/>
  <c r="H140" i="17"/>
  <c r="S142" i="25" s="1"/>
  <c r="H139" i="17"/>
  <c r="S141" i="25" s="1"/>
  <c r="H138" i="17"/>
  <c r="S140" i="25" s="1"/>
  <c r="H137" i="17"/>
  <c r="S139" i="25" s="1"/>
  <c r="H136" i="17"/>
  <c r="S138" i="25" s="1"/>
  <c r="H135" i="17"/>
  <c r="S137" i="25" s="1"/>
  <c r="H134" i="17"/>
  <c r="S136" i="25" s="1"/>
  <c r="H133" i="17"/>
  <c r="S135" i="25" s="1"/>
  <c r="H132" i="17"/>
  <c r="S134" i="25" s="1"/>
  <c r="H131" i="17"/>
  <c r="S133" i="25" s="1"/>
  <c r="H130" i="17"/>
  <c r="S132" i="25" s="1"/>
  <c r="H129" i="17"/>
  <c r="S131" i="25" s="1"/>
  <c r="H128" i="17"/>
  <c r="S130" i="25" s="1"/>
  <c r="H127" i="17"/>
  <c r="S129" i="25" s="1"/>
  <c r="H126" i="17"/>
  <c r="S128" i="25" s="1"/>
  <c r="H125" i="17"/>
  <c r="S127" i="25" s="1"/>
  <c r="H124" i="17"/>
  <c r="S126" i="25" s="1"/>
  <c r="H123" i="17"/>
  <c r="S125" i="25" s="1"/>
  <c r="H122" i="17"/>
  <c r="S124" i="25" s="1"/>
  <c r="H121" i="17"/>
  <c r="S123" i="25" s="1"/>
  <c r="H120" i="17"/>
  <c r="S122" i="25" s="1"/>
  <c r="H119" i="17"/>
  <c r="S121" i="25" s="1"/>
  <c r="H118" i="17"/>
  <c r="S120" i="25" s="1"/>
  <c r="H117" i="17"/>
  <c r="S119" i="25" s="1"/>
  <c r="H116" i="17"/>
  <c r="S118" i="25" s="1"/>
  <c r="H115" i="17"/>
  <c r="S117" i="25" s="1"/>
  <c r="H114" i="17"/>
  <c r="S116" i="25" s="1"/>
  <c r="H113" i="17"/>
  <c r="S115" i="25" s="1"/>
  <c r="H112" i="17"/>
  <c r="S114" i="25" s="1"/>
  <c r="H111" i="17"/>
  <c r="S113" i="25" s="1"/>
  <c r="H110" i="17"/>
  <c r="S112" i="25" s="1"/>
  <c r="H109" i="17"/>
  <c r="S111" i="25" s="1"/>
  <c r="H108" i="17"/>
  <c r="S110" i="25" s="1"/>
  <c r="H107" i="17"/>
  <c r="S109" i="25" s="1"/>
  <c r="H106" i="17"/>
  <c r="S108" i="25" s="1"/>
  <c r="H105" i="17"/>
  <c r="S107" i="25" s="1"/>
  <c r="H104" i="17"/>
  <c r="S106" i="25" s="1"/>
  <c r="H103" i="17"/>
  <c r="S105" i="25" s="1"/>
  <c r="H102" i="17"/>
  <c r="S104" i="25" s="1"/>
  <c r="H101" i="17"/>
  <c r="S103" i="25" s="1"/>
  <c r="H100" i="17"/>
  <c r="S102" i="25" s="1"/>
  <c r="H99" i="17"/>
  <c r="S101" i="25" s="1"/>
  <c r="H98" i="17"/>
  <c r="S100" i="25" s="1"/>
  <c r="H97" i="17"/>
  <c r="S99" i="25" s="1"/>
  <c r="H96" i="17"/>
  <c r="S98" i="25" s="1"/>
  <c r="H95" i="17"/>
  <c r="S97" i="25" s="1"/>
  <c r="H94" i="17"/>
  <c r="S96" i="25" s="1"/>
  <c r="H93" i="17"/>
  <c r="S95" i="25" s="1"/>
  <c r="H92" i="17"/>
  <c r="S94" i="25" s="1"/>
  <c r="H91" i="17"/>
  <c r="S93" i="25" s="1"/>
  <c r="H90" i="17"/>
  <c r="S92" i="25" s="1"/>
  <c r="H89" i="17"/>
  <c r="S91" i="25" s="1"/>
  <c r="H88" i="17"/>
  <c r="S90" i="25" s="1"/>
  <c r="H87" i="17"/>
  <c r="S89" i="25" s="1"/>
  <c r="H86" i="17"/>
  <c r="S88" i="25" s="1"/>
  <c r="H85" i="17"/>
  <c r="S87" i="25" s="1"/>
  <c r="H84" i="17"/>
  <c r="S86" i="25" s="1"/>
  <c r="H83" i="17"/>
  <c r="S85" i="25" s="1"/>
  <c r="H82" i="17"/>
  <c r="S84" i="25" s="1"/>
  <c r="H81" i="17"/>
  <c r="S83" i="25" s="1"/>
  <c r="H80" i="17"/>
  <c r="S82" i="25" s="1"/>
  <c r="H79" i="17"/>
  <c r="S81" i="25" s="1"/>
  <c r="H78" i="17"/>
  <c r="S80" i="25" s="1"/>
  <c r="H77" i="17"/>
  <c r="S79" i="25" s="1"/>
  <c r="H76" i="17"/>
  <c r="S78" i="25" s="1"/>
  <c r="H75" i="17"/>
  <c r="S77" i="25" s="1"/>
  <c r="H74" i="17"/>
  <c r="S76" i="25" s="1"/>
  <c r="H73" i="17"/>
  <c r="S75" i="25" s="1"/>
  <c r="H72" i="17"/>
  <c r="S74" i="25" s="1"/>
  <c r="H71" i="17"/>
  <c r="S73" i="25" s="1"/>
  <c r="H70" i="17"/>
  <c r="S72" i="25" s="1"/>
  <c r="H69" i="17"/>
  <c r="S71" i="25" s="1"/>
  <c r="H68" i="17"/>
  <c r="S70" i="25" s="1"/>
  <c r="H67" i="17"/>
  <c r="S69" i="25" s="1"/>
  <c r="H66" i="17"/>
  <c r="S68" i="25" s="1"/>
  <c r="H65" i="17"/>
  <c r="S67" i="25" s="1"/>
  <c r="H64" i="17"/>
  <c r="S66" i="25" s="1"/>
  <c r="H63" i="17"/>
  <c r="S65" i="25" s="1"/>
  <c r="H62" i="17"/>
  <c r="S64" i="25" s="1"/>
  <c r="H61" i="17"/>
  <c r="S63" i="25" s="1"/>
  <c r="H60" i="17"/>
  <c r="S62" i="25" s="1"/>
  <c r="H59" i="17"/>
  <c r="S61" i="25" s="1"/>
  <c r="H58" i="17"/>
  <c r="S60" i="25" s="1"/>
  <c r="H57" i="17"/>
  <c r="S59" i="25" s="1"/>
  <c r="H56" i="17"/>
  <c r="S58" i="25" s="1"/>
  <c r="H55" i="17"/>
  <c r="S57" i="25" s="1"/>
  <c r="H54" i="17"/>
  <c r="S56" i="25" s="1"/>
  <c r="H53" i="17"/>
  <c r="S55" i="25" s="1"/>
  <c r="H52" i="17"/>
  <c r="S54" i="25" s="1"/>
  <c r="H51" i="17"/>
  <c r="S53" i="25" s="1"/>
  <c r="H50" i="17"/>
  <c r="S52" i="25" s="1"/>
  <c r="H49" i="17"/>
  <c r="S51" i="25" s="1"/>
  <c r="H48" i="17"/>
  <c r="S50" i="25" s="1"/>
  <c r="H47" i="17"/>
  <c r="S49" i="25" s="1"/>
  <c r="H46" i="17"/>
  <c r="S48" i="25" s="1"/>
  <c r="H45" i="17"/>
  <c r="S47" i="25" s="1"/>
  <c r="H44" i="17"/>
  <c r="S46" i="25" s="1"/>
  <c r="H43" i="17"/>
  <c r="S45" i="25" s="1"/>
  <c r="H42" i="17"/>
  <c r="S44" i="25" s="1"/>
  <c r="H41" i="17"/>
  <c r="S43" i="25" s="1"/>
  <c r="H40" i="17"/>
  <c r="S42" i="25" s="1"/>
  <c r="H39" i="17"/>
  <c r="S41" i="25" s="1"/>
  <c r="H38" i="17"/>
  <c r="S40" i="25" s="1"/>
  <c r="H37" i="17"/>
  <c r="S39" i="25" s="1"/>
  <c r="H36" i="17"/>
  <c r="S38" i="25" s="1"/>
  <c r="H35" i="17"/>
  <c r="S37" i="25" s="1"/>
  <c r="H34" i="17"/>
  <c r="S36" i="25" s="1"/>
  <c r="H33" i="17"/>
  <c r="S35" i="25" s="1"/>
  <c r="H32" i="17"/>
  <c r="S34" i="25" s="1"/>
  <c r="H31" i="17"/>
  <c r="S33" i="25" s="1"/>
  <c r="H30" i="17"/>
  <c r="S32" i="25" s="1"/>
  <c r="H29" i="17"/>
  <c r="S31" i="25" s="1"/>
  <c r="H28" i="17"/>
  <c r="S30" i="25" s="1"/>
  <c r="H27" i="17"/>
  <c r="S29" i="25" s="1"/>
  <c r="H26" i="17"/>
  <c r="S28" i="25" s="1"/>
  <c r="H25" i="17"/>
  <c r="S27" i="25" s="1"/>
  <c r="H24" i="17"/>
  <c r="S26" i="25" s="1"/>
  <c r="H23" i="17"/>
  <c r="S25" i="25" s="1"/>
  <c r="H22" i="17"/>
  <c r="S24" i="25" s="1"/>
  <c r="H21" i="17"/>
  <c r="S23" i="25" s="1"/>
  <c r="H20" i="17"/>
  <c r="S22" i="25" s="1"/>
  <c r="H19" i="17"/>
  <c r="S21" i="25" s="1"/>
  <c r="H18" i="17"/>
  <c r="S20" i="25" s="1"/>
  <c r="H17" i="17"/>
  <c r="S19" i="25" s="1"/>
  <c r="H16" i="17"/>
  <c r="S18" i="25" s="1"/>
  <c r="H15" i="17"/>
  <c r="S17" i="25" s="1"/>
  <c r="H14" i="17"/>
  <c r="S16" i="25" s="1"/>
  <c r="H13" i="17"/>
  <c r="S15" i="25" s="1"/>
  <c r="H12" i="17"/>
  <c r="S14" i="25" s="1"/>
  <c r="H11" i="17"/>
  <c r="S13" i="25" s="1"/>
  <c r="H10" i="17"/>
  <c r="S12" i="25" s="1"/>
  <c r="H9" i="17"/>
  <c r="S11" i="25" s="1"/>
  <c r="H8" i="17"/>
  <c r="S10" i="25" s="1"/>
  <c r="H7" i="17"/>
  <c r="S9" i="25" s="1"/>
  <c r="H6" i="17"/>
  <c r="S8" i="25" s="1"/>
  <c r="G191" i="17"/>
  <c r="Q193" i="25" s="1"/>
  <c r="R193" i="25" s="1"/>
  <c r="G190" i="17"/>
  <c r="Q192" i="25" s="1"/>
  <c r="R192" i="25" s="1"/>
  <c r="G189" i="17"/>
  <c r="Q191" i="25" s="1"/>
  <c r="R191" i="25" s="1"/>
  <c r="G188" i="17"/>
  <c r="Q190" i="25" s="1"/>
  <c r="R190" i="25" s="1"/>
  <c r="G187" i="17"/>
  <c r="Q189" i="25" s="1"/>
  <c r="R189" i="25" s="1"/>
  <c r="G186" i="17"/>
  <c r="Q188" i="25" s="1"/>
  <c r="R188" i="25" s="1"/>
  <c r="G185" i="17"/>
  <c r="Q187" i="25" s="1"/>
  <c r="R187" i="25" s="1"/>
  <c r="G184" i="17"/>
  <c r="Q186" i="25" s="1"/>
  <c r="R186" i="25" s="1"/>
  <c r="G183" i="17"/>
  <c r="Q185" i="25" s="1"/>
  <c r="R185" i="25" s="1"/>
  <c r="G182" i="17"/>
  <c r="Q184" i="25" s="1"/>
  <c r="R184" i="25" s="1"/>
  <c r="G181" i="17"/>
  <c r="Q183" i="25" s="1"/>
  <c r="R183" i="25" s="1"/>
  <c r="G180" i="17"/>
  <c r="Q182" i="25" s="1"/>
  <c r="R182" i="25" s="1"/>
  <c r="G179" i="17"/>
  <c r="Q181" i="25" s="1"/>
  <c r="R181" i="25" s="1"/>
  <c r="G178" i="17"/>
  <c r="Q180" i="25" s="1"/>
  <c r="R180" i="25" s="1"/>
  <c r="G177" i="17"/>
  <c r="Q179" i="25" s="1"/>
  <c r="R179" i="25" s="1"/>
  <c r="G176" i="17"/>
  <c r="Q178" i="25" s="1"/>
  <c r="R178" i="25" s="1"/>
  <c r="G175" i="17"/>
  <c r="Q177" i="25" s="1"/>
  <c r="R177" i="25" s="1"/>
  <c r="G174" i="17"/>
  <c r="Q176" i="25" s="1"/>
  <c r="R176" i="25" s="1"/>
  <c r="G173" i="17"/>
  <c r="Q175" i="25" s="1"/>
  <c r="R175" i="25" s="1"/>
  <c r="G172" i="17"/>
  <c r="Q174" i="25" s="1"/>
  <c r="R174" i="25" s="1"/>
  <c r="G171" i="17"/>
  <c r="Q173" i="25" s="1"/>
  <c r="R173" i="25" s="1"/>
  <c r="G170" i="17"/>
  <c r="Q172" i="25" s="1"/>
  <c r="R172" i="25" s="1"/>
  <c r="G169" i="17"/>
  <c r="Q171" i="25" s="1"/>
  <c r="R171" i="25" s="1"/>
  <c r="G168" i="17"/>
  <c r="Q170" i="25" s="1"/>
  <c r="R170" i="25" s="1"/>
  <c r="G167" i="17"/>
  <c r="Q169" i="25" s="1"/>
  <c r="R169" i="25" s="1"/>
  <c r="G166" i="17"/>
  <c r="Q168" i="25" s="1"/>
  <c r="R168" i="25" s="1"/>
  <c r="G165" i="17"/>
  <c r="Q167" i="25" s="1"/>
  <c r="R167" i="25" s="1"/>
  <c r="G164" i="17"/>
  <c r="Q166" i="25" s="1"/>
  <c r="R166" i="25" s="1"/>
  <c r="G163" i="17"/>
  <c r="Q165" i="25" s="1"/>
  <c r="R165" i="25" s="1"/>
  <c r="G162" i="17"/>
  <c r="Q164" i="25" s="1"/>
  <c r="R164" i="25" s="1"/>
  <c r="G161" i="17"/>
  <c r="Q163" i="25" s="1"/>
  <c r="R163" i="25" s="1"/>
  <c r="G160" i="17"/>
  <c r="Q162" i="25" s="1"/>
  <c r="R162" i="25" s="1"/>
  <c r="G159" i="17"/>
  <c r="Q161" i="25" s="1"/>
  <c r="R161" i="25" s="1"/>
  <c r="G158" i="17"/>
  <c r="Q160" i="25" s="1"/>
  <c r="R160" i="25" s="1"/>
  <c r="G157" i="17"/>
  <c r="Q159" i="25" s="1"/>
  <c r="R159" i="25" s="1"/>
  <c r="G156" i="17"/>
  <c r="Q158" i="25" s="1"/>
  <c r="R158" i="25" s="1"/>
  <c r="G155" i="17"/>
  <c r="Q157" i="25" s="1"/>
  <c r="R157" i="25" s="1"/>
  <c r="G154" i="17"/>
  <c r="Q156" i="25" s="1"/>
  <c r="R156" i="25" s="1"/>
  <c r="G153" i="17"/>
  <c r="Q155" i="25" s="1"/>
  <c r="R155" i="25" s="1"/>
  <c r="G152" i="17"/>
  <c r="Q154" i="25" s="1"/>
  <c r="R154" i="25" s="1"/>
  <c r="G151" i="17"/>
  <c r="Q153" i="25" s="1"/>
  <c r="R153" i="25" s="1"/>
  <c r="G150" i="17"/>
  <c r="Q152" i="25" s="1"/>
  <c r="R152" i="25" s="1"/>
  <c r="G149" i="17"/>
  <c r="Q151" i="25" s="1"/>
  <c r="R151" i="25" s="1"/>
  <c r="G148" i="17"/>
  <c r="Q150" i="25" s="1"/>
  <c r="R150" i="25" s="1"/>
  <c r="G147" i="17"/>
  <c r="Q149" i="25" s="1"/>
  <c r="R149" i="25" s="1"/>
  <c r="G146" i="17"/>
  <c r="Q148" i="25" s="1"/>
  <c r="R148" i="25" s="1"/>
  <c r="G145" i="17"/>
  <c r="Q147" i="25" s="1"/>
  <c r="R147" i="25" s="1"/>
  <c r="G144" i="17"/>
  <c r="Q146" i="25" s="1"/>
  <c r="R146" i="25" s="1"/>
  <c r="G143" i="17"/>
  <c r="Q145" i="25" s="1"/>
  <c r="R145" i="25" s="1"/>
  <c r="G142" i="17"/>
  <c r="Q144" i="25" s="1"/>
  <c r="R144" i="25" s="1"/>
  <c r="G141" i="17"/>
  <c r="Q143" i="25" s="1"/>
  <c r="R143" i="25" s="1"/>
  <c r="G140" i="17"/>
  <c r="Q142" i="25" s="1"/>
  <c r="R142" i="25" s="1"/>
  <c r="G139" i="17"/>
  <c r="Q141" i="25" s="1"/>
  <c r="R141" i="25" s="1"/>
  <c r="G138" i="17"/>
  <c r="Q140" i="25" s="1"/>
  <c r="R140" i="25" s="1"/>
  <c r="G137" i="17"/>
  <c r="Q139" i="25" s="1"/>
  <c r="R139" i="25" s="1"/>
  <c r="G136" i="17"/>
  <c r="Q138" i="25" s="1"/>
  <c r="R138" i="25" s="1"/>
  <c r="G135" i="17"/>
  <c r="Q137" i="25" s="1"/>
  <c r="R137" i="25" s="1"/>
  <c r="G134" i="17"/>
  <c r="Q136" i="25" s="1"/>
  <c r="R136" i="25" s="1"/>
  <c r="G133" i="17"/>
  <c r="Q135" i="25" s="1"/>
  <c r="R135" i="25" s="1"/>
  <c r="G132" i="17"/>
  <c r="Q134" i="25" s="1"/>
  <c r="R134" i="25" s="1"/>
  <c r="G131" i="17"/>
  <c r="Q133" i="25" s="1"/>
  <c r="R133" i="25" s="1"/>
  <c r="G130" i="17"/>
  <c r="Q132" i="25" s="1"/>
  <c r="R132" i="25" s="1"/>
  <c r="G129" i="17"/>
  <c r="Q131" i="25" s="1"/>
  <c r="R131" i="25" s="1"/>
  <c r="G128" i="17"/>
  <c r="Q130" i="25" s="1"/>
  <c r="R130" i="25" s="1"/>
  <c r="G127" i="17"/>
  <c r="Q129" i="25" s="1"/>
  <c r="R129" i="25" s="1"/>
  <c r="G126" i="17"/>
  <c r="Q128" i="25" s="1"/>
  <c r="R128" i="25" s="1"/>
  <c r="G125" i="17"/>
  <c r="Q127" i="25" s="1"/>
  <c r="R127" i="25" s="1"/>
  <c r="G124" i="17"/>
  <c r="Q126" i="25" s="1"/>
  <c r="R126" i="25" s="1"/>
  <c r="G123" i="17"/>
  <c r="Q125" i="25" s="1"/>
  <c r="R125" i="25" s="1"/>
  <c r="G122" i="17"/>
  <c r="Q124" i="25" s="1"/>
  <c r="R124" i="25" s="1"/>
  <c r="G121" i="17"/>
  <c r="Q123" i="25" s="1"/>
  <c r="R123" i="25" s="1"/>
  <c r="G120" i="17"/>
  <c r="Q122" i="25" s="1"/>
  <c r="R122" i="25" s="1"/>
  <c r="G119" i="17"/>
  <c r="Q121" i="25" s="1"/>
  <c r="R121" i="25" s="1"/>
  <c r="G118" i="17"/>
  <c r="Q120" i="25" s="1"/>
  <c r="R120" i="25" s="1"/>
  <c r="G117" i="17"/>
  <c r="Q119" i="25" s="1"/>
  <c r="R119" i="25" s="1"/>
  <c r="G116" i="17"/>
  <c r="Q118" i="25" s="1"/>
  <c r="R118" i="25" s="1"/>
  <c r="G115" i="17"/>
  <c r="Q117" i="25" s="1"/>
  <c r="R117" i="25" s="1"/>
  <c r="G114" i="17"/>
  <c r="Q116" i="25" s="1"/>
  <c r="R116" i="25" s="1"/>
  <c r="G113" i="17"/>
  <c r="Q115" i="25" s="1"/>
  <c r="R115" i="25" s="1"/>
  <c r="G112" i="17"/>
  <c r="Q114" i="25" s="1"/>
  <c r="R114" i="25" s="1"/>
  <c r="G111" i="17"/>
  <c r="Q113" i="25" s="1"/>
  <c r="R113" i="25" s="1"/>
  <c r="G110" i="17"/>
  <c r="Q112" i="25" s="1"/>
  <c r="R112" i="25" s="1"/>
  <c r="G109" i="17"/>
  <c r="Q111" i="25" s="1"/>
  <c r="R111" i="25" s="1"/>
  <c r="G108" i="17"/>
  <c r="Q110" i="25" s="1"/>
  <c r="R110" i="25" s="1"/>
  <c r="G107" i="17"/>
  <c r="Q109" i="25" s="1"/>
  <c r="R109" i="25" s="1"/>
  <c r="G106" i="17"/>
  <c r="Q108" i="25" s="1"/>
  <c r="R108" i="25" s="1"/>
  <c r="G105" i="17"/>
  <c r="Q107" i="25" s="1"/>
  <c r="R107" i="25" s="1"/>
  <c r="G104" i="17"/>
  <c r="Q106" i="25" s="1"/>
  <c r="R106" i="25" s="1"/>
  <c r="G103" i="17"/>
  <c r="Q105" i="25" s="1"/>
  <c r="R105" i="25" s="1"/>
  <c r="G102" i="17"/>
  <c r="Q104" i="25" s="1"/>
  <c r="R104" i="25" s="1"/>
  <c r="G101" i="17"/>
  <c r="Q103" i="25" s="1"/>
  <c r="R103" i="25" s="1"/>
  <c r="G100" i="17"/>
  <c r="Q102" i="25" s="1"/>
  <c r="R102" i="25" s="1"/>
  <c r="G99" i="17"/>
  <c r="Q101" i="25" s="1"/>
  <c r="R101" i="25" s="1"/>
  <c r="G98" i="17"/>
  <c r="Q100" i="25" s="1"/>
  <c r="R100" i="25" s="1"/>
  <c r="G97" i="17"/>
  <c r="Q99" i="25" s="1"/>
  <c r="R99" i="25" s="1"/>
  <c r="G96" i="17"/>
  <c r="Q98" i="25" s="1"/>
  <c r="R98" i="25" s="1"/>
  <c r="G95" i="17"/>
  <c r="Q97" i="25" s="1"/>
  <c r="R97" i="25" s="1"/>
  <c r="G94" i="17"/>
  <c r="Q96" i="25" s="1"/>
  <c r="R96" i="25" s="1"/>
  <c r="G93" i="17"/>
  <c r="Q95" i="25" s="1"/>
  <c r="R95" i="25" s="1"/>
  <c r="G92" i="17"/>
  <c r="Q94" i="25" s="1"/>
  <c r="R94" i="25" s="1"/>
  <c r="G91" i="17"/>
  <c r="Q93" i="25" s="1"/>
  <c r="R93" i="25" s="1"/>
  <c r="G90" i="17"/>
  <c r="Q92" i="25" s="1"/>
  <c r="R92" i="25" s="1"/>
  <c r="G89" i="17"/>
  <c r="Q91" i="25" s="1"/>
  <c r="R91" i="25" s="1"/>
  <c r="G88" i="17"/>
  <c r="Q90" i="25" s="1"/>
  <c r="R90" i="25" s="1"/>
  <c r="G87" i="17"/>
  <c r="Q89" i="25" s="1"/>
  <c r="R89" i="25" s="1"/>
  <c r="G86" i="17"/>
  <c r="Q88" i="25" s="1"/>
  <c r="R88" i="25" s="1"/>
  <c r="G85" i="17"/>
  <c r="Q87" i="25" s="1"/>
  <c r="R87" i="25" s="1"/>
  <c r="G84" i="17"/>
  <c r="Q86" i="25" s="1"/>
  <c r="R86" i="25" s="1"/>
  <c r="G83" i="17"/>
  <c r="Q85" i="25" s="1"/>
  <c r="R85" i="25" s="1"/>
  <c r="G82" i="17"/>
  <c r="Q84" i="25" s="1"/>
  <c r="R84" i="25" s="1"/>
  <c r="G81" i="17"/>
  <c r="Q83" i="25" s="1"/>
  <c r="R83" i="25" s="1"/>
  <c r="G80" i="17"/>
  <c r="Q82" i="25" s="1"/>
  <c r="R82" i="25" s="1"/>
  <c r="G79" i="17"/>
  <c r="Q81" i="25" s="1"/>
  <c r="R81" i="25" s="1"/>
  <c r="G78" i="17"/>
  <c r="Q80" i="25" s="1"/>
  <c r="R80" i="25" s="1"/>
  <c r="G77" i="17"/>
  <c r="Q79" i="25" s="1"/>
  <c r="R79" i="25" s="1"/>
  <c r="G76" i="17"/>
  <c r="Q78" i="25" s="1"/>
  <c r="R78" i="25" s="1"/>
  <c r="G75" i="17"/>
  <c r="Q77" i="25" s="1"/>
  <c r="R77" i="25" s="1"/>
  <c r="G74" i="17"/>
  <c r="Q76" i="25" s="1"/>
  <c r="R76" i="25" s="1"/>
  <c r="G73" i="17"/>
  <c r="Q75" i="25" s="1"/>
  <c r="R75" i="25" s="1"/>
  <c r="G72" i="17"/>
  <c r="Q74" i="25" s="1"/>
  <c r="R74" i="25" s="1"/>
  <c r="G71" i="17"/>
  <c r="Q73" i="25" s="1"/>
  <c r="R73" i="25" s="1"/>
  <c r="G70" i="17"/>
  <c r="Q72" i="25" s="1"/>
  <c r="R72" i="25" s="1"/>
  <c r="G69" i="17"/>
  <c r="Q71" i="25" s="1"/>
  <c r="R71" i="25" s="1"/>
  <c r="G68" i="17"/>
  <c r="Q70" i="25" s="1"/>
  <c r="R70" i="25" s="1"/>
  <c r="G67" i="17"/>
  <c r="Q69" i="25" s="1"/>
  <c r="R69" i="25" s="1"/>
  <c r="G66" i="17"/>
  <c r="Q68" i="25" s="1"/>
  <c r="R68" i="25" s="1"/>
  <c r="G65" i="17"/>
  <c r="Q67" i="25" s="1"/>
  <c r="R67" i="25" s="1"/>
  <c r="G64" i="17"/>
  <c r="Q66" i="25" s="1"/>
  <c r="R66" i="25" s="1"/>
  <c r="G63" i="17"/>
  <c r="Q65" i="25" s="1"/>
  <c r="R65" i="25" s="1"/>
  <c r="G62" i="17"/>
  <c r="Q64" i="25" s="1"/>
  <c r="R64" i="25" s="1"/>
  <c r="G61" i="17"/>
  <c r="Q63" i="25" s="1"/>
  <c r="R63" i="25" s="1"/>
  <c r="G60" i="17"/>
  <c r="Q62" i="25" s="1"/>
  <c r="R62" i="25" s="1"/>
  <c r="G59" i="17"/>
  <c r="Q61" i="25" s="1"/>
  <c r="R61" i="25" s="1"/>
  <c r="G58" i="17"/>
  <c r="Q60" i="25" s="1"/>
  <c r="R60" i="25" s="1"/>
  <c r="G57" i="17"/>
  <c r="Q59" i="25" s="1"/>
  <c r="R59" i="25" s="1"/>
  <c r="G56" i="17"/>
  <c r="Q58" i="25" s="1"/>
  <c r="R58" i="25" s="1"/>
  <c r="G55" i="17"/>
  <c r="Q57" i="25" s="1"/>
  <c r="R57" i="25" s="1"/>
  <c r="G54" i="17"/>
  <c r="Q56" i="25" s="1"/>
  <c r="R56" i="25" s="1"/>
  <c r="G53" i="17"/>
  <c r="Q55" i="25" s="1"/>
  <c r="R55" i="25" s="1"/>
  <c r="G52" i="17"/>
  <c r="Q54" i="25" s="1"/>
  <c r="R54" i="25" s="1"/>
  <c r="G51" i="17"/>
  <c r="Q53" i="25" s="1"/>
  <c r="R53" i="25" s="1"/>
  <c r="G50" i="17"/>
  <c r="Q52" i="25" s="1"/>
  <c r="R52" i="25" s="1"/>
  <c r="G49" i="17"/>
  <c r="Q51" i="25" s="1"/>
  <c r="R51" i="25" s="1"/>
  <c r="G48" i="17"/>
  <c r="Q50" i="25" s="1"/>
  <c r="R50" i="25" s="1"/>
  <c r="G47" i="17"/>
  <c r="Q49" i="25" s="1"/>
  <c r="R49" i="25" s="1"/>
  <c r="G46" i="17"/>
  <c r="Q48" i="25" s="1"/>
  <c r="R48" i="25" s="1"/>
  <c r="G45" i="17"/>
  <c r="Q47" i="25" s="1"/>
  <c r="R47" i="25" s="1"/>
  <c r="G44" i="17"/>
  <c r="Q46" i="25" s="1"/>
  <c r="R46" i="25" s="1"/>
  <c r="G43" i="17"/>
  <c r="Q45" i="25" s="1"/>
  <c r="R45" i="25" s="1"/>
  <c r="G42" i="17"/>
  <c r="Q44" i="25" s="1"/>
  <c r="R44" i="25" s="1"/>
  <c r="G41" i="17"/>
  <c r="Q43" i="25" s="1"/>
  <c r="R43" i="25" s="1"/>
  <c r="G40" i="17"/>
  <c r="Q42" i="25" s="1"/>
  <c r="R42" i="25" s="1"/>
  <c r="G39" i="17"/>
  <c r="Q41" i="25" s="1"/>
  <c r="R41" i="25" s="1"/>
  <c r="G38" i="17"/>
  <c r="Q40" i="25" s="1"/>
  <c r="R40" i="25" s="1"/>
  <c r="G37" i="17"/>
  <c r="Q39" i="25" s="1"/>
  <c r="R39" i="25" s="1"/>
  <c r="G36" i="17"/>
  <c r="Q38" i="25" s="1"/>
  <c r="R38" i="25" s="1"/>
  <c r="G35" i="17"/>
  <c r="Q37" i="25" s="1"/>
  <c r="R37" i="25" s="1"/>
  <c r="G34" i="17"/>
  <c r="Q36" i="25" s="1"/>
  <c r="R36" i="25" s="1"/>
  <c r="G33" i="17"/>
  <c r="Q35" i="25" s="1"/>
  <c r="R35" i="25" s="1"/>
  <c r="G32" i="17"/>
  <c r="Q34" i="25" s="1"/>
  <c r="R34" i="25" s="1"/>
  <c r="G31" i="17"/>
  <c r="Q33" i="25" s="1"/>
  <c r="R33" i="25" s="1"/>
  <c r="G30" i="17"/>
  <c r="Q32" i="25" s="1"/>
  <c r="R32" i="25" s="1"/>
  <c r="G29" i="17"/>
  <c r="Q31" i="25" s="1"/>
  <c r="R31" i="25" s="1"/>
  <c r="G28" i="17"/>
  <c r="Q30" i="25" s="1"/>
  <c r="R30" i="25" s="1"/>
  <c r="G27" i="17"/>
  <c r="Q29" i="25" s="1"/>
  <c r="R29" i="25" s="1"/>
  <c r="G26" i="17"/>
  <c r="Q28" i="25" s="1"/>
  <c r="R28" i="25" s="1"/>
  <c r="G25" i="17"/>
  <c r="Q27" i="25" s="1"/>
  <c r="R27" i="25" s="1"/>
  <c r="G24" i="17"/>
  <c r="Q26" i="25" s="1"/>
  <c r="R26" i="25" s="1"/>
  <c r="G23" i="17"/>
  <c r="Q25" i="25" s="1"/>
  <c r="R25" i="25" s="1"/>
  <c r="G22" i="17"/>
  <c r="Q24" i="25" s="1"/>
  <c r="R24" i="25" s="1"/>
  <c r="G21" i="17"/>
  <c r="Q23" i="25" s="1"/>
  <c r="R23" i="25" s="1"/>
  <c r="G20" i="17"/>
  <c r="Q22" i="25" s="1"/>
  <c r="R22" i="25" s="1"/>
  <c r="G19" i="17"/>
  <c r="Q21" i="25" s="1"/>
  <c r="R21" i="25" s="1"/>
  <c r="G18" i="17"/>
  <c r="Q20" i="25" s="1"/>
  <c r="R20" i="25" s="1"/>
  <c r="G17" i="17"/>
  <c r="Q19" i="25" s="1"/>
  <c r="R19" i="25" s="1"/>
  <c r="G16" i="17"/>
  <c r="Q18" i="25" s="1"/>
  <c r="R18" i="25" s="1"/>
  <c r="G15" i="17"/>
  <c r="Q17" i="25" s="1"/>
  <c r="R17" i="25" s="1"/>
  <c r="G14" i="17"/>
  <c r="Q16" i="25" s="1"/>
  <c r="R16" i="25" s="1"/>
  <c r="G13" i="17"/>
  <c r="Q15" i="25" s="1"/>
  <c r="R15" i="25" s="1"/>
  <c r="G12" i="17"/>
  <c r="Q14" i="25" s="1"/>
  <c r="R14" i="25" s="1"/>
  <c r="G11" i="17"/>
  <c r="Q13" i="25" s="1"/>
  <c r="R13" i="25" s="1"/>
  <c r="G10" i="17"/>
  <c r="Q12" i="25" s="1"/>
  <c r="R12" i="25" s="1"/>
  <c r="G9" i="17"/>
  <c r="Q11" i="25" s="1"/>
  <c r="R11" i="25" s="1"/>
  <c r="G8" i="17"/>
  <c r="Q10" i="25" s="1"/>
  <c r="R10" i="25" s="1"/>
  <c r="G7" i="17"/>
  <c r="Q9" i="25" s="1"/>
  <c r="R9" i="25" s="1"/>
  <c r="G6" i="17"/>
  <c r="Q8" i="25" s="1"/>
  <c r="R8" i="25" s="1"/>
  <c r="E195" i="17"/>
  <c r="E196" i="17" s="1"/>
  <c r="E197" i="17" s="1"/>
  <c r="E198" i="17" s="1"/>
  <c r="E199" i="17" s="1"/>
  <c r="E200" i="17" s="1"/>
  <c r="E201" i="17" s="1"/>
  <c r="E202" i="17" s="1"/>
  <c r="F5" i="17"/>
  <c r="E5" i="17"/>
  <c r="D63" i="30" l="1"/>
  <c r="F64" i="30"/>
  <c r="D64" i="29"/>
  <c r="F65" i="29"/>
  <c r="E7" i="25"/>
  <c r="F66" i="29" l="1"/>
  <c r="D65" i="29"/>
  <c r="F65" i="30"/>
  <c r="D64" i="30"/>
  <c r="D65" i="30" l="1"/>
  <c r="F66" i="30"/>
  <c r="D66" i="29"/>
  <c r="F67" i="29"/>
  <c r="F5" i="10"/>
  <c r="F5" i="9"/>
  <c r="AK342" i="14"/>
  <c r="AJ342" i="14"/>
  <c r="AI342" i="14"/>
  <c r="AH342" i="14"/>
  <c r="U148" i="14" s="1"/>
  <c r="AG342" i="14"/>
  <c r="AF342" i="14"/>
  <c r="AE342" i="14"/>
  <c r="AD342" i="14"/>
  <c r="AC342" i="14"/>
  <c r="AB342" i="14"/>
  <c r="AA342" i="14"/>
  <c r="Z342" i="14"/>
  <c r="Y342" i="14"/>
  <c r="X342" i="14"/>
  <c r="N148" i="14" s="1"/>
  <c r="W342" i="14"/>
  <c r="V342" i="14"/>
  <c r="U342" i="14"/>
  <c r="T342" i="14"/>
  <c r="S342" i="14"/>
  <c r="R342" i="14"/>
  <c r="Q342" i="14"/>
  <c r="P342" i="14"/>
  <c r="O342" i="14"/>
  <c r="N342" i="14"/>
  <c r="M342" i="14"/>
  <c r="L342" i="14"/>
  <c r="K342" i="14"/>
  <c r="J342" i="14"/>
  <c r="I342" i="14"/>
  <c r="H342" i="14"/>
  <c r="G342" i="14"/>
  <c r="F342" i="14"/>
  <c r="F148" i="14" s="1"/>
  <c r="E342" i="14"/>
  <c r="D342" i="14"/>
  <c r="C342" i="14"/>
  <c r="B342" i="14"/>
  <c r="B148" i="14" s="1"/>
  <c r="AK341" i="14"/>
  <c r="AJ341" i="14"/>
  <c r="AI341" i="14"/>
  <c r="AH341" i="14"/>
  <c r="U147" i="14" s="1"/>
  <c r="W147" i="14" s="1"/>
  <c r="AG341" i="14"/>
  <c r="AF341" i="14"/>
  <c r="AE341" i="14"/>
  <c r="AD341" i="14"/>
  <c r="AC341" i="14"/>
  <c r="AB341" i="14"/>
  <c r="AA341" i="14"/>
  <c r="Z341" i="14"/>
  <c r="Y341" i="14"/>
  <c r="X341" i="14"/>
  <c r="W341" i="14"/>
  <c r="V341" i="14"/>
  <c r="U341" i="14"/>
  <c r="T341" i="14"/>
  <c r="S341" i="14"/>
  <c r="R341" i="14"/>
  <c r="Q341" i="14"/>
  <c r="P341" i="14"/>
  <c r="O341" i="14"/>
  <c r="N341" i="14"/>
  <c r="M341" i="14"/>
  <c r="L341" i="14"/>
  <c r="K341" i="14"/>
  <c r="J341" i="14"/>
  <c r="I341" i="14"/>
  <c r="H341" i="14"/>
  <c r="G341" i="14"/>
  <c r="F341" i="14"/>
  <c r="F147" i="14" s="1"/>
  <c r="E341" i="14"/>
  <c r="D341" i="14"/>
  <c r="C341" i="14"/>
  <c r="B341" i="14"/>
  <c r="B147" i="14" s="1"/>
  <c r="AK340" i="14"/>
  <c r="AJ340" i="14"/>
  <c r="AI340" i="14"/>
  <c r="AG340" i="14"/>
  <c r="AF340" i="14"/>
  <c r="AE340" i="14"/>
  <c r="AD340" i="14"/>
  <c r="AC340" i="14"/>
  <c r="AB340" i="14"/>
  <c r="AA340" i="14"/>
  <c r="Z340" i="14"/>
  <c r="Y340" i="14"/>
  <c r="X340" i="14"/>
  <c r="O146" i="14" s="1"/>
  <c r="W340" i="14"/>
  <c r="V340" i="14"/>
  <c r="U340" i="14"/>
  <c r="M340" i="14"/>
  <c r="L340" i="14"/>
  <c r="K340" i="14"/>
  <c r="J340" i="14"/>
  <c r="I340" i="14"/>
  <c r="H340" i="14"/>
  <c r="G340" i="14"/>
  <c r="AK339" i="14"/>
  <c r="AJ339" i="14"/>
  <c r="AI339" i="14"/>
  <c r="AH339" i="14"/>
  <c r="U145" i="14" s="1"/>
  <c r="AG339" i="14"/>
  <c r="AF339" i="14"/>
  <c r="AE339" i="14"/>
  <c r="AD339" i="14"/>
  <c r="AC339" i="14"/>
  <c r="AB339" i="14"/>
  <c r="AA339" i="14"/>
  <c r="Z339" i="14"/>
  <c r="Y339" i="14"/>
  <c r="X339" i="14"/>
  <c r="N145" i="14" s="1"/>
  <c r="W339" i="14"/>
  <c r="V339" i="14"/>
  <c r="U339" i="14"/>
  <c r="T339" i="14"/>
  <c r="S339" i="14"/>
  <c r="R339" i="14"/>
  <c r="Q339" i="14"/>
  <c r="P339" i="14"/>
  <c r="O339" i="14"/>
  <c r="N339" i="14"/>
  <c r="H145" i="14" s="1"/>
  <c r="M339" i="14"/>
  <c r="L339" i="14"/>
  <c r="K339" i="14"/>
  <c r="J339" i="14"/>
  <c r="I339" i="14"/>
  <c r="H339" i="14"/>
  <c r="G339" i="14"/>
  <c r="F339" i="14"/>
  <c r="F145" i="14" s="1"/>
  <c r="E339" i="14"/>
  <c r="D339" i="14"/>
  <c r="C339" i="14"/>
  <c r="B339" i="14"/>
  <c r="B145" i="14" s="1"/>
  <c r="AK338" i="14"/>
  <c r="AJ338" i="14"/>
  <c r="AI338" i="14"/>
  <c r="AH338" i="14"/>
  <c r="U144" i="14" s="1"/>
  <c r="AG338" i="14"/>
  <c r="AF338" i="14"/>
  <c r="AE338" i="14"/>
  <c r="AD338" i="14"/>
  <c r="AC338" i="14"/>
  <c r="AB338" i="14"/>
  <c r="AA338" i="14"/>
  <c r="Z338" i="14"/>
  <c r="Y338" i="14"/>
  <c r="X338" i="14"/>
  <c r="W338" i="14"/>
  <c r="V338" i="14"/>
  <c r="U338" i="14"/>
  <c r="T338" i="14"/>
  <c r="S338" i="14"/>
  <c r="R338" i="14"/>
  <c r="Q338" i="14"/>
  <c r="P338" i="14"/>
  <c r="O338" i="14"/>
  <c r="N338" i="14"/>
  <c r="M338" i="14"/>
  <c r="L338" i="14"/>
  <c r="K338" i="14"/>
  <c r="J338" i="14"/>
  <c r="I338" i="14"/>
  <c r="H338" i="14"/>
  <c r="G338" i="14"/>
  <c r="F338" i="14"/>
  <c r="F144" i="14" s="1"/>
  <c r="E338" i="14"/>
  <c r="D338" i="14"/>
  <c r="C338" i="14"/>
  <c r="B338" i="14"/>
  <c r="B144" i="14" s="1"/>
  <c r="AK337" i="14"/>
  <c r="AJ337" i="14"/>
  <c r="AI337" i="14"/>
  <c r="AH337" i="14"/>
  <c r="U143" i="14" s="1"/>
  <c r="W143" i="14" s="1"/>
  <c r="AG337" i="14"/>
  <c r="AF337" i="14"/>
  <c r="AE337" i="14"/>
  <c r="AD337" i="14"/>
  <c r="AC337" i="14"/>
  <c r="AB337" i="14"/>
  <c r="AA337" i="14"/>
  <c r="Z337" i="14"/>
  <c r="Y337" i="14"/>
  <c r="X337" i="14"/>
  <c r="O143" i="14" s="1"/>
  <c r="W337" i="14"/>
  <c r="V337" i="14"/>
  <c r="U337" i="14"/>
  <c r="T337" i="14"/>
  <c r="S337" i="14"/>
  <c r="R337" i="14"/>
  <c r="Q337" i="14"/>
  <c r="P337" i="14"/>
  <c r="O337" i="14"/>
  <c r="N337" i="14"/>
  <c r="M337" i="14"/>
  <c r="L337" i="14"/>
  <c r="K337" i="14"/>
  <c r="J337" i="14"/>
  <c r="I337" i="14"/>
  <c r="H337" i="14"/>
  <c r="G337" i="14"/>
  <c r="F337" i="14"/>
  <c r="F143" i="14" s="1"/>
  <c r="E337" i="14"/>
  <c r="D337" i="14"/>
  <c r="C337" i="14"/>
  <c r="B337" i="14"/>
  <c r="B143" i="14" s="1"/>
  <c r="AK336" i="14"/>
  <c r="AJ336" i="14"/>
  <c r="AI336" i="14"/>
  <c r="AG336" i="14"/>
  <c r="AF336" i="14"/>
  <c r="AE336" i="14"/>
  <c r="AD336" i="14"/>
  <c r="AC336" i="14"/>
  <c r="AB336" i="14"/>
  <c r="AA336" i="14"/>
  <c r="Z336" i="14"/>
  <c r="Y336" i="14"/>
  <c r="X336" i="14"/>
  <c r="N142" i="14" s="1"/>
  <c r="W336" i="14"/>
  <c r="V336" i="14"/>
  <c r="U336" i="14"/>
  <c r="M336" i="14"/>
  <c r="L336" i="14"/>
  <c r="K336" i="14"/>
  <c r="J336" i="14"/>
  <c r="I336" i="14"/>
  <c r="H336" i="14"/>
  <c r="G336" i="14"/>
  <c r="AK335" i="14"/>
  <c r="AJ335" i="14"/>
  <c r="AI335" i="14"/>
  <c r="AH335" i="14"/>
  <c r="U141" i="14" s="1"/>
  <c r="AG335" i="14"/>
  <c r="AF335" i="14"/>
  <c r="AE335" i="14"/>
  <c r="AD335" i="14"/>
  <c r="AC335" i="14"/>
  <c r="AB335" i="14"/>
  <c r="AA335" i="14"/>
  <c r="Z335" i="14"/>
  <c r="Y335" i="14"/>
  <c r="X335" i="14"/>
  <c r="N141" i="14" s="1"/>
  <c r="W335" i="14"/>
  <c r="V335" i="14"/>
  <c r="U335" i="14"/>
  <c r="T335" i="14"/>
  <c r="S335" i="14"/>
  <c r="R335" i="14"/>
  <c r="Q335" i="14"/>
  <c r="P335" i="14"/>
  <c r="O335" i="14"/>
  <c r="N335" i="14"/>
  <c r="H141" i="14" s="1"/>
  <c r="M335" i="14"/>
  <c r="L335" i="14"/>
  <c r="K335" i="14"/>
  <c r="J335" i="14"/>
  <c r="I335" i="14"/>
  <c r="H335" i="14"/>
  <c r="G335" i="14"/>
  <c r="F335" i="14"/>
  <c r="F141" i="14" s="1"/>
  <c r="E335" i="14"/>
  <c r="D335" i="14"/>
  <c r="C335" i="14"/>
  <c r="B335" i="14"/>
  <c r="B141" i="14" s="1"/>
  <c r="AK334" i="14"/>
  <c r="AJ334" i="14"/>
  <c r="AI334" i="14"/>
  <c r="AH334" i="14"/>
  <c r="U140" i="14" s="1"/>
  <c r="AG334" i="14"/>
  <c r="AF334" i="14"/>
  <c r="AE334" i="14"/>
  <c r="AD334" i="14"/>
  <c r="AC334" i="14"/>
  <c r="AB334" i="14"/>
  <c r="AA334" i="14"/>
  <c r="Z334" i="14"/>
  <c r="Y334" i="14"/>
  <c r="X334" i="14"/>
  <c r="W334" i="14"/>
  <c r="V334" i="14"/>
  <c r="U334" i="14"/>
  <c r="T334" i="14"/>
  <c r="S334" i="14"/>
  <c r="R334" i="14"/>
  <c r="Q334" i="14"/>
  <c r="P334" i="14"/>
  <c r="O334" i="14"/>
  <c r="N334" i="14"/>
  <c r="M334" i="14"/>
  <c r="L334" i="14"/>
  <c r="K334" i="14"/>
  <c r="J334" i="14"/>
  <c r="I334" i="14"/>
  <c r="H334" i="14"/>
  <c r="G334" i="14"/>
  <c r="F334" i="14"/>
  <c r="F140" i="14" s="1"/>
  <c r="E334" i="14"/>
  <c r="D334" i="14"/>
  <c r="C334" i="14"/>
  <c r="B334" i="14"/>
  <c r="B140" i="14" s="1"/>
  <c r="AK333" i="14"/>
  <c r="AJ333" i="14"/>
  <c r="AI333" i="14"/>
  <c r="AH333" i="14"/>
  <c r="U139" i="14" s="1"/>
  <c r="W139" i="14" s="1"/>
  <c r="AG333" i="14"/>
  <c r="AF333" i="14"/>
  <c r="AE333" i="14"/>
  <c r="AD333" i="14"/>
  <c r="AC333" i="14"/>
  <c r="AB333" i="14"/>
  <c r="AA333" i="14"/>
  <c r="Z333" i="14"/>
  <c r="Y333" i="14"/>
  <c r="X333" i="14"/>
  <c r="N139" i="14" s="1"/>
  <c r="W333" i="14"/>
  <c r="V333" i="14"/>
  <c r="U333" i="14"/>
  <c r="T333" i="14"/>
  <c r="S333" i="14"/>
  <c r="R333" i="14"/>
  <c r="Q333" i="14"/>
  <c r="P333" i="14"/>
  <c r="O333" i="14"/>
  <c r="N333" i="14"/>
  <c r="M333" i="14"/>
  <c r="L333" i="14"/>
  <c r="K333" i="14"/>
  <c r="J333" i="14"/>
  <c r="I333" i="14"/>
  <c r="H333" i="14"/>
  <c r="G333" i="14"/>
  <c r="F333" i="14"/>
  <c r="F139" i="14" s="1"/>
  <c r="E333" i="14"/>
  <c r="D333" i="14"/>
  <c r="C333" i="14"/>
  <c r="B333" i="14"/>
  <c r="B139" i="14" s="1"/>
  <c r="AK332" i="14"/>
  <c r="AJ332" i="14"/>
  <c r="AI332" i="14"/>
  <c r="AH332" i="14"/>
  <c r="T138" i="14" s="1"/>
  <c r="AG332" i="14"/>
  <c r="AF332" i="14"/>
  <c r="AE332" i="14"/>
  <c r="AD332" i="14"/>
  <c r="AC332" i="14"/>
  <c r="AB332" i="14"/>
  <c r="AA332" i="14"/>
  <c r="Z332" i="14"/>
  <c r="Y332" i="14"/>
  <c r="X332" i="14"/>
  <c r="N138" i="14" s="1"/>
  <c r="W332" i="14"/>
  <c r="V332" i="14"/>
  <c r="U332" i="14"/>
  <c r="T332" i="14"/>
  <c r="S332" i="14"/>
  <c r="R332" i="14"/>
  <c r="Q332" i="14"/>
  <c r="P332" i="14"/>
  <c r="O332" i="14"/>
  <c r="N332" i="14"/>
  <c r="H138" i="14" s="1"/>
  <c r="M332" i="14"/>
  <c r="L332" i="14"/>
  <c r="K332" i="14"/>
  <c r="J332" i="14"/>
  <c r="I332" i="14"/>
  <c r="H332" i="14"/>
  <c r="G332" i="14"/>
  <c r="F332" i="14"/>
  <c r="F138" i="14" s="1"/>
  <c r="E332" i="14"/>
  <c r="D332" i="14"/>
  <c r="C332" i="14"/>
  <c r="B332" i="14"/>
  <c r="B138" i="14" s="1"/>
  <c r="AK331" i="14"/>
  <c r="AJ331" i="14"/>
  <c r="AI331" i="14"/>
  <c r="AH331" i="14"/>
  <c r="AG331" i="14"/>
  <c r="AF331" i="14"/>
  <c r="AE331" i="14"/>
  <c r="AD331" i="14"/>
  <c r="AC331" i="14"/>
  <c r="AB331" i="14"/>
  <c r="AA331" i="14"/>
  <c r="Z331" i="14"/>
  <c r="Y331" i="14"/>
  <c r="X331" i="14"/>
  <c r="W331" i="14"/>
  <c r="V331" i="14"/>
  <c r="U331" i="14"/>
  <c r="T331" i="14"/>
  <c r="S331" i="14"/>
  <c r="R331" i="14"/>
  <c r="Q331" i="14"/>
  <c r="P331" i="14"/>
  <c r="O331" i="14"/>
  <c r="N331" i="14"/>
  <c r="H137" i="14" s="1"/>
  <c r="M331" i="14"/>
  <c r="L331" i="14"/>
  <c r="K331" i="14"/>
  <c r="J331" i="14"/>
  <c r="I331" i="14"/>
  <c r="H331" i="14"/>
  <c r="G331" i="14"/>
  <c r="F331" i="14"/>
  <c r="F137" i="14" s="1"/>
  <c r="E331" i="14"/>
  <c r="D331" i="14"/>
  <c r="C331" i="14"/>
  <c r="B331" i="14"/>
  <c r="AK330" i="14"/>
  <c r="AJ330" i="14"/>
  <c r="AI330" i="14"/>
  <c r="AG330" i="14"/>
  <c r="AF330" i="14"/>
  <c r="AE330" i="14"/>
  <c r="AD330" i="14"/>
  <c r="AC330" i="14"/>
  <c r="AB330" i="14"/>
  <c r="AA330" i="14"/>
  <c r="Z330" i="14"/>
  <c r="Y330" i="14"/>
  <c r="X330" i="14"/>
  <c r="N136" i="14" s="1"/>
  <c r="W330" i="14"/>
  <c r="V330" i="14"/>
  <c r="U330" i="14"/>
  <c r="M330" i="14"/>
  <c r="L330" i="14"/>
  <c r="K330" i="14"/>
  <c r="J330" i="14"/>
  <c r="I330" i="14"/>
  <c r="H330" i="14"/>
  <c r="G330" i="14"/>
  <c r="AK329" i="14"/>
  <c r="AJ329" i="14"/>
  <c r="AI329" i="14"/>
  <c r="AG329" i="14"/>
  <c r="AF329" i="14"/>
  <c r="AE329" i="14"/>
  <c r="AD329" i="14"/>
  <c r="AC329" i="14"/>
  <c r="AB329" i="14"/>
  <c r="AA329" i="14"/>
  <c r="Z329" i="14"/>
  <c r="Y329" i="14"/>
  <c r="X329" i="14"/>
  <c r="W329" i="14"/>
  <c r="V329" i="14"/>
  <c r="U329" i="14"/>
  <c r="M329" i="14"/>
  <c r="L329" i="14"/>
  <c r="K329" i="14"/>
  <c r="J329" i="14"/>
  <c r="I329" i="14"/>
  <c r="H329" i="14"/>
  <c r="G329" i="14"/>
  <c r="AK328" i="14"/>
  <c r="AJ328" i="14"/>
  <c r="AI328" i="14"/>
  <c r="AH328" i="14"/>
  <c r="T134" i="14" s="1"/>
  <c r="AG328" i="14"/>
  <c r="AF328" i="14"/>
  <c r="AE328" i="14"/>
  <c r="AD328" i="14"/>
  <c r="AC328" i="14"/>
  <c r="AB328" i="14"/>
  <c r="AA328" i="14"/>
  <c r="Z328" i="14"/>
  <c r="Y328" i="14"/>
  <c r="X328" i="14"/>
  <c r="W328" i="14"/>
  <c r="V328" i="14"/>
  <c r="U328" i="14"/>
  <c r="T328" i="14"/>
  <c r="S328" i="14"/>
  <c r="R328" i="14"/>
  <c r="Q328" i="14"/>
  <c r="P328" i="14"/>
  <c r="O328" i="14"/>
  <c r="N328" i="14"/>
  <c r="M328" i="14"/>
  <c r="L328" i="14"/>
  <c r="K328" i="14"/>
  <c r="J328" i="14"/>
  <c r="I328" i="14"/>
  <c r="H328" i="14"/>
  <c r="G328" i="14"/>
  <c r="F328" i="14"/>
  <c r="F134" i="14" s="1"/>
  <c r="E328" i="14"/>
  <c r="D328" i="14"/>
  <c r="C328" i="14"/>
  <c r="B328" i="14"/>
  <c r="B134" i="14" s="1"/>
  <c r="AK327" i="14"/>
  <c r="AJ327" i="14"/>
  <c r="AI327" i="14"/>
  <c r="AH327" i="14"/>
  <c r="AG327" i="14"/>
  <c r="AF327" i="14"/>
  <c r="AE327" i="14"/>
  <c r="AD327" i="14"/>
  <c r="AC327" i="14"/>
  <c r="AB327" i="14"/>
  <c r="AA327" i="14"/>
  <c r="Z327" i="14"/>
  <c r="Y327" i="14"/>
  <c r="X327" i="14"/>
  <c r="O133" i="14" s="1"/>
  <c r="W327" i="14"/>
  <c r="V327" i="14"/>
  <c r="U327" i="14"/>
  <c r="T327" i="14"/>
  <c r="S327" i="14"/>
  <c r="R327" i="14"/>
  <c r="Q327" i="14"/>
  <c r="P327" i="14"/>
  <c r="O327" i="14"/>
  <c r="N327" i="14"/>
  <c r="H133" i="14" s="1"/>
  <c r="M327" i="14"/>
  <c r="L327" i="14"/>
  <c r="K327" i="14"/>
  <c r="J327" i="14"/>
  <c r="I327" i="14"/>
  <c r="H327" i="14"/>
  <c r="G327" i="14"/>
  <c r="F327" i="14"/>
  <c r="F133" i="14" s="1"/>
  <c r="E327" i="14"/>
  <c r="D327" i="14"/>
  <c r="C327" i="14"/>
  <c r="B327" i="14"/>
  <c r="AK326" i="14"/>
  <c r="AJ326" i="14"/>
  <c r="AI326" i="14"/>
  <c r="AG326" i="14"/>
  <c r="AF326" i="14"/>
  <c r="AE326" i="14"/>
  <c r="AD326" i="14"/>
  <c r="AC326" i="14"/>
  <c r="AB326" i="14"/>
  <c r="AA326" i="14"/>
  <c r="Z326" i="14"/>
  <c r="Y326" i="14"/>
  <c r="X326" i="14"/>
  <c r="N132" i="14" s="1"/>
  <c r="W326" i="14"/>
  <c r="V326" i="14"/>
  <c r="U326" i="14"/>
  <c r="M326" i="14"/>
  <c r="L326" i="14"/>
  <c r="K326" i="14"/>
  <c r="J326" i="14"/>
  <c r="I326" i="14"/>
  <c r="H326" i="14"/>
  <c r="G326" i="14"/>
  <c r="AK325" i="14"/>
  <c r="AJ325" i="14"/>
  <c r="AI325" i="14"/>
  <c r="AG325" i="14"/>
  <c r="AF325" i="14"/>
  <c r="AE325" i="14"/>
  <c r="AD325" i="14"/>
  <c r="AC325" i="14"/>
  <c r="AB325" i="14"/>
  <c r="AA325" i="14"/>
  <c r="Z325" i="14"/>
  <c r="Y325" i="14"/>
  <c r="X325" i="14"/>
  <c r="W325" i="14"/>
  <c r="V325" i="14"/>
  <c r="U325" i="14"/>
  <c r="M325" i="14"/>
  <c r="L325" i="14"/>
  <c r="K325" i="14"/>
  <c r="J325" i="14"/>
  <c r="I325" i="14"/>
  <c r="H325" i="14"/>
  <c r="G325" i="14"/>
  <c r="AK324" i="14"/>
  <c r="AJ324" i="14"/>
  <c r="AI324" i="14"/>
  <c r="AH324" i="14"/>
  <c r="T130" i="14" s="1"/>
  <c r="AG324" i="14"/>
  <c r="AF324" i="14"/>
  <c r="AE324" i="14"/>
  <c r="AD324" i="14"/>
  <c r="AC324" i="14"/>
  <c r="AB324" i="14"/>
  <c r="AA324" i="14"/>
  <c r="Z324" i="14"/>
  <c r="Y324" i="14"/>
  <c r="X324" i="14"/>
  <c r="O130" i="14" s="1"/>
  <c r="W324" i="14"/>
  <c r="V324" i="14"/>
  <c r="U324" i="14"/>
  <c r="T324" i="14"/>
  <c r="S324" i="14"/>
  <c r="R324" i="14"/>
  <c r="Q324" i="14"/>
  <c r="P324" i="14"/>
  <c r="O324" i="14"/>
  <c r="N324" i="14"/>
  <c r="M324" i="14"/>
  <c r="L324" i="14"/>
  <c r="K324" i="14"/>
  <c r="J324" i="14"/>
  <c r="I324" i="14"/>
  <c r="H324" i="14"/>
  <c r="G324" i="14"/>
  <c r="F324" i="14"/>
  <c r="F130" i="14" s="1"/>
  <c r="E324" i="14"/>
  <c r="D324" i="14"/>
  <c r="C324" i="14"/>
  <c r="B324" i="14"/>
  <c r="B130" i="14" s="1"/>
  <c r="AK323" i="14"/>
  <c r="AJ323" i="14"/>
  <c r="AI323" i="14"/>
  <c r="AG323" i="14"/>
  <c r="AF323" i="14"/>
  <c r="AE323" i="14"/>
  <c r="AD323" i="14"/>
  <c r="AC323" i="14"/>
  <c r="AB323" i="14"/>
  <c r="AA323" i="14"/>
  <c r="Z323" i="14"/>
  <c r="Y323" i="14"/>
  <c r="X323" i="14"/>
  <c r="W323" i="14"/>
  <c r="V323" i="14"/>
  <c r="U323" i="14"/>
  <c r="M323" i="14"/>
  <c r="L323" i="14"/>
  <c r="K323" i="14"/>
  <c r="J323" i="14"/>
  <c r="I323" i="14"/>
  <c r="H323" i="14"/>
  <c r="G323" i="14"/>
  <c r="AK322" i="14"/>
  <c r="AJ322" i="14"/>
  <c r="AI322" i="14"/>
  <c r="AH322" i="14"/>
  <c r="U128" i="14" s="1"/>
  <c r="W128" i="14" s="1"/>
  <c r="AG322" i="14"/>
  <c r="AF322" i="14"/>
  <c r="AE322" i="14"/>
  <c r="AD322" i="14"/>
  <c r="AC322" i="14"/>
  <c r="AB322" i="14"/>
  <c r="AA322" i="14"/>
  <c r="Z322" i="14"/>
  <c r="Y322" i="14"/>
  <c r="X322" i="14"/>
  <c r="W322" i="14"/>
  <c r="V322" i="14"/>
  <c r="U322" i="14"/>
  <c r="T322" i="14"/>
  <c r="S322" i="14"/>
  <c r="R322" i="14"/>
  <c r="Q322" i="14"/>
  <c r="P322" i="14"/>
  <c r="O322" i="14"/>
  <c r="N322" i="14"/>
  <c r="M322" i="14"/>
  <c r="L322" i="14"/>
  <c r="K322" i="14"/>
  <c r="J322" i="14"/>
  <c r="I322" i="14"/>
  <c r="H322" i="14"/>
  <c r="G322" i="14"/>
  <c r="F322" i="14"/>
  <c r="F128" i="14" s="1"/>
  <c r="E322" i="14"/>
  <c r="D322" i="14"/>
  <c r="C322" i="14"/>
  <c r="B322" i="14"/>
  <c r="B128" i="14" s="1"/>
  <c r="AK321" i="14"/>
  <c r="AJ321" i="14"/>
  <c r="AI321" i="14"/>
  <c r="AG321" i="14"/>
  <c r="AF321" i="14"/>
  <c r="AE321" i="14"/>
  <c r="AD321" i="14"/>
  <c r="AC321" i="14"/>
  <c r="AB321" i="14"/>
  <c r="AA321" i="14"/>
  <c r="Z321" i="14"/>
  <c r="Y321" i="14"/>
  <c r="X321" i="14"/>
  <c r="N127" i="14" s="1"/>
  <c r="W321" i="14"/>
  <c r="V321" i="14"/>
  <c r="U321" i="14"/>
  <c r="M321" i="14"/>
  <c r="L321" i="14"/>
  <c r="K321" i="14"/>
  <c r="J321" i="14"/>
  <c r="I321" i="14"/>
  <c r="H321" i="14"/>
  <c r="G321" i="14"/>
  <c r="AK320" i="14"/>
  <c r="AJ320" i="14"/>
  <c r="AI320" i="14"/>
  <c r="AG320" i="14"/>
  <c r="AF320" i="14"/>
  <c r="AE320" i="14"/>
  <c r="AD320" i="14"/>
  <c r="AC320" i="14"/>
  <c r="AB320" i="14"/>
  <c r="AA320" i="14"/>
  <c r="Z320" i="14"/>
  <c r="Y320" i="14"/>
  <c r="X320" i="14"/>
  <c r="W320" i="14"/>
  <c r="V320" i="14"/>
  <c r="U320" i="14"/>
  <c r="M320" i="14"/>
  <c r="L320" i="14"/>
  <c r="K320" i="14"/>
  <c r="J320" i="14"/>
  <c r="I320" i="14"/>
  <c r="H320" i="14"/>
  <c r="G320" i="14"/>
  <c r="AK319" i="14"/>
  <c r="AJ319" i="14"/>
  <c r="AI319" i="14"/>
  <c r="AH319" i="14"/>
  <c r="AG319" i="14"/>
  <c r="AF319" i="14"/>
  <c r="AE319" i="14"/>
  <c r="AD319" i="14"/>
  <c r="AC319" i="14"/>
  <c r="AB319" i="14"/>
  <c r="AA319" i="14"/>
  <c r="Z319" i="14"/>
  <c r="Y319" i="14"/>
  <c r="X319" i="14"/>
  <c r="W319" i="14"/>
  <c r="V319" i="14"/>
  <c r="U319" i="14"/>
  <c r="T319" i="14"/>
  <c r="S319" i="14"/>
  <c r="R319" i="14"/>
  <c r="Q319" i="14"/>
  <c r="P319" i="14"/>
  <c r="O319" i="14"/>
  <c r="N319" i="14"/>
  <c r="H125" i="14" s="1"/>
  <c r="M319" i="14"/>
  <c r="L319" i="14"/>
  <c r="K319" i="14"/>
  <c r="J319" i="14"/>
  <c r="I319" i="14"/>
  <c r="H319" i="14"/>
  <c r="G319" i="14"/>
  <c r="F319" i="14"/>
  <c r="F125" i="14" s="1"/>
  <c r="E319" i="14"/>
  <c r="D319" i="14"/>
  <c r="C319" i="14"/>
  <c r="B319" i="14"/>
  <c r="AK318" i="14"/>
  <c r="AJ318" i="14"/>
  <c r="AI318" i="14"/>
  <c r="AG318" i="14"/>
  <c r="AF318" i="14"/>
  <c r="AE318" i="14"/>
  <c r="AD318" i="14"/>
  <c r="AC318" i="14"/>
  <c r="AB318" i="14"/>
  <c r="AA318" i="14"/>
  <c r="Z318" i="14"/>
  <c r="Y318" i="14"/>
  <c r="X318" i="14"/>
  <c r="W318" i="14"/>
  <c r="V318" i="14"/>
  <c r="U318" i="14"/>
  <c r="M318" i="14"/>
  <c r="L318" i="14"/>
  <c r="K318" i="14"/>
  <c r="J318" i="14"/>
  <c r="I318" i="14"/>
  <c r="H318" i="14"/>
  <c r="G318" i="14"/>
  <c r="AK317" i="14"/>
  <c r="AJ317" i="14"/>
  <c r="AI317" i="14"/>
  <c r="AH317" i="14"/>
  <c r="AG317" i="14"/>
  <c r="AF317" i="14"/>
  <c r="AE317" i="14"/>
  <c r="AD317" i="14"/>
  <c r="AC317" i="14"/>
  <c r="AB317" i="14"/>
  <c r="AA317" i="14"/>
  <c r="Z317" i="14"/>
  <c r="Y317" i="14"/>
  <c r="X317" i="14"/>
  <c r="N123" i="14" s="1"/>
  <c r="W317" i="14"/>
  <c r="V317" i="14"/>
  <c r="U317" i="14"/>
  <c r="T317" i="14"/>
  <c r="S317" i="14"/>
  <c r="R317" i="14"/>
  <c r="Q317" i="14"/>
  <c r="P317" i="14"/>
  <c r="O317" i="14"/>
  <c r="N317" i="14"/>
  <c r="M317" i="14"/>
  <c r="L317" i="14"/>
  <c r="K317" i="14"/>
  <c r="J317" i="14"/>
  <c r="I317" i="14"/>
  <c r="H317" i="14"/>
  <c r="G317" i="14"/>
  <c r="F317" i="14"/>
  <c r="F123" i="14" s="1"/>
  <c r="E317" i="14"/>
  <c r="D317" i="14"/>
  <c r="C317" i="14"/>
  <c r="B317" i="14"/>
  <c r="AK316" i="14"/>
  <c r="AJ316" i="14"/>
  <c r="AI316" i="14"/>
  <c r="AG316" i="14"/>
  <c r="AF316" i="14"/>
  <c r="AE316" i="14"/>
  <c r="AD316" i="14"/>
  <c r="AC316" i="14"/>
  <c r="AB316" i="14"/>
  <c r="AA316" i="14"/>
  <c r="Z316" i="14"/>
  <c r="Y316" i="14"/>
  <c r="X316" i="14"/>
  <c r="W316" i="14"/>
  <c r="V316" i="14"/>
  <c r="U316" i="14"/>
  <c r="M316" i="14"/>
  <c r="L316" i="14"/>
  <c r="K316" i="14"/>
  <c r="J316" i="14"/>
  <c r="I316" i="14"/>
  <c r="H316" i="14"/>
  <c r="G316" i="14"/>
  <c r="AK315" i="14"/>
  <c r="AJ315" i="14"/>
  <c r="AI315" i="14"/>
  <c r="AH315" i="14"/>
  <c r="AG315" i="14"/>
  <c r="AF315" i="14"/>
  <c r="AE315" i="14"/>
  <c r="AD315" i="14"/>
  <c r="AC315" i="14"/>
  <c r="AB315" i="14"/>
  <c r="AA315" i="14"/>
  <c r="Z315" i="14"/>
  <c r="Y315" i="14"/>
  <c r="X315" i="14"/>
  <c r="O121" i="14" s="1"/>
  <c r="P121" i="14" s="1"/>
  <c r="S121" i="14" s="1"/>
  <c r="W315" i="14"/>
  <c r="V315" i="14"/>
  <c r="U315" i="14"/>
  <c r="T315" i="14"/>
  <c r="S315" i="14"/>
  <c r="R315" i="14"/>
  <c r="Q315" i="14"/>
  <c r="P315" i="14"/>
  <c r="O315" i="14"/>
  <c r="N315" i="14"/>
  <c r="H121" i="14" s="1"/>
  <c r="M315" i="14"/>
  <c r="L315" i="14"/>
  <c r="K315" i="14"/>
  <c r="J315" i="14"/>
  <c r="I315" i="14"/>
  <c r="H315" i="14"/>
  <c r="G315" i="14"/>
  <c r="F315" i="14"/>
  <c r="F121" i="14" s="1"/>
  <c r="E315" i="14"/>
  <c r="D315" i="14"/>
  <c r="C315" i="14"/>
  <c r="B315" i="14"/>
  <c r="AK314" i="14"/>
  <c r="AJ314" i="14"/>
  <c r="AI314" i="14"/>
  <c r="AG314" i="14"/>
  <c r="AF314" i="14"/>
  <c r="AE314" i="14"/>
  <c r="AD314" i="14"/>
  <c r="AC314" i="14"/>
  <c r="AB314" i="14"/>
  <c r="AA314" i="14"/>
  <c r="Z314" i="14"/>
  <c r="Y314" i="14"/>
  <c r="X314" i="14"/>
  <c r="N120" i="14" s="1"/>
  <c r="W314" i="14"/>
  <c r="V314" i="14"/>
  <c r="U314" i="14"/>
  <c r="M314" i="14"/>
  <c r="L314" i="14"/>
  <c r="K314" i="14"/>
  <c r="J314" i="14"/>
  <c r="I314" i="14"/>
  <c r="H314" i="14"/>
  <c r="G314" i="14"/>
  <c r="AK313" i="14"/>
  <c r="AJ313" i="14"/>
  <c r="AI313" i="14"/>
  <c r="AH313" i="14"/>
  <c r="AG313" i="14"/>
  <c r="AF313" i="14"/>
  <c r="AE313" i="14"/>
  <c r="AD313" i="14"/>
  <c r="AC313" i="14"/>
  <c r="AB313" i="14"/>
  <c r="AA313" i="14"/>
  <c r="Z313" i="14"/>
  <c r="Y313" i="14"/>
  <c r="X313" i="14"/>
  <c r="W313" i="14"/>
  <c r="V313" i="14"/>
  <c r="U313" i="14"/>
  <c r="T313" i="14"/>
  <c r="S313" i="14"/>
  <c r="R313" i="14"/>
  <c r="Q313" i="14"/>
  <c r="P313" i="14"/>
  <c r="O313" i="14"/>
  <c r="N313" i="14"/>
  <c r="M313" i="14"/>
  <c r="L313" i="14"/>
  <c r="K313" i="14"/>
  <c r="J313" i="14"/>
  <c r="I313" i="14"/>
  <c r="H313" i="14"/>
  <c r="G313" i="14"/>
  <c r="F313" i="14"/>
  <c r="F119" i="14" s="1"/>
  <c r="E313" i="14"/>
  <c r="D313" i="14"/>
  <c r="C313" i="14"/>
  <c r="B313" i="14"/>
  <c r="AK312" i="14"/>
  <c r="AJ312" i="14"/>
  <c r="AI312" i="14"/>
  <c r="AH312" i="14"/>
  <c r="T118" i="14" s="1"/>
  <c r="AG312" i="14"/>
  <c r="AF312" i="14"/>
  <c r="AE312" i="14"/>
  <c r="AD312" i="14"/>
  <c r="AC312" i="14"/>
  <c r="AB312" i="14"/>
  <c r="AA312" i="14"/>
  <c r="Z312" i="14"/>
  <c r="Y312" i="14"/>
  <c r="X312" i="14"/>
  <c r="W312" i="14"/>
  <c r="V312" i="14"/>
  <c r="U312" i="14"/>
  <c r="T312" i="14"/>
  <c r="S312" i="14"/>
  <c r="R312" i="14"/>
  <c r="Q312" i="14"/>
  <c r="P312" i="14"/>
  <c r="O312" i="14"/>
  <c r="N312" i="14"/>
  <c r="M312" i="14"/>
  <c r="L312" i="14"/>
  <c r="K312" i="14"/>
  <c r="J312" i="14"/>
  <c r="I312" i="14"/>
  <c r="H312" i="14"/>
  <c r="G312" i="14"/>
  <c r="F312" i="14"/>
  <c r="F118" i="14" s="1"/>
  <c r="E312" i="14"/>
  <c r="D312" i="14"/>
  <c r="C312" i="14"/>
  <c r="B312" i="14"/>
  <c r="B118" i="14" s="1"/>
  <c r="AK311" i="14"/>
  <c r="AJ311" i="14"/>
  <c r="AI311" i="14"/>
  <c r="AH311" i="14"/>
  <c r="AG311" i="14"/>
  <c r="AF311" i="14"/>
  <c r="AE311" i="14"/>
  <c r="AD311" i="14"/>
  <c r="AC311" i="14"/>
  <c r="AB311" i="14"/>
  <c r="AA311" i="14"/>
  <c r="Z311" i="14"/>
  <c r="Y311" i="14"/>
  <c r="X311" i="14"/>
  <c r="N117" i="14" s="1"/>
  <c r="W311" i="14"/>
  <c r="V311" i="14"/>
  <c r="U311" i="14"/>
  <c r="T311" i="14"/>
  <c r="S311" i="14"/>
  <c r="R311" i="14"/>
  <c r="Q311" i="14"/>
  <c r="P311" i="14"/>
  <c r="O311" i="14"/>
  <c r="N311" i="14"/>
  <c r="I117" i="14" s="1"/>
  <c r="M311" i="14"/>
  <c r="L311" i="14"/>
  <c r="K311" i="14"/>
  <c r="J311" i="14"/>
  <c r="I311" i="14"/>
  <c r="H311" i="14"/>
  <c r="G311" i="14"/>
  <c r="F311" i="14"/>
  <c r="F117" i="14" s="1"/>
  <c r="E311" i="14"/>
  <c r="D311" i="14"/>
  <c r="C311" i="14"/>
  <c r="B311" i="14"/>
  <c r="AK310" i="14"/>
  <c r="AJ310" i="14"/>
  <c r="AI310" i="14"/>
  <c r="AG310" i="14"/>
  <c r="AF310" i="14"/>
  <c r="AE310" i="14"/>
  <c r="AD310" i="14"/>
  <c r="AC310" i="14"/>
  <c r="AB310" i="14"/>
  <c r="AA310" i="14"/>
  <c r="Z310" i="14"/>
  <c r="Y310" i="14"/>
  <c r="X310" i="14"/>
  <c r="W310" i="14"/>
  <c r="V310" i="14"/>
  <c r="U310" i="14"/>
  <c r="M310" i="14"/>
  <c r="L310" i="14"/>
  <c r="K310" i="14"/>
  <c r="J310" i="14"/>
  <c r="I310" i="14"/>
  <c r="H310" i="14"/>
  <c r="G310" i="14"/>
  <c r="AK309" i="14"/>
  <c r="AJ309" i="14"/>
  <c r="AI309" i="14"/>
  <c r="AH309" i="14"/>
  <c r="AG309" i="14"/>
  <c r="AF309" i="14"/>
  <c r="AE309" i="14"/>
  <c r="AD309" i="14"/>
  <c r="AC309" i="14"/>
  <c r="AB309" i="14"/>
  <c r="AA309" i="14"/>
  <c r="Z309" i="14"/>
  <c r="Y309" i="14"/>
  <c r="X309" i="14"/>
  <c r="N115" i="14" s="1"/>
  <c r="W309" i="14"/>
  <c r="V309" i="14"/>
  <c r="U309" i="14"/>
  <c r="T309" i="14"/>
  <c r="S309" i="14"/>
  <c r="R309" i="14"/>
  <c r="Q309" i="14"/>
  <c r="P309" i="14"/>
  <c r="O309" i="14"/>
  <c r="N309" i="14"/>
  <c r="M309" i="14"/>
  <c r="L309" i="14"/>
  <c r="K309" i="14"/>
  <c r="J309" i="14"/>
  <c r="I309" i="14"/>
  <c r="H309" i="14"/>
  <c r="G309" i="14"/>
  <c r="F309" i="14"/>
  <c r="F115" i="14" s="1"/>
  <c r="E309" i="14"/>
  <c r="D309" i="14"/>
  <c r="C309" i="14"/>
  <c r="B309" i="14"/>
  <c r="AK308" i="14"/>
  <c r="AJ308" i="14"/>
  <c r="AI308" i="14"/>
  <c r="AH308" i="14"/>
  <c r="AG308" i="14"/>
  <c r="AF308" i="14"/>
  <c r="AE308" i="14"/>
  <c r="AD308" i="14"/>
  <c r="AC308" i="14"/>
  <c r="AB308" i="14"/>
  <c r="AA308" i="14"/>
  <c r="Z308" i="14"/>
  <c r="Y308" i="14"/>
  <c r="X308" i="14"/>
  <c r="W308" i="14"/>
  <c r="V308" i="14"/>
  <c r="U308" i="14"/>
  <c r="T308" i="14"/>
  <c r="S308" i="14"/>
  <c r="R308" i="14"/>
  <c r="Q308" i="14"/>
  <c r="P308" i="14"/>
  <c r="O308" i="14"/>
  <c r="N308" i="14"/>
  <c r="M308" i="14"/>
  <c r="L308" i="14"/>
  <c r="K308" i="14"/>
  <c r="J308" i="14"/>
  <c r="I308" i="14"/>
  <c r="H308" i="14"/>
  <c r="G308" i="14"/>
  <c r="F308" i="14"/>
  <c r="F114" i="14" s="1"/>
  <c r="E308" i="14"/>
  <c r="D308" i="14"/>
  <c r="C308" i="14"/>
  <c r="B308" i="14"/>
  <c r="B114" i="14" s="1"/>
  <c r="AK307" i="14"/>
  <c r="AJ307" i="14"/>
  <c r="AI307" i="14"/>
  <c r="AH307" i="14"/>
  <c r="AG307" i="14"/>
  <c r="AF307" i="14"/>
  <c r="AE307" i="14"/>
  <c r="AD307" i="14"/>
  <c r="AC307" i="14"/>
  <c r="AB307" i="14"/>
  <c r="AA307" i="14"/>
  <c r="Z307" i="14"/>
  <c r="Y307" i="14"/>
  <c r="X307" i="14"/>
  <c r="N113" i="14" s="1"/>
  <c r="W307" i="14"/>
  <c r="V307" i="14"/>
  <c r="U307" i="14"/>
  <c r="T307" i="14"/>
  <c r="S307" i="14"/>
  <c r="R307" i="14"/>
  <c r="Q307" i="14"/>
  <c r="P307" i="14"/>
  <c r="O307" i="14"/>
  <c r="N307" i="14"/>
  <c r="H113" i="14" s="1"/>
  <c r="M307" i="14"/>
  <c r="L307" i="14"/>
  <c r="K307" i="14"/>
  <c r="J307" i="14"/>
  <c r="I307" i="14"/>
  <c r="H307" i="14"/>
  <c r="G307" i="14"/>
  <c r="F307" i="14"/>
  <c r="F113" i="14" s="1"/>
  <c r="E307" i="14"/>
  <c r="D307" i="14"/>
  <c r="C307" i="14"/>
  <c r="B307" i="14"/>
  <c r="AK306" i="14"/>
  <c r="AJ306" i="14"/>
  <c r="AI306" i="14"/>
  <c r="AG306" i="14"/>
  <c r="AF306" i="14"/>
  <c r="AE306" i="14"/>
  <c r="AD306" i="14"/>
  <c r="AC306" i="14"/>
  <c r="AB306" i="14"/>
  <c r="AA306" i="14"/>
  <c r="Z306" i="14"/>
  <c r="Y306" i="14"/>
  <c r="X306" i="14"/>
  <c r="W306" i="14"/>
  <c r="V306" i="14"/>
  <c r="U306" i="14"/>
  <c r="M306" i="14"/>
  <c r="L306" i="14"/>
  <c r="K306" i="14"/>
  <c r="J306" i="14"/>
  <c r="I306" i="14"/>
  <c r="H306" i="14"/>
  <c r="G306" i="14"/>
  <c r="AK305" i="14"/>
  <c r="AJ305" i="14"/>
  <c r="AI305" i="14"/>
  <c r="AH305" i="14"/>
  <c r="AG305" i="14"/>
  <c r="AF305" i="14"/>
  <c r="AE305" i="14"/>
  <c r="AD305" i="14"/>
  <c r="AC305" i="14"/>
  <c r="AB305" i="14"/>
  <c r="AA305" i="14"/>
  <c r="Z305" i="14"/>
  <c r="Y305" i="14"/>
  <c r="X305" i="14"/>
  <c r="N111" i="14" s="1"/>
  <c r="W305" i="14"/>
  <c r="V305" i="14"/>
  <c r="U305" i="14"/>
  <c r="T305" i="14"/>
  <c r="S305" i="14"/>
  <c r="R305" i="14"/>
  <c r="Q305" i="14"/>
  <c r="P305" i="14"/>
  <c r="O305" i="14"/>
  <c r="N305" i="14"/>
  <c r="H111" i="14" s="1"/>
  <c r="M305" i="14"/>
  <c r="L305" i="14"/>
  <c r="K305" i="14"/>
  <c r="J305" i="14"/>
  <c r="I305" i="14"/>
  <c r="H305" i="14"/>
  <c r="G305" i="14"/>
  <c r="F305" i="14"/>
  <c r="F111" i="14" s="1"/>
  <c r="E305" i="14"/>
  <c r="D305" i="14"/>
  <c r="C305" i="14"/>
  <c r="B305" i="14"/>
  <c r="AK304" i="14"/>
  <c r="AJ304" i="14"/>
  <c r="AI304" i="14"/>
  <c r="AH304" i="14"/>
  <c r="T110" i="14" s="1"/>
  <c r="AG304" i="14"/>
  <c r="AF304" i="14"/>
  <c r="AE304" i="14"/>
  <c r="AD304" i="14"/>
  <c r="AC304" i="14"/>
  <c r="AB304" i="14"/>
  <c r="AA304" i="14"/>
  <c r="Z304" i="14"/>
  <c r="Y304" i="14"/>
  <c r="X304" i="14"/>
  <c r="W304" i="14"/>
  <c r="V304" i="14"/>
  <c r="U304" i="14"/>
  <c r="T304" i="14"/>
  <c r="S304" i="14"/>
  <c r="R304" i="14"/>
  <c r="Q304" i="14"/>
  <c r="P304" i="14"/>
  <c r="O304" i="14"/>
  <c r="N304" i="14"/>
  <c r="M304" i="14"/>
  <c r="L304" i="14"/>
  <c r="K304" i="14"/>
  <c r="J304" i="14"/>
  <c r="I304" i="14"/>
  <c r="H304" i="14"/>
  <c r="G304" i="14"/>
  <c r="F304" i="14"/>
  <c r="F110" i="14" s="1"/>
  <c r="E304" i="14"/>
  <c r="D304" i="14"/>
  <c r="C304" i="14"/>
  <c r="B304" i="14"/>
  <c r="AK303" i="14"/>
  <c r="AJ303" i="14"/>
  <c r="AI303" i="14"/>
  <c r="AG303" i="14"/>
  <c r="AF303" i="14"/>
  <c r="AE303" i="14"/>
  <c r="AD303" i="14"/>
  <c r="AC303" i="14"/>
  <c r="AB303" i="14"/>
  <c r="AA303" i="14"/>
  <c r="Z303" i="14"/>
  <c r="Y303" i="14"/>
  <c r="X303" i="14"/>
  <c r="N109" i="14" s="1"/>
  <c r="W303" i="14"/>
  <c r="V303" i="14"/>
  <c r="U303" i="14"/>
  <c r="M303" i="14"/>
  <c r="L303" i="14"/>
  <c r="K303" i="14"/>
  <c r="J303" i="14"/>
  <c r="I303" i="14"/>
  <c r="H303" i="14"/>
  <c r="G303" i="14"/>
  <c r="AK302" i="14"/>
  <c r="AJ302" i="14"/>
  <c r="AI302" i="14"/>
  <c r="AH302" i="14"/>
  <c r="AG302" i="14"/>
  <c r="AF302" i="14"/>
  <c r="AE302" i="14"/>
  <c r="AD302" i="14"/>
  <c r="AC302" i="14"/>
  <c r="AB302" i="14"/>
  <c r="AA302" i="14"/>
  <c r="Z302" i="14"/>
  <c r="Y302" i="14"/>
  <c r="X302" i="14"/>
  <c r="O108" i="14" s="1"/>
  <c r="P108" i="14" s="1"/>
  <c r="S108" i="14" s="1"/>
  <c r="W302" i="14"/>
  <c r="V302" i="14"/>
  <c r="U302" i="14"/>
  <c r="T302" i="14"/>
  <c r="S302" i="14"/>
  <c r="R302" i="14"/>
  <c r="Q302" i="14"/>
  <c r="P302" i="14"/>
  <c r="O302" i="14"/>
  <c r="N302" i="14"/>
  <c r="M302" i="14"/>
  <c r="L302" i="14"/>
  <c r="K302" i="14"/>
  <c r="J302" i="14"/>
  <c r="I302" i="14"/>
  <c r="H302" i="14"/>
  <c r="G302" i="14"/>
  <c r="F302" i="14"/>
  <c r="F108" i="14" s="1"/>
  <c r="E302" i="14"/>
  <c r="D302" i="14"/>
  <c r="C302" i="14"/>
  <c r="B302" i="14"/>
  <c r="AK439" i="14"/>
  <c r="AJ439" i="14"/>
  <c r="AI439" i="14"/>
  <c r="AH439" i="14"/>
  <c r="AG439" i="14"/>
  <c r="AF439" i="14"/>
  <c r="AE439" i="14"/>
  <c r="AD439" i="14"/>
  <c r="AC439" i="14"/>
  <c r="AB439" i="14"/>
  <c r="AA439" i="14"/>
  <c r="Z439" i="14"/>
  <c r="Y439" i="14"/>
  <c r="X439" i="14"/>
  <c r="W439" i="14"/>
  <c r="V439" i="14"/>
  <c r="U439" i="14"/>
  <c r="T439" i="14"/>
  <c r="S439" i="14"/>
  <c r="R439" i="14"/>
  <c r="Q439" i="14"/>
  <c r="P439" i="14"/>
  <c r="O439" i="14"/>
  <c r="N439" i="14"/>
  <c r="M439" i="14"/>
  <c r="L439" i="14"/>
  <c r="K439" i="14"/>
  <c r="J439" i="14"/>
  <c r="I439" i="14"/>
  <c r="H439" i="14"/>
  <c r="G439" i="14"/>
  <c r="F439" i="14"/>
  <c r="F245" i="14" s="1"/>
  <c r="E439" i="14"/>
  <c r="D439" i="14"/>
  <c r="C439" i="14"/>
  <c r="B439" i="14"/>
  <c r="AK438" i="14"/>
  <c r="AJ438" i="14"/>
  <c r="AI438" i="14"/>
  <c r="AG438" i="14"/>
  <c r="AF438" i="14"/>
  <c r="AE438" i="14"/>
  <c r="AD438" i="14"/>
  <c r="AC438" i="14"/>
  <c r="AB438" i="14"/>
  <c r="AA438" i="14"/>
  <c r="Z438" i="14"/>
  <c r="Y438" i="14"/>
  <c r="X438" i="14"/>
  <c r="W438" i="14"/>
  <c r="V438" i="14"/>
  <c r="U438" i="14"/>
  <c r="M438" i="14"/>
  <c r="L438" i="14"/>
  <c r="K438" i="14"/>
  <c r="J438" i="14"/>
  <c r="I438" i="14"/>
  <c r="H438" i="14"/>
  <c r="G438" i="14"/>
  <c r="AK437" i="14"/>
  <c r="AJ437" i="14"/>
  <c r="AI437" i="14"/>
  <c r="AG437" i="14"/>
  <c r="AF437" i="14"/>
  <c r="AE437" i="14"/>
  <c r="AD437" i="14"/>
  <c r="AC437" i="14"/>
  <c r="AB437" i="14"/>
  <c r="AA437" i="14"/>
  <c r="Z437" i="14"/>
  <c r="Y437" i="14"/>
  <c r="X437" i="14"/>
  <c r="W437" i="14"/>
  <c r="V437" i="14"/>
  <c r="U437" i="14"/>
  <c r="M437" i="14"/>
  <c r="L437" i="14"/>
  <c r="K437" i="14"/>
  <c r="J437" i="14"/>
  <c r="I437" i="14"/>
  <c r="H437" i="14"/>
  <c r="G437" i="14"/>
  <c r="AK436" i="14"/>
  <c r="AJ436" i="14"/>
  <c r="AI436" i="14"/>
  <c r="AH436" i="14"/>
  <c r="AG436" i="14"/>
  <c r="AF436" i="14"/>
  <c r="AE436" i="14"/>
  <c r="AD436" i="14"/>
  <c r="AC436" i="14"/>
  <c r="AB436" i="14"/>
  <c r="AA436" i="14"/>
  <c r="Z436" i="14"/>
  <c r="Y436" i="14"/>
  <c r="X436" i="14"/>
  <c r="W436" i="14"/>
  <c r="V436" i="14"/>
  <c r="U436" i="14"/>
  <c r="T436" i="14"/>
  <c r="S436" i="14"/>
  <c r="R436" i="14"/>
  <c r="Q436" i="14"/>
  <c r="P436" i="14"/>
  <c r="O436" i="14"/>
  <c r="N436" i="14"/>
  <c r="M436" i="14"/>
  <c r="L436" i="14"/>
  <c r="K436" i="14"/>
  <c r="J436" i="14"/>
  <c r="I436" i="14"/>
  <c r="H436" i="14"/>
  <c r="G436" i="14"/>
  <c r="F436" i="14"/>
  <c r="F242" i="14" s="1"/>
  <c r="E436" i="14"/>
  <c r="D436" i="14"/>
  <c r="C436" i="14"/>
  <c r="B436" i="14"/>
  <c r="AK435" i="14"/>
  <c r="AJ435" i="14"/>
  <c r="AI435" i="14"/>
  <c r="AH435" i="14"/>
  <c r="AG435" i="14"/>
  <c r="AF435" i="14"/>
  <c r="AE435" i="14"/>
  <c r="AD435" i="14"/>
  <c r="AC435" i="14"/>
  <c r="AB435" i="14"/>
  <c r="AA435" i="14"/>
  <c r="Z435" i="14"/>
  <c r="Y435" i="14"/>
  <c r="X435" i="14"/>
  <c r="N241" i="14" s="1"/>
  <c r="W435" i="14"/>
  <c r="V435" i="14"/>
  <c r="U435" i="14"/>
  <c r="T435" i="14"/>
  <c r="S435" i="14"/>
  <c r="R435" i="14"/>
  <c r="Q435" i="14"/>
  <c r="P435" i="14"/>
  <c r="O435" i="14"/>
  <c r="N435" i="14"/>
  <c r="M435" i="14"/>
  <c r="L435" i="14"/>
  <c r="K435" i="14"/>
  <c r="J435" i="14"/>
  <c r="I435" i="14"/>
  <c r="H435" i="14"/>
  <c r="G435" i="14"/>
  <c r="F435" i="14"/>
  <c r="F241" i="14" s="1"/>
  <c r="E435" i="14"/>
  <c r="D435" i="14"/>
  <c r="C435" i="14"/>
  <c r="B435" i="14"/>
  <c r="AK434" i="14"/>
  <c r="AJ434" i="14"/>
  <c r="AI434" i="14"/>
  <c r="AG434" i="14"/>
  <c r="AF434" i="14"/>
  <c r="AE434" i="14"/>
  <c r="AD434" i="14"/>
  <c r="AC434" i="14"/>
  <c r="AB434" i="14"/>
  <c r="AA434" i="14"/>
  <c r="Z434" i="14"/>
  <c r="Y434" i="14"/>
  <c r="X434" i="14"/>
  <c r="W434" i="14"/>
  <c r="V434" i="14"/>
  <c r="U434" i="14"/>
  <c r="M434" i="14"/>
  <c r="L434" i="14"/>
  <c r="K434" i="14"/>
  <c r="J434" i="14"/>
  <c r="I434" i="14"/>
  <c r="H434" i="14"/>
  <c r="G434" i="14"/>
  <c r="AK433" i="14"/>
  <c r="AJ433" i="14"/>
  <c r="AI433" i="14"/>
  <c r="AH433" i="14"/>
  <c r="AG433" i="14"/>
  <c r="AF433" i="14"/>
  <c r="AE433" i="14"/>
  <c r="AD433" i="14"/>
  <c r="AC433" i="14"/>
  <c r="AB433" i="14"/>
  <c r="AA433" i="14"/>
  <c r="Z433" i="14"/>
  <c r="Y433" i="14"/>
  <c r="X433" i="14"/>
  <c r="O239" i="14" s="1"/>
  <c r="W433" i="14"/>
  <c r="V433" i="14"/>
  <c r="U433" i="14"/>
  <c r="T433" i="14"/>
  <c r="S433" i="14"/>
  <c r="R433" i="14"/>
  <c r="Q433" i="14"/>
  <c r="P433" i="14"/>
  <c r="O433" i="14"/>
  <c r="N433" i="14"/>
  <c r="M433" i="14"/>
  <c r="L433" i="14"/>
  <c r="K433" i="14"/>
  <c r="J433" i="14"/>
  <c r="I433" i="14"/>
  <c r="H433" i="14"/>
  <c r="G433" i="14"/>
  <c r="F433" i="14"/>
  <c r="F239" i="14" s="1"/>
  <c r="E433" i="14"/>
  <c r="D433" i="14"/>
  <c r="C433" i="14"/>
  <c r="B433" i="14"/>
  <c r="AK432" i="14"/>
  <c r="AJ432" i="14"/>
  <c r="AI432" i="14"/>
  <c r="AH432" i="14"/>
  <c r="AG432" i="14"/>
  <c r="AF432" i="14"/>
  <c r="AE432" i="14"/>
  <c r="AD432" i="14"/>
  <c r="AC432" i="14"/>
  <c r="AB432" i="14"/>
  <c r="AA432" i="14"/>
  <c r="Z432" i="14"/>
  <c r="Y432" i="14"/>
  <c r="X432" i="14"/>
  <c r="N238" i="14" s="1"/>
  <c r="W432" i="14"/>
  <c r="V432" i="14"/>
  <c r="U432" i="14"/>
  <c r="T432" i="14"/>
  <c r="S432" i="14"/>
  <c r="R432" i="14"/>
  <c r="Q432" i="14"/>
  <c r="P432" i="14"/>
  <c r="O432" i="14"/>
  <c r="N432" i="14"/>
  <c r="M432" i="14"/>
  <c r="L432" i="14"/>
  <c r="K432" i="14"/>
  <c r="J432" i="14"/>
  <c r="I432" i="14"/>
  <c r="H432" i="14"/>
  <c r="G432" i="14"/>
  <c r="F432" i="14"/>
  <c r="F238" i="14" s="1"/>
  <c r="E432" i="14"/>
  <c r="D432" i="14"/>
  <c r="C432" i="14"/>
  <c r="B432" i="14"/>
  <c r="AK431" i="14"/>
  <c r="AJ431" i="14"/>
  <c r="AI431" i="14"/>
  <c r="AH431" i="14"/>
  <c r="AG431" i="14"/>
  <c r="AF431" i="14"/>
  <c r="AE431" i="14"/>
  <c r="AD431" i="14"/>
  <c r="AC431" i="14"/>
  <c r="AB431" i="14"/>
  <c r="AA431" i="14"/>
  <c r="Z431" i="14"/>
  <c r="Y431" i="14"/>
  <c r="X431" i="14"/>
  <c r="W431" i="14"/>
  <c r="V431" i="14"/>
  <c r="U431" i="14"/>
  <c r="T431" i="14"/>
  <c r="S431" i="14"/>
  <c r="R431" i="14"/>
  <c r="Q431" i="14"/>
  <c r="P431" i="14"/>
  <c r="O431" i="14"/>
  <c r="N431" i="14"/>
  <c r="M431" i="14"/>
  <c r="L431" i="14"/>
  <c r="K431" i="14"/>
  <c r="J431" i="14"/>
  <c r="I431" i="14"/>
  <c r="H431" i="14"/>
  <c r="G431" i="14"/>
  <c r="F431" i="14"/>
  <c r="F237" i="14" s="1"/>
  <c r="E431" i="14"/>
  <c r="D431" i="14"/>
  <c r="C431" i="14"/>
  <c r="B431" i="14"/>
  <c r="AK430" i="14"/>
  <c r="AJ430" i="14"/>
  <c r="AI430" i="14"/>
  <c r="AH430" i="14"/>
  <c r="AG430" i="14"/>
  <c r="AF430" i="14"/>
  <c r="AE430" i="14"/>
  <c r="AD430" i="14"/>
  <c r="AC430" i="14"/>
  <c r="AB430" i="14"/>
  <c r="AA430" i="14"/>
  <c r="Z430" i="14"/>
  <c r="Y430" i="14"/>
  <c r="X430" i="14"/>
  <c r="N236" i="14" s="1"/>
  <c r="W430" i="14"/>
  <c r="V430" i="14"/>
  <c r="U430" i="14"/>
  <c r="T430" i="14"/>
  <c r="S430" i="14"/>
  <c r="R430" i="14"/>
  <c r="Q430" i="14"/>
  <c r="P430" i="14"/>
  <c r="O430" i="14"/>
  <c r="N430" i="14"/>
  <c r="M430" i="14"/>
  <c r="L430" i="14"/>
  <c r="K430" i="14"/>
  <c r="J430" i="14"/>
  <c r="I430" i="14"/>
  <c r="H430" i="14"/>
  <c r="G430" i="14"/>
  <c r="F430" i="14"/>
  <c r="F236" i="14" s="1"/>
  <c r="E430" i="14"/>
  <c r="D430" i="14"/>
  <c r="C430" i="14"/>
  <c r="B430" i="14"/>
  <c r="AK429" i="14"/>
  <c r="AJ429" i="14"/>
  <c r="AI429" i="14"/>
  <c r="AH429" i="14"/>
  <c r="AG429" i="14"/>
  <c r="AF429" i="14"/>
  <c r="AE429" i="14"/>
  <c r="AD429" i="14"/>
  <c r="AC429" i="14"/>
  <c r="AB429" i="14"/>
  <c r="AA429" i="14"/>
  <c r="Z429" i="14"/>
  <c r="Y429" i="14"/>
  <c r="X429" i="14"/>
  <c r="N235" i="14" s="1"/>
  <c r="W429" i="14"/>
  <c r="V429" i="14"/>
  <c r="U429" i="14"/>
  <c r="T429" i="14"/>
  <c r="S429" i="14"/>
  <c r="R429" i="14"/>
  <c r="Q429" i="14"/>
  <c r="P429" i="14"/>
  <c r="O429" i="14"/>
  <c r="N429" i="14"/>
  <c r="M429" i="14"/>
  <c r="L429" i="14"/>
  <c r="K429" i="14"/>
  <c r="J429" i="14"/>
  <c r="I429" i="14"/>
  <c r="H429" i="14"/>
  <c r="G429" i="14"/>
  <c r="F429" i="14"/>
  <c r="F235" i="14" s="1"/>
  <c r="E429" i="14"/>
  <c r="D429" i="14"/>
  <c r="C429" i="14"/>
  <c r="B429" i="14"/>
  <c r="AK428" i="14"/>
  <c r="AJ428" i="14"/>
  <c r="AI428" i="14"/>
  <c r="AG428" i="14"/>
  <c r="AF428" i="14"/>
  <c r="AE428" i="14"/>
  <c r="AD428" i="14"/>
  <c r="AC428" i="14"/>
  <c r="AB428" i="14"/>
  <c r="AA428" i="14"/>
  <c r="Z428" i="14"/>
  <c r="Y428" i="14"/>
  <c r="X428" i="14"/>
  <c r="O234" i="14" s="1"/>
  <c r="P234" i="14" s="1"/>
  <c r="S234" i="14" s="1"/>
  <c r="W428" i="14"/>
  <c r="V428" i="14"/>
  <c r="U428" i="14"/>
  <c r="M428" i="14"/>
  <c r="L428" i="14"/>
  <c r="K428" i="14"/>
  <c r="J428" i="14"/>
  <c r="I428" i="14"/>
  <c r="H428" i="14"/>
  <c r="G428" i="14"/>
  <c r="AK427" i="14"/>
  <c r="AJ427" i="14"/>
  <c r="AI427" i="14"/>
  <c r="AG427" i="14"/>
  <c r="AF427" i="14"/>
  <c r="AE427" i="14"/>
  <c r="AD427" i="14"/>
  <c r="AC427" i="14"/>
  <c r="AB427" i="14"/>
  <c r="AA427" i="14"/>
  <c r="Z427" i="14"/>
  <c r="Y427" i="14"/>
  <c r="X427" i="14"/>
  <c r="W427" i="14"/>
  <c r="V427" i="14"/>
  <c r="U427" i="14"/>
  <c r="M427" i="14"/>
  <c r="L427" i="14"/>
  <c r="K427" i="14"/>
  <c r="J427" i="14"/>
  <c r="I427" i="14"/>
  <c r="H427" i="14"/>
  <c r="G427" i="14"/>
  <c r="AK426" i="14"/>
  <c r="AJ426" i="14"/>
  <c r="AI426" i="14"/>
  <c r="AH426" i="14"/>
  <c r="AG426" i="14"/>
  <c r="AF426" i="14"/>
  <c r="AE426" i="14"/>
  <c r="AD426" i="14"/>
  <c r="AC426" i="14"/>
  <c r="AB426" i="14"/>
  <c r="AA426" i="14"/>
  <c r="Z426" i="14"/>
  <c r="Y426" i="14"/>
  <c r="X426" i="14"/>
  <c r="W426" i="14"/>
  <c r="V426" i="14"/>
  <c r="U426" i="14"/>
  <c r="T426" i="14"/>
  <c r="S426" i="14"/>
  <c r="R426" i="14"/>
  <c r="Q426" i="14"/>
  <c r="P426" i="14"/>
  <c r="O426" i="14"/>
  <c r="N426" i="14"/>
  <c r="M426" i="14"/>
  <c r="L426" i="14"/>
  <c r="K426" i="14"/>
  <c r="J426" i="14"/>
  <c r="I426" i="14"/>
  <c r="H426" i="14"/>
  <c r="G426" i="14"/>
  <c r="F426" i="14"/>
  <c r="F232" i="14" s="1"/>
  <c r="E426" i="14"/>
  <c r="D426" i="14"/>
  <c r="C426" i="14"/>
  <c r="B426" i="14"/>
  <c r="AK425" i="14"/>
  <c r="AJ425" i="14"/>
  <c r="AI425" i="14"/>
  <c r="AH425" i="14"/>
  <c r="AG425" i="14"/>
  <c r="AF425" i="14"/>
  <c r="AE425" i="14"/>
  <c r="AD425" i="14"/>
  <c r="AC425" i="14"/>
  <c r="AB425" i="14"/>
  <c r="AA425" i="14"/>
  <c r="Z425" i="14"/>
  <c r="Y425" i="14"/>
  <c r="X425" i="14"/>
  <c r="O231" i="14" s="1"/>
  <c r="W425" i="14"/>
  <c r="V425" i="14"/>
  <c r="U425" i="14"/>
  <c r="T425" i="14"/>
  <c r="S425" i="14"/>
  <c r="R425" i="14"/>
  <c r="Q425" i="14"/>
  <c r="P425" i="14"/>
  <c r="O425" i="14"/>
  <c r="N425" i="14"/>
  <c r="M425" i="14"/>
  <c r="L425" i="14"/>
  <c r="K425" i="14"/>
  <c r="J425" i="14"/>
  <c r="I425" i="14"/>
  <c r="H425" i="14"/>
  <c r="G425" i="14"/>
  <c r="F425" i="14"/>
  <c r="F231" i="14" s="1"/>
  <c r="E425" i="14"/>
  <c r="D425" i="14"/>
  <c r="C425" i="14"/>
  <c r="B425" i="14"/>
  <c r="AK424" i="14"/>
  <c r="AJ424" i="14"/>
  <c r="AI424" i="14"/>
  <c r="AG424" i="14"/>
  <c r="AF424" i="14"/>
  <c r="AE424" i="14"/>
  <c r="AD424" i="14"/>
  <c r="AC424" i="14"/>
  <c r="AB424" i="14"/>
  <c r="AA424" i="14"/>
  <c r="Z424" i="14"/>
  <c r="Y424" i="14"/>
  <c r="X424" i="14"/>
  <c r="N230" i="14" s="1"/>
  <c r="W424" i="14"/>
  <c r="V424" i="14"/>
  <c r="U424" i="14"/>
  <c r="M424" i="14"/>
  <c r="L424" i="14"/>
  <c r="K424" i="14"/>
  <c r="J424" i="14"/>
  <c r="I424" i="14"/>
  <c r="H424" i="14"/>
  <c r="G424" i="14"/>
  <c r="AK423" i="14"/>
  <c r="AJ423" i="14"/>
  <c r="AI423" i="14"/>
  <c r="AG423" i="14"/>
  <c r="AF423" i="14"/>
  <c r="AE423" i="14"/>
  <c r="AD423" i="14"/>
  <c r="AC423" i="14"/>
  <c r="AB423" i="14"/>
  <c r="AA423" i="14"/>
  <c r="Z423" i="14"/>
  <c r="Y423" i="14"/>
  <c r="X423" i="14"/>
  <c r="W423" i="14"/>
  <c r="V423" i="14"/>
  <c r="U423" i="14"/>
  <c r="M423" i="14"/>
  <c r="L423" i="14"/>
  <c r="K423" i="14"/>
  <c r="J423" i="14"/>
  <c r="I423" i="14"/>
  <c r="H423" i="14"/>
  <c r="G423" i="14"/>
  <c r="AK422" i="14"/>
  <c r="AJ422" i="14"/>
  <c r="AI422" i="14"/>
  <c r="AG422" i="14"/>
  <c r="AF422" i="14"/>
  <c r="AE422" i="14"/>
  <c r="AD422" i="14"/>
  <c r="AC422" i="14"/>
  <c r="AB422" i="14"/>
  <c r="AA422" i="14"/>
  <c r="Z422" i="14"/>
  <c r="Y422" i="14"/>
  <c r="X422" i="14"/>
  <c r="N228" i="14" s="1"/>
  <c r="W422" i="14"/>
  <c r="V422" i="14"/>
  <c r="U422" i="14"/>
  <c r="M422" i="14"/>
  <c r="L422" i="14"/>
  <c r="K422" i="14"/>
  <c r="J422" i="14"/>
  <c r="I422" i="14"/>
  <c r="H422" i="14"/>
  <c r="G422" i="14"/>
  <c r="AK421" i="14"/>
  <c r="AJ421" i="14"/>
  <c r="AI421" i="14"/>
  <c r="AG421" i="14"/>
  <c r="AF421" i="14"/>
  <c r="AE421" i="14"/>
  <c r="AD421" i="14"/>
  <c r="AC421" i="14"/>
  <c r="AB421" i="14"/>
  <c r="AA421" i="14"/>
  <c r="Z421" i="14"/>
  <c r="Y421" i="14"/>
  <c r="X421" i="14"/>
  <c r="W421" i="14"/>
  <c r="V421" i="14"/>
  <c r="U421" i="14"/>
  <c r="M421" i="14"/>
  <c r="L421" i="14"/>
  <c r="K421" i="14"/>
  <c r="J421" i="14"/>
  <c r="I421" i="14"/>
  <c r="H421" i="14"/>
  <c r="G421" i="14"/>
  <c r="AK420" i="14"/>
  <c r="AJ420" i="14"/>
  <c r="AI420" i="14"/>
  <c r="AG420" i="14"/>
  <c r="AF420" i="14"/>
  <c r="AE420" i="14"/>
  <c r="AD420" i="14"/>
  <c r="AC420" i="14"/>
  <c r="AB420" i="14"/>
  <c r="AA420" i="14"/>
  <c r="Z420" i="14"/>
  <c r="Y420" i="14"/>
  <c r="X420" i="14"/>
  <c r="W420" i="14"/>
  <c r="V420" i="14"/>
  <c r="U420" i="14"/>
  <c r="M420" i="14"/>
  <c r="L420" i="14"/>
  <c r="K420" i="14"/>
  <c r="J420" i="14"/>
  <c r="I420" i="14"/>
  <c r="H420" i="14"/>
  <c r="G420" i="14"/>
  <c r="AK419" i="14"/>
  <c r="AJ419" i="14"/>
  <c r="AI419" i="14"/>
  <c r="AG419" i="14"/>
  <c r="AF419" i="14"/>
  <c r="AE419" i="14"/>
  <c r="AD419" i="14"/>
  <c r="AC419" i="14"/>
  <c r="AB419" i="14"/>
  <c r="AA419" i="14"/>
  <c r="Z419" i="14"/>
  <c r="Y419" i="14"/>
  <c r="X419" i="14"/>
  <c r="W419" i="14"/>
  <c r="V419" i="14"/>
  <c r="U419" i="14"/>
  <c r="M419" i="14"/>
  <c r="L419" i="14"/>
  <c r="K419" i="14"/>
  <c r="J419" i="14"/>
  <c r="I419" i="14"/>
  <c r="H419" i="14"/>
  <c r="G419" i="14"/>
  <c r="AK418" i="14"/>
  <c r="AJ418" i="14"/>
  <c r="AI418" i="14"/>
  <c r="AG418" i="14"/>
  <c r="AF418" i="14"/>
  <c r="AE418" i="14"/>
  <c r="AD418" i="14"/>
  <c r="AC418" i="14"/>
  <c r="AB418" i="14"/>
  <c r="AA418" i="14"/>
  <c r="Z418" i="14"/>
  <c r="Y418" i="14"/>
  <c r="X418" i="14"/>
  <c r="W418" i="14"/>
  <c r="V418" i="14"/>
  <c r="U418" i="14"/>
  <c r="M418" i="14"/>
  <c r="L418" i="14"/>
  <c r="K418" i="14"/>
  <c r="J418" i="14"/>
  <c r="I418" i="14"/>
  <c r="H418" i="14"/>
  <c r="G418" i="14"/>
  <c r="AK417" i="14"/>
  <c r="AJ417" i="14"/>
  <c r="AI417" i="14"/>
  <c r="AH417" i="14"/>
  <c r="AG417" i="14"/>
  <c r="AF417" i="14"/>
  <c r="AE417" i="14"/>
  <c r="AD417" i="14"/>
  <c r="AC417" i="14"/>
  <c r="AB417" i="14"/>
  <c r="AA417" i="14"/>
  <c r="Z417" i="14"/>
  <c r="Y417" i="14"/>
  <c r="X417" i="14"/>
  <c r="O223" i="14" s="1"/>
  <c r="W417" i="14"/>
  <c r="V417" i="14"/>
  <c r="U417" i="14"/>
  <c r="T417" i="14"/>
  <c r="S417" i="14"/>
  <c r="R417" i="14"/>
  <c r="Q417" i="14"/>
  <c r="P417" i="14"/>
  <c r="O417" i="14"/>
  <c r="N417" i="14"/>
  <c r="M417" i="14"/>
  <c r="L417" i="14"/>
  <c r="K417" i="14"/>
  <c r="J417" i="14"/>
  <c r="I417" i="14"/>
  <c r="H417" i="14"/>
  <c r="G417" i="14"/>
  <c r="F417" i="14"/>
  <c r="F223" i="14" s="1"/>
  <c r="E417" i="14"/>
  <c r="D417" i="14"/>
  <c r="C417" i="14"/>
  <c r="B417" i="14"/>
  <c r="AK416" i="14"/>
  <c r="AJ416" i="14"/>
  <c r="AI416" i="14"/>
  <c r="AH416" i="14"/>
  <c r="AG416" i="14"/>
  <c r="AF416" i="14"/>
  <c r="AE416" i="14"/>
  <c r="AD416" i="14"/>
  <c r="AC416" i="14"/>
  <c r="AB416" i="14"/>
  <c r="AA416" i="14"/>
  <c r="Z416" i="14"/>
  <c r="Y416" i="14"/>
  <c r="X416" i="14"/>
  <c r="N222" i="14" s="1"/>
  <c r="W416" i="14"/>
  <c r="V416" i="14"/>
  <c r="U416" i="14"/>
  <c r="T416" i="14"/>
  <c r="S416" i="14"/>
  <c r="R416" i="14"/>
  <c r="Q416" i="14"/>
  <c r="P416" i="14"/>
  <c r="O416" i="14"/>
  <c r="N416" i="14"/>
  <c r="M416" i="14"/>
  <c r="L416" i="14"/>
  <c r="K416" i="14"/>
  <c r="J416" i="14"/>
  <c r="I416" i="14"/>
  <c r="H416" i="14"/>
  <c r="G416" i="14"/>
  <c r="F416" i="14"/>
  <c r="F222" i="14" s="1"/>
  <c r="E416" i="14"/>
  <c r="D416" i="14"/>
  <c r="C416" i="14"/>
  <c r="B416" i="14"/>
  <c r="AK415" i="14"/>
  <c r="AJ415" i="14"/>
  <c r="AI415" i="14"/>
  <c r="AH415" i="14"/>
  <c r="AG415" i="14"/>
  <c r="AF415" i="14"/>
  <c r="AE415" i="14"/>
  <c r="AD415" i="14"/>
  <c r="AC415" i="14"/>
  <c r="AB415" i="14"/>
  <c r="AA415" i="14"/>
  <c r="Z415" i="14"/>
  <c r="Y415" i="14"/>
  <c r="X415" i="14"/>
  <c r="W415" i="14"/>
  <c r="V415" i="14"/>
  <c r="U415" i="14"/>
  <c r="T415" i="14"/>
  <c r="S415" i="14"/>
  <c r="R415" i="14"/>
  <c r="Q415" i="14"/>
  <c r="P415" i="14"/>
  <c r="O415" i="14"/>
  <c r="N415" i="14"/>
  <c r="M415" i="14"/>
  <c r="L415" i="14"/>
  <c r="K415" i="14"/>
  <c r="J415" i="14"/>
  <c r="I415" i="14"/>
  <c r="H415" i="14"/>
  <c r="G415" i="14"/>
  <c r="F415" i="14"/>
  <c r="F221" i="14" s="1"/>
  <c r="E415" i="14"/>
  <c r="D415" i="14"/>
  <c r="C415" i="14"/>
  <c r="B415" i="14"/>
  <c r="AK414" i="14"/>
  <c r="AJ414" i="14"/>
  <c r="AI414" i="14"/>
  <c r="AG414" i="14"/>
  <c r="AF414" i="14"/>
  <c r="AE414" i="14"/>
  <c r="AD414" i="14"/>
  <c r="AC414" i="14"/>
  <c r="AB414" i="14"/>
  <c r="AA414" i="14"/>
  <c r="Z414" i="14"/>
  <c r="Y414" i="14"/>
  <c r="X414" i="14"/>
  <c r="N220" i="14" s="1"/>
  <c r="W414" i="14"/>
  <c r="V414" i="14"/>
  <c r="U414" i="14"/>
  <c r="M414" i="14"/>
  <c r="L414" i="14"/>
  <c r="K414" i="14"/>
  <c r="J414" i="14"/>
  <c r="I414" i="14"/>
  <c r="H414" i="14"/>
  <c r="G414" i="14"/>
  <c r="AK413" i="14"/>
  <c r="AJ413" i="14"/>
  <c r="AI413" i="14"/>
  <c r="AH413" i="14"/>
  <c r="AG413" i="14"/>
  <c r="AF413" i="14"/>
  <c r="AE413" i="14"/>
  <c r="AD413" i="14"/>
  <c r="AC413" i="14"/>
  <c r="AB413" i="14"/>
  <c r="AA413" i="14"/>
  <c r="Z413" i="14"/>
  <c r="Y413" i="14"/>
  <c r="X413" i="14"/>
  <c r="N219" i="14" s="1"/>
  <c r="W413" i="14"/>
  <c r="V413" i="14"/>
  <c r="U413" i="14"/>
  <c r="T413" i="14"/>
  <c r="S413" i="14"/>
  <c r="R413" i="14"/>
  <c r="Q413" i="14"/>
  <c r="P413" i="14"/>
  <c r="O413" i="14"/>
  <c r="N413" i="14"/>
  <c r="M413" i="14"/>
  <c r="L413" i="14"/>
  <c r="K413" i="14"/>
  <c r="J413" i="14"/>
  <c r="I413" i="14"/>
  <c r="H413" i="14"/>
  <c r="G413" i="14"/>
  <c r="F413" i="14"/>
  <c r="F219" i="14" s="1"/>
  <c r="E413" i="14"/>
  <c r="D413" i="14"/>
  <c r="C413" i="14"/>
  <c r="B413" i="14"/>
  <c r="AK412" i="14"/>
  <c r="AJ412" i="14"/>
  <c r="AI412" i="14"/>
  <c r="AG412" i="14"/>
  <c r="AF412" i="14"/>
  <c r="AE412" i="14"/>
  <c r="AD412" i="14"/>
  <c r="AC412" i="14"/>
  <c r="AB412" i="14"/>
  <c r="AA412" i="14"/>
  <c r="Z412" i="14"/>
  <c r="Y412" i="14"/>
  <c r="X412" i="14"/>
  <c r="W412" i="14"/>
  <c r="V412" i="14"/>
  <c r="U412" i="14"/>
  <c r="M412" i="14"/>
  <c r="L412" i="14"/>
  <c r="K412" i="14"/>
  <c r="J412" i="14"/>
  <c r="I412" i="14"/>
  <c r="H412" i="14"/>
  <c r="G412" i="14"/>
  <c r="AK411" i="14"/>
  <c r="AJ411" i="14"/>
  <c r="AI411" i="14"/>
  <c r="AH411" i="14"/>
  <c r="AG411" i="14"/>
  <c r="AF411" i="14"/>
  <c r="AE411" i="14"/>
  <c r="AD411" i="14"/>
  <c r="AC411" i="14"/>
  <c r="AB411" i="14"/>
  <c r="AA411" i="14"/>
  <c r="Z411" i="14"/>
  <c r="Y411" i="14"/>
  <c r="X411" i="14"/>
  <c r="N217" i="14" s="1"/>
  <c r="W411" i="14"/>
  <c r="V411" i="14"/>
  <c r="U411" i="14"/>
  <c r="T411" i="14"/>
  <c r="S411" i="14"/>
  <c r="R411" i="14"/>
  <c r="Q411" i="14"/>
  <c r="P411" i="14"/>
  <c r="O411" i="14"/>
  <c r="N411" i="14"/>
  <c r="M411" i="14"/>
  <c r="L411" i="14"/>
  <c r="K411" i="14"/>
  <c r="J411" i="14"/>
  <c r="I411" i="14"/>
  <c r="H411" i="14"/>
  <c r="G411" i="14"/>
  <c r="F411" i="14"/>
  <c r="F217" i="14" s="1"/>
  <c r="E411" i="14"/>
  <c r="D411" i="14"/>
  <c r="C411" i="14"/>
  <c r="B411" i="14"/>
  <c r="AK410" i="14"/>
  <c r="AJ410" i="14"/>
  <c r="AI410" i="14"/>
  <c r="AH410" i="14"/>
  <c r="AG410" i="14"/>
  <c r="AF410" i="14"/>
  <c r="AE410" i="14"/>
  <c r="AD410" i="14"/>
  <c r="AC410" i="14"/>
  <c r="AB410" i="14"/>
  <c r="AA410" i="14"/>
  <c r="Z410" i="14"/>
  <c r="Y410" i="14"/>
  <c r="X410" i="14"/>
  <c r="W410" i="14"/>
  <c r="V410" i="14"/>
  <c r="U410" i="14"/>
  <c r="T410" i="14"/>
  <c r="S410" i="14"/>
  <c r="R410" i="14"/>
  <c r="Q410" i="14"/>
  <c r="P410" i="14"/>
  <c r="O410" i="14"/>
  <c r="N410" i="14"/>
  <c r="M410" i="14"/>
  <c r="L410" i="14"/>
  <c r="K410" i="14"/>
  <c r="J410" i="14"/>
  <c r="I410" i="14"/>
  <c r="H410" i="14"/>
  <c r="G410" i="14"/>
  <c r="F410" i="14"/>
  <c r="F216" i="14" s="1"/>
  <c r="E410" i="14"/>
  <c r="D410" i="14"/>
  <c r="C410" i="14"/>
  <c r="B410" i="14"/>
  <c r="AK409" i="14"/>
  <c r="AJ409" i="14"/>
  <c r="AI409" i="14"/>
  <c r="AH409" i="14"/>
  <c r="AG409" i="14"/>
  <c r="AF409" i="14"/>
  <c r="AE409" i="14"/>
  <c r="AD409" i="14"/>
  <c r="AC409" i="14"/>
  <c r="AB409" i="14"/>
  <c r="AA409" i="14"/>
  <c r="Z409" i="14"/>
  <c r="Y409" i="14"/>
  <c r="X409" i="14"/>
  <c r="O215" i="14" s="1"/>
  <c r="W409" i="14"/>
  <c r="V409" i="14"/>
  <c r="U409" i="14"/>
  <c r="T409" i="14"/>
  <c r="S409" i="14"/>
  <c r="R409" i="14"/>
  <c r="Q409" i="14"/>
  <c r="P409" i="14"/>
  <c r="O409" i="14"/>
  <c r="N409" i="14"/>
  <c r="M409" i="14"/>
  <c r="L409" i="14"/>
  <c r="K409" i="14"/>
  <c r="J409" i="14"/>
  <c r="I409" i="14"/>
  <c r="H409" i="14"/>
  <c r="G409" i="14"/>
  <c r="F409" i="14"/>
  <c r="F215" i="14" s="1"/>
  <c r="E409" i="14"/>
  <c r="D409" i="14"/>
  <c r="C409" i="14"/>
  <c r="B409" i="14"/>
  <c r="AK408" i="14"/>
  <c r="AJ408" i="14"/>
  <c r="AI408" i="14"/>
  <c r="AH408" i="14"/>
  <c r="AG408" i="14"/>
  <c r="AF408" i="14"/>
  <c r="AE408" i="14"/>
  <c r="AD408" i="14"/>
  <c r="AC408" i="14"/>
  <c r="AB408" i="14"/>
  <c r="AA408" i="14"/>
  <c r="Z408" i="14"/>
  <c r="Y408" i="14"/>
  <c r="X408" i="14"/>
  <c r="W408" i="14"/>
  <c r="V408" i="14"/>
  <c r="U408" i="14"/>
  <c r="T408" i="14"/>
  <c r="S408" i="14"/>
  <c r="R408" i="14"/>
  <c r="Q408" i="14"/>
  <c r="P408" i="14"/>
  <c r="O408" i="14"/>
  <c r="N408" i="14"/>
  <c r="M408" i="14"/>
  <c r="L408" i="14"/>
  <c r="K408" i="14"/>
  <c r="J408" i="14"/>
  <c r="I408" i="14"/>
  <c r="H408" i="14"/>
  <c r="G408" i="14"/>
  <c r="F408" i="14"/>
  <c r="F214" i="14" s="1"/>
  <c r="E408" i="14"/>
  <c r="D408" i="14"/>
  <c r="C408" i="14"/>
  <c r="B408" i="14"/>
  <c r="AK407" i="14"/>
  <c r="AJ407" i="14"/>
  <c r="AI407" i="14"/>
  <c r="AH407" i="14"/>
  <c r="AG407" i="14"/>
  <c r="AF407" i="14"/>
  <c r="AE407" i="14"/>
  <c r="AD407" i="14"/>
  <c r="AC407" i="14"/>
  <c r="AB407" i="14"/>
  <c r="AA407" i="14"/>
  <c r="Z407" i="14"/>
  <c r="Y407" i="14"/>
  <c r="X407" i="14"/>
  <c r="W407" i="14"/>
  <c r="V407" i="14"/>
  <c r="U407" i="14"/>
  <c r="T407" i="14"/>
  <c r="S407" i="14"/>
  <c r="R407" i="14"/>
  <c r="Q407" i="14"/>
  <c r="P407" i="14"/>
  <c r="O407" i="14"/>
  <c r="N407" i="14"/>
  <c r="M407" i="14"/>
  <c r="L407" i="14"/>
  <c r="K407" i="14"/>
  <c r="J407" i="14"/>
  <c r="I407" i="14"/>
  <c r="H407" i="14"/>
  <c r="G407" i="14"/>
  <c r="F407" i="14"/>
  <c r="F213" i="14" s="1"/>
  <c r="E407" i="14"/>
  <c r="D407" i="14"/>
  <c r="C407" i="14"/>
  <c r="B407" i="14"/>
  <c r="AK406" i="14"/>
  <c r="AJ406" i="14"/>
  <c r="AI406" i="14"/>
  <c r="AG406" i="14"/>
  <c r="AF406" i="14"/>
  <c r="AE406" i="14"/>
  <c r="AD406" i="14"/>
  <c r="AC406" i="14"/>
  <c r="AB406" i="14"/>
  <c r="AA406" i="14"/>
  <c r="Z406" i="14"/>
  <c r="Y406" i="14"/>
  <c r="X406" i="14"/>
  <c r="N212" i="14" s="1"/>
  <c r="W406" i="14"/>
  <c r="V406" i="14"/>
  <c r="U406" i="14"/>
  <c r="M406" i="14"/>
  <c r="L406" i="14"/>
  <c r="K406" i="14"/>
  <c r="J406" i="14"/>
  <c r="I406" i="14"/>
  <c r="H406" i="14"/>
  <c r="G406" i="14"/>
  <c r="AK405" i="14"/>
  <c r="AJ405" i="14"/>
  <c r="AI405" i="14"/>
  <c r="AH405" i="14"/>
  <c r="AG405" i="14"/>
  <c r="AF405" i="14"/>
  <c r="AE405" i="14"/>
  <c r="AD405" i="14"/>
  <c r="AC405" i="14"/>
  <c r="AB405" i="14"/>
  <c r="AA405" i="14"/>
  <c r="Z405" i="14"/>
  <c r="Y405" i="14"/>
  <c r="X405" i="14"/>
  <c r="N211" i="14" s="1"/>
  <c r="W405" i="14"/>
  <c r="V405" i="14"/>
  <c r="U405" i="14"/>
  <c r="T405" i="14"/>
  <c r="S405" i="14"/>
  <c r="R405" i="14"/>
  <c r="Q405" i="14"/>
  <c r="P405" i="14"/>
  <c r="O405" i="14"/>
  <c r="N405" i="14"/>
  <c r="M405" i="14"/>
  <c r="L405" i="14"/>
  <c r="K405" i="14"/>
  <c r="J405" i="14"/>
  <c r="I405" i="14"/>
  <c r="H405" i="14"/>
  <c r="G405" i="14"/>
  <c r="F405" i="14"/>
  <c r="F211" i="14" s="1"/>
  <c r="E405" i="14"/>
  <c r="D405" i="14"/>
  <c r="C405" i="14"/>
  <c r="B405" i="14"/>
  <c r="AK404" i="14"/>
  <c r="AJ404" i="14"/>
  <c r="AI404" i="14"/>
  <c r="AG404" i="14"/>
  <c r="AF404" i="14"/>
  <c r="AE404" i="14"/>
  <c r="AD404" i="14"/>
  <c r="AC404" i="14"/>
  <c r="AB404" i="14"/>
  <c r="AA404" i="14"/>
  <c r="Z404" i="14"/>
  <c r="Y404" i="14"/>
  <c r="X404" i="14"/>
  <c r="W404" i="14"/>
  <c r="V404" i="14"/>
  <c r="U404" i="14"/>
  <c r="M404" i="14"/>
  <c r="L404" i="14"/>
  <c r="K404" i="14"/>
  <c r="J404" i="14"/>
  <c r="I404" i="14"/>
  <c r="H404" i="14"/>
  <c r="G404" i="14"/>
  <c r="AK403" i="14"/>
  <c r="AJ403" i="14"/>
  <c r="AI403" i="14"/>
  <c r="AH403" i="14"/>
  <c r="AG403" i="14"/>
  <c r="AF403" i="14"/>
  <c r="AE403" i="14"/>
  <c r="AD403" i="14"/>
  <c r="AC403" i="14"/>
  <c r="AB403" i="14"/>
  <c r="AA403" i="14"/>
  <c r="Z403" i="14"/>
  <c r="Y403" i="14"/>
  <c r="X403" i="14"/>
  <c r="N209" i="14" s="1"/>
  <c r="W403" i="14"/>
  <c r="V403" i="14"/>
  <c r="U403" i="14"/>
  <c r="T403" i="14"/>
  <c r="S403" i="14"/>
  <c r="R403" i="14"/>
  <c r="Q403" i="14"/>
  <c r="P403" i="14"/>
  <c r="O403" i="14"/>
  <c r="N403" i="14"/>
  <c r="M403" i="14"/>
  <c r="L403" i="14"/>
  <c r="K403" i="14"/>
  <c r="J403" i="14"/>
  <c r="I403" i="14"/>
  <c r="H403" i="14"/>
  <c r="G403" i="14"/>
  <c r="F403" i="14"/>
  <c r="F209" i="14" s="1"/>
  <c r="E403" i="14"/>
  <c r="D403" i="14"/>
  <c r="C403" i="14"/>
  <c r="B403" i="14"/>
  <c r="AK402" i="14"/>
  <c r="AJ402" i="14"/>
  <c r="AI402" i="14"/>
  <c r="AH402" i="14"/>
  <c r="AG402" i="14"/>
  <c r="AF402" i="14"/>
  <c r="AE402" i="14"/>
  <c r="AD402" i="14"/>
  <c r="AC402" i="14"/>
  <c r="AB402" i="14"/>
  <c r="AA402" i="14"/>
  <c r="Z402" i="14"/>
  <c r="Y402" i="14"/>
  <c r="X402" i="14"/>
  <c r="W402" i="14"/>
  <c r="V402" i="14"/>
  <c r="U402" i="14"/>
  <c r="T402" i="14"/>
  <c r="S402" i="14"/>
  <c r="R402" i="14"/>
  <c r="Q402" i="14"/>
  <c r="P402" i="14"/>
  <c r="O402" i="14"/>
  <c r="N402" i="14"/>
  <c r="M402" i="14"/>
  <c r="L402" i="14"/>
  <c r="K402" i="14"/>
  <c r="J402" i="14"/>
  <c r="I402" i="14"/>
  <c r="H402" i="14"/>
  <c r="G402" i="14"/>
  <c r="F402" i="14"/>
  <c r="F208" i="14" s="1"/>
  <c r="E402" i="14"/>
  <c r="D402" i="14"/>
  <c r="C402" i="14"/>
  <c r="B402" i="14"/>
  <c r="AK401" i="14"/>
  <c r="AJ401" i="14"/>
  <c r="AI401" i="14"/>
  <c r="AH401" i="14"/>
  <c r="AG401" i="14"/>
  <c r="AF401" i="14"/>
  <c r="AE401" i="14"/>
  <c r="AD401" i="14"/>
  <c r="AC401" i="14"/>
  <c r="AB401" i="14"/>
  <c r="AA401" i="14"/>
  <c r="Z401" i="14"/>
  <c r="Y401" i="14"/>
  <c r="X401" i="14"/>
  <c r="O207" i="14" s="1"/>
  <c r="W401" i="14"/>
  <c r="V401" i="14"/>
  <c r="U401" i="14"/>
  <c r="T401" i="14"/>
  <c r="S401" i="14"/>
  <c r="R401" i="14"/>
  <c r="Q401" i="14"/>
  <c r="P401" i="14"/>
  <c r="O401" i="14"/>
  <c r="N401" i="14"/>
  <c r="M401" i="14"/>
  <c r="L401" i="14"/>
  <c r="K401" i="14"/>
  <c r="J401" i="14"/>
  <c r="I401" i="14"/>
  <c r="H401" i="14"/>
  <c r="G401" i="14"/>
  <c r="F401" i="14"/>
  <c r="F207" i="14" s="1"/>
  <c r="E401" i="14"/>
  <c r="D401" i="14"/>
  <c r="C401" i="14"/>
  <c r="B401" i="14"/>
  <c r="AK400" i="14"/>
  <c r="AJ400" i="14"/>
  <c r="AI400" i="14"/>
  <c r="AG400" i="14"/>
  <c r="AF400" i="14"/>
  <c r="AE400" i="14"/>
  <c r="AD400" i="14"/>
  <c r="AC400" i="14"/>
  <c r="AB400" i="14"/>
  <c r="AA400" i="14"/>
  <c r="Z400" i="14"/>
  <c r="Y400" i="14"/>
  <c r="X400" i="14"/>
  <c r="W400" i="14"/>
  <c r="V400" i="14"/>
  <c r="U400" i="14"/>
  <c r="M400" i="14"/>
  <c r="L400" i="14"/>
  <c r="K400" i="14"/>
  <c r="J400" i="14"/>
  <c r="I400" i="14"/>
  <c r="H400" i="14"/>
  <c r="G400" i="14"/>
  <c r="AK399" i="14"/>
  <c r="AJ399" i="14"/>
  <c r="AI399" i="14"/>
  <c r="AG399" i="14"/>
  <c r="AF399" i="14"/>
  <c r="AE399" i="14"/>
  <c r="AD399" i="14"/>
  <c r="AC399" i="14"/>
  <c r="AB399" i="14"/>
  <c r="AA399" i="14"/>
  <c r="Z399" i="14"/>
  <c r="Y399" i="14"/>
  <c r="X399" i="14"/>
  <c r="W399" i="14"/>
  <c r="V399" i="14"/>
  <c r="U399" i="14"/>
  <c r="M399" i="14"/>
  <c r="L399" i="14"/>
  <c r="K399" i="14"/>
  <c r="J399" i="14"/>
  <c r="I399" i="14"/>
  <c r="H399" i="14"/>
  <c r="G399" i="14"/>
  <c r="AK398" i="14"/>
  <c r="AJ398" i="14"/>
  <c r="AI398" i="14"/>
  <c r="AG398" i="14"/>
  <c r="AF398" i="14"/>
  <c r="AE398" i="14"/>
  <c r="AD398" i="14"/>
  <c r="AC398" i="14"/>
  <c r="AB398" i="14"/>
  <c r="AA398" i="14"/>
  <c r="Z398" i="14"/>
  <c r="Y398" i="14"/>
  <c r="X398" i="14"/>
  <c r="N204" i="14" s="1"/>
  <c r="W398" i="14"/>
  <c r="V398" i="14"/>
  <c r="U398" i="14"/>
  <c r="M398" i="14"/>
  <c r="L398" i="14"/>
  <c r="K398" i="14"/>
  <c r="J398" i="14"/>
  <c r="I398" i="14"/>
  <c r="H398" i="14"/>
  <c r="G398" i="14"/>
  <c r="AK397" i="14"/>
  <c r="AJ397" i="14"/>
  <c r="AI397" i="14"/>
  <c r="AG397" i="14"/>
  <c r="AF397" i="14"/>
  <c r="AE397" i="14"/>
  <c r="AD397" i="14"/>
  <c r="AC397" i="14"/>
  <c r="AB397" i="14"/>
  <c r="AA397" i="14"/>
  <c r="Z397" i="14"/>
  <c r="Y397" i="14"/>
  <c r="X397" i="14"/>
  <c r="W397" i="14"/>
  <c r="V397" i="14"/>
  <c r="U397" i="14"/>
  <c r="M397" i="14"/>
  <c r="L397" i="14"/>
  <c r="K397" i="14"/>
  <c r="J397" i="14"/>
  <c r="I397" i="14"/>
  <c r="H397" i="14"/>
  <c r="G397" i="14"/>
  <c r="AK396" i="14"/>
  <c r="AJ396" i="14"/>
  <c r="AI396" i="14"/>
  <c r="AH396" i="14"/>
  <c r="AG396" i="14"/>
  <c r="AF396" i="14"/>
  <c r="AE396" i="14"/>
  <c r="AD396" i="14"/>
  <c r="AC396" i="14"/>
  <c r="AB396" i="14"/>
  <c r="AA396" i="14"/>
  <c r="Z396" i="14"/>
  <c r="Y396" i="14"/>
  <c r="X396" i="14"/>
  <c r="W396" i="14"/>
  <c r="V396" i="14"/>
  <c r="U396" i="14"/>
  <c r="T396" i="14"/>
  <c r="S396" i="14"/>
  <c r="R396" i="14"/>
  <c r="Q396" i="14"/>
  <c r="P396" i="14"/>
  <c r="O396" i="14"/>
  <c r="N396" i="14"/>
  <c r="M396" i="14"/>
  <c r="L396" i="14"/>
  <c r="K396" i="14"/>
  <c r="J396" i="14"/>
  <c r="I396" i="14"/>
  <c r="H396" i="14"/>
  <c r="G396" i="14"/>
  <c r="F396" i="14"/>
  <c r="F202" i="14" s="1"/>
  <c r="E396" i="14"/>
  <c r="D396" i="14"/>
  <c r="C396" i="14"/>
  <c r="B396" i="14"/>
  <c r="AK395" i="14"/>
  <c r="AJ395" i="14"/>
  <c r="AI395" i="14"/>
  <c r="AG395" i="14"/>
  <c r="AF395" i="14"/>
  <c r="AE395" i="14"/>
  <c r="AD395" i="14"/>
  <c r="AC395" i="14"/>
  <c r="AB395" i="14"/>
  <c r="AA395" i="14"/>
  <c r="Z395" i="14"/>
  <c r="Y395" i="14"/>
  <c r="X395" i="14"/>
  <c r="W395" i="14"/>
  <c r="V395" i="14"/>
  <c r="U395" i="14"/>
  <c r="M395" i="14"/>
  <c r="L395" i="14"/>
  <c r="K395" i="14"/>
  <c r="J395" i="14"/>
  <c r="I395" i="14"/>
  <c r="H395" i="14"/>
  <c r="G395" i="14"/>
  <c r="AK394" i="14"/>
  <c r="AJ394" i="14"/>
  <c r="AI394" i="14"/>
  <c r="AH394" i="14"/>
  <c r="AG394" i="14"/>
  <c r="AF394" i="14"/>
  <c r="AE394" i="14"/>
  <c r="AD394" i="14"/>
  <c r="AC394" i="14"/>
  <c r="AB394" i="14"/>
  <c r="AA394" i="14"/>
  <c r="Z394" i="14"/>
  <c r="Y394" i="14"/>
  <c r="X394" i="14"/>
  <c r="W394" i="14"/>
  <c r="V394" i="14"/>
  <c r="U394" i="14"/>
  <c r="T394" i="14"/>
  <c r="S394" i="14"/>
  <c r="R394" i="14"/>
  <c r="Q394" i="14"/>
  <c r="P394" i="14"/>
  <c r="O394" i="14"/>
  <c r="N394" i="14"/>
  <c r="M394" i="14"/>
  <c r="L394" i="14"/>
  <c r="K394" i="14"/>
  <c r="J394" i="14"/>
  <c r="I394" i="14"/>
  <c r="H394" i="14"/>
  <c r="G394" i="14"/>
  <c r="F394" i="14"/>
  <c r="F200" i="14" s="1"/>
  <c r="E394" i="14"/>
  <c r="D394" i="14"/>
  <c r="C394" i="14"/>
  <c r="B394" i="14"/>
  <c r="AK393" i="14"/>
  <c r="AJ393" i="14"/>
  <c r="AI393" i="14"/>
  <c r="AG393" i="14"/>
  <c r="AF393" i="14"/>
  <c r="AE393" i="14"/>
  <c r="AD393" i="14"/>
  <c r="AC393" i="14"/>
  <c r="AB393" i="14"/>
  <c r="AA393" i="14"/>
  <c r="Z393" i="14"/>
  <c r="Y393" i="14"/>
  <c r="X393" i="14"/>
  <c r="W393" i="14"/>
  <c r="V393" i="14"/>
  <c r="U393" i="14"/>
  <c r="M393" i="14"/>
  <c r="L393" i="14"/>
  <c r="K393" i="14"/>
  <c r="J393" i="14"/>
  <c r="I393" i="14"/>
  <c r="H393" i="14"/>
  <c r="G393" i="14"/>
  <c r="AK392" i="14"/>
  <c r="AJ392" i="14"/>
  <c r="AI392" i="14"/>
  <c r="AG392" i="14"/>
  <c r="AF392" i="14"/>
  <c r="AE392" i="14"/>
  <c r="AD392" i="14"/>
  <c r="AC392" i="14"/>
  <c r="AB392" i="14"/>
  <c r="AA392" i="14"/>
  <c r="Z392" i="14"/>
  <c r="Y392" i="14"/>
  <c r="X392" i="14"/>
  <c r="W392" i="14"/>
  <c r="V392" i="14"/>
  <c r="U392" i="14"/>
  <c r="M392" i="14"/>
  <c r="L392" i="14"/>
  <c r="K392" i="14"/>
  <c r="J392" i="14"/>
  <c r="I392" i="14"/>
  <c r="H392" i="14"/>
  <c r="G392" i="14"/>
  <c r="AK391" i="14"/>
  <c r="AJ391" i="14"/>
  <c r="AI391" i="14"/>
  <c r="AH391" i="14"/>
  <c r="AG391" i="14"/>
  <c r="AF391" i="14"/>
  <c r="AE391" i="14"/>
  <c r="AD391" i="14"/>
  <c r="AC391" i="14"/>
  <c r="AB391" i="14"/>
  <c r="AA391" i="14"/>
  <c r="Z391" i="14"/>
  <c r="Y391" i="14"/>
  <c r="X391" i="14"/>
  <c r="W391" i="14"/>
  <c r="V391" i="14"/>
  <c r="U391" i="14"/>
  <c r="T391" i="14"/>
  <c r="S391" i="14"/>
  <c r="R391" i="14"/>
  <c r="Q391" i="14"/>
  <c r="P391" i="14"/>
  <c r="O391" i="14"/>
  <c r="N391" i="14"/>
  <c r="M391" i="14"/>
  <c r="L391" i="14"/>
  <c r="K391" i="14"/>
  <c r="J391" i="14"/>
  <c r="I391" i="14"/>
  <c r="H391" i="14"/>
  <c r="G391" i="14"/>
  <c r="F391" i="14"/>
  <c r="F197" i="14" s="1"/>
  <c r="E391" i="14"/>
  <c r="D391" i="14"/>
  <c r="C391" i="14"/>
  <c r="B391" i="14"/>
  <c r="AK390" i="14"/>
  <c r="AJ390" i="14"/>
  <c r="AI390" i="14"/>
  <c r="AH390" i="14"/>
  <c r="AG390" i="14"/>
  <c r="AF390" i="14"/>
  <c r="AE390" i="14"/>
  <c r="AD390" i="14"/>
  <c r="AC390" i="14"/>
  <c r="AB390" i="14"/>
  <c r="AA390" i="14"/>
  <c r="Z390" i="14"/>
  <c r="Y390" i="14"/>
  <c r="X390" i="14"/>
  <c r="N196" i="14" s="1"/>
  <c r="W390" i="14"/>
  <c r="V390" i="14"/>
  <c r="U390" i="14"/>
  <c r="T390" i="14"/>
  <c r="S390" i="14"/>
  <c r="R390" i="14"/>
  <c r="Q390" i="14"/>
  <c r="P390" i="14"/>
  <c r="O390" i="14"/>
  <c r="N390" i="14"/>
  <c r="M390" i="14"/>
  <c r="L390" i="14"/>
  <c r="K390" i="14"/>
  <c r="J390" i="14"/>
  <c r="I390" i="14"/>
  <c r="H390" i="14"/>
  <c r="G390" i="14"/>
  <c r="F390" i="14"/>
  <c r="F196" i="14" s="1"/>
  <c r="E390" i="14"/>
  <c r="D390" i="14"/>
  <c r="C390" i="14"/>
  <c r="B390" i="14"/>
  <c r="AK389" i="14"/>
  <c r="AJ389" i="14"/>
  <c r="AI389" i="14"/>
  <c r="AH389" i="14"/>
  <c r="AG389" i="14"/>
  <c r="AF389" i="14"/>
  <c r="AE389" i="14"/>
  <c r="AD389" i="14"/>
  <c r="AC389" i="14"/>
  <c r="AB389" i="14"/>
  <c r="AA389" i="14"/>
  <c r="Z389" i="14"/>
  <c r="Y389" i="14"/>
  <c r="X389" i="14"/>
  <c r="N195" i="14" s="1"/>
  <c r="W389" i="14"/>
  <c r="V389" i="14"/>
  <c r="U389" i="14"/>
  <c r="T389" i="14"/>
  <c r="S389" i="14"/>
  <c r="R389" i="14"/>
  <c r="Q389" i="14"/>
  <c r="P389" i="14"/>
  <c r="O389" i="14"/>
  <c r="N389" i="14"/>
  <c r="M389" i="14"/>
  <c r="L389" i="14"/>
  <c r="K389" i="14"/>
  <c r="J389" i="14"/>
  <c r="I389" i="14"/>
  <c r="H389" i="14"/>
  <c r="G389" i="14"/>
  <c r="F389" i="14"/>
  <c r="F195" i="14" s="1"/>
  <c r="E389" i="14"/>
  <c r="D389" i="14"/>
  <c r="C389" i="14"/>
  <c r="B389" i="14"/>
  <c r="AK388" i="14"/>
  <c r="AJ388" i="14"/>
  <c r="AI388" i="14"/>
  <c r="AH388" i="14"/>
  <c r="AG388" i="14"/>
  <c r="AF388" i="14"/>
  <c r="AE388" i="14"/>
  <c r="AD388" i="14"/>
  <c r="AC388" i="14"/>
  <c r="AB388" i="14"/>
  <c r="AA388" i="14"/>
  <c r="Z388" i="14"/>
  <c r="Y388" i="14"/>
  <c r="X388" i="14"/>
  <c r="W388" i="14"/>
  <c r="V388" i="14"/>
  <c r="U388" i="14"/>
  <c r="T388" i="14"/>
  <c r="S388" i="14"/>
  <c r="R388" i="14"/>
  <c r="Q388" i="14"/>
  <c r="P388" i="14"/>
  <c r="O388" i="14"/>
  <c r="N388" i="14"/>
  <c r="M388" i="14"/>
  <c r="L388" i="14"/>
  <c r="K388" i="14"/>
  <c r="J388" i="14"/>
  <c r="I388" i="14"/>
  <c r="H388" i="14"/>
  <c r="G388" i="14"/>
  <c r="F388" i="14"/>
  <c r="F194" i="14" s="1"/>
  <c r="E388" i="14"/>
  <c r="D388" i="14"/>
  <c r="C388" i="14"/>
  <c r="B388" i="14"/>
  <c r="AK387" i="14"/>
  <c r="AJ387" i="14"/>
  <c r="AI387" i="14"/>
  <c r="AH387" i="14"/>
  <c r="AG387" i="14"/>
  <c r="AF387" i="14"/>
  <c r="AE387" i="14"/>
  <c r="AD387" i="14"/>
  <c r="AC387" i="14"/>
  <c r="AB387" i="14"/>
  <c r="AA387" i="14"/>
  <c r="Z387" i="14"/>
  <c r="Y387" i="14"/>
  <c r="X387" i="14"/>
  <c r="N193" i="14" s="1"/>
  <c r="W387" i="14"/>
  <c r="V387" i="14"/>
  <c r="U387" i="14"/>
  <c r="T387" i="14"/>
  <c r="S387" i="14"/>
  <c r="R387" i="14"/>
  <c r="Q387" i="14"/>
  <c r="P387" i="14"/>
  <c r="O387" i="14"/>
  <c r="N387" i="14"/>
  <c r="M387" i="14"/>
  <c r="L387" i="14"/>
  <c r="K387" i="14"/>
  <c r="J387" i="14"/>
  <c r="I387" i="14"/>
  <c r="H387" i="14"/>
  <c r="G387" i="14"/>
  <c r="F387" i="14"/>
  <c r="F193" i="14" s="1"/>
  <c r="E387" i="14"/>
  <c r="D387" i="14"/>
  <c r="C387" i="14"/>
  <c r="B387" i="14"/>
  <c r="AK386" i="14"/>
  <c r="AJ386" i="14"/>
  <c r="AI386" i="14"/>
  <c r="AG386" i="14"/>
  <c r="AF386" i="14"/>
  <c r="AE386" i="14"/>
  <c r="AD386" i="14"/>
  <c r="AC386" i="14"/>
  <c r="AB386" i="14"/>
  <c r="AA386" i="14"/>
  <c r="Z386" i="14"/>
  <c r="Y386" i="14"/>
  <c r="X386" i="14"/>
  <c r="W386" i="14"/>
  <c r="V386" i="14"/>
  <c r="U386" i="14"/>
  <c r="M386" i="14"/>
  <c r="L386" i="14"/>
  <c r="K386" i="14"/>
  <c r="J386" i="14"/>
  <c r="I386" i="14"/>
  <c r="H386" i="14"/>
  <c r="G386" i="14"/>
  <c r="AK385" i="14"/>
  <c r="AJ385" i="14"/>
  <c r="AI385" i="14"/>
  <c r="AG385" i="14"/>
  <c r="AF385" i="14"/>
  <c r="AE385" i="14"/>
  <c r="AD385" i="14"/>
  <c r="AC385" i="14"/>
  <c r="AB385" i="14"/>
  <c r="AA385" i="14"/>
  <c r="Z385" i="14"/>
  <c r="Y385" i="14"/>
  <c r="X385" i="14"/>
  <c r="O191" i="14" s="1"/>
  <c r="W385" i="14"/>
  <c r="V385" i="14"/>
  <c r="U385" i="14"/>
  <c r="M385" i="14"/>
  <c r="L385" i="14"/>
  <c r="K385" i="14"/>
  <c r="J385" i="14"/>
  <c r="I385" i="14"/>
  <c r="H385" i="14"/>
  <c r="G385" i="14"/>
  <c r="AK384" i="14"/>
  <c r="AJ384" i="14"/>
  <c r="AI384" i="14"/>
  <c r="AG384" i="14"/>
  <c r="AF384" i="14"/>
  <c r="AE384" i="14"/>
  <c r="AD384" i="14"/>
  <c r="AC384" i="14"/>
  <c r="AB384" i="14"/>
  <c r="AA384" i="14"/>
  <c r="Z384" i="14"/>
  <c r="Y384" i="14"/>
  <c r="X384" i="14"/>
  <c r="N190" i="14" s="1"/>
  <c r="W384" i="14"/>
  <c r="V384" i="14"/>
  <c r="U384" i="14"/>
  <c r="M384" i="14"/>
  <c r="L384" i="14"/>
  <c r="K384" i="14"/>
  <c r="J384" i="14"/>
  <c r="I384" i="14"/>
  <c r="H384" i="14"/>
  <c r="G384" i="14"/>
  <c r="AK383" i="14"/>
  <c r="AJ383" i="14"/>
  <c r="AI383" i="14"/>
  <c r="AH383" i="14"/>
  <c r="AG383" i="14"/>
  <c r="AF383" i="14"/>
  <c r="AE383" i="14"/>
  <c r="AD383" i="14"/>
  <c r="AC383" i="14"/>
  <c r="AB383" i="14"/>
  <c r="AA383" i="14"/>
  <c r="Z383" i="14"/>
  <c r="Y383" i="14"/>
  <c r="X383" i="14"/>
  <c r="W383" i="14"/>
  <c r="V383" i="14"/>
  <c r="U383" i="14"/>
  <c r="T383" i="14"/>
  <c r="S383" i="14"/>
  <c r="R383" i="14"/>
  <c r="Q383" i="14"/>
  <c r="P383" i="14"/>
  <c r="O383" i="14"/>
  <c r="N383" i="14"/>
  <c r="M383" i="14"/>
  <c r="L383" i="14"/>
  <c r="K383" i="14"/>
  <c r="J383" i="14"/>
  <c r="I383" i="14"/>
  <c r="H383" i="14"/>
  <c r="G383" i="14"/>
  <c r="F383" i="14"/>
  <c r="F189" i="14" s="1"/>
  <c r="E383" i="14"/>
  <c r="D383" i="14"/>
  <c r="C383" i="14"/>
  <c r="B383" i="14"/>
  <c r="AK382" i="14"/>
  <c r="AJ382" i="14"/>
  <c r="AI382" i="14"/>
  <c r="AH382" i="14"/>
  <c r="AG382" i="14"/>
  <c r="AF382" i="14"/>
  <c r="AE382" i="14"/>
  <c r="AD382" i="14"/>
  <c r="AC382" i="14"/>
  <c r="AB382" i="14"/>
  <c r="AA382" i="14"/>
  <c r="Z382" i="14"/>
  <c r="Y382" i="14"/>
  <c r="X382" i="14"/>
  <c r="N188" i="14" s="1"/>
  <c r="W382" i="14"/>
  <c r="V382" i="14"/>
  <c r="U382" i="14"/>
  <c r="T382" i="14"/>
  <c r="S382" i="14"/>
  <c r="R382" i="14"/>
  <c r="Q382" i="14"/>
  <c r="P382" i="14"/>
  <c r="O382" i="14"/>
  <c r="N382" i="14"/>
  <c r="M382" i="14"/>
  <c r="L382" i="14"/>
  <c r="K382" i="14"/>
  <c r="J382" i="14"/>
  <c r="I382" i="14"/>
  <c r="H382" i="14"/>
  <c r="G382" i="14"/>
  <c r="F382" i="14"/>
  <c r="F188" i="14" s="1"/>
  <c r="E382" i="14"/>
  <c r="D382" i="14"/>
  <c r="C382" i="14"/>
  <c r="B382" i="14"/>
  <c r="AK381" i="14"/>
  <c r="AJ381" i="14"/>
  <c r="AI381" i="14"/>
  <c r="AH381" i="14"/>
  <c r="AG381" i="14"/>
  <c r="AF381" i="14"/>
  <c r="AE381" i="14"/>
  <c r="AD381" i="14"/>
  <c r="AC381" i="14"/>
  <c r="AB381" i="14"/>
  <c r="AA381" i="14"/>
  <c r="Z381" i="14"/>
  <c r="Y381" i="14"/>
  <c r="X381" i="14"/>
  <c r="N187" i="14" s="1"/>
  <c r="W381" i="14"/>
  <c r="V381" i="14"/>
  <c r="U381" i="14"/>
  <c r="T381" i="14"/>
  <c r="S381" i="14"/>
  <c r="R381" i="14"/>
  <c r="Q381" i="14"/>
  <c r="P381" i="14"/>
  <c r="O381" i="14"/>
  <c r="N381" i="14"/>
  <c r="M381" i="14"/>
  <c r="L381" i="14"/>
  <c r="K381" i="14"/>
  <c r="J381" i="14"/>
  <c r="I381" i="14"/>
  <c r="H381" i="14"/>
  <c r="G381" i="14"/>
  <c r="F381" i="14"/>
  <c r="F187" i="14" s="1"/>
  <c r="E381" i="14"/>
  <c r="D381" i="14"/>
  <c r="C381" i="14"/>
  <c r="B381" i="14"/>
  <c r="AK380" i="14"/>
  <c r="AJ380" i="14"/>
  <c r="AI380" i="14"/>
  <c r="AG380" i="14"/>
  <c r="AF380" i="14"/>
  <c r="AE380" i="14"/>
  <c r="AD380" i="14"/>
  <c r="AC380" i="14"/>
  <c r="AB380" i="14"/>
  <c r="AA380" i="14"/>
  <c r="Z380" i="14"/>
  <c r="Y380" i="14"/>
  <c r="X380" i="14"/>
  <c r="W380" i="14"/>
  <c r="V380" i="14"/>
  <c r="U380" i="14"/>
  <c r="M380" i="14"/>
  <c r="L380" i="14"/>
  <c r="K380" i="14"/>
  <c r="J380" i="14"/>
  <c r="I380" i="14"/>
  <c r="H380" i="14"/>
  <c r="G380" i="14"/>
  <c r="AK379" i="14"/>
  <c r="AJ379" i="14"/>
  <c r="AI379" i="14"/>
  <c r="AH379" i="14"/>
  <c r="AG379" i="14"/>
  <c r="AF379" i="14"/>
  <c r="AE379" i="14"/>
  <c r="AD379" i="14"/>
  <c r="AC379" i="14"/>
  <c r="AB379" i="14"/>
  <c r="AA379" i="14"/>
  <c r="Z379" i="14"/>
  <c r="Y379" i="14"/>
  <c r="X379" i="14"/>
  <c r="N185" i="14" s="1"/>
  <c r="W379" i="14"/>
  <c r="V379" i="14"/>
  <c r="U379" i="14"/>
  <c r="T379" i="14"/>
  <c r="S379" i="14"/>
  <c r="R379" i="14"/>
  <c r="Q379" i="14"/>
  <c r="P379" i="14"/>
  <c r="O379" i="14"/>
  <c r="N379" i="14"/>
  <c r="M379" i="14"/>
  <c r="L379" i="14"/>
  <c r="K379" i="14"/>
  <c r="J379" i="14"/>
  <c r="I379" i="14"/>
  <c r="H379" i="14"/>
  <c r="G379" i="14"/>
  <c r="F379" i="14"/>
  <c r="F185" i="14" s="1"/>
  <c r="E379" i="14"/>
  <c r="D379" i="14"/>
  <c r="C379" i="14"/>
  <c r="B379" i="14"/>
  <c r="AK378" i="14"/>
  <c r="AJ378" i="14"/>
  <c r="AI378" i="14"/>
  <c r="AG378" i="14"/>
  <c r="AF378" i="14"/>
  <c r="AE378" i="14"/>
  <c r="AD378" i="14"/>
  <c r="AC378" i="14"/>
  <c r="AB378" i="14"/>
  <c r="AA378" i="14"/>
  <c r="Z378" i="14"/>
  <c r="Y378" i="14"/>
  <c r="X378" i="14"/>
  <c r="W378" i="14"/>
  <c r="V378" i="14"/>
  <c r="U378" i="14"/>
  <c r="M378" i="14"/>
  <c r="L378" i="14"/>
  <c r="K378" i="14"/>
  <c r="J378" i="14"/>
  <c r="I378" i="14"/>
  <c r="H378" i="14"/>
  <c r="G378" i="14"/>
  <c r="AK377" i="14"/>
  <c r="AJ377" i="14"/>
  <c r="AI377" i="14"/>
  <c r="AH377" i="14"/>
  <c r="AG377" i="14"/>
  <c r="AF377" i="14"/>
  <c r="AE377" i="14"/>
  <c r="AD377" i="14"/>
  <c r="AC377" i="14"/>
  <c r="AB377" i="14"/>
  <c r="AA377" i="14"/>
  <c r="Z377" i="14"/>
  <c r="Y377" i="14"/>
  <c r="X377" i="14"/>
  <c r="O183" i="14" s="1"/>
  <c r="W377" i="14"/>
  <c r="V377" i="14"/>
  <c r="U377" i="14"/>
  <c r="T377" i="14"/>
  <c r="S377" i="14"/>
  <c r="R377" i="14"/>
  <c r="Q377" i="14"/>
  <c r="P377" i="14"/>
  <c r="O377" i="14"/>
  <c r="N377" i="14"/>
  <c r="M377" i="14"/>
  <c r="L377" i="14"/>
  <c r="K377" i="14"/>
  <c r="J377" i="14"/>
  <c r="I377" i="14"/>
  <c r="H377" i="14"/>
  <c r="G377" i="14"/>
  <c r="F377" i="14"/>
  <c r="F183" i="14" s="1"/>
  <c r="E377" i="14"/>
  <c r="D377" i="14"/>
  <c r="C377" i="14"/>
  <c r="B377" i="14"/>
  <c r="AK376" i="14"/>
  <c r="AJ376" i="14"/>
  <c r="AI376" i="14"/>
  <c r="AG376" i="14"/>
  <c r="AF376" i="14"/>
  <c r="AE376" i="14"/>
  <c r="AD376" i="14"/>
  <c r="AC376" i="14"/>
  <c r="AB376" i="14"/>
  <c r="AA376" i="14"/>
  <c r="Z376" i="14"/>
  <c r="Y376" i="14"/>
  <c r="X376" i="14"/>
  <c r="W376" i="14"/>
  <c r="V376" i="14"/>
  <c r="U376" i="14"/>
  <c r="M376" i="14"/>
  <c r="L376" i="14"/>
  <c r="K376" i="14"/>
  <c r="J376" i="14"/>
  <c r="I376" i="14"/>
  <c r="H376" i="14"/>
  <c r="G376" i="14"/>
  <c r="AK375" i="14"/>
  <c r="AJ375" i="14"/>
  <c r="AI375" i="14"/>
  <c r="AH375" i="14"/>
  <c r="AG375" i="14"/>
  <c r="AF375" i="14"/>
  <c r="AE375" i="14"/>
  <c r="AD375" i="14"/>
  <c r="AC375" i="14"/>
  <c r="AB375" i="14"/>
  <c r="AA375" i="14"/>
  <c r="Z375" i="14"/>
  <c r="Y375" i="14"/>
  <c r="X375" i="14"/>
  <c r="W375" i="14"/>
  <c r="V375" i="14"/>
  <c r="U375" i="14"/>
  <c r="T375" i="14"/>
  <c r="S375" i="14"/>
  <c r="R375" i="14"/>
  <c r="Q375" i="14"/>
  <c r="P375" i="14"/>
  <c r="O375" i="14"/>
  <c r="N375" i="14"/>
  <c r="M375" i="14"/>
  <c r="L375" i="14"/>
  <c r="K375" i="14"/>
  <c r="J375" i="14"/>
  <c r="I375" i="14"/>
  <c r="H375" i="14"/>
  <c r="G375" i="14"/>
  <c r="F375" i="14"/>
  <c r="F181" i="14" s="1"/>
  <c r="E375" i="14"/>
  <c r="D375" i="14"/>
  <c r="C375" i="14"/>
  <c r="B375" i="14"/>
  <c r="AK374" i="14"/>
  <c r="AJ374" i="14"/>
  <c r="AI374" i="14"/>
  <c r="AH374" i="14"/>
  <c r="AG374" i="14"/>
  <c r="AF374" i="14"/>
  <c r="AE374" i="14"/>
  <c r="AD374" i="14"/>
  <c r="AC374" i="14"/>
  <c r="AB374" i="14"/>
  <c r="AA374" i="14"/>
  <c r="Z374" i="14"/>
  <c r="Y374" i="14"/>
  <c r="X374" i="14"/>
  <c r="N180" i="14" s="1"/>
  <c r="W374" i="14"/>
  <c r="V374" i="14"/>
  <c r="U374" i="14"/>
  <c r="T374" i="14"/>
  <c r="S374" i="14"/>
  <c r="R374" i="14"/>
  <c r="Q374" i="14"/>
  <c r="P374" i="14"/>
  <c r="O374" i="14"/>
  <c r="N374" i="14"/>
  <c r="M374" i="14"/>
  <c r="L374" i="14"/>
  <c r="K374" i="14"/>
  <c r="J374" i="14"/>
  <c r="I374" i="14"/>
  <c r="H374" i="14"/>
  <c r="G374" i="14"/>
  <c r="F374" i="14"/>
  <c r="F180" i="14" s="1"/>
  <c r="E374" i="14"/>
  <c r="D374" i="14"/>
  <c r="C374" i="14"/>
  <c r="B374" i="14"/>
  <c r="AK373" i="14"/>
  <c r="AJ373" i="14"/>
  <c r="AI373" i="14"/>
  <c r="AH373" i="14"/>
  <c r="AG373" i="14"/>
  <c r="AF373" i="14"/>
  <c r="AE373" i="14"/>
  <c r="AD373" i="14"/>
  <c r="AC373" i="14"/>
  <c r="AB373" i="14"/>
  <c r="AA373" i="14"/>
  <c r="Z373" i="14"/>
  <c r="Y373" i="14"/>
  <c r="X373" i="14"/>
  <c r="N179" i="14" s="1"/>
  <c r="W373" i="14"/>
  <c r="V373" i="14"/>
  <c r="U373" i="14"/>
  <c r="T373" i="14"/>
  <c r="S373" i="14"/>
  <c r="R373" i="14"/>
  <c r="Q373" i="14"/>
  <c r="P373" i="14"/>
  <c r="O373" i="14"/>
  <c r="N373" i="14"/>
  <c r="M373" i="14"/>
  <c r="L373" i="14"/>
  <c r="K373" i="14"/>
  <c r="J373" i="14"/>
  <c r="I373" i="14"/>
  <c r="H373" i="14"/>
  <c r="G373" i="14"/>
  <c r="F373" i="14"/>
  <c r="F179" i="14" s="1"/>
  <c r="E373" i="14"/>
  <c r="D373" i="14"/>
  <c r="C373" i="14"/>
  <c r="B373" i="14"/>
  <c r="AK372" i="14"/>
  <c r="AJ372" i="14"/>
  <c r="AI372" i="14"/>
  <c r="AG372" i="14"/>
  <c r="AF372" i="14"/>
  <c r="AE372" i="14"/>
  <c r="AD372" i="14"/>
  <c r="AC372" i="14"/>
  <c r="AB372" i="14"/>
  <c r="AA372" i="14"/>
  <c r="Z372" i="14"/>
  <c r="Y372" i="14"/>
  <c r="X372" i="14"/>
  <c r="W372" i="14"/>
  <c r="V372" i="14"/>
  <c r="U372" i="14"/>
  <c r="M372" i="14"/>
  <c r="L372" i="14"/>
  <c r="K372" i="14"/>
  <c r="J372" i="14"/>
  <c r="I372" i="14"/>
  <c r="H372" i="14"/>
  <c r="G372" i="14"/>
  <c r="AK371" i="14"/>
  <c r="AJ371" i="14"/>
  <c r="AI371" i="14"/>
  <c r="AH371" i="14"/>
  <c r="AG371" i="14"/>
  <c r="AF371" i="14"/>
  <c r="AE371" i="14"/>
  <c r="AD371" i="14"/>
  <c r="AC371" i="14"/>
  <c r="AB371" i="14"/>
  <c r="AA371" i="14"/>
  <c r="Z371" i="14"/>
  <c r="Y371" i="14"/>
  <c r="X371" i="14"/>
  <c r="N177" i="14" s="1"/>
  <c r="W371" i="14"/>
  <c r="V371" i="14"/>
  <c r="U371" i="14"/>
  <c r="T371" i="14"/>
  <c r="S371" i="14"/>
  <c r="R371" i="14"/>
  <c r="Q371" i="14"/>
  <c r="P371" i="14"/>
  <c r="O371" i="14"/>
  <c r="N371" i="14"/>
  <c r="M371" i="14"/>
  <c r="L371" i="14"/>
  <c r="K371" i="14"/>
  <c r="J371" i="14"/>
  <c r="I371" i="14"/>
  <c r="H371" i="14"/>
  <c r="G371" i="14"/>
  <c r="F371" i="14"/>
  <c r="F177" i="14" s="1"/>
  <c r="E371" i="14"/>
  <c r="D371" i="14"/>
  <c r="C371" i="14"/>
  <c r="B371" i="14"/>
  <c r="AK370" i="14"/>
  <c r="AJ370" i="14"/>
  <c r="AI370" i="14"/>
  <c r="AG370" i="14"/>
  <c r="AF370" i="14"/>
  <c r="AE370" i="14"/>
  <c r="AD370" i="14"/>
  <c r="AC370" i="14"/>
  <c r="AB370" i="14"/>
  <c r="AA370" i="14"/>
  <c r="Z370" i="14"/>
  <c r="Y370" i="14"/>
  <c r="X370" i="14"/>
  <c r="N176" i="14" s="1"/>
  <c r="W370" i="14"/>
  <c r="V370" i="14"/>
  <c r="U370" i="14"/>
  <c r="M370" i="14"/>
  <c r="L370" i="14"/>
  <c r="K370" i="14"/>
  <c r="J370" i="14"/>
  <c r="I370" i="14"/>
  <c r="H370" i="14"/>
  <c r="G370" i="14"/>
  <c r="AK369" i="14"/>
  <c r="AJ369" i="14"/>
  <c r="AI369" i="14"/>
  <c r="AG369" i="14"/>
  <c r="AF369" i="14"/>
  <c r="AE369" i="14"/>
  <c r="AD369" i="14"/>
  <c r="AC369" i="14"/>
  <c r="AB369" i="14"/>
  <c r="AA369" i="14"/>
  <c r="Z369" i="14"/>
  <c r="Y369" i="14"/>
  <c r="X369" i="14"/>
  <c r="W369" i="14"/>
  <c r="V369" i="14"/>
  <c r="U369" i="14"/>
  <c r="M369" i="14"/>
  <c r="L369" i="14"/>
  <c r="K369" i="14"/>
  <c r="J369" i="14"/>
  <c r="I369" i="14"/>
  <c r="H369" i="14"/>
  <c r="G369" i="14"/>
  <c r="AK368" i="14"/>
  <c r="AJ368" i="14"/>
  <c r="AI368" i="14"/>
  <c r="AG368" i="14"/>
  <c r="AF368" i="14"/>
  <c r="AE368" i="14"/>
  <c r="AD368" i="14"/>
  <c r="AC368" i="14"/>
  <c r="AB368" i="14"/>
  <c r="AA368" i="14"/>
  <c r="Z368" i="14"/>
  <c r="Y368" i="14"/>
  <c r="X368" i="14"/>
  <c r="N174" i="14" s="1"/>
  <c r="W368" i="14"/>
  <c r="V368" i="14"/>
  <c r="U368" i="14"/>
  <c r="M368" i="14"/>
  <c r="L368" i="14"/>
  <c r="K368" i="14"/>
  <c r="J368" i="14"/>
  <c r="I368" i="14"/>
  <c r="H368" i="14"/>
  <c r="G368" i="14"/>
  <c r="AK367" i="14"/>
  <c r="AJ367" i="14"/>
  <c r="AI367" i="14"/>
  <c r="AG367" i="14"/>
  <c r="AF367" i="14"/>
  <c r="AE367" i="14"/>
  <c r="AD367" i="14"/>
  <c r="AC367" i="14"/>
  <c r="AB367" i="14"/>
  <c r="AA367" i="14"/>
  <c r="Z367" i="14"/>
  <c r="Y367" i="14"/>
  <c r="X367" i="14"/>
  <c r="N173" i="14" s="1"/>
  <c r="W367" i="14"/>
  <c r="V367" i="14"/>
  <c r="U367" i="14"/>
  <c r="M367" i="14"/>
  <c r="L367" i="14"/>
  <c r="K367" i="14"/>
  <c r="J367" i="14"/>
  <c r="I367" i="14"/>
  <c r="H367" i="14"/>
  <c r="G367" i="14"/>
  <c r="AK366" i="14"/>
  <c r="AJ366" i="14"/>
  <c r="AI366" i="14"/>
  <c r="AH366" i="14"/>
  <c r="AG366" i="14"/>
  <c r="AF366" i="14"/>
  <c r="AE366" i="14"/>
  <c r="AD366" i="14"/>
  <c r="AC366" i="14"/>
  <c r="AB366" i="14"/>
  <c r="AA366" i="14"/>
  <c r="Z366" i="14"/>
  <c r="Y366" i="14"/>
  <c r="X366" i="14"/>
  <c r="W366" i="14"/>
  <c r="V366" i="14"/>
  <c r="U366" i="14"/>
  <c r="T366" i="14"/>
  <c r="S366" i="14"/>
  <c r="R366" i="14"/>
  <c r="Q366" i="14"/>
  <c r="P366" i="14"/>
  <c r="O366" i="14"/>
  <c r="N366" i="14"/>
  <c r="M366" i="14"/>
  <c r="L366" i="14"/>
  <c r="K366" i="14"/>
  <c r="J366" i="14"/>
  <c r="I366" i="14"/>
  <c r="H366" i="14"/>
  <c r="G366" i="14"/>
  <c r="F366" i="14"/>
  <c r="F172" i="14" s="1"/>
  <c r="E366" i="14"/>
  <c r="D366" i="14"/>
  <c r="C366" i="14"/>
  <c r="B366" i="14"/>
  <c r="AK365" i="14"/>
  <c r="AJ365" i="14"/>
  <c r="AI365" i="14"/>
  <c r="AG365" i="14"/>
  <c r="AF365" i="14"/>
  <c r="AE365" i="14"/>
  <c r="AD365" i="14"/>
  <c r="AC365" i="14"/>
  <c r="AB365" i="14"/>
  <c r="AA365" i="14"/>
  <c r="Z365" i="14"/>
  <c r="Y365" i="14"/>
  <c r="X365" i="14"/>
  <c r="W365" i="14"/>
  <c r="V365" i="14"/>
  <c r="U365" i="14"/>
  <c r="M365" i="14"/>
  <c r="L365" i="14"/>
  <c r="K365" i="14"/>
  <c r="J365" i="14"/>
  <c r="I365" i="14"/>
  <c r="H365" i="14"/>
  <c r="G365" i="14"/>
  <c r="AK364" i="14"/>
  <c r="AJ364" i="14"/>
  <c r="AI364" i="14"/>
  <c r="AH364" i="14"/>
  <c r="AG364" i="14"/>
  <c r="AF364" i="14"/>
  <c r="AE364" i="14"/>
  <c r="AD364" i="14"/>
  <c r="AC364" i="14"/>
  <c r="AB364" i="14"/>
  <c r="AA364" i="14"/>
  <c r="Z364" i="14"/>
  <c r="Y364" i="14"/>
  <c r="X364" i="14"/>
  <c r="N170" i="14" s="1"/>
  <c r="W364" i="14"/>
  <c r="V364" i="14"/>
  <c r="U364" i="14"/>
  <c r="T364" i="14"/>
  <c r="S364" i="14"/>
  <c r="R364" i="14"/>
  <c r="Q364" i="14"/>
  <c r="P364" i="14"/>
  <c r="O364" i="14"/>
  <c r="N364" i="14"/>
  <c r="M364" i="14"/>
  <c r="L364" i="14"/>
  <c r="K364" i="14"/>
  <c r="J364" i="14"/>
  <c r="I364" i="14"/>
  <c r="H364" i="14"/>
  <c r="G364" i="14"/>
  <c r="F364" i="14"/>
  <c r="F170" i="14" s="1"/>
  <c r="E364" i="14"/>
  <c r="D364" i="14"/>
  <c r="C364" i="14"/>
  <c r="B364" i="14"/>
  <c r="AK363" i="14"/>
  <c r="AJ363" i="14"/>
  <c r="AI363" i="14"/>
  <c r="AH363" i="14"/>
  <c r="AG363" i="14"/>
  <c r="AF363" i="14"/>
  <c r="AE363" i="14"/>
  <c r="AD363" i="14"/>
  <c r="AC363" i="14"/>
  <c r="AB363" i="14"/>
  <c r="AA363" i="14"/>
  <c r="Z363" i="14"/>
  <c r="Y363" i="14"/>
  <c r="X363" i="14"/>
  <c r="W363" i="14"/>
  <c r="V363" i="14"/>
  <c r="U363" i="14"/>
  <c r="T363" i="14"/>
  <c r="S363" i="14"/>
  <c r="R363" i="14"/>
  <c r="Q363" i="14"/>
  <c r="P363" i="14"/>
  <c r="O363" i="14"/>
  <c r="N363" i="14"/>
  <c r="M363" i="14"/>
  <c r="L363" i="14"/>
  <c r="K363" i="14"/>
  <c r="J363" i="14"/>
  <c r="I363" i="14"/>
  <c r="H363" i="14"/>
  <c r="G363" i="14"/>
  <c r="F363" i="14"/>
  <c r="F169" i="14" s="1"/>
  <c r="E363" i="14"/>
  <c r="D363" i="14"/>
  <c r="C363" i="14"/>
  <c r="B363" i="14"/>
  <c r="AK362" i="14"/>
  <c r="AJ362" i="14"/>
  <c r="AI362" i="14"/>
  <c r="AG362" i="14"/>
  <c r="AF362" i="14"/>
  <c r="AE362" i="14"/>
  <c r="AD362" i="14"/>
  <c r="AC362" i="14"/>
  <c r="AB362" i="14"/>
  <c r="AA362" i="14"/>
  <c r="Z362" i="14"/>
  <c r="Y362" i="14"/>
  <c r="X362" i="14"/>
  <c r="O168" i="14" s="1"/>
  <c r="W362" i="14"/>
  <c r="V362" i="14"/>
  <c r="U362" i="14"/>
  <c r="M362" i="14"/>
  <c r="L362" i="14"/>
  <c r="K362" i="14"/>
  <c r="J362" i="14"/>
  <c r="I362" i="14"/>
  <c r="H362" i="14"/>
  <c r="G362" i="14"/>
  <c r="AK361" i="14"/>
  <c r="AJ361" i="14"/>
  <c r="AI361" i="14"/>
  <c r="AG361" i="14"/>
  <c r="AF361" i="14"/>
  <c r="AE361" i="14"/>
  <c r="AD361" i="14"/>
  <c r="AC361" i="14"/>
  <c r="AB361" i="14"/>
  <c r="AA361" i="14"/>
  <c r="Z361" i="14"/>
  <c r="Y361" i="14"/>
  <c r="X361" i="14"/>
  <c r="W361" i="14"/>
  <c r="V361" i="14"/>
  <c r="U361" i="14"/>
  <c r="M361" i="14"/>
  <c r="L361" i="14"/>
  <c r="K361" i="14"/>
  <c r="J361" i="14"/>
  <c r="I361" i="14"/>
  <c r="H361" i="14"/>
  <c r="G361" i="14"/>
  <c r="AK360" i="14"/>
  <c r="AJ360" i="14"/>
  <c r="AI360" i="14"/>
  <c r="AH360" i="14"/>
  <c r="AG360" i="14"/>
  <c r="AF360" i="14"/>
  <c r="AE360" i="14"/>
  <c r="AD360" i="14"/>
  <c r="AC360" i="14"/>
  <c r="AB360" i="14"/>
  <c r="AA360" i="14"/>
  <c r="Z360" i="14"/>
  <c r="Y360" i="14"/>
  <c r="X360" i="14"/>
  <c r="W360" i="14"/>
  <c r="V360" i="14"/>
  <c r="U360" i="14"/>
  <c r="T360" i="14"/>
  <c r="S360" i="14"/>
  <c r="R360" i="14"/>
  <c r="Q360" i="14"/>
  <c r="P360" i="14"/>
  <c r="O360" i="14"/>
  <c r="N360" i="14"/>
  <c r="M360" i="14"/>
  <c r="L360" i="14"/>
  <c r="K360" i="14"/>
  <c r="J360" i="14"/>
  <c r="I360" i="14"/>
  <c r="H360" i="14"/>
  <c r="G360" i="14"/>
  <c r="F360" i="14"/>
  <c r="F166" i="14" s="1"/>
  <c r="E360" i="14"/>
  <c r="D360" i="14"/>
  <c r="C360" i="14"/>
  <c r="B360" i="14"/>
  <c r="AK359" i="14"/>
  <c r="AJ359" i="14"/>
  <c r="AI359" i="14"/>
  <c r="AH359" i="14"/>
  <c r="AG359" i="14"/>
  <c r="AF359" i="14"/>
  <c r="AE359" i="14"/>
  <c r="AD359" i="14"/>
  <c r="AC359" i="14"/>
  <c r="AB359" i="14"/>
  <c r="AA359" i="14"/>
  <c r="Z359" i="14"/>
  <c r="Y359" i="14"/>
  <c r="X359" i="14"/>
  <c r="W359" i="14"/>
  <c r="V359" i="14"/>
  <c r="U359" i="14"/>
  <c r="T359" i="14"/>
  <c r="S359" i="14"/>
  <c r="R359" i="14"/>
  <c r="Q359" i="14"/>
  <c r="P359" i="14"/>
  <c r="O359" i="14"/>
  <c r="N359" i="14"/>
  <c r="M359" i="14"/>
  <c r="L359" i="14"/>
  <c r="K359" i="14"/>
  <c r="J359" i="14"/>
  <c r="I359" i="14"/>
  <c r="H359" i="14"/>
  <c r="G359" i="14"/>
  <c r="F359" i="14"/>
  <c r="F165" i="14" s="1"/>
  <c r="E359" i="14"/>
  <c r="D359" i="14"/>
  <c r="C359" i="14"/>
  <c r="B359" i="14"/>
  <c r="AK358" i="14"/>
  <c r="AJ358" i="14"/>
  <c r="AI358" i="14"/>
  <c r="AG358" i="14"/>
  <c r="AF358" i="14"/>
  <c r="AE358" i="14"/>
  <c r="AD358" i="14"/>
  <c r="AC358" i="14"/>
  <c r="AB358" i="14"/>
  <c r="AA358" i="14"/>
  <c r="Z358" i="14"/>
  <c r="Y358" i="14"/>
  <c r="X358" i="14"/>
  <c r="W358" i="14"/>
  <c r="V358" i="14"/>
  <c r="U358" i="14"/>
  <c r="M358" i="14"/>
  <c r="L358" i="14"/>
  <c r="K358" i="14"/>
  <c r="J358" i="14"/>
  <c r="I358" i="14"/>
  <c r="H358" i="14"/>
  <c r="G358" i="14"/>
  <c r="AK357" i="14"/>
  <c r="AJ357" i="14"/>
  <c r="AI357" i="14"/>
  <c r="AG357" i="14"/>
  <c r="AF357" i="14"/>
  <c r="AE357" i="14"/>
  <c r="AD357" i="14"/>
  <c r="AC357" i="14"/>
  <c r="AB357" i="14"/>
  <c r="AA357" i="14"/>
  <c r="Z357" i="14"/>
  <c r="Y357" i="14"/>
  <c r="X357" i="14"/>
  <c r="W357" i="14"/>
  <c r="V357" i="14"/>
  <c r="U357" i="14"/>
  <c r="M357" i="14"/>
  <c r="L357" i="14"/>
  <c r="K357" i="14"/>
  <c r="J357" i="14"/>
  <c r="I357" i="14"/>
  <c r="H357" i="14"/>
  <c r="G357" i="14"/>
  <c r="AK356" i="14"/>
  <c r="AJ356" i="14"/>
  <c r="AI356" i="14"/>
  <c r="AH356" i="14"/>
  <c r="AG356" i="14"/>
  <c r="AF356" i="14"/>
  <c r="AE356" i="14"/>
  <c r="AD356" i="14"/>
  <c r="AC356" i="14"/>
  <c r="AB356" i="14"/>
  <c r="AA356" i="14"/>
  <c r="Z356" i="14"/>
  <c r="Y356" i="14"/>
  <c r="X356" i="14"/>
  <c r="W356" i="14"/>
  <c r="V356" i="14"/>
  <c r="U356" i="14"/>
  <c r="T356" i="14"/>
  <c r="S356" i="14"/>
  <c r="R356" i="14"/>
  <c r="Q356" i="14"/>
  <c r="P356" i="14"/>
  <c r="O356" i="14"/>
  <c r="N356" i="14"/>
  <c r="M356" i="14"/>
  <c r="L356" i="14"/>
  <c r="K356" i="14"/>
  <c r="J356" i="14"/>
  <c r="I356" i="14"/>
  <c r="H356" i="14"/>
  <c r="G356" i="14"/>
  <c r="F356" i="14"/>
  <c r="F162" i="14" s="1"/>
  <c r="E356" i="14"/>
  <c r="D356" i="14"/>
  <c r="C356" i="14"/>
  <c r="B356" i="14"/>
  <c r="AK355" i="14"/>
  <c r="AJ355" i="14"/>
  <c r="AI355" i="14"/>
  <c r="AG355" i="14"/>
  <c r="AF355" i="14"/>
  <c r="AE355" i="14"/>
  <c r="AD355" i="14"/>
  <c r="AC355" i="14"/>
  <c r="AB355" i="14"/>
  <c r="AA355" i="14"/>
  <c r="Z355" i="14"/>
  <c r="Y355" i="14"/>
  <c r="X355" i="14"/>
  <c r="W355" i="14"/>
  <c r="V355" i="14"/>
  <c r="U355" i="14"/>
  <c r="M355" i="14"/>
  <c r="L355" i="14"/>
  <c r="K355" i="14"/>
  <c r="J355" i="14"/>
  <c r="I355" i="14"/>
  <c r="H355" i="14"/>
  <c r="G355" i="14"/>
  <c r="AK354" i="14"/>
  <c r="AJ354" i="14"/>
  <c r="AI354" i="14"/>
  <c r="AG354" i="14"/>
  <c r="AF354" i="14"/>
  <c r="AE354" i="14"/>
  <c r="AD354" i="14"/>
  <c r="AC354" i="14"/>
  <c r="AB354" i="14"/>
  <c r="AA354" i="14"/>
  <c r="Z354" i="14"/>
  <c r="Y354" i="14"/>
  <c r="X354" i="14"/>
  <c r="W354" i="14"/>
  <c r="V354" i="14"/>
  <c r="U354" i="14"/>
  <c r="M354" i="14"/>
  <c r="L354" i="14"/>
  <c r="K354" i="14"/>
  <c r="J354" i="14"/>
  <c r="I354" i="14"/>
  <c r="H354" i="14"/>
  <c r="G354" i="14"/>
  <c r="AK353" i="14"/>
  <c r="AJ353" i="14"/>
  <c r="AI353" i="14"/>
  <c r="AH353" i="14"/>
  <c r="AG353" i="14"/>
  <c r="AF353" i="14"/>
  <c r="AE353" i="14"/>
  <c r="AD353" i="14"/>
  <c r="AC353" i="14"/>
  <c r="AB353" i="14"/>
  <c r="AA353" i="14"/>
  <c r="Z353" i="14"/>
  <c r="Y353" i="14"/>
  <c r="X353" i="14"/>
  <c r="O159" i="14" s="1"/>
  <c r="W353" i="14"/>
  <c r="V353" i="14"/>
  <c r="U353" i="14"/>
  <c r="T353" i="14"/>
  <c r="S353" i="14"/>
  <c r="R353" i="14"/>
  <c r="Q353" i="14"/>
  <c r="P353" i="14"/>
  <c r="O353" i="14"/>
  <c r="N353" i="14"/>
  <c r="M353" i="14"/>
  <c r="L353" i="14"/>
  <c r="K353" i="14"/>
  <c r="J353" i="14"/>
  <c r="I353" i="14"/>
  <c r="H353" i="14"/>
  <c r="G353" i="14"/>
  <c r="F353" i="14"/>
  <c r="F159" i="14" s="1"/>
  <c r="E353" i="14"/>
  <c r="D353" i="14"/>
  <c r="C353" i="14"/>
  <c r="B353" i="14"/>
  <c r="AK352" i="14"/>
  <c r="AJ352" i="14"/>
  <c r="AI352" i="14"/>
  <c r="AH352" i="14"/>
  <c r="AG352" i="14"/>
  <c r="AF352" i="14"/>
  <c r="AE352" i="14"/>
  <c r="AD352" i="14"/>
  <c r="AC352" i="14"/>
  <c r="AB352" i="14"/>
  <c r="AA352" i="14"/>
  <c r="Z352" i="14"/>
  <c r="Y352" i="14"/>
  <c r="X352" i="14"/>
  <c r="N158" i="14" s="1"/>
  <c r="W352" i="14"/>
  <c r="V352" i="14"/>
  <c r="U352" i="14"/>
  <c r="T352" i="14"/>
  <c r="S352" i="14"/>
  <c r="R352" i="14"/>
  <c r="Q352" i="14"/>
  <c r="P352" i="14"/>
  <c r="O352" i="14"/>
  <c r="N352" i="14"/>
  <c r="M352" i="14"/>
  <c r="L352" i="14"/>
  <c r="K352" i="14"/>
  <c r="J352" i="14"/>
  <c r="I352" i="14"/>
  <c r="H352" i="14"/>
  <c r="G352" i="14"/>
  <c r="F352" i="14"/>
  <c r="F158" i="14" s="1"/>
  <c r="E352" i="14"/>
  <c r="D352" i="14"/>
  <c r="C352" i="14"/>
  <c r="B352" i="14"/>
  <c r="AK351" i="14"/>
  <c r="AJ351" i="14"/>
  <c r="AI351" i="14"/>
  <c r="AH351" i="14"/>
  <c r="AG351" i="14"/>
  <c r="AF351" i="14"/>
  <c r="AE351" i="14"/>
  <c r="AD351" i="14"/>
  <c r="AC351" i="14"/>
  <c r="AB351" i="14"/>
  <c r="AA351" i="14"/>
  <c r="Z351" i="14"/>
  <c r="Y351" i="14"/>
  <c r="X351" i="14"/>
  <c r="N157" i="14" s="1"/>
  <c r="W351" i="14"/>
  <c r="V351" i="14"/>
  <c r="U351" i="14"/>
  <c r="T351" i="14"/>
  <c r="S351" i="14"/>
  <c r="R351" i="14"/>
  <c r="Q351" i="14"/>
  <c r="P351" i="14"/>
  <c r="O351" i="14"/>
  <c r="N351" i="14"/>
  <c r="M351" i="14"/>
  <c r="L351" i="14"/>
  <c r="K351" i="14"/>
  <c r="J351" i="14"/>
  <c r="I351" i="14"/>
  <c r="H351" i="14"/>
  <c r="G351" i="14"/>
  <c r="F351" i="14"/>
  <c r="F157" i="14" s="1"/>
  <c r="E351" i="14"/>
  <c r="D351" i="14"/>
  <c r="C351" i="14"/>
  <c r="B351" i="14"/>
  <c r="AK350" i="14"/>
  <c r="AJ350" i="14"/>
  <c r="AI350" i="14"/>
  <c r="AH350" i="14"/>
  <c r="AG350" i="14"/>
  <c r="AF350" i="14"/>
  <c r="AE350" i="14"/>
  <c r="AD350" i="14"/>
  <c r="AC350" i="14"/>
  <c r="AB350" i="14"/>
  <c r="AA350" i="14"/>
  <c r="Z350" i="14"/>
  <c r="Y350" i="14"/>
  <c r="X350" i="14"/>
  <c r="W350" i="14"/>
  <c r="V350" i="14"/>
  <c r="U350" i="14"/>
  <c r="T350" i="14"/>
  <c r="S350" i="14"/>
  <c r="R350" i="14"/>
  <c r="Q350" i="14"/>
  <c r="P350" i="14"/>
  <c r="O350" i="14"/>
  <c r="N350" i="14"/>
  <c r="M350" i="14"/>
  <c r="L350" i="14"/>
  <c r="K350" i="14"/>
  <c r="J350" i="14"/>
  <c r="I350" i="14"/>
  <c r="H350" i="14"/>
  <c r="G350" i="14"/>
  <c r="F350" i="14"/>
  <c r="F156" i="14" s="1"/>
  <c r="E350" i="14"/>
  <c r="D350" i="14"/>
  <c r="C350" i="14"/>
  <c r="B350" i="14"/>
  <c r="AK349" i="14"/>
  <c r="AJ349" i="14"/>
  <c r="AI349" i="14"/>
  <c r="AG349" i="14"/>
  <c r="AF349" i="14"/>
  <c r="AE349" i="14"/>
  <c r="AD349" i="14"/>
  <c r="AC349" i="14"/>
  <c r="AB349" i="14"/>
  <c r="AA349" i="14"/>
  <c r="Z349" i="14"/>
  <c r="Y349" i="14"/>
  <c r="X349" i="14"/>
  <c r="W349" i="14"/>
  <c r="V349" i="14"/>
  <c r="U349" i="14"/>
  <c r="M349" i="14"/>
  <c r="L349" i="14"/>
  <c r="K349" i="14"/>
  <c r="J349" i="14"/>
  <c r="I349" i="14"/>
  <c r="H349" i="14"/>
  <c r="G349" i="14"/>
  <c r="AK348" i="14"/>
  <c r="AJ348" i="14"/>
  <c r="AI348" i="14"/>
  <c r="AG348" i="14"/>
  <c r="AF348" i="14"/>
  <c r="AE348" i="14"/>
  <c r="AD348" i="14"/>
  <c r="AC348" i="14"/>
  <c r="AB348" i="14"/>
  <c r="AA348" i="14"/>
  <c r="Z348" i="14"/>
  <c r="Y348" i="14"/>
  <c r="X348" i="14"/>
  <c r="W348" i="14"/>
  <c r="V348" i="14"/>
  <c r="U348" i="14"/>
  <c r="M348" i="14"/>
  <c r="L348" i="14"/>
  <c r="K348" i="14"/>
  <c r="J348" i="14"/>
  <c r="I348" i="14"/>
  <c r="H348" i="14"/>
  <c r="G348" i="14"/>
  <c r="AK347" i="14"/>
  <c r="AJ347" i="14"/>
  <c r="AI347" i="14"/>
  <c r="AH347" i="14"/>
  <c r="AG347" i="14"/>
  <c r="AF347" i="14"/>
  <c r="AE347" i="14"/>
  <c r="AD347" i="14"/>
  <c r="AC347" i="14"/>
  <c r="AB347" i="14"/>
  <c r="AA347" i="14"/>
  <c r="Z347" i="14"/>
  <c r="Y347" i="14"/>
  <c r="X347" i="14"/>
  <c r="W347" i="14"/>
  <c r="V347" i="14"/>
  <c r="U347" i="14"/>
  <c r="T347" i="14"/>
  <c r="S347" i="14"/>
  <c r="R347" i="14"/>
  <c r="Q347" i="14"/>
  <c r="P347" i="14"/>
  <c r="O347" i="14"/>
  <c r="N347" i="14"/>
  <c r="M347" i="14"/>
  <c r="L347" i="14"/>
  <c r="K347" i="14"/>
  <c r="J347" i="14"/>
  <c r="I347" i="14"/>
  <c r="H347" i="14"/>
  <c r="G347" i="14"/>
  <c r="F347" i="14"/>
  <c r="F153" i="14" s="1"/>
  <c r="E347" i="14"/>
  <c r="D347" i="14"/>
  <c r="C347" i="14"/>
  <c r="B347" i="14"/>
  <c r="AK346" i="14"/>
  <c r="AJ346" i="14"/>
  <c r="AI346" i="14"/>
  <c r="AH346" i="14"/>
  <c r="AG346" i="14"/>
  <c r="AF346" i="14"/>
  <c r="AE346" i="14"/>
  <c r="AD346" i="14"/>
  <c r="AC346" i="14"/>
  <c r="AB346" i="14"/>
  <c r="AA346" i="14"/>
  <c r="Z346" i="14"/>
  <c r="Y346" i="14"/>
  <c r="X346" i="14"/>
  <c r="N152" i="14" s="1"/>
  <c r="W346" i="14"/>
  <c r="V346" i="14"/>
  <c r="U346" i="14"/>
  <c r="T346" i="14"/>
  <c r="S346" i="14"/>
  <c r="R346" i="14"/>
  <c r="Q346" i="14"/>
  <c r="P346" i="14"/>
  <c r="O346" i="14"/>
  <c r="N346" i="14"/>
  <c r="M346" i="14"/>
  <c r="L346" i="14"/>
  <c r="K346" i="14"/>
  <c r="J346" i="14"/>
  <c r="I346" i="14"/>
  <c r="H346" i="14"/>
  <c r="G346" i="14"/>
  <c r="F346" i="14"/>
  <c r="F152" i="14" s="1"/>
  <c r="E346" i="14"/>
  <c r="D346" i="14"/>
  <c r="C346" i="14"/>
  <c r="B346" i="14"/>
  <c r="AK345" i="14"/>
  <c r="AJ345" i="14"/>
  <c r="AI345" i="14"/>
  <c r="AH345" i="14"/>
  <c r="AG345" i="14"/>
  <c r="AF345" i="14"/>
  <c r="AE345" i="14"/>
  <c r="AD345" i="14"/>
  <c r="AC345" i="14"/>
  <c r="AB345" i="14"/>
  <c r="AA345" i="14"/>
  <c r="Z345" i="14"/>
  <c r="Y345" i="14"/>
  <c r="X345" i="14"/>
  <c r="N151" i="14" s="1"/>
  <c r="W345" i="14"/>
  <c r="V345" i="14"/>
  <c r="U345" i="14"/>
  <c r="T345" i="14"/>
  <c r="S345" i="14"/>
  <c r="R345" i="14"/>
  <c r="Q345" i="14"/>
  <c r="P345" i="14"/>
  <c r="O345" i="14"/>
  <c r="N345" i="14"/>
  <c r="M345" i="14"/>
  <c r="L345" i="14"/>
  <c r="K345" i="14"/>
  <c r="J345" i="14"/>
  <c r="I345" i="14"/>
  <c r="H345" i="14"/>
  <c r="G345" i="14"/>
  <c r="F345" i="14"/>
  <c r="F151" i="14" s="1"/>
  <c r="E345" i="14"/>
  <c r="D345" i="14"/>
  <c r="C345" i="14"/>
  <c r="B345" i="14"/>
  <c r="AK344" i="14"/>
  <c r="AJ344" i="14"/>
  <c r="AI344" i="14"/>
  <c r="AG344" i="14"/>
  <c r="AF344" i="14"/>
  <c r="AE344" i="14"/>
  <c r="AD344" i="14"/>
  <c r="AC344" i="14"/>
  <c r="AB344" i="14"/>
  <c r="AA344" i="14"/>
  <c r="Z344" i="14"/>
  <c r="Y344" i="14"/>
  <c r="X344" i="14"/>
  <c r="W344" i="14"/>
  <c r="V344" i="14"/>
  <c r="U344" i="14"/>
  <c r="M344" i="14"/>
  <c r="L344" i="14"/>
  <c r="K344" i="14"/>
  <c r="J344" i="14"/>
  <c r="I344" i="14"/>
  <c r="H344" i="14"/>
  <c r="G344" i="14"/>
  <c r="AK343" i="14"/>
  <c r="AJ343" i="14"/>
  <c r="AI343" i="14"/>
  <c r="AH343" i="14"/>
  <c r="AG343" i="14"/>
  <c r="AF343" i="14"/>
  <c r="AE343" i="14"/>
  <c r="AD343" i="14"/>
  <c r="AC343" i="14"/>
  <c r="AB343" i="14"/>
  <c r="AA343" i="14"/>
  <c r="Z343" i="14"/>
  <c r="Y343" i="14"/>
  <c r="X343" i="14"/>
  <c r="O149" i="14" s="1"/>
  <c r="W343" i="14"/>
  <c r="V343" i="14"/>
  <c r="U343" i="14"/>
  <c r="T343" i="14"/>
  <c r="S343" i="14"/>
  <c r="R343" i="14"/>
  <c r="Q343" i="14"/>
  <c r="P343" i="14"/>
  <c r="O343" i="14"/>
  <c r="N343" i="14"/>
  <c r="M343" i="14"/>
  <c r="L343" i="14"/>
  <c r="K343" i="14"/>
  <c r="J343" i="14"/>
  <c r="I343" i="14"/>
  <c r="H343" i="14"/>
  <c r="G343" i="14"/>
  <c r="F343" i="14"/>
  <c r="F149" i="14" s="1"/>
  <c r="E343" i="14"/>
  <c r="D343" i="14"/>
  <c r="C343" i="14"/>
  <c r="B343" i="14"/>
  <c r="AK301" i="14"/>
  <c r="AJ301" i="14"/>
  <c r="AI301" i="14"/>
  <c r="AH301" i="14"/>
  <c r="AG301" i="14"/>
  <c r="AF301" i="14"/>
  <c r="AE301" i="14"/>
  <c r="AD301" i="14"/>
  <c r="AC301" i="14"/>
  <c r="AB301" i="14"/>
  <c r="AA301" i="14"/>
  <c r="Z301" i="14"/>
  <c r="Y301" i="14"/>
  <c r="X301" i="14"/>
  <c r="W301" i="14"/>
  <c r="V301" i="14"/>
  <c r="U301" i="14"/>
  <c r="T301" i="14"/>
  <c r="S301" i="14"/>
  <c r="R301" i="14"/>
  <c r="Q301" i="14"/>
  <c r="P301" i="14"/>
  <c r="O301" i="14"/>
  <c r="N301" i="14"/>
  <c r="M301" i="14"/>
  <c r="L301" i="14"/>
  <c r="K301" i="14"/>
  <c r="J301" i="14"/>
  <c r="I301" i="14"/>
  <c r="H301" i="14"/>
  <c r="G301" i="14"/>
  <c r="F301" i="14"/>
  <c r="F107" i="14" s="1"/>
  <c r="E301" i="14"/>
  <c r="D301" i="14"/>
  <c r="C301" i="14"/>
  <c r="B301" i="14"/>
  <c r="AK300" i="14"/>
  <c r="AJ300" i="14"/>
  <c r="AI300" i="14"/>
  <c r="AH300" i="14"/>
  <c r="AG300" i="14"/>
  <c r="AF300" i="14"/>
  <c r="AE300" i="14"/>
  <c r="AD300" i="14"/>
  <c r="AC300" i="14"/>
  <c r="AB300" i="14"/>
  <c r="AA300" i="14"/>
  <c r="Z300" i="14"/>
  <c r="Y300" i="14"/>
  <c r="X300" i="14"/>
  <c r="W300" i="14"/>
  <c r="V300" i="14"/>
  <c r="U300" i="14"/>
  <c r="T300" i="14"/>
  <c r="S300" i="14"/>
  <c r="R300" i="14"/>
  <c r="Q300" i="14"/>
  <c r="P300" i="14"/>
  <c r="O300" i="14"/>
  <c r="N300" i="14"/>
  <c r="M300" i="14"/>
  <c r="L300" i="14"/>
  <c r="K300" i="14"/>
  <c r="J300" i="14"/>
  <c r="I300" i="14"/>
  <c r="H300" i="14"/>
  <c r="G300" i="14"/>
  <c r="F300" i="14"/>
  <c r="F106" i="14" s="1"/>
  <c r="E300" i="14"/>
  <c r="D300" i="14"/>
  <c r="C300" i="14"/>
  <c r="B300" i="14"/>
  <c r="AK299" i="14"/>
  <c r="AJ299" i="14"/>
  <c r="AI299" i="14"/>
  <c r="AH299" i="14"/>
  <c r="AG299" i="14"/>
  <c r="AF299" i="14"/>
  <c r="AE299" i="14"/>
  <c r="AD299" i="14"/>
  <c r="AC299" i="14"/>
  <c r="AB299" i="14"/>
  <c r="AA299" i="14"/>
  <c r="Z299" i="14"/>
  <c r="Y299" i="14"/>
  <c r="X299" i="14"/>
  <c r="N105" i="14" s="1"/>
  <c r="W299" i="14"/>
  <c r="V299" i="14"/>
  <c r="U299" i="14"/>
  <c r="T299" i="14"/>
  <c r="S299" i="14"/>
  <c r="R299" i="14"/>
  <c r="Q299" i="14"/>
  <c r="P299" i="14"/>
  <c r="O299" i="14"/>
  <c r="N299" i="14"/>
  <c r="M299" i="14"/>
  <c r="L299" i="14"/>
  <c r="K299" i="14"/>
  <c r="J299" i="14"/>
  <c r="I299" i="14"/>
  <c r="H299" i="14"/>
  <c r="G299" i="14"/>
  <c r="F299" i="14"/>
  <c r="F105" i="14" s="1"/>
  <c r="E299" i="14"/>
  <c r="D299" i="14"/>
  <c r="C299" i="14"/>
  <c r="B299" i="14"/>
  <c r="AK298" i="14"/>
  <c r="AJ298" i="14"/>
  <c r="AI298" i="14"/>
  <c r="AH298" i="14"/>
  <c r="AG298" i="14"/>
  <c r="AF298" i="14"/>
  <c r="AE298" i="14"/>
  <c r="AD298" i="14"/>
  <c r="AC298" i="14"/>
  <c r="AB298" i="14"/>
  <c r="AA298" i="14"/>
  <c r="Z298" i="14"/>
  <c r="Y298" i="14"/>
  <c r="X298" i="14"/>
  <c r="O104" i="14" s="1"/>
  <c r="P104" i="14" s="1"/>
  <c r="S104" i="14" s="1"/>
  <c r="W298" i="14"/>
  <c r="V298" i="14"/>
  <c r="U298" i="14"/>
  <c r="T298" i="14"/>
  <c r="S298" i="14"/>
  <c r="R298" i="14"/>
  <c r="Q298" i="14"/>
  <c r="P298" i="14"/>
  <c r="O298" i="14"/>
  <c r="N298" i="14"/>
  <c r="M298" i="14"/>
  <c r="L298" i="14"/>
  <c r="K298" i="14"/>
  <c r="J298" i="14"/>
  <c r="I298" i="14"/>
  <c r="H298" i="14"/>
  <c r="G298" i="14"/>
  <c r="F298" i="14"/>
  <c r="F104" i="14" s="1"/>
  <c r="E298" i="14"/>
  <c r="D298" i="14"/>
  <c r="C298" i="14"/>
  <c r="B298" i="14"/>
  <c r="AK297" i="14"/>
  <c r="AJ297" i="14"/>
  <c r="AI297" i="14"/>
  <c r="AH297" i="14"/>
  <c r="AG297" i="14"/>
  <c r="AF297" i="14"/>
  <c r="AE297" i="14"/>
  <c r="AD297" i="14"/>
  <c r="AC297" i="14"/>
  <c r="AB297" i="14"/>
  <c r="AA297" i="14"/>
  <c r="Z297" i="14"/>
  <c r="Y297" i="14"/>
  <c r="X297" i="14"/>
  <c r="N103" i="14" s="1"/>
  <c r="W297" i="14"/>
  <c r="V297" i="14"/>
  <c r="U297" i="14"/>
  <c r="T297" i="14"/>
  <c r="S297" i="14"/>
  <c r="R297" i="14"/>
  <c r="Q297" i="14"/>
  <c r="P297" i="14"/>
  <c r="O297" i="14"/>
  <c r="N297" i="14"/>
  <c r="M297" i="14"/>
  <c r="L297" i="14"/>
  <c r="K297" i="14"/>
  <c r="J297" i="14"/>
  <c r="I297" i="14"/>
  <c r="H297" i="14"/>
  <c r="G297" i="14"/>
  <c r="F297" i="14"/>
  <c r="F103" i="14" s="1"/>
  <c r="E297" i="14"/>
  <c r="D297" i="14"/>
  <c r="C297" i="14"/>
  <c r="B297" i="14"/>
  <c r="AK296" i="14"/>
  <c r="AJ296" i="14"/>
  <c r="AI296" i="14"/>
  <c r="AG296" i="14"/>
  <c r="AF296" i="14"/>
  <c r="AE296" i="14"/>
  <c r="AD296" i="14"/>
  <c r="AC296" i="14"/>
  <c r="AB296" i="14"/>
  <c r="AA296" i="14"/>
  <c r="Z296" i="14"/>
  <c r="Y296" i="14"/>
  <c r="X296" i="14"/>
  <c r="W296" i="14"/>
  <c r="V296" i="14"/>
  <c r="U296" i="14"/>
  <c r="M296" i="14"/>
  <c r="L296" i="14"/>
  <c r="K296" i="14"/>
  <c r="J296" i="14"/>
  <c r="I296" i="14"/>
  <c r="H296" i="14"/>
  <c r="G296" i="14"/>
  <c r="AK295" i="14"/>
  <c r="AJ295" i="14"/>
  <c r="AI295" i="14"/>
  <c r="AG295" i="14"/>
  <c r="AF295" i="14"/>
  <c r="AE295" i="14"/>
  <c r="AD295" i="14"/>
  <c r="AC295" i="14"/>
  <c r="AB295" i="14"/>
  <c r="AA295" i="14"/>
  <c r="Z295" i="14"/>
  <c r="Y295" i="14"/>
  <c r="X295" i="14"/>
  <c r="W295" i="14"/>
  <c r="V295" i="14"/>
  <c r="U295" i="14"/>
  <c r="M295" i="14"/>
  <c r="L295" i="14"/>
  <c r="K295" i="14"/>
  <c r="J295" i="14"/>
  <c r="I295" i="14"/>
  <c r="H295" i="14"/>
  <c r="G295" i="14"/>
  <c r="R163" i="14" l="1"/>
  <c r="R186" i="14"/>
  <c r="R194" i="14"/>
  <c r="R229" i="14"/>
  <c r="R237" i="14"/>
  <c r="R240" i="14"/>
  <c r="R110" i="14"/>
  <c r="O124" i="14"/>
  <c r="R131" i="14"/>
  <c r="R137" i="14"/>
  <c r="R162" i="14"/>
  <c r="R153" i="14"/>
  <c r="N154" i="14"/>
  <c r="R169" i="14"/>
  <c r="N171" i="14"/>
  <c r="R197" i="14"/>
  <c r="N198" i="14"/>
  <c r="N225" i="14"/>
  <c r="R112" i="14"/>
  <c r="R140" i="14"/>
  <c r="O112" i="14"/>
  <c r="P112" i="14" s="1"/>
  <c r="S112" i="14" s="1"/>
  <c r="N130" i="14"/>
  <c r="N146" i="14"/>
  <c r="O162" i="14"/>
  <c r="P162" i="14" s="1"/>
  <c r="S162" i="14" s="1"/>
  <c r="N191" i="14"/>
  <c r="N223" i="14"/>
  <c r="N239" i="14"/>
  <c r="N155" i="14"/>
  <c r="N164" i="14"/>
  <c r="R172" i="14"/>
  <c r="R178" i="14"/>
  <c r="R189" i="14"/>
  <c r="O199" i="14"/>
  <c r="Q199" i="14" s="1"/>
  <c r="R205" i="14"/>
  <c r="R213" i="14"/>
  <c r="N214" i="14"/>
  <c r="R216" i="14"/>
  <c r="R218" i="14"/>
  <c r="R226" i="14"/>
  <c r="R242" i="14"/>
  <c r="N243" i="14"/>
  <c r="R114" i="14"/>
  <c r="R116" i="14"/>
  <c r="R125" i="14"/>
  <c r="N126" i="14"/>
  <c r="R144" i="14"/>
  <c r="O110" i="14"/>
  <c r="P110" i="14" s="1"/>
  <c r="S110" i="14" s="1"/>
  <c r="N143" i="14"/>
  <c r="N159" i="14"/>
  <c r="N183" i="14"/>
  <c r="O218" i="14"/>
  <c r="P218" i="14" s="1"/>
  <c r="S218" i="14" s="1"/>
  <c r="R102" i="14"/>
  <c r="R156" i="14"/>
  <c r="R160" i="14"/>
  <c r="R165" i="14"/>
  <c r="R166" i="14"/>
  <c r="N167" i="14"/>
  <c r="R181" i="14"/>
  <c r="N182" i="14"/>
  <c r="R200" i="14"/>
  <c r="N201" i="14"/>
  <c r="N206" i="14"/>
  <c r="N227" i="14"/>
  <c r="R232" i="14"/>
  <c r="N233" i="14"/>
  <c r="N244" i="14"/>
  <c r="R118" i="14"/>
  <c r="R119" i="14"/>
  <c r="R134" i="14"/>
  <c r="N135" i="14"/>
  <c r="R147" i="14"/>
  <c r="O118" i="14"/>
  <c r="P118" i="14" s="1"/>
  <c r="S118" i="14" s="1"/>
  <c r="O140" i="14"/>
  <c r="P140" i="14" s="1"/>
  <c r="S140" i="14" s="1"/>
  <c r="O156" i="14"/>
  <c r="P156" i="14" s="1"/>
  <c r="S156" i="14" s="1"/>
  <c r="N168" i="14"/>
  <c r="N215" i="14"/>
  <c r="N231" i="14"/>
  <c r="O102" i="14"/>
  <c r="Q102" i="14" s="1"/>
  <c r="R104" i="14"/>
  <c r="R106" i="14"/>
  <c r="N107" i="14"/>
  <c r="R150" i="14"/>
  <c r="R151" i="14"/>
  <c r="R154" i="14"/>
  <c r="R157" i="14"/>
  <c r="N161" i="14"/>
  <c r="R175" i="14"/>
  <c r="O175" i="14"/>
  <c r="R176" i="14"/>
  <c r="O178" i="14"/>
  <c r="P178" i="14" s="1"/>
  <c r="R179" i="14"/>
  <c r="R184" i="14"/>
  <c r="O186" i="14"/>
  <c r="Q186" i="14" s="1"/>
  <c r="R187" i="14"/>
  <c r="R192" i="14"/>
  <c r="R195" i="14"/>
  <c r="N199" i="14"/>
  <c r="R202" i="14"/>
  <c r="N203" i="14"/>
  <c r="R208" i="14"/>
  <c r="R210" i="14"/>
  <c r="R211" i="14"/>
  <c r="R219" i="14"/>
  <c r="R221" i="14"/>
  <c r="R224" i="14"/>
  <c r="R227" i="14"/>
  <c r="R234" i="14"/>
  <c r="R235" i="14"/>
  <c r="O242" i="14"/>
  <c r="P242" i="14" s="1"/>
  <c r="R243" i="14"/>
  <c r="R245" i="14"/>
  <c r="R108" i="14"/>
  <c r="O116" i="14"/>
  <c r="Q116" i="14" s="1"/>
  <c r="R121" i="14"/>
  <c r="R122" i="14"/>
  <c r="N124" i="14"/>
  <c r="R128" i="14"/>
  <c r="N129" i="14"/>
  <c r="R135" i="14"/>
  <c r="R138" i="14"/>
  <c r="R141" i="14"/>
  <c r="O106" i="14"/>
  <c r="P106" i="14" s="1"/>
  <c r="S106" i="14" s="1"/>
  <c r="O114" i="14"/>
  <c r="P114" i="14" s="1"/>
  <c r="S114" i="14" s="1"/>
  <c r="N133" i="14"/>
  <c r="N149" i="14"/>
  <c r="O165" i="14"/>
  <c r="P165" i="14" s="1"/>
  <c r="S165" i="14" s="1"/>
  <c r="O194" i="14"/>
  <c r="P194" i="14" s="1"/>
  <c r="S194" i="14" s="1"/>
  <c r="O226" i="14"/>
  <c r="P226" i="14" s="1"/>
  <c r="S226" i="14" s="1"/>
  <c r="F67" i="30"/>
  <c r="D66" i="30"/>
  <c r="F68" i="29"/>
  <c r="D67" i="29"/>
  <c r="P175" i="14"/>
  <c r="Q175" i="14"/>
  <c r="P207" i="14"/>
  <c r="S207" i="14" s="1"/>
  <c r="Q207" i="14"/>
  <c r="Q242" i="14"/>
  <c r="P239" i="14"/>
  <c r="S239" i="14" s="1"/>
  <c r="Q239" i="14"/>
  <c r="P124" i="14"/>
  <c r="Q124" i="14"/>
  <c r="P130" i="14"/>
  <c r="S130" i="14" s="1"/>
  <c r="Q130" i="14"/>
  <c r="P215" i="14"/>
  <c r="S215" i="14" s="1"/>
  <c r="Q215" i="14"/>
  <c r="P191" i="14"/>
  <c r="S191" i="14" s="1"/>
  <c r="Q191" i="14"/>
  <c r="P133" i="14"/>
  <c r="S133" i="14" s="1"/>
  <c r="Q133" i="14"/>
  <c r="P159" i="14"/>
  <c r="S159" i="14" s="1"/>
  <c r="Q159" i="14"/>
  <c r="P231" i="14"/>
  <c r="S231" i="14" s="1"/>
  <c r="Q231" i="14"/>
  <c r="P168" i="14"/>
  <c r="S168" i="14" s="1"/>
  <c r="Q168" i="14"/>
  <c r="P183" i="14"/>
  <c r="S183" i="14" s="1"/>
  <c r="Q183" i="14"/>
  <c r="P223" i="14"/>
  <c r="S223" i="14" s="1"/>
  <c r="Q223" i="14"/>
  <c r="P149" i="14"/>
  <c r="S149" i="14" s="1"/>
  <c r="Q149" i="14"/>
  <c r="P143" i="14"/>
  <c r="S143" i="14" s="1"/>
  <c r="Q143" i="14"/>
  <c r="P146" i="14"/>
  <c r="S146" i="14" s="1"/>
  <c r="Q146" i="14"/>
  <c r="N207" i="14"/>
  <c r="O210" i="14"/>
  <c r="N102" i="14"/>
  <c r="N104" i="14"/>
  <c r="N106" i="14"/>
  <c r="N108" i="14"/>
  <c r="N110" i="14"/>
  <c r="N112" i="14"/>
  <c r="N114" i="14"/>
  <c r="N116" i="14"/>
  <c r="N118" i="14"/>
  <c r="N121" i="14"/>
  <c r="R123" i="14"/>
  <c r="R126" i="14"/>
  <c r="O128" i="14"/>
  <c r="R129" i="14"/>
  <c r="O131" i="14"/>
  <c r="R132" i="14"/>
  <c r="O134" i="14"/>
  <c r="O137" i="14"/>
  <c r="N140" i="14"/>
  <c r="O147" i="14"/>
  <c r="R148" i="14"/>
  <c r="O150" i="14"/>
  <c r="O153" i="14"/>
  <c r="N156" i="14"/>
  <c r="N162" i="14"/>
  <c r="N165" i="14"/>
  <c r="R167" i="14"/>
  <c r="R170" i="14"/>
  <c r="O172" i="14"/>
  <c r="R173" i="14"/>
  <c r="N175" i="14"/>
  <c r="N178" i="14"/>
  <c r="O181" i="14"/>
  <c r="R182" i="14"/>
  <c r="N186" i="14"/>
  <c r="O189" i="14"/>
  <c r="R190" i="14"/>
  <c r="N194" i="14"/>
  <c r="O197" i="14"/>
  <c r="R198" i="14"/>
  <c r="N202" i="14"/>
  <c r="O205" i="14"/>
  <c r="R206" i="14"/>
  <c r="N210" i="14"/>
  <c r="O213" i="14"/>
  <c r="R214" i="14"/>
  <c r="N218" i="14"/>
  <c r="O221" i="14"/>
  <c r="R222" i="14"/>
  <c r="N226" i="14"/>
  <c r="O229" i="14"/>
  <c r="R230" i="14"/>
  <c r="N234" i="14"/>
  <c r="O237" i="14"/>
  <c r="R238" i="14"/>
  <c r="N242" i="14"/>
  <c r="O245" i="14"/>
  <c r="O202" i="14"/>
  <c r="R103" i="14"/>
  <c r="R105" i="14"/>
  <c r="R107" i="14"/>
  <c r="R109" i="14"/>
  <c r="R111" i="14"/>
  <c r="R113" i="14"/>
  <c r="R115" i="14"/>
  <c r="R117" i="14"/>
  <c r="O119" i="14"/>
  <c r="R120" i="14"/>
  <c r="O122" i="14"/>
  <c r="O125" i="14"/>
  <c r="N128" i="14"/>
  <c r="N131" i="14"/>
  <c r="N134" i="14"/>
  <c r="N137" i="14"/>
  <c r="R139" i="14"/>
  <c r="R142" i="14"/>
  <c r="O144" i="14"/>
  <c r="R145" i="14"/>
  <c r="N147" i="14"/>
  <c r="N150" i="14"/>
  <c r="N153" i="14"/>
  <c r="R155" i="14"/>
  <c r="R158" i="14"/>
  <c r="O160" i="14"/>
  <c r="R161" i="14"/>
  <c r="O163" i="14"/>
  <c r="R164" i="14"/>
  <c r="O166" i="14"/>
  <c r="O169" i="14"/>
  <c r="N172" i="14"/>
  <c r="N181" i="14"/>
  <c r="O184" i="14"/>
  <c r="R185" i="14"/>
  <c r="N189" i="14"/>
  <c r="O192" i="14"/>
  <c r="R193" i="14"/>
  <c r="N197" i="14"/>
  <c r="O200" i="14"/>
  <c r="R201" i="14"/>
  <c r="N205" i="14"/>
  <c r="O208" i="14"/>
  <c r="R209" i="14"/>
  <c r="N213" i="14"/>
  <c r="O216" i="14"/>
  <c r="R217" i="14"/>
  <c r="N221" i="14"/>
  <c r="O224" i="14"/>
  <c r="R225" i="14"/>
  <c r="N229" i="14"/>
  <c r="O232" i="14"/>
  <c r="R233" i="14"/>
  <c r="N237" i="14"/>
  <c r="O240" i="14"/>
  <c r="R241" i="14"/>
  <c r="N245" i="14"/>
  <c r="N119" i="14"/>
  <c r="N122" i="14"/>
  <c r="N125" i="14"/>
  <c r="R127" i="14"/>
  <c r="O135" i="14"/>
  <c r="R136" i="14"/>
  <c r="O138" i="14"/>
  <c r="O141" i="14"/>
  <c r="N144" i="14"/>
  <c r="O151" i="14"/>
  <c r="R152" i="14"/>
  <c r="O154" i="14"/>
  <c r="O157" i="14"/>
  <c r="N160" i="14"/>
  <c r="N163" i="14"/>
  <c r="N166" i="14"/>
  <c r="N169" i="14"/>
  <c r="R171" i="14"/>
  <c r="R174" i="14"/>
  <c r="O176" i="14"/>
  <c r="R177" i="14"/>
  <c r="O179" i="14"/>
  <c r="R180" i="14"/>
  <c r="N184" i="14"/>
  <c r="O187" i="14"/>
  <c r="R188" i="14"/>
  <c r="N192" i="14"/>
  <c r="O195" i="14"/>
  <c r="R196" i="14"/>
  <c r="N200" i="14"/>
  <c r="O203" i="14"/>
  <c r="R204" i="14"/>
  <c r="N208" i="14"/>
  <c r="O211" i="14"/>
  <c r="R212" i="14"/>
  <c r="N216" i="14"/>
  <c r="O219" i="14"/>
  <c r="R220" i="14"/>
  <c r="N224" i="14"/>
  <c r="O227" i="14"/>
  <c r="R228" i="14"/>
  <c r="N232" i="14"/>
  <c r="O235" i="14"/>
  <c r="R236" i="14"/>
  <c r="N240" i="14"/>
  <c r="O243" i="14"/>
  <c r="R244" i="14"/>
  <c r="R203" i="14"/>
  <c r="O103" i="14"/>
  <c r="O105" i="14"/>
  <c r="O107" i="14"/>
  <c r="O109" i="14"/>
  <c r="O111" i="14"/>
  <c r="O113" i="14"/>
  <c r="O115" i="14"/>
  <c r="O117" i="14"/>
  <c r="O123" i="14"/>
  <c r="R124" i="14"/>
  <c r="O126" i="14"/>
  <c r="O129" i="14"/>
  <c r="R130" i="14"/>
  <c r="O132" i="14"/>
  <c r="R133" i="14"/>
  <c r="R143" i="14"/>
  <c r="R146" i="14"/>
  <c r="O148" i="14"/>
  <c r="R149" i="14"/>
  <c r="R159" i="14"/>
  <c r="O167" i="14"/>
  <c r="R168" i="14"/>
  <c r="O170" i="14"/>
  <c r="O173" i="14"/>
  <c r="O182" i="14"/>
  <c r="R183" i="14"/>
  <c r="O190" i="14"/>
  <c r="R191" i="14"/>
  <c r="O198" i="14"/>
  <c r="R199" i="14"/>
  <c r="O206" i="14"/>
  <c r="R207" i="14"/>
  <c r="O214" i="14"/>
  <c r="R215" i="14"/>
  <c r="O222" i="14"/>
  <c r="R223" i="14"/>
  <c r="O230" i="14"/>
  <c r="R231" i="14"/>
  <c r="O238" i="14"/>
  <c r="R239" i="14"/>
  <c r="O120" i="14"/>
  <c r="O139" i="14"/>
  <c r="O142" i="14"/>
  <c r="O145" i="14"/>
  <c r="O155" i="14"/>
  <c r="O158" i="14"/>
  <c r="O161" i="14"/>
  <c r="O164" i="14"/>
  <c r="O185" i="14"/>
  <c r="O193" i="14"/>
  <c r="O201" i="14"/>
  <c r="O209" i="14"/>
  <c r="O217" i="14"/>
  <c r="O225" i="14"/>
  <c r="O233" i="14"/>
  <c r="O241" i="14"/>
  <c r="Q118" i="14"/>
  <c r="Q121" i="14"/>
  <c r="O127" i="14"/>
  <c r="O136" i="14"/>
  <c r="O152" i="14"/>
  <c r="Q162" i="14"/>
  <c r="O171" i="14"/>
  <c r="O174" i="14"/>
  <c r="O177" i="14"/>
  <c r="O180" i="14"/>
  <c r="O188" i="14"/>
  <c r="Q194" i="14"/>
  <c r="O196" i="14"/>
  <c r="O204" i="14"/>
  <c r="O212" i="14"/>
  <c r="Q218" i="14"/>
  <c r="O220" i="14"/>
  <c r="Q226" i="14"/>
  <c r="O228" i="14"/>
  <c r="Q234" i="14"/>
  <c r="O236" i="14"/>
  <c r="O244" i="14"/>
  <c r="Q104" i="14"/>
  <c r="Q108" i="14"/>
  <c r="Q110" i="14"/>
  <c r="X138" i="14"/>
  <c r="L144" i="14"/>
  <c r="T140" i="14"/>
  <c r="I145" i="14"/>
  <c r="J145" i="14" s="1"/>
  <c r="M145" i="14" s="1"/>
  <c r="L147" i="14"/>
  <c r="I141" i="14"/>
  <c r="J141" i="14" s="1"/>
  <c r="M141" i="14" s="1"/>
  <c r="T148" i="14"/>
  <c r="X134" i="14"/>
  <c r="I137" i="14"/>
  <c r="J137" i="14" s="1"/>
  <c r="M137" i="14" s="1"/>
  <c r="T144" i="14"/>
  <c r="L143" i="14"/>
  <c r="L145" i="14"/>
  <c r="L119" i="14"/>
  <c r="L148" i="14"/>
  <c r="I125" i="14"/>
  <c r="J125" i="14" s="1"/>
  <c r="M125" i="14" s="1"/>
  <c r="L140" i="14"/>
  <c r="L139" i="14"/>
  <c r="L141" i="14"/>
  <c r="L104" i="14"/>
  <c r="H104" i="14"/>
  <c r="I104" i="14"/>
  <c r="U105" i="14"/>
  <c r="V105" i="14" s="1"/>
  <c r="Y105" i="14" s="1"/>
  <c r="X105" i="14"/>
  <c r="T105" i="14"/>
  <c r="B107" i="14"/>
  <c r="C107" i="14"/>
  <c r="L151" i="14"/>
  <c r="H151" i="14"/>
  <c r="I151" i="14"/>
  <c r="U152" i="14"/>
  <c r="X152" i="14"/>
  <c r="T152" i="14"/>
  <c r="H157" i="14"/>
  <c r="I157" i="14"/>
  <c r="J157" i="14" s="1"/>
  <c r="M157" i="14" s="1"/>
  <c r="L157" i="14"/>
  <c r="T158" i="14"/>
  <c r="U158" i="14"/>
  <c r="X158" i="14"/>
  <c r="H159" i="14"/>
  <c r="I159" i="14"/>
  <c r="L159" i="14"/>
  <c r="B162" i="14"/>
  <c r="C162" i="14"/>
  <c r="T162" i="14"/>
  <c r="U162" i="14"/>
  <c r="X162" i="14"/>
  <c r="H165" i="14"/>
  <c r="I165" i="14"/>
  <c r="J165" i="14" s="1"/>
  <c r="M165" i="14" s="1"/>
  <c r="L165" i="14"/>
  <c r="B166" i="14"/>
  <c r="C166" i="14"/>
  <c r="T166" i="14"/>
  <c r="U166" i="14"/>
  <c r="X166" i="14"/>
  <c r="H169" i="14"/>
  <c r="I169" i="14"/>
  <c r="J169" i="14" s="1"/>
  <c r="M169" i="14" s="1"/>
  <c r="L169" i="14"/>
  <c r="C170" i="14"/>
  <c r="B170" i="14"/>
  <c r="T170" i="14"/>
  <c r="U170" i="14"/>
  <c r="X170" i="14"/>
  <c r="B172" i="14"/>
  <c r="C172" i="14"/>
  <c r="T172" i="14"/>
  <c r="U172" i="14"/>
  <c r="X172" i="14"/>
  <c r="H177" i="14"/>
  <c r="I177" i="14"/>
  <c r="J177" i="14" s="1"/>
  <c r="M177" i="14" s="1"/>
  <c r="L177" i="14"/>
  <c r="L179" i="14"/>
  <c r="H179" i="14"/>
  <c r="I179" i="14"/>
  <c r="K179" i="14" s="1"/>
  <c r="B180" i="14"/>
  <c r="C180" i="14"/>
  <c r="U180" i="14"/>
  <c r="X180" i="14"/>
  <c r="T180" i="14"/>
  <c r="H181" i="14"/>
  <c r="I181" i="14"/>
  <c r="K181" i="14" s="1"/>
  <c r="L181" i="14"/>
  <c r="H183" i="14"/>
  <c r="I183" i="14"/>
  <c r="K183" i="14" s="1"/>
  <c r="L183" i="14"/>
  <c r="H185" i="14"/>
  <c r="I185" i="14"/>
  <c r="K185" i="14" s="1"/>
  <c r="L185" i="14"/>
  <c r="L187" i="14"/>
  <c r="H187" i="14"/>
  <c r="I187" i="14"/>
  <c r="K187" i="14" s="1"/>
  <c r="B188" i="14"/>
  <c r="C188" i="14"/>
  <c r="U188" i="14"/>
  <c r="X188" i="14"/>
  <c r="T188" i="14"/>
  <c r="H189" i="14"/>
  <c r="I189" i="14"/>
  <c r="K189" i="14" s="1"/>
  <c r="L189" i="14"/>
  <c r="I245" i="14"/>
  <c r="K245" i="14" s="1"/>
  <c r="L245" i="14"/>
  <c r="H245" i="14"/>
  <c r="B108" i="14"/>
  <c r="C108" i="14"/>
  <c r="T108" i="14"/>
  <c r="U108" i="14"/>
  <c r="V108" i="14" s="1"/>
  <c r="Y108" i="14" s="1"/>
  <c r="X108" i="14"/>
  <c r="H128" i="14"/>
  <c r="I128" i="14"/>
  <c r="L128" i="14"/>
  <c r="W145" i="14"/>
  <c r="V145" i="14"/>
  <c r="Y145" i="14" s="1"/>
  <c r="T103" i="14"/>
  <c r="U103" i="14"/>
  <c r="V103" i="14" s="1"/>
  <c r="Y103" i="14" s="1"/>
  <c r="X103" i="14"/>
  <c r="B105" i="14"/>
  <c r="C105" i="14"/>
  <c r="L149" i="14"/>
  <c r="H149" i="14"/>
  <c r="I149" i="14"/>
  <c r="J149" i="14" s="1"/>
  <c r="M149" i="14" s="1"/>
  <c r="B152" i="14"/>
  <c r="C152" i="14"/>
  <c r="B158" i="14"/>
  <c r="C158" i="14"/>
  <c r="H200" i="14"/>
  <c r="I200" i="14"/>
  <c r="L200" i="14"/>
  <c r="H207" i="14"/>
  <c r="I207" i="14"/>
  <c r="K207" i="14" s="1"/>
  <c r="L207" i="14"/>
  <c r="B208" i="14"/>
  <c r="C208" i="14"/>
  <c r="U208" i="14"/>
  <c r="X208" i="14"/>
  <c r="T208" i="14"/>
  <c r="H209" i="14"/>
  <c r="I209" i="14"/>
  <c r="K209" i="14" s="1"/>
  <c r="L209" i="14"/>
  <c r="B213" i="14"/>
  <c r="C213" i="14"/>
  <c r="X213" i="14"/>
  <c r="T213" i="14"/>
  <c r="U213" i="14"/>
  <c r="W213" i="14" s="1"/>
  <c r="L214" i="14"/>
  <c r="H214" i="14"/>
  <c r="I214" i="14"/>
  <c r="K214" i="14" s="1"/>
  <c r="B215" i="14"/>
  <c r="C215" i="14"/>
  <c r="U215" i="14"/>
  <c r="X215" i="14"/>
  <c r="T215" i="14"/>
  <c r="H216" i="14"/>
  <c r="I216" i="14"/>
  <c r="L216" i="14"/>
  <c r="B217" i="14"/>
  <c r="C217" i="14"/>
  <c r="T217" i="14"/>
  <c r="U217" i="14"/>
  <c r="X217" i="14"/>
  <c r="H221" i="14"/>
  <c r="I221" i="14"/>
  <c r="L221" i="14"/>
  <c r="C222" i="14"/>
  <c r="B222" i="14"/>
  <c r="T222" i="14"/>
  <c r="U222" i="14"/>
  <c r="X222" i="14"/>
  <c r="H223" i="14"/>
  <c r="I223" i="14"/>
  <c r="L223" i="14"/>
  <c r="B231" i="14"/>
  <c r="C231" i="14"/>
  <c r="T231" i="14"/>
  <c r="U231" i="14"/>
  <c r="X231" i="14"/>
  <c r="H232" i="14"/>
  <c r="I232" i="14"/>
  <c r="L232" i="14"/>
  <c r="B121" i="14"/>
  <c r="C121" i="14"/>
  <c r="D121" i="14" s="1"/>
  <c r="G121" i="14" s="1"/>
  <c r="U121" i="14"/>
  <c r="X121" i="14"/>
  <c r="T121" i="14"/>
  <c r="L130" i="14"/>
  <c r="H130" i="14"/>
  <c r="I130" i="14"/>
  <c r="W148" i="14"/>
  <c r="V148" i="14"/>
  <c r="Y148" i="14" s="1"/>
  <c r="X114" i="14"/>
  <c r="L115" i="14"/>
  <c r="L125" i="14"/>
  <c r="C103" i="14"/>
  <c r="B103" i="14"/>
  <c r="I106" i="14"/>
  <c r="L106" i="14"/>
  <c r="H106" i="14"/>
  <c r="T107" i="14"/>
  <c r="U107" i="14"/>
  <c r="V107" i="14" s="1"/>
  <c r="Y107" i="14" s="1"/>
  <c r="X107" i="14"/>
  <c r="L153" i="14"/>
  <c r="H153" i="14"/>
  <c r="I153" i="14"/>
  <c r="J153" i="14" s="1"/>
  <c r="M153" i="14" s="1"/>
  <c r="B156" i="14"/>
  <c r="C156" i="14"/>
  <c r="X156" i="14"/>
  <c r="T156" i="14"/>
  <c r="U156" i="14"/>
  <c r="L241" i="14"/>
  <c r="H241" i="14"/>
  <c r="I241" i="14"/>
  <c r="K241" i="14" s="1"/>
  <c r="B242" i="14"/>
  <c r="C242" i="14"/>
  <c r="X242" i="14"/>
  <c r="T242" i="14"/>
  <c r="U242" i="14"/>
  <c r="H193" i="14"/>
  <c r="I193" i="14"/>
  <c r="K193" i="14" s="1"/>
  <c r="L193" i="14"/>
  <c r="C194" i="14"/>
  <c r="B194" i="14"/>
  <c r="X194" i="14"/>
  <c r="T194" i="14"/>
  <c r="U194" i="14"/>
  <c r="L195" i="14"/>
  <c r="H195" i="14"/>
  <c r="I195" i="14"/>
  <c r="K195" i="14" s="1"/>
  <c r="B196" i="14"/>
  <c r="C196" i="14"/>
  <c r="U196" i="14"/>
  <c r="X196" i="14"/>
  <c r="T196" i="14"/>
  <c r="H197" i="14"/>
  <c r="I197" i="14"/>
  <c r="K197" i="14" s="1"/>
  <c r="L197" i="14"/>
  <c r="H202" i="14"/>
  <c r="I202" i="14"/>
  <c r="L202" i="14"/>
  <c r="H211" i="14"/>
  <c r="I211" i="14"/>
  <c r="K211" i="14" s="1"/>
  <c r="L211" i="14"/>
  <c r="C219" i="14"/>
  <c r="B219" i="14"/>
  <c r="T219" i="14"/>
  <c r="U219" i="14"/>
  <c r="W219" i="14" s="1"/>
  <c r="X219" i="14"/>
  <c r="H235" i="14"/>
  <c r="I235" i="14"/>
  <c r="K235" i="14" s="1"/>
  <c r="L235" i="14"/>
  <c r="B236" i="14"/>
  <c r="C236" i="14"/>
  <c r="T236" i="14"/>
  <c r="U236" i="14"/>
  <c r="W236" i="14" s="1"/>
  <c r="X236" i="14"/>
  <c r="H237" i="14"/>
  <c r="I237" i="14"/>
  <c r="K237" i="14" s="1"/>
  <c r="L237" i="14"/>
  <c r="B238" i="14"/>
  <c r="C238" i="14"/>
  <c r="U238" i="14"/>
  <c r="X238" i="14"/>
  <c r="T238" i="14"/>
  <c r="I239" i="14"/>
  <c r="K239" i="14" s="1"/>
  <c r="L239" i="14"/>
  <c r="H239" i="14"/>
  <c r="H110" i="14"/>
  <c r="I110" i="14"/>
  <c r="L110" i="14"/>
  <c r="B111" i="14"/>
  <c r="C111" i="14"/>
  <c r="T111" i="14"/>
  <c r="U111" i="14"/>
  <c r="V111" i="14" s="1"/>
  <c r="Y111" i="14" s="1"/>
  <c r="X111" i="14"/>
  <c r="K117" i="14"/>
  <c r="J117" i="14"/>
  <c r="M117" i="14" s="1"/>
  <c r="B123" i="14"/>
  <c r="C123" i="14"/>
  <c r="U123" i="14"/>
  <c r="W123" i="14" s="1"/>
  <c r="X123" i="14"/>
  <c r="T123" i="14"/>
  <c r="B137" i="14"/>
  <c r="C137" i="14"/>
  <c r="D137" i="14" s="1"/>
  <c r="G137" i="14" s="1"/>
  <c r="X137" i="14"/>
  <c r="T137" i="14"/>
  <c r="U137" i="14"/>
  <c r="W141" i="14"/>
  <c r="V141" i="14"/>
  <c r="Y141" i="14" s="1"/>
  <c r="H103" i="14"/>
  <c r="I103" i="14"/>
  <c r="L103" i="14"/>
  <c r="X104" i="14"/>
  <c r="T104" i="14"/>
  <c r="U104" i="14"/>
  <c r="V104" i="14" s="1"/>
  <c r="Y104" i="14" s="1"/>
  <c r="B106" i="14"/>
  <c r="C106" i="14"/>
  <c r="B151" i="14"/>
  <c r="C151" i="14"/>
  <c r="U151" i="14"/>
  <c r="W151" i="14" s="1"/>
  <c r="X151" i="14"/>
  <c r="T151" i="14"/>
  <c r="L152" i="14"/>
  <c r="H152" i="14"/>
  <c r="I152" i="14"/>
  <c r="B153" i="14"/>
  <c r="C153" i="14"/>
  <c r="D153" i="14" s="1"/>
  <c r="G153" i="14" s="1"/>
  <c r="U153" i="14"/>
  <c r="X153" i="14"/>
  <c r="T153" i="14"/>
  <c r="H156" i="14"/>
  <c r="I156" i="14"/>
  <c r="L156" i="14"/>
  <c r="B157" i="14"/>
  <c r="C157" i="14"/>
  <c r="D157" i="14" s="1"/>
  <c r="G157" i="14" s="1"/>
  <c r="X157" i="14"/>
  <c r="T157" i="14"/>
  <c r="U157" i="14"/>
  <c r="I158" i="14"/>
  <c r="L158" i="14"/>
  <c r="H158" i="14"/>
  <c r="C159" i="14"/>
  <c r="B159" i="14"/>
  <c r="T159" i="14"/>
  <c r="U159" i="14"/>
  <c r="W159" i="14" s="1"/>
  <c r="X159" i="14"/>
  <c r="L162" i="14"/>
  <c r="H162" i="14"/>
  <c r="I162" i="14"/>
  <c r="C165" i="14"/>
  <c r="D165" i="14" s="1"/>
  <c r="G165" i="14" s="1"/>
  <c r="B165" i="14"/>
  <c r="T165" i="14"/>
  <c r="U165" i="14"/>
  <c r="X165" i="14"/>
  <c r="L166" i="14"/>
  <c r="H166" i="14"/>
  <c r="I166" i="14"/>
  <c r="B169" i="14"/>
  <c r="C169" i="14"/>
  <c r="D169" i="14" s="1"/>
  <c r="G169" i="14" s="1"/>
  <c r="T169" i="14"/>
  <c r="U169" i="14"/>
  <c r="X169" i="14"/>
  <c r="L170" i="14"/>
  <c r="H170" i="14"/>
  <c r="I170" i="14"/>
  <c r="H172" i="14"/>
  <c r="I172" i="14"/>
  <c r="L172" i="14"/>
  <c r="B177" i="14"/>
  <c r="C177" i="14"/>
  <c r="D177" i="14" s="1"/>
  <c r="G177" i="14" s="1"/>
  <c r="T177" i="14"/>
  <c r="U177" i="14"/>
  <c r="X177" i="14"/>
  <c r="B179" i="14"/>
  <c r="C179" i="14"/>
  <c r="X179" i="14"/>
  <c r="T179" i="14"/>
  <c r="U179" i="14"/>
  <c r="W179" i="14" s="1"/>
  <c r="L180" i="14"/>
  <c r="H180" i="14"/>
  <c r="I180" i="14"/>
  <c r="B181" i="14"/>
  <c r="C181" i="14"/>
  <c r="T181" i="14"/>
  <c r="U181" i="14"/>
  <c r="W181" i="14" s="1"/>
  <c r="X181" i="14"/>
  <c r="B183" i="14"/>
  <c r="C183" i="14"/>
  <c r="T183" i="14"/>
  <c r="U183" i="14"/>
  <c r="W183" i="14" s="1"/>
  <c r="X183" i="14"/>
  <c r="C185" i="14"/>
  <c r="B185" i="14"/>
  <c r="T185" i="14"/>
  <c r="U185" i="14"/>
  <c r="W185" i="14" s="1"/>
  <c r="X185" i="14"/>
  <c r="B187" i="14"/>
  <c r="C187" i="14"/>
  <c r="X187" i="14"/>
  <c r="T187" i="14"/>
  <c r="U187" i="14"/>
  <c r="W187" i="14" s="1"/>
  <c r="L188" i="14"/>
  <c r="H188" i="14"/>
  <c r="I188" i="14"/>
  <c r="B189" i="14"/>
  <c r="C189" i="14"/>
  <c r="T189" i="14"/>
  <c r="U189" i="14"/>
  <c r="W189" i="14" s="1"/>
  <c r="X189" i="14"/>
  <c r="B245" i="14"/>
  <c r="C245" i="14"/>
  <c r="U245" i="14"/>
  <c r="W245" i="14" s="1"/>
  <c r="X245" i="14"/>
  <c r="T245" i="14"/>
  <c r="H108" i="14"/>
  <c r="I108" i="14"/>
  <c r="L108" i="14"/>
  <c r="W144" i="14"/>
  <c r="V144" i="14"/>
  <c r="Y144" i="14" s="1"/>
  <c r="X128" i="14"/>
  <c r="L137" i="14"/>
  <c r="B104" i="14"/>
  <c r="C104" i="14"/>
  <c r="H107" i="14"/>
  <c r="I107" i="14"/>
  <c r="L107" i="14"/>
  <c r="B200" i="14"/>
  <c r="C200" i="14"/>
  <c r="T200" i="14"/>
  <c r="U200" i="14"/>
  <c r="X200" i="14"/>
  <c r="C207" i="14"/>
  <c r="B207" i="14"/>
  <c r="T207" i="14"/>
  <c r="U207" i="14"/>
  <c r="X207" i="14"/>
  <c r="L208" i="14"/>
  <c r="H208" i="14"/>
  <c r="I208" i="14"/>
  <c r="B209" i="14"/>
  <c r="C209" i="14"/>
  <c r="T209" i="14"/>
  <c r="U209" i="14"/>
  <c r="X209" i="14"/>
  <c r="L213" i="14"/>
  <c r="H213" i="14"/>
  <c r="I213" i="14"/>
  <c r="K213" i="14" s="1"/>
  <c r="B214" i="14"/>
  <c r="C214" i="14"/>
  <c r="X214" i="14"/>
  <c r="T214" i="14"/>
  <c r="U214" i="14"/>
  <c r="I215" i="14"/>
  <c r="J215" i="14" s="1"/>
  <c r="M215" i="14" s="1"/>
  <c r="L215" i="14"/>
  <c r="H215" i="14"/>
  <c r="B216" i="14"/>
  <c r="C216" i="14"/>
  <c r="T216" i="14"/>
  <c r="U216" i="14"/>
  <c r="X216" i="14"/>
  <c r="H217" i="14"/>
  <c r="I217" i="14"/>
  <c r="J217" i="14" s="1"/>
  <c r="M217" i="14" s="1"/>
  <c r="L217" i="14"/>
  <c r="C221" i="14"/>
  <c r="B221" i="14"/>
  <c r="T221" i="14"/>
  <c r="U221" i="14"/>
  <c r="W221" i="14" s="1"/>
  <c r="X221" i="14"/>
  <c r="H222" i="14"/>
  <c r="I222" i="14"/>
  <c r="J222" i="14" s="1"/>
  <c r="M222" i="14" s="1"/>
  <c r="L222" i="14"/>
  <c r="B223" i="14"/>
  <c r="C223" i="14"/>
  <c r="X223" i="14"/>
  <c r="T223" i="14"/>
  <c r="U223" i="14"/>
  <c r="H231" i="14"/>
  <c r="I231" i="14"/>
  <c r="K231" i="14" s="1"/>
  <c r="L231" i="14"/>
  <c r="C232" i="14"/>
  <c r="B232" i="14"/>
  <c r="T232" i="14"/>
  <c r="U232" i="14"/>
  <c r="W232" i="14" s="1"/>
  <c r="X232" i="14"/>
  <c r="C113" i="14"/>
  <c r="B113" i="14"/>
  <c r="T113" i="14"/>
  <c r="U113" i="14"/>
  <c r="V113" i="14" s="1"/>
  <c r="Y113" i="14" s="1"/>
  <c r="X113" i="14"/>
  <c r="L114" i="14"/>
  <c r="H114" i="14"/>
  <c r="I114" i="14"/>
  <c r="B115" i="14"/>
  <c r="C115" i="14"/>
  <c r="U115" i="14"/>
  <c r="V115" i="14" s="1"/>
  <c r="Y115" i="14" s="1"/>
  <c r="X115" i="14"/>
  <c r="T115" i="14"/>
  <c r="B125" i="14"/>
  <c r="C125" i="14"/>
  <c r="D125" i="14" s="1"/>
  <c r="G125" i="14" s="1"/>
  <c r="U125" i="14"/>
  <c r="X125" i="14"/>
  <c r="T125" i="14"/>
  <c r="L121" i="14"/>
  <c r="L105" i="14"/>
  <c r="H105" i="14"/>
  <c r="I105" i="14"/>
  <c r="T106" i="14"/>
  <c r="U106" i="14"/>
  <c r="V106" i="14" s="1"/>
  <c r="Y106" i="14" s="1"/>
  <c r="X106" i="14"/>
  <c r="B149" i="14"/>
  <c r="C149" i="14"/>
  <c r="D149" i="14" s="1"/>
  <c r="G149" i="14" s="1"/>
  <c r="U149" i="14"/>
  <c r="X149" i="14"/>
  <c r="T149" i="14"/>
  <c r="B241" i="14"/>
  <c r="C241" i="14"/>
  <c r="X241" i="14"/>
  <c r="T241" i="14"/>
  <c r="U241" i="14"/>
  <c r="W241" i="14" s="1"/>
  <c r="H242" i="14"/>
  <c r="I242" i="14"/>
  <c r="J242" i="14" s="1"/>
  <c r="M242" i="14" s="1"/>
  <c r="L242" i="14"/>
  <c r="B133" i="14"/>
  <c r="C133" i="14"/>
  <c r="D133" i="14" s="1"/>
  <c r="G133" i="14" s="1"/>
  <c r="X133" i="14"/>
  <c r="T133" i="14"/>
  <c r="U133" i="14"/>
  <c r="I134" i="14"/>
  <c r="L134" i="14"/>
  <c r="H134" i="14"/>
  <c r="C193" i="14"/>
  <c r="B193" i="14"/>
  <c r="T193" i="14"/>
  <c r="U193" i="14"/>
  <c r="W193" i="14" s="1"/>
  <c r="X193" i="14"/>
  <c r="H194" i="14"/>
  <c r="I194" i="14"/>
  <c r="L194" i="14"/>
  <c r="B195" i="14"/>
  <c r="C195" i="14"/>
  <c r="X195" i="14"/>
  <c r="T195" i="14"/>
  <c r="U195" i="14"/>
  <c r="W195" i="14" s="1"/>
  <c r="L196" i="14"/>
  <c r="H196" i="14"/>
  <c r="I196" i="14"/>
  <c r="B197" i="14"/>
  <c r="C197" i="14"/>
  <c r="T197" i="14"/>
  <c r="U197" i="14"/>
  <c r="W197" i="14" s="1"/>
  <c r="X197" i="14"/>
  <c r="C202" i="14"/>
  <c r="B202" i="14"/>
  <c r="X202" i="14"/>
  <c r="T202" i="14"/>
  <c r="U202" i="14"/>
  <c r="C211" i="14"/>
  <c r="B211" i="14"/>
  <c r="T211" i="14"/>
  <c r="U211" i="14"/>
  <c r="X211" i="14"/>
  <c r="H219" i="14"/>
  <c r="I219" i="14"/>
  <c r="J219" i="14" s="1"/>
  <c r="M219" i="14" s="1"/>
  <c r="L219" i="14"/>
  <c r="B235" i="14"/>
  <c r="C235" i="14"/>
  <c r="T235" i="14"/>
  <c r="U235" i="14"/>
  <c r="X235" i="14"/>
  <c r="H236" i="14"/>
  <c r="I236" i="14"/>
  <c r="K236" i="14" s="1"/>
  <c r="L236" i="14"/>
  <c r="B237" i="14"/>
  <c r="C237" i="14"/>
  <c r="T237" i="14"/>
  <c r="U237" i="14"/>
  <c r="W237" i="14" s="1"/>
  <c r="X237" i="14"/>
  <c r="I238" i="14"/>
  <c r="J238" i="14" s="1"/>
  <c r="M238" i="14" s="1"/>
  <c r="L238" i="14"/>
  <c r="H238" i="14"/>
  <c r="B239" i="14"/>
  <c r="C239" i="14"/>
  <c r="U239" i="14"/>
  <c r="X239" i="14"/>
  <c r="T239" i="14"/>
  <c r="B110" i="14"/>
  <c r="C110" i="14"/>
  <c r="B117" i="14"/>
  <c r="C117" i="14"/>
  <c r="T117" i="14"/>
  <c r="U117" i="14"/>
  <c r="V117" i="14" s="1"/>
  <c r="Y117" i="14" s="1"/>
  <c r="X117" i="14"/>
  <c r="H118" i="14"/>
  <c r="I118" i="14"/>
  <c r="L118" i="14"/>
  <c r="B119" i="14"/>
  <c r="C119" i="14"/>
  <c r="U119" i="14"/>
  <c r="W119" i="14" s="1"/>
  <c r="X119" i="14"/>
  <c r="T119" i="14"/>
  <c r="W140" i="14"/>
  <c r="V140" i="14"/>
  <c r="Y140" i="14" s="1"/>
  <c r="L123" i="14"/>
  <c r="L133" i="14"/>
  <c r="L113" i="14"/>
  <c r="U114" i="14"/>
  <c r="V114" i="14" s="1"/>
  <c r="Y114" i="14" s="1"/>
  <c r="I115" i="14"/>
  <c r="H117" i="14"/>
  <c r="X118" i="14"/>
  <c r="I121" i="14"/>
  <c r="J121" i="14" s="1"/>
  <c r="M121" i="14" s="1"/>
  <c r="V128" i="14"/>
  <c r="Y128" i="14" s="1"/>
  <c r="T139" i="14"/>
  <c r="I140" i="14"/>
  <c r="T141" i="14"/>
  <c r="T143" i="14"/>
  <c r="I144" i="14"/>
  <c r="T145" i="14"/>
  <c r="T147" i="14"/>
  <c r="I148" i="14"/>
  <c r="L111" i="14"/>
  <c r="T114" i="14"/>
  <c r="H115" i="14"/>
  <c r="H140" i="14"/>
  <c r="H144" i="14"/>
  <c r="H148" i="14"/>
  <c r="X110" i="14"/>
  <c r="I113" i="14"/>
  <c r="U118" i="14"/>
  <c r="I119" i="14"/>
  <c r="I123" i="14"/>
  <c r="T128" i="14"/>
  <c r="X130" i="14"/>
  <c r="I133" i="14"/>
  <c r="J133" i="14" s="1"/>
  <c r="M133" i="14" s="1"/>
  <c r="U138" i="14"/>
  <c r="I139" i="14"/>
  <c r="I143" i="14"/>
  <c r="I147" i="14"/>
  <c r="U110" i="14"/>
  <c r="V110" i="14" s="1"/>
  <c r="Y110" i="14" s="1"/>
  <c r="I111" i="14"/>
  <c r="C118" i="14"/>
  <c r="H119" i="14"/>
  <c r="H123" i="14"/>
  <c r="U134" i="14"/>
  <c r="C138" i="14"/>
  <c r="L138" i="14"/>
  <c r="H139" i="14"/>
  <c r="C141" i="14"/>
  <c r="D141" i="14" s="1"/>
  <c r="G141" i="14" s="1"/>
  <c r="H143" i="14"/>
  <c r="C145" i="14"/>
  <c r="D145" i="14" s="1"/>
  <c r="G145" i="14" s="1"/>
  <c r="H147" i="14"/>
  <c r="U130" i="14"/>
  <c r="C134" i="14"/>
  <c r="C140" i="14"/>
  <c r="C144" i="14"/>
  <c r="C148" i="14"/>
  <c r="L117" i="14"/>
  <c r="C130" i="14"/>
  <c r="X140" i="14"/>
  <c r="X141" i="14"/>
  <c r="X144" i="14"/>
  <c r="X145" i="14"/>
  <c r="X148" i="14"/>
  <c r="C114" i="14"/>
  <c r="C128" i="14"/>
  <c r="I138" i="14"/>
  <c r="C139" i="14"/>
  <c r="X139" i="14"/>
  <c r="C143" i="14"/>
  <c r="X143" i="14"/>
  <c r="C147" i="14"/>
  <c r="X147" i="14"/>
  <c r="J216" i="14"/>
  <c r="M216" i="14" s="1"/>
  <c r="K216" i="14"/>
  <c r="J221" i="14"/>
  <c r="M221" i="14" s="1"/>
  <c r="K221" i="14"/>
  <c r="J232" i="14"/>
  <c r="M232" i="14" s="1"/>
  <c r="K232" i="14"/>
  <c r="K125" i="14"/>
  <c r="K149" i="14"/>
  <c r="K165" i="14"/>
  <c r="K169" i="14"/>
  <c r="V139" i="14"/>
  <c r="Y139" i="14" s="1"/>
  <c r="V143" i="14"/>
  <c r="Y143" i="14" s="1"/>
  <c r="V147" i="14"/>
  <c r="Y147" i="14" s="1"/>
  <c r="V187" i="14"/>
  <c r="Y187" i="14" s="1"/>
  <c r="J223" i="14"/>
  <c r="M223" i="14" s="1"/>
  <c r="K223" i="14"/>
  <c r="J181" i="14"/>
  <c r="M181" i="14" s="1"/>
  <c r="J207" i="14"/>
  <c r="M207" i="14" s="1"/>
  <c r="J209" i="14"/>
  <c r="M209" i="14" s="1"/>
  <c r="AK294" i="14"/>
  <c r="AJ294" i="14"/>
  <c r="AI294" i="14"/>
  <c r="W294" i="14"/>
  <c r="V294" i="14"/>
  <c r="U294" i="14"/>
  <c r="M294" i="14"/>
  <c r="L294" i="14"/>
  <c r="K294" i="14"/>
  <c r="J294" i="14"/>
  <c r="I294" i="14"/>
  <c r="H294" i="14"/>
  <c r="G294" i="14"/>
  <c r="AK293" i="14"/>
  <c r="AJ293" i="14"/>
  <c r="AI293" i="14"/>
  <c r="W293" i="14"/>
  <c r="V293" i="14"/>
  <c r="U293" i="14"/>
  <c r="M293" i="14"/>
  <c r="L293" i="14"/>
  <c r="K293" i="14"/>
  <c r="J293" i="14"/>
  <c r="I293" i="14"/>
  <c r="H293" i="14"/>
  <c r="G293" i="14"/>
  <c r="AK292" i="14"/>
  <c r="AJ292" i="14"/>
  <c r="AI292" i="14"/>
  <c r="W292" i="14"/>
  <c r="V292" i="14"/>
  <c r="U292" i="14"/>
  <c r="M292" i="14"/>
  <c r="L292" i="14"/>
  <c r="K292" i="14"/>
  <c r="J292" i="14"/>
  <c r="I292" i="14"/>
  <c r="H292" i="14"/>
  <c r="G292" i="14"/>
  <c r="AK291" i="14"/>
  <c r="AJ291" i="14"/>
  <c r="AI291" i="14"/>
  <c r="W291" i="14"/>
  <c r="V291" i="14"/>
  <c r="U291" i="14"/>
  <c r="M291" i="14"/>
  <c r="L291" i="14"/>
  <c r="K291" i="14"/>
  <c r="J291" i="14"/>
  <c r="I291" i="14"/>
  <c r="H291" i="14"/>
  <c r="G291" i="14"/>
  <c r="AK290" i="14"/>
  <c r="AJ290" i="14"/>
  <c r="AI290" i="14"/>
  <c r="W290" i="14"/>
  <c r="V290" i="14"/>
  <c r="U290" i="14"/>
  <c r="M290" i="14"/>
  <c r="L290" i="14"/>
  <c r="K290" i="14"/>
  <c r="J290" i="14"/>
  <c r="I290" i="14"/>
  <c r="H290" i="14"/>
  <c r="G290" i="14"/>
  <c r="AK289" i="14"/>
  <c r="AJ289" i="14"/>
  <c r="AI289" i="14"/>
  <c r="W289" i="14"/>
  <c r="V289" i="14"/>
  <c r="U289" i="14"/>
  <c r="M289" i="14"/>
  <c r="L289" i="14"/>
  <c r="K289" i="14"/>
  <c r="J289" i="14"/>
  <c r="I289" i="14"/>
  <c r="H289" i="14"/>
  <c r="G289" i="14"/>
  <c r="AK288" i="14"/>
  <c r="AJ288" i="14"/>
  <c r="AI288" i="14"/>
  <c r="W288" i="14"/>
  <c r="V288" i="14"/>
  <c r="U288" i="14"/>
  <c r="M288" i="14"/>
  <c r="L288" i="14"/>
  <c r="K288" i="14"/>
  <c r="J288" i="14"/>
  <c r="I288" i="14"/>
  <c r="H288" i="14"/>
  <c r="G288" i="14"/>
  <c r="AK287" i="14"/>
  <c r="AJ287" i="14"/>
  <c r="AI287" i="14"/>
  <c r="W287" i="14"/>
  <c r="V287" i="14"/>
  <c r="U287" i="14"/>
  <c r="M287" i="14"/>
  <c r="L287" i="14"/>
  <c r="K287" i="14"/>
  <c r="J287" i="14"/>
  <c r="I287" i="14"/>
  <c r="H287" i="14"/>
  <c r="G287" i="14"/>
  <c r="AK286" i="14"/>
  <c r="AJ286" i="14"/>
  <c r="AI286" i="14"/>
  <c r="W286" i="14"/>
  <c r="V286" i="14"/>
  <c r="U286" i="14"/>
  <c r="M286" i="14"/>
  <c r="L286" i="14"/>
  <c r="K286" i="14"/>
  <c r="J286" i="14"/>
  <c r="I286" i="14"/>
  <c r="H286" i="14"/>
  <c r="G286" i="14"/>
  <c r="AK285" i="14"/>
  <c r="AJ285" i="14"/>
  <c r="AI285" i="14"/>
  <c r="W285" i="14"/>
  <c r="V285" i="14"/>
  <c r="U285" i="14"/>
  <c r="M285" i="14"/>
  <c r="L285" i="14"/>
  <c r="K285" i="14"/>
  <c r="J285" i="14"/>
  <c r="I285" i="14"/>
  <c r="H285" i="14"/>
  <c r="G285" i="14"/>
  <c r="AK284" i="14"/>
  <c r="AJ284" i="14"/>
  <c r="AI284" i="14"/>
  <c r="W284" i="14"/>
  <c r="V284" i="14"/>
  <c r="U284" i="14"/>
  <c r="M284" i="14"/>
  <c r="L284" i="14"/>
  <c r="K284" i="14"/>
  <c r="J284" i="14"/>
  <c r="I284" i="14"/>
  <c r="H284" i="14"/>
  <c r="G284" i="14"/>
  <c r="AK283" i="14"/>
  <c r="AJ283" i="14"/>
  <c r="AI283" i="14"/>
  <c r="W283" i="14"/>
  <c r="V283" i="14"/>
  <c r="U283" i="14"/>
  <c r="M283" i="14"/>
  <c r="L283" i="14"/>
  <c r="K283" i="14"/>
  <c r="J283" i="14"/>
  <c r="I283" i="14"/>
  <c r="H283" i="14"/>
  <c r="G283" i="14"/>
  <c r="AK282" i="14"/>
  <c r="AJ282" i="14"/>
  <c r="AI282" i="14"/>
  <c r="W282" i="14"/>
  <c r="V282" i="14"/>
  <c r="U282" i="14"/>
  <c r="M282" i="14"/>
  <c r="L282" i="14"/>
  <c r="K282" i="14"/>
  <c r="J282" i="14"/>
  <c r="I282" i="14"/>
  <c r="H282" i="14"/>
  <c r="G282" i="14"/>
  <c r="AK281" i="14"/>
  <c r="AJ281" i="14"/>
  <c r="AI281" i="14"/>
  <c r="W281" i="14"/>
  <c r="V281" i="14"/>
  <c r="U281" i="14"/>
  <c r="M281" i="14"/>
  <c r="L281" i="14"/>
  <c r="K281" i="14"/>
  <c r="J281" i="14"/>
  <c r="I281" i="14"/>
  <c r="H281" i="14"/>
  <c r="G281" i="14"/>
  <c r="AK280" i="14"/>
  <c r="AJ280" i="14"/>
  <c r="AI280" i="14"/>
  <c r="W280" i="14"/>
  <c r="V280" i="14"/>
  <c r="U280" i="14"/>
  <c r="M280" i="14"/>
  <c r="L280" i="14"/>
  <c r="K280" i="14"/>
  <c r="J280" i="14"/>
  <c r="I280" i="14"/>
  <c r="H280" i="14"/>
  <c r="G280" i="14"/>
  <c r="AK279" i="14"/>
  <c r="AJ279" i="14"/>
  <c r="AI279" i="14"/>
  <c r="W279" i="14"/>
  <c r="V279" i="14"/>
  <c r="U279" i="14"/>
  <c r="M279" i="14"/>
  <c r="L279" i="14"/>
  <c r="K279" i="14"/>
  <c r="J279" i="14"/>
  <c r="I279" i="14"/>
  <c r="H279" i="14"/>
  <c r="G279" i="14"/>
  <c r="AK278" i="14"/>
  <c r="AJ278" i="14"/>
  <c r="AI278" i="14"/>
  <c r="W278" i="14"/>
  <c r="V278" i="14"/>
  <c r="U278" i="14"/>
  <c r="M278" i="14"/>
  <c r="L278" i="14"/>
  <c r="K278" i="14"/>
  <c r="J278" i="14"/>
  <c r="I278" i="14"/>
  <c r="H278" i="14"/>
  <c r="G278" i="14"/>
  <c r="AK277" i="14"/>
  <c r="AJ277" i="14"/>
  <c r="AI277" i="14"/>
  <c r="W277" i="14"/>
  <c r="V277" i="14"/>
  <c r="U277" i="14"/>
  <c r="M277" i="14"/>
  <c r="L277" i="14"/>
  <c r="K277" i="14"/>
  <c r="J277" i="14"/>
  <c r="I277" i="14"/>
  <c r="H277" i="14"/>
  <c r="G277" i="14"/>
  <c r="AK276" i="14"/>
  <c r="AJ276" i="14"/>
  <c r="AI276" i="14"/>
  <c r="W276" i="14"/>
  <c r="V276" i="14"/>
  <c r="U276" i="14"/>
  <c r="M276" i="14"/>
  <c r="L276" i="14"/>
  <c r="K276" i="14"/>
  <c r="J276" i="14"/>
  <c r="I276" i="14"/>
  <c r="H276" i="14"/>
  <c r="G276" i="14"/>
  <c r="AK275" i="14"/>
  <c r="AJ275" i="14"/>
  <c r="AI275" i="14"/>
  <c r="W275" i="14"/>
  <c r="V275" i="14"/>
  <c r="U275" i="14"/>
  <c r="M275" i="14"/>
  <c r="L275" i="14"/>
  <c r="K275" i="14"/>
  <c r="J275" i="14"/>
  <c r="I275" i="14"/>
  <c r="H275" i="14"/>
  <c r="G275" i="14"/>
  <c r="AK274" i="14"/>
  <c r="AJ274" i="14"/>
  <c r="AI274" i="14"/>
  <c r="W274" i="14"/>
  <c r="V274" i="14"/>
  <c r="U274" i="14"/>
  <c r="M274" i="14"/>
  <c r="L274" i="14"/>
  <c r="K274" i="14"/>
  <c r="J274" i="14"/>
  <c r="I274" i="14"/>
  <c r="H274" i="14"/>
  <c r="G274" i="14"/>
  <c r="AK273" i="14"/>
  <c r="AJ273" i="14"/>
  <c r="AI273" i="14"/>
  <c r="W273" i="14"/>
  <c r="V273" i="14"/>
  <c r="U273" i="14"/>
  <c r="M273" i="14"/>
  <c r="L273" i="14"/>
  <c r="K273" i="14"/>
  <c r="J273" i="14"/>
  <c r="I273" i="14"/>
  <c r="H273" i="14"/>
  <c r="G273" i="14"/>
  <c r="AK272" i="14"/>
  <c r="AJ272" i="14"/>
  <c r="AI272" i="14"/>
  <c r="W272" i="14"/>
  <c r="V272" i="14"/>
  <c r="U272" i="14"/>
  <c r="M272" i="14"/>
  <c r="L272" i="14"/>
  <c r="K272" i="14"/>
  <c r="J272" i="14"/>
  <c r="I272" i="14"/>
  <c r="H272" i="14"/>
  <c r="G272" i="14"/>
  <c r="AK271" i="14"/>
  <c r="AJ271" i="14"/>
  <c r="AI271" i="14"/>
  <c r="W271" i="14"/>
  <c r="V271" i="14"/>
  <c r="U271" i="14"/>
  <c r="M271" i="14"/>
  <c r="L271" i="14"/>
  <c r="K271" i="14"/>
  <c r="J271" i="14"/>
  <c r="I271" i="14"/>
  <c r="H271" i="14"/>
  <c r="G271" i="14"/>
  <c r="AK270" i="14"/>
  <c r="AJ270" i="14"/>
  <c r="AI270" i="14"/>
  <c r="W270" i="14"/>
  <c r="V270" i="14"/>
  <c r="U270" i="14"/>
  <c r="M270" i="14"/>
  <c r="L270" i="14"/>
  <c r="K270" i="14"/>
  <c r="J270" i="14"/>
  <c r="I270" i="14"/>
  <c r="H270" i="14"/>
  <c r="G270" i="14"/>
  <c r="AK269" i="14"/>
  <c r="AJ269" i="14"/>
  <c r="AI269" i="14"/>
  <c r="W269" i="14"/>
  <c r="V269" i="14"/>
  <c r="U269" i="14"/>
  <c r="M269" i="14"/>
  <c r="L269" i="14"/>
  <c r="K269" i="14"/>
  <c r="J269" i="14"/>
  <c r="I269" i="14"/>
  <c r="H269" i="14"/>
  <c r="G269" i="14"/>
  <c r="AK268" i="14"/>
  <c r="AJ268" i="14"/>
  <c r="AI268" i="14"/>
  <c r="W268" i="14"/>
  <c r="V268" i="14"/>
  <c r="U268" i="14"/>
  <c r="M268" i="14"/>
  <c r="L268" i="14"/>
  <c r="K268" i="14"/>
  <c r="J268" i="14"/>
  <c r="I268" i="14"/>
  <c r="H268" i="14"/>
  <c r="G268" i="14"/>
  <c r="AK267" i="14"/>
  <c r="AJ267" i="14"/>
  <c r="AI267" i="14"/>
  <c r="W267" i="14"/>
  <c r="V267" i="14"/>
  <c r="U267" i="14"/>
  <c r="M267" i="14"/>
  <c r="L267" i="14"/>
  <c r="K267" i="14"/>
  <c r="J267" i="14"/>
  <c r="I267" i="14"/>
  <c r="H267" i="14"/>
  <c r="G267" i="14"/>
  <c r="AK266" i="14"/>
  <c r="AJ266" i="14"/>
  <c r="AI266" i="14"/>
  <c r="W266" i="14"/>
  <c r="V266" i="14"/>
  <c r="U266" i="14"/>
  <c r="M266" i="14"/>
  <c r="L266" i="14"/>
  <c r="K266" i="14"/>
  <c r="J266" i="14"/>
  <c r="I266" i="14"/>
  <c r="H266" i="14"/>
  <c r="G266" i="14"/>
  <c r="AK265" i="14"/>
  <c r="AJ265" i="14"/>
  <c r="AI265" i="14"/>
  <c r="W265" i="14"/>
  <c r="V265" i="14"/>
  <c r="U265" i="14"/>
  <c r="M265" i="14"/>
  <c r="L265" i="14"/>
  <c r="K265" i="14"/>
  <c r="J265" i="14"/>
  <c r="I265" i="14"/>
  <c r="H265" i="14"/>
  <c r="G265" i="14"/>
  <c r="AK264" i="14"/>
  <c r="AJ264" i="14"/>
  <c r="AI264" i="14"/>
  <c r="W264" i="14"/>
  <c r="V264" i="14"/>
  <c r="U264" i="14"/>
  <c r="M264" i="14"/>
  <c r="L264" i="14"/>
  <c r="K264" i="14"/>
  <c r="J264" i="14"/>
  <c r="I264" i="14"/>
  <c r="H264" i="14"/>
  <c r="G264" i="14"/>
  <c r="AK263" i="14"/>
  <c r="AJ263" i="14"/>
  <c r="AI263" i="14"/>
  <c r="W263" i="14"/>
  <c r="V263" i="14"/>
  <c r="U263" i="14"/>
  <c r="M263" i="14"/>
  <c r="L263" i="14"/>
  <c r="K263" i="14"/>
  <c r="J263" i="14"/>
  <c r="I263" i="14"/>
  <c r="H263" i="14"/>
  <c r="G263" i="14"/>
  <c r="AK262" i="14"/>
  <c r="AJ262" i="14"/>
  <c r="AI262" i="14"/>
  <c r="W262" i="14"/>
  <c r="V262" i="14"/>
  <c r="U262" i="14"/>
  <c r="M262" i="14"/>
  <c r="L262" i="14"/>
  <c r="K262" i="14"/>
  <c r="J262" i="14"/>
  <c r="I262" i="14"/>
  <c r="H262" i="14"/>
  <c r="G262" i="14"/>
  <c r="AK261" i="14"/>
  <c r="AJ261" i="14"/>
  <c r="AI261" i="14"/>
  <c r="AH261" i="14"/>
  <c r="W261" i="14"/>
  <c r="V261" i="14"/>
  <c r="U261" i="14"/>
  <c r="T261" i="14"/>
  <c r="S261" i="14"/>
  <c r="R261" i="14"/>
  <c r="Q261" i="14"/>
  <c r="P261" i="14"/>
  <c r="O261" i="14"/>
  <c r="N261" i="14"/>
  <c r="M261" i="14"/>
  <c r="L261" i="14"/>
  <c r="K261" i="14"/>
  <c r="J261" i="14"/>
  <c r="I261" i="14"/>
  <c r="H261" i="14"/>
  <c r="G261" i="14"/>
  <c r="F261" i="14"/>
  <c r="E261" i="14"/>
  <c r="D261" i="14"/>
  <c r="C261" i="14"/>
  <c r="B261" i="14"/>
  <c r="AK260" i="14"/>
  <c r="AJ260" i="14"/>
  <c r="AI260" i="14"/>
  <c r="W260" i="14"/>
  <c r="V260" i="14"/>
  <c r="U260" i="14"/>
  <c r="M260" i="14"/>
  <c r="L260" i="14"/>
  <c r="K260" i="14"/>
  <c r="J260" i="14"/>
  <c r="I260" i="14"/>
  <c r="H260" i="14"/>
  <c r="G260" i="14"/>
  <c r="AK259" i="14"/>
  <c r="AJ259" i="14"/>
  <c r="AI259" i="14"/>
  <c r="W259" i="14"/>
  <c r="V259" i="14"/>
  <c r="U259" i="14"/>
  <c r="M259" i="14"/>
  <c r="L259" i="14"/>
  <c r="K259" i="14"/>
  <c r="J259" i="14"/>
  <c r="I259" i="14"/>
  <c r="H259" i="14"/>
  <c r="G259" i="14"/>
  <c r="AK258" i="14"/>
  <c r="AJ258" i="14"/>
  <c r="AI258" i="14"/>
  <c r="W258" i="14"/>
  <c r="V258" i="14"/>
  <c r="U258" i="14"/>
  <c r="M258" i="14"/>
  <c r="L258" i="14"/>
  <c r="K258" i="14"/>
  <c r="J258" i="14"/>
  <c r="I258" i="14"/>
  <c r="H258" i="14"/>
  <c r="G258" i="14"/>
  <c r="AK257" i="14"/>
  <c r="AJ257" i="14"/>
  <c r="AI257" i="14"/>
  <c r="W257" i="14"/>
  <c r="V257" i="14"/>
  <c r="U257" i="14"/>
  <c r="M257" i="14"/>
  <c r="L257" i="14"/>
  <c r="K257" i="14"/>
  <c r="J257" i="14"/>
  <c r="I257" i="14"/>
  <c r="H257" i="14"/>
  <c r="G257" i="14"/>
  <c r="AK256" i="14"/>
  <c r="AJ256" i="14"/>
  <c r="AI256" i="14"/>
  <c r="W256" i="14"/>
  <c r="V256" i="14"/>
  <c r="U256" i="14"/>
  <c r="M256" i="14"/>
  <c r="L256" i="14"/>
  <c r="K256" i="14"/>
  <c r="J256" i="14"/>
  <c r="I256" i="14"/>
  <c r="H256" i="14"/>
  <c r="G256" i="14"/>
  <c r="AK255" i="14"/>
  <c r="AJ255" i="14"/>
  <c r="AI255" i="14"/>
  <c r="W255" i="14"/>
  <c r="V255" i="14"/>
  <c r="U255" i="14"/>
  <c r="M255" i="14"/>
  <c r="L255" i="14"/>
  <c r="K255" i="14"/>
  <c r="J255" i="14"/>
  <c r="I255" i="14"/>
  <c r="H255" i="14"/>
  <c r="G255" i="14"/>
  <c r="AK254" i="14"/>
  <c r="AJ254" i="14"/>
  <c r="AI254" i="14"/>
  <c r="W254" i="14"/>
  <c r="V254" i="14"/>
  <c r="U254" i="14"/>
  <c r="M254" i="14"/>
  <c r="L254" i="14"/>
  <c r="K254" i="14"/>
  <c r="J254" i="14"/>
  <c r="I254" i="14"/>
  <c r="H254" i="14"/>
  <c r="G254" i="14"/>
  <c r="AG294" i="14"/>
  <c r="AF294" i="14"/>
  <c r="AE294" i="14"/>
  <c r="AD294" i="14"/>
  <c r="AC294" i="14"/>
  <c r="AB294" i="14"/>
  <c r="AA294" i="14"/>
  <c r="Z294" i="14"/>
  <c r="AG293" i="14"/>
  <c r="AF293" i="14"/>
  <c r="AE293" i="14"/>
  <c r="AD293" i="14"/>
  <c r="AC293" i="14"/>
  <c r="AB293" i="14"/>
  <c r="AA293" i="14"/>
  <c r="Z293" i="14"/>
  <c r="AG292" i="14"/>
  <c r="AF292" i="14"/>
  <c r="AE292" i="14"/>
  <c r="AD292" i="14"/>
  <c r="AC292" i="14"/>
  <c r="AB292" i="14"/>
  <c r="AA292" i="14"/>
  <c r="Z292" i="14"/>
  <c r="N292" i="14"/>
  <c r="AG291" i="14"/>
  <c r="AF291" i="14"/>
  <c r="AE291" i="14"/>
  <c r="AD291" i="14"/>
  <c r="AC291" i="14"/>
  <c r="AB291" i="14"/>
  <c r="AA291" i="14"/>
  <c r="Z291" i="14"/>
  <c r="Y291" i="14"/>
  <c r="AG290" i="14"/>
  <c r="AF290" i="14"/>
  <c r="AE290" i="14"/>
  <c r="AD290" i="14"/>
  <c r="AC290" i="14"/>
  <c r="AB290" i="14"/>
  <c r="AA290" i="14"/>
  <c r="Z290" i="14"/>
  <c r="Y290" i="14"/>
  <c r="AG289" i="14"/>
  <c r="AF289" i="14"/>
  <c r="AE289" i="14"/>
  <c r="AD289" i="14"/>
  <c r="AC289" i="14"/>
  <c r="AB289" i="14"/>
  <c r="AA289" i="14"/>
  <c r="Z289" i="14"/>
  <c r="T289" i="14"/>
  <c r="AG288" i="14"/>
  <c r="AF288" i="14"/>
  <c r="AE288" i="14"/>
  <c r="AD288" i="14"/>
  <c r="AC288" i="14"/>
  <c r="AB288" i="14"/>
  <c r="AA288" i="14"/>
  <c r="Z288" i="14"/>
  <c r="N288" i="14"/>
  <c r="AG287" i="14"/>
  <c r="AF287" i="14"/>
  <c r="AE287" i="14"/>
  <c r="AD287" i="14"/>
  <c r="AC287" i="14"/>
  <c r="AB287" i="14"/>
  <c r="AA287" i="14"/>
  <c r="Z287" i="14"/>
  <c r="Y287" i="14"/>
  <c r="AG286" i="14"/>
  <c r="AF286" i="14"/>
  <c r="AE286" i="14"/>
  <c r="AD286" i="14"/>
  <c r="AC286" i="14"/>
  <c r="AB286" i="14"/>
  <c r="AA286" i="14"/>
  <c r="Z286" i="14"/>
  <c r="R286" i="14"/>
  <c r="AG285" i="14"/>
  <c r="AF285" i="14"/>
  <c r="AE285" i="14"/>
  <c r="AD285" i="14"/>
  <c r="AC285" i="14"/>
  <c r="AB285" i="14"/>
  <c r="AA285" i="14"/>
  <c r="Z285" i="14"/>
  <c r="AG284" i="14"/>
  <c r="AF284" i="14"/>
  <c r="AE284" i="14"/>
  <c r="AD284" i="14"/>
  <c r="AC284" i="14"/>
  <c r="AB284" i="14"/>
  <c r="AA284" i="14"/>
  <c r="Z284" i="14"/>
  <c r="Y284" i="14"/>
  <c r="AG283" i="14"/>
  <c r="AF283" i="14"/>
  <c r="AE283" i="14"/>
  <c r="AD283" i="14"/>
  <c r="AC283" i="14"/>
  <c r="AB283" i="14"/>
  <c r="AA283" i="14"/>
  <c r="Z283" i="14"/>
  <c r="Y283" i="14"/>
  <c r="AG282" i="14"/>
  <c r="AF282" i="14"/>
  <c r="AE282" i="14"/>
  <c r="AD282" i="14"/>
  <c r="AC282" i="14"/>
  <c r="AB282" i="14"/>
  <c r="AA282" i="14"/>
  <c r="Z282" i="14"/>
  <c r="Y282" i="14"/>
  <c r="AG281" i="14"/>
  <c r="AF281" i="14"/>
  <c r="AE281" i="14"/>
  <c r="AD281" i="14"/>
  <c r="AC281" i="14"/>
  <c r="AB281" i="14"/>
  <c r="AA281" i="14"/>
  <c r="Z281" i="14"/>
  <c r="AG280" i="14"/>
  <c r="AF280" i="14"/>
  <c r="AE280" i="14"/>
  <c r="AD280" i="14"/>
  <c r="AC280" i="14"/>
  <c r="AB280" i="14"/>
  <c r="AA280" i="14"/>
  <c r="Z280" i="14"/>
  <c r="AG279" i="14"/>
  <c r="AF279" i="14"/>
  <c r="AE279" i="14"/>
  <c r="AD279" i="14"/>
  <c r="AC279" i="14"/>
  <c r="AB279" i="14"/>
  <c r="AA279" i="14"/>
  <c r="Z279" i="14"/>
  <c r="Y279" i="14"/>
  <c r="AG278" i="14"/>
  <c r="AF278" i="14"/>
  <c r="AE278" i="14"/>
  <c r="AD278" i="14"/>
  <c r="AC278" i="14"/>
  <c r="AB278" i="14"/>
  <c r="AA278" i="14"/>
  <c r="Z278" i="14"/>
  <c r="R278" i="14"/>
  <c r="AG277" i="14"/>
  <c r="AF277" i="14"/>
  <c r="AE277" i="14"/>
  <c r="AD277" i="14"/>
  <c r="AC277" i="14"/>
  <c r="AB277" i="14"/>
  <c r="AA277" i="14"/>
  <c r="Z277" i="14"/>
  <c r="T277" i="14"/>
  <c r="AG276" i="14"/>
  <c r="AF276" i="14"/>
  <c r="AE276" i="14"/>
  <c r="AD276" i="14"/>
  <c r="AC276" i="14"/>
  <c r="AB276" i="14"/>
  <c r="AA276" i="14"/>
  <c r="Z276" i="14"/>
  <c r="Y276" i="14"/>
  <c r="AG275" i="14"/>
  <c r="AF275" i="14"/>
  <c r="AE275" i="14"/>
  <c r="AD275" i="14"/>
  <c r="AC275" i="14"/>
  <c r="AB275" i="14"/>
  <c r="AA275" i="14"/>
  <c r="Z275" i="14"/>
  <c r="Y275" i="14"/>
  <c r="AG274" i="14"/>
  <c r="AF274" i="14"/>
  <c r="AE274" i="14"/>
  <c r="AD274" i="14"/>
  <c r="AC274" i="14"/>
  <c r="AB274" i="14"/>
  <c r="AA274" i="14"/>
  <c r="Z274" i="14"/>
  <c r="Y274" i="14"/>
  <c r="AG273" i="14"/>
  <c r="AF273" i="14"/>
  <c r="AE273" i="14"/>
  <c r="AD273" i="14"/>
  <c r="AC273" i="14"/>
  <c r="AB273" i="14"/>
  <c r="AA273" i="14"/>
  <c r="Z273" i="14"/>
  <c r="AG272" i="14"/>
  <c r="AF272" i="14"/>
  <c r="AE272" i="14"/>
  <c r="AD272" i="14"/>
  <c r="AC272" i="14"/>
  <c r="AB272" i="14"/>
  <c r="AA272" i="14"/>
  <c r="Z272" i="14"/>
  <c r="AG271" i="14"/>
  <c r="AF271" i="14"/>
  <c r="AE271" i="14"/>
  <c r="AD271" i="14"/>
  <c r="AC271" i="14"/>
  <c r="AB271" i="14"/>
  <c r="AA271" i="14"/>
  <c r="Z271" i="14"/>
  <c r="Y271" i="14"/>
  <c r="AG270" i="14"/>
  <c r="AF270" i="14"/>
  <c r="AE270" i="14"/>
  <c r="AD270" i="14"/>
  <c r="AC270" i="14"/>
  <c r="AB270" i="14"/>
  <c r="AA270" i="14"/>
  <c r="Z270" i="14"/>
  <c r="R270" i="14"/>
  <c r="AG269" i="14"/>
  <c r="AF269" i="14"/>
  <c r="AE269" i="14"/>
  <c r="AD269" i="14"/>
  <c r="AC269" i="14"/>
  <c r="AB269" i="14"/>
  <c r="AA269" i="14"/>
  <c r="Z269" i="14"/>
  <c r="T269" i="14"/>
  <c r="AG268" i="14"/>
  <c r="AF268" i="14"/>
  <c r="AE268" i="14"/>
  <c r="AD268" i="14"/>
  <c r="AC268" i="14"/>
  <c r="AB268" i="14"/>
  <c r="AA268" i="14"/>
  <c r="Z268" i="14"/>
  <c r="Y268" i="14"/>
  <c r="AG267" i="14"/>
  <c r="AF267" i="14"/>
  <c r="AE267" i="14"/>
  <c r="AD267" i="14"/>
  <c r="AC267" i="14"/>
  <c r="AB267" i="14"/>
  <c r="AA267" i="14"/>
  <c r="Z267" i="14"/>
  <c r="Y267" i="14"/>
  <c r="AG266" i="14"/>
  <c r="AF266" i="14"/>
  <c r="AE266" i="14"/>
  <c r="AD266" i="14"/>
  <c r="AC266" i="14"/>
  <c r="AB266" i="14"/>
  <c r="AA266" i="14"/>
  <c r="Z266" i="14"/>
  <c r="Y266" i="14"/>
  <c r="AG265" i="14"/>
  <c r="AF265" i="14"/>
  <c r="AE265" i="14"/>
  <c r="AD265" i="14"/>
  <c r="AC265" i="14"/>
  <c r="AB265" i="14"/>
  <c r="AA265" i="14"/>
  <c r="Z265" i="14"/>
  <c r="T265" i="14"/>
  <c r="AG264" i="14"/>
  <c r="AF264" i="14"/>
  <c r="AE264" i="14"/>
  <c r="AD264" i="14"/>
  <c r="AC264" i="14"/>
  <c r="AB264" i="14"/>
  <c r="AA264" i="14"/>
  <c r="Z264" i="14"/>
  <c r="N264" i="14"/>
  <c r="AG263" i="14"/>
  <c r="AF263" i="14"/>
  <c r="AE263" i="14"/>
  <c r="AD263" i="14"/>
  <c r="AC263" i="14"/>
  <c r="AB263" i="14"/>
  <c r="AA263" i="14"/>
  <c r="Z263" i="14"/>
  <c r="Y263" i="14"/>
  <c r="AG262" i="14"/>
  <c r="AF262" i="14"/>
  <c r="AE262" i="14"/>
  <c r="AD262" i="14"/>
  <c r="AC262" i="14"/>
  <c r="AB262" i="14"/>
  <c r="AA262" i="14"/>
  <c r="Z262" i="14"/>
  <c r="R262" i="14"/>
  <c r="AG261" i="14"/>
  <c r="AF261" i="14"/>
  <c r="AE261" i="14"/>
  <c r="AD261" i="14"/>
  <c r="AC261" i="14"/>
  <c r="AB261" i="14"/>
  <c r="AA261" i="14"/>
  <c r="Z261" i="14"/>
  <c r="X261" i="14"/>
  <c r="AG260" i="14"/>
  <c r="AF260" i="14"/>
  <c r="AE260" i="14"/>
  <c r="AD260" i="14"/>
  <c r="AC260" i="14"/>
  <c r="AB260" i="14"/>
  <c r="AA260" i="14"/>
  <c r="Z260" i="14"/>
  <c r="Y260" i="14"/>
  <c r="AG259" i="14"/>
  <c r="AF259" i="14"/>
  <c r="AE259" i="14"/>
  <c r="AD259" i="14"/>
  <c r="AC259" i="14"/>
  <c r="AB259" i="14"/>
  <c r="AA259" i="14"/>
  <c r="Z259" i="14"/>
  <c r="Y259" i="14"/>
  <c r="AG258" i="14"/>
  <c r="AF258" i="14"/>
  <c r="AE258" i="14"/>
  <c r="AD258" i="14"/>
  <c r="AC258" i="14"/>
  <c r="AB258" i="14"/>
  <c r="AA258" i="14"/>
  <c r="Z258" i="14"/>
  <c r="R258" i="14"/>
  <c r="AG257" i="14"/>
  <c r="AF257" i="14"/>
  <c r="AE257" i="14"/>
  <c r="AD257" i="14"/>
  <c r="AC257" i="14"/>
  <c r="AB257" i="14"/>
  <c r="AA257" i="14"/>
  <c r="Z257" i="14"/>
  <c r="T257" i="14"/>
  <c r="AG256" i="14"/>
  <c r="AF256" i="14"/>
  <c r="AE256" i="14"/>
  <c r="AD256" i="14"/>
  <c r="AC256" i="14"/>
  <c r="AB256" i="14"/>
  <c r="AA256" i="14"/>
  <c r="Z256" i="14"/>
  <c r="N256" i="14"/>
  <c r="AG255" i="14"/>
  <c r="AF255" i="14"/>
  <c r="AE255" i="14"/>
  <c r="AD255" i="14"/>
  <c r="AC255" i="14"/>
  <c r="AB255" i="14"/>
  <c r="AA255" i="14"/>
  <c r="Z255" i="14"/>
  <c r="Y255" i="14"/>
  <c r="AG254" i="14"/>
  <c r="AF254" i="14"/>
  <c r="AE254" i="14"/>
  <c r="AD254" i="14"/>
  <c r="AC254" i="14"/>
  <c r="AB254" i="14"/>
  <c r="AA254" i="14"/>
  <c r="Z254" i="14"/>
  <c r="G55" i="14"/>
  <c r="F55" i="14"/>
  <c r="E55" i="14"/>
  <c r="D55" i="14"/>
  <c r="C55" i="14"/>
  <c r="B55" i="14"/>
  <c r="G54" i="14"/>
  <c r="F54" i="14"/>
  <c r="E54" i="14"/>
  <c r="D54" i="14"/>
  <c r="C54" i="14"/>
  <c r="B54" i="14"/>
  <c r="G53" i="14"/>
  <c r="F53" i="14"/>
  <c r="E53" i="14"/>
  <c r="D53" i="14"/>
  <c r="C53" i="14"/>
  <c r="B53" i="14"/>
  <c r="L8" i="14"/>
  <c r="L7" i="14"/>
  <c r="I14" i="14" s="1"/>
  <c r="L6" i="14"/>
  <c r="I13" i="14" s="1"/>
  <c r="Q114" i="14" l="1"/>
  <c r="J189" i="14"/>
  <c r="M189" i="14" s="1"/>
  <c r="K215" i="14"/>
  <c r="J214" i="14"/>
  <c r="M214" i="14" s="1"/>
  <c r="W103" i="14"/>
  <c r="J237" i="14"/>
  <c r="M237" i="14" s="1"/>
  <c r="K242" i="14"/>
  <c r="K145" i="14"/>
  <c r="Q112" i="14"/>
  <c r="P186" i="14"/>
  <c r="S186" i="14" s="1"/>
  <c r="V159" i="14"/>
  <c r="Y159" i="14" s="1"/>
  <c r="J179" i="14"/>
  <c r="M179" i="14" s="1"/>
  <c r="V181" i="14"/>
  <c r="Y181" i="14" s="1"/>
  <c r="J245" i="14"/>
  <c r="M245" i="14" s="1"/>
  <c r="V232" i="14"/>
  <c r="Y232" i="14" s="1"/>
  <c r="V185" i="14"/>
  <c r="Y185" i="14" s="1"/>
  <c r="J235" i="14"/>
  <c r="M235" i="14" s="1"/>
  <c r="W105" i="14"/>
  <c r="J211" i="14"/>
  <c r="M211" i="14" s="1"/>
  <c r="W111" i="14"/>
  <c r="V221" i="14"/>
  <c r="Y221" i="14" s="1"/>
  <c r="Q106" i="14"/>
  <c r="J236" i="14"/>
  <c r="M236" i="14" s="1"/>
  <c r="E121" i="14"/>
  <c r="P116" i="14"/>
  <c r="S116" i="14" s="1"/>
  <c r="Q140" i="14"/>
  <c r="Q178" i="14"/>
  <c r="S178" i="14" s="1"/>
  <c r="P199" i="14"/>
  <c r="S199" i="14" s="1"/>
  <c r="Q156" i="14"/>
  <c r="P102" i="14"/>
  <c r="S102" i="14" s="1"/>
  <c r="S242" i="14"/>
  <c r="S175" i="14"/>
  <c r="W117" i="14"/>
  <c r="Q165" i="14"/>
  <c r="D67" i="30"/>
  <c r="F68" i="30"/>
  <c r="F69" i="29"/>
  <c r="D68" i="29"/>
  <c r="P224" i="14"/>
  <c r="Q224" i="14"/>
  <c r="P244" i="14"/>
  <c r="Q244" i="14"/>
  <c r="P204" i="14"/>
  <c r="S204" i="14" s="1"/>
  <c r="Q204" i="14"/>
  <c r="P185" i="14"/>
  <c r="S185" i="14" s="1"/>
  <c r="Q185" i="14"/>
  <c r="P120" i="14"/>
  <c r="S120" i="14" s="1"/>
  <c r="Q120" i="14"/>
  <c r="P214" i="14"/>
  <c r="Q214" i="14"/>
  <c r="P182" i="14"/>
  <c r="Q182" i="14"/>
  <c r="P123" i="14"/>
  <c r="S123" i="14" s="1"/>
  <c r="Q123" i="14"/>
  <c r="P103" i="14"/>
  <c r="S103" i="14" s="1"/>
  <c r="Q103" i="14"/>
  <c r="P187" i="14"/>
  <c r="S187" i="14" s="1"/>
  <c r="Q187" i="14"/>
  <c r="Q184" i="14"/>
  <c r="P184" i="14"/>
  <c r="S184" i="14" s="1"/>
  <c r="P160" i="14"/>
  <c r="Q160" i="14"/>
  <c r="Q189" i="14"/>
  <c r="P189" i="14"/>
  <c r="Q147" i="14"/>
  <c r="P147" i="14"/>
  <c r="S147" i="14" s="1"/>
  <c r="P212" i="14"/>
  <c r="S212" i="14" s="1"/>
  <c r="Q212" i="14"/>
  <c r="P171" i="14"/>
  <c r="Q171" i="14"/>
  <c r="P193" i="14"/>
  <c r="S193" i="14" s="1"/>
  <c r="Q193" i="14"/>
  <c r="P139" i="14"/>
  <c r="S139" i="14" s="1"/>
  <c r="Q139" i="14"/>
  <c r="P148" i="14"/>
  <c r="S148" i="14" s="1"/>
  <c r="Q148" i="14"/>
  <c r="P105" i="14"/>
  <c r="S105" i="14" s="1"/>
  <c r="Q105" i="14"/>
  <c r="P211" i="14"/>
  <c r="S211" i="14" s="1"/>
  <c r="Q211" i="14"/>
  <c r="P151" i="14"/>
  <c r="S151" i="14" s="1"/>
  <c r="Q151" i="14"/>
  <c r="Q208" i="14"/>
  <c r="P208" i="14"/>
  <c r="S208" i="14" s="1"/>
  <c r="Q144" i="14"/>
  <c r="P144" i="14"/>
  <c r="S144" i="14" s="1"/>
  <c r="Q122" i="14"/>
  <c r="P122" i="14"/>
  <c r="Q213" i="14"/>
  <c r="P213" i="14"/>
  <c r="S213" i="14" s="1"/>
  <c r="Q172" i="14"/>
  <c r="P172" i="14"/>
  <c r="Q128" i="14"/>
  <c r="P128" i="14"/>
  <c r="W108" i="14"/>
  <c r="P173" i="14"/>
  <c r="S173" i="14" s="1"/>
  <c r="Q173" i="14"/>
  <c r="P117" i="14"/>
  <c r="S117" i="14" s="1"/>
  <c r="Q117" i="14"/>
  <c r="P141" i="14"/>
  <c r="S141" i="14" s="1"/>
  <c r="Q141" i="14"/>
  <c r="Q229" i="14"/>
  <c r="P229" i="14"/>
  <c r="S229" i="14" s="1"/>
  <c r="P174" i="14"/>
  <c r="S174" i="14" s="1"/>
  <c r="Q174" i="14"/>
  <c r="P127" i="14"/>
  <c r="S127" i="14" s="1"/>
  <c r="Q127" i="14"/>
  <c r="P201" i="14"/>
  <c r="Q201" i="14"/>
  <c r="P142" i="14"/>
  <c r="S142" i="14" s="1"/>
  <c r="Q142" i="14"/>
  <c r="P222" i="14"/>
  <c r="S222" i="14" s="1"/>
  <c r="Q222" i="14"/>
  <c r="P190" i="14"/>
  <c r="S190" i="14" s="1"/>
  <c r="Q190" i="14"/>
  <c r="P126" i="14"/>
  <c r="Q126" i="14"/>
  <c r="P107" i="14"/>
  <c r="Q107" i="14"/>
  <c r="P235" i="14"/>
  <c r="S235" i="14" s="1"/>
  <c r="Q235" i="14"/>
  <c r="P232" i="14"/>
  <c r="S232" i="14" s="1"/>
  <c r="Q232" i="14"/>
  <c r="Q163" i="14"/>
  <c r="P163" i="14"/>
  <c r="P125" i="14"/>
  <c r="S125" i="14" s="1"/>
  <c r="Q125" i="14"/>
  <c r="Q237" i="14"/>
  <c r="P237" i="14"/>
  <c r="S237" i="14" s="1"/>
  <c r="Q150" i="14"/>
  <c r="P150" i="14"/>
  <c r="P227" i="14"/>
  <c r="Q227" i="14"/>
  <c r="P220" i="14"/>
  <c r="S220" i="14" s="1"/>
  <c r="Q220" i="14"/>
  <c r="P177" i="14"/>
  <c r="S177" i="14" s="1"/>
  <c r="Q177" i="14"/>
  <c r="P136" i="14"/>
  <c r="S136" i="14" s="1"/>
  <c r="Q136" i="14"/>
  <c r="P209" i="14"/>
  <c r="S209" i="14" s="1"/>
  <c r="Q209" i="14"/>
  <c r="P145" i="14"/>
  <c r="S145" i="14" s="1"/>
  <c r="Q145" i="14"/>
  <c r="P129" i="14"/>
  <c r="Q129" i="14"/>
  <c r="P109" i="14"/>
  <c r="S109" i="14" s="1"/>
  <c r="Q109" i="14"/>
  <c r="P195" i="14"/>
  <c r="S195" i="14" s="1"/>
  <c r="Q195" i="14"/>
  <c r="P176" i="14"/>
  <c r="S176" i="14" s="1"/>
  <c r="Q176" i="14"/>
  <c r="P154" i="14"/>
  <c r="Q154" i="14"/>
  <c r="Q192" i="14"/>
  <c r="P192" i="14"/>
  <c r="S192" i="14" s="1"/>
  <c r="Q197" i="14"/>
  <c r="P197" i="14"/>
  <c r="S197" i="14" s="1"/>
  <c r="Q153" i="14"/>
  <c r="P153" i="14"/>
  <c r="S153" i="14" s="1"/>
  <c r="Q131" i="14"/>
  <c r="P131" i="14"/>
  <c r="P236" i="14"/>
  <c r="S236" i="14" s="1"/>
  <c r="Q236" i="14"/>
  <c r="P196" i="14"/>
  <c r="S196" i="14" s="1"/>
  <c r="Q196" i="14"/>
  <c r="P241" i="14"/>
  <c r="S241" i="14" s="1"/>
  <c r="Q241" i="14"/>
  <c r="P164" i="14"/>
  <c r="Q164" i="14"/>
  <c r="Q119" i="14"/>
  <c r="P119" i="14"/>
  <c r="S119" i="14" s="1"/>
  <c r="P180" i="14"/>
  <c r="S180" i="14" s="1"/>
  <c r="Q180" i="14"/>
  <c r="P217" i="14"/>
  <c r="S217" i="14" s="1"/>
  <c r="Q217" i="14"/>
  <c r="P155" i="14"/>
  <c r="Q155" i="14"/>
  <c r="P230" i="14"/>
  <c r="S230" i="14" s="1"/>
  <c r="Q230" i="14"/>
  <c r="P198" i="14"/>
  <c r="Q198" i="14"/>
  <c r="P167" i="14"/>
  <c r="Q167" i="14"/>
  <c r="P111" i="14"/>
  <c r="S111" i="14" s="1"/>
  <c r="Q111" i="14"/>
  <c r="P219" i="14"/>
  <c r="S219" i="14" s="1"/>
  <c r="Q219" i="14"/>
  <c r="P157" i="14"/>
  <c r="S157" i="14" s="1"/>
  <c r="Q157" i="14"/>
  <c r="P135" i="14"/>
  <c r="Q135" i="14"/>
  <c r="P216" i="14"/>
  <c r="S216" i="14" s="1"/>
  <c r="Q216" i="14"/>
  <c r="Q166" i="14"/>
  <c r="P166" i="14"/>
  <c r="Q221" i="14"/>
  <c r="P221" i="14"/>
  <c r="S221" i="14" s="1"/>
  <c r="P210" i="14"/>
  <c r="Q210" i="14"/>
  <c r="V193" i="14"/>
  <c r="Y193" i="14" s="1"/>
  <c r="V237" i="14"/>
  <c r="Y237" i="14" s="1"/>
  <c r="K137" i="14"/>
  <c r="P228" i="14"/>
  <c r="S228" i="14" s="1"/>
  <c r="Q228" i="14"/>
  <c r="P188" i="14"/>
  <c r="S188" i="14" s="1"/>
  <c r="Q188" i="14"/>
  <c r="P152" i="14"/>
  <c r="S152" i="14" s="1"/>
  <c r="Q152" i="14"/>
  <c r="P225" i="14"/>
  <c r="Q225" i="14"/>
  <c r="P158" i="14"/>
  <c r="S158" i="14" s="1"/>
  <c r="Q158" i="14"/>
  <c r="P132" i="14"/>
  <c r="S132" i="14" s="1"/>
  <c r="Q132" i="14"/>
  <c r="P113" i="14"/>
  <c r="S113" i="14" s="1"/>
  <c r="Q113" i="14"/>
  <c r="P243" i="14"/>
  <c r="Q243" i="14"/>
  <c r="P179" i="14"/>
  <c r="S179" i="14" s="1"/>
  <c r="Q179" i="14"/>
  <c r="P240" i="14"/>
  <c r="S240" i="14" s="1"/>
  <c r="Q240" i="14"/>
  <c r="Q169" i="14"/>
  <c r="P169" i="14"/>
  <c r="S169" i="14" s="1"/>
  <c r="Q245" i="14"/>
  <c r="P245" i="14"/>
  <c r="S245" i="14" s="1"/>
  <c r="Q181" i="14"/>
  <c r="P181" i="14"/>
  <c r="Q134" i="14"/>
  <c r="P134" i="14"/>
  <c r="S134" i="14" s="1"/>
  <c r="S124" i="14"/>
  <c r="P233" i="14"/>
  <c r="Q233" i="14"/>
  <c r="P161" i="14"/>
  <c r="Q161" i="14"/>
  <c r="P238" i="14"/>
  <c r="S238" i="14" s="1"/>
  <c r="Q238" i="14"/>
  <c r="P206" i="14"/>
  <c r="Q206" i="14"/>
  <c r="P170" i="14"/>
  <c r="S170" i="14" s="1"/>
  <c r="Q170" i="14"/>
  <c r="P115" i="14"/>
  <c r="S115" i="14" s="1"/>
  <c r="Q115" i="14"/>
  <c r="P203" i="14"/>
  <c r="Q203" i="14"/>
  <c r="P138" i="14"/>
  <c r="S138" i="14" s="1"/>
  <c r="Q138" i="14"/>
  <c r="P200" i="14"/>
  <c r="S200" i="14" s="1"/>
  <c r="Q200" i="14"/>
  <c r="P202" i="14"/>
  <c r="S202" i="14" s="1"/>
  <c r="Q202" i="14"/>
  <c r="Q205" i="14"/>
  <c r="P205" i="14"/>
  <c r="S205" i="14" s="1"/>
  <c r="Q137" i="14"/>
  <c r="P137" i="14"/>
  <c r="S137" i="14" s="1"/>
  <c r="K217" i="14"/>
  <c r="K222" i="14"/>
  <c r="J183" i="14"/>
  <c r="M183" i="14" s="1"/>
  <c r="V189" i="14"/>
  <c r="Y189" i="14" s="1"/>
  <c r="V151" i="14"/>
  <c r="Y151" i="14" s="1"/>
  <c r="K157" i="14"/>
  <c r="J193" i="14"/>
  <c r="M193" i="14" s="1"/>
  <c r="E137" i="14"/>
  <c r="J195" i="14"/>
  <c r="M195" i="14" s="1"/>
  <c r="E165" i="14"/>
  <c r="J239" i="14"/>
  <c r="M239" i="14" s="1"/>
  <c r="V241" i="14"/>
  <c r="Y241" i="14" s="1"/>
  <c r="J197" i="14"/>
  <c r="M197" i="14" s="1"/>
  <c r="J241" i="14"/>
  <c r="M241" i="14" s="1"/>
  <c r="W113" i="14"/>
  <c r="J213" i="14"/>
  <c r="M213" i="14" s="1"/>
  <c r="W114" i="14"/>
  <c r="W115" i="14"/>
  <c r="E145" i="14"/>
  <c r="V183" i="14"/>
  <c r="Y183" i="14" s="1"/>
  <c r="E149" i="14"/>
  <c r="K153" i="14"/>
  <c r="E153" i="14"/>
  <c r="J187" i="14"/>
  <c r="M187" i="14" s="1"/>
  <c r="E157" i="14"/>
  <c r="E169" i="14"/>
  <c r="V195" i="14"/>
  <c r="Y195" i="14" s="1"/>
  <c r="K133" i="14"/>
  <c r="K238" i="14"/>
  <c r="K177" i="14"/>
  <c r="V236" i="14"/>
  <c r="Y236" i="14" s="1"/>
  <c r="W104" i="14"/>
  <c r="W107" i="14"/>
  <c r="K141" i="14"/>
  <c r="J185" i="14"/>
  <c r="M185" i="14" s="1"/>
  <c r="K219" i="14"/>
  <c r="E177" i="14"/>
  <c r="V197" i="14"/>
  <c r="Y197" i="14" s="1"/>
  <c r="V179" i="14"/>
  <c r="Y179" i="14" s="1"/>
  <c r="J231" i="14"/>
  <c r="M231" i="14" s="1"/>
  <c r="V119" i="14"/>
  <c r="Y119" i="14" s="1"/>
  <c r="W106" i="14"/>
  <c r="E125" i="14"/>
  <c r="V245" i="14"/>
  <c r="Y245" i="14" s="1"/>
  <c r="V213" i="14"/>
  <c r="Y213" i="14" s="1"/>
  <c r="E141" i="14"/>
  <c r="V219" i="14"/>
  <c r="Y219" i="14" s="1"/>
  <c r="V123" i="14"/>
  <c r="Y123" i="14" s="1"/>
  <c r="J123" i="14"/>
  <c r="M123" i="14" s="1"/>
  <c r="K123" i="14"/>
  <c r="E139" i="14"/>
  <c r="D139" i="14"/>
  <c r="G139" i="14" s="1"/>
  <c r="W138" i="14"/>
  <c r="V138" i="14"/>
  <c r="Y138" i="14" s="1"/>
  <c r="W235" i="14"/>
  <c r="V235" i="14"/>
  <c r="Y235" i="14" s="1"/>
  <c r="W211" i="14"/>
  <c r="V211" i="14"/>
  <c r="Y211" i="14" s="1"/>
  <c r="D202" i="14"/>
  <c r="G202" i="14" s="1"/>
  <c r="E202" i="14"/>
  <c r="J134" i="14"/>
  <c r="M134" i="14" s="1"/>
  <c r="K134" i="14"/>
  <c r="W149" i="14"/>
  <c r="V149" i="14"/>
  <c r="Y149" i="14" s="1"/>
  <c r="D232" i="14"/>
  <c r="G232" i="14" s="1"/>
  <c r="E232" i="14"/>
  <c r="D221" i="14"/>
  <c r="G221" i="14" s="1"/>
  <c r="E221" i="14"/>
  <c r="D207" i="14"/>
  <c r="G207" i="14" s="1"/>
  <c r="E207" i="14"/>
  <c r="K108" i="14"/>
  <c r="J108" i="14"/>
  <c r="M108" i="14" s="1"/>
  <c r="D185" i="14"/>
  <c r="G185" i="14" s="1"/>
  <c r="E185" i="14"/>
  <c r="W153" i="14"/>
  <c r="V153" i="14"/>
  <c r="Y153" i="14" s="1"/>
  <c r="K110" i="14"/>
  <c r="J110" i="14"/>
  <c r="M110" i="14" s="1"/>
  <c r="D238" i="14"/>
  <c r="G238" i="14" s="1"/>
  <c r="E238" i="14"/>
  <c r="D236" i="14"/>
  <c r="G236" i="14" s="1"/>
  <c r="E236" i="14"/>
  <c r="D231" i="14"/>
  <c r="G231" i="14" s="1"/>
  <c r="E231" i="14"/>
  <c r="E217" i="14"/>
  <c r="D217" i="14"/>
  <c r="G217" i="14" s="1"/>
  <c r="D215" i="14"/>
  <c r="G215" i="14" s="1"/>
  <c r="E215" i="14"/>
  <c r="D213" i="14"/>
  <c r="G213" i="14" s="1"/>
  <c r="E213" i="14"/>
  <c r="D208" i="14"/>
  <c r="G208" i="14" s="1"/>
  <c r="E208" i="14"/>
  <c r="D158" i="14"/>
  <c r="G158" i="14" s="1"/>
  <c r="E158" i="14"/>
  <c r="D180" i="14"/>
  <c r="G180" i="14" s="1"/>
  <c r="E180" i="14"/>
  <c r="D166" i="14"/>
  <c r="G166" i="14" s="1"/>
  <c r="E166" i="14"/>
  <c r="D162" i="14"/>
  <c r="G162" i="14" s="1"/>
  <c r="E162" i="14"/>
  <c r="W110" i="14"/>
  <c r="W130" i="14"/>
  <c r="V130" i="14"/>
  <c r="Y130" i="14" s="1"/>
  <c r="W134" i="14"/>
  <c r="V134" i="14"/>
  <c r="Y134" i="14" s="1"/>
  <c r="J139" i="14"/>
  <c r="M139" i="14" s="1"/>
  <c r="K139" i="14"/>
  <c r="K113" i="14"/>
  <c r="J113" i="14"/>
  <c r="M113" i="14" s="1"/>
  <c r="K115" i="14"/>
  <c r="J115" i="14"/>
  <c r="M115" i="14" s="1"/>
  <c r="K194" i="14"/>
  <c r="J194" i="14"/>
  <c r="M194" i="14" s="1"/>
  <c r="D223" i="14"/>
  <c r="G223" i="14" s="1"/>
  <c r="E223" i="14"/>
  <c r="D216" i="14"/>
  <c r="G216" i="14" s="1"/>
  <c r="E216" i="14"/>
  <c r="D214" i="14"/>
  <c r="G214" i="14" s="1"/>
  <c r="E214" i="14"/>
  <c r="D209" i="14"/>
  <c r="G209" i="14" s="1"/>
  <c r="E209" i="14"/>
  <c r="K107" i="14"/>
  <c r="J107" i="14"/>
  <c r="M107" i="14" s="1"/>
  <c r="W169" i="14"/>
  <c r="V169" i="14"/>
  <c r="Y169" i="14" s="1"/>
  <c r="W165" i="14"/>
  <c r="V165" i="14"/>
  <c r="Y165" i="14" s="1"/>
  <c r="W238" i="14"/>
  <c r="V238" i="14"/>
  <c r="Y238" i="14" s="1"/>
  <c r="D194" i="14"/>
  <c r="G194" i="14" s="1"/>
  <c r="E194" i="14"/>
  <c r="D242" i="14"/>
  <c r="G242" i="14" s="1"/>
  <c r="E242" i="14"/>
  <c r="D156" i="14"/>
  <c r="G156" i="14" s="1"/>
  <c r="E156" i="14"/>
  <c r="W215" i="14"/>
  <c r="V215" i="14"/>
  <c r="Y215" i="14" s="1"/>
  <c r="W208" i="14"/>
  <c r="V208" i="14"/>
  <c r="Y208" i="14" s="1"/>
  <c r="D105" i="14"/>
  <c r="G105" i="14" s="1"/>
  <c r="E105" i="14"/>
  <c r="K128" i="14"/>
  <c r="J128" i="14"/>
  <c r="M128" i="14" s="1"/>
  <c r="D188" i="14"/>
  <c r="G188" i="14" s="1"/>
  <c r="E188" i="14"/>
  <c r="W180" i="14"/>
  <c r="V180" i="14"/>
  <c r="Y180" i="14" s="1"/>
  <c r="E143" i="14"/>
  <c r="D143" i="14"/>
  <c r="G143" i="14" s="1"/>
  <c r="D134" i="14"/>
  <c r="G134" i="14" s="1"/>
  <c r="E134" i="14"/>
  <c r="D138" i="14"/>
  <c r="G138" i="14" s="1"/>
  <c r="E138" i="14"/>
  <c r="J143" i="14"/>
  <c r="M143" i="14" s="1"/>
  <c r="K143" i="14"/>
  <c r="W118" i="14"/>
  <c r="V118" i="14"/>
  <c r="Y118" i="14" s="1"/>
  <c r="K144" i="14"/>
  <c r="J144" i="14"/>
  <c r="M144" i="14" s="1"/>
  <c r="K196" i="14"/>
  <c r="J196" i="14"/>
  <c r="M196" i="14" s="1"/>
  <c r="K105" i="14"/>
  <c r="J105" i="14"/>
  <c r="M105" i="14" s="1"/>
  <c r="W157" i="14"/>
  <c r="V157" i="14"/>
  <c r="Y157" i="14" s="1"/>
  <c r="W137" i="14"/>
  <c r="V137" i="14"/>
  <c r="Y137" i="14" s="1"/>
  <c r="E123" i="14"/>
  <c r="D123" i="14"/>
  <c r="G123" i="14" s="1"/>
  <c r="K202" i="14"/>
  <c r="J202" i="14"/>
  <c r="M202" i="14" s="1"/>
  <c r="D196" i="14"/>
  <c r="G196" i="14" s="1"/>
  <c r="E196" i="14"/>
  <c r="W121" i="14"/>
  <c r="V121" i="14"/>
  <c r="Y121" i="14" s="1"/>
  <c r="W231" i="14"/>
  <c r="V231" i="14"/>
  <c r="Y231" i="14" s="1"/>
  <c r="W222" i="14"/>
  <c r="V222" i="14"/>
  <c r="Y222" i="14" s="1"/>
  <c r="W217" i="14"/>
  <c r="V217" i="14"/>
  <c r="Y217" i="14" s="1"/>
  <c r="K200" i="14"/>
  <c r="J200" i="14"/>
  <c r="M200" i="14" s="1"/>
  <c r="W188" i="14"/>
  <c r="V188" i="14"/>
  <c r="Y188" i="14" s="1"/>
  <c r="W170" i="14"/>
  <c r="V170" i="14"/>
  <c r="Y170" i="14" s="1"/>
  <c r="W166" i="14"/>
  <c r="V166" i="14"/>
  <c r="Y166" i="14" s="1"/>
  <c r="W162" i="14"/>
  <c r="V162" i="14"/>
  <c r="Y162" i="14" s="1"/>
  <c r="W158" i="14"/>
  <c r="V158" i="14"/>
  <c r="Y158" i="14" s="1"/>
  <c r="J151" i="14"/>
  <c r="M151" i="14" s="1"/>
  <c r="K151" i="14"/>
  <c r="K104" i="14"/>
  <c r="J104" i="14"/>
  <c r="M104" i="14" s="1"/>
  <c r="D144" i="14"/>
  <c r="G144" i="14" s="1"/>
  <c r="E144" i="14"/>
  <c r="D140" i="14"/>
  <c r="G140" i="14" s="1"/>
  <c r="E140" i="14"/>
  <c r="J147" i="14"/>
  <c r="M147" i="14" s="1"/>
  <c r="K147" i="14"/>
  <c r="J119" i="14"/>
  <c r="M119" i="14" s="1"/>
  <c r="K119" i="14"/>
  <c r="J118" i="14"/>
  <c r="M118" i="14" s="1"/>
  <c r="K118" i="14"/>
  <c r="E110" i="14"/>
  <c r="D110" i="14"/>
  <c r="G110" i="14" s="1"/>
  <c r="D193" i="14"/>
  <c r="G193" i="14" s="1"/>
  <c r="E193" i="14"/>
  <c r="W216" i="14"/>
  <c r="V216" i="14"/>
  <c r="Y216" i="14" s="1"/>
  <c r="W209" i="14"/>
  <c r="V209" i="14"/>
  <c r="Y209" i="14" s="1"/>
  <c r="W207" i="14"/>
  <c r="V207" i="14"/>
  <c r="Y207" i="14" s="1"/>
  <c r="D245" i="14"/>
  <c r="G245" i="14" s="1"/>
  <c r="E245" i="14"/>
  <c r="J158" i="14"/>
  <c r="M158" i="14" s="1"/>
  <c r="K158" i="14"/>
  <c r="D111" i="14"/>
  <c r="G111" i="14" s="1"/>
  <c r="E111" i="14"/>
  <c r="W196" i="14"/>
  <c r="V196" i="14"/>
  <c r="Y196" i="14" s="1"/>
  <c r="W152" i="14"/>
  <c r="V152" i="14"/>
  <c r="Y152" i="14" s="1"/>
  <c r="E133" i="14"/>
  <c r="E147" i="14"/>
  <c r="D147" i="14"/>
  <c r="G147" i="14" s="1"/>
  <c r="W202" i="14"/>
  <c r="V202" i="14"/>
  <c r="Y202" i="14" s="1"/>
  <c r="D197" i="14"/>
  <c r="G197" i="14" s="1"/>
  <c r="E197" i="14"/>
  <c r="D195" i="14"/>
  <c r="G195" i="14" s="1"/>
  <c r="E195" i="14"/>
  <c r="D241" i="14"/>
  <c r="G241" i="14" s="1"/>
  <c r="E241" i="14"/>
  <c r="W125" i="14"/>
  <c r="V125" i="14"/>
  <c r="Y125" i="14" s="1"/>
  <c r="K114" i="14"/>
  <c r="J114" i="14"/>
  <c r="M114" i="14" s="1"/>
  <c r="W223" i="14"/>
  <c r="V223" i="14"/>
  <c r="Y223" i="14" s="1"/>
  <c r="W214" i="14"/>
  <c r="V214" i="14"/>
  <c r="Y214" i="14" s="1"/>
  <c r="E200" i="14"/>
  <c r="D200" i="14"/>
  <c r="G200" i="14" s="1"/>
  <c r="K188" i="14"/>
  <c r="J188" i="14"/>
  <c r="M188" i="14" s="1"/>
  <c r="E183" i="14"/>
  <c r="D183" i="14"/>
  <c r="G183" i="14" s="1"/>
  <c r="W177" i="14"/>
  <c r="V177" i="14"/>
  <c r="Y177" i="14" s="1"/>
  <c r="K156" i="14"/>
  <c r="J156" i="14"/>
  <c r="M156" i="14" s="1"/>
  <c r="W242" i="14"/>
  <c r="V242" i="14"/>
  <c r="Y242" i="14" s="1"/>
  <c r="W156" i="14"/>
  <c r="V156" i="14"/>
  <c r="Y156" i="14" s="1"/>
  <c r="D108" i="14"/>
  <c r="G108" i="14" s="1"/>
  <c r="E108" i="14"/>
  <c r="D114" i="14"/>
  <c r="G114" i="14" s="1"/>
  <c r="E114" i="14"/>
  <c r="D148" i="14"/>
  <c r="G148" i="14" s="1"/>
  <c r="E148" i="14"/>
  <c r="K111" i="14"/>
  <c r="J111" i="14"/>
  <c r="M111" i="14" s="1"/>
  <c r="K148" i="14"/>
  <c r="J148" i="14"/>
  <c r="M148" i="14" s="1"/>
  <c r="D211" i="14"/>
  <c r="G211" i="14" s="1"/>
  <c r="E211" i="14"/>
  <c r="D113" i="14"/>
  <c r="G113" i="14" s="1"/>
  <c r="E113" i="14"/>
  <c r="K180" i="14"/>
  <c r="J180" i="14"/>
  <c r="M180" i="14" s="1"/>
  <c r="J170" i="14"/>
  <c r="M170" i="14" s="1"/>
  <c r="K170" i="14"/>
  <c r="K166" i="14"/>
  <c r="J166" i="14"/>
  <c r="M166" i="14" s="1"/>
  <c r="J162" i="14"/>
  <c r="M162" i="14" s="1"/>
  <c r="K162" i="14"/>
  <c r="K152" i="14"/>
  <c r="J152" i="14"/>
  <c r="M152" i="14" s="1"/>
  <c r="D106" i="14"/>
  <c r="G106" i="14" s="1"/>
  <c r="E106" i="14"/>
  <c r="W194" i="14"/>
  <c r="V194" i="14"/>
  <c r="Y194" i="14" s="1"/>
  <c r="D103" i="14"/>
  <c r="G103" i="14" s="1"/>
  <c r="E103" i="14"/>
  <c r="D172" i="14"/>
  <c r="G172" i="14" s="1"/>
  <c r="E172" i="14"/>
  <c r="K159" i="14"/>
  <c r="J159" i="14"/>
  <c r="M159" i="14" s="1"/>
  <c r="D128" i="14"/>
  <c r="G128" i="14" s="1"/>
  <c r="E128" i="14"/>
  <c r="D118" i="14"/>
  <c r="G118" i="14" s="1"/>
  <c r="E118" i="14"/>
  <c r="E119" i="14"/>
  <c r="D119" i="14"/>
  <c r="G119" i="14" s="1"/>
  <c r="D117" i="14"/>
  <c r="G117" i="14" s="1"/>
  <c r="E117" i="14"/>
  <c r="D239" i="14"/>
  <c r="G239" i="14" s="1"/>
  <c r="E239" i="14"/>
  <c r="D237" i="14"/>
  <c r="G237" i="14" s="1"/>
  <c r="E237" i="14"/>
  <c r="D235" i="14"/>
  <c r="G235" i="14" s="1"/>
  <c r="E235" i="14"/>
  <c r="D115" i="14"/>
  <c r="G115" i="14" s="1"/>
  <c r="E115" i="14"/>
  <c r="W200" i="14"/>
  <c r="V200" i="14"/>
  <c r="Y200" i="14" s="1"/>
  <c r="D189" i="14"/>
  <c r="G189" i="14" s="1"/>
  <c r="E189" i="14"/>
  <c r="D187" i="14"/>
  <c r="G187" i="14" s="1"/>
  <c r="E187" i="14"/>
  <c r="E159" i="14"/>
  <c r="D159" i="14"/>
  <c r="G159" i="14" s="1"/>
  <c r="D152" i="14"/>
  <c r="G152" i="14" s="1"/>
  <c r="E152" i="14"/>
  <c r="J138" i="14"/>
  <c r="M138" i="14" s="1"/>
  <c r="K138" i="14"/>
  <c r="D130" i="14"/>
  <c r="G130" i="14" s="1"/>
  <c r="E130" i="14"/>
  <c r="K140" i="14"/>
  <c r="J140" i="14"/>
  <c r="M140" i="14" s="1"/>
  <c r="W239" i="14"/>
  <c r="V239" i="14"/>
  <c r="Y239" i="14" s="1"/>
  <c r="W133" i="14"/>
  <c r="V133" i="14"/>
  <c r="Y133" i="14" s="1"/>
  <c r="K208" i="14"/>
  <c r="J208" i="14"/>
  <c r="M208" i="14" s="1"/>
  <c r="D104" i="14"/>
  <c r="G104" i="14" s="1"/>
  <c r="E104" i="14"/>
  <c r="D181" i="14"/>
  <c r="G181" i="14" s="1"/>
  <c r="E181" i="14"/>
  <c r="D179" i="14"/>
  <c r="G179" i="14" s="1"/>
  <c r="E179" i="14"/>
  <c r="K172" i="14"/>
  <c r="J172" i="14"/>
  <c r="M172" i="14" s="1"/>
  <c r="E151" i="14"/>
  <c r="D151" i="14"/>
  <c r="G151" i="14" s="1"/>
  <c r="K103" i="14"/>
  <c r="J103" i="14"/>
  <c r="M103" i="14" s="1"/>
  <c r="D219" i="14"/>
  <c r="G219" i="14" s="1"/>
  <c r="E219" i="14"/>
  <c r="K106" i="14"/>
  <c r="J106" i="14"/>
  <c r="M106" i="14" s="1"/>
  <c r="J130" i="14"/>
  <c r="M130" i="14" s="1"/>
  <c r="K130" i="14"/>
  <c r="D222" i="14"/>
  <c r="G222" i="14" s="1"/>
  <c r="E222" i="14"/>
  <c r="W172" i="14"/>
  <c r="V172" i="14"/>
  <c r="Y172" i="14" s="1"/>
  <c r="D170" i="14"/>
  <c r="G170" i="14" s="1"/>
  <c r="E170" i="14"/>
  <c r="D107" i="14"/>
  <c r="G107" i="14" s="1"/>
  <c r="E107" i="14"/>
  <c r="K121" i="14"/>
  <c r="N101" i="14"/>
  <c r="O101" i="14"/>
  <c r="B67" i="14"/>
  <c r="G182" i="10"/>
  <c r="T184" i="25" s="1"/>
  <c r="G162" i="10"/>
  <c r="T164" i="25" s="1"/>
  <c r="G153" i="10"/>
  <c r="T155" i="25" s="1"/>
  <c r="G141" i="10"/>
  <c r="T143" i="25" s="1"/>
  <c r="G133" i="10"/>
  <c r="T135" i="25" s="1"/>
  <c r="G123" i="10"/>
  <c r="T125" i="25" s="1"/>
  <c r="G111" i="10"/>
  <c r="T113" i="25" s="1"/>
  <c r="G98" i="10"/>
  <c r="T100" i="25" s="1"/>
  <c r="G90" i="10"/>
  <c r="T92" i="25" s="1"/>
  <c r="G69" i="10"/>
  <c r="T71" i="25" s="1"/>
  <c r="G59" i="10"/>
  <c r="T61" i="25" s="1"/>
  <c r="G50" i="10"/>
  <c r="T52" i="25" s="1"/>
  <c r="G165" i="10"/>
  <c r="T167" i="25" s="1"/>
  <c r="G115" i="10"/>
  <c r="T117" i="25" s="1"/>
  <c r="G76" i="10"/>
  <c r="T78" i="25" s="1"/>
  <c r="G129" i="10"/>
  <c r="T131" i="25" s="1"/>
  <c r="G94" i="10"/>
  <c r="T96" i="25" s="1"/>
  <c r="G64" i="10"/>
  <c r="T66" i="25" s="1"/>
  <c r="G167" i="10"/>
  <c r="T169" i="25" s="1"/>
  <c r="G87" i="10"/>
  <c r="T89" i="25" s="1"/>
  <c r="G56" i="10"/>
  <c r="T58" i="25" s="1"/>
  <c r="G168" i="10"/>
  <c r="T170" i="25" s="1"/>
  <c r="G139" i="10"/>
  <c r="T141" i="25" s="1"/>
  <c r="G80" i="10"/>
  <c r="T82" i="25" s="1"/>
  <c r="G181" i="10"/>
  <c r="T183" i="25" s="1"/>
  <c r="G108" i="10"/>
  <c r="T110" i="25" s="1"/>
  <c r="G183" i="10"/>
  <c r="T185" i="25" s="1"/>
  <c r="G163" i="10"/>
  <c r="T165" i="25" s="1"/>
  <c r="G154" i="10"/>
  <c r="T156" i="25" s="1"/>
  <c r="G142" i="10"/>
  <c r="T144" i="25" s="1"/>
  <c r="G134" i="10"/>
  <c r="T136" i="25" s="1"/>
  <c r="G125" i="10"/>
  <c r="T127" i="25" s="1"/>
  <c r="G112" i="10"/>
  <c r="T114" i="25" s="1"/>
  <c r="G99" i="10"/>
  <c r="T101" i="25" s="1"/>
  <c r="G91" i="10"/>
  <c r="T93" i="25" s="1"/>
  <c r="G83" i="10"/>
  <c r="T85" i="25" s="1"/>
  <c r="G71" i="10"/>
  <c r="T73" i="25" s="1"/>
  <c r="G60" i="10"/>
  <c r="T62" i="25" s="1"/>
  <c r="G51" i="10"/>
  <c r="T53" i="25" s="1"/>
  <c r="G103" i="10"/>
  <c r="T105" i="25" s="1"/>
  <c r="G85" i="10"/>
  <c r="T87" i="25" s="1"/>
  <c r="G54" i="10"/>
  <c r="T56" i="25" s="1"/>
  <c r="G177" i="10"/>
  <c r="T179" i="25" s="1"/>
  <c r="G146" i="10"/>
  <c r="T148" i="25" s="1"/>
  <c r="G104" i="10"/>
  <c r="T106" i="25" s="1"/>
  <c r="G187" i="10"/>
  <c r="T189" i="25" s="1"/>
  <c r="G159" i="10"/>
  <c r="T161" i="25" s="1"/>
  <c r="G95" i="10"/>
  <c r="T97" i="25" s="1"/>
  <c r="G65" i="10"/>
  <c r="T67" i="25" s="1"/>
  <c r="G160" i="10"/>
  <c r="T162" i="25" s="1"/>
  <c r="G131" i="10"/>
  <c r="T133" i="25" s="1"/>
  <c r="G169" i="10"/>
  <c r="T171" i="25" s="1"/>
  <c r="G140" i="10"/>
  <c r="T142" i="25" s="1"/>
  <c r="G89" i="10"/>
  <c r="T91" i="25" s="1"/>
  <c r="G49" i="10"/>
  <c r="T51" i="25" s="1"/>
  <c r="G184" i="10"/>
  <c r="T186" i="25" s="1"/>
  <c r="G155" i="10"/>
  <c r="T157" i="25" s="1"/>
  <c r="G143" i="10"/>
  <c r="T145" i="25" s="1"/>
  <c r="G135" i="10"/>
  <c r="T137" i="25" s="1"/>
  <c r="G126" i="10"/>
  <c r="T128" i="25" s="1"/>
  <c r="G102" i="10"/>
  <c r="T104" i="25" s="1"/>
  <c r="G84" i="10"/>
  <c r="T86" i="25" s="1"/>
  <c r="G61" i="10"/>
  <c r="T63" i="25" s="1"/>
  <c r="G52" i="10"/>
  <c r="T54" i="25" s="1"/>
  <c r="G185" i="10"/>
  <c r="T187" i="25" s="1"/>
  <c r="G157" i="10"/>
  <c r="T159" i="25" s="1"/>
  <c r="G93" i="10"/>
  <c r="T95" i="25" s="1"/>
  <c r="G63" i="10"/>
  <c r="T65" i="25" s="1"/>
  <c r="G116" i="10"/>
  <c r="T118" i="25" s="1"/>
  <c r="G86" i="10"/>
  <c r="T88" i="25" s="1"/>
  <c r="G178" i="10"/>
  <c r="T180" i="25" s="1"/>
  <c r="G148" i="10"/>
  <c r="T150" i="25" s="1"/>
  <c r="G105" i="10"/>
  <c r="T107" i="25" s="1"/>
  <c r="G79" i="10"/>
  <c r="T81" i="25" s="1"/>
  <c r="G188" i="10"/>
  <c r="T190" i="25" s="1"/>
  <c r="G57" i="10"/>
  <c r="T59" i="25" s="1"/>
  <c r="G191" i="10"/>
  <c r="T193" i="25" s="1"/>
  <c r="G161" i="10"/>
  <c r="T163" i="25" s="1"/>
  <c r="G97" i="10"/>
  <c r="T99" i="25" s="1"/>
  <c r="G67" i="10"/>
  <c r="T69" i="25" s="1"/>
  <c r="X267" i="14"/>
  <c r="R73" i="14" s="1"/>
  <c r="Y273" i="14"/>
  <c r="X270" i="14"/>
  <c r="X255" i="14"/>
  <c r="O61" i="14" s="1"/>
  <c r="Q61" i="14" s="1"/>
  <c r="P270" i="14"/>
  <c r="X266" i="14"/>
  <c r="R72" i="14" s="1"/>
  <c r="Y278" i="14"/>
  <c r="R264" i="14"/>
  <c r="Q270" i="14"/>
  <c r="AH274" i="14"/>
  <c r="X260" i="14"/>
  <c r="N66" i="14" s="1"/>
  <c r="AH258" i="14"/>
  <c r="X64" i="14" s="1"/>
  <c r="B265" i="14"/>
  <c r="S265" i="14"/>
  <c r="S277" i="14"/>
  <c r="X290" i="14"/>
  <c r="O96" i="14" s="1"/>
  <c r="P277" i="14"/>
  <c r="C269" i="14"/>
  <c r="O269" i="14"/>
  <c r="C277" i="14"/>
  <c r="O277" i="14"/>
  <c r="B292" i="14"/>
  <c r="X275" i="14"/>
  <c r="R81" i="14" s="1"/>
  <c r="Y288" i="14"/>
  <c r="B256" i="14"/>
  <c r="T256" i="14"/>
  <c r="R257" i="14"/>
  <c r="P258" i="14"/>
  <c r="Q262" i="14"/>
  <c r="F267" i="14"/>
  <c r="F73" i="14" s="1"/>
  <c r="N267" i="14"/>
  <c r="Y269" i="14"/>
  <c r="Y280" i="14"/>
  <c r="C257" i="14"/>
  <c r="P257" i="14"/>
  <c r="F258" i="14"/>
  <c r="F64" i="14" s="1"/>
  <c r="N258" i="14"/>
  <c r="O259" i="14"/>
  <c r="F262" i="14"/>
  <c r="F68" i="14" s="1"/>
  <c r="N262" i="14"/>
  <c r="D267" i="14"/>
  <c r="F287" i="14"/>
  <c r="F93" i="14" s="1"/>
  <c r="N287" i="14"/>
  <c r="Q290" i="14"/>
  <c r="X263" i="14"/>
  <c r="O69" i="14" s="1"/>
  <c r="E262" i="14"/>
  <c r="AH265" i="14"/>
  <c r="X71" i="14" s="1"/>
  <c r="O283" i="14"/>
  <c r="D287" i="14"/>
  <c r="E264" i="14"/>
  <c r="Q264" i="14"/>
  <c r="B269" i="14"/>
  <c r="AH269" i="14"/>
  <c r="X75" i="14" s="1"/>
  <c r="T283" i="14"/>
  <c r="Q286" i="14"/>
  <c r="X259" i="14"/>
  <c r="N65" i="14" s="1"/>
  <c r="X274" i="14"/>
  <c r="R80" i="14" s="1"/>
  <c r="X284" i="14"/>
  <c r="R90" i="14" s="1"/>
  <c r="S257" i="14"/>
  <c r="E258" i="14"/>
  <c r="P262" i="14"/>
  <c r="O263" i="14"/>
  <c r="D264" i="14"/>
  <c r="C267" i="14"/>
  <c r="R277" i="14"/>
  <c r="Q278" i="14"/>
  <c r="S283" i="14"/>
  <c r="C287" i="14"/>
  <c r="S289" i="14"/>
  <c r="R289" i="14"/>
  <c r="Q274" i="14"/>
  <c r="N283" i="14"/>
  <c r="P289" i="14"/>
  <c r="Y257" i="14"/>
  <c r="Y277" i="14"/>
  <c r="X282" i="14"/>
  <c r="N88" i="14" s="1"/>
  <c r="R256" i="14"/>
  <c r="B257" i="14"/>
  <c r="AH262" i="14"/>
  <c r="R265" i="14"/>
  <c r="T267" i="14"/>
  <c r="S269" i="14"/>
  <c r="F270" i="14"/>
  <c r="F76" i="14" s="1"/>
  <c r="N270" i="14"/>
  <c r="P274" i="14"/>
  <c r="B277" i="14"/>
  <c r="AH277" i="14"/>
  <c r="U83" i="14" s="1"/>
  <c r="V83" i="14" s="1"/>
  <c r="Q282" i="14"/>
  <c r="D283" i="14"/>
  <c r="T287" i="14"/>
  <c r="E288" i="14"/>
  <c r="R288" i="14"/>
  <c r="C289" i="14"/>
  <c r="O289" i="14"/>
  <c r="B264" i="14"/>
  <c r="F283" i="14"/>
  <c r="F89" i="14" s="1"/>
  <c r="E256" i="14"/>
  <c r="Q256" i="14"/>
  <c r="AH257" i="14"/>
  <c r="P265" i="14"/>
  <c r="S267" i="14"/>
  <c r="R269" i="14"/>
  <c r="F274" i="14"/>
  <c r="F80" i="14" s="1"/>
  <c r="N274" i="14"/>
  <c r="C283" i="14"/>
  <c r="S287" i="14"/>
  <c r="B288" i="14"/>
  <c r="B289" i="14"/>
  <c r="AH289" i="14"/>
  <c r="X95" i="14" s="1"/>
  <c r="X271" i="14"/>
  <c r="N77" i="14" s="1"/>
  <c r="X286" i="14"/>
  <c r="D256" i="14"/>
  <c r="Q258" i="14"/>
  <c r="T264" i="14"/>
  <c r="C265" i="14"/>
  <c r="O265" i="14"/>
  <c r="O267" i="14"/>
  <c r="P269" i="14"/>
  <c r="AH270" i="14"/>
  <c r="O287" i="14"/>
  <c r="E292" i="14"/>
  <c r="R292" i="14"/>
  <c r="F259" i="14"/>
  <c r="F65" i="14" s="1"/>
  <c r="N259" i="14"/>
  <c r="F263" i="14"/>
  <c r="F69" i="14" s="1"/>
  <c r="N263" i="14"/>
  <c r="H69" i="14" s="1"/>
  <c r="P278" i="14"/>
  <c r="AH278" i="14"/>
  <c r="U84" i="14" s="1"/>
  <c r="W84" i="14" s="1"/>
  <c r="P282" i="14"/>
  <c r="AH282" i="14"/>
  <c r="T88" i="14" s="1"/>
  <c r="P286" i="14"/>
  <c r="AH286" i="14"/>
  <c r="X92" i="14" s="1"/>
  <c r="D288" i="14"/>
  <c r="T288" i="14"/>
  <c r="P290" i="14"/>
  <c r="AH290" i="14"/>
  <c r="X96" i="14" s="1"/>
  <c r="D292" i="14"/>
  <c r="T292" i="14"/>
  <c r="Y270" i="14"/>
  <c r="X278" i="14"/>
  <c r="Y281" i="14"/>
  <c r="Y285" i="14"/>
  <c r="C256" i="14"/>
  <c r="S256" i="14"/>
  <c r="Q257" i="14"/>
  <c r="O258" i="14"/>
  <c r="E259" i="14"/>
  <c r="O262" i="14"/>
  <c r="E263" i="14"/>
  <c r="C264" i="14"/>
  <c r="S264" i="14"/>
  <c r="Q265" i="14"/>
  <c r="E267" i="14"/>
  <c r="Q269" i="14"/>
  <c r="O270" i="14"/>
  <c r="O274" i="14"/>
  <c r="Q277" i="14"/>
  <c r="O278" i="14"/>
  <c r="O282" i="14"/>
  <c r="E283" i="14"/>
  <c r="O286" i="14"/>
  <c r="E287" i="14"/>
  <c r="C288" i="14"/>
  <c r="S288" i="14"/>
  <c r="Q289" i="14"/>
  <c r="O290" i="14"/>
  <c r="C292" i="14"/>
  <c r="S292" i="14"/>
  <c r="D259" i="14"/>
  <c r="T259" i="14"/>
  <c r="D263" i="14"/>
  <c r="T263" i="14"/>
  <c r="F286" i="14"/>
  <c r="F92" i="14" s="1"/>
  <c r="F290" i="14"/>
  <c r="F96" i="14" s="1"/>
  <c r="N290" i="14"/>
  <c r="Q288" i="14"/>
  <c r="Q292" i="14"/>
  <c r="X287" i="14"/>
  <c r="R93" i="14" s="1"/>
  <c r="X291" i="14"/>
  <c r="O97" i="14" s="1"/>
  <c r="P256" i="14"/>
  <c r="AH256" i="14"/>
  <c r="T62" i="14" s="1"/>
  <c r="F257" i="14"/>
  <c r="F63" i="14" s="1"/>
  <c r="N257" i="14"/>
  <c r="D258" i="14"/>
  <c r="T258" i="14"/>
  <c r="B259" i="14"/>
  <c r="R259" i="14"/>
  <c r="D262" i="14"/>
  <c r="T262" i="14"/>
  <c r="B263" i="14"/>
  <c r="C69" i="14" s="1"/>
  <c r="E69" i="14" s="1"/>
  <c r="R263" i="14"/>
  <c r="P264" i="14"/>
  <c r="AH264" i="14"/>
  <c r="T70" i="14" s="1"/>
  <c r="F265" i="14"/>
  <c r="F71" i="14" s="1"/>
  <c r="N265" i="14"/>
  <c r="B267" i="14"/>
  <c r="R267" i="14"/>
  <c r="F269" i="14"/>
  <c r="F75" i="14" s="1"/>
  <c r="N269" i="14"/>
  <c r="D270" i="14"/>
  <c r="T270" i="14"/>
  <c r="D274" i="14"/>
  <c r="T274" i="14"/>
  <c r="F277" i="14"/>
  <c r="F83" i="14" s="1"/>
  <c r="N277" i="14"/>
  <c r="D278" i="14"/>
  <c r="T278" i="14"/>
  <c r="D282" i="14"/>
  <c r="T282" i="14"/>
  <c r="B283" i="14"/>
  <c r="R283" i="14"/>
  <c r="D286" i="14"/>
  <c r="T286" i="14"/>
  <c r="B287" i="14"/>
  <c r="R287" i="14"/>
  <c r="P288" i="14"/>
  <c r="AH288" i="14"/>
  <c r="U94" i="14" s="1"/>
  <c r="F289" i="14"/>
  <c r="F95" i="14" s="1"/>
  <c r="N289" i="14"/>
  <c r="D290" i="14"/>
  <c r="T290" i="14"/>
  <c r="P292" i="14"/>
  <c r="AH292" i="14"/>
  <c r="X98" i="14" s="1"/>
  <c r="F278" i="14"/>
  <c r="F84" i="14" s="1"/>
  <c r="N278" i="14"/>
  <c r="N282" i="14"/>
  <c r="O257" i="14"/>
  <c r="E270" i="14"/>
  <c r="E274" i="14"/>
  <c r="E286" i="14"/>
  <c r="E290" i="14"/>
  <c r="Y256" i="14"/>
  <c r="Y264" i="14"/>
  <c r="X276" i="14"/>
  <c r="R82" i="14" s="1"/>
  <c r="X283" i="14"/>
  <c r="O89" i="14" s="1"/>
  <c r="P89" i="14" s="1"/>
  <c r="O256" i="14"/>
  <c r="E257" i="14"/>
  <c r="C258" i="14"/>
  <c r="S258" i="14"/>
  <c r="Q259" i="14"/>
  <c r="C262" i="14"/>
  <c r="S262" i="14"/>
  <c r="Q263" i="14"/>
  <c r="O264" i="14"/>
  <c r="E265" i="14"/>
  <c r="Q267" i="14"/>
  <c r="E269" i="14"/>
  <c r="C270" i="14"/>
  <c r="S270" i="14"/>
  <c r="C274" i="14"/>
  <c r="S274" i="14"/>
  <c r="E277" i="14"/>
  <c r="C278" i="14"/>
  <c r="S278" i="14"/>
  <c r="C282" i="14"/>
  <c r="S282" i="14"/>
  <c r="Q283" i="14"/>
  <c r="C286" i="14"/>
  <c r="S286" i="14"/>
  <c r="Q287" i="14"/>
  <c r="O288" i="14"/>
  <c r="E289" i="14"/>
  <c r="C290" i="14"/>
  <c r="S290" i="14"/>
  <c r="O292" i="14"/>
  <c r="F282" i="14"/>
  <c r="F88" i="14" s="1"/>
  <c r="N286" i="14"/>
  <c r="C259" i="14"/>
  <c r="S259" i="14"/>
  <c r="C263" i="14"/>
  <c r="S263" i="14"/>
  <c r="E278" i="14"/>
  <c r="E282" i="14"/>
  <c r="X268" i="14"/>
  <c r="N74" i="14" s="1"/>
  <c r="X279" i="14"/>
  <c r="O85" i="14" s="1"/>
  <c r="F256" i="14"/>
  <c r="F62" i="14" s="1"/>
  <c r="D257" i="14"/>
  <c r="B258" i="14"/>
  <c r="P259" i="14"/>
  <c r="AH259" i="14"/>
  <c r="B262" i="14"/>
  <c r="P263" i="14"/>
  <c r="AH263" i="14"/>
  <c r="X69" i="14" s="1"/>
  <c r="F264" i="14"/>
  <c r="F70" i="14" s="1"/>
  <c r="D265" i="14"/>
  <c r="P267" i="14"/>
  <c r="AH267" i="14"/>
  <c r="T73" i="14" s="1"/>
  <c r="D269" i="14"/>
  <c r="B270" i="14"/>
  <c r="B274" i="14"/>
  <c r="R274" i="14"/>
  <c r="D277" i="14"/>
  <c r="B278" i="14"/>
  <c r="B84" i="14" s="1"/>
  <c r="B282" i="14"/>
  <c r="R282" i="14"/>
  <c r="P283" i="14"/>
  <c r="AH283" i="14"/>
  <c r="X89" i="14" s="1"/>
  <c r="B286" i="14"/>
  <c r="P287" i="14"/>
  <c r="AH287" i="14"/>
  <c r="F288" i="14"/>
  <c r="F94" i="14" s="1"/>
  <c r="D289" i="14"/>
  <c r="B290" i="14"/>
  <c r="C96" i="14" s="1"/>
  <c r="D96" i="14" s="1"/>
  <c r="G96" i="14" s="1"/>
  <c r="B48" i="14" s="1"/>
  <c r="R290" i="14"/>
  <c r="F292" i="14"/>
  <c r="F98" i="14" s="1"/>
  <c r="C67" i="14"/>
  <c r="E67" i="14" s="1"/>
  <c r="X272" i="14"/>
  <c r="T67" i="14"/>
  <c r="X273" i="14"/>
  <c r="X280" i="14"/>
  <c r="Y294" i="14"/>
  <c r="Y258" i="14"/>
  <c r="Y262" i="14"/>
  <c r="X294" i="14"/>
  <c r="X258" i="14"/>
  <c r="X262" i="14"/>
  <c r="X269" i="14"/>
  <c r="X256" i="14"/>
  <c r="X257" i="14"/>
  <c r="X293" i="14"/>
  <c r="X281" i="14"/>
  <c r="X277" i="14"/>
  <c r="Y293" i="14"/>
  <c r="X288" i="14"/>
  <c r="X264" i="14"/>
  <c r="X289" i="14"/>
  <c r="Y254" i="14"/>
  <c r="F67" i="14"/>
  <c r="X285" i="14"/>
  <c r="Y289" i="14"/>
  <c r="X265" i="14"/>
  <c r="X254" i="14"/>
  <c r="Y261" i="14"/>
  <c r="N67" i="14" s="1"/>
  <c r="Y265" i="14"/>
  <c r="Y272" i="14"/>
  <c r="Y286" i="14"/>
  <c r="Y292" i="14"/>
  <c r="X292" i="14"/>
  <c r="R101" i="14"/>
  <c r="S160" i="14" l="1"/>
  <c r="S167" i="14"/>
  <c r="S210" i="14"/>
  <c r="S135" i="14"/>
  <c r="S198" i="14"/>
  <c r="S227" i="14"/>
  <c r="S126" i="14"/>
  <c r="S201" i="14"/>
  <c r="S206" i="14"/>
  <c r="S107" i="14"/>
  <c r="S171" i="14"/>
  <c r="S203" i="14"/>
  <c r="S181" i="14"/>
  <c r="S131" i="14"/>
  <c r="S129" i="14"/>
  <c r="S182" i="14"/>
  <c r="S224" i="14"/>
  <c r="F69" i="30"/>
  <c r="D68" i="30"/>
  <c r="F70" i="29"/>
  <c r="D69" i="29"/>
  <c r="S122" i="14"/>
  <c r="S189" i="14"/>
  <c r="S233" i="14"/>
  <c r="S155" i="14"/>
  <c r="S164" i="14"/>
  <c r="S154" i="14"/>
  <c r="S214" i="14"/>
  <c r="S244" i="14"/>
  <c r="S243" i="14"/>
  <c r="S225" i="14"/>
  <c r="S161" i="14"/>
  <c r="S166" i="14"/>
  <c r="S150" i="14"/>
  <c r="S172" i="14"/>
  <c r="S163" i="14"/>
  <c r="S128" i="14"/>
  <c r="G53" i="10"/>
  <c r="T55" i="25" s="1"/>
  <c r="G15" i="10"/>
  <c r="T17" i="25" s="1"/>
  <c r="P101" i="14"/>
  <c r="S101" i="14" s="1"/>
  <c r="Q101" i="14"/>
  <c r="R96" i="14"/>
  <c r="O65" i="14"/>
  <c r="P65" i="14" s="1"/>
  <c r="N80" i="14"/>
  <c r="O66" i="14"/>
  <c r="Q66" i="14" s="1"/>
  <c r="X73" i="14"/>
  <c r="R66" i="14"/>
  <c r="R76" i="14"/>
  <c r="X83" i="14"/>
  <c r="O92" i="14"/>
  <c r="Q92" i="14" s="1"/>
  <c r="U71" i="14"/>
  <c r="W71" i="14" s="1"/>
  <c r="N81" i="14"/>
  <c r="N72" i="14"/>
  <c r="T71" i="14"/>
  <c r="O77" i="14"/>
  <c r="P77" i="14" s="1"/>
  <c r="O72" i="14"/>
  <c r="P72" i="14" s="1"/>
  <c r="N73" i="14"/>
  <c r="O76" i="14"/>
  <c r="P76" i="14" s="1"/>
  <c r="O73" i="14"/>
  <c r="P73" i="14" s="1"/>
  <c r="N99" i="14"/>
  <c r="O88" i="14"/>
  <c r="P88" i="14" s="1"/>
  <c r="R83" i="14"/>
  <c r="O81" i="14"/>
  <c r="P81" i="14" s="1"/>
  <c r="N61" i="14"/>
  <c r="R61" i="14"/>
  <c r="N84" i="14"/>
  <c r="L62" i="14"/>
  <c r="T94" i="14"/>
  <c r="O84" i="14"/>
  <c r="Q84" i="14" s="1"/>
  <c r="N76" i="14"/>
  <c r="R77" i="14"/>
  <c r="N75" i="14"/>
  <c r="U70" i="14"/>
  <c r="W70" i="14" s="1"/>
  <c r="U89" i="14"/>
  <c r="V89" i="14" s="1"/>
  <c r="U92" i="14"/>
  <c r="W92" i="14" s="1"/>
  <c r="T98" i="14"/>
  <c r="R63" i="14"/>
  <c r="T95" i="14"/>
  <c r="N69" i="14"/>
  <c r="U95" i="14"/>
  <c r="W95" i="14" s="1"/>
  <c r="X94" i="14"/>
  <c r="U73" i="14"/>
  <c r="W73" i="14" s="1"/>
  <c r="X70" i="14"/>
  <c r="U98" i="14"/>
  <c r="V98" i="14" s="1"/>
  <c r="N96" i="14"/>
  <c r="T83" i="14"/>
  <c r="I64" i="14"/>
  <c r="K64" i="14" s="1"/>
  <c r="R69" i="14"/>
  <c r="C80" i="14"/>
  <c r="E80" i="14" s="1"/>
  <c r="B98" i="14"/>
  <c r="R84" i="14"/>
  <c r="R65" i="14"/>
  <c r="R88" i="14"/>
  <c r="L96" i="14"/>
  <c r="N85" i="14"/>
  <c r="H89" i="14"/>
  <c r="L69" i="14"/>
  <c r="H62" i="14"/>
  <c r="H64" i="14"/>
  <c r="N90" i="14"/>
  <c r="O90" i="14"/>
  <c r="B65" i="14"/>
  <c r="T89" i="14"/>
  <c r="I70" i="14"/>
  <c r="K70" i="14" s="1"/>
  <c r="I69" i="14"/>
  <c r="J69" i="14" s="1"/>
  <c r="M69" i="14" s="1"/>
  <c r="C21" i="14" s="1"/>
  <c r="N93" i="14"/>
  <c r="N82" i="14"/>
  <c r="O80" i="14"/>
  <c r="P80" i="14" s="1"/>
  <c r="B92" i="14"/>
  <c r="L65" i="14"/>
  <c r="I73" i="14"/>
  <c r="K73" i="14" s="1"/>
  <c r="C68" i="14"/>
  <c r="E68" i="14" s="1"/>
  <c r="O82" i="14"/>
  <c r="P82" i="14" s="1"/>
  <c r="L93" i="14"/>
  <c r="I98" i="14"/>
  <c r="K98" i="14" s="1"/>
  <c r="N91" i="14"/>
  <c r="N89" i="14"/>
  <c r="B76" i="14"/>
  <c r="O100" i="14"/>
  <c r="Q100" i="14" s="1"/>
  <c r="C93" i="14"/>
  <c r="D93" i="14" s="1"/>
  <c r="B89" i="14"/>
  <c r="C73" i="14"/>
  <c r="E73" i="14" s="1"/>
  <c r="L88" i="14"/>
  <c r="I75" i="14"/>
  <c r="K75" i="14" s="1"/>
  <c r="B62" i="14"/>
  <c r="P85" i="14"/>
  <c r="Q85" i="14"/>
  <c r="P97" i="14"/>
  <c r="Q97" i="14"/>
  <c r="R89" i="14"/>
  <c r="R85" i="14"/>
  <c r="I89" i="14"/>
  <c r="K89" i="14" s="1"/>
  <c r="O60" i="14"/>
  <c r="Q60" i="14" s="1"/>
  <c r="C65" i="14"/>
  <c r="O74" i="14"/>
  <c r="Q74" i="14" s="1"/>
  <c r="B73" i="14"/>
  <c r="R74" i="14"/>
  <c r="B63" i="14"/>
  <c r="N97" i="14"/>
  <c r="C89" i="14"/>
  <c r="D89" i="14" s="1"/>
  <c r="T65" i="14"/>
  <c r="X65" i="14"/>
  <c r="O93" i="14"/>
  <c r="P93" i="14" s="1"/>
  <c r="U65" i="14"/>
  <c r="R97" i="14"/>
  <c r="O75" i="14"/>
  <c r="Q75" i="14" s="1"/>
  <c r="R64" i="14"/>
  <c r="O68" i="14"/>
  <c r="P68" i="14" s="1"/>
  <c r="N83" i="14"/>
  <c r="R95" i="14"/>
  <c r="N98" i="14"/>
  <c r="O99" i="14"/>
  <c r="P99" i="14" s="1"/>
  <c r="Q89" i="14"/>
  <c r="D67" i="14"/>
  <c r="G67" i="14" s="1"/>
  <c r="B19" i="14" s="1"/>
  <c r="L67" i="14"/>
  <c r="B83" i="14"/>
  <c r="L98" i="14"/>
  <c r="C92" i="14"/>
  <c r="E92" i="14" s="1"/>
  <c r="H75" i="14"/>
  <c r="R67" i="14"/>
  <c r="C88" i="14"/>
  <c r="D88" i="14" s="1"/>
  <c r="L70" i="14"/>
  <c r="C95" i="14"/>
  <c r="E95" i="14" s="1"/>
  <c r="P61" i="14"/>
  <c r="B71" i="14"/>
  <c r="B64" i="14"/>
  <c r="N60" i="14"/>
  <c r="R75" i="14"/>
  <c r="L76" i="14"/>
  <c r="C98" i="14"/>
  <c r="D98" i="14" s="1"/>
  <c r="U75" i="14"/>
  <c r="W75" i="14" s="1"/>
  <c r="N64" i="14"/>
  <c r="L92" i="14"/>
  <c r="C62" i="14"/>
  <c r="D62" i="14" s="1"/>
  <c r="N100" i="14"/>
  <c r="H95" i="14"/>
  <c r="C84" i="14"/>
  <c r="D84" i="14" s="1"/>
  <c r="G84" i="14" s="1"/>
  <c r="B36" i="14" s="1"/>
  <c r="H98" i="14"/>
  <c r="H83" i="14"/>
  <c r="I62" i="14"/>
  <c r="J62" i="14" s="1"/>
  <c r="I94" i="14"/>
  <c r="J94" i="14" s="1"/>
  <c r="L64" i="14"/>
  <c r="O67" i="14"/>
  <c r="Q67" i="14" s="1"/>
  <c r="R91" i="14"/>
  <c r="L80" i="14"/>
  <c r="B94" i="14"/>
  <c r="H63" i="14"/>
  <c r="O64" i="14"/>
  <c r="Q64" i="14" s="1"/>
  <c r="C75" i="14"/>
  <c r="D75" i="14" s="1"/>
  <c r="T75" i="14"/>
  <c r="L89" i="14"/>
  <c r="L84" i="14"/>
  <c r="I84" i="14"/>
  <c r="N70" i="14"/>
  <c r="O70" i="14"/>
  <c r="R70" i="14"/>
  <c r="N94" i="14"/>
  <c r="O94" i="14"/>
  <c r="R94" i="14"/>
  <c r="X76" i="14"/>
  <c r="T76" i="14"/>
  <c r="P96" i="14"/>
  <c r="Q96" i="14"/>
  <c r="X88" i="14"/>
  <c r="U88" i="14"/>
  <c r="X93" i="14"/>
  <c r="T93" i="14"/>
  <c r="N63" i="14"/>
  <c r="O63" i="14"/>
  <c r="I92" i="14"/>
  <c r="H92" i="14"/>
  <c r="U67" i="14"/>
  <c r="X67" i="14"/>
  <c r="I68" i="14"/>
  <c r="C63" i="14"/>
  <c r="I71" i="14"/>
  <c r="L95" i="14"/>
  <c r="C83" i="14"/>
  <c r="C76" i="14"/>
  <c r="H73" i="14"/>
  <c r="B80" i="14"/>
  <c r="L75" i="14"/>
  <c r="B93" i="14"/>
  <c r="U93" i="14"/>
  <c r="I65" i="14"/>
  <c r="I63" i="14"/>
  <c r="C64" i="14"/>
  <c r="H70" i="14"/>
  <c r="V84" i="14"/>
  <c r="Y84" i="14" s="1"/>
  <c r="E36" i="14" s="1"/>
  <c r="L83" i="14"/>
  <c r="H94" i="14"/>
  <c r="I83" i="14"/>
  <c r="R68" i="14"/>
  <c r="T92" i="14"/>
  <c r="U63" i="14"/>
  <c r="T63" i="14"/>
  <c r="X68" i="14"/>
  <c r="U68" i="14"/>
  <c r="T68" i="14"/>
  <c r="N71" i="14"/>
  <c r="O71" i="14"/>
  <c r="R71" i="14"/>
  <c r="R87" i="14"/>
  <c r="N87" i="14"/>
  <c r="C70" i="14"/>
  <c r="B70" i="14"/>
  <c r="N79" i="14"/>
  <c r="R79" i="14"/>
  <c r="R78" i="14"/>
  <c r="N78" i="14"/>
  <c r="O78" i="14"/>
  <c r="H93" i="14"/>
  <c r="L68" i="14"/>
  <c r="I95" i="14"/>
  <c r="B88" i="14"/>
  <c r="I93" i="14"/>
  <c r="L94" i="14"/>
  <c r="L71" i="14"/>
  <c r="W83" i="14"/>
  <c r="B96" i="14"/>
  <c r="N92" i="14"/>
  <c r="R60" i="14"/>
  <c r="T64" i="14"/>
  <c r="N68" i="14"/>
  <c r="X63" i="14"/>
  <c r="R100" i="14"/>
  <c r="B69" i="14"/>
  <c r="B68" i="14"/>
  <c r="H71" i="14"/>
  <c r="C94" i="14"/>
  <c r="O83" i="14"/>
  <c r="U64" i="14"/>
  <c r="O91" i="14"/>
  <c r="H68" i="14"/>
  <c r="H65" i="14"/>
  <c r="L73" i="14"/>
  <c r="I80" i="14"/>
  <c r="H80" i="14"/>
  <c r="U62" i="14"/>
  <c r="X62" i="14"/>
  <c r="I67" i="14"/>
  <c r="H67" i="14"/>
  <c r="I96" i="14"/>
  <c r="H96" i="14"/>
  <c r="U96" i="14"/>
  <c r="T96" i="14"/>
  <c r="T80" i="14"/>
  <c r="U80" i="14"/>
  <c r="X80" i="14"/>
  <c r="H76" i="14"/>
  <c r="I76" i="14"/>
  <c r="O86" i="14"/>
  <c r="R86" i="14"/>
  <c r="N86" i="14"/>
  <c r="V94" i="14"/>
  <c r="W94" i="14"/>
  <c r="B75" i="14"/>
  <c r="I88" i="14"/>
  <c r="L63" i="14"/>
  <c r="U69" i="14"/>
  <c r="N95" i="14"/>
  <c r="O87" i="14"/>
  <c r="B95" i="14"/>
  <c r="R92" i="14"/>
  <c r="R99" i="14"/>
  <c r="H88" i="14"/>
  <c r="D69" i="14"/>
  <c r="G69" i="14" s="1"/>
  <c r="B21" i="14" s="1"/>
  <c r="O79" i="14"/>
  <c r="T69" i="14"/>
  <c r="E96" i="14"/>
  <c r="T84" i="14"/>
  <c r="X84" i="14"/>
  <c r="O98" i="14"/>
  <c r="R98" i="14"/>
  <c r="O62" i="14"/>
  <c r="R62" i="14"/>
  <c r="N62" i="14"/>
  <c r="Q69" i="14"/>
  <c r="P69" i="14"/>
  <c r="H84" i="14"/>
  <c r="U76" i="14"/>
  <c r="C71" i="14"/>
  <c r="O95" i="14"/>
  <c r="D69" i="30" l="1"/>
  <c r="F70" i="30"/>
  <c r="F71" i="29"/>
  <c r="D70" i="29"/>
  <c r="G34" i="10"/>
  <c r="T36" i="25" s="1"/>
  <c r="G14" i="10"/>
  <c r="T16" i="25" s="1"/>
  <c r="G42" i="10"/>
  <c r="T44" i="25" s="1"/>
  <c r="G29" i="10"/>
  <c r="T31" i="25" s="1"/>
  <c r="G17" i="10"/>
  <c r="T19" i="25" s="1"/>
  <c r="G127" i="10"/>
  <c r="T129" i="25" s="1"/>
  <c r="G118" i="10"/>
  <c r="T120" i="25" s="1"/>
  <c r="G30" i="10"/>
  <c r="T32" i="25" s="1"/>
  <c r="G26" i="10"/>
  <c r="T28" i="25" s="1"/>
  <c r="G74" i="10"/>
  <c r="T76" i="25" s="1"/>
  <c r="G10" i="10"/>
  <c r="T12" i="25" s="1"/>
  <c r="G40" i="10"/>
  <c r="T42" i="25" s="1"/>
  <c r="G16" i="10"/>
  <c r="T18" i="25" s="1"/>
  <c r="G8" i="10"/>
  <c r="T10" i="25" s="1"/>
  <c r="G39" i="10"/>
  <c r="T41" i="25" s="1"/>
  <c r="G21" i="10"/>
  <c r="T23" i="25" s="1"/>
  <c r="G41" i="10"/>
  <c r="T43" i="25" s="1"/>
  <c r="G11" i="10"/>
  <c r="T13" i="25" s="1"/>
  <c r="G9" i="10"/>
  <c r="T11" i="25" s="1"/>
  <c r="G35" i="10"/>
  <c r="T37" i="25" s="1"/>
  <c r="G19" i="10"/>
  <c r="T21" i="25" s="1"/>
  <c r="G22" i="10"/>
  <c r="T24" i="25" s="1"/>
  <c r="G44" i="10"/>
  <c r="T46" i="25" s="1"/>
  <c r="G13" i="10"/>
  <c r="T15" i="25" s="1"/>
  <c r="G38" i="10"/>
  <c r="T40" i="25" s="1"/>
  <c r="P92" i="14"/>
  <c r="S92" i="14" s="1"/>
  <c r="D44" i="14" s="1"/>
  <c r="Q65" i="14"/>
  <c r="P66" i="14"/>
  <c r="S66" i="14" s="1"/>
  <c r="D18" i="14" s="1"/>
  <c r="V71" i="14"/>
  <c r="Y71" i="14" s="1"/>
  <c r="E23" i="14" s="1"/>
  <c r="Q77" i="14"/>
  <c r="S77" i="14" s="1"/>
  <c r="D29" i="14" s="1"/>
  <c r="Q72" i="14"/>
  <c r="S72" i="14" s="1"/>
  <c r="D24" i="14" s="1"/>
  <c r="Q76" i="14"/>
  <c r="S76" i="14" s="1"/>
  <c r="D28" i="14" s="1"/>
  <c r="Y83" i="14"/>
  <c r="E35" i="14" s="1"/>
  <c r="Q81" i="14"/>
  <c r="S81" i="14" s="1"/>
  <c r="D33" i="14" s="1"/>
  <c r="V92" i="14"/>
  <c r="Y92" i="14" s="1"/>
  <c r="E44" i="14" s="1"/>
  <c r="Q73" i="14"/>
  <c r="S73" i="14" s="1"/>
  <c r="D25" i="14" s="1"/>
  <c r="P84" i="14"/>
  <c r="S84" i="14" s="1"/>
  <c r="D36" i="14" s="1"/>
  <c r="S61" i="14"/>
  <c r="D13" i="14" s="1"/>
  <c r="W98" i="14"/>
  <c r="Y98" i="14" s="1"/>
  <c r="E50" i="14" s="1"/>
  <c r="J64" i="14"/>
  <c r="M64" i="14" s="1"/>
  <c r="C16" i="14" s="1"/>
  <c r="Q99" i="14"/>
  <c r="S99" i="14" s="1"/>
  <c r="D51" i="14" s="1"/>
  <c r="J98" i="14"/>
  <c r="M98" i="14" s="1"/>
  <c r="C50" i="14" s="1"/>
  <c r="V73" i="14"/>
  <c r="Y73" i="14" s="1"/>
  <c r="E25" i="14" s="1"/>
  <c r="Q88" i="14"/>
  <c r="S88" i="14" s="1"/>
  <c r="D40" i="14" s="1"/>
  <c r="J73" i="14"/>
  <c r="M73" i="14" s="1"/>
  <c r="C25" i="14" s="1"/>
  <c r="K69" i="14"/>
  <c r="E89" i="14"/>
  <c r="G89" i="14" s="1"/>
  <c r="B41" i="14" s="1"/>
  <c r="P100" i="14"/>
  <c r="S100" i="14" s="1"/>
  <c r="D52" i="14" s="1"/>
  <c r="Q82" i="14"/>
  <c r="S82" i="14" s="1"/>
  <c r="D34" i="14" s="1"/>
  <c r="D80" i="14"/>
  <c r="G80" i="14" s="1"/>
  <c r="B32" i="14" s="1"/>
  <c r="V95" i="14"/>
  <c r="Y95" i="14" s="1"/>
  <c r="E47" i="14" s="1"/>
  <c r="V70" i="14"/>
  <c r="Y70" i="14" s="1"/>
  <c r="E22" i="14" s="1"/>
  <c r="W89" i="14"/>
  <c r="Y89" i="14" s="1"/>
  <c r="E41" i="14" s="1"/>
  <c r="D73" i="14"/>
  <c r="G73" i="14" s="1"/>
  <c r="B25" i="14" s="1"/>
  <c r="E88" i="14"/>
  <c r="G88" i="14" s="1"/>
  <c r="B40" i="14" s="1"/>
  <c r="S97" i="14"/>
  <c r="D49" i="14" s="1"/>
  <c r="P64" i="14"/>
  <c r="S64" i="14" s="1"/>
  <c r="D16" i="14" s="1"/>
  <c r="S65" i="14"/>
  <c r="D17" i="14" s="1"/>
  <c r="D68" i="14"/>
  <c r="G68" i="14" s="1"/>
  <c r="B20" i="14" s="1"/>
  <c r="P75" i="14"/>
  <c r="S75" i="14" s="1"/>
  <c r="D27" i="14" s="1"/>
  <c r="S89" i="14"/>
  <c r="D41" i="14" s="1"/>
  <c r="S85" i="14"/>
  <c r="D37" i="14" s="1"/>
  <c r="Q90" i="14"/>
  <c r="P90" i="14"/>
  <c r="Q80" i="14"/>
  <c r="S80" i="14" s="1"/>
  <c r="D32" i="14" s="1"/>
  <c r="E93" i="14"/>
  <c r="G93" i="14" s="1"/>
  <c r="B45" i="14" s="1"/>
  <c r="P60" i="14"/>
  <c r="S60" i="14" s="1"/>
  <c r="D12" i="14" s="1"/>
  <c r="J70" i="14"/>
  <c r="M70" i="14" s="1"/>
  <c r="C22" i="14" s="1"/>
  <c r="J89" i="14"/>
  <c r="M89" i="14" s="1"/>
  <c r="C41" i="14" s="1"/>
  <c r="K62" i="14"/>
  <c r="M62" i="14" s="1"/>
  <c r="C14" i="14" s="1"/>
  <c r="J75" i="14"/>
  <c r="M75" i="14" s="1"/>
  <c r="C27" i="14" s="1"/>
  <c r="Q93" i="14"/>
  <c r="S93" i="14" s="1"/>
  <c r="D45" i="14" s="1"/>
  <c r="V65" i="14"/>
  <c r="W65" i="14"/>
  <c r="D65" i="14"/>
  <c r="E65" i="14"/>
  <c r="V75" i="14"/>
  <c r="Y75" i="14" s="1"/>
  <c r="E27" i="14" s="1"/>
  <c r="K94" i="14"/>
  <c r="M94" i="14" s="1"/>
  <c r="C46" i="14" s="1"/>
  <c r="E84" i="14"/>
  <c r="D92" i="14"/>
  <c r="G92" i="14" s="1"/>
  <c r="B44" i="14" s="1"/>
  <c r="P74" i="14"/>
  <c r="S74" i="14" s="1"/>
  <c r="D26" i="14" s="1"/>
  <c r="Q68" i="14"/>
  <c r="S68" i="14" s="1"/>
  <c r="D20" i="14" s="1"/>
  <c r="P67" i="14"/>
  <c r="S67" i="14" s="1"/>
  <c r="D19" i="14" s="1"/>
  <c r="E62" i="14"/>
  <c r="G62" i="14" s="1"/>
  <c r="B14" i="14" s="1"/>
  <c r="E98" i="14"/>
  <c r="G98" i="14" s="1"/>
  <c r="B50" i="14" s="1"/>
  <c r="D95" i="14"/>
  <c r="G95" i="14" s="1"/>
  <c r="B47" i="14" s="1"/>
  <c r="E75" i="14"/>
  <c r="G75" i="14" s="1"/>
  <c r="B27" i="14" s="1"/>
  <c r="V67" i="14"/>
  <c r="Y67" i="14" s="1"/>
  <c r="E19" i="14" s="1"/>
  <c r="W67" i="14"/>
  <c r="J76" i="14"/>
  <c r="K76" i="14"/>
  <c r="J67" i="14"/>
  <c r="M67" i="14" s="1"/>
  <c r="C19" i="14" s="1"/>
  <c r="K67" i="14"/>
  <c r="K71" i="14"/>
  <c r="J71" i="14"/>
  <c r="P70" i="14"/>
  <c r="Q70" i="14"/>
  <c r="Q79" i="14"/>
  <c r="P79" i="14"/>
  <c r="K88" i="14"/>
  <c r="J88" i="14"/>
  <c r="P86" i="14"/>
  <c r="Q86" i="14"/>
  <c r="P78" i="14"/>
  <c r="Q78" i="14"/>
  <c r="W93" i="14"/>
  <c r="V93" i="14"/>
  <c r="J68" i="14"/>
  <c r="K68" i="14"/>
  <c r="S69" i="14"/>
  <c r="D21" i="14" s="1"/>
  <c r="S96" i="14"/>
  <c r="D48" i="14" s="1"/>
  <c r="E94" i="14"/>
  <c r="D94" i="14"/>
  <c r="P62" i="14"/>
  <c r="Q62" i="14"/>
  <c r="Q98" i="14"/>
  <c r="P98" i="14"/>
  <c r="W69" i="14"/>
  <c r="V69" i="14"/>
  <c r="Y69" i="14" s="1"/>
  <c r="E21" i="14" s="1"/>
  <c r="J96" i="14"/>
  <c r="M96" i="14" s="1"/>
  <c r="C48" i="14" s="1"/>
  <c r="K96" i="14"/>
  <c r="W64" i="14"/>
  <c r="V64" i="14"/>
  <c r="K93" i="14"/>
  <c r="J93" i="14"/>
  <c r="K83" i="14"/>
  <c r="J83" i="14"/>
  <c r="J63" i="14"/>
  <c r="K63" i="14"/>
  <c r="E76" i="14"/>
  <c r="D76" i="14"/>
  <c r="Q63" i="14"/>
  <c r="P63" i="14"/>
  <c r="W88" i="14"/>
  <c r="V88" i="14"/>
  <c r="J84" i="14"/>
  <c r="M84" i="14" s="1"/>
  <c r="C36" i="14" s="1"/>
  <c r="K84" i="14"/>
  <c r="Q95" i="14"/>
  <c r="P95" i="14"/>
  <c r="W76" i="14"/>
  <c r="V76" i="14"/>
  <c r="Q83" i="14"/>
  <c r="P83" i="14"/>
  <c r="D71" i="14"/>
  <c r="E71" i="14"/>
  <c r="V80" i="14"/>
  <c r="W80" i="14"/>
  <c r="P91" i="14"/>
  <c r="Q91" i="14"/>
  <c r="Q71" i="14"/>
  <c r="P71" i="14"/>
  <c r="E63" i="14"/>
  <c r="D63" i="14"/>
  <c r="J92" i="14"/>
  <c r="K92" i="14"/>
  <c r="P94" i="14"/>
  <c r="Q94" i="14"/>
  <c r="W96" i="14"/>
  <c r="V96" i="14"/>
  <c r="Y96" i="14" s="1"/>
  <c r="E48" i="14" s="1"/>
  <c r="K80" i="14"/>
  <c r="J80" i="14"/>
  <c r="E83" i="14"/>
  <c r="D83" i="14"/>
  <c r="E70" i="14"/>
  <c r="D70" i="14"/>
  <c r="W63" i="14"/>
  <c r="V63" i="14"/>
  <c r="K65" i="14"/>
  <c r="J65" i="14"/>
  <c r="Q87" i="14"/>
  <c r="P87" i="14"/>
  <c r="V62" i="14"/>
  <c r="W62" i="14"/>
  <c r="K95" i="14"/>
  <c r="J95" i="14"/>
  <c r="V68" i="14"/>
  <c r="W68" i="14"/>
  <c r="E64" i="14"/>
  <c r="D64" i="14"/>
  <c r="Y94" i="14"/>
  <c r="E46" i="14" s="1"/>
  <c r="F72" i="29" l="1"/>
  <c r="D71" i="29"/>
  <c r="F71" i="30"/>
  <c r="D70" i="30"/>
  <c r="S86" i="14"/>
  <c r="D38" i="14" s="1"/>
  <c r="S70" i="14"/>
  <c r="D22" i="14" s="1"/>
  <c r="M63" i="14"/>
  <c r="C15" i="14" s="1"/>
  <c r="S62" i="14"/>
  <c r="D14" i="14" s="1"/>
  <c r="F41" i="14"/>
  <c r="G41" i="14" s="1"/>
  <c r="G65" i="14"/>
  <c r="B17" i="14" s="1"/>
  <c r="Y62" i="14"/>
  <c r="E14" i="14" s="1"/>
  <c r="F36" i="14"/>
  <c r="G36" i="14" s="1"/>
  <c r="S90" i="14"/>
  <c r="D42" i="14" s="1"/>
  <c r="Y65" i="14"/>
  <c r="E17" i="14" s="1"/>
  <c r="M92" i="14"/>
  <c r="C44" i="14" s="1"/>
  <c r="F44" i="14" s="1"/>
  <c r="G44" i="14" s="1"/>
  <c r="G71" i="14"/>
  <c r="B23" i="14" s="1"/>
  <c r="F21" i="14"/>
  <c r="G21" i="14" s="1"/>
  <c r="S78" i="14"/>
  <c r="D30" i="14" s="1"/>
  <c r="F27" i="14"/>
  <c r="G27" i="14" s="1"/>
  <c r="Y93" i="14"/>
  <c r="E45" i="14" s="1"/>
  <c r="S79" i="14"/>
  <c r="D31" i="14" s="1"/>
  <c r="S87" i="14"/>
  <c r="D39" i="14" s="1"/>
  <c r="G70" i="14"/>
  <c r="B22" i="14" s="1"/>
  <c r="M80" i="14"/>
  <c r="C32" i="14" s="1"/>
  <c r="M68" i="14"/>
  <c r="C20" i="14" s="1"/>
  <c r="M76" i="14"/>
  <c r="C28" i="14" s="1"/>
  <c r="F25" i="14"/>
  <c r="G25" i="14" s="1"/>
  <c r="S95" i="14"/>
  <c r="D47" i="14" s="1"/>
  <c r="F48" i="14"/>
  <c r="G48" i="14" s="1"/>
  <c r="F19" i="14"/>
  <c r="G19" i="14" s="1"/>
  <c r="Y68" i="14"/>
  <c r="E20" i="14" s="1"/>
  <c r="S91" i="14"/>
  <c r="D43" i="14" s="1"/>
  <c r="G76" i="14"/>
  <c r="B28" i="14" s="1"/>
  <c r="Y64" i="14"/>
  <c r="E16" i="14" s="1"/>
  <c r="S98" i="14"/>
  <c r="D50" i="14" s="1"/>
  <c r="F50" i="14" s="1"/>
  <c r="G50" i="14" s="1"/>
  <c r="G83" i="14"/>
  <c r="B35" i="14" s="1"/>
  <c r="S71" i="14"/>
  <c r="D23" i="14" s="1"/>
  <c r="S94" i="14"/>
  <c r="D46" i="14" s="1"/>
  <c r="Y80" i="14"/>
  <c r="E32" i="14" s="1"/>
  <c r="G64" i="14"/>
  <c r="B16" i="14" s="1"/>
  <c r="Y63" i="14"/>
  <c r="E15" i="14" s="1"/>
  <c r="Y76" i="14"/>
  <c r="E28" i="14" s="1"/>
  <c r="S63" i="14"/>
  <c r="D15" i="14" s="1"/>
  <c r="M93" i="14"/>
  <c r="C45" i="14" s="1"/>
  <c r="M88" i="14"/>
  <c r="C40" i="14" s="1"/>
  <c r="M71" i="14"/>
  <c r="C23" i="14" s="1"/>
  <c r="M95" i="14"/>
  <c r="C47" i="14" s="1"/>
  <c r="M65" i="14"/>
  <c r="C17" i="14" s="1"/>
  <c r="G63" i="14"/>
  <c r="B15" i="14" s="1"/>
  <c r="S83" i="14"/>
  <c r="D35" i="14" s="1"/>
  <c r="Y88" i="14"/>
  <c r="E40" i="14" s="1"/>
  <c r="M83" i="14"/>
  <c r="C35" i="14" s="1"/>
  <c r="G94" i="14"/>
  <c r="B46" i="14" s="1"/>
  <c r="D71" i="30" l="1"/>
  <c r="F72" i="30"/>
  <c r="D72" i="29"/>
  <c r="F73" i="29"/>
  <c r="F14" i="14"/>
  <c r="G14" i="14" s="1"/>
  <c r="F22" i="14"/>
  <c r="G22" i="14" s="1"/>
  <c r="F17" i="14"/>
  <c r="G17" i="14" s="1"/>
  <c r="F47" i="14"/>
  <c r="G47" i="14" s="1"/>
  <c r="F40" i="14"/>
  <c r="G40" i="14" s="1"/>
  <c r="F32" i="14"/>
  <c r="G32" i="14" s="1"/>
  <c r="F20" i="14"/>
  <c r="G20" i="14" s="1"/>
  <c r="F28" i="14"/>
  <c r="G28" i="14" s="1"/>
  <c r="F23" i="14"/>
  <c r="G23" i="14" s="1"/>
  <c r="F45" i="14"/>
  <c r="G45" i="14" s="1"/>
  <c r="F15" i="14"/>
  <c r="G15" i="14" s="1"/>
  <c r="F16" i="14"/>
  <c r="G16" i="14" s="1"/>
  <c r="F35" i="14"/>
  <c r="G35" i="14" s="1"/>
  <c r="F46" i="14"/>
  <c r="G46" i="14" s="1"/>
  <c r="F74" i="29" l="1"/>
  <c r="D73" i="29"/>
  <c r="F73" i="30"/>
  <c r="D72" i="30"/>
  <c r="CK106" i="12"/>
  <c r="CJ106" i="12"/>
  <c r="CI106" i="12"/>
  <c r="CH106" i="12"/>
  <c r="CG106" i="12"/>
  <c r="CF106" i="12"/>
  <c r="CE106" i="12"/>
  <c r="CD106" i="12"/>
  <c r="CC106" i="12"/>
  <c r="CB106" i="12"/>
  <c r="CA106" i="12"/>
  <c r="BZ106" i="12"/>
  <c r="BY106" i="12"/>
  <c r="BX106" i="12"/>
  <c r="BW106" i="12"/>
  <c r="BV106" i="12"/>
  <c r="BU106" i="12"/>
  <c r="BT106" i="12"/>
  <c r="BS106" i="12"/>
  <c r="BR106" i="12"/>
  <c r="BQ106" i="12"/>
  <c r="BP106" i="12"/>
  <c r="BO106" i="12"/>
  <c r="BN106" i="12"/>
  <c r="BM106" i="12"/>
  <c r="BL106" i="12"/>
  <c r="BK106" i="12"/>
  <c r="BJ106" i="12"/>
  <c r="BI106" i="12"/>
  <c r="BH106" i="12"/>
  <c r="BG106" i="12"/>
  <c r="BF106" i="12"/>
  <c r="BE106" i="12"/>
  <c r="BD106" i="12"/>
  <c r="BC106" i="12"/>
  <c r="BB106" i="12"/>
  <c r="BA106" i="12"/>
  <c r="AZ106"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T106" i="12"/>
  <c r="S106" i="12"/>
  <c r="R106" i="12"/>
  <c r="Q106" i="12"/>
  <c r="P106" i="12"/>
  <c r="O106" i="12"/>
  <c r="N106" i="12"/>
  <c r="M106" i="12"/>
  <c r="L106" i="12"/>
  <c r="K106" i="12"/>
  <c r="J106" i="12"/>
  <c r="I106" i="12"/>
  <c r="H106" i="12"/>
  <c r="G106" i="12"/>
  <c r="F106" i="12"/>
  <c r="E106" i="12"/>
  <c r="D106" i="12"/>
  <c r="C106" i="12"/>
  <c r="CK105" i="12"/>
  <c r="CJ105" i="12"/>
  <c r="CI105" i="12"/>
  <c r="CH105" i="12"/>
  <c r="CG105" i="12"/>
  <c r="CF105" i="12"/>
  <c r="CE105" i="12"/>
  <c r="CD105" i="12"/>
  <c r="CC105" i="12"/>
  <c r="CB105" i="12"/>
  <c r="CA105" i="12"/>
  <c r="BZ105" i="12"/>
  <c r="BY105" i="12"/>
  <c r="BX105" i="12"/>
  <c r="BW105" i="12"/>
  <c r="BV105" i="12"/>
  <c r="BU105" i="12"/>
  <c r="BT105" i="12"/>
  <c r="BS105" i="12"/>
  <c r="BR105" i="12"/>
  <c r="BQ105" i="12"/>
  <c r="BP105" i="12"/>
  <c r="BO105" i="12"/>
  <c r="BN105" i="12"/>
  <c r="BM105" i="12"/>
  <c r="BL105" i="12"/>
  <c r="BK105" i="12"/>
  <c r="BJ105" i="12"/>
  <c r="BI105" i="12"/>
  <c r="BH105" i="12"/>
  <c r="BG105" i="12"/>
  <c r="BF105" i="12"/>
  <c r="BE105" i="12"/>
  <c r="BD105" i="12"/>
  <c r="BC105" i="12"/>
  <c r="BB105" i="12"/>
  <c r="BA105" i="12"/>
  <c r="AZ105" i="12"/>
  <c r="AY105" i="12"/>
  <c r="AX105"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R105" i="12"/>
  <c r="Q105" i="12"/>
  <c r="P105" i="12"/>
  <c r="O105" i="12"/>
  <c r="N105" i="12"/>
  <c r="M105" i="12"/>
  <c r="L105" i="12"/>
  <c r="K105" i="12"/>
  <c r="J105" i="12"/>
  <c r="I105" i="12"/>
  <c r="H105" i="12"/>
  <c r="G105" i="12"/>
  <c r="F105" i="12"/>
  <c r="E105" i="12"/>
  <c r="D105" i="12"/>
  <c r="C105" i="12"/>
  <c r="CK104" i="12"/>
  <c r="CJ104" i="12"/>
  <c r="CI104" i="12"/>
  <c r="CH104" i="12"/>
  <c r="CG104" i="12"/>
  <c r="CF104" i="12"/>
  <c r="CE104" i="12"/>
  <c r="CD104" i="12"/>
  <c r="CC104" i="12"/>
  <c r="CB104" i="12"/>
  <c r="CA104" i="12"/>
  <c r="BZ104" i="12"/>
  <c r="BY104" i="12"/>
  <c r="BX104" i="12"/>
  <c r="BW104" i="12"/>
  <c r="BV104" i="12"/>
  <c r="BU104" i="12"/>
  <c r="BT104" i="12"/>
  <c r="BS104" i="12"/>
  <c r="BR104" i="12"/>
  <c r="BQ104" i="12"/>
  <c r="BP104" i="12"/>
  <c r="BO104" i="12"/>
  <c r="BN104" i="12"/>
  <c r="BM104" i="12"/>
  <c r="BL104" i="12"/>
  <c r="BK104" i="12"/>
  <c r="BJ104" i="12"/>
  <c r="BI104" i="12"/>
  <c r="BH104" i="12"/>
  <c r="BG104" i="12"/>
  <c r="BF104" i="12"/>
  <c r="BE104" i="12"/>
  <c r="BD104" i="12"/>
  <c r="BC104" i="12"/>
  <c r="BB104" i="12"/>
  <c r="BA104" i="12"/>
  <c r="AZ104"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R104" i="12"/>
  <c r="Q104" i="12"/>
  <c r="P104" i="12"/>
  <c r="O104" i="12"/>
  <c r="N104" i="12"/>
  <c r="M104" i="12"/>
  <c r="L104" i="12"/>
  <c r="K104" i="12"/>
  <c r="J104" i="12"/>
  <c r="I104" i="12"/>
  <c r="H104" i="12"/>
  <c r="G104" i="12"/>
  <c r="F104" i="12"/>
  <c r="E104" i="12"/>
  <c r="D104" i="12"/>
  <c r="C104" i="12"/>
  <c r="CK103" i="12"/>
  <c r="CJ103" i="12"/>
  <c r="CI103" i="12"/>
  <c r="CH103" i="12"/>
  <c r="CG103" i="12"/>
  <c r="CF103" i="12"/>
  <c r="CE103" i="12"/>
  <c r="CD103" i="12"/>
  <c r="CC103" i="12"/>
  <c r="CB103" i="12"/>
  <c r="CA103" i="12"/>
  <c r="BZ103" i="12"/>
  <c r="BY103" i="12"/>
  <c r="BX103" i="12"/>
  <c r="BW103" i="12"/>
  <c r="BV103" i="12"/>
  <c r="BU103" i="12"/>
  <c r="BT103" i="12"/>
  <c r="BS103" i="12"/>
  <c r="BR103" i="12"/>
  <c r="BQ103" i="12"/>
  <c r="BP103" i="12"/>
  <c r="BO103" i="12"/>
  <c r="BN103" i="12"/>
  <c r="BM103" i="12"/>
  <c r="BL103" i="12"/>
  <c r="BK103" i="12"/>
  <c r="BJ103" i="12"/>
  <c r="BI103" i="12"/>
  <c r="BH103" i="12"/>
  <c r="BG103" i="12"/>
  <c r="BF103" i="12"/>
  <c r="BE103" i="12"/>
  <c r="BD103" i="12"/>
  <c r="BC103" i="12"/>
  <c r="BB103" i="12"/>
  <c r="BA103" i="12"/>
  <c r="AZ103"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T103" i="12"/>
  <c r="S103" i="12"/>
  <c r="R103" i="12"/>
  <c r="Q103" i="12"/>
  <c r="P103" i="12"/>
  <c r="O103" i="12"/>
  <c r="N103" i="12"/>
  <c r="M103" i="12"/>
  <c r="L103" i="12"/>
  <c r="K103" i="12"/>
  <c r="J103" i="12"/>
  <c r="I103" i="12"/>
  <c r="H103" i="12"/>
  <c r="G103" i="12"/>
  <c r="F103" i="12"/>
  <c r="E103" i="12"/>
  <c r="D103" i="12"/>
  <c r="C103" i="12"/>
  <c r="CK102" i="12"/>
  <c r="CJ102" i="12"/>
  <c r="CI102" i="12"/>
  <c r="CH102" i="12"/>
  <c r="CG102" i="12"/>
  <c r="CF102" i="12"/>
  <c r="CE102" i="12"/>
  <c r="CD102" i="12"/>
  <c r="CC102" i="12"/>
  <c r="CB102" i="12"/>
  <c r="CA102" i="12"/>
  <c r="BZ102" i="12"/>
  <c r="BY102" i="12"/>
  <c r="BX102" i="12"/>
  <c r="BW102" i="12"/>
  <c r="BV102" i="12"/>
  <c r="BU102" i="12"/>
  <c r="BT102" i="12"/>
  <c r="BS102" i="12"/>
  <c r="BR102" i="12"/>
  <c r="BQ102" i="12"/>
  <c r="BP102" i="12"/>
  <c r="BO102" i="12"/>
  <c r="BN102" i="12"/>
  <c r="BM102" i="12"/>
  <c r="BL102" i="12"/>
  <c r="BK102" i="12"/>
  <c r="BJ102" i="12"/>
  <c r="BI102" i="12"/>
  <c r="BH102" i="12"/>
  <c r="BG102" i="12"/>
  <c r="BF102" i="12"/>
  <c r="BE102" i="12"/>
  <c r="BD102" i="12"/>
  <c r="BC102" i="12"/>
  <c r="BB102" i="12"/>
  <c r="BA102" i="12"/>
  <c r="AZ102" i="12"/>
  <c r="AY102" i="12"/>
  <c r="AX102"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R102" i="12"/>
  <c r="Q102" i="12"/>
  <c r="P102" i="12"/>
  <c r="O102" i="12"/>
  <c r="N102" i="12"/>
  <c r="M102" i="12"/>
  <c r="L102" i="12"/>
  <c r="K102" i="12"/>
  <c r="J102" i="12"/>
  <c r="I102" i="12"/>
  <c r="H102" i="12"/>
  <c r="G102" i="12"/>
  <c r="F102" i="12"/>
  <c r="E102" i="12"/>
  <c r="D102" i="12"/>
  <c r="C102" i="12"/>
  <c r="CK101" i="12"/>
  <c r="CJ101" i="12"/>
  <c r="CI101" i="12"/>
  <c r="CH101" i="12"/>
  <c r="CG101" i="12"/>
  <c r="CF101" i="12"/>
  <c r="CE101" i="12"/>
  <c r="CD101" i="12"/>
  <c r="CC101" i="12"/>
  <c r="CB101" i="12"/>
  <c r="CA101" i="12"/>
  <c r="BZ101" i="12"/>
  <c r="BY101" i="12"/>
  <c r="BX101" i="12"/>
  <c r="BW101" i="12"/>
  <c r="BV101" i="12"/>
  <c r="BU101" i="12"/>
  <c r="BT101" i="12"/>
  <c r="BS101" i="12"/>
  <c r="BR101" i="12"/>
  <c r="BQ101" i="12"/>
  <c r="BP101" i="12"/>
  <c r="BO101" i="12"/>
  <c r="BN101" i="12"/>
  <c r="BM101" i="12"/>
  <c r="BL101" i="12"/>
  <c r="BK101" i="12"/>
  <c r="BJ101" i="12"/>
  <c r="BI101" i="12"/>
  <c r="BH101" i="12"/>
  <c r="BG101" i="12"/>
  <c r="BF101" i="12"/>
  <c r="BE101" i="12"/>
  <c r="BD101" i="12"/>
  <c r="BC101" i="12"/>
  <c r="BB101" i="12"/>
  <c r="BA101" i="12"/>
  <c r="AZ101"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R101" i="12"/>
  <c r="Q101" i="12"/>
  <c r="P101" i="12"/>
  <c r="O101" i="12"/>
  <c r="N101" i="12"/>
  <c r="M101" i="12"/>
  <c r="L101" i="12"/>
  <c r="K101" i="12"/>
  <c r="J101" i="12"/>
  <c r="I101" i="12"/>
  <c r="H101" i="12"/>
  <c r="G101" i="12"/>
  <c r="F101" i="12"/>
  <c r="E101" i="12"/>
  <c r="D101" i="12"/>
  <c r="C101"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D100" i="12"/>
  <c r="C100" i="12"/>
  <c r="CK99" i="12"/>
  <c r="CJ99" i="12"/>
  <c r="CI99" i="12"/>
  <c r="CH99" i="12"/>
  <c r="CG99" i="12"/>
  <c r="CF99" i="12"/>
  <c r="CE99" i="12"/>
  <c r="CD99" i="12"/>
  <c r="CC99" i="12"/>
  <c r="CB99" i="12"/>
  <c r="CA99" i="12"/>
  <c r="BZ99" i="12"/>
  <c r="BY99" i="12"/>
  <c r="BX99" i="12"/>
  <c r="BW99" i="12"/>
  <c r="BV99" i="12"/>
  <c r="BU99" i="12"/>
  <c r="BT99" i="12"/>
  <c r="BS99" i="12"/>
  <c r="BR99" i="12"/>
  <c r="BQ99" i="12"/>
  <c r="BP99" i="12"/>
  <c r="BO99" i="12"/>
  <c r="BN99" i="12"/>
  <c r="BM99" i="12"/>
  <c r="BL99" i="12"/>
  <c r="BK99" i="12"/>
  <c r="BJ99" i="12"/>
  <c r="BI99" i="12"/>
  <c r="BH99" i="12"/>
  <c r="BG99" i="12"/>
  <c r="BF99" i="12"/>
  <c r="BE99" i="12"/>
  <c r="BD99" i="12"/>
  <c r="BC99" i="12"/>
  <c r="BB99" i="12"/>
  <c r="BA99" i="12"/>
  <c r="AZ99" i="12"/>
  <c r="AY99" i="12"/>
  <c r="AX99"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D99" i="12"/>
  <c r="C99" i="12"/>
  <c r="CK98" i="12"/>
  <c r="CJ98" i="12"/>
  <c r="CI98" i="12"/>
  <c r="CH98" i="12"/>
  <c r="CG98" i="12"/>
  <c r="CF98" i="12"/>
  <c r="CE98" i="12"/>
  <c r="CD98" i="12"/>
  <c r="CC98" i="12"/>
  <c r="CB98" i="12"/>
  <c r="CA98" i="12"/>
  <c r="BZ98" i="12"/>
  <c r="BY98" i="12"/>
  <c r="BX98" i="12"/>
  <c r="BW98" i="12"/>
  <c r="BV98" i="12"/>
  <c r="BU98" i="12"/>
  <c r="BT98" i="12"/>
  <c r="BS98" i="12"/>
  <c r="BR98" i="12"/>
  <c r="BQ98" i="12"/>
  <c r="BP98" i="12"/>
  <c r="BO98" i="12"/>
  <c r="BN98" i="12"/>
  <c r="BM98" i="12"/>
  <c r="BL98" i="12"/>
  <c r="BK98" i="12"/>
  <c r="BJ98" i="12"/>
  <c r="BI98" i="12"/>
  <c r="BH98" i="12"/>
  <c r="BG98" i="12"/>
  <c r="BF98" i="12"/>
  <c r="BE98" i="12"/>
  <c r="BD98" i="12"/>
  <c r="BC98" i="12"/>
  <c r="BB98" i="12"/>
  <c r="BA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R98" i="12"/>
  <c r="Q98" i="12"/>
  <c r="P98" i="12"/>
  <c r="O98" i="12"/>
  <c r="N98" i="12"/>
  <c r="M98" i="12"/>
  <c r="L98" i="12"/>
  <c r="K98" i="12"/>
  <c r="J98" i="12"/>
  <c r="I98" i="12"/>
  <c r="H98" i="12"/>
  <c r="G98" i="12"/>
  <c r="F98" i="12"/>
  <c r="E98" i="12"/>
  <c r="D98" i="12"/>
  <c r="C98" i="12"/>
  <c r="CK97" i="12"/>
  <c r="CJ97" i="12"/>
  <c r="CI97" i="12"/>
  <c r="CH97" i="12"/>
  <c r="CG97" i="12"/>
  <c r="CF97" i="12"/>
  <c r="CE97" i="12"/>
  <c r="CD97" i="12"/>
  <c r="CC97" i="12"/>
  <c r="CB97" i="12"/>
  <c r="CA97" i="12"/>
  <c r="BZ97" i="12"/>
  <c r="BY97" i="12"/>
  <c r="BX97" i="12"/>
  <c r="BW97" i="12"/>
  <c r="BV97" i="12"/>
  <c r="BU97" i="12"/>
  <c r="BT97" i="12"/>
  <c r="BS97" i="12"/>
  <c r="BR97" i="12"/>
  <c r="BQ97" i="12"/>
  <c r="BP97" i="12"/>
  <c r="BO97" i="12"/>
  <c r="BN97" i="12"/>
  <c r="BM97" i="12"/>
  <c r="BL97" i="12"/>
  <c r="BK97" i="12"/>
  <c r="BJ97" i="12"/>
  <c r="BI97" i="12"/>
  <c r="BH97" i="12"/>
  <c r="BG97" i="12"/>
  <c r="BF97" i="12"/>
  <c r="BE97" i="12"/>
  <c r="BD97" i="12"/>
  <c r="BC97" i="12"/>
  <c r="BB97" i="12"/>
  <c r="BA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T97" i="12"/>
  <c r="S97" i="12"/>
  <c r="R97" i="12"/>
  <c r="Q97" i="12"/>
  <c r="P97" i="12"/>
  <c r="O97" i="12"/>
  <c r="N97" i="12"/>
  <c r="M97" i="12"/>
  <c r="L97" i="12"/>
  <c r="K97" i="12"/>
  <c r="J97" i="12"/>
  <c r="I97" i="12"/>
  <c r="H97" i="12"/>
  <c r="G97" i="12"/>
  <c r="F97" i="12"/>
  <c r="E97" i="12"/>
  <c r="D97" i="12"/>
  <c r="C97" i="12"/>
  <c r="CK96" i="12"/>
  <c r="CJ96" i="12"/>
  <c r="CI96" i="12"/>
  <c r="CH96" i="12"/>
  <c r="CG96" i="12"/>
  <c r="CF96" i="12"/>
  <c r="CE96" i="12"/>
  <c r="CD96" i="12"/>
  <c r="CC96" i="12"/>
  <c r="CB96" i="12"/>
  <c r="CA96" i="12"/>
  <c r="BZ96" i="12"/>
  <c r="BY96" i="12"/>
  <c r="BX96" i="12"/>
  <c r="BW96" i="12"/>
  <c r="BV96" i="12"/>
  <c r="BU96" i="12"/>
  <c r="BT96" i="12"/>
  <c r="BS96" i="12"/>
  <c r="BR96" i="12"/>
  <c r="BQ96" i="12"/>
  <c r="BP96" i="12"/>
  <c r="BO96" i="12"/>
  <c r="BN96" i="12"/>
  <c r="BM96" i="12"/>
  <c r="BL96" i="12"/>
  <c r="BK96" i="12"/>
  <c r="BJ96" i="12"/>
  <c r="BI96" i="12"/>
  <c r="BH96" i="12"/>
  <c r="BG96" i="12"/>
  <c r="BF96" i="12"/>
  <c r="BE96" i="12"/>
  <c r="BD96" i="12"/>
  <c r="BC96" i="12"/>
  <c r="BB96" i="12"/>
  <c r="BA96" i="12"/>
  <c r="AZ96" i="12"/>
  <c r="AY96" i="12"/>
  <c r="AX96"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R96" i="12"/>
  <c r="Q96" i="12"/>
  <c r="P96" i="12"/>
  <c r="O96" i="12"/>
  <c r="N96" i="12"/>
  <c r="M96" i="12"/>
  <c r="L96" i="12"/>
  <c r="K96" i="12"/>
  <c r="J96" i="12"/>
  <c r="I96" i="12"/>
  <c r="H96" i="12"/>
  <c r="G96" i="12"/>
  <c r="F96" i="12"/>
  <c r="E96" i="12"/>
  <c r="D96" i="12"/>
  <c r="C96" i="12"/>
  <c r="CK95" i="12"/>
  <c r="CJ95" i="12"/>
  <c r="CI95" i="12"/>
  <c r="CH95" i="12"/>
  <c r="CG95" i="12"/>
  <c r="CF95" i="12"/>
  <c r="CE95" i="12"/>
  <c r="CD95" i="12"/>
  <c r="CC95" i="12"/>
  <c r="CB95" i="12"/>
  <c r="CA95" i="12"/>
  <c r="BZ95" i="12"/>
  <c r="BY95" i="12"/>
  <c r="BX95" i="12"/>
  <c r="BW95" i="12"/>
  <c r="BV95" i="12"/>
  <c r="BU95" i="12"/>
  <c r="BT95" i="12"/>
  <c r="BS95" i="12"/>
  <c r="BR95" i="12"/>
  <c r="BQ95" i="12"/>
  <c r="BP95" i="12"/>
  <c r="BO95" i="12"/>
  <c r="BN95" i="12"/>
  <c r="BM95" i="12"/>
  <c r="BL95" i="12"/>
  <c r="BK95" i="12"/>
  <c r="BJ95" i="12"/>
  <c r="BI95" i="12"/>
  <c r="BH95" i="12"/>
  <c r="BG95" i="12"/>
  <c r="BF95" i="12"/>
  <c r="BE95" i="12"/>
  <c r="BD95" i="12"/>
  <c r="BC95" i="12"/>
  <c r="BB95" i="12"/>
  <c r="BA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R95" i="12"/>
  <c r="Q95" i="12"/>
  <c r="P95" i="12"/>
  <c r="O95" i="12"/>
  <c r="N95" i="12"/>
  <c r="M95" i="12"/>
  <c r="L95" i="12"/>
  <c r="K95" i="12"/>
  <c r="J95" i="12"/>
  <c r="I95" i="12"/>
  <c r="H95" i="12"/>
  <c r="G95" i="12"/>
  <c r="F95" i="12"/>
  <c r="E95" i="12"/>
  <c r="D95" i="12"/>
  <c r="C95" i="12"/>
  <c r="CK94" i="12"/>
  <c r="CJ94" i="12"/>
  <c r="CI94" i="12"/>
  <c r="CH94" i="12"/>
  <c r="CG94" i="12"/>
  <c r="CF94" i="12"/>
  <c r="CE94" i="12"/>
  <c r="CD94" i="12"/>
  <c r="CC94" i="12"/>
  <c r="CB94" i="12"/>
  <c r="CA94" i="12"/>
  <c r="BZ94" i="12"/>
  <c r="BY94" i="12"/>
  <c r="BX94" i="12"/>
  <c r="BW94" i="12"/>
  <c r="BV94" i="12"/>
  <c r="BU94" i="12"/>
  <c r="BT94" i="12"/>
  <c r="BS94" i="12"/>
  <c r="BR94" i="12"/>
  <c r="BQ94" i="12"/>
  <c r="BP94" i="12"/>
  <c r="BO94" i="12"/>
  <c r="BN94" i="12"/>
  <c r="BM94" i="12"/>
  <c r="BL94" i="12"/>
  <c r="BK94" i="12"/>
  <c r="BJ94" i="12"/>
  <c r="BI94" i="12"/>
  <c r="BH94" i="12"/>
  <c r="BG94" i="12"/>
  <c r="BF94" i="12"/>
  <c r="BE94" i="12"/>
  <c r="BD94" i="12"/>
  <c r="BC94" i="12"/>
  <c r="BB94" i="12"/>
  <c r="BA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T94" i="12"/>
  <c r="S94" i="12"/>
  <c r="R94" i="12"/>
  <c r="Q94" i="12"/>
  <c r="P94" i="12"/>
  <c r="O94" i="12"/>
  <c r="N94" i="12"/>
  <c r="M94" i="12"/>
  <c r="L94" i="12"/>
  <c r="K94" i="12"/>
  <c r="J94" i="12"/>
  <c r="I94" i="12"/>
  <c r="H94" i="12"/>
  <c r="G94" i="12"/>
  <c r="F94" i="12"/>
  <c r="E94" i="12"/>
  <c r="D94" i="12"/>
  <c r="C94" i="12"/>
  <c r="CK93" i="12"/>
  <c r="CJ93" i="12"/>
  <c r="CI93" i="12"/>
  <c r="CH93" i="12"/>
  <c r="CG93" i="12"/>
  <c r="CF93" i="12"/>
  <c r="CE93" i="12"/>
  <c r="CD93" i="12"/>
  <c r="CC93" i="12"/>
  <c r="CB93" i="12"/>
  <c r="CA93" i="12"/>
  <c r="BZ93" i="12"/>
  <c r="BY93" i="12"/>
  <c r="BX93" i="12"/>
  <c r="BW93" i="12"/>
  <c r="BV93" i="12"/>
  <c r="BU93" i="12"/>
  <c r="BT93" i="12"/>
  <c r="BS93" i="12"/>
  <c r="BR93" i="12"/>
  <c r="BQ93" i="12"/>
  <c r="BP93" i="12"/>
  <c r="BO93" i="12"/>
  <c r="BN93" i="12"/>
  <c r="BM93" i="12"/>
  <c r="BL93" i="12"/>
  <c r="BK93" i="12"/>
  <c r="BJ93" i="12"/>
  <c r="BI93" i="12"/>
  <c r="BH93" i="12"/>
  <c r="BG93" i="12"/>
  <c r="BF93" i="12"/>
  <c r="BE93" i="12"/>
  <c r="BD93" i="12"/>
  <c r="BC93" i="12"/>
  <c r="BB93" i="12"/>
  <c r="BA93" i="12"/>
  <c r="AZ93" i="12"/>
  <c r="AY93" i="12"/>
  <c r="AX93"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R93" i="12"/>
  <c r="Q93" i="12"/>
  <c r="P93" i="12"/>
  <c r="O93" i="12"/>
  <c r="N93" i="12"/>
  <c r="M93" i="12"/>
  <c r="L93" i="12"/>
  <c r="K93" i="12"/>
  <c r="J93" i="12"/>
  <c r="I93" i="12"/>
  <c r="H93" i="12"/>
  <c r="G93" i="12"/>
  <c r="F93" i="12"/>
  <c r="E93" i="12"/>
  <c r="D93" i="12"/>
  <c r="C93" i="12"/>
  <c r="CK92" i="12"/>
  <c r="CJ92" i="12"/>
  <c r="CI92" i="12"/>
  <c r="CH92" i="12"/>
  <c r="CG92" i="12"/>
  <c r="CF92" i="12"/>
  <c r="CE92" i="12"/>
  <c r="CD92" i="12"/>
  <c r="CC92" i="12"/>
  <c r="CB92" i="12"/>
  <c r="CA92" i="12"/>
  <c r="BZ92" i="12"/>
  <c r="BY92" i="12"/>
  <c r="BX92" i="12"/>
  <c r="BW92" i="12"/>
  <c r="BV92" i="12"/>
  <c r="BU92" i="12"/>
  <c r="BT92" i="12"/>
  <c r="BS92" i="12"/>
  <c r="BR92" i="12"/>
  <c r="BQ92" i="12"/>
  <c r="BP92" i="12"/>
  <c r="BO92" i="12"/>
  <c r="BN92" i="12"/>
  <c r="BM92" i="12"/>
  <c r="BL92" i="12"/>
  <c r="BK92" i="12"/>
  <c r="BJ92" i="12"/>
  <c r="BI92" i="12"/>
  <c r="BH92" i="12"/>
  <c r="BG92" i="12"/>
  <c r="BF92" i="12"/>
  <c r="BE92" i="12"/>
  <c r="BD92" i="12"/>
  <c r="BC92" i="12"/>
  <c r="BB92" i="12"/>
  <c r="BA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R92" i="12"/>
  <c r="Q92" i="12"/>
  <c r="P92" i="12"/>
  <c r="O92" i="12"/>
  <c r="N92" i="12"/>
  <c r="M92" i="12"/>
  <c r="L92" i="12"/>
  <c r="K92" i="12"/>
  <c r="J92" i="12"/>
  <c r="I92" i="12"/>
  <c r="H92" i="12"/>
  <c r="G92" i="12"/>
  <c r="F92" i="12"/>
  <c r="E92" i="12"/>
  <c r="D92" i="12"/>
  <c r="C92" i="12"/>
  <c r="CK91" i="12"/>
  <c r="CJ91" i="12"/>
  <c r="CI91" i="12"/>
  <c r="CH91" i="12"/>
  <c r="CG91" i="12"/>
  <c r="CF91" i="12"/>
  <c r="CE91" i="12"/>
  <c r="CD91" i="12"/>
  <c r="CC91" i="12"/>
  <c r="CB91" i="12"/>
  <c r="CA91" i="12"/>
  <c r="BZ91" i="12"/>
  <c r="BY91" i="12"/>
  <c r="BX91" i="12"/>
  <c r="BW91" i="12"/>
  <c r="BV91" i="12"/>
  <c r="BU91" i="12"/>
  <c r="BT91" i="12"/>
  <c r="BS91" i="12"/>
  <c r="BR91" i="12"/>
  <c r="BQ91" i="12"/>
  <c r="BP91" i="12"/>
  <c r="BO91" i="12"/>
  <c r="BN91" i="12"/>
  <c r="BM91" i="12"/>
  <c r="BL91" i="12"/>
  <c r="BK91" i="12"/>
  <c r="BJ91" i="12"/>
  <c r="BI91" i="12"/>
  <c r="BH91" i="12"/>
  <c r="BG91" i="12"/>
  <c r="BF91" i="12"/>
  <c r="BE91" i="12"/>
  <c r="BD91" i="12"/>
  <c r="BC91" i="12"/>
  <c r="BB91" i="12"/>
  <c r="BA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T91" i="12"/>
  <c r="S91" i="12"/>
  <c r="R91" i="12"/>
  <c r="Q91" i="12"/>
  <c r="P91" i="12"/>
  <c r="O91" i="12"/>
  <c r="N91" i="12"/>
  <c r="M91" i="12"/>
  <c r="L91" i="12"/>
  <c r="K91" i="12"/>
  <c r="J91" i="12"/>
  <c r="I91" i="12"/>
  <c r="H91" i="12"/>
  <c r="G91" i="12"/>
  <c r="F91" i="12"/>
  <c r="E91" i="12"/>
  <c r="D91" i="12"/>
  <c r="C91" i="12"/>
  <c r="CK90" i="12"/>
  <c r="CJ90" i="12"/>
  <c r="CI90" i="12"/>
  <c r="CH90" i="12"/>
  <c r="CG90" i="12"/>
  <c r="CF90" i="12"/>
  <c r="CE90" i="12"/>
  <c r="CD90" i="12"/>
  <c r="CC90" i="12"/>
  <c r="CB90" i="12"/>
  <c r="CA90" i="12"/>
  <c r="BZ90" i="12"/>
  <c r="BY90" i="12"/>
  <c r="BX90" i="12"/>
  <c r="BW90" i="12"/>
  <c r="BV90" i="12"/>
  <c r="BU90" i="12"/>
  <c r="BT90" i="12"/>
  <c r="BS90" i="12"/>
  <c r="BR90" i="12"/>
  <c r="BQ90" i="12"/>
  <c r="BP90" i="12"/>
  <c r="BO90" i="12"/>
  <c r="BN90" i="12"/>
  <c r="BM90" i="12"/>
  <c r="BL90" i="12"/>
  <c r="BK90" i="12"/>
  <c r="BJ90" i="12"/>
  <c r="BI90" i="12"/>
  <c r="BH90" i="12"/>
  <c r="BG90" i="12"/>
  <c r="BF90" i="12"/>
  <c r="BE90" i="12"/>
  <c r="BD90" i="12"/>
  <c r="BC90" i="12"/>
  <c r="BB90" i="12"/>
  <c r="BA90" i="12"/>
  <c r="AZ90" i="12"/>
  <c r="AY90" i="12"/>
  <c r="AX90"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R90" i="12"/>
  <c r="Q90" i="12"/>
  <c r="P90" i="12"/>
  <c r="O90" i="12"/>
  <c r="N90" i="12"/>
  <c r="M90" i="12"/>
  <c r="L90" i="12"/>
  <c r="K90" i="12"/>
  <c r="J90" i="12"/>
  <c r="I90" i="12"/>
  <c r="H90" i="12"/>
  <c r="G90" i="12"/>
  <c r="F90" i="12"/>
  <c r="E90" i="12"/>
  <c r="D90" i="12"/>
  <c r="C90" i="12"/>
  <c r="CK89" i="12"/>
  <c r="CJ89" i="12"/>
  <c r="CI89" i="12"/>
  <c r="CH89" i="12"/>
  <c r="CG89" i="12"/>
  <c r="CF89" i="12"/>
  <c r="CE89" i="12"/>
  <c r="CD89" i="12"/>
  <c r="CC89" i="12"/>
  <c r="CB89" i="12"/>
  <c r="CA89" i="12"/>
  <c r="BZ89" i="12"/>
  <c r="BY89" i="12"/>
  <c r="BX89" i="12"/>
  <c r="BW89" i="12"/>
  <c r="BV89" i="12"/>
  <c r="BU89" i="12"/>
  <c r="BT89" i="12"/>
  <c r="BS89" i="12"/>
  <c r="BR89" i="12"/>
  <c r="BQ89" i="12"/>
  <c r="BP89" i="12"/>
  <c r="BO89" i="12"/>
  <c r="BN89" i="12"/>
  <c r="BM89" i="12"/>
  <c r="BL89" i="12"/>
  <c r="BK89" i="12"/>
  <c r="BJ89" i="12"/>
  <c r="BI89" i="12"/>
  <c r="BH89" i="12"/>
  <c r="BG89" i="12"/>
  <c r="BF89" i="12"/>
  <c r="BE89" i="12"/>
  <c r="BD89" i="12"/>
  <c r="BC89" i="12"/>
  <c r="BB89" i="12"/>
  <c r="BA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R89" i="12"/>
  <c r="Q89" i="12"/>
  <c r="P89" i="12"/>
  <c r="O89" i="12"/>
  <c r="N89" i="12"/>
  <c r="M89" i="12"/>
  <c r="L89" i="12"/>
  <c r="K89" i="12"/>
  <c r="J89" i="12"/>
  <c r="I89" i="12"/>
  <c r="H89" i="12"/>
  <c r="G89" i="12"/>
  <c r="F89" i="12"/>
  <c r="E89" i="12"/>
  <c r="D89" i="12"/>
  <c r="C89" i="12"/>
  <c r="CK88" i="12"/>
  <c r="CJ88" i="12"/>
  <c r="CI88" i="12"/>
  <c r="CH88" i="12"/>
  <c r="CG88" i="12"/>
  <c r="CF88" i="12"/>
  <c r="CE88" i="12"/>
  <c r="CD88" i="12"/>
  <c r="CC88" i="12"/>
  <c r="CB88" i="12"/>
  <c r="CA88" i="12"/>
  <c r="BZ88" i="12"/>
  <c r="BY88" i="12"/>
  <c r="BX88" i="12"/>
  <c r="BW88" i="12"/>
  <c r="BV88" i="12"/>
  <c r="BU88" i="12"/>
  <c r="BT88" i="12"/>
  <c r="BS88" i="12"/>
  <c r="BR88" i="12"/>
  <c r="BQ88" i="12"/>
  <c r="BP88" i="12"/>
  <c r="BO88" i="12"/>
  <c r="BN88" i="12"/>
  <c r="BM88" i="12"/>
  <c r="BL88" i="12"/>
  <c r="BK88" i="12"/>
  <c r="BJ88" i="12"/>
  <c r="BI88" i="12"/>
  <c r="BH88" i="12"/>
  <c r="BG88" i="12"/>
  <c r="BF88" i="12"/>
  <c r="BE88" i="12"/>
  <c r="BD88" i="12"/>
  <c r="BC88" i="12"/>
  <c r="BB88" i="12"/>
  <c r="BA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T88" i="12"/>
  <c r="S88" i="12"/>
  <c r="R88" i="12"/>
  <c r="Q88" i="12"/>
  <c r="P88" i="12"/>
  <c r="O88" i="12"/>
  <c r="N88" i="12"/>
  <c r="M88" i="12"/>
  <c r="L88" i="12"/>
  <c r="K88" i="12"/>
  <c r="J88" i="12"/>
  <c r="I88" i="12"/>
  <c r="H88" i="12"/>
  <c r="G88" i="12"/>
  <c r="F88" i="12"/>
  <c r="E88" i="12"/>
  <c r="D88" i="12"/>
  <c r="C88" i="12"/>
  <c r="CK87" i="12"/>
  <c r="T378" i="14" s="1"/>
  <c r="CJ87" i="12"/>
  <c r="T357" i="14" s="1"/>
  <c r="CI87" i="12"/>
  <c r="T380" i="14" s="1"/>
  <c r="CH87" i="12"/>
  <c r="T329" i="14" s="1"/>
  <c r="CG87" i="12"/>
  <c r="T272" i="14" s="1"/>
  <c r="CF87" i="12"/>
  <c r="T372" i="14" s="1"/>
  <c r="CE87" i="12"/>
  <c r="CD87" i="12"/>
  <c r="T266" i="14" s="1"/>
  <c r="CC87" i="12"/>
  <c r="T254" i="14" s="1"/>
  <c r="CB87" i="12"/>
  <c r="T424" i="14" s="1"/>
  <c r="CA87" i="12"/>
  <c r="BZ87" i="12"/>
  <c r="BY87" i="12"/>
  <c r="T368" i="14" s="1"/>
  <c r="BX87" i="12"/>
  <c r="T423" i="14" s="1"/>
  <c r="BW87" i="12"/>
  <c r="BV87" i="12"/>
  <c r="BU87" i="12"/>
  <c r="T336" i="14" s="1"/>
  <c r="BT87" i="12"/>
  <c r="T320" i="14" s="1"/>
  <c r="BS87" i="12"/>
  <c r="BR87" i="12"/>
  <c r="T295" i="14" s="1"/>
  <c r="BQ87" i="12"/>
  <c r="T291" i="14" s="1"/>
  <c r="BP87" i="12"/>
  <c r="T276" i="14" s="1"/>
  <c r="BO87" i="12"/>
  <c r="T384" i="14" s="1"/>
  <c r="BN87" i="12"/>
  <c r="T326" i="14" s="1"/>
  <c r="BM87" i="12"/>
  <c r="T321" i="14" s="1"/>
  <c r="BL87" i="12"/>
  <c r="T306" i="14" s="1"/>
  <c r="BK87" i="12"/>
  <c r="T273" i="14" s="1"/>
  <c r="BJ87" i="12"/>
  <c r="T325" i="14" s="1"/>
  <c r="BI87" i="12"/>
  <c r="T398" i="14" s="1"/>
  <c r="BH87" i="12"/>
  <c r="T367" i="14" s="1"/>
  <c r="BG87" i="12"/>
  <c r="BF87" i="12"/>
  <c r="T268" i="14" s="1"/>
  <c r="BE87" i="12"/>
  <c r="T255" i="14" s="1"/>
  <c r="BD87" i="12"/>
  <c r="T428" i="14" s="1"/>
  <c r="BC87" i="12"/>
  <c r="T365" i="14" s="1"/>
  <c r="BB87" i="12"/>
  <c r="BA87" i="12"/>
  <c r="T316" i="14" s="1"/>
  <c r="AZ87" i="12"/>
  <c r="T260" i="14" s="1"/>
  <c r="AY87" i="12"/>
  <c r="T418" i="14" s="1"/>
  <c r="AX87" i="12"/>
  <c r="T344" i="14" s="1"/>
  <c r="AW87" i="12"/>
  <c r="T422" i="14" s="1"/>
  <c r="AV87" i="12"/>
  <c r="T420" i="14" s="1"/>
  <c r="AU87" i="12"/>
  <c r="AT87" i="12"/>
  <c r="T434" i="14" s="1"/>
  <c r="AS87" i="12"/>
  <c r="AR87" i="12"/>
  <c r="T404" i="14" s="1"/>
  <c r="AQ87" i="12"/>
  <c r="AP87" i="12"/>
  <c r="T393" i="14" s="1"/>
  <c r="AO87" i="12"/>
  <c r="T386" i="14" s="1"/>
  <c r="AN87" i="12"/>
  <c r="AM87" i="12"/>
  <c r="T330" i="14" s="1"/>
  <c r="AL87" i="12"/>
  <c r="T281" i="14" s="1"/>
  <c r="AK87" i="12"/>
  <c r="T406" i="14" s="1"/>
  <c r="AJ87" i="12"/>
  <c r="T399" i="14" s="1"/>
  <c r="AI87" i="12"/>
  <c r="T362" i="14" s="1"/>
  <c r="AH87" i="12"/>
  <c r="T314" i="14" s="1"/>
  <c r="AG87" i="12"/>
  <c r="T275" i="14" s="1"/>
  <c r="AF87" i="12"/>
  <c r="T414" i="14" s="1"/>
  <c r="AE87" i="12"/>
  <c r="T412" i="14" s="1"/>
  <c r="AD87" i="12"/>
  <c r="T397" i="14" s="1"/>
  <c r="AC87" i="12"/>
  <c r="T395" i="14" s="1"/>
  <c r="AB87" i="12"/>
  <c r="T361" i="14" s="1"/>
  <c r="AA87" i="12"/>
  <c r="T348" i="14" s="1"/>
  <c r="Z87" i="12"/>
  <c r="T318" i="14" s="1"/>
  <c r="Y87" i="12"/>
  <c r="T296" i="14" s="1"/>
  <c r="X87" i="12"/>
  <c r="T294" i="14" s="1"/>
  <c r="W87" i="12"/>
  <c r="T284" i="14" s="1"/>
  <c r="V87" i="12"/>
  <c r="T438" i="14" s="1"/>
  <c r="U87" i="12"/>
  <c r="T427" i="14" s="1"/>
  <c r="T87" i="12"/>
  <c r="S87" i="12"/>
  <c r="T419" i="14" s="1"/>
  <c r="R87" i="12"/>
  <c r="T400" i="14" s="1"/>
  <c r="Q87" i="12"/>
  <c r="T392" i="14" s="1"/>
  <c r="P87" i="12"/>
  <c r="T376" i="14" s="1"/>
  <c r="O87" i="12"/>
  <c r="T369" i="14" s="1"/>
  <c r="N87" i="12"/>
  <c r="T358" i="14" s="1"/>
  <c r="M87" i="12"/>
  <c r="T355" i="14" s="1"/>
  <c r="L87" i="12"/>
  <c r="T354" i="14" s="1"/>
  <c r="K87" i="12"/>
  <c r="J87" i="12"/>
  <c r="T340" i="14" s="1"/>
  <c r="I87" i="12"/>
  <c r="T323" i="14" s="1"/>
  <c r="H87" i="12"/>
  <c r="G87" i="12"/>
  <c r="T293" i="14" s="1"/>
  <c r="F87" i="12"/>
  <c r="E87" i="12"/>
  <c r="T280" i="14" s="1"/>
  <c r="D87" i="12"/>
  <c r="T279" i="14" s="1"/>
  <c r="C87" i="12"/>
  <c r="T271" i="14" s="1"/>
  <c r="CK86" i="12"/>
  <c r="CJ86" i="12"/>
  <c r="CI86" i="12"/>
  <c r="CH86" i="12"/>
  <c r="CG86" i="12"/>
  <c r="CF86" i="12"/>
  <c r="CE86" i="12"/>
  <c r="CD86" i="12"/>
  <c r="CC86" i="12"/>
  <c r="CB86" i="12"/>
  <c r="CA86" i="12"/>
  <c r="BZ86" i="12"/>
  <c r="BY86" i="12"/>
  <c r="BX86" i="12"/>
  <c r="BW86" i="12"/>
  <c r="BV86" i="12"/>
  <c r="BU86" i="12"/>
  <c r="BT86" i="12"/>
  <c r="BS86" i="12"/>
  <c r="BR86" i="12"/>
  <c r="BQ86" i="12"/>
  <c r="BP86" i="12"/>
  <c r="BO86" i="12"/>
  <c r="BN86" i="12"/>
  <c r="BM86" i="12"/>
  <c r="BL86" i="12"/>
  <c r="BK86" i="12"/>
  <c r="BJ86" i="12"/>
  <c r="BI86" i="12"/>
  <c r="BH86" i="12"/>
  <c r="BG86" i="12"/>
  <c r="BF86" i="12"/>
  <c r="BE86" i="12"/>
  <c r="BD86" i="12"/>
  <c r="BC86" i="12"/>
  <c r="BB86" i="12"/>
  <c r="BA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R86" i="12"/>
  <c r="Q86" i="12"/>
  <c r="P86" i="12"/>
  <c r="O86" i="12"/>
  <c r="N86" i="12"/>
  <c r="M86" i="12"/>
  <c r="L86" i="12"/>
  <c r="K86" i="12"/>
  <c r="J86" i="12"/>
  <c r="I86" i="12"/>
  <c r="H86" i="12"/>
  <c r="G86" i="12"/>
  <c r="F86" i="12"/>
  <c r="E86" i="12"/>
  <c r="D86" i="12"/>
  <c r="C86" i="12"/>
  <c r="CK85" i="12"/>
  <c r="CJ85" i="12"/>
  <c r="CI85" i="12"/>
  <c r="CH85" i="12"/>
  <c r="CG85" i="12"/>
  <c r="CF85" i="12"/>
  <c r="CE85" i="12"/>
  <c r="CD85" i="12"/>
  <c r="CC85" i="12"/>
  <c r="CB85" i="12"/>
  <c r="CA85" i="12"/>
  <c r="BZ85" i="12"/>
  <c r="BY85" i="12"/>
  <c r="BX85" i="12"/>
  <c r="BW85" i="12"/>
  <c r="BV85" i="12"/>
  <c r="BU85" i="12"/>
  <c r="BT85" i="12"/>
  <c r="BS85" i="12"/>
  <c r="BR85" i="12"/>
  <c r="BQ85" i="12"/>
  <c r="BP85" i="12"/>
  <c r="BO85" i="12"/>
  <c r="BN85" i="12"/>
  <c r="BM85" i="12"/>
  <c r="BL85" i="12"/>
  <c r="BK85" i="12"/>
  <c r="BJ85" i="12"/>
  <c r="BI85" i="12"/>
  <c r="BH85" i="12"/>
  <c r="BG85" i="12"/>
  <c r="BF85" i="12"/>
  <c r="BE85" i="12"/>
  <c r="BD85" i="12"/>
  <c r="BC85" i="12"/>
  <c r="BB85" i="12"/>
  <c r="BA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T85" i="12"/>
  <c r="S85" i="12"/>
  <c r="R85" i="12"/>
  <c r="Q85" i="12"/>
  <c r="P85" i="12"/>
  <c r="O85" i="12"/>
  <c r="N85" i="12"/>
  <c r="M85" i="12"/>
  <c r="L85" i="12"/>
  <c r="K85" i="12"/>
  <c r="J85" i="12"/>
  <c r="I85" i="12"/>
  <c r="H85" i="12"/>
  <c r="G85" i="12"/>
  <c r="F85" i="12"/>
  <c r="E85" i="12"/>
  <c r="D85" i="12"/>
  <c r="C85" i="12"/>
  <c r="CK84" i="12"/>
  <c r="CJ84" i="12"/>
  <c r="CI84" i="12"/>
  <c r="CH84" i="12"/>
  <c r="CG84" i="12"/>
  <c r="CF84" i="12"/>
  <c r="CE84" i="12"/>
  <c r="CD84" i="12"/>
  <c r="CC84" i="12"/>
  <c r="CB84" i="12"/>
  <c r="CA84" i="12"/>
  <c r="BZ84" i="12"/>
  <c r="BY84" i="12"/>
  <c r="BX84" i="12"/>
  <c r="BW84" i="12"/>
  <c r="BV84" i="12"/>
  <c r="BU84" i="12"/>
  <c r="BT84" i="12"/>
  <c r="BS84" i="12"/>
  <c r="BR84" i="12"/>
  <c r="BQ84" i="12"/>
  <c r="BP84" i="12"/>
  <c r="BO84" i="12"/>
  <c r="BN84" i="12"/>
  <c r="BM84" i="12"/>
  <c r="BL84" i="12"/>
  <c r="BK84" i="12"/>
  <c r="BJ84" i="12"/>
  <c r="BI84" i="12"/>
  <c r="BH84" i="12"/>
  <c r="BG84" i="12"/>
  <c r="BF84" i="12"/>
  <c r="BE84" i="12"/>
  <c r="BD84" i="12"/>
  <c r="BC84" i="12"/>
  <c r="BB84" i="12"/>
  <c r="BA84" i="12"/>
  <c r="AZ84" i="12"/>
  <c r="AY84" i="12"/>
  <c r="AX84"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R84" i="12"/>
  <c r="Q84" i="12"/>
  <c r="P84" i="12"/>
  <c r="O84" i="12"/>
  <c r="N84" i="12"/>
  <c r="M84" i="12"/>
  <c r="L84" i="12"/>
  <c r="K84" i="12"/>
  <c r="J84" i="12"/>
  <c r="I84" i="12"/>
  <c r="H84" i="12"/>
  <c r="G84" i="12"/>
  <c r="F84" i="12"/>
  <c r="E84" i="12"/>
  <c r="D84" i="12"/>
  <c r="C84" i="12"/>
  <c r="CK83" i="12"/>
  <c r="S378" i="14" s="1"/>
  <c r="CJ83" i="12"/>
  <c r="S357" i="14" s="1"/>
  <c r="CI83" i="12"/>
  <c r="S380" i="14" s="1"/>
  <c r="CH83" i="12"/>
  <c r="S329" i="14" s="1"/>
  <c r="CG83" i="12"/>
  <c r="S272" i="14" s="1"/>
  <c r="CF83" i="12"/>
  <c r="S372" i="14" s="1"/>
  <c r="CE83" i="12"/>
  <c r="CD83" i="12"/>
  <c r="S266" i="14" s="1"/>
  <c r="CC83" i="12"/>
  <c r="S254" i="14" s="1"/>
  <c r="CB83" i="12"/>
  <c r="S424" i="14" s="1"/>
  <c r="CA83" i="12"/>
  <c r="BZ83" i="12"/>
  <c r="BY83" i="12"/>
  <c r="S368" i="14" s="1"/>
  <c r="BX83" i="12"/>
  <c r="S423" i="14" s="1"/>
  <c r="BW83" i="12"/>
  <c r="BV83" i="12"/>
  <c r="BU83" i="12"/>
  <c r="S336" i="14" s="1"/>
  <c r="BT83" i="12"/>
  <c r="S320" i="14" s="1"/>
  <c r="BS83" i="12"/>
  <c r="BR83" i="12"/>
  <c r="S295" i="14" s="1"/>
  <c r="BQ83" i="12"/>
  <c r="S291" i="14" s="1"/>
  <c r="BP83" i="12"/>
  <c r="S276" i="14" s="1"/>
  <c r="BO83" i="12"/>
  <c r="S384" i="14" s="1"/>
  <c r="BN83" i="12"/>
  <c r="S326" i="14" s="1"/>
  <c r="BM83" i="12"/>
  <c r="S321" i="14" s="1"/>
  <c r="BL83" i="12"/>
  <c r="S306" i="14" s="1"/>
  <c r="BK83" i="12"/>
  <c r="S273" i="14" s="1"/>
  <c r="BJ83" i="12"/>
  <c r="S325" i="14" s="1"/>
  <c r="BI83" i="12"/>
  <c r="S398" i="14" s="1"/>
  <c r="BH83" i="12"/>
  <c r="S367" i="14" s="1"/>
  <c r="BG83" i="12"/>
  <c r="BF83" i="12"/>
  <c r="S268" i="14" s="1"/>
  <c r="BE83" i="12"/>
  <c r="S255" i="14" s="1"/>
  <c r="BD83" i="12"/>
  <c r="S428" i="14" s="1"/>
  <c r="BC83" i="12"/>
  <c r="S365" i="14" s="1"/>
  <c r="BB83" i="12"/>
  <c r="BA83" i="12"/>
  <c r="S316" i="14" s="1"/>
  <c r="AZ83" i="12"/>
  <c r="S260" i="14" s="1"/>
  <c r="AY83" i="12"/>
  <c r="S418" i="14" s="1"/>
  <c r="AX83" i="12"/>
  <c r="S344" i="14" s="1"/>
  <c r="AW83" i="12"/>
  <c r="S422" i="14" s="1"/>
  <c r="AV83" i="12"/>
  <c r="S420" i="14" s="1"/>
  <c r="AU83" i="12"/>
  <c r="AT83" i="12"/>
  <c r="S434" i="14" s="1"/>
  <c r="AS83" i="12"/>
  <c r="AR83" i="12"/>
  <c r="S404" i="14" s="1"/>
  <c r="AQ83" i="12"/>
  <c r="AP83" i="12"/>
  <c r="S393" i="14" s="1"/>
  <c r="AO83" i="12"/>
  <c r="S386" i="14" s="1"/>
  <c r="AN83" i="12"/>
  <c r="AM83" i="12"/>
  <c r="S330" i="14" s="1"/>
  <c r="AL83" i="12"/>
  <c r="S281" i="14" s="1"/>
  <c r="AK83" i="12"/>
  <c r="S406" i="14" s="1"/>
  <c r="AJ83" i="12"/>
  <c r="S399" i="14" s="1"/>
  <c r="AI83" i="12"/>
  <c r="S362" i="14" s="1"/>
  <c r="AH83" i="12"/>
  <c r="S314" i="14" s="1"/>
  <c r="AG83" i="12"/>
  <c r="S275" i="14" s="1"/>
  <c r="AF83" i="12"/>
  <c r="S414" i="14" s="1"/>
  <c r="AE83" i="12"/>
  <c r="S412" i="14" s="1"/>
  <c r="AD83" i="12"/>
  <c r="S397" i="14" s="1"/>
  <c r="AC83" i="12"/>
  <c r="S395" i="14" s="1"/>
  <c r="AB83" i="12"/>
  <c r="S361" i="14" s="1"/>
  <c r="AA83" i="12"/>
  <c r="S348" i="14" s="1"/>
  <c r="Z83" i="12"/>
  <c r="S318" i="14" s="1"/>
  <c r="Y83" i="12"/>
  <c r="S296" i="14" s="1"/>
  <c r="X83" i="12"/>
  <c r="S294" i="14" s="1"/>
  <c r="W83" i="12"/>
  <c r="S284" i="14" s="1"/>
  <c r="V83" i="12"/>
  <c r="S438" i="14" s="1"/>
  <c r="U83" i="12"/>
  <c r="S427" i="14" s="1"/>
  <c r="T83" i="12"/>
  <c r="S83" i="12"/>
  <c r="S419" i="14" s="1"/>
  <c r="R83" i="12"/>
  <c r="S400" i="14" s="1"/>
  <c r="Q83" i="12"/>
  <c r="S392" i="14" s="1"/>
  <c r="P83" i="12"/>
  <c r="S376" i="14" s="1"/>
  <c r="O83" i="12"/>
  <c r="S369" i="14" s="1"/>
  <c r="N83" i="12"/>
  <c r="S358" i="14" s="1"/>
  <c r="M83" i="12"/>
  <c r="S355" i="14" s="1"/>
  <c r="L83" i="12"/>
  <c r="S354" i="14" s="1"/>
  <c r="K83" i="12"/>
  <c r="J83" i="12"/>
  <c r="I83" i="12"/>
  <c r="S323" i="14" s="1"/>
  <c r="H83" i="12"/>
  <c r="G83" i="12"/>
  <c r="S293" i="14" s="1"/>
  <c r="F83" i="12"/>
  <c r="S285" i="14" s="1"/>
  <c r="E83" i="12"/>
  <c r="S280" i="14" s="1"/>
  <c r="D83" i="12"/>
  <c r="S279" i="14" s="1"/>
  <c r="C83" i="12"/>
  <c r="S271" i="14" s="1"/>
  <c r="CK82" i="12"/>
  <c r="CJ82" i="12"/>
  <c r="CI82" i="12"/>
  <c r="CH82" i="12"/>
  <c r="CG82" i="12"/>
  <c r="CF82" i="12"/>
  <c r="CE82" i="12"/>
  <c r="CD82" i="12"/>
  <c r="CC82" i="12"/>
  <c r="CB82" i="12"/>
  <c r="CA82" i="12"/>
  <c r="BZ82" i="12"/>
  <c r="BY82" i="12"/>
  <c r="BX82" i="12"/>
  <c r="BW82" i="12"/>
  <c r="BV82" i="12"/>
  <c r="BU82" i="12"/>
  <c r="BT82" i="12"/>
  <c r="BS82" i="12"/>
  <c r="BR82" i="12"/>
  <c r="BQ82" i="12"/>
  <c r="BP82" i="12"/>
  <c r="BO82" i="12"/>
  <c r="BN82" i="12"/>
  <c r="BM82" i="12"/>
  <c r="BL82" i="12"/>
  <c r="BK82" i="12"/>
  <c r="BJ82" i="12"/>
  <c r="BI82" i="12"/>
  <c r="BH82" i="12"/>
  <c r="BG82" i="12"/>
  <c r="BF82" i="12"/>
  <c r="BE82" i="12"/>
  <c r="BD82" i="12"/>
  <c r="BC82" i="12"/>
  <c r="BB82" i="12"/>
  <c r="BA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T82" i="12"/>
  <c r="S82" i="12"/>
  <c r="R82" i="12"/>
  <c r="Q82" i="12"/>
  <c r="P82" i="12"/>
  <c r="O82" i="12"/>
  <c r="N82" i="12"/>
  <c r="M82" i="12"/>
  <c r="L82" i="12"/>
  <c r="K82" i="12"/>
  <c r="J82" i="12"/>
  <c r="I82" i="12"/>
  <c r="H82" i="12"/>
  <c r="G82" i="12"/>
  <c r="F82" i="12"/>
  <c r="E82" i="12"/>
  <c r="D82" i="12"/>
  <c r="C82" i="12"/>
  <c r="CK81" i="12"/>
  <c r="CJ81" i="12"/>
  <c r="CI81" i="12"/>
  <c r="CH81" i="12"/>
  <c r="CG81" i="12"/>
  <c r="CF81" i="12"/>
  <c r="CE81" i="12"/>
  <c r="CD81" i="12"/>
  <c r="CC81" i="12"/>
  <c r="CB81" i="12"/>
  <c r="CA81" i="12"/>
  <c r="BZ81" i="12"/>
  <c r="BY81" i="12"/>
  <c r="BX81" i="12"/>
  <c r="BW81" i="12"/>
  <c r="BV81" i="12"/>
  <c r="BU81" i="12"/>
  <c r="BT81" i="12"/>
  <c r="BS81" i="12"/>
  <c r="BR81" i="12"/>
  <c r="BQ81" i="12"/>
  <c r="BP81" i="12"/>
  <c r="BO81" i="12"/>
  <c r="BN81" i="12"/>
  <c r="BM81" i="12"/>
  <c r="BL81" i="12"/>
  <c r="BK81" i="12"/>
  <c r="BJ81" i="12"/>
  <c r="BI81" i="12"/>
  <c r="BH81" i="12"/>
  <c r="BG81" i="12"/>
  <c r="BF81" i="12"/>
  <c r="BE81" i="12"/>
  <c r="BD81" i="12"/>
  <c r="BC81" i="12"/>
  <c r="BB81" i="12"/>
  <c r="BA81" i="12"/>
  <c r="AZ81" i="12"/>
  <c r="AY81" i="12"/>
  <c r="AX81"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R81" i="12"/>
  <c r="Q81" i="12"/>
  <c r="P81" i="12"/>
  <c r="O81" i="12"/>
  <c r="N81" i="12"/>
  <c r="M81" i="12"/>
  <c r="L81" i="12"/>
  <c r="K81" i="12"/>
  <c r="J81" i="12"/>
  <c r="I81" i="12"/>
  <c r="H81" i="12"/>
  <c r="G81" i="12"/>
  <c r="F81" i="12"/>
  <c r="E81" i="12"/>
  <c r="D81" i="12"/>
  <c r="C81" i="12"/>
  <c r="CK80" i="12"/>
  <c r="CJ80" i="12"/>
  <c r="CI80" i="12"/>
  <c r="CH80" i="12"/>
  <c r="CG80" i="12"/>
  <c r="CF80" i="12"/>
  <c r="CE80" i="12"/>
  <c r="CD80" i="12"/>
  <c r="CC80" i="12"/>
  <c r="CB80" i="12"/>
  <c r="CA80" i="12"/>
  <c r="BZ80" i="12"/>
  <c r="BY80" i="12"/>
  <c r="BX80" i="12"/>
  <c r="BW80" i="12"/>
  <c r="BV80" i="12"/>
  <c r="BU80" i="12"/>
  <c r="BT80" i="12"/>
  <c r="BS80" i="12"/>
  <c r="BR80" i="12"/>
  <c r="BQ80" i="12"/>
  <c r="BP80" i="12"/>
  <c r="BO80" i="12"/>
  <c r="BN80" i="12"/>
  <c r="BM80" i="12"/>
  <c r="BL80" i="12"/>
  <c r="BK80" i="12"/>
  <c r="BJ80" i="12"/>
  <c r="BI80" i="12"/>
  <c r="BH80" i="12"/>
  <c r="BG80" i="12"/>
  <c r="BF80" i="12"/>
  <c r="BE80" i="12"/>
  <c r="BD80" i="12"/>
  <c r="BC80" i="12"/>
  <c r="BB80" i="12"/>
  <c r="BA80" i="12"/>
  <c r="AZ80"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R80" i="12"/>
  <c r="Q80" i="12"/>
  <c r="P80" i="12"/>
  <c r="O80" i="12"/>
  <c r="N80" i="12"/>
  <c r="M80" i="12"/>
  <c r="L80" i="12"/>
  <c r="K80" i="12"/>
  <c r="J80" i="12"/>
  <c r="I80" i="12"/>
  <c r="H80" i="12"/>
  <c r="G80" i="12"/>
  <c r="F80" i="12"/>
  <c r="E80" i="12"/>
  <c r="D80" i="12"/>
  <c r="C80" i="12"/>
  <c r="CK79" i="12"/>
  <c r="R378" i="14" s="1"/>
  <c r="CJ79" i="12"/>
  <c r="R357" i="14" s="1"/>
  <c r="CI79" i="12"/>
  <c r="R380" i="14" s="1"/>
  <c r="CH79" i="12"/>
  <c r="R329" i="14" s="1"/>
  <c r="CG79" i="12"/>
  <c r="R272" i="14" s="1"/>
  <c r="CF79" i="12"/>
  <c r="R372" i="14" s="1"/>
  <c r="CE79" i="12"/>
  <c r="CD79" i="12"/>
  <c r="R266" i="14" s="1"/>
  <c r="CC79" i="12"/>
  <c r="R254" i="14" s="1"/>
  <c r="CB79" i="12"/>
  <c r="R424" i="14" s="1"/>
  <c r="CA79" i="12"/>
  <c r="BZ79" i="12"/>
  <c r="BY79" i="12"/>
  <c r="R368" i="14" s="1"/>
  <c r="BX79" i="12"/>
  <c r="R423" i="14" s="1"/>
  <c r="BW79" i="12"/>
  <c r="BV79" i="12"/>
  <c r="BU79" i="12"/>
  <c r="R336" i="14" s="1"/>
  <c r="BT79" i="12"/>
  <c r="R320" i="14" s="1"/>
  <c r="BS79" i="12"/>
  <c r="BR79" i="12"/>
  <c r="R295" i="14" s="1"/>
  <c r="BQ79" i="12"/>
  <c r="R291" i="14" s="1"/>
  <c r="BP79" i="12"/>
  <c r="R276" i="14" s="1"/>
  <c r="BO79" i="12"/>
  <c r="R384" i="14" s="1"/>
  <c r="BN79" i="12"/>
  <c r="R326" i="14" s="1"/>
  <c r="BM79" i="12"/>
  <c r="R321" i="14" s="1"/>
  <c r="BL79" i="12"/>
  <c r="R306" i="14" s="1"/>
  <c r="BK79" i="12"/>
  <c r="R273" i="14" s="1"/>
  <c r="BJ79" i="12"/>
  <c r="R325" i="14" s="1"/>
  <c r="BI79" i="12"/>
  <c r="R398" i="14" s="1"/>
  <c r="BH79" i="12"/>
  <c r="R367" i="14" s="1"/>
  <c r="BG79" i="12"/>
  <c r="BF79" i="12"/>
  <c r="R268" i="14" s="1"/>
  <c r="BE79" i="12"/>
  <c r="R255" i="14" s="1"/>
  <c r="BD79" i="12"/>
  <c r="R428" i="14" s="1"/>
  <c r="BC79" i="12"/>
  <c r="R365" i="14" s="1"/>
  <c r="BB79" i="12"/>
  <c r="BA79" i="12"/>
  <c r="R316" i="14" s="1"/>
  <c r="AZ79" i="12"/>
  <c r="R260" i="14" s="1"/>
  <c r="AY79" i="12"/>
  <c r="R418" i="14" s="1"/>
  <c r="AX79" i="12"/>
  <c r="R344" i="14" s="1"/>
  <c r="AW79" i="12"/>
  <c r="R422" i="14" s="1"/>
  <c r="AV79" i="12"/>
  <c r="R420" i="14" s="1"/>
  <c r="AU79" i="12"/>
  <c r="AT79" i="12"/>
  <c r="R434" i="14" s="1"/>
  <c r="AS79" i="12"/>
  <c r="AR79" i="12"/>
  <c r="R404" i="14" s="1"/>
  <c r="AQ79" i="12"/>
  <c r="AP79" i="12"/>
  <c r="R393" i="14" s="1"/>
  <c r="AO79" i="12"/>
  <c r="R386" i="14" s="1"/>
  <c r="AN79" i="12"/>
  <c r="AM79" i="12"/>
  <c r="R330" i="14" s="1"/>
  <c r="AL79" i="12"/>
  <c r="R281" i="14" s="1"/>
  <c r="AK79" i="12"/>
  <c r="R406" i="14" s="1"/>
  <c r="AJ79" i="12"/>
  <c r="R399" i="14" s="1"/>
  <c r="AI79" i="12"/>
  <c r="R362" i="14" s="1"/>
  <c r="AH79" i="12"/>
  <c r="R314" i="14" s="1"/>
  <c r="AG79" i="12"/>
  <c r="R275" i="14" s="1"/>
  <c r="AF79" i="12"/>
  <c r="R414" i="14" s="1"/>
  <c r="AE79" i="12"/>
  <c r="R412" i="14" s="1"/>
  <c r="AD79" i="12"/>
  <c r="R397" i="14" s="1"/>
  <c r="AC79" i="12"/>
  <c r="R395" i="14" s="1"/>
  <c r="AB79" i="12"/>
  <c r="R361" i="14" s="1"/>
  <c r="AA79" i="12"/>
  <c r="R348" i="14" s="1"/>
  <c r="Z79" i="12"/>
  <c r="R318" i="14" s="1"/>
  <c r="Y79" i="12"/>
  <c r="R296" i="14" s="1"/>
  <c r="X79" i="12"/>
  <c r="R294" i="14" s="1"/>
  <c r="W79" i="12"/>
  <c r="R284" i="14" s="1"/>
  <c r="V79" i="12"/>
  <c r="R438" i="14" s="1"/>
  <c r="U79" i="12"/>
  <c r="R427" i="14" s="1"/>
  <c r="T79" i="12"/>
  <c r="S79" i="12"/>
  <c r="R419" i="14" s="1"/>
  <c r="R79" i="12"/>
  <c r="R400" i="14" s="1"/>
  <c r="Q79" i="12"/>
  <c r="R392" i="14" s="1"/>
  <c r="P79" i="12"/>
  <c r="R376" i="14" s="1"/>
  <c r="O79" i="12"/>
  <c r="R369" i="14" s="1"/>
  <c r="N79" i="12"/>
  <c r="R358" i="14" s="1"/>
  <c r="M79" i="12"/>
  <c r="R355" i="14" s="1"/>
  <c r="L79" i="12"/>
  <c r="R354" i="14" s="1"/>
  <c r="K79" i="12"/>
  <c r="J79" i="12"/>
  <c r="R340" i="14" s="1"/>
  <c r="I79" i="12"/>
  <c r="R323" i="14" s="1"/>
  <c r="H79" i="12"/>
  <c r="G79" i="12"/>
  <c r="R293" i="14" s="1"/>
  <c r="F79" i="12"/>
  <c r="R285" i="14" s="1"/>
  <c r="E79" i="12"/>
  <c r="R280" i="14" s="1"/>
  <c r="D79" i="12"/>
  <c r="R279" i="14" s="1"/>
  <c r="C79" i="12"/>
  <c r="R271" i="14" s="1"/>
  <c r="CK78" i="12"/>
  <c r="CJ78" i="12"/>
  <c r="CI78" i="12"/>
  <c r="CH78" i="12"/>
  <c r="CG78" i="12"/>
  <c r="CF78" i="12"/>
  <c r="CE78" i="12"/>
  <c r="CD78" i="12"/>
  <c r="CC78" i="12"/>
  <c r="CB78" i="12"/>
  <c r="CA78" i="12"/>
  <c r="BZ78" i="12"/>
  <c r="BY78" i="12"/>
  <c r="BX78" i="12"/>
  <c r="BW78" i="12"/>
  <c r="BV78" i="12"/>
  <c r="BU78" i="12"/>
  <c r="BT78" i="12"/>
  <c r="BS78" i="12"/>
  <c r="BR78" i="12"/>
  <c r="BQ78" i="12"/>
  <c r="BP78" i="12"/>
  <c r="BO78" i="12"/>
  <c r="BN78" i="12"/>
  <c r="BM78" i="12"/>
  <c r="BL78" i="12"/>
  <c r="BK78" i="12"/>
  <c r="BJ78" i="12"/>
  <c r="BI78" i="12"/>
  <c r="BH78" i="12"/>
  <c r="BG78" i="12"/>
  <c r="BF78" i="12"/>
  <c r="BE78" i="12"/>
  <c r="BD78" i="12"/>
  <c r="BC78" i="12"/>
  <c r="BB78" i="12"/>
  <c r="BA78" i="12"/>
  <c r="AZ78" i="12"/>
  <c r="AY78" i="12"/>
  <c r="AX78"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R78" i="12"/>
  <c r="Q78" i="12"/>
  <c r="P78" i="12"/>
  <c r="O78" i="12"/>
  <c r="N78" i="12"/>
  <c r="M78" i="12"/>
  <c r="L78" i="12"/>
  <c r="K78" i="12"/>
  <c r="J78" i="12"/>
  <c r="I78" i="12"/>
  <c r="H78" i="12"/>
  <c r="G78" i="12"/>
  <c r="F78" i="12"/>
  <c r="E78" i="12"/>
  <c r="D78" i="12"/>
  <c r="C78"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D77" i="12"/>
  <c r="C77" i="12"/>
  <c r="CK76" i="12"/>
  <c r="CJ76" i="12"/>
  <c r="CI76" i="12"/>
  <c r="CH76" i="12"/>
  <c r="CG76" i="12"/>
  <c r="CF76" i="12"/>
  <c r="CE76" i="12"/>
  <c r="CD76" i="12"/>
  <c r="CC76" i="12"/>
  <c r="CB76" i="12"/>
  <c r="CA76" i="12"/>
  <c r="BZ76" i="12"/>
  <c r="BY76" i="12"/>
  <c r="BX76" i="12"/>
  <c r="BW76" i="12"/>
  <c r="BV76" i="12"/>
  <c r="BU76" i="12"/>
  <c r="BT76" i="12"/>
  <c r="BS76" i="12"/>
  <c r="BR76" i="12"/>
  <c r="BQ76" i="12"/>
  <c r="BP76" i="12"/>
  <c r="BO76" i="12"/>
  <c r="BN76" i="12"/>
  <c r="BM76" i="12"/>
  <c r="BL76" i="12"/>
  <c r="BK76" i="12"/>
  <c r="BJ76" i="12"/>
  <c r="BI76" i="12"/>
  <c r="BH76" i="12"/>
  <c r="BG76" i="12"/>
  <c r="BF76" i="12"/>
  <c r="BE76" i="12"/>
  <c r="BD76" i="12"/>
  <c r="BC76" i="12"/>
  <c r="BB76" i="12"/>
  <c r="BA76" i="12"/>
  <c r="AZ76"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D76" i="12"/>
  <c r="C76" i="12"/>
  <c r="CK75" i="12"/>
  <c r="Q378" i="14" s="1"/>
  <c r="CJ75" i="12"/>
  <c r="Q357" i="14" s="1"/>
  <c r="CI75" i="12"/>
  <c r="Q380" i="14" s="1"/>
  <c r="CH75" i="12"/>
  <c r="Q329" i="14" s="1"/>
  <c r="CG75" i="12"/>
  <c r="Q272" i="14" s="1"/>
  <c r="CF75" i="12"/>
  <c r="Q372" i="14" s="1"/>
  <c r="CE75" i="12"/>
  <c r="CD75" i="12"/>
  <c r="Q266" i="14" s="1"/>
  <c r="CC75" i="12"/>
  <c r="Q254" i="14" s="1"/>
  <c r="CB75" i="12"/>
  <c r="Q424" i="14" s="1"/>
  <c r="CA75" i="12"/>
  <c r="BZ75" i="12"/>
  <c r="BY75" i="12"/>
  <c r="Q368" i="14" s="1"/>
  <c r="BX75" i="12"/>
  <c r="Q423" i="14" s="1"/>
  <c r="BW75" i="12"/>
  <c r="BV75" i="12"/>
  <c r="BU75" i="12"/>
  <c r="Q336" i="14" s="1"/>
  <c r="BT75" i="12"/>
  <c r="Q320" i="14" s="1"/>
  <c r="BS75" i="12"/>
  <c r="BR75" i="12"/>
  <c r="Q295" i="14" s="1"/>
  <c r="BQ75" i="12"/>
  <c r="Q291" i="14" s="1"/>
  <c r="BP75" i="12"/>
  <c r="Q276" i="14" s="1"/>
  <c r="BO75" i="12"/>
  <c r="Q384" i="14" s="1"/>
  <c r="BN75" i="12"/>
  <c r="Q326" i="14" s="1"/>
  <c r="BM75" i="12"/>
  <c r="Q321" i="14" s="1"/>
  <c r="BL75" i="12"/>
  <c r="Q306" i="14" s="1"/>
  <c r="BK75" i="12"/>
  <c r="Q273" i="14" s="1"/>
  <c r="BJ75" i="12"/>
  <c r="Q325" i="14" s="1"/>
  <c r="BI75" i="12"/>
  <c r="Q398" i="14" s="1"/>
  <c r="BH75" i="12"/>
  <c r="Q367" i="14" s="1"/>
  <c r="BG75" i="12"/>
  <c r="BF75" i="12"/>
  <c r="Q268" i="14" s="1"/>
  <c r="BE75" i="12"/>
  <c r="Q255" i="14" s="1"/>
  <c r="BD75" i="12"/>
  <c r="Q428" i="14" s="1"/>
  <c r="BC75" i="12"/>
  <c r="Q365" i="14" s="1"/>
  <c r="BB75" i="12"/>
  <c r="BA75" i="12"/>
  <c r="Q316" i="14" s="1"/>
  <c r="AZ75" i="12"/>
  <c r="Q260" i="14" s="1"/>
  <c r="AY75" i="12"/>
  <c r="Q418" i="14" s="1"/>
  <c r="AX75" i="12"/>
  <c r="Q344" i="14" s="1"/>
  <c r="AW75" i="12"/>
  <c r="Q422" i="14" s="1"/>
  <c r="AV75" i="12"/>
  <c r="Q420" i="14" s="1"/>
  <c r="AU75" i="12"/>
  <c r="AT75" i="12"/>
  <c r="Q434" i="14" s="1"/>
  <c r="AS75" i="12"/>
  <c r="AR75" i="12"/>
  <c r="Q404" i="14" s="1"/>
  <c r="AQ75" i="12"/>
  <c r="AP75" i="12"/>
  <c r="Q393" i="14" s="1"/>
  <c r="AO75" i="12"/>
  <c r="Q386" i="14" s="1"/>
  <c r="AN75" i="12"/>
  <c r="AM75" i="12"/>
  <c r="Q330" i="14" s="1"/>
  <c r="AL75" i="12"/>
  <c r="Q281" i="14" s="1"/>
  <c r="AK75" i="12"/>
  <c r="Q406" i="14" s="1"/>
  <c r="AJ75" i="12"/>
  <c r="Q399" i="14" s="1"/>
  <c r="AI75" i="12"/>
  <c r="Q362" i="14" s="1"/>
  <c r="AH75" i="12"/>
  <c r="Q314" i="14" s="1"/>
  <c r="AG75" i="12"/>
  <c r="Q275" i="14" s="1"/>
  <c r="AF75" i="12"/>
  <c r="Q414" i="14" s="1"/>
  <c r="AE75" i="12"/>
  <c r="Q412" i="14" s="1"/>
  <c r="AD75" i="12"/>
  <c r="Q397" i="14" s="1"/>
  <c r="AC75" i="12"/>
  <c r="Q395" i="14" s="1"/>
  <c r="AB75" i="12"/>
  <c r="Q361" i="14" s="1"/>
  <c r="AA75" i="12"/>
  <c r="Q348" i="14" s="1"/>
  <c r="Z75" i="12"/>
  <c r="Q318" i="14" s="1"/>
  <c r="Y75" i="12"/>
  <c r="Q296" i="14" s="1"/>
  <c r="X75" i="12"/>
  <c r="Q294" i="14" s="1"/>
  <c r="W75" i="12"/>
  <c r="Q284" i="14" s="1"/>
  <c r="V75" i="12"/>
  <c r="Q438" i="14" s="1"/>
  <c r="U75" i="12"/>
  <c r="Q427" i="14" s="1"/>
  <c r="T75" i="12"/>
  <c r="S75" i="12"/>
  <c r="Q419" i="14" s="1"/>
  <c r="R75" i="12"/>
  <c r="Q400" i="14" s="1"/>
  <c r="Q75" i="12"/>
  <c r="Q392" i="14" s="1"/>
  <c r="P75" i="12"/>
  <c r="Q376" i="14" s="1"/>
  <c r="O75" i="12"/>
  <c r="Q369" i="14" s="1"/>
  <c r="N75" i="12"/>
  <c r="Q358" i="14" s="1"/>
  <c r="M75" i="12"/>
  <c r="Q355" i="14" s="1"/>
  <c r="L75" i="12"/>
  <c r="Q354" i="14" s="1"/>
  <c r="K75" i="12"/>
  <c r="J75" i="12"/>
  <c r="I75" i="12"/>
  <c r="Q323" i="14" s="1"/>
  <c r="H75" i="12"/>
  <c r="G75" i="12"/>
  <c r="Q293" i="14" s="1"/>
  <c r="F75" i="12"/>
  <c r="Q285" i="14" s="1"/>
  <c r="E75" i="12"/>
  <c r="Q280" i="14" s="1"/>
  <c r="D75" i="12"/>
  <c r="Q279" i="14" s="1"/>
  <c r="C75" i="12"/>
  <c r="Q271" i="14" s="1"/>
  <c r="CK74" i="12"/>
  <c r="CJ74" i="12"/>
  <c r="CI74" i="12"/>
  <c r="CH74" i="12"/>
  <c r="CG74" i="12"/>
  <c r="CF74" i="12"/>
  <c r="CE74" i="12"/>
  <c r="CD74" i="12"/>
  <c r="CC74" i="12"/>
  <c r="CB74" i="12"/>
  <c r="CA74" i="12"/>
  <c r="BZ74" i="12"/>
  <c r="BY74" i="12"/>
  <c r="BX74" i="12"/>
  <c r="BW74" i="12"/>
  <c r="BV74" i="12"/>
  <c r="BU74" i="12"/>
  <c r="BT74" i="12"/>
  <c r="BS74" i="12"/>
  <c r="BR74" i="12"/>
  <c r="BQ74" i="12"/>
  <c r="BP74" i="12"/>
  <c r="BO74" i="12"/>
  <c r="BN74" i="12"/>
  <c r="BM74" i="12"/>
  <c r="BL74" i="12"/>
  <c r="BK74" i="12"/>
  <c r="BJ74" i="12"/>
  <c r="BI74" i="12"/>
  <c r="BH74" i="12"/>
  <c r="BG74" i="12"/>
  <c r="BF74" i="12"/>
  <c r="BE74" i="12"/>
  <c r="BD74" i="12"/>
  <c r="BC74" i="12"/>
  <c r="BB74" i="12"/>
  <c r="BA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R74" i="12"/>
  <c r="Q74" i="12"/>
  <c r="P74" i="12"/>
  <c r="O74" i="12"/>
  <c r="N74" i="12"/>
  <c r="M74" i="12"/>
  <c r="L74" i="12"/>
  <c r="K74" i="12"/>
  <c r="J74" i="12"/>
  <c r="I74" i="12"/>
  <c r="H74" i="12"/>
  <c r="G74" i="12"/>
  <c r="F74" i="12"/>
  <c r="E74" i="12"/>
  <c r="D74" i="12"/>
  <c r="C74" i="12"/>
  <c r="CK73" i="12"/>
  <c r="CJ73" i="12"/>
  <c r="CI73" i="12"/>
  <c r="CH73" i="12"/>
  <c r="CG73" i="12"/>
  <c r="CF73" i="12"/>
  <c r="CE73" i="12"/>
  <c r="CD73" i="12"/>
  <c r="CC73" i="12"/>
  <c r="CB73" i="12"/>
  <c r="CA73" i="12"/>
  <c r="BZ73" i="12"/>
  <c r="BY73" i="12"/>
  <c r="BX73" i="12"/>
  <c r="BW73" i="12"/>
  <c r="BV73" i="12"/>
  <c r="BU73" i="12"/>
  <c r="BT73" i="12"/>
  <c r="BS73" i="12"/>
  <c r="BR73" i="12"/>
  <c r="BQ73" i="12"/>
  <c r="BP73" i="12"/>
  <c r="BO73" i="12"/>
  <c r="BN73" i="12"/>
  <c r="BM73" i="12"/>
  <c r="BL73" i="12"/>
  <c r="BK73" i="12"/>
  <c r="BJ73" i="12"/>
  <c r="BI73" i="12"/>
  <c r="BH73" i="12"/>
  <c r="BG73" i="12"/>
  <c r="BF73" i="12"/>
  <c r="BE73" i="12"/>
  <c r="BD73" i="12"/>
  <c r="BC73" i="12"/>
  <c r="BB73" i="12"/>
  <c r="BA73" i="12"/>
  <c r="AZ73"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T73" i="12"/>
  <c r="S73" i="12"/>
  <c r="R73" i="12"/>
  <c r="Q73" i="12"/>
  <c r="P73" i="12"/>
  <c r="O73" i="12"/>
  <c r="N73" i="12"/>
  <c r="M73" i="12"/>
  <c r="L73" i="12"/>
  <c r="K73" i="12"/>
  <c r="J73" i="12"/>
  <c r="I73" i="12"/>
  <c r="H73" i="12"/>
  <c r="G73" i="12"/>
  <c r="F73" i="12"/>
  <c r="E73" i="12"/>
  <c r="D73" i="12"/>
  <c r="C73" i="12"/>
  <c r="CK72" i="12"/>
  <c r="CJ72" i="12"/>
  <c r="CI72" i="12"/>
  <c r="CH72" i="12"/>
  <c r="CG72" i="12"/>
  <c r="CF72" i="12"/>
  <c r="CE72" i="12"/>
  <c r="CD72" i="12"/>
  <c r="CC72" i="12"/>
  <c r="CB72" i="12"/>
  <c r="CA72" i="12"/>
  <c r="BZ72" i="12"/>
  <c r="BY72" i="12"/>
  <c r="BX72" i="12"/>
  <c r="BW72" i="12"/>
  <c r="BV72" i="12"/>
  <c r="BU72" i="12"/>
  <c r="BT72" i="12"/>
  <c r="BS72" i="12"/>
  <c r="BR72" i="12"/>
  <c r="BQ72" i="12"/>
  <c r="BP72" i="12"/>
  <c r="BO72" i="12"/>
  <c r="BN72" i="12"/>
  <c r="BM72" i="12"/>
  <c r="BL72" i="12"/>
  <c r="BK72" i="12"/>
  <c r="BJ72" i="12"/>
  <c r="BI72" i="12"/>
  <c r="BH72" i="12"/>
  <c r="BG72" i="12"/>
  <c r="BF72" i="12"/>
  <c r="BE72" i="12"/>
  <c r="BD72" i="12"/>
  <c r="BC72" i="12"/>
  <c r="BB72" i="12"/>
  <c r="BA72" i="12"/>
  <c r="AZ72" i="12"/>
  <c r="AY72" i="12"/>
  <c r="AX72"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R72" i="12"/>
  <c r="Q72" i="12"/>
  <c r="P72" i="12"/>
  <c r="O72" i="12"/>
  <c r="N72" i="12"/>
  <c r="M72" i="12"/>
  <c r="L72" i="12"/>
  <c r="K72" i="12"/>
  <c r="J72" i="12"/>
  <c r="I72" i="12"/>
  <c r="H72" i="12"/>
  <c r="G72" i="12"/>
  <c r="F72" i="12"/>
  <c r="E72" i="12"/>
  <c r="D72" i="12"/>
  <c r="C72" i="12"/>
  <c r="CK71" i="12"/>
  <c r="CJ71" i="12"/>
  <c r="CI71" i="12"/>
  <c r="CH71" i="12"/>
  <c r="CG71" i="12"/>
  <c r="CF71" i="12"/>
  <c r="CE71" i="12"/>
  <c r="CD71" i="12"/>
  <c r="CC71" i="12"/>
  <c r="CB71" i="12"/>
  <c r="CA71" i="12"/>
  <c r="BZ71" i="12"/>
  <c r="BY71" i="12"/>
  <c r="BX71" i="12"/>
  <c r="BW71" i="12"/>
  <c r="BV71" i="12"/>
  <c r="BU71" i="12"/>
  <c r="BT71" i="12"/>
  <c r="BS71" i="12"/>
  <c r="BR71" i="12"/>
  <c r="BQ71" i="12"/>
  <c r="BP71" i="12"/>
  <c r="BO71" i="12"/>
  <c r="BN71" i="12"/>
  <c r="BM71" i="12"/>
  <c r="BL71" i="12"/>
  <c r="BK71" i="12"/>
  <c r="BJ71" i="12"/>
  <c r="BI71" i="12"/>
  <c r="BH71" i="12"/>
  <c r="BG71" i="12"/>
  <c r="BF71" i="12"/>
  <c r="BE71" i="12"/>
  <c r="BD71" i="12"/>
  <c r="BC71" i="12"/>
  <c r="BB71" i="12"/>
  <c r="BA71" i="12"/>
  <c r="AZ71"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R71" i="12"/>
  <c r="Q71" i="12"/>
  <c r="P71" i="12"/>
  <c r="O71" i="12"/>
  <c r="N71" i="12"/>
  <c r="M71" i="12"/>
  <c r="L71" i="12"/>
  <c r="K71" i="12"/>
  <c r="J71" i="12"/>
  <c r="I71" i="12"/>
  <c r="H71" i="12"/>
  <c r="G71" i="12"/>
  <c r="F71" i="12"/>
  <c r="E71" i="12"/>
  <c r="D71" i="12"/>
  <c r="C71" i="12"/>
  <c r="CK70" i="12"/>
  <c r="CJ70" i="12"/>
  <c r="CI70" i="12"/>
  <c r="CH70" i="12"/>
  <c r="CG70" i="12"/>
  <c r="CF70" i="12"/>
  <c r="CE70" i="12"/>
  <c r="CD70" i="12"/>
  <c r="CC70" i="12"/>
  <c r="CB70" i="12"/>
  <c r="CA70" i="12"/>
  <c r="BZ70" i="12"/>
  <c r="BY70" i="12"/>
  <c r="BX70" i="12"/>
  <c r="BW70" i="12"/>
  <c r="BV70" i="12"/>
  <c r="BU70" i="12"/>
  <c r="BT70" i="12"/>
  <c r="BS70" i="12"/>
  <c r="BR70" i="12"/>
  <c r="BQ70" i="12"/>
  <c r="BP70" i="12"/>
  <c r="BO70" i="12"/>
  <c r="BN70" i="12"/>
  <c r="BM70" i="12"/>
  <c r="BL70" i="12"/>
  <c r="BK70" i="12"/>
  <c r="BJ70" i="12"/>
  <c r="BI70" i="12"/>
  <c r="BH70" i="12"/>
  <c r="BG70" i="12"/>
  <c r="BF70" i="12"/>
  <c r="BE70" i="12"/>
  <c r="BD70" i="12"/>
  <c r="BC70" i="12"/>
  <c r="BB70" i="12"/>
  <c r="BA70" i="12"/>
  <c r="AZ70"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T70" i="12"/>
  <c r="S70" i="12"/>
  <c r="R70" i="12"/>
  <c r="Q70" i="12"/>
  <c r="P70" i="12"/>
  <c r="O70" i="12"/>
  <c r="N70" i="12"/>
  <c r="M70" i="12"/>
  <c r="L70" i="12"/>
  <c r="K70" i="12"/>
  <c r="J70" i="12"/>
  <c r="I70" i="12"/>
  <c r="H70" i="12"/>
  <c r="G70" i="12"/>
  <c r="F70" i="12"/>
  <c r="E70" i="12"/>
  <c r="D70" i="12"/>
  <c r="C70" i="12"/>
  <c r="CK69" i="12"/>
  <c r="CJ69" i="12"/>
  <c r="CI69" i="12"/>
  <c r="CH69" i="12"/>
  <c r="CG69" i="12"/>
  <c r="CF69" i="12"/>
  <c r="CE69" i="12"/>
  <c r="CD69" i="12"/>
  <c r="CC69" i="12"/>
  <c r="CB69" i="12"/>
  <c r="CA69" i="12"/>
  <c r="BZ69" i="12"/>
  <c r="BY69" i="12"/>
  <c r="BX69" i="12"/>
  <c r="BW69" i="12"/>
  <c r="BV69" i="12"/>
  <c r="BU69" i="12"/>
  <c r="BT69" i="12"/>
  <c r="BS69" i="12"/>
  <c r="BR69" i="12"/>
  <c r="BQ69" i="12"/>
  <c r="BP69" i="12"/>
  <c r="BO69" i="12"/>
  <c r="BN69" i="12"/>
  <c r="BM69" i="12"/>
  <c r="BL69" i="12"/>
  <c r="BK69" i="12"/>
  <c r="BJ69" i="12"/>
  <c r="BI69" i="12"/>
  <c r="BH69" i="12"/>
  <c r="BG69" i="12"/>
  <c r="BF69" i="12"/>
  <c r="BE69" i="12"/>
  <c r="BD69" i="12"/>
  <c r="BC69" i="12"/>
  <c r="BB69" i="12"/>
  <c r="BA69" i="12"/>
  <c r="AZ69" i="12"/>
  <c r="AY69" i="12"/>
  <c r="AX69"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R69" i="12"/>
  <c r="Q69" i="12"/>
  <c r="P69" i="12"/>
  <c r="O69" i="12"/>
  <c r="N69" i="12"/>
  <c r="M69" i="12"/>
  <c r="L69" i="12"/>
  <c r="K69" i="12"/>
  <c r="J69" i="12"/>
  <c r="I69" i="12"/>
  <c r="H69" i="12"/>
  <c r="G69" i="12"/>
  <c r="F69" i="12"/>
  <c r="E69" i="12"/>
  <c r="D69" i="12"/>
  <c r="C69" i="12"/>
  <c r="CK68" i="12"/>
  <c r="CJ68" i="12"/>
  <c r="CI68" i="12"/>
  <c r="CH68" i="12"/>
  <c r="CG68" i="12"/>
  <c r="CF68" i="12"/>
  <c r="CE68" i="12"/>
  <c r="CD68" i="12"/>
  <c r="CC68" i="12"/>
  <c r="CB68" i="12"/>
  <c r="CA68" i="12"/>
  <c r="BZ68" i="12"/>
  <c r="BY68" i="12"/>
  <c r="BX68" i="12"/>
  <c r="BW68" i="12"/>
  <c r="BV68" i="12"/>
  <c r="BU68" i="12"/>
  <c r="BT68" i="12"/>
  <c r="BS68" i="12"/>
  <c r="BR68" i="12"/>
  <c r="BQ68" i="12"/>
  <c r="BP68" i="12"/>
  <c r="BO68" i="12"/>
  <c r="BN68" i="12"/>
  <c r="BM68" i="12"/>
  <c r="BL68" i="12"/>
  <c r="BK68" i="12"/>
  <c r="BJ68" i="12"/>
  <c r="BI68" i="12"/>
  <c r="BH68" i="12"/>
  <c r="BG68" i="12"/>
  <c r="BF68" i="12"/>
  <c r="BE68" i="12"/>
  <c r="BD68" i="12"/>
  <c r="BC68" i="12"/>
  <c r="BB68" i="12"/>
  <c r="BA68" i="12"/>
  <c r="AZ68" i="12"/>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R68" i="12"/>
  <c r="Q68" i="12"/>
  <c r="P68" i="12"/>
  <c r="O68" i="12"/>
  <c r="N68" i="12"/>
  <c r="M68" i="12"/>
  <c r="L68" i="12"/>
  <c r="K68" i="12"/>
  <c r="J68" i="12"/>
  <c r="I68" i="12"/>
  <c r="H68" i="12"/>
  <c r="G68" i="12"/>
  <c r="F68" i="12"/>
  <c r="E68" i="12"/>
  <c r="D68" i="12"/>
  <c r="C68" i="12"/>
  <c r="CK67" i="12"/>
  <c r="F378" i="14" s="1"/>
  <c r="F184" i="14" s="1"/>
  <c r="CJ67" i="12"/>
  <c r="F357" i="14" s="1"/>
  <c r="F163" i="14" s="1"/>
  <c r="CI67" i="12"/>
  <c r="F380" i="14" s="1"/>
  <c r="F186" i="14" s="1"/>
  <c r="CH67" i="12"/>
  <c r="F329" i="14" s="1"/>
  <c r="F135" i="14" s="1"/>
  <c r="CG67" i="12"/>
  <c r="F272" i="14" s="1"/>
  <c r="F78" i="14" s="1"/>
  <c r="CF67" i="12"/>
  <c r="F372" i="14" s="1"/>
  <c r="F178" i="14" s="1"/>
  <c r="CE67" i="12"/>
  <c r="CD67" i="12"/>
  <c r="F266" i="14" s="1"/>
  <c r="F72" i="14" s="1"/>
  <c r="CC67" i="12"/>
  <c r="F254" i="14" s="1"/>
  <c r="F60" i="14" s="1"/>
  <c r="CB67" i="12"/>
  <c r="F424" i="14" s="1"/>
  <c r="F230" i="14" s="1"/>
  <c r="CA67" i="12"/>
  <c r="BZ67" i="12"/>
  <c r="BY67" i="12"/>
  <c r="F368" i="14" s="1"/>
  <c r="F174" i="14" s="1"/>
  <c r="BX67" i="12"/>
  <c r="F423" i="14" s="1"/>
  <c r="F229" i="14" s="1"/>
  <c r="BW67" i="12"/>
  <c r="BV67" i="12"/>
  <c r="BU67" i="12"/>
  <c r="F336" i="14" s="1"/>
  <c r="F142" i="14" s="1"/>
  <c r="BT67" i="12"/>
  <c r="F320" i="14" s="1"/>
  <c r="F126" i="14" s="1"/>
  <c r="BS67" i="12"/>
  <c r="BR67" i="12"/>
  <c r="F295" i="14" s="1"/>
  <c r="F101" i="14" s="1"/>
  <c r="BQ67" i="12"/>
  <c r="F291" i="14" s="1"/>
  <c r="F97" i="14" s="1"/>
  <c r="BP67" i="12"/>
  <c r="F276" i="14" s="1"/>
  <c r="F82" i="14" s="1"/>
  <c r="BO67" i="12"/>
  <c r="F384" i="14" s="1"/>
  <c r="F190" i="14" s="1"/>
  <c r="BN67" i="12"/>
  <c r="F326" i="14" s="1"/>
  <c r="F132" i="14" s="1"/>
  <c r="BM67" i="12"/>
  <c r="F321" i="14" s="1"/>
  <c r="F127" i="14" s="1"/>
  <c r="BL67" i="12"/>
  <c r="F306" i="14" s="1"/>
  <c r="F112" i="14" s="1"/>
  <c r="BK67" i="12"/>
  <c r="F273" i="14" s="1"/>
  <c r="F79" i="14" s="1"/>
  <c r="BJ67" i="12"/>
  <c r="F325" i="14" s="1"/>
  <c r="F131" i="14" s="1"/>
  <c r="BI67" i="12"/>
  <c r="F398" i="14" s="1"/>
  <c r="F204" i="14" s="1"/>
  <c r="BH67" i="12"/>
  <c r="F367" i="14" s="1"/>
  <c r="F173" i="14" s="1"/>
  <c r="BG67" i="12"/>
  <c r="BF67" i="12"/>
  <c r="F268" i="14" s="1"/>
  <c r="F74" i="14" s="1"/>
  <c r="BE67" i="12"/>
  <c r="F255" i="14" s="1"/>
  <c r="F61" i="14" s="1"/>
  <c r="BD67" i="12"/>
  <c r="F428" i="14" s="1"/>
  <c r="F234" i="14" s="1"/>
  <c r="BC67" i="12"/>
  <c r="F365" i="14" s="1"/>
  <c r="F171" i="14" s="1"/>
  <c r="BB67" i="12"/>
  <c r="BA67" i="12"/>
  <c r="F316" i="14" s="1"/>
  <c r="F122" i="14" s="1"/>
  <c r="AZ67" i="12"/>
  <c r="F260" i="14" s="1"/>
  <c r="F66" i="14" s="1"/>
  <c r="AY67" i="12"/>
  <c r="F418" i="14" s="1"/>
  <c r="F224" i="14" s="1"/>
  <c r="AX67" i="12"/>
  <c r="F344" i="14" s="1"/>
  <c r="F150" i="14" s="1"/>
  <c r="AW67" i="12"/>
  <c r="F422" i="14" s="1"/>
  <c r="F228" i="14" s="1"/>
  <c r="AV67" i="12"/>
  <c r="F420" i="14" s="1"/>
  <c r="F226" i="14" s="1"/>
  <c r="AU67" i="12"/>
  <c r="AT67" i="12"/>
  <c r="F434" i="14" s="1"/>
  <c r="F240" i="14" s="1"/>
  <c r="AS67" i="12"/>
  <c r="AR67" i="12"/>
  <c r="F404" i="14" s="1"/>
  <c r="F210" i="14" s="1"/>
  <c r="AQ67" i="12"/>
  <c r="AP67" i="12"/>
  <c r="F393" i="14" s="1"/>
  <c r="F199" i="14" s="1"/>
  <c r="AO67" i="12"/>
  <c r="F386" i="14" s="1"/>
  <c r="F192" i="14" s="1"/>
  <c r="AN67" i="12"/>
  <c r="AM67" i="12"/>
  <c r="F330" i="14" s="1"/>
  <c r="F136" i="14" s="1"/>
  <c r="AL67" i="12"/>
  <c r="F281" i="14" s="1"/>
  <c r="F87" i="14" s="1"/>
  <c r="AK67" i="12"/>
  <c r="F406" i="14" s="1"/>
  <c r="F212" i="14" s="1"/>
  <c r="AJ67" i="12"/>
  <c r="F399" i="14" s="1"/>
  <c r="F205" i="14" s="1"/>
  <c r="AI67" i="12"/>
  <c r="F362" i="14" s="1"/>
  <c r="F168" i="14" s="1"/>
  <c r="AH67" i="12"/>
  <c r="F314" i="14" s="1"/>
  <c r="F120" i="14" s="1"/>
  <c r="AG67" i="12"/>
  <c r="F275" i="14" s="1"/>
  <c r="F81" i="14" s="1"/>
  <c r="AF67" i="12"/>
  <c r="F414" i="14" s="1"/>
  <c r="F220" i="14" s="1"/>
  <c r="AE67" i="12"/>
  <c r="F412" i="14" s="1"/>
  <c r="F218" i="14" s="1"/>
  <c r="AD67" i="12"/>
  <c r="F397" i="14" s="1"/>
  <c r="F203" i="14" s="1"/>
  <c r="AC67" i="12"/>
  <c r="F395" i="14" s="1"/>
  <c r="F201" i="14" s="1"/>
  <c r="AB67" i="12"/>
  <c r="F361" i="14" s="1"/>
  <c r="F167" i="14" s="1"/>
  <c r="AA67" i="12"/>
  <c r="F348" i="14" s="1"/>
  <c r="F154" i="14" s="1"/>
  <c r="Z67" i="12"/>
  <c r="F318" i="14" s="1"/>
  <c r="F124" i="14" s="1"/>
  <c r="Y67" i="12"/>
  <c r="F296" i="14" s="1"/>
  <c r="F102" i="14" s="1"/>
  <c r="X67" i="12"/>
  <c r="F294" i="14" s="1"/>
  <c r="F100" i="14" s="1"/>
  <c r="W67" i="12"/>
  <c r="F284" i="14" s="1"/>
  <c r="F90" i="14" s="1"/>
  <c r="V67" i="12"/>
  <c r="F438" i="14" s="1"/>
  <c r="F244" i="14" s="1"/>
  <c r="U67" i="12"/>
  <c r="F427" i="14" s="1"/>
  <c r="F233" i="14" s="1"/>
  <c r="T67" i="12"/>
  <c r="S67" i="12"/>
  <c r="F419" i="14" s="1"/>
  <c r="F225" i="14" s="1"/>
  <c r="R67" i="12"/>
  <c r="F400" i="14" s="1"/>
  <c r="F206" i="14" s="1"/>
  <c r="Q67" i="12"/>
  <c r="F392" i="14" s="1"/>
  <c r="F198" i="14" s="1"/>
  <c r="P67" i="12"/>
  <c r="F376" i="14" s="1"/>
  <c r="F182" i="14" s="1"/>
  <c r="O67" i="12"/>
  <c r="F369" i="14" s="1"/>
  <c r="F175" i="14" s="1"/>
  <c r="N67" i="12"/>
  <c r="F358" i="14" s="1"/>
  <c r="F164" i="14" s="1"/>
  <c r="M67" i="12"/>
  <c r="F355" i="14" s="1"/>
  <c r="F161" i="14" s="1"/>
  <c r="L67" i="12"/>
  <c r="F354" i="14" s="1"/>
  <c r="F160" i="14" s="1"/>
  <c r="K67" i="12"/>
  <c r="J67" i="12"/>
  <c r="F340" i="14" s="1"/>
  <c r="F146" i="14" s="1"/>
  <c r="I67" i="12"/>
  <c r="F323" i="14" s="1"/>
  <c r="F129" i="14" s="1"/>
  <c r="H67" i="12"/>
  <c r="G67" i="12"/>
  <c r="F293" i="14" s="1"/>
  <c r="F99" i="14" s="1"/>
  <c r="F67" i="12"/>
  <c r="F285" i="14" s="1"/>
  <c r="F91" i="14" s="1"/>
  <c r="E67" i="12"/>
  <c r="F280" i="14" s="1"/>
  <c r="F86" i="14" s="1"/>
  <c r="D67" i="12"/>
  <c r="F279" i="14" s="1"/>
  <c r="F85" i="14" s="1"/>
  <c r="C67" i="12"/>
  <c r="F271" i="14" s="1"/>
  <c r="F77" i="14" s="1"/>
  <c r="CK66" i="12"/>
  <c r="CJ66" i="12"/>
  <c r="CI66" i="12"/>
  <c r="CH66" i="12"/>
  <c r="CG66" i="12"/>
  <c r="CF66" i="12"/>
  <c r="CE66" i="12"/>
  <c r="CD66" i="12"/>
  <c r="CC66" i="12"/>
  <c r="CB66" i="12"/>
  <c r="CA66" i="12"/>
  <c r="BZ66" i="12"/>
  <c r="BY66" i="12"/>
  <c r="BX66" i="12"/>
  <c r="BW66" i="12"/>
  <c r="BV66" i="12"/>
  <c r="BU66" i="12"/>
  <c r="BT66" i="12"/>
  <c r="BS66" i="12"/>
  <c r="BR66" i="12"/>
  <c r="BQ66" i="12"/>
  <c r="BP66" i="12"/>
  <c r="BO66" i="12"/>
  <c r="BN66" i="12"/>
  <c r="BM66" i="12"/>
  <c r="BL66" i="12"/>
  <c r="BK66" i="12"/>
  <c r="BJ66" i="12"/>
  <c r="BI66" i="12"/>
  <c r="BH66" i="12"/>
  <c r="BG66" i="12"/>
  <c r="BF66" i="12"/>
  <c r="BE66" i="12"/>
  <c r="BD66" i="12"/>
  <c r="BC66" i="12"/>
  <c r="BB66" i="12"/>
  <c r="BA66" i="12"/>
  <c r="AZ66" i="12"/>
  <c r="AY66" i="12"/>
  <c r="AX66"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R66" i="12"/>
  <c r="Q66" i="12"/>
  <c r="P66" i="12"/>
  <c r="O66" i="12"/>
  <c r="N66" i="12"/>
  <c r="M66" i="12"/>
  <c r="L66" i="12"/>
  <c r="K66" i="12"/>
  <c r="J66" i="12"/>
  <c r="I66" i="12"/>
  <c r="H66" i="12"/>
  <c r="G66" i="12"/>
  <c r="F66" i="12"/>
  <c r="E66" i="12"/>
  <c r="D66" i="12"/>
  <c r="C66" i="12"/>
  <c r="CK65" i="12"/>
  <c r="CJ65" i="12"/>
  <c r="CI65" i="12"/>
  <c r="CH65" i="12"/>
  <c r="CG65" i="12"/>
  <c r="CF65" i="12"/>
  <c r="CE65" i="12"/>
  <c r="CD65" i="12"/>
  <c r="CC65" i="12"/>
  <c r="CB65" i="12"/>
  <c r="CA65" i="12"/>
  <c r="BZ65" i="12"/>
  <c r="BY65" i="12"/>
  <c r="BX65" i="12"/>
  <c r="BW65" i="12"/>
  <c r="BV65" i="12"/>
  <c r="BU65" i="12"/>
  <c r="BT65" i="12"/>
  <c r="BS65" i="12"/>
  <c r="BR65" i="12"/>
  <c r="BQ65" i="12"/>
  <c r="BP65" i="12"/>
  <c r="BO65" i="12"/>
  <c r="BN65" i="12"/>
  <c r="BM65" i="12"/>
  <c r="BL65" i="12"/>
  <c r="BK65" i="12"/>
  <c r="BJ65" i="12"/>
  <c r="BI65" i="12"/>
  <c r="BH65" i="12"/>
  <c r="BG65" i="12"/>
  <c r="BF65" i="12"/>
  <c r="BE65" i="12"/>
  <c r="BD65" i="12"/>
  <c r="BC65" i="12"/>
  <c r="BB65" i="12"/>
  <c r="BA65" i="12"/>
  <c r="AZ65"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R65" i="12"/>
  <c r="Q65" i="12"/>
  <c r="P65" i="12"/>
  <c r="O65" i="12"/>
  <c r="N65" i="12"/>
  <c r="M65" i="12"/>
  <c r="L65" i="12"/>
  <c r="K65" i="12"/>
  <c r="J65" i="12"/>
  <c r="I65" i="12"/>
  <c r="H65" i="12"/>
  <c r="G65" i="12"/>
  <c r="F65" i="12"/>
  <c r="E65" i="12"/>
  <c r="D65" i="12"/>
  <c r="C65" i="12"/>
  <c r="CK64" i="12"/>
  <c r="CJ64" i="12"/>
  <c r="CI64" i="12"/>
  <c r="CH64" i="12"/>
  <c r="CG64" i="12"/>
  <c r="CF64" i="12"/>
  <c r="CE64" i="12"/>
  <c r="CD64" i="12"/>
  <c r="CC64" i="12"/>
  <c r="CB64" i="12"/>
  <c r="CA64" i="12"/>
  <c r="BZ64" i="12"/>
  <c r="BY64" i="12"/>
  <c r="BX64" i="12"/>
  <c r="BW64" i="12"/>
  <c r="BV64" i="12"/>
  <c r="BU64" i="12"/>
  <c r="BT64" i="12"/>
  <c r="BS64" i="12"/>
  <c r="BR64" i="12"/>
  <c r="BQ64" i="12"/>
  <c r="BP64" i="12"/>
  <c r="BO64" i="12"/>
  <c r="BN64" i="12"/>
  <c r="BM64" i="12"/>
  <c r="BL64" i="12"/>
  <c r="BK64" i="12"/>
  <c r="BJ64" i="12"/>
  <c r="BI64" i="12"/>
  <c r="BH64" i="12"/>
  <c r="BG64" i="12"/>
  <c r="BF64" i="12"/>
  <c r="BE64" i="12"/>
  <c r="BD64" i="12"/>
  <c r="BC64" i="12"/>
  <c r="BB64" i="12"/>
  <c r="BA64" i="12"/>
  <c r="AZ64"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T64" i="12"/>
  <c r="S64" i="12"/>
  <c r="R64" i="12"/>
  <c r="Q64" i="12"/>
  <c r="P64" i="12"/>
  <c r="O64" i="12"/>
  <c r="N64" i="12"/>
  <c r="M64" i="12"/>
  <c r="L64" i="12"/>
  <c r="K64" i="12"/>
  <c r="J64" i="12"/>
  <c r="I64" i="12"/>
  <c r="H64" i="12"/>
  <c r="G64" i="12"/>
  <c r="F64" i="12"/>
  <c r="E64" i="12"/>
  <c r="D64" i="12"/>
  <c r="C64" i="12"/>
  <c r="CK63" i="12"/>
  <c r="CJ63" i="12"/>
  <c r="CI63" i="12"/>
  <c r="CH63" i="12"/>
  <c r="CG63" i="12"/>
  <c r="CF63" i="12"/>
  <c r="CE63" i="12"/>
  <c r="CD63" i="12"/>
  <c r="CC63" i="12"/>
  <c r="CB63" i="12"/>
  <c r="CA63" i="12"/>
  <c r="BZ63" i="12"/>
  <c r="BY63" i="12"/>
  <c r="BX63" i="12"/>
  <c r="BW63" i="12"/>
  <c r="BV63" i="12"/>
  <c r="BU63" i="12"/>
  <c r="BT63" i="12"/>
  <c r="BS63" i="12"/>
  <c r="BR63" i="12"/>
  <c r="BQ63" i="12"/>
  <c r="BP63" i="12"/>
  <c r="BO63" i="12"/>
  <c r="BN63" i="12"/>
  <c r="BM63" i="12"/>
  <c r="BL63" i="12"/>
  <c r="BK63" i="12"/>
  <c r="BJ63" i="12"/>
  <c r="BI63" i="12"/>
  <c r="BH63" i="12"/>
  <c r="BG63" i="12"/>
  <c r="BF63" i="12"/>
  <c r="BE63" i="12"/>
  <c r="BD63" i="12"/>
  <c r="BC63" i="12"/>
  <c r="BB63" i="12"/>
  <c r="BA63" i="12"/>
  <c r="AZ63" i="12"/>
  <c r="AY63" i="12"/>
  <c r="AX63"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R63" i="12"/>
  <c r="Q63" i="12"/>
  <c r="P63" i="12"/>
  <c r="O63" i="12"/>
  <c r="N63" i="12"/>
  <c r="M63" i="12"/>
  <c r="L63" i="12"/>
  <c r="K63" i="12"/>
  <c r="J63" i="12"/>
  <c r="I63" i="12"/>
  <c r="H63" i="12"/>
  <c r="G63" i="12"/>
  <c r="F63" i="12"/>
  <c r="E63" i="12"/>
  <c r="D63" i="12"/>
  <c r="C63" i="12"/>
  <c r="CK62" i="12"/>
  <c r="E378" i="14" s="1"/>
  <c r="CJ62" i="12"/>
  <c r="E357" i="14" s="1"/>
  <c r="CI62" i="12"/>
  <c r="E380" i="14" s="1"/>
  <c r="CH62" i="12"/>
  <c r="E329" i="14" s="1"/>
  <c r="CG62" i="12"/>
  <c r="E272" i="14" s="1"/>
  <c r="CF62" i="12"/>
  <c r="E372" i="14" s="1"/>
  <c r="CE62" i="12"/>
  <c r="CD62" i="12"/>
  <c r="E266" i="14" s="1"/>
  <c r="CC62" i="12"/>
  <c r="E254" i="14" s="1"/>
  <c r="CB62" i="12"/>
  <c r="E424" i="14" s="1"/>
  <c r="CA62" i="12"/>
  <c r="BZ62" i="12"/>
  <c r="BY62" i="12"/>
  <c r="E368" i="14" s="1"/>
  <c r="BX62" i="12"/>
  <c r="E423" i="14" s="1"/>
  <c r="BW62" i="12"/>
  <c r="BV62" i="12"/>
  <c r="BU62" i="12"/>
  <c r="E336" i="14" s="1"/>
  <c r="BT62" i="12"/>
  <c r="E320" i="14" s="1"/>
  <c r="BS62" i="12"/>
  <c r="BR62" i="12"/>
  <c r="E295" i="14" s="1"/>
  <c r="BQ62" i="12"/>
  <c r="E291" i="14" s="1"/>
  <c r="BP62" i="12"/>
  <c r="E276" i="14" s="1"/>
  <c r="BO62" i="12"/>
  <c r="E384" i="14" s="1"/>
  <c r="BN62" i="12"/>
  <c r="E326" i="14" s="1"/>
  <c r="BM62" i="12"/>
  <c r="E321" i="14" s="1"/>
  <c r="BL62" i="12"/>
  <c r="E306" i="14" s="1"/>
  <c r="BK62" i="12"/>
  <c r="E273" i="14" s="1"/>
  <c r="BJ62" i="12"/>
  <c r="E325" i="14" s="1"/>
  <c r="BI62" i="12"/>
  <c r="E398" i="14" s="1"/>
  <c r="BH62" i="12"/>
  <c r="E367" i="14" s="1"/>
  <c r="BG62" i="12"/>
  <c r="BF62" i="12"/>
  <c r="E268" i="14" s="1"/>
  <c r="BE62" i="12"/>
  <c r="E255" i="14" s="1"/>
  <c r="BD62" i="12"/>
  <c r="E428" i="14" s="1"/>
  <c r="BC62" i="12"/>
  <c r="E365" i="14" s="1"/>
  <c r="BB62" i="12"/>
  <c r="BA62" i="12"/>
  <c r="E316" i="14" s="1"/>
  <c r="AZ62" i="12"/>
  <c r="E260" i="14" s="1"/>
  <c r="AY62" i="12"/>
  <c r="E418" i="14" s="1"/>
  <c r="AX62" i="12"/>
  <c r="E344" i="14" s="1"/>
  <c r="AW62" i="12"/>
  <c r="E422" i="14" s="1"/>
  <c r="AV62" i="12"/>
  <c r="E420" i="14" s="1"/>
  <c r="AU62" i="12"/>
  <c r="AT62" i="12"/>
  <c r="E434" i="14" s="1"/>
  <c r="AS62" i="12"/>
  <c r="AR62" i="12"/>
  <c r="E404" i="14" s="1"/>
  <c r="AQ62" i="12"/>
  <c r="AP62" i="12"/>
  <c r="E393" i="14" s="1"/>
  <c r="AO62" i="12"/>
  <c r="E386" i="14" s="1"/>
  <c r="AN62" i="12"/>
  <c r="AM62" i="12"/>
  <c r="E330" i="14" s="1"/>
  <c r="AL62" i="12"/>
  <c r="E281" i="14" s="1"/>
  <c r="AK62" i="12"/>
  <c r="E406" i="14" s="1"/>
  <c r="AJ62" i="12"/>
  <c r="E399" i="14" s="1"/>
  <c r="AI62" i="12"/>
  <c r="E362" i="14" s="1"/>
  <c r="AH62" i="12"/>
  <c r="E314" i="14" s="1"/>
  <c r="AG62" i="12"/>
  <c r="E275" i="14" s="1"/>
  <c r="AF62" i="12"/>
  <c r="E414" i="14" s="1"/>
  <c r="AE62" i="12"/>
  <c r="E412" i="14" s="1"/>
  <c r="AD62" i="12"/>
  <c r="E397" i="14" s="1"/>
  <c r="AC62" i="12"/>
  <c r="E395" i="14" s="1"/>
  <c r="AB62" i="12"/>
  <c r="E361" i="14" s="1"/>
  <c r="AA62" i="12"/>
  <c r="E348" i="14" s="1"/>
  <c r="Z62" i="12"/>
  <c r="E318" i="14" s="1"/>
  <c r="Y62" i="12"/>
  <c r="E296" i="14" s="1"/>
  <c r="X62" i="12"/>
  <c r="E294" i="14" s="1"/>
  <c r="W62" i="12"/>
  <c r="E284" i="14" s="1"/>
  <c r="V62" i="12"/>
  <c r="E438" i="14" s="1"/>
  <c r="U62" i="12"/>
  <c r="E427" i="14" s="1"/>
  <c r="T62" i="12"/>
  <c r="S62" i="12"/>
  <c r="E419" i="14" s="1"/>
  <c r="R62" i="12"/>
  <c r="E400" i="14" s="1"/>
  <c r="Q62" i="12"/>
  <c r="E392" i="14" s="1"/>
  <c r="P62" i="12"/>
  <c r="E376" i="14" s="1"/>
  <c r="O62" i="12"/>
  <c r="E369" i="14" s="1"/>
  <c r="N62" i="12"/>
  <c r="E358" i="14" s="1"/>
  <c r="M62" i="12"/>
  <c r="E355" i="14" s="1"/>
  <c r="L62" i="12"/>
  <c r="E354" i="14" s="1"/>
  <c r="K62" i="12"/>
  <c r="J62" i="12"/>
  <c r="E340" i="14" s="1"/>
  <c r="I62" i="12"/>
  <c r="E323" i="14" s="1"/>
  <c r="H62" i="12"/>
  <c r="G62" i="12"/>
  <c r="E293" i="14" s="1"/>
  <c r="F62" i="12"/>
  <c r="E285" i="14" s="1"/>
  <c r="E62" i="12"/>
  <c r="E280" i="14" s="1"/>
  <c r="D62" i="12"/>
  <c r="E279" i="14" s="1"/>
  <c r="C62" i="12"/>
  <c r="E271" i="14" s="1"/>
  <c r="CK61" i="12"/>
  <c r="CJ61" i="12"/>
  <c r="CI61" i="12"/>
  <c r="CH61" i="12"/>
  <c r="CG61" i="12"/>
  <c r="CF61" i="12"/>
  <c r="CE61" i="12"/>
  <c r="CD61" i="12"/>
  <c r="CC61" i="12"/>
  <c r="CB61" i="12"/>
  <c r="CA61" i="12"/>
  <c r="BZ61" i="12"/>
  <c r="BY61" i="12"/>
  <c r="BX61" i="12"/>
  <c r="BW61" i="12"/>
  <c r="BV61" i="12"/>
  <c r="BU61" i="12"/>
  <c r="BT61" i="12"/>
  <c r="BS61" i="12"/>
  <c r="BR61" i="12"/>
  <c r="BQ61" i="12"/>
  <c r="BP61" i="12"/>
  <c r="BO61" i="12"/>
  <c r="BN61" i="12"/>
  <c r="BM61" i="12"/>
  <c r="BL61" i="12"/>
  <c r="BK61" i="12"/>
  <c r="BJ61" i="12"/>
  <c r="BI61" i="12"/>
  <c r="BH61" i="12"/>
  <c r="BG61" i="12"/>
  <c r="BF61" i="12"/>
  <c r="BE61" i="12"/>
  <c r="BD61" i="12"/>
  <c r="BC61" i="12"/>
  <c r="BB61" i="12"/>
  <c r="BA61" i="12"/>
  <c r="AZ61"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T61" i="12"/>
  <c r="S61" i="12"/>
  <c r="R61" i="12"/>
  <c r="Q61" i="12"/>
  <c r="P61" i="12"/>
  <c r="O61" i="12"/>
  <c r="N61" i="12"/>
  <c r="M61" i="12"/>
  <c r="L61" i="12"/>
  <c r="K61" i="12"/>
  <c r="J61" i="12"/>
  <c r="I61" i="12"/>
  <c r="H61" i="12"/>
  <c r="G61" i="12"/>
  <c r="F61" i="12"/>
  <c r="E61" i="12"/>
  <c r="D61" i="12"/>
  <c r="C61" i="12"/>
  <c r="CK60" i="12"/>
  <c r="CJ60" i="12"/>
  <c r="CI60" i="12"/>
  <c r="CH60" i="12"/>
  <c r="CG60" i="12"/>
  <c r="CF60" i="12"/>
  <c r="CE60" i="12"/>
  <c r="CD60" i="12"/>
  <c r="CC60" i="12"/>
  <c r="CB60" i="12"/>
  <c r="CA60" i="12"/>
  <c r="BZ60" i="12"/>
  <c r="BY60" i="12"/>
  <c r="BX60" i="12"/>
  <c r="BW60" i="12"/>
  <c r="BV60" i="12"/>
  <c r="BU60" i="12"/>
  <c r="BT60" i="12"/>
  <c r="BS60" i="12"/>
  <c r="BR60" i="12"/>
  <c r="BQ60" i="12"/>
  <c r="BP60" i="12"/>
  <c r="BO60" i="12"/>
  <c r="BN60" i="12"/>
  <c r="BM60" i="12"/>
  <c r="BL60" i="12"/>
  <c r="BK60" i="12"/>
  <c r="BJ60" i="12"/>
  <c r="BI60" i="12"/>
  <c r="BH60" i="12"/>
  <c r="BG60" i="12"/>
  <c r="BF60" i="12"/>
  <c r="BE60" i="12"/>
  <c r="BD60" i="12"/>
  <c r="BC60" i="12"/>
  <c r="BB60" i="12"/>
  <c r="BA60" i="12"/>
  <c r="AZ60" i="12"/>
  <c r="AY60" i="12"/>
  <c r="AX60"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R60" i="12"/>
  <c r="Q60" i="12"/>
  <c r="P60" i="12"/>
  <c r="O60" i="12"/>
  <c r="N60" i="12"/>
  <c r="M60" i="12"/>
  <c r="L60" i="12"/>
  <c r="K60" i="12"/>
  <c r="J60" i="12"/>
  <c r="I60" i="12"/>
  <c r="H60" i="12"/>
  <c r="G60" i="12"/>
  <c r="F60" i="12"/>
  <c r="E60" i="12"/>
  <c r="D60" i="12"/>
  <c r="C60" i="12"/>
  <c r="CK59" i="12"/>
  <c r="CJ59" i="12"/>
  <c r="CI59" i="12"/>
  <c r="CH59" i="12"/>
  <c r="CG59" i="12"/>
  <c r="CF59" i="12"/>
  <c r="CE59" i="12"/>
  <c r="CD59" i="12"/>
  <c r="CC59" i="12"/>
  <c r="CB59" i="12"/>
  <c r="CA59" i="12"/>
  <c r="BZ59" i="12"/>
  <c r="BY59" i="12"/>
  <c r="BX59" i="12"/>
  <c r="BW59" i="12"/>
  <c r="BV59" i="12"/>
  <c r="BU59" i="12"/>
  <c r="BT59" i="12"/>
  <c r="BS59" i="12"/>
  <c r="BR59" i="12"/>
  <c r="BQ59" i="12"/>
  <c r="BP59" i="12"/>
  <c r="BO59" i="12"/>
  <c r="BN59" i="12"/>
  <c r="BM59" i="12"/>
  <c r="BL59" i="12"/>
  <c r="BK59" i="12"/>
  <c r="BJ59" i="12"/>
  <c r="BI59" i="12"/>
  <c r="BH59" i="12"/>
  <c r="BG59" i="12"/>
  <c r="BF59" i="12"/>
  <c r="BE59" i="12"/>
  <c r="BD59" i="12"/>
  <c r="BC59" i="12"/>
  <c r="BB59" i="12"/>
  <c r="BA59" i="12"/>
  <c r="AZ59"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R59" i="12"/>
  <c r="Q59" i="12"/>
  <c r="P59" i="12"/>
  <c r="O59" i="12"/>
  <c r="N59" i="12"/>
  <c r="M59" i="12"/>
  <c r="L59" i="12"/>
  <c r="K59" i="12"/>
  <c r="J59" i="12"/>
  <c r="I59" i="12"/>
  <c r="H59" i="12"/>
  <c r="G59" i="12"/>
  <c r="F59" i="12"/>
  <c r="E59" i="12"/>
  <c r="D59" i="12"/>
  <c r="C59" i="12"/>
  <c r="CK58" i="12"/>
  <c r="CJ58" i="12"/>
  <c r="CI58" i="12"/>
  <c r="CH58" i="12"/>
  <c r="CG58" i="12"/>
  <c r="CF58" i="12"/>
  <c r="CE58" i="12"/>
  <c r="CD58" i="12"/>
  <c r="CC58" i="12"/>
  <c r="CB58" i="12"/>
  <c r="CA58" i="12"/>
  <c r="BZ58" i="12"/>
  <c r="BY58" i="12"/>
  <c r="BX58" i="12"/>
  <c r="BW58" i="12"/>
  <c r="BV58" i="12"/>
  <c r="BU58" i="12"/>
  <c r="BT58" i="12"/>
  <c r="BS58" i="12"/>
  <c r="BR58" i="12"/>
  <c r="BQ58" i="12"/>
  <c r="BP58" i="12"/>
  <c r="BO58" i="12"/>
  <c r="BN58" i="12"/>
  <c r="BM58" i="12"/>
  <c r="BL58" i="12"/>
  <c r="BK58" i="12"/>
  <c r="BJ58" i="12"/>
  <c r="BI58" i="12"/>
  <c r="BH58" i="12"/>
  <c r="BG58" i="12"/>
  <c r="BF58" i="12"/>
  <c r="BE58" i="12"/>
  <c r="BD58" i="12"/>
  <c r="BC58" i="12"/>
  <c r="BB58" i="12"/>
  <c r="BA58" i="12"/>
  <c r="AZ58"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T58" i="12"/>
  <c r="S58" i="12"/>
  <c r="R58" i="12"/>
  <c r="Q58" i="12"/>
  <c r="P58" i="12"/>
  <c r="O58" i="12"/>
  <c r="N58" i="12"/>
  <c r="M58" i="12"/>
  <c r="L58" i="12"/>
  <c r="K58" i="12"/>
  <c r="J58" i="12"/>
  <c r="I58" i="12"/>
  <c r="H58" i="12"/>
  <c r="G58" i="12"/>
  <c r="F58" i="12"/>
  <c r="E58" i="12"/>
  <c r="D58" i="12"/>
  <c r="C58" i="12"/>
  <c r="CK57" i="12"/>
  <c r="CJ57" i="12"/>
  <c r="CI57" i="12"/>
  <c r="CH57" i="12"/>
  <c r="CG57" i="12"/>
  <c r="CF57" i="12"/>
  <c r="CE57" i="12"/>
  <c r="CD57" i="12"/>
  <c r="CC57" i="12"/>
  <c r="CB57" i="12"/>
  <c r="CA57" i="12"/>
  <c r="BZ57" i="12"/>
  <c r="BY57" i="12"/>
  <c r="BX57" i="12"/>
  <c r="BW57" i="12"/>
  <c r="BV57" i="12"/>
  <c r="BU57" i="12"/>
  <c r="BT57" i="12"/>
  <c r="BS57" i="12"/>
  <c r="BR57" i="12"/>
  <c r="BQ57" i="12"/>
  <c r="BP57" i="12"/>
  <c r="BO57" i="12"/>
  <c r="BN57" i="12"/>
  <c r="BM57" i="12"/>
  <c r="BL57" i="12"/>
  <c r="BK57" i="12"/>
  <c r="BJ57" i="12"/>
  <c r="BI57" i="12"/>
  <c r="BH57" i="12"/>
  <c r="BG57" i="12"/>
  <c r="BF57" i="12"/>
  <c r="BE57" i="12"/>
  <c r="BD57" i="12"/>
  <c r="BC57" i="12"/>
  <c r="BB57" i="12"/>
  <c r="BA57" i="12"/>
  <c r="AZ57" i="12"/>
  <c r="AY57" i="12"/>
  <c r="AX57"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R57" i="12"/>
  <c r="Q57" i="12"/>
  <c r="P57" i="12"/>
  <c r="O57" i="12"/>
  <c r="N57" i="12"/>
  <c r="M57" i="12"/>
  <c r="L57" i="12"/>
  <c r="K57" i="12"/>
  <c r="J57" i="12"/>
  <c r="I57" i="12"/>
  <c r="H57" i="12"/>
  <c r="G57" i="12"/>
  <c r="F57" i="12"/>
  <c r="E57" i="12"/>
  <c r="D57" i="12"/>
  <c r="C57" i="12"/>
  <c r="CK56" i="12"/>
  <c r="CJ56" i="12"/>
  <c r="CI56" i="12"/>
  <c r="CH56" i="12"/>
  <c r="CG56" i="12"/>
  <c r="CF56" i="12"/>
  <c r="CE56" i="12"/>
  <c r="CD56" i="12"/>
  <c r="CC56" i="12"/>
  <c r="CB56" i="12"/>
  <c r="CA56" i="12"/>
  <c r="BZ56" i="12"/>
  <c r="BY56" i="12"/>
  <c r="BX56" i="12"/>
  <c r="BW56" i="12"/>
  <c r="BV56" i="12"/>
  <c r="BU56" i="12"/>
  <c r="BT56" i="12"/>
  <c r="BS56" i="12"/>
  <c r="BR56" i="12"/>
  <c r="BQ56" i="12"/>
  <c r="BP56" i="12"/>
  <c r="BO56" i="12"/>
  <c r="BN56" i="12"/>
  <c r="BM56" i="12"/>
  <c r="BL56" i="12"/>
  <c r="BK56" i="12"/>
  <c r="BJ56" i="12"/>
  <c r="BI56" i="12"/>
  <c r="BH56" i="12"/>
  <c r="BG56" i="12"/>
  <c r="BF56" i="12"/>
  <c r="BE56" i="12"/>
  <c r="BD56" i="12"/>
  <c r="BC56" i="12"/>
  <c r="BB56" i="12"/>
  <c r="BA56" i="12"/>
  <c r="AZ56"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R56" i="12"/>
  <c r="Q56" i="12"/>
  <c r="P56" i="12"/>
  <c r="O56" i="12"/>
  <c r="N56" i="12"/>
  <c r="M56" i="12"/>
  <c r="L56" i="12"/>
  <c r="K56" i="12"/>
  <c r="J56" i="12"/>
  <c r="I56" i="12"/>
  <c r="H56" i="12"/>
  <c r="G56" i="12"/>
  <c r="F56" i="12"/>
  <c r="E56" i="12"/>
  <c r="D56" i="12"/>
  <c r="C56" i="12"/>
  <c r="CK55" i="12"/>
  <c r="CJ55" i="12"/>
  <c r="CI55" i="12"/>
  <c r="CH55" i="12"/>
  <c r="CG55" i="12"/>
  <c r="CF55" i="12"/>
  <c r="CE55" i="12"/>
  <c r="CD55" i="12"/>
  <c r="CC55" i="12"/>
  <c r="CB55" i="12"/>
  <c r="CA55" i="12"/>
  <c r="BZ55" i="12"/>
  <c r="BY55" i="12"/>
  <c r="BX55" i="12"/>
  <c r="BW55" i="12"/>
  <c r="BV55" i="12"/>
  <c r="BU55" i="12"/>
  <c r="BT55" i="12"/>
  <c r="BS55" i="12"/>
  <c r="BR55" i="12"/>
  <c r="BQ55" i="12"/>
  <c r="BP55" i="12"/>
  <c r="BO55" i="12"/>
  <c r="BN55" i="12"/>
  <c r="BM55" i="12"/>
  <c r="BL55" i="12"/>
  <c r="BK55" i="12"/>
  <c r="BJ55" i="12"/>
  <c r="BI55" i="12"/>
  <c r="BH55" i="12"/>
  <c r="BG55" i="12"/>
  <c r="BF55" i="12"/>
  <c r="BE55" i="12"/>
  <c r="BD55" i="12"/>
  <c r="BC55" i="12"/>
  <c r="BB55" i="12"/>
  <c r="BA55" i="12"/>
  <c r="AZ55"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T55" i="12"/>
  <c r="S55" i="12"/>
  <c r="R55" i="12"/>
  <c r="Q55" i="12"/>
  <c r="P55" i="12"/>
  <c r="O55" i="12"/>
  <c r="N55" i="12"/>
  <c r="M55" i="12"/>
  <c r="L55" i="12"/>
  <c r="K55" i="12"/>
  <c r="J55" i="12"/>
  <c r="I55" i="12"/>
  <c r="H55" i="12"/>
  <c r="G55" i="12"/>
  <c r="F55" i="12"/>
  <c r="E55" i="12"/>
  <c r="D55" i="12"/>
  <c r="C55"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E54" i="12"/>
  <c r="D54" i="12"/>
  <c r="C54" i="12"/>
  <c r="CK53" i="12"/>
  <c r="AH378" i="14" s="1"/>
  <c r="CJ53" i="12"/>
  <c r="AH357" i="14" s="1"/>
  <c r="CI53" i="12"/>
  <c r="AH380" i="14" s="1"/>
  <c r="CH53" i="12"/>
  <c r="AH329" i="14" s="1"/>
  <c r="CG53" i="12"/>
  <c r="AH272" i="14" s="1"/>
  <c r="CF53" i="12"/>
  <c r="AH372" i="14" s="1"/>
  <c r="CE53" i="12"/>
  <c r="CD53" i="12"/>
  <c r="AH266" i="14" s="1"/>
  <c r="CC53" i="12"/>
  <c r="AH254" i="14" s="1"/>
  <c r="CB53" i="12"/>
  <c r="AH424" i="14" s="1"/>
  <c r="CA53" i="12"/>
  <c r="BZ53" i="12"/>
  <c r="BY53" i="12"/>
  <c r="AH368" i="14" s="1"/>
  <c r="BX53" i="12"/>
  <c r="AH423" i="14" s="1"/>
  <c r="BW53" i="12"/>
  <c r="BV53" i="12"/>
  <c r="BU53" i="12"/>
  <c r="AH336" i="14" s="1"/>
  <c r="BT53" i="12"/>
  <c r="AH320" i="14" s="1"/>
  <c r="BS53" i="12"/>
  <c r="BR53" i="12"/>
  <c r="AH295" i="14" s="1"/>
  <c r="BQ53" i="12"/>
  <c r="AH291" i="14" s="1"/>
  <c r="BP53" i="12"/>
  <c r="AH276" i="14" s="1"/>
  <c r="BO53" i="12"/>
  <c r="AH384" i="14" s="1"/>
  <c r="BN53" i="12"/>
  <c r="AH326" i="14" s="1"/>
  <c r="BM53" i="12"/>
  <c r="AH321" i="14" s="1"/>
  <c r="BL53" i="12"/>
  <c r="AH306" i="14" s="1"/>
  <c r="BK53" i="12"/>
  <c r="AH273" i="14" s="1"/>
  <c r="BJ53" i="12"/>
  <c r="AH325" i="14" s="1"/>
  <c r="BI53" i="12"/>
  <c r="AH398" i="14" s="1"/>
  <c r="BH53" i="12"/>
  <c r="AH367" i="14" s="1"/>
  <c r="BG53" i="12"/>
  <c r="BF53" i="12"/>
  <c r="AH268" i="14" s="1"/>
  <c r="BE53" i="12"/>
  <c r="AH255" i="14" s="1"/>
  <c r="BD53" i="12"/>
  <c r="AH428" i="14" s="1"/>
  <c r="BC53" i="12"/>
  <c r="AH365" i="14" s="1"/>
  <c r="BB53" i="12"/>
  <c r="BA53" i="12"/>
  <c r="AH316" i="14" s="1"/>
  <c r="AZ53" i="12"/>
  <c r="AH260" i="14" s="1"/>
  <c r="AY53" i="12"/>
  <c r="AH418" i="14" s="1"/>
  <c r="AX53" i="12"/>
  <c r="AH344" i="14" s="1"/>
  <c r="AW53" i="12"/>
  <c r="AH422" i="14" s="1"/>
  <c r="AV53" i="12"/>
  <c r="AH420" i="14" s="1"/>
  <c r="AU53" i="12"/>
  <c r="AT53" i="12"/>
  <c r="AH434" i="14" s="1"/>
  <c r="AS53" i="12"/>
  <c r="AR53" i="12"/>
  <c r="AH404" i="14" s="1"/>
  <c r="AQ53" i="12"/>
  <c r="AP53" i="12"/>
  <c r="AH393" i="14" s="1"/>
  <c r="AO53" i="12"/>
  <c r="AH386" i="14" s="1"/>
  <c r="AN53" i="12"/>
  <c r="AM53" i="12"/>
  <c r="AH330" i="14" s="1"/>
  <c r="AL53" i="12"/>
  <c r="AH281" i="14" s="1"/>
  <c r="AK53" i="12"/>
  <c r="AH406" i="14" s="1"/>
  <c r="AJ53" i="12"/>
  <c r="AH399" i="14" s="1"/>
  <c r="AI53" i="12"/>
  <c r="AH362" i="14" s="1"/>
  <c r="AH53" i="12"/>
  <c r="AH314" i="14" s="1"/>
  <c r="AG53" i="12"/>
  <c r="AH275" i="14" s="1"/>
  <c r="AF53" i="12"/>
  <c r="AH414" i="14" s="1"/>
  <c r="AE53" i="12"/>
  <c r="AH412" i="14" s="1"/>
  <c r="AD53" i="12"/>
  <c r="AH397" i="14" s="1"/>
  <c r="AC53" i="12"/>
  <c r="AH395" i="14" s="1"/>
  <c r="AB53" i="12"/>
  <c r="AH361" i="14" s="1"/>
  <c r="AA53" i="12"/>
  <c r="AH348" i="14" s="1"/>
  <c r="Z53" i="12"/>
  <c r="AH318" i="14" s="1"/>
  <c r="Y53" i="12"/>
  <c r="AH296" i="14" s="1"/>
  <c r="X53" i="12"/>
  <c r="AH294" i="14" s="1"/>
  <c r="W53" i="12"/>
  <c r="AH284" i="14" s="1"/>
  <c r="V53" i="12"/>
  <c r="AH438" i="14" s="1"/>
  <c r="U53" i="12"/>
  <c r="AH427" i="14" s="1"/>
  <c r="T53" i="12"/>
  <c r="S53" i="12"/>
  <c r="AH419" i="14" s="1"/>
  <c r="R53" i="12"/>
  <c r="AH400" i="14" s="1"/>
  <c r="Q53" i="12"/>
  <c r="AH392" i="14" s="1"/>
  <c r="P53" i="12"/>
  <c r="AH376" i="14" s="1"/>
  <c r="O53" i="12"/>
  <c r="AH369" i="14" s="1"/>
  <c r="N53" i="12"/>
  <c r="AH358" i="14" s="1"/>
  <c r="M53" i="12"/>
  <c r="AH355" i="14" s="1"/>
  <c r="L53" i="12"/>
  <c r="AH354" i="14" s="1"/>
  <c r="K53" i="12"/>
  <c r="J53" i="12"/>
  <c r="AH340" i="14" s="1"/>
  <c r="I53" i="12"/>
  <c r="AH323" i="14" s="1"/>
  <c r="H53" i="12"/>
  <c r="G53" i="12"/>
  <c r="AH293" i="14" s="1"/>
  <c r="F53" i="12"/>
  <c r="AH285" i="14" s="1"/>
  <c r="E53" i="12"/>
  <c r="AH280" i="14" s="1"/>
  <c r="D53" i="12"/>
  <c r="C53" i="12"/>
  <c r="AH271" i="14" s="1"/>
  <c r="CK52" i="12"/>
  <c r="CJ52" i="12"/>
  <c r="CI52" i="12"/>
  <c r="CH52" i="12"/>
  <c r="CG52" i="12"/>
  <c r="CF52" i="12"/>
  <c r="CE52" i="12"/>
  <c r="CD52" i="12"/>
  <c r="CC52" i="12"/>
  <c r="CB52" i="12"/>
  <c r="CA52" i="12"/>
  <c r="BZ52" i="12"/>
  <c r="BY52" i="12"/>
  <c r="BX52" i="12"/>
  <c r="BW52" i="12"/>
  <c r="BV52" i="12"/>
  <c r="BU52" i="12"/>
  <c r="BT52" i="12"/>
  <c r="BS52" i="12"/>
  <c r="BR52" i="12"/>
  <c r="BQ52" i="12"/>
  <c r="BP52" i="12"/>
  <c r="BO52" i="12"/>
  <c r="BN52" i="12"/>
  <c r="BM52" i="12"/>
  <c r="BL52" i="12"/>
  <c r="BK52" i="12"/>
  <c r="BJ52" i="12"/>
  <c r="BI52" i="12"/>
  <c r="BH52" i="12"/>
  <c r="BG52" i="12"/>
  <c r="BF52" i="12"/>
  <c r="BE52" i="12"/>
  <c r="BD52" i="12"/>
  <c r="BC52" i="12"/>
  <c r="BB52" i="12"/>
  <c r="BA52" i="12"/>
  <c r="AZ52"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T52" i="12"/>
  <c r="S52" i="12"/>
  <c r="R52" i="12"/>
  <c r="Q52" i="12"/>
  <c r="P52" i="12"/>
  <c r="O52" i="12"/>
  <c r="N52" i="12"/>
  <c r="M52" i="12"/>
  <c r="L52" i="12"/>
  <c r="K52" i="12"/>
  <c r="J52" i="12"/>
  <c r="I52" i="12"/>
  <c r="H52" i="12"/>
  <c r="G52" i="12"/>
  <c r="F52" i="12"/>
  <c r="E52" i="12"/>
  <c r="D52" i="12"/>
  <c r="C52" i="12"/>
  <c r="CK51" i="12"/>
  <c r="CJ51" i="12"/>
  <c r="CI51" i="12"/>
  <c r="CH51" i="12"/>
  <c r="CG51" i="12"/>
  <c r="CF51" i="12"/>
  <c r="CE51" i="12"/>
  <c r="CD51" i="12"/>
  <c r="CC51" i="12"/>
  <c r="CB51" i="12"/>
  <c r="CA51" i="12"/>
  <c r="BZ51" i="12"/>
  <c r="BY51" i="12"/>
  <c r="BX51" i="12"/>
  <c r="BW51" i="12"/>
  <c r="BV51" i="12"/>
  <c r="BU51" i="12"/>
  <c r="BT51" i="12"/>
  <c r="BS51" i="12"/>
  <c r="BR51" i="12"/>
  <c r="BQ51" i="12"/>
  <c r="BP51" i="12"/>
  <c r="BO51" i="12"/>
  <c r="BN51" i="12"/>
  <c r="BM51" i="12"/>
  <c r="BL51" i="12"/>
  <c r="BK51" i="12"/>
  <c r="BJ51" i="12"/>
  <c r="BI51" i="12"/>
  <c r="BH51" i="12"/>
  <c r="BG51" i="12"/>
  <c r="BF51" i="12"/>
  <c r="BE51" i="12"/>
  <c r="BD51" i="12"/>
  <c r="BC51" i="12"/>
  <c r="BB51" i="12"/>
  <c r="BA51" i="12"/>
  <c r="AZ51" i="12"/>
  <c r="AY51" i="12"/>
  <c r="AX51"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R51" i="12"/>
  <c r="Q51" i="12"/>
  <c r="P51" i="12"/>
  <c r="O51" i="12"/>
  <c r="N51" i="12"/>
  <c r="M51" i="12"/>
  <c r="L51" i="12"/>
  <c r="K51" i="12"/>
  <c r="J51" i="12"/>
  <c r="I51" i="12"/>
  <c r="H51" i="12"/>
  <c r="G51" i="12"/>
  <c r="F51" i="12"/>
  <c r="E51" i="12"/>
  <c r="D51" i="12"/>
  <c r="C51" i="12"/>
  <c r="CK50" i="12"/>
  <c r="CJ50" i="12"/>
  <c r="CI50" i="12"/>
  <c r="CH50" i="12"/>
  <c r="CG50" i="12"/>
  <c r="CF50" i="12"/>
  <c r="CE50" i="12"/>
  <c r="CD50" i="12"/>
  <c r="CC50" i="12"/>
  <c r="CB50" i="12"/>
  <c r="CA50" i="12"/>
  <c r="BZ50" i="12"/>
  <c r="BY50" i="12"/>
  <c r="BX50" i="12"/>
  <c r="BW50" i="12"/>
  <c r="BV50" i="12"/>
  <c r="BU50" i="12"/>
  <c r="BT50" i="12"/>
  <c r="BS50" i="12"/>
  <c r="BR50" i="12"/>
  <c r="BQ50" i="12"/>
  <c r="BP50" i="12"/>
  <c r="BO50" i="12"/>
  <c r="BN50" i="12"/>
  <c r="BM50" i="12"/>
  <c r="BL50" i="12"/>
  <c r="BK50" i="12"/>
  <c r="BJ50" i="12"/>
  <c r="BI50" i="12"/>
  <c r="BH50" i="12"/>
  <c r="BG50" i="12"/>
  <c r="BF50" i="12"/>
  <c r="BE50" i="12"/>
  <c r="BD50" i="12"/>
  <c r="BC50" i="12"/>
  <c r="BB50" i="12"/>
  <c r="BA50" i="12"/>
  <c r="AZ50"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R50" i="12"/>
  <c r="Q50" i="12"/>
  <c r="P50" i="12"/>
  <c r="O50" i="12"/>
  <c r="N50" i="12"/>
  <c r="M50" i="12"/>
  <c r="L50" i="12"/>
  <c r="K50" i="12"/>
  <c r="J50" i="12"/>
  <c r="I50" i="12"/>
  <c r="H50" i="12"/>
  <c r="G50" i="12"/>
  <c r="F50" i="12"/>
  <c r="E50" i="12"/>
  <c r="D50" i="12"/>
  <c r="C50" i="12"/>
  <c r="CK49" i="12"/>
  <c r="D378" i="14" s="1"/>
  <c r="CJ49" i="12"/>
  <c r="D357" i="14" s="1"/>
  <c r="CI49" i="12"/>
  <c r="D380" i="14" s="1"/>
  <c r="CH49" i="12"/>
  <c r="D329" i="14" s="1"/>
  <c r="CG49" i="12"/>
  <c r="D272" i="14" s="1"/>
  <c r="CF49" i="12"/>
  <c r="D372" i="14" s="1"/>
  <c r="CE49" i="12"/>
  <c r="D370" i="14" s="1"/>
  <c r="CD49" i="12"/>
  <c r="D266" i="14" s="1"/>
  <c r="CC49" i="12"/>
  <c r="D254" i="14" s="1"/>
  <c r="CB49" i="12"/>
  <c r="D424" i="14" s="1"/>
  <c r="CA49" i="12"/>
  <c r="D437" i="14" s="1"/>
  <c r="BZ49" i="12"/>
  <c r="BY49" i="12"/>
  <c r="D368" i="14" s="1"/>
  <c r="BX49" i="12"/>
  <c r="D423" i="14" s="1"/>
  <c r="BW49" i="12"/>
  <c r="D385" i="14" s="1"/>
  <c r="BV49" i="12"/>
  <c r="BU49" i="12"/>
  <c r="D336" i="14" s="1"/>
  <c r="BT49" i="12"/>
  <c r="D320" i="14" s="1"/>
  <c r="BS49" i="12"/>
  <c r="D303" i="14" s="1"/>
  <c r="BR49" i="12"/>
  <c r="D295" i="14" s="1"/>
  <c r="BQ49" i="12"/>
  <c r="D291" i="14" s="1"/>
  <c r="BP49" i="12"/>
  <c r="D276" i="14" s="1"/>
  <c r="BO49" i="12"/>
  <c r="D384" i="14" s="1"/>
  <c r="BN49" i="12"/>
  <c r="D326" i="14" s="1"/>
  <c r="BM49" i="12"/>
  <c r="D321" i="14" s="1"/>
  <c r="BL49" i="12"/>
  <c r="D306" i="14" s="1"/>
  <c r="BK49" i="12"/>
  <c r="D273" i="14" s="1"/>
  <c r="BJ49" i="12"/>
  <c r="D325" i="14" s="1"/>
  <c r="BI49" i="12"/>
  <c r="D398" i="14" s="1"/>
  <c r="BH49" i="12"/>
  <c r="D367" i="14" s="1"/>
  <c r="BG49" i="12"/>
  <c r="BF49" i="12"/>
  <c r="D268" i="14" s="1"/>
  <c r="BE49" i="12"/>
  <c r="D255" i="14" s="1"/>
  <c r="BD49" i="12"/>
  <c r="D428" i="14" s="1"/>
  <c r="BC49" i="12"/>
  <c r="D365" i="14" s="1"/>
  <c r="BB49" i="12"/>
  <c r="BA49" i="12"/>
  <c r="D316" i="14" s="1"/>
  <c r="AZ49" i="12"/>
  <c r="D260" i="14" s="1"/>
  <c r="AY49" i="12"/>
  <c r="D418" i="14" s="1"/>
  <c r="AX49" i="12"/>
  <c r="D344" i="14" s="1"/>
  <c r="AW49" i="12"/>
  <c r="D422" i="14" s="1"/>
  <c r="AV49" i="12"/>
  <c r="D420" i="14" s="1"/>
  <c r="AU49" i="12"/>
  <c r="AT49" i="12"/>
  <c r="D434" i="14" s="1"/>
  <c r="AS49" i="12"/>
  <c r="AR49" i="12"/>
  <c r="D404" i="14" s="1"/>
  <c r="AQ49" i="12"/>
  <c r="AP49" i="12"/>
  <c r="D393" i="14" s="1"/>
  <c r="AO49" i="12"/>
  <c r="D386" i="14" s="1"/>
  <c r="AN49" i="12"/>
  <c r="AM49" i="12"/>
  <c r="D330" i="14" s="1"/>
  <c r="AL49" i="12"/>
  <c r="D281" i="14" s="1"/>
  <c r="AK49" i="12"/>
  <c r="D406" i="14" s="1"/>
  <c r="AJ49" i="12"/>
  <c r="D399" i="14" s="1"/>
  <c r="AI49" i="12"/>
  <c r="D362" i="14" s="1"/>
  <c r="AH49" i="12"/>
  <c r="D314" i="14" s="1"/>
  <c r="AG49" i="12"/>
  <c r="D275" i="14" s="1"/>
  <c r="AF49" i="12"/>
  <c r="D414" i="14" s="1"/>
  <c r="AE49" i="12"/>
  <c r="D412" i="14" s="1"/>
  <c r="AD49" i="12"/>
  <c r="D397" i="14" s="1"/>
  <c r="AC49" i="12"/>
  <c r="D395" i="14" s="1"/>
  <c r="AB49" i="12"/>
  <c r="D361" i="14" s="1"/>
  <c r="AA49" i="12"/>
  <c r="D348" i="14" s="1"/>
  <c r="Z49" i="12"/>
  <c r="D318" i="14" s="1"/>
  <c r="Y49" i="12"/>
  <c r="D296" i="14" s="1"/>
  <c r="X49" i="12"/>
  <c r="D294" i="14" s="1"/>
  <c r="W49" i="12"/>
  <c r="D284" i="14" s="1"/>
  <c r="V49" i="12"/>
  <c r="D438" i="14" s="1"/>
  <c r="U49" i="12"/>
  <c r="D427" i="14" s="1"/>
  <c r="T49" i="12"/>
  <c r="D421" i="14" s="1"/>
  <c r="S49" i="12"/>
  <c r="D419" i="14" s="1"/>
  <c r="R49" i="12"/>
  <c r="D400" i="14" s="1"/>
  <c r="Q49" i="12"/>
  <c r="D392" i="14" s="1"/>
  <c r="P49" i="12"/>
  <c r="D376" i="14" s="1"/>
  <c r="O49" i="12"/>
  <c r="D369" i="14" s="1"/>
  <c r="N49" i="12"/>
  <c r="D358" i="14" s="1"/>
  <c r="M49" i="12"/>
  <c r="D355" i="14" s="1"/>
  <c r="L49" i="12"/>
  <c r="D354" i="14" s="1"/>
  <c r="K49" i="12"/>
  <c r="D349" i="14" s="1"/>
  <c r="J49" i="12"/>
  <c r="D340" i="14" s="1"/>
  <c r="I49" i="12"/>
  <c r="D323" i="14" s="1"/>
  <c r="H49" i="12"/>
  <c r="D310" i="14" s="1"/>
  <c r="G49" i="12"/>
  <c r="D293" i="14" s="1"/>
  <c r="F49" i="12"/>
  <c r="D285" i="14" s="1"/>
  <c r="E49" i="12"/>
  <c r="D280" i="14" s="1"/>
  <c r="D49" i="12"/>
  <c r="D279" i="14" s="1"/>
  <c r="C49" i="12"/>
  <c r="D271" i="14" s="1"/>
  <c r="CK48" i="12"/>
  <c r="CJ48" i="12"/>
  <c r="CI48" i="12"/>
  <c r="CH48" i="12"/>
  <c r="CG48" i="12"/>
  <c r="CF48" i="12"/>
  <c r="CE48" i="12"/>
  <c r="CD48" i="12"/>
  <c r="CC48" i="12"/>
  <c r="CB48" i="12"/>
  <c r="CA48" i="12"/>
  <c r="BZ48" i="12"/>
  <c r="BY48" i="12"/>
  <c r="BX48" i="12"/>
  <c r="BW48" i="12"/>
  <c r="BV48" i="12"/>
  <c r="BU48" i="12"/>
  <c r="BT48" i="12"/>
  <c r="BS48" i="12"/>
  <c r="BR48" i="12"/>
  <c r="BQ48" i="12"/>
  <c r="BP48" i="12"/>
  <c r="BO48" i="12"/>
  <c r="BN48" i="12"/>
  <c r="BM48" i="12"/>
  <c r="BL48" i="12"/>
  <c r="BK48" i="12"/>
  <c r="BJ48" i="12"/>
  <c r="BI48" i="12"/>
  <c r="BH48" i="12"/>
  <c r="BG48" i="12"/>
  <c r="BF48" i="12"/>
  <c r="BE48" i="12"/>
  <c r="BD48" i="12"/>
  <c r="BC48" i="12"/>
  <c r="BB48" i="12"/>
  <c r="BA48" i="12"/>
  <c r="AZ48" i="12"/>
  <c r="AY48" i="12"/>
  <c r="AX48"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R48" i="12"/>
  <c r="Q48" i="12"/>
  <c r="P48" i="12"/>
  <c r="O48" i="12"/>
  <c r="N48" i="12"/>
  <c r="M48" i="12"/>
  <c r="L48" i="12"/>
  <c r="K48" i="12"/>
  <c r="J48" i="12"/>
  <c r="I48" i="12"/>
  <c r="H48" i="12"/>
  <c r="G48" i="12"/>
  <c r="F48" i="12"/>
  <c r="E48" i="12"/>
  <c r="D48" i="12"/>
  <c r="C48" i="12"/>
  <c r="CK47" i="12"/>
  <c r="CJ47" i="12"/>
  <c r="CI47" i="12"/>
  <c r="CH47" i="12"/>
  <c r="CG47" i="12"/>
  <c r="CF47" i="12"/>
  <c r="CE47" i="12"/>
  <c r="CD47" i="12"/>
  <c r="CC47" i="12"/>
  <c r="CB47" i="12"/>
  <c r="CA47" i="12"/>
  <c r="BZ47" i="12"/>
  <c r="BY47" i="12"/>
  <c r="BX47" i="12"/>
  <c r="BW47" i="12"/>
  <c r="BV47" i="12"/>
  <c r="BU47" i="12"/>
  <c r="BT47" i="12"/>
  <c r="BS47" i="12"/>
  <c r="BR47" i="12"/>
  <c r="BQ47" i="12"/>
  <c r="BP47" i="12"/>
  <c r="BO47" i="12"/>
  <c r="BN47" i="12"/>
  <c r="BM47" i="12"/>
  <c r="BL47" i="12"/>
  <c r="BK47" i="12"/>
  <c r="BJ47" i="12"/>
  <c r="BI47" i="12"/>
  <c r="BH47" i="12"/>
  <c r="BG47" i="12"/>
  <c r="BF47" i="12"/>
  <c r="BE47" i="12"/>
  <c r="BD47" i="12"/>
  <c r="BC47" i="12"/>
  <c r="BB47" i="12"/>
  <c r="BA47" i="12"/>
  <c r="AZ47"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R47" i="12"/>
  <c r="Q47" i="12"/>
  <c r="P47" i="12"/>
  <c r="O47" i="12"/>
  <c r="N47" i="12"/>
  <c r="M47" i="12"/>
  <c r="L47" i="12"/>
  <c r="K47" i="12"/>
  <c r="J47" i="12"/>
  <c r="I47" i="12"/>
  <c r="H47" i="12"/>
  <c r="G47" i="12"/>
  <c r="F47" i="12"/>
  <c r="E47" i="12"/>
  <c r="D47" i="12"/>
  <c r="C47" i="12"/>
  <c r="CK46" i="12"/>
  <c r="CJ46" i="12"/>
  <c r="CI46" i="12"/>
  <c r="CH46" i="12"/>
  <c r="CG46" i="12"/>
  <c r="CF46" i="12"/>
  <c r="CE46" i="12"/>
  <c r="CD46" i="12"/>
  <c r="CC46" i="12"/>
  <c r="CB46" i="12"/>
  <c r="CA46" i="12"/>
  <c r="BZ46" i="12"/>
  <c r="BY46" i="12"/>
  <c r="BX46" i="12"/>
  <c r="BW46" i="12"/>
  <c r="BV46" i="12"/>
  <c r="BU46" i="12"/>
  <c r="BT46" i="12"/>
  <c r="BS46" i="12"/>
  <c r="BR46" i="12"/>
  <c r="BQ46" i="12"/>
  <c r="BP46" i="12"/>
  <c r="BO46" i="12"/>
  <c r="BN46" i="12"/>
  <c r="BM46" i="12"/>
  <c r="BL46" i="12"/>
  <c r="BK46" i="12"/>
  <c r="BJ46" i="12"/>
  <c r="BI46" i="12"/>
  <c r="BH46" i="12"/>
  <c r="BG46" i="12"/>
  <c r="BF46" i="12"/>
  <c r="BE46" i="12"/>
  <c r="BD46" i="12"/>
  <c r="BC46" i="12"/>
  <c r="BB46" i="12"/>
  <c r="BA46" i="12"/>
  <c r="AZ46"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T46" i="12"/>
  <c r="S46" i="12"/>
  <c r="R46" i="12"/>
  <c r="Q46" i="12"/>
  <c r="P46" i="12"/>
  <c r="O46" i="12"/>
  <c r="N46" i="12"/>
  <c r="M46" i="12"/>
  <c r="L46" i="12"/>
  <c r="K46" i="12"/>
  <c r="J46" i="12"/>
  <c r="I46" i="12"/>
  <c r="H46" i="12"/>
  <c r="G46" i="12"/>
  <c r="F46" i="12"/>
  <c r="E46" i="12"/>
  <c r="D46" i="12"/>
  <c r="C46" i="12"/>
  <c r="CK45" i="12"/>
  <c r="CJ45" i="12"/>
  <c r="CI45" i="12"/>
  <c r="CH45" i="12"/>
  <c r="CG45" i="12"/>
  <c r="CF45" i="12"/>
  <c r="CE45" i="12"/>
  <c r="CD45" i="12"/>
  <c r="CC45" i="12"/>
  <c r="CB45" i="12"/>
  <c r="CA45" i="12"/>
  <c r="BZ45" i="12"/>
  <c r="BY45" i="12"/>
  <c r="BX45" i="12"/>
  <c r="BW45" i="12"/>
  <c r="BV45" i="12"/>
  <c r="BU45" i="12"/>
  <c r="BT45" i="12"/>
  <c r="BS45" i="12"/>
  <c r="BR45" i="12"/>
  <c r="BQ45" i="12"/>
  <c r="BP45" i="12"/>
  <c r="BO45" i="12"/>
  <c r="BN45" i="12"/>
  <c r="BM45" i="12"/>
  <c r="BL45" i="12"/>
  <c r="BK45" i="12"/>
  <c r="BJ45" i="12"/>
  <c r="BI45" i="12"/>
  <c r="BH45" i="12"/>
  <c r="BG45" i="12"/>
  <c r="BF45" i="12"/>
  <c r="BE45" i="12"/>
  <c r="BD45" i="12"/>
  <c r="BC45" i="12"/>
  <c r="BB45" i="12"/>
  <c r="BA45" i="12"/>
  <c r="AZ45" i="12"/>
  <c r="AY45" i="12"/>
  <c r="AX45"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R45" i="12"/>
  <c r="Q45" i="12"/>
  <c r="P45" i="12"/>
  <c r="O45" i="12"/>
  <c r="N45" i="12"/>
  <c r="M45" i="12"/>
  <c r="L45" i="12"/>
  <c r="K45" i="12"/>
  <c r="J45" i="12"/>
  <c r="I45" i="12"/>
  <c r="H45" i="12"/>
  <c r="G45" i="12"/>
  <c r="F45" i="12"/>
  <c r="E45" i="12"/>
  <c r="D45" i="12"/>
  <c r="C45" i="12"/>
  <c r="CK44" i="12"/>
  <c r="CJ44" i="12"/>
  <c r="CI44" i="12"/>
  <c r="CH44" i="12"/>
  <c r="CG44" i="12"/>
  <c r="CF44" i="12"/>
  <c r="CE44" i="12"/>
  <c r="CD44" i="12"/>
  <c r="CC44" i="12"/>
  <c r="CB44" i="12"/>
  <c r="CA44" i="12"/>
  <c r="BZ44" i="12"/>
  <c r="BY44" i="12"/>
  <c r="BX44" i="12"/>
  <c r="BW44" i="12"/>
  <c r="BV44" i="12"/>
  <c r="BU44" i="12"/>
  <c r="BT44" i="12"/>
  <c r="BS44" i="12"/>
  <c r="BR44" i="12"/>
  <c r="BQ44" i="12"/>
  <c r="BP44" i="12"/>
  <c r="BO44" i="12"/>
  <c r="BN44" i="12"/>
  <c r="BM44" i="12"/>
  <c r="BL44" i="12"/>
  <c r="BK44" i="12"/>
  <c r="BJ44" i="12"/>
  <c r="BI44" i="12"/>
  <c r="BH44" i="12"/>
  <c r="BG44" i="12"/>
  <c r="BF44" i="12"/>
  <c r="BE44" i="12"/>
  <c r="BD44" i="12"/>
  <c r="BC44" i="12"/>
  <c r="BB44" i="12"/>
  <c r="BA44" i="12"/>
  <c r="AZ44"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R44" i="12"/>
  <c r="Q44" i="12"/>
  <c r="P44" i="12"/>
  <c r="O44" i="12"/>
  <c r="N44" i="12"/>
  <c r="M44" i="12"/>
  <c r="L44" i="12"/>
  <c r="K44" i="12"/>
  <c r="J44" i="12"/>
  <c r="I44" i="12"/>
  <c r="H44" i="12"/>
  <c r="G44" i="12"/>
  <c r="F44" i="12"/>
  <c r="E44" i="12"/>
  <c r="D44" i="12"/>
  <c r="C44" i="12"/>
  <c r="CK43" i="12"/>
  <c r="CJ43" i="12"/>
  <c r="CI43" i="12"/>
  <c r="CH43" i="12"/>
  <c r="CG43" i="12"/>
  <c r="CF43" i="12"/>
  <c r="CE43" i="12"/>
  <c r="CD43" i="12"/>
  <c r="CC43" i="12"/>
  <c r="CB43" i="12"/>
  <c r="CA43" i="12"/>
  <c r="BZ43" i="12"/>
  <c r="BY43" i="12"/>
  <c r="BX43" i="12"/>
  <c r="BW43" i="12"/>
  <c r="BV43" i="12"/>
  <c r="BU43" i="12"/>
  <c r="BT43" i="12"/>
  <c r="BS43" i="12"/>
  <c r="BR43" i="12"/>
  <c r="BQ43" i="12"/>
  <c r="BP43" i="12"/>
  <c r="BO43" i="12"/>
  <c r="BN43" i="12"/>
  <c r="BM43" i="12"/>
  <c r="BL43" i="12"/>
  <c r="BK43" i="12"/>
  <c r="BJ43" i="12"/>
  <c r="BI43" i="12"/>
  <c r="BH43" i="12"/>
  <c r="BG43" i="12"/>
  <c r="BF43" i="12"/>
  <c r="BE43" i="12"/>
  <c r="BD43" i="12"/>
  <c r="BC43" i="12"/>
  <c r="BB43" i="12"/>
  <c r="BA43" i="12"/>
  <c r="AZ43"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T43" i="12"/>
  <c r="S43" i="12"/>
  <c r="R43" i="12"/>
  <c r="Q43" i="12"/>
  <c r="P43" i="12"/>
  <c r="O43" i="12"/>
  <c r="N43" i="12"/>
  <c r="M43" i="12"/>
  <c r="L43" i="12"/>
  <c r="K43" i="12"/>
  <c r="J43" i="12"/>
  <c r="I43" i="12"/>
  <c r="H43" i="12"/>
  <c r="G43" i="12"/>
  <c r="F43" i="12"/>
  <c r="E43" i="12"/>
  <c r="D43" i="12"/>
  <c r="C43" i="12"/>
  <c r="CK42" i="12"/>
  <c r="CJ42" i="12"/>
  <c r="CI42" i="12"/>
  <c r="CH42" i="12"/>
  <c r="CG42" i="12"/>
  <c r="CF42" i="12"/>
  <c r="CE42" i="12"/>
  <c r="CD42" i="12"/>
  <c r="CC42" i="12"/>
  <c r="CB42" i="12"/>
  <c r="CA42" i="12"/>
  <c r="BZ42" i="12"/>
  <c r="BY42" i="12"/>
  <c r="BX42" i="12"/>
  <c r="BW42" i="12"/>
  <c r="BV42" i="12"/>
  <c r="BU42" i="12"/>
  <c r="BT42" i="12"/>
  <c r="BS42" i="12"/>
  <c r="BR42" i="12"/>
  <c r="BQ42" i="12"/>
  <c r="BP42" i="12"/>
  <c r="BO42" i="12"/>
  <c r="BN42" i="12"/>
  <c r="BM42" i="12"/>
  <c r="BL42" i="12"/>
  <c r="BK42" i="12"/>
  <c r="BJ42" i="12"/>
  <c r="BI42" i="12"/>
  <c r="BH42" i="12"/>
  <c r="BG42" i="12"/>
  <c r="BF42" i="12"/>
  <c r="BE42" i="12"/>
  <c r="BD42" i="12"/>
  <c r="BC42" i="12"/>
  <c r="BB42" i="12"/>
  <c r="BA42" i="12"/>
  <c r="AZ42" i="12"/>
  <c r="AY42" i="12"/>
  <c r="AX42"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R42" i="12"/>
  <c r="Q42" i="12"/>
  <c r="P42" i="12"/>
  <c r="O42" i="12"/>
  <c r="N42" i="12"/>
  <c r="M42" i="12"/>
  <c r="L42" i="12"/>
  <c r="K42" i="12"/>
  <c r="J42" i="12"/>
  <c r="I42" i="12"/>
  <c r="H42" i="12"/>
  <c r="G42" i="12"/>
  <c r="F42" i="12"/>
  <c r="E42" i="12"/>
  <c r="D42" i="12"/>
  <c r="C42" i="12"/>
  <c r="CK41" i="12"/>
  <c r="CJ41" i="12"/>
  <c r="CI41" i="12"/>
  <c r="CH41" i="12"/>
  <c r="CG41" i="12"/>
  <c r="CF41" i="12"/>
  <c r="CE41" i="12"/>
  <c r="CD41" i="12"/>
  <c r="CC41" i="12"/>
  <c r="CB41" i="12"/>
  <c r="CA41" i="12"/>
  <c r="BZ41" i="12"/>
  <c r="BY41" i="12"/>
  <c r="BX41" i="12"/>
  <c r="BW41" i="12"/>
  <c r="BV41" i="12"/>
  <c r="BU41" i="12"/>
  <c r="BT41" i="12"/>
  <c r="BS41" i="12"/>
  <c r="BR41" i="12"/>
  <c r="BQ41" i="12"/>
  <c r="BP41" i="12"/>
  <c r="BO41" i="12"/>
  <c r="BN41" i="12"/>
  <c r="BM41" i="12"/>
  <c r="BL41" i="12"/>
  <c r="BK41" i="12"/>
  <c r="BJ41" i="12"/>
  <c r="BI41" i="12"/>
  <c r="BH41" i="12"/>
  <c r="BG41" i="12"/>
  <c r="BF41" i="12"/>
  <c r="BE41" i="12"/>
  <c r="BD41" i="12"/>
  <c r="BC41" i="12"/>
  <c r="BB41" i="12"/>
  <c r="BA41" i="12"/>
  <c r="AZ41"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R41" i="12"/>
  <c r="Q41" i="12"/>
  <c r="P41" i="12"/>
  <c r="O41" i="12"/>
  <c r="N41" i="12"/>
  <c r="M41" i="12"/>
  <c r="L41" i="12"/>
  <c r="K41" i="12"/>
  <c r="J41" i="12"/>
  <c r="I41" i="12"/>
  <c r="H41" i="12"/>
  <c r="G41" i="12"/>
  <c r="F41" i="12"/>
  <c r="E41" i="12"/>
  <c r="D41" i="12"/>
  <c r="C41" i="12"/>
  <c r="CK40" i="12"/>
  <c r="CJ40" i="12"/>
  <c r="CI40" i="12"/>
  <c r="CH40" i="12"/>
  <c r="CG40" i="12"/>
  <c r="CF40" i="12"/>
  <c r="CE40" i="12"/>
  <c r="CD40" i="12"/>
  <c r="CC40" i="12"/>
  <c r="CB40" i="12"/>
  <c r="CA40" i="12"/>
  <c r="BZ40" i="12"/>
  <c r="BY40" i="12"/>
  <c r="BX40" i="12"/>
  <c r="BW40" i="12"/>
  <c r="BV40" i="12"/>
  <c r="BU40" i="12"/>
  <c r="BT40" i="12"/>
  <c r="BS40" i="12"/>
  <c r="BR40" i="12"/>
  <c r="BQ40" i="12"/>
  <c r="BP40" i="12"/>
  <c r="BO40" i="12"/>
  <c r="BN40" i="12"/>
  <c r="BM40" i="12"/>
  <c r="BL40" i="12"/>
  <c r="BK40" i="12"/>
  <c r="BJ40" i="12"/>
  <c r="BI40" i="12"/>
  <c r="BH40" i="12"/>
  <c r="BG40" i="12"/>
  <c r="BF40" i="12"/>
  <c r="BE40" i="12"/>
  <c r="BD40" i="12"/>
  <c r="BC40" i="12"/>
  <c r="BB40" i="12"/>
  <c r="BA40" i="12"/>
  <c r="AZ40"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T40" i="12"/>
  <c r="S40" i="12"/>
  <c r="R40" i="12"/>
  <c r="Q40" i="12"/>
  <c r="P40" i="12"/>
  <c r="O40" i="12"/>
  <c r="N40" i="12"/>
  <c r="M40" i="12"/>
  <c r="L40" i="12"/>
  <c r="K40" i="12"/>
  <c r="J40" i="12"/>
  <c r="I40" i="12"/>
  <c r="H40" i="12"/>
  <c r="G40" i="12"/>
  <c r="F40" i="12"/>
  <c r="E40" i="12"/>
  <c r="D40" i="12"/>
  <c r="C40" i="12"/>
  <c r="CK39" i="12"/>
  <c r="CJ39" i="12"/>
  <c r="CI39" i="12"/>
  <c r="CH39" i="12"/>
  <c r="CG39" i="12"/>
  <c r="CF39" i="12"/>
  <c r="CE39" i="12"/>
  <c r="CD39" i="12"/>
  <c r="CC39" i="12"/>
  <c r="CB39" i="12"/>
  <c r="CA39" i="12"/>
  <c r="BZ39" i="12"/>
  <c r="BY39" i="12"/>
  <c r="BX39" i="12"/>
  <c r="BW39" i="12"/>
  <c r="BV39" i="12"/>
  <c r="BU39" i="12"/>
  <c r="BT39" i="12"/>
  <c r="BS39" i="12"/>
  <c r="BR39" i="12"/>
  <c r="BQ39" i="12"/>
  <c r="BP39" i="12"/>
  <c r="BO39" i="12"/>
  <c r="BN39" i="12"/>
  <c r="BM39" i="12"/>
  <c r="BL39" i="12"/>
  <c r="BK39" i="12"/>
  <c r="BJ39" i="12"/>
  <c r="BI39" i="12"/>
  <c r="BH39" i="12"/>
  <c r="BG39" i="12"/>
  <c r="BF39" i="12"/>
  <c r="BE39" i="12"/>
  <c r="BD39" i="12"/>
  <c r="BC39" i="12"/>
  <c r="BB39" i="12"/>
  <c r="BA39" i="12"/>
  <c r="AZ39" i="12"/>
  <c r="AY39" i="12"/>
  <c r="AX39"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R39" i="12"/>
  <c r="Q39" i="12"/>
  <c r="P39" i="12"/>
  <c r="O39" i="12"/>
  <c r="N39" i="12"/>
  <c r="M39" i="12"/>
  <c r="L39" i="12"/>
  <c r="K39" i="12"/>
  <c r="J39" i="12"/>
  <c r="I39" i="12"/>
  <c r="H39" i="12"/>
  <c r="G39" i="12"/>
  <c r="F39" i="12"/>
  <c r="E39" i="12"/>
  <c r="D39" i="12"/>
  <c r="C39" i="12"/>
  <c r="CK38" i="12"/>
  <c r="CJ38" i="12"/>
  <c r="CI38" i="12"/>
  <c r="CH38" i="12"/>
  <c r="CG38" i="12"/>
  <c r="CF38" i="12"/>
  <c r="CE38" i="12"/>
  <c r="CD38" i="12"/>
  <c r="CC38" i="12"/>
  <c r="CB38" i="12"/>
  <c r="CA38" i="12"/>
  <c r="BZ38" i="12"/>
  <c r="BY38" i="12"/>
  <c r="BX38" i="12"/>
  <c r="BW38" i="12"/>
  <c r="BV38" i="12"/>
  <c r="BU38" i="12"/>
  <c r="BT38" i="12"/>
  <c r="BS38" i="12"/>
  <c r="BR38" i="12"/>
  <c r="BQ38" i="12"/>
  <c r="BP38" i="12"/>
  <c r="BO38" i="12"/>
  <c r="BN38" i="12"/>
  <c r="BM38" i="12"/>
  <c r="BL38" i="12"/>
  <c r="BK38" i="12"/>
  <c r="BJ38" i="12"/>
  <c r="BI38" i="12"/>
  <c r="BH38" i="12"/>
  <c r="BG38" i="12"/>
  <c r="BF38" i="12"/>
  <c r="BE38" i="12"/>
  <c r="BD38" i="12"/>
  <c r="BC38" i="12"/>
  <c r="BB38" i="12"/>
  <c r="BA38" i="12"/>
  <c r="AZ38"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R38" i="12"/>
  <c r="Q38" i="12"/>
  <c r="P38" i="12"/>
  <c r="O38" i="12"/>
  <c r="N38" i="12"/>
  <c r="M38" i="12"/>
  <c r="L38" i="12"/>
  <c r="K38" i="12"/>
  <c r="J38" i="12"/>
  <c r="I38" i="12"/>
  <c r="H38" i="12"/>
  <c r="G38" i="12"/>
  <c r="F38" i="12"/>
  <c r="E38" i="12"/>
  <c r="D38" i="12"/>
  <c r="C38" i="12"/>
  <c r="CK37" i="12"/>
  <c r="CJ37" i="12"/>
  <c r="CI37" i="12"/>
  <c r="CH37" i="12"/>
  <c r="CG37" i="12"/>
  <c r="CF37" i="12"/>
  <c r="CE37" i="12"/>
  <c r="CD37" i="12"/>
  <c r="CC37" i="12"/>
  <c r="CB37" i="12"/>
  <c r="CA37" i="12"/>
  <c r="BZ37" i="12"/>
  <c r="BY37" i="12"/>
  <c r="BX37" i="12"/>
  <c r="BW37" i="12"/>
  <c r="BV37" i="12"/>
  <c r="BU37" i="12"/>
  <c r="BT37" i="12"/>
  <c r="BS37" i="12"/>
  <c r="BR37" i="12"/>
  <c r="BQ37" i="12"/>
  <c r="BP37" i="12"/>
  <c r="BO37" i="12"/>
  <c r="BN37" i="12"/>
  <c r="BM37" i="12"/>
  <c r="BL37" i="12"/>
  <c r="BK37" i="12"/>
  <c r="BJ37" i="12"/>
  <c r="BI37" i="12"/>
  <c r="BH37" i="12"/>
  <c r="BG37" i="12"/>
  <c r="BF37" i="12"/>
  <c r="BE37" i="12"/>
  <c r="BD37" i="12"/>
  <c r="BC37" i="12"/>
  <c r="BB37" i="12"/>
  <c r="BA37" i="12"/>
  <c r="AZ37"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T37" i="12"/>
  <c r="S37" i="12"/>
  <c r="R37" i="12"/>
  <c r="Q37" i="12"/>
  <c r="P37" i="12"/>
  <c r="O37" i="12"/>
  <c r="N37" i="12"/>
  <c r="M37" i="12"/>
  <c r="L37" i="12"/>
  <c r="K37" i="12"/>
  <c r="J37" i="12"/>
  <c r="I37" i="12"/>
  <c r="H37" i="12"/>
  <c r="G37" i="12"/>
  <c r="F37" i="12"/>
  <c r="E37" i="12"/>
  <c r="D37" i="12"/>
  <c r="C37" i="12"/>
  <c r="CK36" i="12"/>
  <c r="CJ36" i="12"/>
  <c r="CI36" i="12"/>
  <c r="CH36" i="12"/>
  <c r="CG36" i="12"/>
  <c r="CF36" i="12"/>
  <c r="CE36" i="12"/>
  <c r="CD36" i="12"/>
  <c r="CC36" i="12"/>
  <c r="CB36" i="12"/>
  <c r="CA36" i="12"/>
  <c r="BZ36" i="12"/>
  <c r="BY36" i="12"/>
  <c r="BX36" i="12"/>
  <c r="BW36" i="12"/>
  <c r="BV36" i="12"/>
  <c r="BU36" i="12"/>
  <c r="BT36" i="12"/>
  <c r="BS36" i="12"/>
  <c r="BR36" i="12"/>
  <c r="BQ36" i="12"/>
  <c r="BP36" i="12"/>
  <c r="BO36" i="12"/>
  <c r="BN36" i="12"/>
  <c r="BM36" i="12"/>
  <c r="BL36" i="12"/>
  <c r="BK36" i="12"/>
  <c r="BJ36" i="12"/>
  <c r="BI36" i="12"/>
  <c r="BH36" i="12"/>
  <c r="BG36" i="12"/>
  <c r="BF36" i="12"/>
  <c r="BE36" i="12"/>
  <c r="BD36" i="12"/>
  <c r="BC36" i="12"/>
  <c r="BB36" i="12"/>
  <c r="BA36" i="12"/>
  <c r="AZ36" i="12"/>
  <c r="AY36" i="12"/>
  <c r="AX36"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R36" i="12"/>
  <c r="Q36" i="12"/>
  <c r="P36" i="12"/>
  <c r="O36" i="12"/>
  <c r="N36" i="12"/>
  <c r="M36" i="12"/>
  <c r="L36" i="12"/>
  <c r="K36" i="12"/>
  <c r="J36" i="12"/>
  <c r="I36" i="12"/>
  <c r="H36" i="12"/>
  <c r="G36" i="12"/>
  <c r="F36" i="12"/>
  <c r="E36" i="12"/>
  <c r="D36" i="12"/>
  <c r="C36" i="12"/>
  <c r="CK35" i="12"/>
  <c r="CJ35" i="12"/>
  <c r="CI35" i="12"/>
  <c r="CH35" i="12"/>
  <c r="CG35" i="12"/>
  <c r="CF35" i="12"/>
  <c r="CE35" i="12"/>
  <c r="CD35" i="12"/>
  <c r="CC35" i="12"/>
  <c r="CB35" i="12"/>
  <c r="CA35" i="12"/>
  <c r="BZ35" i="12"/>
  <c r="BY35" i="12"/>
  <c r="BX35" i="12"/>
  <c r="BW35" i="12"/>
  <c r="BV35" i="12"/>
  <c r="BU35" i="12"/>
  <c r="BT35" i="12"/>
  <c r="BS35" i="12"/>
  <c r="BR35" i="12"/>
  <c r="BQ35" i="12"/>
  <c r="BP35" i="12"/>
  <c r="BO35" i="12"/>
  <c r="BN35" i="12"/>
  <c r="BM35" i="12"/>
  <c r="BL35" i="12"/>
  <c r="BK35" i="12"/>
  <c r="BJ35" i="12"/>
  <c r="BI35" i="12"/>
  <c r="BH35" i="12"/>
  <c r="BG35" i="12"/>
  <c r="BF35" i="12"/>
  <c r="BE35" i="12"/>
  <c r="BD35" i="12"/>
  <c r="BC35" i="12"/>
  <c r="BB35" i="12"/>
  <c r="BA35" i="12"/>
  <c r="AZ35"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R35" i="12"/>
  <c r="Q35" i="12"/>
  <c r="P35" i="12"/>
  <c r="O35" i="12"/>
  <c r="N35" i="12"/>
  <c r="M35" i="12"/>
  <c r="L35" i="12"/>
  <c r="K35" i="12"/>
  <c r="J35" i="12"/>
  <c r="I35" i="12"/>
  <c r="H35" i="12"/>
  <c r="G35" i="12"/>
  <c r="F35" i="12"/>
  <c r="E35" i="12"/>
  <c r="D35" i="12"/>
  <c r="C35" i="12"/>
  <c r="CK34" i="12"/>
  <c r="CJ34" i="12"/>
  <c r="CI34" i="12"/>
  <c r="CH34" i="12"/>
  <c r="CG34" i="12"/>
  <c r="CF34" i="12"/>
  <c r="CE34" i="12"/>
  <c r="CD34" i="12"/>
  <c r="CC34" i="12"/>
  <c r="CB34" i="12"/>
  <c r="CA34" i="12"/>
  <c r="BZ34" i="12"/>
  <c r="BY34" i="12"/>
  <c r="BX34" i="12"/>
  <c r="BW34" i="12"/>
  <c r="BV34" i="12"/>
  <c r="BU34" i="12"/>
  <c r="BT34" i="12"/>
  <c r="BS34" i="12"/>
  <c r="BR34" i="12"/>
  <c r="BQ34" i="12"/>
  <c r="BP34" i="12"/>
  <c r="BO34" i="12"/>
  <c r="BN34" i="12"/>
  <c r="BM34" i="12"/>
  <c r="BL34" i="12"/>
  <c r="BK34" i="12"/>
  <c r="BJ34" i="12"/>
  <c r="BI34" i="12"/>
  <c r="BH34" i="12"/>
  <c r="BG34" i="12"/>
  <c r="BF34" i="12"/>
  <c r="BE34" i="12"/>
  <c r="BD34" i="12"/>
  <c r="BC34" i="12"/>
  <c r="BB34" i="12"/>
  <c r="BA34" i="12"/>
  <c r="AZ34"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T34" i="12"/>
  <c r="S34" i="12"/>
  <c r="R34" i="12"/>
  <c r="Q34" i="12"/>
  <c r="P34" i="12"/>
  <c r="O34" i="12"/>
  <c r="N34" i="12"/>
  <c r="M34" i="12"/>
  <c r="L34" i="12"/>
  <c r="K34" i="12"/>
  <c r="J34" i="12"/>
  <c r="I34" i="12"/>
  <c r="H34" i="12"/>
  <c r="G34" i="12"/>
  <c r="F34" i="12"/>
  <c r="E34" i="12"/>
  <c r="D34" i="12"/>
  <c r="C34" i="12"/>
  <c r="CK33" i="12"/>
  <c r="CJ33" i="12"/>
  <c r="CI33" i="12"/>
  <c r="CH33" i="12"/>
  <c r="CG33" i="12"/>
  <c r="CF33" i="12"/>
  <c r="CE33" i="12"/>
  <c r="CD33" i="12"/>
  <c r="CC33" i="12"/>
  <c r="CB33" i="12"/>
  <c r="CA33" i="12"/>
  <c r="BZ33" i="12"/>
  <c r="BY33" i="12"/>
  <c r="BX33" i="12"/>
  <c r="BW33" i="12"/>
  <c r="BV33" i="12"/>
  <c r="BU33" i="12"/>
  <c r="BT33" i="12"/>
  <c r="BS33" i="12"/>
  <c r="BR33" i="12"/>
  <c r="BQ33" i="12"/>
  <c r="BP33" i="12"/>
  <c r="BO33" i="12"/>
  <c r="BN33" i="12"/>
  <c r="BM33" i="12"/>
  <c r="BL33" i="12"/>
  <c r="BK33" i="12"/>
  <c r="BJ33" i="12"/>
  <c r="BI33" i="12"/>
  <c r="BH33" i="12"/>
  <c r="BG33" i="12"/>
  <c r="BF33" i="12"/>
  <c r="BE33" i="12"/>
  <c r="BD33" i="12"/>
  <c r="BC33" i="12"/>
  <c r="BB33" i="12"/>
  <c r="BA33" i="12"/>
  <c r="AZ33" i="12"/>
  <c r="AY33" i="12"/>
  <c r="AX33"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R33" i="12"/>
  <c r="Q33" i="12"/>
  <c r="P33" i="12"/>
  <c r="O33" i="12"/>
  <c r="N33" i="12"/>
  <c r="M33" i="12"/>
  <c r="L33" i="12"/>
  <c r="K33" i="12"/>
  <c r="J33" i="12"/>
  <c r="I33" i="12"/>
  <c r="H33" i="12"/>
  <c r="G33" i="12"/>
  <c r="F33" i="12"/>
  <c r="E33" i="12"/>
  <c r="D33" i="12"/>
  <c r="C33" i="12"/>
  <c r="CK32" i="12"/>
  <c r="C378" i="14" s="1"/>
  <c r="CJ32" i="12"/>
  <c r="C357" i="14" s="1"/>
  <c r="CI32" i="12"/>
  <c r="C380" i="14" s="1"/>
  <c r="CH32" i="12"/>
  <c r="C329" i="14" s="1"/>
  <c r="CG32" i="12"/>
  <c r="C272" i="14" s="1"/>
  <c r="CF32" i="12"/>
  <c r="C372" i="14" s="1"/>
  <c r="CE32" i="12"/>
  <c r="CD32" i="12"/>
  <c r="C266" i="14" s="1"/>
  <c r="CC32" i="12"/>
  <c r="C254" i="14" s="1"/>
  <c r="CB32" i="12"/>
  <c r="C424" i="14" s="1"/>
  <c r="CA32" i="12"/>
  <c r="BZ32" i="12"/>
  <c r="BY32" i="12"/>
  <c r="C368" i="14" s="1"/>
  <c r="BX32" i="12"/>
  <c r="C423" i="14" s="1"/>
  <c r="BW32" i="12"/>
  <c r="BV32" i="12"/>
  <c r="BU32" i="12"/>
  <c r="C336" i="14" s="1"/>
  <c r="BT32" i="12"/>
  <c r="C320" i="14" s="1"/>
  <c r="BS32" i="12"/>
  <c r="BR32" i="12"/>
  <c r="C295" i="14" s="1"/>
  <c r="BQ32" i="12"/>
  <c r="C291" i="14" s="1"/>
  <c r="BP32" i="12"/>
  <c r="C276" i="14" s="1"/>
  <c r="BO32" i="12"/>
  <c r="C384" i="14" s="1"/>
  <c r="BN32" i="12"/>
  <c r="C326" i="14" s="1"/>
  <c r="BM32" i="12"/>
  <c r="C321" i="14" s="1"/>
  <c r="BL32" i="12"/>
  <c r="C306" i="14" s="1"/>
  <c r="BK32" i="12"/>
  <c r="C273" i="14" s="1"/>
  <c r="BJ32" i="12"/>
  <c r="C325" i="14" s="1"/>
  <c r="BI32" i="12"/>
  <c r="C398" i="14" s="1"/>
  <c r="BH32" i="12"/>
  <c r="C367" i="14" s="1"/>
  <c r="BG32" i="12"/>
  <c r="BF32" i="12"/>
  <c r="C268" i="14" s="1"/>
  <c r="BE32" i="12"/>
  <c r="C255" i="14" s="1"/>
  <c r="BD32" i="12"/>
  <c r="C428" i="14" s="1"/>
  <c r="BC32" i="12"/>
  <c r="C365" i="14" s="1"/>
  <c r="BB32" i="12"/>
  <c r="BA32" i="12"/>
  <c r="C316" i="14" s="1"/>
  <c r="AZ32" i="12"/>
  <c r="C260" i="14" s="1"/>
  <c r="AY32" i="12"/>
  <c r="C418" i="14" s="1"/>
  <c r="AX32" i="12"/>
  <c r="C344" i="14" s="1"/>
  <c r="AW32" i="12"/>
  <c r="C422" i="14" s="1"/>
  <c r="AV32" i="12"/>
  <c r="C420" i="14" s="1"/>
  <c r="AU32" i="12"/>
  <c r="AT32" i="12"/>
  <c r="C434" i="14" s="1"/>
  <c r="AS32" i="12"/>
  <c r="AR32" i="12"/>
  <c r="C404" i="14" s="1"/>
  <c r="AQ32" i="12"/>
  <c r="AP32" i="12"/>
  <c r="C393" i="14" s="1"/>
  <c r="AO32" i="12"/>
  <c r="C386" i="14" s="1"/>
  <c r="AN32" i="12"/>
  <c r="AM32" i="12"/>
  <c r="C330" i="14" s="1"/>
  <c r="AL32" i="12"/>
  <c r="C281" i="14" s="1"/>
  <c r="AK32" i="12"/>
  <c r="C406" i="14" s="1"/>
  <c r="AJ32" i="12"/>
  <c r="C399" i="14" s="1"/>
  <c r="AI32" i="12"/>
  <c r="C362" i="14" s="1"/>
  <c r="AH32" i="12"/>
  <c r="C314" i="14" s="1"/>
  <c r="AG32" i="12"/>
  <c r="C275" i="14" s="1"/>
  <c r="AF32" i="12"/>
  <c r="C414" i="14" s="1"/>
  <c r="AE32" i="12"/>
  <c r="C412" i="14" s="1"/>
  <c r="AD32" i="12"/>
  <c r="C397" i="14" s="1"/>
  <c r="AC32" i="12"/>
  <c r="C395" i="14" s="1"/>
  <c r="AB32" i="12"/>
  <c r="C361" i="14" s="1"/>
  <c r="AA32" i="12"/>
  <c r="C348" i="14" s="1"/>
  <c r="Z32" i="12"/>
  <c r="C318" i="14" s="1"/>
  <c r="Y32" i="12"/>
  <c r="C296" i="14" s="1"/>
  <c r="X32" i="12"/>
  <c r="C294" i="14" s="1"/>
  <c r="W32" i="12"/>
  <c r="C284" i="14" s="1"/>
  <c r="V32" i="12"/>
  <c r="C438" i="14" s="1"/>
  <c r="U32" i="12"/>
  <c r="C427" i="14" s="1"/>
  <c r="T32" i="12"/>
  <c r="S32" i="12"/>
  <c r="C419" i="14" s="1"/>
  <c r="R32" i="12"/>
  <c r="C400" i="14" s="1"/>
  <c r="Q32" i="12"/>
  <c r="C392" i="14" s="1"/>
  <c r="P32" i="12"/>
  <c r="C376" i="14" s="1"/>
  <c r="O32" i="12"/>
  <c r="C369" i="14" s="1"/>
  <c r="N32" i="12"/>
  <c r="C358" i="14" s="1"/>
  <c r="M32" i="12"/>
  <c r="C355" i="14" s="1"/>
  <c r="L32" i="12"/>
  <c r="C354" i="14" s="1"/>
  <c r="K32" i="12"/>
  <c r="J32" i="12"/>
  <c r="C340" i="14" s="1"/>
  <c r="I32" i="12"/>
  <c r="C323" i="14" s="1"/>
  <c r="H32" i="12"/>
  <c r="G32" i="12"/>
  <c r="C293" i="14" s="1"/>
  <c r="F32" i="12"/>
  <c r="C285" i="14" s="1"/>
  <c r="E32" i="12"/>
  <c r="C280" i="14" s="1"/>
  <c r="D32" i="12"/>
  <c r="C279" i="14" s="1"/>
  <c r="C32" i="12"/>
  <c r="C271" i="14" s="1"/>
  <c r="CK31" i="12"/>
  <c r="CJ31" i="12"/>
  <c r="CI31" i="12"/>
  <c r="CH31" i="12"/>
  <c r="CG31" i="12"/>
  <c r="CF31" i="12"/>
  <c r="CE31" i="12"/>
  <c r="CD31" i="12"/>
  <c r="CC31" i="12"/>
  <c r="CB31" i="12"/>
  <c r="CA31" i="12"/>
  <c r="BZ31" i="12"/>
  <c r="BY31" i="12"/>
  <c r="BX31" i="12"/>
  <c r="BW31" i="12"/>
  <c r="BV31" i="12"/>
  <c r="BU31" i="12"/>
  <c r="BT31" i="12"/>
  <c r="BS31" i="12"/>
  <c r="BR31" i="12"/>
  <c r="BQ31" i="12"/>
  <c r="BP31" i="12"/>
  <c r="BO31" i="12"/>
  <c r="BN31" i="12"/>
  <c r="BM31" i="12"/>
  <c r="BL31" i="12"/>
  <c r="BK31" i="12"/>
  <c r="BJ31" i="12"/>
  <c r="BI31" i="12"/>
  <c r="BH31" i="12"/>
  <c r="BG31" i="12"/>
  <c r="BF31" i="12"/>
  <c r="BE31" i="12"/>
  <c r="BD31" i="12"/>
  <c r="BC31" i="12"/>
  <c r="BB31" i="12"/>
  <c r="BA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T31" i="12"/>
  <c r="S31" i="12"/>
  <c r="R31" i="12"/>
  <c r="Q31" i="12"/>
  <c r="P31" i="12"/>
  <c r="O31" i="12"/>
  <c r="N31" i="12"/>
  <c r="M31" i="12"/>
  <c r="L31" i="12"/>
  <c r="K31" i="12"/>
  <c r="J31" i="12"/>
  <c r="I31" i="12"/>
  <c r="H31" i="12"/>
  <c r="G31" i="12"/>
  <c r="F31" i="12"/>
  <c r="E31" i="12"/>
  <c r="D31" i="12"/>
  <c r="C31" i="12"/>
  <c r="CK30" i="12"/>
  <c r="CJ30" i="12"/>
  <c r="CI30" i="12"/>
  <c r="CH30" i="12"/>
  <c r="CG30" i="12"/>
  <c r="CF30" i="12"/>
  <c r="CE30" i="12"/>
  <c r="CD30" i="12"/>
  <c r="CC30" i="12"/>
  <c r="CB30" i="12"/>
  <c r="CA30" i="12"/>
  <c r="BZ30" i="12"/>
  <c r="BY30" i="12"/>
  <c r="BX30" i="12"/>
  <c r="BW30" i="12"/>
  <c r="BV30" i="12"/>
  <c r="BU30" i="12"/>
  <c r="BT30" i="12"/>
  <c r="BS30" i="12"/>
  <c r="BR30" i="12"/>
  <c r="BQ30" i="12"/>
  <c r="BP30" i="12"/>
  <c r="BO30" i="12"/>
  <c r="BN30" i="12"/>
  <c r="BM30" i="12"/>
  <c r="BL30" i="12"/>
  <c r="BK30" i="12"/>
  <c r="BJ30" i="12"/>
  <c r="BI30" i="12"/>
  <c r="BH30" i="12"/>
  <c r="BG30" i="12"/>
  <c r="BF30" i="12"/>
  <c r="BE30" i="12"/>
  <c r="BD30" i="12"/>
  <c r="BC30" i="12"/>
  <c r="BB30" i="12"/>
  <c r="BA30" i="12"/>
  <c r="AZ30" i="12"/>
  <c r="AY30" i="12"/>
  <c r="AX30"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R30" i="12"/>
  <c r="Q30" i="12"/>
  <c r="P30" i="12"/>
  <c r="O30" i="12"/>
  <c r="N30" i="12"/>
  <c r="M30" i="12"/>
  <c r="L30" i="12"/>
  <c r="K30" i="12"/>
  <c r="J30" i="12"/>
  <c r="I30" i="12"/>
  <c r="H30" i="12"/>
  <c r="G30" i="12"/>
  <c r="F30" i="12"/>
  <c r="E30" i="12"/>
  <c r="D30" i="12"/>
  <c r="C30" i="12"/>
  <c r="CK29" i="12"/>
  <c r="CJ29" i="12"/>
  <c r="CI29" i="12"/>
  <c r="CH29" i="12"/>
  <c r="CG29" i="12"/>
  <c r="CF29" i="12"/>
  <c r="CE29" i="12"/>
  <c r="CD29" i="12"/>
  <c r="CC29" i="12"/>
  <c r="CB29" i="12"/>
  <c r="CA29" i="12"/>
  <c r="BZ29" i="12"/>
  <c r="BY29" i="12"/>
  <c r="BX29" i="12"/>
  <c r="BW29" i="12"/>
  <c r="BV29" i="12"/>
  <c r="BU29" i="12"/>
  <c r="BT29" i="12"/>
  <c r="BS29" i="12"/>
  <c r="BR29" i="12"/>
  <c r="BQ29" i="12"/>
  <c r="BP29" i="12"/>
  <c r="BO29" i="12"/>
  <c r="BN29" i="12"/>
  <c r="BM29" i="12"/>
  <c r="BL29" i="12"/>
  <c r="BK29" i="12"/>
  <c r="BJ29" i="12"/>
  <c r="BI29" i="12"/>
  <c r="BH29" i="12"/>
  <c r="BG29" i="12"/>
  <c r="BF29" i="12"/>
  <c r="BE29" i="12"/>
  <c r="BD29" i="12"/>
  <c r="BC29" i="12"/>
  <c r="BB29" i="12"/>
  <c r="BA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R29" i="12"/>
  <c r="Q29" i="12"/>
  <c r="P29" i="12"/>
  <c r="O29" i="12"/>
  <c r="N29" i="12"/>
  <c r="M29" i="12"/>
  <c r="L29" i="12"/>
  <c r="K29" i="12"/>
  <c r="J29" i="12"/>
  <c r="I29" i="12"/>
  <c r="H29" i="12"/>
  <c r="G29" i="12"/>
  <c r="F29" i="12"/>
  <c r="E29" i="12"/>
  <c r="D29" i="12"/>
  <c r="C29" i="12"/>
  <c r="CK28" i="12"/>
  <c r="B378" i="14" s="1"/>
  <c r="CJ28" i="12"/>
  <c r="B357" i="14" s="1"/>
  <c r="CI28" i="12"/>
  <c r="B380" i="14" s="1"/>
  <c r="CH28" i="12"/>
  <c r="B329" i="14" s="1"/>
  <c r="CG28" i="12"/>
  <c r="B272" i="14" s="1"/>
  <c r="CF28" i="12"/>
  <c r="B372" i="14" s="1"/>
  <c r="CE28" i="12"/>
  <c r="CD28" i="12"/>
  <c r="B266" i="14" s="1"/>
  <c r="CC28" i="12"/>
  <c r="B254" i="14" s="1"/>
  <c r="CB28" i="12"/>
  <c r="B424" i="14" s="1"/>
  <c r="CA28" i="12"/>
  <c r="BZ28" i="12"/>
  <c r="BY28" i="12"/>
  <c r="B368" i="14" s="1"/>
  <c r="BX28" i="12"/>
  <c r="B423" i="14" s="1"/>
  <c r="BW28" i="12"/>
  <c r="BV28" i="12"/>
  <c r="BU28" i="12"/>
  <c r="B336" i="14" s="1"/>
  <c r="BT28" i="12"/>
  <c r="B320" i="14" s="1"/>
  <c r="BS28" i="12"/>
  <c r="BR28" i="12"/>
  <c r="B295" i="14" s="1"/>
  <c r="BQ28" i="12"/>
  <c r="B291" i="14" s="1"/>
  <c r="BP28" i="12"/>
  <c r="B276" i="14" s="1"/>
  <c r="BO28" i="12"/>
  <c r="B384" i="14" s="1"/>
  <c r="BN28" i="12"/>
  <c r="B326" i="14" s="1"/>
  <c r="BM28" i="12"/>
  <c r="B321" i="14" s="1"/>
  <c r="BL28" i="12"/>
  <c r="B306" i="14" s="1"/>
  <c r="BK28" i="12"/>
  <c r="B273" i="14" s="1"/>
  <c r="BJ28" i="12"/>
  <c r="B325" i="14" s="1"/>
  <c r="BI28" i="12"/>
  <c r="B398" i="14" s="1"/>
  <c r="BH28" i="12"/>
  <c r="B367" i="14" s="1"/>
  <c r="BG28" i="12"/>
  <c r="BF28" i="12"/>
  <c r="B268" i="14" s="1"/>
  <c r="BE28" i="12"/>
  <c r="B255" i="14" s="1"/>
  <c r="BD28" i="12"/>
  <c r="B428" i="14" s="1"/>
  <c r="BC28" i="12"/>
  <c r="B365" i="14" s="1"/>
  <c r="BB28" i="12"/>
  <c r="BA28" i="12"/>
  <c r="B316" i="14" s="1"/>
  <c r="AZ28" i="12"/>
  <c r="B260" i="14" s="1"/>
  <c r="AY28" i="12"/>
  <c r="B418" i="14" s="1"/>
  <c r="AX28" i="12"/>
  <c r="B344" i="14" s="1"/>
  <c r="AW28" i="12"/>
  <c r="B422" i="14" s="1"/>
  <c r="AV28" i="12"/>
  <c r="B420" i="14" s="1"/>
  <c r="AU28" i="12"/>
  <c r="AT28" i="12"/>
  <c r="B434" i="14" s="1"/>
  <c r="AS28" i="12"/>
  <c r="AR28" i="12"/>
  <c r="B404" i="14" s="1"/>
  <c r="AQ28" i="12"/>
  <c r="AP28" i="12"/>
  <c r="B393" i="14" s="1"/>
  <c r="AO28" i="12"/>
  <c r="B386" i="14" s="1"/>
  <c r="AN28" i="12"/>
  <c r="AM28" i="12"/>
  <c r="B330" i="14" s="1"/>
  <c r="AL28" i="12"/>
  <c r="B281" i="14" s="1"/>
  <c r="AK28" i="12"/>
  <c r="B406" i="14" s="1"/>
  <c r="AJ28" i="12"/>
  <c r="B399" i="14" s="1"/>
  <c r="AI28" i="12"/>
  <c r="B362" i="14" s="1"/>
  <c r="AH28" i="12"/>
  <c r="B314" i="14" s="1"/>
  <c r="AG28" i="12"/>
  <c r="B275" i="14" s="1"/>
  <c r="AF28" i="12"/>
  <c r="B414" i="14" s="1"/>
  <c r="AE28" i="12"/>
  <c r="B412" i="14" s="1"/>
  <c r="AD28" i="12"/>
  <c r="B397" i="14" s="1"/>
  <c r="AC28" i="12"/>
  <c r="B395" i="14" s="1"/>
  <c r="AB28" i="12"/>
  <c r="B361" i="14" s="1"/>
  <c r="AA28" i="12"/>
  <c r="B348" i="14" s="1"/>
  <c r="Z28" i="12"/>
  <c r="B318" i="14" s="1"/>
  <c r="Y28" i="12"/>
  <c r="B296" i="14" s="1"/>
  <c r="X28" i="12"/>
  <c r="B294" i="14" s="1"/>
  <c r="W28" i="12"/>
  <c r="B284" i="14" s="1"/>
  <c r="V28" i="12"/>
  <c r="B438" i="14" s="1"/>
  <c r="U28" i="12"/>
  <c r="B427" i="14" s="1"/>
  <c r="T28" i="12"/>
  <c r="S28" i="12"/>
  <c r="B419" i="14" s="1"/>
  <c r="R28" i="12"/>
  <c r="B400" i="14" s="1"/>
  <c r="Q28" i="12"/>
  <c r="B392" i="14" s="1"/>
  <c r="P28" i="12"/>
  <c r="B376" i="14" s="1"/>
  <c r="O28" i="12"/>
  <c r="B369" i="14" s="1"/>
  <c r="N28" i="12"/>
  <c r="B358" i="14" s="1"/>
  <c r="M28" i="12"/>
  <c r="B355" i="14" s="1"/>
  <c r="L28" i="12"/>
  <c r="B354" i="14" s="1"/>
  <c r="K28" i="12"/>
  <c r="J28" i="12"/>
  <c r="B340" i="14" s="1"/>
  <c r="I28" i="12"/>
  <c r="B323" i="14" s="1"/>
  <c r="H28" i="12"/>
  <c r="G28" i="12"/>
  <c r="B293" i="14" s="1"/>
  <c r="F28" i="12"/>
  <c r="B285" i="14" s="1"/>
  <c r="E28" i="12"/>
  <c r="B280" i="14" s="1"/>
  <c r="D28" i="12"/>
  <c r="B279" i="14" s="1"/>
  <c r="C28" i="12"/>
  <c r="CK27" i="12"/>
  <c r="CJ27" i="12"/>
  <c r="CI27" i="12"/>
  <c r="CH27" i="12"/>
  <c r="CG27" i="12"/>
  <c r="CF27" i="12"/>
  <c r="CE27" i="12"/>
  <c r="CD27" i="12"/>
  <c r="CC27" i="12"/>
  <c r="CB27" i="12"/>
  <c r="CA27" i="12"/>
  <c r="BZ27" i="12"/>
  <c r="BY27" i="12"/>
  <c r="BX27" i="12"/>
  <c r="BW27" i="12"/>
  <c r="BV27" i="12"/>
  <c r="BU27" i="12"/>
  <c r="BT27" i="12"/>
  <c r="BS27" i="12"/>
  <c r="BR27" i="12"/>
  <c r="BQ27" i="12"/>
  <c r="BP27" i="12"/>
  <c r="BO27" i="12"/>
  <c r="BN27" i="12"/>
  <c r="BM27" i="12"/>
  <c r="BL27" i="12"/>
  <c r="BK27" i="12"/>
  <c r="BJ27" i="12"/>
  <c r="BI27" i="12"/>
  <c r="BH27" i="12"/>
  <c r="BG27" i="12"/>
  <c r="BF27" i="12"/>
  <c r="BE27" i="12"/>
  <c r="BD27" i="12"/>
  <c r="BC27" i="12"/>
  <c r="BB27" i="12"/>
  <c r="BA27" i="12"/>
  <c r="AZ27" i="12"/>
  <c r="AY27" i="12"/>
  <c r="AX27"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R27" i="12"/>
  <c r="Q27" i="12"/>
  <c r="P27" i="12"/>
  <c r="O27" i="12"/>
  <c r="N27" i="12"/>
  <c r="M27" i="12"/>
  <c r="L27" i="12"/>
  <c r="K27" i="12"/>
  <c r="J27" i="12"/>
  <c r="I27" i="12"/>
  <c r="H27" i="12"/>
  <c r="G27" i="12"/>
  <c r="F27" i="12"/>
  <c r="E27" i="12"/>
  <c r="D27" i="12"/>
  <c r="C27" i="12"/>
  <c r="CK26" i="12"/>
  <c r="CJ26" i="12"/>
  <c r="CI26" i="12"/>
  <c r="CH26" i="12"/>
  <c r="CG26" i="12"/>
  <c r="CF26" i="12"/>
  <c r="CE26" i="12"/>
  <c r="CD26" i="12"/>
  <c r="CC26" i="12"/>
  <c r="CB26" i="12"/>
  <c r="CA26" i="12"/>
  <c r="BZ26" i="12"/>
  <c r="BY26" i="12"/>
  <c r="BX26" i="12"/>
  <c r="BW26" i="12"/>
  <c r="BV26" i="12"/>
  <c r="BU26" i="12"/>
  <c r="BT26" i="12"/>
  <c r="BS26" i="12"/>
  <c r="BR26" i="12"/>
  <c r="BQ26" i="12"/>
  <c r="BP26" i="12"/>
  <c r="BO26" i="12"/>
  <c r="BN26" i="12"/>
  <c r="BM26" i="12"/>
  <c r="BL26" i="12"/>
  <c r="BK26" i="12"/>
  <c r="BJ26" i="12"/>
  <c r="BI26" i="12"/>
  <c r="BH26" i="12"/>
  <c r="BG26" i="12"/>
  <c r="BF26" i="12"/>
  <c r="BE26" i="12"/>
  <c r="BD26" i="12"/>
  <c r="BC26" i="12"/>
  <c r="BB26" i="12"/>
  <c r="BA26" i="12"/>
  <c r="AZ26"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R26" i="12"/>
  <c r="Q26" i="12"/>
  <c r="P26" i="12"/>
  <c r="O26" i="12"/>
  <c r="N26" i="12"/>
  <c r="M26" i="12"/>
  <c r="L26" i="12"/>
  <c r="K26" i="12"/>
  <c r="J26" i="12"/>
  <c r="I26" i="12"/>
  <c r="H26" i="12"/>
  <c r="G26" i="12"/>
  <c r="F26" i="12"/>
  <c r="E26" i="12"/>
  <c r="D26" i="12"/>
  <c r="C26" i="12"/>
  <c r="CK25" i="12"/>
  <c r="CJ25" i="12"/>
  <c r="CI25" i="12"/>
  <c r="CH25" i="12"/>
  <c r="CG25" i="12"/>
  <c r="CF25" i="12"/>
  <c r="CE25" i="12"/>
  <c r="CD25" i="12"/>
  <c r="CC25" i="12"/>
  <c r="CB25" i="12"/>
  <c r="CA25" i="12"/>
  <c r="BZ25" i="12"/>
  <c r="BY25" i="12"/>
  <c r="BX25" i="12"/>
  <c r="BW25" i="12"/>
  <c r="BV25" i="12"/>
  <c r="BU25" i="12"/>
  <c r="BT25" i="12"/>
  <c r="BS25" i="12"/>
  <c r="BR25" i="12"/>
  <c r="BQ25" i="12"/>
  <c r="BP25" i="12"/>
  <c r="BO25" i="12"/>
  <c r="BN25" i="12"/>
  <c r="BM25" i="12"/>
  <c r="BL25" i="12"/>
  <c r="BK25" i="12"/>
  <c r="BJ25" i="12"/>
  <c r="BI25" i="12"/>
  <c r="BH25" i="12"/>
  <c r="BG25" i="12"/>
  <c r="BF25" i="12"/>
  <c r="BE25" i="12"/>
  <c r="BD25" i="12"/>
  <c r="BC25" i="12"/>
  <c r="BB25" i="12"/>
  <c r="BA25" i="12"/>
  <c r="AZ25"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T25" i="12"/>
  <c r="S25" i="12"/>
  <c r="R25" i="12"/>
  <c r="Q25" i="12"/>
  <c r="P25" i="12"/>
  <c r="O25" i="12"/>
  <c r="N25" i="12"/>
  <c r="M25" i="12"/>
  <c r="L25" i="12"/>
  <c r="K25" i="12"/>
  <c r="J25" i="12"/>
  <c r="I25" i="12"/>
  <c r="H25" i="12"/>
  <c r="G25" i="12"/>
  <c r="F25" i="12"/>
  <c r="E25" i="12"/>
  <c r="D25" i="12"/>
  <c r="C25" i="12"/>
  <c r="CK24" i="12"/>
  <c r="P378" i="14" s="1"/>
  <c r="CJ24" i="12"/>
  <c r="P357" i="14" s="1"/>
  <c r="CI24" i="12"/>
  <c r="P380" i="14" s="1"/>
  <c r="CH24" i="12"/>
  <c r="P329" i="14" s="1"/>
  <c r="CG24" i="12"/>
  <c r="P272" i="14" s="1"/>
  <c r="CF24" i="12"/>
  <c r="P372" i="14" s="1"/>
  <c r="CE24" i="12"/>
  <c r="CD24" i="12"/>
  <c r="P266" i="14" s="1"/>
  <c r="CC24" i="12"/>
  <c r="P254" i="14" s="1"/>
  <c r="CB24" i="12"/>
  <c r="P424" i="14" s="1"/>
  <c r="CA24" i="12"/>
  <c r="BZ24" i="12"/>
  <c r="BY24" i="12"/>
  <c r="P368" i="14" s="1"/>
  <c r="BX24" i="12"/>
  <c r="P423" i="14" s="1"/>
  <c r="BW24" i="12"/>
  <c r="BV24" i="12"/>
  <c r="BU24" i="12"/>
  <c r="P336" i="14" s="1"/>
  <c r="BT24" i="12"/>
  <c r="P320" i="14" s="1"/>
  <c r="BS24" i="12"/>
  <c r="BR24" i="12"/>
  <c r="P295" i="14" s="1"/>
  <c r="BQ24" i="12"/>
  <c r="P291" i="14" s="1"/>
  <c r="BP24" i="12"/>
  <c r="P276" i="14" s="1"/>
  <c r="BO24" i="12"/>
  <c r="P384" i="14" s="1"/>
  <c r="BN24" i="12"/>
  <c r="P326" i="14" s="1"/>
  <c r="BM24" i="12"/>
  <c r="P321" i="14" s="1"/>
  <c r="BL24" i="12"/>
  <c r="P306" i="14" s="1"/>
  <c r="BK24" i="12"/>
  <c r="P273" i="14" s="1"/>
  <c r="BJ24" i="12"/>
  <c r="P325" i="14" s="1"/>
  <c r="BI24" i="12"/>
  <c r="P398" i="14" s="1"/>
  <c r="BH24" i="12"/>
  <c r="P367" i="14" s="1"/>
  <c r="BG24" i="12"/>
  <c r="BF24" i="12"/>
  <c r="P268" i="14" s="1"/>
  <c r="BE24" i="12"/>
  <c r="P255" i="14" s="1"/>
  <c r="BD24" i="12"/>
  <c r="P428" i="14" s="1"/>
  <c r="BC24" i="12"/>
  <c r="P365" i="14" s="1"/>
  <c r="BB24" i="12"/>
  <c r="BA24" i="12"/>
  <c r="P316" i="14" s="1"/>
  <c r="AZ24" i="12"/>
  <c r="P260" i="14" s="1"/>
  <c r="AY24" i="12"/>
  <c r="P418" i="14" s="1"/>
  <c r="AX24" i="12"/>
  <c r="P344" i="14" s="1"/>
  <c r="AW24" i="12"/>
  <c r="P422" i="14" s="1"/>
  <c r="AV24" i="12"/>
  <c r="P420" i="14" s="1"/>
  <c r="AU24" i="12"/>
  <c r="AT24" i="12"/>
  <c r="P434" i="14" s="1"/>
  <c r="AS24" i="12"/>
  <c r="AR24" i="12"/>
  <c r="P404" i="14" s="1"/>
  <c r="AQ24" i="12"/>
  <c r="AP24" i="12"/>
  <c r="P393" i="14" s="1"/>
  <c r="AO24" i="12"/>
  <c r="P386" i="14" s="1"/>
  <c r="AN24" i="12"/>
  <c r="AM24" i="12"/>
  <c r="P330" i="14" s="1"/>
  <c r="AL24" i="12"/>
  <c r="P281" i="14" s="1"/>
  <c r="AK24" i="12"/>
  <c r="P406" i="14" s="1"/>
  <c r="AJ24" i="12"/>
  <c r="P399" i="14" s="1"/>
  <c r="AI24" i="12"/>
  <c r="P362" i="14" s="1"/>
  <c r="AH24" i="12"/>
  <c r="P314" i="14" s="1"/>
  <c r="AG24" i="12"/>
  <c r="P275" i="14" s="1"/>
  <c r="AF24" i="12"/>
  <c r="P414" i="14" s="1"/>
  <c r="AE24" i="12"/>
  <c r="P412" i="14" s="1"/>
  <c r="AD24" i="12"/>
  <c r="P397" i="14" s="1"/>
  <c r="AC24" i="12"/>
  <c r="P395" i="14" s="1"/>
  <c r="AB24" i="12"/>
  <c r="P361" i="14" s="1"/>
  <c r="AA24" i="12"/>
  <c r="P348" i="14" s="1"/>
  <c r="Z24" i="12"/>
  <c r="P318" i="14" s="1"/>
  <c r="Y24" i="12"/>
  <c r="P296" i="14" s="1"/>
  <c r="X24" i="12"/>
  <c r="P294" i="14" s="1"/>
  <c r="W24" i="12"/>
  <c r="P284" i="14" s="1"/>
  <c r="V24" i="12"/>
  <c r="P438" i="14" s="1"/>
  <c r="U24" i="12"/>
  <c r="P427" i="14" s="1"/>
  <c r="T24" i="12"/>
  <c r="S24" i="12"/>
  <c r="P419" i="14" s="1"/>
  <c r="R24" i="12"/>
  <c r="P400" i="14" s="1"/>
  <c r="Q24" i="12"/>
  <c r="P392" i="14" s="1"/>
  <c r="P24" i="12"/>
  <c r="P376" i="14" s="1"/>
  <c r="O24" i="12"/>
  <c r="P369" i="14" s="1"/>
  <c r="N24" i="12"/>
  <c r="P358" i="14" s="1"/>
  <c r="M24" i="12"/>
  <c r="P355" i="14" s="1"/>
  <c r="L24" i="12"/>
  <c r="P354" i="14" s="1"/>
  <c r="K24" i="12"/>
  <c r="J24" i="12"/>
  <c r="P340" i="14" s="1"/>
  <c r="I24" i="12"/>
  <c r="P323" i="14" s="1"/>
  <c r="H24" i="12"/>
  <c r="G24" i="12"/>
  <c r="P293" i="14" s="1"/>
  <c r="F24" i="12"/>
  <c r="P285" i="14" s="1"/>
  <c r="E24" i="12"/>
  <c r="P280" i="14" s="1"/>
  <c r="D24" i="12"/>
  <c r="P279" i="14" s="1"/>
  <c r="C24" i="12"/>
  <c r="P271" i="14" s="1"/>
  <c r="CK23" i="12"/>
  <c r="CJ23" i="12"/>
  <c r="CI23" i="12"/>
  <c r="CH23" i="12"/>
  <c r="CG23" i="12"/>
  <c r="CF23" i="12"/>
  <c r="CE23" i="12"/>
  <c r="CD23" i="12"/>
  <c r="CC23" i="12"/>
  <c r="CB23" i="12"/>
  <c r="CA23" i="12"/>
  <c r="BZ23" i="12"/>
  <c r="BY23" i="12"/>
  <c r="BX23" i="12"/>
  <c r="BW23" i="12"/>
  <c r="BV23" i="12"/>
  <c r="BU23" i="12"/>
  <c r="BT23" i="12"/>
  <c r="BS23" i="12"/>
  <c r="BR23" i="12"/>
  <c r="BQ23" i="12"/>
  <c r="BP23" i="12"/>
  <c r="BO23" i="12"/>
  <c r="BN23" i="12"/>
  <c r="BM23" i="12"/>
  <c r="BL23" i="12"/>
  <c r="BK23" i="12"/>
  <c r="BJ23" i="12"/>
  <c r="BI23" i="12"/>
  <c r="BH23" i="12"/>
  <c r="BG23" i="12"/>
  <c r="BF23" i="12"/>
  <c r="BE23" i="12"/>
  <c r="BD23" i="12"/>
  <c r="BC23" i="12"/>
  <c r="BB23" i="12"/>
  <c r="BA23" i="12"/>
  <c r="AZ23"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R23" i="12"/>
  <c r="Q23" i="12"/>
  <c r="P23" i="12"/>
  <c r="O23" i="12"/>
  <c r="N23" i="12"/>
  <c r="M23" i="12"/>
  <c r="L23" i="12"/>
  <c r="K23" i="12"/>
  <c r="J23" i="12"/>
  <c r="I23" i="12"/>
  <c r="H23" i="12"/>
  <c r="G23" i="12"/>
  <c r="F23" i="12"/>
  <c r="E23" i="12"/>
  <c r="D23" i="12"/>
  <c r="C23" i="12"/>
  <c r="CK22" i="12"/>
  <c r="CJ22" i="12"/>
  <c r="CI22" i="12"/>
  <c r="CH22" i="12"/>
  <c r="CG22" i="12"/>
  <c r="CF22" i="12"/>
  <c r="CE22" i="12"/>
  <c r="CD22" i="12"/>
  <c r="CC22" i="12"/>
  <c r="CB22" i="12"/>
  <c r="CA22" i="12"/>
  <c r="BZ22" i="12"/>
  <c r="BY22" i="12"/>
  <c r="BX22" i="12"/>
  <c r="BW22" i="12"/>
  <c r="BV22" i="12"/>
  <c r="BU22" i="12"/>
  <c r="BT22" i="12"/>
  <c r="BS22" i="12"/>
  <c r="BR22" i="12"/>
  <c r="BQ22" i="12"/>
  <c r="BP22" i="12"/>
  <c r="BO22" i="12"/>
  <c r="BN22" i="12"/>
  <c r="BM22" i="12"/>
  <c r="BL22" i="12"/>
  <c r="BK22" i="12"/>
  <c r="BJ22" i="12"/>
  <c r="BI22" i="12"/>
  <c r="BH22" i="12"/>
  <c r="BG22" i="12"/>
  <c r="BF22" i="12"/>
  <c r="BE22" i="12"/>
  <c r="BD22" i="12"/>
  <c r="BC22" i="12"/>
  <c r="BB22" i="12"/>
  <c r="BA22" i="12"/>
  <c r="AZ22"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T22" i="12"/>
  <c r="S22" i="12"/>
  <c r="R22" i="12"/>
  <c r="Q22" i="12"/>
  <c r="P22" i="12"/>
  <c r="O22" i="12"/>
  <c r="N22" i="12"/>
  <c r="M22" i="12"/>
  <c r="L22" i="12"/>
  <c r="K22" i="12"/>
  <c r="J22" i="12"/>
  <c r="I22" i="12"/>
  <c r="H22" i="12"/>
  <c r="G22" i="12"/>
  <c r="F22" i="12"/>
  <c r="E22" i="12"/>
  <c r="D22" i="12"/>
  <c r="C22" i="12"/>
  <c r="CK21" i="12"/>
  <c r="CJ21" i="12"/>
  <c r="CI21" i="12"/>
  <c r="CH21" i="12"/>
  <c r="CG21" i="12"/>
  <c r="CF21" i="12"/>
  <c r="CE21" i="12"/>
  <c r="CD21" i="12"/>
  <c r="CC21" i="12"/>
  <c r="CB21" i="12"/>
  <c r="CA21" i="12"/>
  <c r="BZ21" i="12"/>
  <c r="BY21" i="12"/>
  <c r="BX21" i="12"/>
  <c r="BW21" i="12"/>
  <c r="BV21" i="12"/>
  <c r="BU21" i="12"/>
  <c r="BT21" i="12"/>
  <c r="BS21" i="12"/>
  <c r="BR21" i="12"/>
  <c r="BQ21" i="12"/>
  <c r="BP21" i="12"/>
  <c r="BO21" i="12"/>
  <c r="BN21" i="12"/>
  <c r="BM21" i="12"/>
  <c r="BL21" i="12"/>
  <c r="BK21" i="12"/>
  <c r="BJ21" i="12"/>
  <c r="BI21" i="12"/>
  <c r="BH21" i="12"/>
  <c r="BG21" i="12"/>
  <c r="BF21" i="12"/>
  <c r="BE21" i="12"/>
  <c r="BD21" i="12"/>
  <c r="BC21" i="12"/>
  <c r="BB21" i="12"/>
  <c r="BA21" i="12"/>
  <c r="AZ21" i="12"/>
  <c r="AY21" i="12"/>
  <c r="AX21" i="12"/>
  <c r="AW21" i="12"/>
  <c r="AV21" i="12"/>
  <c r="AU21" i="12"/>
  <c r="AT21" i="12"/>
  <c r="AS21" i="12"/>
  <c r="AR21" i="12"/>
  <c r="AQ21" i="12"/>
  <c r="AP21" i="12"/>
  <c r="AO21" i="12"/>
  <c r="AN21" i="12"/>
  <c r="AM21" i="12"/>
  <c r="AL21" i="12"/>
  <c r="AK21" i="12"/>
  <c r="AJ21" i="12"/>
  <c r="AI21" i="12"/>
  <c r="AH21" i="12"/>
  <c r="AG21" i="12"/>
  <c r="AF21" i="12"/>
  <c r="AE21" i="12"/>
  <c r="AD21" i="12"/>
  <c r="AC21" i="12"/>
  <c r="AB21" i="12"/>
  <c r="AA21" i="12"/>
  <c r="Z21" i="12"/>
  <c r="Y21" i="12"/>
  <c r="X21" i="12"/>
  <c r="W21" i="12"/>
  <c r="V21" i="12"/>
  <c r="U21" i="12"/>
  <c r="T21" i="12"/>
  <c r="S21" i="12"/>
  <c r="R21" i="12"/>
  <c r="Q21" i="12"/>
  <c r="P21" i="12"/>
  <c r="O21" i="12"/>
  <c r="N21" i="12"/>
  <c r="M21" i="12"/>
  <c r="L21" i="12"/>
  <c r="K21" i="12"/>
  <c r="J21" i="12"/>
  <c r="I21" i="12"/>
  <c r="H21" i="12"/>
  <c r="G21" i="12"/>
  <c r="F21" i="12"/>
  <c r="E21" i="12"/>
  <c r="D21" i="12"/>
  <c r="C21" i="12"/>
  <c r="CK20" i="12"/>
  <c r="CJ20" i="12"/>
  <c r="CI20" i="12"/>
  <c r="CH20" i="12"/>
  <c r="CG20" i="12"/>
  <c r="CF20" i="12"/>
  <c r="CE20" i="12"/>
  <c r="CD20" i="12"/>
  <c r="CC20" i="12"/>
  <c r="CB20" i="12"/>
  <c r="CA20" i="12"/>
  <c r="BZ20" i="12"/>
  <c r="BY20" i="12"/>
  <c r="BX20" i="12"/>
  <c r="BW20" i="12"/>
  <c r="BV20" i="12"/>
  <c r="BU20" i="12"/>
  <c r="BT20" i="12"/>
  <c r="BS20" i="12"/>
  <c r="BR20" i="12"/>
  <c r="BQ20" i="12"/>
  <c r="BP20" i="12"/>
  <c r="BO20" i="12"/>
  <c r="BN20" i="12"/>
  <c r="BM20" i="12"/>
  <c r="BL20" i="12"/>
  <c r="BK20" i="12"/>
  <c r="BJ20" i="12"/>
  <c r="BI20" i="12"/>
  <c r="BH20" i="12"/>
  <c r="BG20" i="12"/>
  <c r="BF20" i="12"/>
  <c r="BE20" i="12"/>
  <c r="BD20" i="12"/>
  <c r="BC20" i="12"/>
  <c r="BB20" i="12"/>
  <c r="BA20" i="12"/>
  <c r="AZ20" i="12"/>
  <c r="AY20" i="12"/>
  <c r="AX20" i="12"/>
  <c r="AW20" i="12"/>
  <c r="AV20" i="12"/>
  <c r="AU20" i="12"/>
  <c r="AT20" i="12"/>
  <c r="AS20" i="12"/>
  <c r="AR20" i="12"/>
  <c r="AQ20" i="12"/>
  <c r="AP20" i="12"/>
  <c r="AO20" i="12"/>
  <c r="AN20" i="12"/>
  <c r="AM20" i="12"/>
  <c r="AL20" i="12"/>
  <c r="AK20" i="12"/>
  <c r="AJ20" i="12"/>
  <c r="AI20" i="12"/>
  <c r="AH20" i="12"/>
  <c r="AG20" i="12"/>
  <c r="AF20" i="12"/>
  <c r="AE20" i="12"/>
  <c r="AD20" i="12"/>
  <c r="AC20" i="12"/>
  <c r="AB20" i="12"/>
  <c r="AA20" i="12"/>
  <c r="Z20" i="12"/>
  <c r="Y20" i="12"/>
  <c r="X20" i="12"/>
  <c r="W20" i="12"/>
  <c r="V20" i="12"/>
  <c r="U20" i="12"/>
  <c r="T20" i="12"/>
  <c r="S20" i="12"/>
  <c r="R20" i="12"/>
  <c r="Q20" i="12"/>
  <c r="P20" i="12"/>
  <c r="O20" i="12"/>
  <c r="N20" i="12"/>
  <c r="M20" i="12"/>
  <c r="L20" i="12"/>
  <c r="K20" i="12"/>
  <c r="J20" i="12"/>
  <c r="I20" i="12"/>
  <c r="H20" i="12"/>
  <c r="G20" i="12"/>
  <c r="F20" i="12"/>
  <c r="E20" i="12"/>
  <c r="D20" i="12"/>
  <c r="C20" i="12"/>
  <c r="CK19" i="12"/>
  <c r="CJ19" i="12"/>
  <c r="CI19" i="12"/>
  <c r="CH19" i="12"/>
  <c r="CG19" i="12"/>
  <c r="CF19" i="12"/>
  <c r="CE19" i="12"/>
  <c r="CD19" i="12"/>
  <c r="CC19" i="12"/>
  <c r="CB19" i="12"/>
  <c r="CA19" i="12"/>
  <c r="BZ19" i="12"/>
  <c r="BY19" i="12"/>
  <c r="BX19" i="12"/>
  <c r="BW19" i="12"/>
  <c r="BV19" i="12"/>
  <c r="BU19" i="12"/>
  <c r="BT19" i="12"/>
  <c r="BS19" i="12"/>
  <c r="BR19" i="12"/>
  <c r="BQ19" i="12"/>
  <c r="BP19" i="12"/>
  <c r="BO19" i="12"/>
  <c r="BN19" i="12"/>
  <c r="BM19" i="12"/>
  <c r="BL19" i="12"/>
  <c r="BK19" i="12"/>
  <c r="BJ19" i="12"/>
  <c r="BI19" i="12"/>
  <c r="BH19" i="12"/>
  <c r="BG19" i="12"/>
  <c r="BF19" i="12"/>
  <c r="BE19" i="12"/>
  <c r="BD19" i="12"/>
  <c r="BC19" i="12"/>
  <c r="BB19" i="12"/>
  <c r="BA19" i="12"/>
  <c r="AZ19" i="12"/>
  <c r="AY19" i="12"/>
  <c r="AX19" i="12"/>
  <c r="AW19" i="12"/>
  <c r="AV19" i="12"/>
  <c r="AU19" i="12"/>
  <c r="AT19" i="12"/>
  <c r="AS19" i="12"/>
  <c r="AR19" i="12"/>
  <c r="AQ19" i="12"/>
  <c r="AP19" i="12"/>
  <c r="AO19" i="12"/>
  <c r="AN19" i="12"/>
  <c r="AM19" i="12"/>
  <c r="AL19" i="12"/>
  <c r="AK19" i="12"/>
  <c r="AJ19" i="12"/>
  <c r="AI19" i="12"/>
  <c r="AH19" i="12"/>
  <c r="AG19" i="12"/>
  <c r="AF19" i="12"/>
  <c r="AE19" i="12"/>
  <c r="AD19" i="12"/>
  <c r="AC19" i="12"/>
  <c r="AB19" i="12"/>
  <c r="AA19" i="12"/>
  <c r="Z19" i="12"/>
  <c r="Y19" i="12"/>
  <c r="X19" i="12"/>
  <c r="W19" i="12"/>
  <c r="V19" i="12"/>
  <c r="U19" i="12"/>
  <c r="T19" i="12"/>
  <c r="S19" i="12"/>
  <c r="R19" i="12"/>
  <c r="Q19" i="12"/>
  <c r="P19" i="12"/>
  <c r="O19" i="12"/>
  <c r="N19" i="12"/>
  <c r="M19" i="12"/>
  <c r="L19" i="12"/>
  <c r="K19" i="12"/>
  <c r="J19" i="12"/>
  <c r="I19" i="12"/>
  <c r="H19" i="12"/>
  <c r="G19" i="12"/>
  <c r="F19" i="12"/>
  <c r="E19" i="12"/>
  <c r="D19" i="12"/>
  <c r="C19" i="12"/>
  <c r="CK18" i="12"/>
  <c r="CJ18" i="12"/>
  <c r="CI18" i="12"/>
  <c r="CH18" i="12"/>
  <c r="CG18" i="12"/>
  <c r="CF18" i="12"/>
  <c r="CE18" i="12"/>
  <c r="CD18" i="12"/>
  <c r="CC18" i="12"/>
  <c r="CB18" i="12"/>
  <c r="CA18" i="12"/>
  <c r="BZ18" i="12"/>
  <c r="BY18" i="12"/>
  <c r="BX18" i="12"/>
  <c r="BW18" i="12"/>
  <c r="BV18" i="12"/>
  <c r="BU18" i="12"/>
  <c r="BT18" i="12"/>
  <c r="BS18" i="12"/>
  <c r="BR18" i="12"/>
  <c r="BQ18" i="12"/>
  <c r="BP18" i="12"/>
  <c r="BO18" i="12"/>
  <c r="BN18" i="12"/>
  <c r="BM18" i="12"/>
  <c r="BL18" i="12"/>
  <c r="BK18" i="12"/>
  <c r="BJ18" i="12"/>
  <c r="BI18" i="12"/>
  <c r="BH18" i="12"/>
  <c r="BG18" i="12"/>
  <c r="BF18" i="12"/>
  <c r="BE18" i="12"/>
  <c r="BD18" i="12"/>
  <c r="BC18" i="12"/>
  <c r="BB18" i="12"/>
  <c r="BA18" i="12"/>
  <c r="AZ18" i="12"/>
  <c r="AY18" i="12"/>
  <c r="AX18" i="12"/>
  <c r="AW18" i="12"/>
  <c r="AV18" i="12"/>
  <c r="AU18" i="12"/>
  <c r="AT18" i="12"/>
  <c r="AS18" i="12"/>
  <c r="AR18" i="12"/>
  <c r="AQ18" i="12"/>
  <c r="AP18" i="12"/>
  <c r="AO18" i="12"/>
  <c r="AN18" i="12"/>
  <c r="AM18" i="12"/>
  <c r="AL18" i="12"/>
  <c r="AK18" i="12"/>
  <c r="AJ18" i="12"/>
  <c r="AI18" i="12"/>
  <c r="AH18" i="12"/>
  <c r="AG18" i="12"/>
  <c r="AF18" i="12"/>
  <c r="AE18" i="12"/>
  <c r="AD18" i="12"/>
  <c r="AC18" i="12"/>
  <c r="AB18" i="12"/>
  <c r="AA18" i="12"/>
  <c r="Z18" i="12"/>
  <c r="Y18" i="12"/>
  <c r="X18" i="12"/>
  <c r="W18" i="12"/>
  <c r="V18" i="12"/>
  <c r="U18" i="12"/>
  <c r="T18" i="12"/>
  <c r="S18" i="12"/>
  <c r="R18" i="12"/>
  <c r="Q18" i="12"/>
  <c r="P18" i="12"/>
  <c r="O18" i="12"/>
  <c r="N18" i="12"/>
  <c r="M18" i="12"/>
  <c r="L18" i="12"/>
  <c r="K18" i="12"/>
  <c r="J18" i="12"/>
  <c r="I18" i="12"/>
  <c r="H18" i="12"/>
  <c r="G18" i="12"/>
  <c r="F18" i="12"/>
  <c r="E18" i="12"/>
  <c r="D18" i="12"/>
  <c r="C18" i="12"/>
  <c r="CK17" i="12"/>
  <c r="CJ17" i="12"/>
  <c r="CI17" i="12"/>
  <c r="CH17" i="12"/>
  <c r="CG17" i="12"/>
  <c r="CF17" i="12"/>
  <c r="CE17" i="12"/>
  <c r="CD17" i="12"/>
  <c r="CC17" i="12"/>
  <c r="CB17" i="12"/>
  <c r="CA17" i="12"/>
  <c r="BZ17" i="12"/>
  <c r="BY17" i="12"/>
  <c r="BX17" i="12"/>
  <c r="BW17" i="12"/>
  <c r="BV17" i="12"/>
  <c r="BU17" i="12"/>
  <c r="BT17" i="12"/>
  <c r="BS17" i="12"/>
  <c r="BR17" i="12"/>
  <c r="BQ17" i="12"/>
  <c r="BP17" i="12"/>
  <c r="BO17" i="12"/>
  <c r="BN17" i="12"/>
  <c r="BM17" i="12"/>
  <c r="BL17" i="12"/>
  <c r="BK17" i="12"/>
  <c r="BJ17" i="12"/>
  <c r="BI17" i="12"/>
  <c r="BH17" i="12"/>
  <c r="BG17" i="12"/>
  <c r="BF17" i="12"/>
  <c r="BE17" i="12"/>
  <c r="BD17" i="12"/>
  <c r="BC17" i="12"/>
  <c r="BB17" i="12"/>
  <c r="BA17" i="12"/>
  <c r="AZ17" i="12"/>
  <c r="AY17" i="12"/>
  <c r="AX17" i="12"/>
  <c r="AW17" i="12"/>
  <c r="AV17" i="12"/>
  <c r="AU17" i="12"/>
  <c r="AT17" i="12"/>
  <c r="AS17" i="12"/>
  <c r="AR17" i="12"/>
  <c r="AQ17" i="12"/>
  <c r="AP17" i="12"/>
  <c r="AO17" i="12"/>
  <c r="AN17" i="12"/>
  <c r="AM17" i="12"/>
  <c r="AL17" i="12"/>
  <c r="AK17" i="12"/>
  <c r="AJ17" i="12"/>
  <c r="AI17" i="12"/>
  <c r="AH17" i="12"/>
  <c r="AG17" i="12"/>
  <c r="AF17" i="12"/>
  <c r="AE17" i="12"/>
  <c r="AD17" i="12"/>
  <c r="AC17" i="12"/>
  <c r="AB17" i="12"/>
  <c r="AA17" i="12"/>
  <c r="Z17" i="12"/>
  <c r="Y17" i="12"/>
  <c r="X17" i="12"/>
  <c r="W17" i="12"/>
  <c r="V17" i="12"/>
  <c r="U17" i="12"/>
  <c r="T17" i="12"/>
  <c r="S17" i="12"/>
  <c r="R17" i="12"/>
  <c r="Q17" i="12"/>
  <c r="P17" i="12"/>
  <c r="O17" i="12"/>
  <c r="N17" i="12"/>
  <c r="M17" i="12"/>
  <c r="L17" i="12"/>
  <c r="K17" i="12"/>
  <c r="J17" i="12"/>
  <c r="I17" i="12"/>
  <c r="H17" i="12"/>
  <c r="G17" i="12"/>
  <c r="F17" i="12"/>
  <c r="E17" i="12"/>
  <c r="D17" i="12"/>
  <c r="C17" i="12"/>
  <c r="CK16" i="12"/>
  <c r="CJ16" i="12"/>
  <c r="CI16" i="12"/>
  <c r="CH16" i="12"/>
  <c r="CG16" i="12"/>
  <c r="CF16" i="12"/>
  <c r="CE16" i="12"/>
  <c r="CD16" i="12"/>
  <c r="CC16" i="12"/>
  <c r="CB16" i="12"/>
  <c r="CA16" i="12"/>
  <c r="BZ16" i="12"/>
  <c r="BY16" i="12"/>
  <c r="BX16" i="12"/>
  <c r="BW16" i="12"/>
  <c r="BV16" i="12"/>
  <c r="BU16" i="12"/>
  <c r="BT16" i="12"/>
  <c r="BS16" i="12"/>
  <c r="BR16" i="12"/>
  <c r="BQ16" i="12"/>
  <c r="BP16" i="12"/>
  <c r="BO16" i="12"/>
  <c r="BN16" i="12"/>
  <c r="BM16" i="12"/>
  <c r="BL16" i="12"/>
  <c r="BK16" i="12"/>
  <c r="BJ16" i="12"/>
  <c r="BI16" i="12"/>
  <c r="BH16" i="12"/>
  <c r="BG16" i="12"/>
  <c r="BF16" i="12"/>
  <c r="BE16" i="12"/>
  <c r="BD16" i="12"/>
  <c r="BC16" i="12"/>
  <c r="BB16" i="12"/>
  <c r="BA16" i="12"/>
  <c r="AZ16" i="12"/>
  <c r="AY16" i="12"/>
  <c r="AX16" i="12"/>
  <c r="AW16" i="12"/>
  <c r="AV16" i="12"/>
  <c r="AU16" i="12"/>
  <c r="AT16" i="12"/>
  <c r="AS16" i="12"/>
  <c r="AR16" i="12"/>
  <c r="AQ16" i="12"/>
  <c r="AP16" i="12"/>
  <c r="AO16" i="12"/>
  <c r="AN16" i="12"/>
  <c r="AM16" i="12"/>
  <c r="AL16" i="12"/>
  <c r="AK16" i="12"/>
  <c r="AJ16" i="12"/>
  <c r="AI16" i="12"/>
  <c r="AH16" i="12"/>
  <c r="AG16" i="12"/>
  <c r="AF16" i="12"/>
  <c r="AE16" i="12"/>
  <c r="AD16" i="12"/>
  <c r="AC16" i="12"/>
  <c r="AB16" i="12"/>
  <c r="AA16" i="12"/>
  <c r="Z16" i="12"/>
  <c r="Y16" i="12"/>
  <c r="X16" i="12"/>
  <c r="W16" i="12"/>
  <c r="V16" i="12"/>
  <c r="U16" i="12"/>
  <c r="T16" i="12"/>
  <c r="S16" i="12"/>
  <c r="R16" i="12"/>
  <c r="Q16" i="12"/>
  <c r="P16" i="12"/>
  <c r="O16" i="12"/>
  <c r="N16" i="12"/>
  <c r="M16" i="12"/>
  <c r="L16" i="12"/>
  <c r="K16" i="12"/>
  <c r="J16" i="12"/>
  <c r="I16" i="12"/>
  <c r="H16" i="12"/>
  <c r="G16" i="12"/>
  <c r="F16" i="12"/>
  <c r="E16" i="12"/>
  <c r="D16" i="12"/>
  <c r="C16" i="12"/>
  <c r="CK15" i="12"/>
  <c r="O378" i="14" s="1"/>
  <c r="CJ15" i="12"/>
  <c r="O357" i="14" s="1"/>
  <c r="CI15" i="12"/>
  <c r="O380" i="14" s="1"/>
  <c r="CH15" i="12"/>
  <c r="O329" i="14" s="1"/>
  <c r="CG15" i="12"/>
  <c r="O272" i="14" s="1"/>
  <c r="CF15" i="12"/>
  <c r="O372" i="14" s="1"/>
  <c r="CE15" i="12"/>
  <c r="CD15" i="12"/>
  <c r="O266" i="14" s="1"/>
  <c r="CC15" i="12"/>
  <c r="O254" i="14" s="1"/>
  <c r="CB15" i="12"/>
  <c r="O424" i="14" s="1"/>
  <c r="CA15" i="12"/>
  <c r="BZ15" i="12"/>
  <c r="BY15" i="12"/>
  <c r="O368" i="14" s="1"/>
  <c r="BX15" i="12"/>
  <c r="O423" i="14" s="1"/>
  <c r="BW15" i="12"/>
  <c r="BV15" i="12"/>
  <c r="BU15" i="12"/>
  <c r="O336" i="14" s="1"/>
  <c r="BT15" i="12"/>
  <c r="O320" i="14" s="1"/>
  <c r="BS15" i="12"/>
  <c r="BR15" i="12"/>
  <c r="O295" i="14" s="1"/>
  <c r="BQ15" i="12"/>
  <c r="O291" i="14" s="1"/>
  <c r="BP15" i="12"/>
  <c r="O276" i="14" s="1"/>
  <c r="BO15" i="12"/>
  <c r="O384" i="14" s="1"/>
  <c r="BN15" i="12"/>
  <c r="O326" i="14" s="1"/>
  <c r="BM15" i="12"/>
  <c r="O321" i="14" s="1"/>
  <c r="BL15" i="12"/>
  <c r="O306" i="14" s="1"/>
  <c r="BK15" i="12"/>
  <c r="O273" i="14" s="1"/>
  <c r="BJ15" i="12"/>
  <c r="O325" i="14" s="1"/>
  <c r="BI15" i="12"/>
  <c r="O398" i="14" s="1"/>
  <c r="BH15" i="12"/>
  <c r="O367" i="14" s="1"/>
  <c r="BG15" i="12"/>
  <c r="BF15" i="12"/>
  <c r="O268" i="14" s="1"/>
  <c r="BE15" i="12"/>
  <c r="O255" i="14" s="1"/>
  <c r="BD15" i="12"/>
  <c r="O428" i="14" s="1"/>
  <c r="BC15" i="12"/>
  <c r="O365" i="14" s="1"/>
  <c r="BB15" i="12"/>
  <c r="BA15" i="12"/>
  <c r="O316" i="14" s="1"/>
  <c r="AZ15" i="12"/>
  <c r="O260" i="14" s="1"/>
  <c r="AY15" i="12"/>
  <c r="O418" i="14" s="1"/>
  <c r="AX15" i="12"/>
  <c r="O344" i="14" s="1"/>
  <c r="AW15" i="12"/>
  <c r="O422" i="14" s="1"/>
  <c r="AV15" i="12"/>
  <c r="O420" i="14" s="1"/>
  <c r="AU15" i="12"/>
  <c r="AT15" i="12"/>
  <c r="O434" i="14" s="1"/>
  <c r="AS15" i="12"/>
  <c r="AR15" i="12"/>
  <c r="O404" i="14" s="1"/>
  <c r="AQ15" i="12"/>
  <c r="AP15" i="12"/>
  <c r="O393" i="14" s="1"/>
  <c r="AO15" i="12"/>
  <c r="O386" i="14" s="1"/>
  <c r="AN15" i="12"/>
  <c r="AM15" i="12"/>
  <c r="O330" i="14" s="1"/>
  <c r="AL15" i="12"/>
  <c r="O281" i="14" s="1"/>
  <c r="AK15" i="12"/>
  <c r="O406" i="14" s="1"/>
  <c r="AJ15" i="12"/>
  <c r="O399" i="14" s="1"/>
  <c r="AI15" i="12"/>
  <c r="O362" i="14" s="1"/>
  <c r="AH15" i="12"/>
  <c r="O314" i="14" s="1"/>
  <c r="AG15" i="12"/>
  <c r="O275" i="14" s="1"/>
  <c r="AF15" i="12"/>
  <c r="O414" i="14" s="1"/>
  <c r="AE15" i="12"/>
  <c r="O412" i="14" s="1"/>
  <c r="AD15" i="12"/>
  <c r="O397" i="14" s="1"/>
  <c r="AC15" i="12"/>
  <c r="O395" i="14" s="1"/>
  <c r="AB15" i="12"/>
  <c r="O361" i="14" s="1"/>
  <c r="AA15" i="12"/>
  <c r="O348" i="14" s="1"/>
  <c r="Z15" i="12"/>
  <c r="O318" i="14" s="1"/>
  <c r="Y15" i="12"/>
  <c r="O296" i="14" s="1"/>
  <c r="X15" i="12"/>
  <c r="O294" i="14" s="1"/>
  <c r="W15" i="12"/>
  <c r="O284" i="14" s="1"/>
  <c r="V15" i="12"/>
  <c r="O438" i="14" s="1"/>
  <c r="U15" i="12"/>
  <c r="O427" i="14" s="1"/>
  <c r="T15" i="12"/>
  <c r="S15" i="12"/>
  <c r="O419" i="14" s="1"/>
  <c r="R15" i="12"/>
  <c r="O400" i="14" s="1"/>
  <c r="Q15" i="12"/>
  <c r="O392" i="14" s="1"/>
  <c r="P15" i="12"/>
  <c r="O376" i="14" s="1"/>
  <c r="O15" i="12"/>
  <c r="O369" i="14" s="1"/>
  <c r="N15" i="12"/>
  <c r="O358" i="14" s="1"/>
  <c r="M15" i="12"/>
  <c r="O355" i="14" s="1"/>
  <c r="L15" i="12"/>
  <c r="O354" i="14" s="1"/>
  <c r="K15" i="12"/>
  <c r="J15" i="12"/>
  <c r="O340" i="14" s="1"/>
  <c r="I15" i="12"/>
  <c r="O323" i="14" s="1"/>
  <c r="H15" i="12"/>
  <c r="G15" i="12"/>
  <c r="O293" i="14" s="1"/>
  <c r="F15" i="12"/>
  <c r="E15" i="12"/>
  <c r="O280" i="14" s="1"/>
  <c r="D15" i="12"/>
  <c r="O279" i="14" s="1"/>
  <c r="C15" i="12"/>
  <c r="O271" i="14" s="1"/>
  <c r="CK14" i="12"/>
  <c r="CJ14" i="12"/>
  <c r="CI14" i="12"/>
  <c r="CH14" i="12"/>
  <c r="CG14" i="12"/>
  <c r="CF14" i="12"/>
  <c r="CE14" i="12"/>
  <c r="CD14" i="12"/>
  <c r="CC14" i="12"/>
  <c r="CB14" i="12"/>
  <c r="CA14" i="12"/>
  <c r="BZ14" i="12"/>
  <c r="BY14" i="12"/>
  <c r="BX14" i="12"/>
  <c r="BW14" i="12"/>
  <c r="BV14" i="12"/>
  <c r="BU14" i="12"/>
  <c r="BT14" i="12"/>
  <c r="BS14" i="12"/>
  <c r="BR14" i="12"/>
  <c r="BQ14" i="12"/>
  <c r="BP14" i="12"/>
  <c r="BO14" i="12"/>
  <c r="BN14" i="12"/>
  <c r="BM14" i="12"/>
  <c r="BL14" i="12"/>
  <c r="BK14" i="12"/>
  <c r="BJ14" i="12"/>
  <c r="BI14" i="12"/>
  <c r="BH14" i="12"/>
  <c r="BG14" i="12"/>
  <c r="BF14" i="12"/>
  <c r="BE14" i="12"/>
  <c r="BD14" i="12"/>
  <c r="BC14" i="12"/>
  <c r="BB14" i="12"/>
  <c r="BA14" i="12"/>
  <c r="AZ14" i="12"/>
  <c r="AY14" i="12"/>
  <c r="AX14" i="12"/>
  <c r="AW14" i="12"/>
  <c r="AV14" i="12"/>
  <c r="AU14" i="12"/>
  <c r="AT14" i="12"/>
  <c r="AS14" i="12"/>
  <c r="AR14" i="12"/>
  <c r="AQ14" i="12"/>
  <c r="AP14" i="12"/>
  <c r="AO14" i="12"/>
  <c r="AN14" i="12"/>
  <c r="AM14" i="12"/>
  <c r="AL14" i="12"/>
  <c r="AK14" i="12"/>
  <c r="AJ14" i="12"/>
  <c r="AI14" i="12"/>
  <c r="AH14" i="12"/>
  <c r="AG14" i="12"/>
  <c r="AF14" i="12"/>
  <c r="AE14" i="12"/>
  <c r="AD14" i="12"/>
  <c r="AC14" i="12"/>
  <c r="AB14" i="12"/>
  <c r="AA14" i="12"/>
  <c r="Z14" i="12"/>
  <c r="Y14" i="12"/>
  <c r="X14" i="12"/>
  <c r="W14" i="12"/>
  <c r="V14" i="12"/>
  <c r="U14" i="12"/>
  <c r="T14" i="12"/>
  <c r="S14" i="12"/>
  <c r="R14" i="12"/>
  <c r="Q14" i="12"/>
  <c r="P14" i="12"/>
  <c r="O14" i="12"/>
  <c r="N14" i="12"/>
  <c r="M14" i="12"/>
  <c r="L14" i="12"/>
  <c r="K14" i="12"/>
  <c r="J14" i="12"/>
  <c r="I14" i="12"/>
  <c r="H14" i="12"/>
  <c r="G14" i="12"/>
  <c r="F14" i="12"/>
  <c r="E14" i="12"/>
  <c r="D14" i="12"/>
  <c r="C14" i="12"/>
  <c r="CK13" i="12"/>
  <c r="CJ13" i="12"/>
  <c r="CI13" i="12"/>
  <c r="CH13" i="12"/>
  <c r="CG13" i="12"/>
  <c r="CF13" i="12"/>
  <c r="CE13" i="12"/>
  <c r="CD13" i="12"/>
  <c r="CC13" i="12"/>
  <c r="CB13" i="12"/>
  <c r="CA13" i="12"/>
  <c r="BZ13" i="12"/>
  <c r="BY13" i="12"/>
  <c r="BX13" i="12"/>
  <c r="BW13" i="12"/>
  <c r="BV13" i="12"/>
  <c r="BU13" i="12"/>
  <c r="BT13" i="12"/>
  <c r="BS13" i="12"/>
  <c r="BR13" i="12"/>
  <c r="BQ13" i="12"/>
  <c r="BP13" i="12"/>
  <c r="BO13" i="12"/>
  <c r="BN13" i="12"/>
  <c r="BM13" i="12"/>
  <c r="BL13" i="12"/>
  <c r="BK13" i="12"/>
  <c r="BJ13" i="12"/>
  <c r="BI13" i="12"/>
  <c r="BH13" i="12"/>
  <c r="BG13" i="12"/>
  <c r="BF13" i="12"/>
  <c r="BE13" i="12"/>
  <c r="BD13" i="12"/>
  <c r="BC13" i="12"/>
  <c r="BB13" i="12"/>
  <c r="BA13" i="12"/>
  <c r="AZ13" i="12"/>
  <c r="AY13" i="12"/>
  <c r="AX13" i="12"/>
  <c r="AW13" i="12"/>
  <c r="AV13" i="12"/>
  <c r="AU13" i="12"/>
  <c r="AT13" i="12"/>
  <c r="AS13" i="12"/>
  <c r="AR13" i="12"/>
  <c r="AQ13" i="12"/>
  <c r="AP13" i="12"/>
  <c r="AO13" i="12"/>
  <c r="AN13" i="12"/>
  <c r="AM13" i="12"/>
  <c r="AL13" i="12"/>
  <c r="AK13" i="12"/>
  <c r="AJ13" i="12"/>
  <c r="AI13" i="12"/>
  <c r="AH13" i="12"/>
  <c r="AG13" i="12"/>
  <c r="AF13" i="12"/>
  <c r="AE13" i="12"/>
  <c r="AD13" i="12"/>
  <c r="AC13" i="12"/>
  <c r="AB13" i="12"/>
  <c r="AA13" i="12"/>
  <c r="Z13" i="12"/>
  <c r="Y13" i="12"/>
  <c r="X13" i="12"/>
  <c r="W13" i="12"/>
  <c r="V13" i="12"/>
  <c r="U13" i="12"/>
  <c r="T13" i="12"/>
  <c r="S13" i="12"/>
  <c r="R13" i="12"/>
  <c r="Q13" i="12"/>
  <c r="P13" i="12"/>
  <c r="O13" i="12"/>
  <c r="N13" i="12"/>
  <c r="M13" i="12"/>
  <c r="L13" i="12"/>
  <c r="K13" i="12"/>
  <c r="J13" i="12"/>
  <c r="I13" i="12"/>
  <c r="H13" i="12"/>
  <c r="G13" i="12"/>
  <c r="F13" i="12"/>
  <c r="E13" i="12"/>
  <c r="D13" i="12"/>
  <c r="C13" i="12"/>
  <c r="CK12" i="12"/>
  <c r="N378" i="14" s="1"/>
  <c r="CJ12" i="12"/>
  <c r="N357" i="14" s="1"/>
  <c r="CI12" i="12"/>
  <c r="N380" i="14" s="1"/>
  <c r="CH12" i="12"/>
  <c r="N329" i="14" s="1"/>
  <c r="CG12" i="12"/>
  <c r="N272" i="14" s="1"/>
  <c r="CF12" i="12"/>
  <c r="N372" i="14" s="1"/>
  <c r="CE12" i="12"/>
  <c r="CD12" i="12"/>
  <c r="N266" i="14" s="1"/>
  <c r="CC12" i="12"/>
  <c r="N254" i="14" s="1"/>
  <c r="CB12" i="12"/>
  <c r="N424" i="14" s="1"/>
  <c r="CA12" i="12"/>
  <c r="BZ12" i="12"/>
  <c r="BY12" i="12"/>
  <c r="N368" i="14" s="1"/>
  <c r="BX12" i="12"/>
  <c r="N423" i="14" s="1"/>
  <c r="BW12" i="12"/>
  <c r="BV12" i="12"/>
  <c r="BU12" i="12"/>
  <c r="N336" i="14" s="1"/>
  <c r="BT12" i="12"/>
  <c r="N320" i="14" s="1"/>
  <c r="BS12" i="12"/>
  <c r="BR12" i="12"/>
  <c r="N295" i="14" s="1"/>
  <c r="BQ12" i="12"/>
  <c r="N291" i="14" s="1"/>
  <c r="BP12" i="12"/>
  <c r="N276" i="14" s="1"/>
  <c r="BO12" i="12"/>
  <c r="N384" i="14" s="1"/>
  <c r="BN12" i="12"/>
  <c r="N326" i="14" s="1"/>
  <c r="BM12" i="12"/>
  <c r="N321" i="14" s="1"/>
  <c r="BL12" i="12"/>
  <c r="N306" i="14" s="1"/>
  <c r="BK12" i="12"/>
  <c r="N273" i="14" s="1"/>
  <c r="BJ12" i="12"/>
  <c r="N325" i="14" s="1"/>
  <c r="BI12" i="12"/>
  <c r="N398" i="14" s="1"/>
  <c r="BH12" i="12"/>
  <c r="N367" i="14" s="1"/>
  <c r="BG12" i="12"/>
  <c r="BF12" i="12"/>
  <c r="N268" i="14" s="1"/>
  <c r="BE12" i="12"/>
  <c r="N255" i="14" s="1"/>
  <c r="BD12" i="12"/>
  <c r="N428" i="14" s="1"/>
  <c r="BC12" i="12"/>
  <c r="N365" i="14" s="1"/>
  <c r="BB12" i="12"/>
  <c r="BA12" i="12"/>
  <c r="N316" i="14" s="1"/>
  <c r="AZ12" i="12"/>
  <c r="N260" i="14" s="1"/>
  <c r="AY12" i="12"/>
  <c r="N418" i="14" s="1"/>
  <c r="AX12" i="12"/>
  <c r="N344" i="14" s="1"/>
  <c r="AW12" i="12"/>
  <c r="N422" i="14" s="1"/>
  <c r="AV12" i="12"/>
  <c r="N420" i="14" s="1"/>
  <c r="AU12" i="12"/>
  <c r="AT12" i="12"/>
  <c r="N434" i="14" s="1"/>
  <c r="AS12" i="12"/>
  <c r="AR12" i="12"/>
  <c r="N404" i="14" s="1"/>
  <c r="AQ12" i="12"/>
  <c r="AP12" i="12"/>
  <c r="N393" i="14" s="1"/>
  <c r="AO12" i="12"/>
  <c r="N386" i="14" s="1"/>
  <c r="AN12" i="12"/>
  <c r="AM12" i="12"/>
  <c r="N330" i="14" s="1"/>
  <c r="AL12" i="12"/>
  <c r="N281" i="14" s="1"/>
  <c r="AK12" i="12"/>
  <c r="N406" i="14" s="1"/>
  <c r="AJ12" i="12"/>
  <c r="N399" i="14" s="1"/>
  <c r="AI12" i="12"/>
  <c r="N362" i="14" s="1"/>
  <c r="AH12" i="12"/>
  <c r="N314" i="14" s="1"/>
  <c r="AG12" i="12"/>
  <c r="N275" i="14" s="1"/>
  <c r="AF12" i="12"/>
  <c r="N414" i="14" s="1"/>
  <c r="AE12" i="12"/>
  <c r="N412" i="14" s="1"/>
  <c r="AD12" i="12"/>
  <c r="N397" i="14" s="1"/>
  <c r="AC12" i="12"/>
  <c r="N395" i="14" s="1"/>
  <c r="AB12" i="12"/>
  <c r="N361" i="14" s="1"/>
  <c r="AA12" i="12"/>
  <c r="N348" i="14" s="1"/>
  <c r="Z12" i="12"/>
  <c r="N318" i="14" s="1"/>
  <c r="Y12" i="12"/>
  <c r="N296" i="14" s="1"/>
  <c r="X12" i="12"/>
  <c r="N294" i="14" s="1"/>
  <c r="W12" i="12"/>
  <c r="N284" i="14" s="1"/>
  <c r="V12" i="12"/>
  <c r="N438" i="14" s="1"/>
  <c r="U12" i="12"/>
  <c r="N427" i="14" s="1"/>
  <c r="T12" i="12"/>
  <c r="S12" i="12"/>
  <c r="N419" i="14" s="1"/>
  <c r="R12" i="12"/>
  <c r="N400" i="14" s="1"/>
  <c r="Q12" i="12"/>
  <c r="N392" i="14" s="1"/>
  <c r="P12" i="12"/>
  <c r="N376" i="14" s="1"/>
  <c r="O12" i="12"/>
  <c r="N369" i="14" s="1"/>
  <c r="N12" i="12"/>
  <c r="N358" i="14" s="1"/>
  <c r="M12" i="12"/>
  <c r="N355" i="14" s="1"/>
  <c r="L12" i="12"/>
  <c r="N354" i="14" s="1"/>
  <c r="K12" i="12"/>
  <c r="J12" i="12"/>
  <c r="N340" i="14" s="1"/>
  <c r="I12" i="12"/>
  <c r="N323" i="14" s="1"/>
  <c r="H12" i="12"/>
  <c r="G12" i="12"/>
  <c r="N293" i="14" s="1"/>
  <c r="F12" i="12"/>
  <c r="N285" i="14" s="1"/>
  <c r="E12" i="12"/>
  <c r="N280" i="14" s="1"/>
  <c r="D12" i="12"/>
  <c r="N279" i="14" s="1"/>
  <c r="C12" i="12"/>
  <c r="CK11" i="12"/>
  <c r="CJ11" i="12"/>
  <c r="CI11" i="12"/>
  <c r="CH11" i="12"/>
  <c r="CG11" i="12"/>
  <c r="CF11" i="12"/>
  <c r="CE11" i="12"/>
  <c r="CD11" i="12"/>
  <c r="CC11" i="12"/>
  <c r="CB11" i="12"/>
  <c r="CA11" i="12"/>
  <c r="BZ11" i="12"/>
  <c r="BY11" i="12"/>
  <c r="BX11" i="12"/>
  <c r="BW11" i="12"/>
  <c r="BV11" i="12"/>
  <c r="BU11" i="12"/>
  <c r="BT11" i="12"/>
  <c r="BS11" i="12"/>
  <c r="BR11" i="12"/>
  <c r="BQ11" i="12"/>
  <c r="BP11" i="12"/>
  <c r="BO11" i="12"/>
  <c r="BN11" i="12"/>
  <c r="BM11" i="12"/>
  <c r="BL11" i="12"/>
  <c r="BK11" i="12"/>
  <c r="BJ11" i="12"/>
  <c r="BI11" i="12"/>
  <c r="BH11" i="12"/>
  <c r="BG11" i="12"/>
  <c r="BF11" i="12"/>
  <c r="BE11" i="12"/>
  <c r="BD11" i="12"/>
  <c r="BC11" i="12"/>
  <c r="BB11" i="12"/>
  <c r="BA11" i="12"/>
  <c r="AZ11" i="12"/>
  <c r="AY11" i="12"/>
  <c r="AX11" i="12"/>
  <c r="AW11" i="12"/>
  <c r="AV11" i="12"/>
  <c r="AU11" i="12"/>
  <c r="AT11" i="12"/>
  <c r="AS11" i="12"/>
  <c r="AR11" i="12"/>
  <c r="AQ11" i="12"/>
  <c r="AP11" i="12"/>
  <c r="AO11" i="12"/>
  <c r="AN11" i="12"/>
  <c r="AM11" i="12"/>
  <c r="AL11" i="12"/>
  <c r="AK11" i="12"/>
  <c r="AJ11" i="12"/>
  <c r="AI11" i="12"/>
  <c r="AH11" i="12"/>
  <c r="AG11" i="12"/>
  <c r="AF11" i="12"/>
  <c r="AE11" i="12"/>
  <c r="AD11" i="12"/>
  <c r="AC11" i="12"/>
  <c r="AB11" i="12"/>
  <c r="AA11" i="12"/>
  <c r="Z11" i="12"/>
  <c r="Y11" i="12"/>
  <c r="X11" i="12"/>
  <c r="W11" i="12"/>
  <c r="V11" i="12"/>
  <c r="U11" i="12"/>
  <c r="T11" i="12"/>
  <c r="S11" i="12"/>
  <c r="R11" i="12"/>
  <c r="Q11" i="12"/>
  <c r="P11" i="12"/>
  <c r="O11" i="12"/>
  <c r="N11" i="12"/>
  <c r="M11" i="12"/>
  <c r="L11" i="12"/>
  <c r="K11" i="12"/>
  <c r="J11" i="12"/>
  <c r="I11" i="12"/>
  <c r="H11" i="12"/>
  <c r="G11" i="12"/>
  <c r="F11" i="12"/>
  <c r="E11" i="12"/>
  <c r="D11" i="12"/>
  <c r="C11" i="12"/>
  <c r="CK10" i="12"/>
  <c r="CJ10" i="12"/>
  <c r="CI10" i="12"/>
  <c r="CH10" i="12"/>
  <c r="CG10" i="12"/>
  <c r="CF10" i="12"/>
  <c r="CE10" i="12"/>
  <c r="CD10" i="12"/>
  <c r="CC10" i="12"/>
  <c r="CB10" i="12"/>
  <c r="CA10" i="12"/>
  <c r="BZ10" i="12"/>
  <c r="BY10" i="12"/>
  <c r="BX10" i="12"/>
  <c r="BW10" i="12"/>
  <c r="BV10" i="12"/>
  <c r="BU10" i="12"/>
  <c r="BT10" i="12"/>
  <c r="BS10" i="12"/>
  <c r="BR10" i="12"/>
  <c r="BQ10" i="12"/>
  <c r="BP10" i="12"/>
  <c r="BO10" i="12"/>
  <c r="BN10" i="12"/>
  <c r="BM10" i="12"/>
  <c r="BL10" i="12"/>
  <c r="BK10" i="12"/>
  <c r="BJ10" i="12"/>
  <c r="BI10" i="12"/>
  <c r="BH10" i="12"/>
  <c r="BG10" i="12"/>
  <c r="BF10" i="12"/>
  <c r="BE10" i="12"/>
  <c r="BD10" i="12"/>
  <c r="BC10" i="12"/>
  <c r="BB10" i="12"/>
  <c r="BA10" i="12"/>
  <c r="AZ10" i="12"/>
  <c r="AY10" i="12"/>
  <c r="AX10" i="12"/>
  <c r="AW10" i="12"/>
  <c r="AV10" i="12"/>
  <c r="AU10" i="12"/>
  <c r="AT10" i="12"/>
  <c r="AS10" i="12"/>
  <c r="AR10" i="12"/>
  <c r="AQ10" i="12"/>
  <c r="AP10" i="12"/>
  <c r="AO10" i="12"/>
  <c r="AN10" i="12"/>
  <c r="AM10" i="12"/>
  <c r="AL10" i="12"/>
  <c r="AK10" i="12"/>
  <c r="AJ10" i="12"/>
  <c r="AI10" i="12"/>
  <c r="AH10" i="12"/>
  <c r="AG10" i="12"/>
  <c r="AF10" i="12"/>
  <c r="AE10" i="12"/>
  <c r="AD10" i="12"/>
  <c r="AC10" i="12"/>
  <c r="AB10" i="12"/>
  <c r="AA10" i="12"/>
  <c r="Z10" i="12"/>
  <c r="Y10" i="12"/>
  <c r="X10" i="12"/>
  <c r="W10" i="12"/>
  <c r="V10" i="12"/>
  <c r="U10" i="12"/>
  <c r="T10" i="12"/>
  <c r="S10" i="12"/>
  <c r="R10" i="12"/>
  <c r="Q10" i="12"/>
  <c r="P10" i="12"/>
  <c r="O10" i="12"/>
  <c r="N10" i="12"/>
  <c r="M10" i="12"/>
  <c r="L10" i="12"/>
  <c r="K10" i="12"/>
  <c r="J10" i="12"/>
  <c r="I10" i="12"/>
  <c r="H10" i="12"/>
  <c r="G10" i="12"/>
  <c r="F10" i="12"/>
  <c r="E10" i="12"/>
  <c r="D10" i="12"/>
  <c r="C10" i="12"/>
  <c r="CK9" i="12"/>
  <c r="CJ9" i="12"/>
  <c r="CI9" i="12"/>
  <c r="CH9" i="12"/>
  <c r="CG9" i="12"/>
  <c r="CF9" i="12"/>
  <c r="CE9" i="12"/>
  <c r="CD9" i="12"/>
  <c r="CC9" i="12"/>
  <c r="CB9" i="12"/>
  <c r="CA9" i="12"/>
  <c r="BZ9" i="12"/>
  <c r="BY9" i="12"/>
  <c r="BX9" i="12"/>
  <c r="BW9" i="12"/>
  <c r="BV9" i="12"/>
  <c r="BU9" i="12"/>
  <c r="BT9" i="12"/>
  <c r="BS9" i="12"/>
  <c r="BR9" i="12"/>
  <c r="BQ9" i="12"/>
  <c r="BP9" i="12"/>
  <c r="BO9" i="12"/>
  <c r="BN9" i="12"/>
  <c r="BM9" i="12"/>
  <c r="BL9" i="12"/>
  <c r="BK9" i="12"/>
  <c r="BJ9" i="12"/>
  <c r="BI9" i="12"/>
  <c r="BH9" i="12"/>
  <c r="BG9" i="12"/>
  <c r="BF9" i="12"/>
  <c r="BE9" i="12"/>
  <c r="BD9" i="12"/>
  <c r="BC9" i="12"/>
  <c r="BB9" i="12"/>
  <c r="BA9" i="12"/>
  <c r="AZ9" i="12"/>
  <c r="AY9" i="12"/>
  <c r="AX9" i="12"/>
  <c r="AW9" i="12"/>
  <c r="AV9" i="12"/>
  <c r="AU9" i="12"/>
  <c r="AT9" i="12"/>
  <c r="AS9" i="12"/>
  <c r="AR9" i="12"/>
  <c r="AQ9" i="12"/>
  <c r="AP9" i="12"/>
  <c r="AO9" i="12"/>
  <c r="AN9" i="12"/>
  <c r="AM9" i="12"/>
  <c r="AL9" i="12"/>
  <c r="AK9" i="12"/>
  <c r="AJ9" i="12"/>
  <c r="AI9" i="12"/>
  <c r="AH9" i="12"/>
  <c r="AG9" i="12"/>
  <c r="AF9" i="12"/>
  <c r="AE9" i="12"/>
  <c r="AD9" i="12"/>
  <c r="AC9" i="12"/>
  <c r="AB9" i="12"/>
  <c r="AA9" i="12"/>
  <c r="Z9" i="12"/>
  <c r="Y9" i="12"/>
  <c r="X9" i="12"/>
  <c r="W9" i="12"/>
  <c r="V9" i="12"/>
  <c r="U9" i="12"/>
  <c r="T9" i="12"/>
  <c r="S9" i="12"/>
  <c r="R9" i="12"/>
  <c r="Q9" i="12"/>
  <c r="P9" i="12"/>
  <c r="O9" i="12"/>
  <c r="N9" i="12"/>
  <c r="M9" i="12"/>
  <c r="L9" i="12"/>
  <c r="K9" i="12"/>
  <c r="J9" i="12"/>
  <c r="I9" i="12"/>
  <c r="H9" i="12"/>
  <c r="G9" i="12"/>
  <c r="F9" i="12"/>
  <c r="E9" i="12"/>
  <c r="D9" i="12"/>
  <c r="C9" i="12"/>
  <c r="CK8" i="12"/>
  <c r="CJ8" i="12"/>
  <c r="CI8" i="12"/>
  <c r="CH8" i="12"/>
  <c r="CG8" i="12"/>
  <c r="CF8" i="12"/>
  <c r="CE8" i="12"/>
  <c r="CD8" i="12"/>
  <c r="CC8" i="12"/>
  <c r="CB8" i="12"/>
  <c r="CA8" i="12"/>
  <c r="BZ8" i="12"/>
  <c r="BY8" i="12"/>
  <c r="BX8" i="12"/>
  <c r="BW8" i="12"/>
  <c r="BV8" i="12"/>
  <c r="BU8" i="12"/>
  <c r="BT8" i="12"/>
  <c r="BS8" i="12"/>
  <c r="BR8" i="12"/>
  <c r="BQ8" i="12"/>
  <c r="BP8" i="12"/>
  <c r="BO8" i="12"/>
  <c r="BN8" i="12"/>
  <c r="BM8" i="12"/>
  <c r="BL8" i="12"/>
  <c r="BK8" i="12"/>
  <c r="BJ8" i="12"/>
  <c r="BI8" i="12"/>
  <c r="BH8" i="12"/>
  <c r="BG8" i="12"/>
  <c r="BF8" i="12"/>
  <c r="BE8" i="12"/>
  <c r="BD8" i="12"/>
  <c r="BC8" i="12"/>
  <c r="BB8" i="12"/>
  <c r="BA8" i="12"/>
  <c r="AZ8" i="12"/>
  <c r="AY8" i="12"/>
  <c r="AX8" i="12"/>
  <c r="AW8" i="12"/>
  <c r="AV8" i="12"/>
  <c r="AU8" i="12"/>
  <c r="AT8" i="12"/>
  <c r="AS8" i="12"/>
  <c r="AR8" i="12"/>
  <c r="AQ8" i="12"/>
  <c r="AP8" i="12"/>
  <c r="AO8" i="12"/>
  <c r="AN8" i="12"/>
  <c r="AM8" i="12"/>
  <c r="AL8" i="12"/>
  <c r="AK8" i="12"/>
  <c r="AJ8" i="12"/>
  <c r="AI8" i="12"/>
  <c r="AH8" i="12"/>
  <c r="AG8" i="12"/>
  <c r="AF8" i="12"/>
  <c r="AE8" i="12"/>
  <c r="AD8" i="12"/>
  <c r="AC8" i="12"/>
  <c r="AB8" i="12"/>
  <c r="AA8" i="12"/>
  <c r="Z8" i="12"/>
  <c r="Y8" i="12"/>
  <c r="X8" i="12"/>
  <c r="W8" i="12"/>
  <c r="V8" i="12"/>
  <c r="U8" i="12"/>
  <c r="T8" i="12"/>
  <c r="S8" i="12"/>
  <c r="R8" i="12"/>
  <c r="Q8" i="12"/>
  <c r="P8" i="12"/>
  <c r="O8" i="12"/>
  <c r="N8" i="12"/>
  <c r="M8" i="12"/>
  <c r="L8" i="12"/>
  <c r="K8" i="12"/>
  <c r="J8" i="12"/>
  <c r="I8" i="12"/>
  <c r="H8" i="12"/>
  <c r="G8" i="12"/>
  <c r="F8" i="12"/>
  <c r="E8" i="12"/>
  <c r="D8" i="12"/>
  <c r="C8" i="12"/>
  <c r="CK7" i="12"/>
  <c r="CJ7" i="12"/>
  <c r="CI7" i="12"/>
  <c r="CH7" i="12"/>
  <c r="CG7" i="12"/>
  <c r="CF7" i="12"/>
  <c r="CE7" i="12"/>
  <c r="CD7" i="12"/>
  <c r="CC7" i="12"/>
  <c r="CB7" i="12"/>
  <c r="CA7" i="12"/>
  <c r="BZ7" i="12"/>
  <c r="BY7" i="12"/>
  <c r="BX7" i="12"/>
  <c r="BW7" i="12"/>
  <c r="BV7" i="12"/>
  <c r="BU7" i="12"/>
  <c r="BT7" i="12"/>
  <c r="BS7" i="12"/>
  <c r="BR7" i="12"/>
  <c r="BQ7" i="12"/>
  <c r="BP7" i="12"/>
  <c r="BO7" i="12"/>
  <c r="BN7" i="12"/>
  <c r="BM7" i="12"/>
  <c r="BL7" i="12"/>
  <c r="BK7" i="12"/>
  <c r="BJ7" i="12"/>
  <c r="BI7" i="12"/>
  <c r="BH7" i="12"/>
  <c r="BG7" i="12"/>
  <c r="BF7" i="12"/>
  <c r="BE7" i="12"/>
  <c r="BD7" i="12"/>
  <c r="BC7" i="12"/>
  <c r="BB7" i="12"/>
  <c r="BA7" i="12"/>
  <c r="AZ7" i="12"/>
  <c r="AY7" i="12"/>
  <c r="AX7" i="12"/>
  <c r="AW7" i="12"/>
  <c r="AV7" i="12"/>
  <c r="AU7" i="12"/>
  <c r="AT7" i="12"/>
  <c r="AS7" i="12"/>
  <c r="AR7" i="12"/>
  <c r="AQ7" i="12"/>
  <c r="AP7" i="12"/>
  <c r="AO7" i="12"/>
  <c r="AN7" i="12"/>
  <c r="AM7" i="12"/>
  <c r="AL7" i="12"/>
  <c r="AK7" i="12"/>
  <c r="AJ7" i="12"/>
  <c r="AI7" i="12"/>
  <c r="AH7" i="12"/>
  <c r="AG7" i="12"/>
  <c r="AF7" i="12"/>
  <c r="AE7" i="12"/>
  <c r="AD7" i="12"/>
  <c r="AC7" i="12"/>
  <c r="AB7" i="12"/>
  <c r="AA7" i="12"/>
  <c r="Z7" i="12"/>
  <c r="Y7" i="12"/>
  <c r="X7" i="12"/>
  <c r="W7" i="12"/>
  <c r="V7" i="12"/>
  <c r="U7" i="12"/>
  <c r="T7" i="12"/>
  <c r="S7" i="12"/>
  <c r="R7" i="12"/>
  <c r="Q7" i="12"/>
  <c r="P7" i="12"/>
  <c r="O7" i="12"/>
  <c r="N7" i="12"/>
  <c r="M7" i="12"/>
  <c r="L7" i="12"/>
  <c r="K7" i="12"/>
  <c r="J7" i="12"/>
  <c r="I7" i="12"/>
  <c r="H7" i="12"/>
  <c r="G7" i="12"/>
  <c r="F7" i="12"/>
  <c r="E7" i="12"/>
  <c r="D7" i="12"/>
  <c r="C7" i="12"/>
  <c r="DD106" i="11"/>
  <c r="DB106" i="11"/>
  <c r="CZ106" i="11"/>
  <c r="CX106" i="11"/>
  <c r="CV106" i="11"/>
  <c r="CT106" i="11"/>
  <c r="CR106" i="11"/>
  <c r="CP106" i="11"/>
  <c r="CN106" i="11"/>
  <c r="CL106" i="11"/>
  <c r="DD105" i="11"/>
  <c r="DB105" i="11"/>
  <c r="CZ105" i="11"/>
  <c r="CX105" i="11"/>
  <c r="CV105" i="11"/>
  <c r="CT105" i="11"/>
  <c r="CR105" i="11"/>
  <c r="CP105" i="11"/>
  <c r="CN105" i="11"/>
  <c r="CL105" i="11"/>
  <c r="DD104" i="11"/>
  <c r="DB104" i="11"/>
  <c r="CZ104" i="11"/>
  <c r="CX104" i="11"/>
  <c r="CV104" i="11"/>
  <c r="CT104" i="11"/>
  <c r="CR104" i="11"/>
  <c r="CP104" i="11"/>
  <c r="CN104" i="11"/>
  <c r="CL104" i="11"/>
  <c r="DD103" i="11"/>
  <c r="DB103" i="11"/>
  <c r="CZ103" i="11"/>
  <c r="CX103" i="11"/>
  <c r="CV103" i="11"/>
  <c r="CT103" i="11"/>
  <c r="CR103" i="11"/>
  <c r="CP103" i="11"/>
  <c r="CN103" i="11"/>
  <c r="CL103" i="11"/>
  <c r="DD102" i="11"/>
  <c r="DB102" i="11"/>
  <c r="CZ102" i="11"/>
  <c r="CX102" i="11"/>
  <c r="CV102" i="11"/>
  <c r="CT102" i="11"/>
  <c r="CR102" i="11"/>
  <c r="CP102" i="11"/>
  <c r="CN102" i="11"/>
  <c r="CL102" i="11"/>
  <c r="DD101" i="11"/>
  <c r="DB101" i="11"/>
  <c r="CZ101" i="11"/>
  <c r="CX101" i="11"/>
  <c r="CV101" i="11"/>
  <c r="CT101" i="11"/>
  <c r="CR101" i="11"/>
  <c r="CP101" i="11"/>
  <c r="CN101" i="11"/>
  <c r="CL101" i="11"/>
  <c r="DD100" i="11"/>
  <c r="DB100" i="11"/>
  <c r="CZ100" i="11"/>
  <c r="CX100" i="11"/>
  <c r="CV100" i="11"/>
  <c r="CT100" i="11"/>
  <c r="CR100" i="11"/>
  <c r="CP100" i="11"/>
  <c r="CN100" i="11"/>
  <c r="CL100" i="11"/>
  <c r="DD99" i="11"/>
  <c r="DB99" i="11"/>
  <c r="CZ99" i="11"/>
  <c r="CX99" i="11"/>
  <c r="CV99" i="11"/>
  <c r="CT99" i="11"/>
  <c r="CR99" i="11"/>
  <c r="CP99" i="11"/>
  <c r="DF99" i="11" s="1"/>
  <c r="CN99" i="11"/>
  <c r="CL99" i="11"/>
  <c r="DD98" i="11"/>
  <c r="DB98" i="11"/>
  <c r="CZ98" i="11"/>
  <c r="CX98" i="11"/>
  <c r="CV98" i="11"/>
  <c r="CT98" i="11"/>
  <c r="CR98" i="11"/>
  <c r="CP98" i="11"/>
  <c r="CN98" i="11"/>
  <c r="CL98" i="11"/>
  <c r="DD97" i="11"/>
  <c r="DB97" i="11"/>
  <c r="CZ97" i="11"/>
  <c r="CX97" i="11"/>
  <c r="CV97" i="11"/>
  <c r="CT97" i="11"/>
  <c r="CR97" i="11"/>
  <c r="CP97" i="11"/>
  <c r="CN97" i="11"/>
  <c r="CL97" i="11"/>
  <c r="DD96" i="11"/>
  <c r="DB96" i="11"/>
  <c r="CZ96" i="11"/>
  <c r="CX96" i="11"/>
  <c r="CV96" i="11"/>
  <c r="CT96" i="11"/>
  <c r="CR96" i="11"/>
  <c r="CP96" i="11"/>
  <c r="CN96" i="11"/>
  <c r="CL96" i="11"/>
  <c r="DD95" i="11"/>
  <c r="DB95" i="11"/>
  <c r="CZ95" i="11"/>
  <c r="CX95" i="11"/>
  <c r="CV95" i="11"/>
  <c r="CT95" i="11"/>
  <c r="CR95" i="11"/>
  <c r="CP95" i="11"/>
  <c r="CN95" i="11"/>
  <c r="CL95" i="11"/>
  <c r="DD94" i="11"/>
  <c r="DB94" i="11"/>
  <c r="CZ94" i="11"/>
  <c r="CX94" i="11"/>
  <c r="CV94" i="11"/>
  <c r="CT94" i="11"/>
  <c r="CR94" i="11"/>
  <c r="CP94" i="11"/>
  <c r="CN94" i="11"/>
  <c r="CL94" i="11"/>
  <c r="DD93" i="11"/>
  <c r="DB93" i="11"/>
  <c r="CZ93" i="11"/>
  <c r="CX93" i="11"/>
  <c r="CV93" i="11"/>
  <c r="CT93" i="11"/>
  <c r="CR93" i="11"/>
  <c r="CP93" i="11"/>
  <c r="CN93" i="11"/>
  <c r="CL93" i="11"/>
  <c r="DD92" i="11"/>
  <c r="DB92" i="11"/>
  <c r="CZ92" i="11"/>
  <c r="CX92" i="11"/>
  <c r="CV92" i="11"/>
  <c r="CT92" i="11"/>
  <c r="CR92" i="11"/>
  <c r="CP92" i="11"/>
  <c r="CN92" i="11"/>
  <c r="CL92" i="11"/>
  <c r="DD91" i="11"/>
  <c r="DB91" i="11"/>
  <c r="CZ91" i="11"/>
  <c r="CX91" i="11"/>
  <c r="CV91" i="11"/>
  <c r="CT91" i="11"/>
  <c r="CR91" i="11"/>
  <c r="CP91" i="11"/>
  <c r="CN91" i="11"/>
  <c r="CL91" i="11"/>
  <c r="DD90" i="11"/>
  <c r="DB90" i="11"/>
  <c r="CZ90" i="11"/>
  <c r="CX90" i="11"/>
  <c r="CV90" i="11"/>
  <c r="CT90" i="11"/>
  <c r="CR90" i="11"/>
  <c r="CP90" i="11"/>
  <c r="CN90" i="11"/>
  <c r="CL90" i="11"/>
  <c r="DD89" i="11"/>
  <c r="DB89" i="11"/>
  <c r="CZ89" i="11"/>
  <c r="CX89" i="11"/>
  <c r="CV89" i="11"/>
  <c r="CT89" i="11"/>
  <c r="CR89" i="11"/>
  <c r="CP89" i="11"/>
  <c r="CN89" i="11"/>
  <c r="CL89" i="11"/>
  <c r="DD88" i="11"/>
  <c r="DB88" i="11"/>
  <c r="CZ88" i="11"/>
  <c r="CX88" i="11"/>
  <c r="CV88" i="11"/>
  <c r="CT88" i="11"/>
  <c r="CR88" i="11"/>
  <c r="CP88" i="11"/>
  <c r="CN88" i="11"/>
  <c r="CL88" i="11"/>
  <c r="DD87" i="11"/>
  <c r="DB87" i="11"/>
  <c r="CZ87" i="11"/>
  <c r="CX87" i="11"/>
  <c r="CV87" i="11"/>
  <c r="CT87" i="11"/>
  <c r="CR87" i="11"/>
  <c r="CP87" i="11"/>
  <c r="CN87" i="11"/>
  <c r="CL87" i="11"/>
  <c r="DD86" i="11"/>
  <c r="DB86" i="11"/>
  <c r="CZ86" i="11"/>
  <c r="CX86" i="11"/>
  <c r="CV86" i="11"/>
  <c r="CT86" i="11"/>
  <c r="CR86" i="11"/>
  <c r="CP86" i="11"/>
  <c r="CN86" i="11"/>
  <c r="CL86" i="11"/>
  <c r="DD85" i="11"/>
  <c r="DB85" i="11"/>
  <c r="CZ85" i="11"/>
  <c r="CX85" i="11"/>
  <c r="CV85" i="11"/>
  <c r="CT85" i="11"/>
  <c r="CR85" i="11"/>
  <c r="CP85" i="11"/>
  <c r="CN85" i="11"/>
  <c r="CL85" i="11"/>
  <c r="DD84" i="11"/>
  <c r="DB84" i="11"/>
  <c r="CZ84" i="11"/>
  <c r="CX84" i="11"/>
  <c r="CV84" i="11"/>
  <c r="CT84" i="11"/>
  <c r="CR84" i="11"/>
  <c r="CP84" i="11"/>
  <c r="CN84" i="11"/>
  <c r="CL84" i="11"/>
  <c r="DD83" i="11"/>
  <c r="DB83" i="11"/>
  <c r="CZ83" i="11"/>
  <c r="CX83" i="11"/>
  <c r="CV83" i="11"/>
  <c r="CT83" i="11"/>
  <c r="CR83" i="11"/>
  <c r="CP83" i="11"/>
  <c r="CN83" i="11"/>
  <c r="CL83" i="11"/>
  <c r="DD82" i="11"/>
  <c r="DB82" i="11"/>
  <c r="CZ82" i="11"/>
  <c r="CX82" i="11"/>
  <c r="CV82" i="11"/>
  <c r="CT82" i="11"/>
  <c r="CR82" i="11"/>
  <c r="CP82" i="11"/>
  <c r="CN82" i="11"/>
  <c r="CL82" i="11"/>
  <c r="DD81" i="11"/>
  <c r="DB81" i="11"/>
  <c r="CZ81" i="11"/>
  <c r="CX81" i="11"/>
  <c r="CV81" i="11"/>
  <c r="CT81" i="11"/>
  <c r="CR81" i="11"/>
  <c r="CP81" i="11"/>
  <c r="CN81" i="11"/>
  <c r="CL81" i="11"/>
  <c r="DD80" i="11"/>
  <c r="DB80" i="11"/>
  <c r="CZ80" i="11"/>
  <c r="CX80" i="11"/>
  <c r="CV80" i="11"/>
  <c r="CT80" i="11"/>
  <c r="CR80" i="11"/>
  <c r="CP80" i="11"/>
  <c r="CN80" i="11"/>
  <c r="CL80" i="11"/>
  <c r="DD79" i="11"/>
  <c r="DB79" i="11"/>
  <c r="CZ79" i="11"/>
  <c r="CX79" i="11"/>
  <c r="CV79" i="11"/>
  <c r="CT79" i="11"/>
  <c r="CR79" i="11"/>
  <c r="CP79" i="11"/>
  <c r="CN79" i="11"/>
  <c r="CL79" i="11"/>
  <c r="DD78" i="11"/>
  <c r="DB78" i="11"/>
  <c r="CZ78" i="11"/>
  <c r="CX78" i="11"/>
  <c r="CV78" i="11"/>
  <c r="CT78" i="11"/>
  <c r="CR78" i="11"/>
  <c r="CP78" i="11"/>
  <c r="CN78" i="11"/>
  <c r="CL78" i="11"/>
  <c r="DD77" i="11"/>
  <c r="DB77" i="11"/>
  <c r="CZ77" i="11"/>
  <c r="CX77" i="11"/>
  <c r="CV77" i="11"/>
  <c r="CT77" i="11"/>
  <c r="CR77" i="11"/>
  <c r="CP77" i="11"/>
  <c r="CN77" i="11"/>
  <c r="CL77" i="11"/>
  <c r="DD76" i="11"/>
  <c r="DB76" i="11"/>
  <c r="CZ76" i="11"/>
  <c r="CX76" i="11"/>
  <c r="CV76" i="11"/>
  <c r="CT76" i="11"/>
  <c r="CR76" i="11"/>
  <c r="CP76" i="11"/>
  <c r="CN76" i="11"/>
  <c r="CL76" i="11"/>
  <c r="DD75" i="11"/>
  <c r="DB75" i="11"/>
  <c r="CZ75" i="11"/>
  <c r="CX75" i="11"/>
  <c r="CV75" i="11"/>
  <c r="CT75" i="11"/>
  <c r="CR75" i="11"/>
  <c r="CP75" i="11"/>
  <c r="DF75" i="11" s="1"/>
  <c r="CS75" i="11" s="1"/>
  <c r="CN75" i="11"/>
  <c r="CL75" i="11"/>
  <c r="DD74" i="11"/>
  <c r="DB74" i="11"/>
  <c r="CZ74" i="11"/>
  <c r="CX74" i="11"/>
  <c r="CV74" i="11"/>
  <c r="CT74" i="11"/>
  <c r="CR74" i="11"/>
  <c r="CP74" i="11"/>
  <c r="CN74" i="11"/>
  <c r="CL74" i="11"/>
  <c r="DD73" i="11"/>
  <c r="DB73" i="11"/>
  <c r="CZ73" i="11"/>
  <c r="CX73" i="11"/>
  <c r="CV73" i="11"/>
  <c r="CT73" i="11"/>
  <c r="CR73" i="11"/>
  <c r="CP73" i="11"/>
  <c r="CN73" i="11"/>
  <c r="CL73" i="11"/>
  <c r="DD72" i="11"/>
  <c r="DB72" i="11"/>
  <c r="CZ72" i="11"/>
  <c r="CX72" i="11"/>
  <c r="CV72" i="11"/>
  <c r="CT72" i="11"/>
  <c r="CR72" i="11"/>
  <c r="CP72" i="11"/>
  <c r="CN72" i="11"/>
  <c r="CL72" i="11"/>
  <c r="DD71" i="11"/>
  <c r="DB71" i="11"/>
  <c r="CZ71" i="11"/>
  <c r="CX71" i="11"/>
  <c r="CV71" i="11"/>
  <c r="CT71" i="11"/>
  <c r="CR71" i="11"/>
  <c r="CP71" i="11"/>
  <c r="CN71" i="11"/>
  <c r="CL71" i="11"/>
  <c r="DD70" i="11"/>
  <c r="DB70" i="11"/>
  <c r="CZ70" i="11"/>
  <c r="CX70" i="11"/>
  <c r="CV70" i="11"/>
  <c r="CT70" i="11"/>
  <c r="CR70" i="11"/>
  <c r="CP70" i="11"/>
  <c r="CN70" i="11"/>
  <c r="CL70" i="11"/>
  <c r="DD69" i="11"/>
  <c r="DB69" i="11"/>
  <c r="CZ69" i="11"/>
  <c r="CX69" i="11"/>
  <c r="CV69" i="11"/>
  <c r="CT69" i="11"/>
  <c r="CR69" i="11"/>
  <c r="CP69" i="11"/>
  <c r="CN69" i="11"/>
  <c r="CL69" i="11"/>
  <c r="DD68" i="11"/>
  <c r="DB68" i="11"/>
  <c r="CZ68" i="11"/>
  <c r="CX68" i="11"/>
  <c r="CV68" i="11"/>
  <c r="CT68" i="11"/>
  <c r="CR68" i="11"/>
  <c r="CP68" i="11"/>
  <c r="CN68" i="11"/>
  <c r="CL68" i="11"/>
  <c r="DD67" i="11"/>
  <c r="DB67" i="11"/>
  <c r="CZ67" i="11"/>
  <c r="CX67" i="11"/>
  <c r="CV67" i="11"/>
  <c r="CT67" i="11"/>
  <c r="CR67" i="11"/>
  <c r="CP67" i="11"/>
  <c r="DF67" i="11" s="1"/>
  <c r="CN67" i="11"/>
  <c r="CL67" i="11"/>
  <c r="DD66" i="11"/>
  <c r="DB66" i="11"/>
  <c r="CZ66" i="11"/>
  <c r="CX66" i="11"/>
  <c r="CV66" i="11"/>
  <c r="CT66" i="11"/>
  <c r="CR66" i="11"/>
  <c r="CP66" i="11"/>
  <c r="CN66" i="11"/>
  <c r="CL66" i="11"/>
  <c r="DD65" i="11"/>
  <c r="DB65" i="11"/>
  <c r="CZ65" i="11"/>
  <c r="CX65" i="11"/>
  <c r="CV65" i="11"/>
  <c r="CT65" i="11"/>
  <c r="CR65" i="11"/>
  <c r="CP65" i="11"/>
  <c r="CN65" i="11"/>
  <c r="CL65" i="11"/>
  <c r="DD64" i="11"/>
  <c r="DB64" i="11"/>
  <c r="CZ64" i="11"/>
  <c r="CX64" i="11"/>
  <c r="CV64" i="11"/>
  <c r="CT64" i="11"/>
  <c r="CR64" i="11"/>
  <c r="CP64" i="11"/>
  <c r="CN64" i="11"/>
  <c r="CL64" i="11"/>
  <c r="DD63" i="11"/>
  <c r="DB63" i="11"/>
  <c r="CZ63" i="11"/>
  <c r="CX63" i="11"/>
  <c r="CV63" i="11"/>
  <c r="CT63" i="11"/>
  <c r="CR63" i="11"/>
  <c r="CP63" i="11"/>
  <c r="CN63" i="11"/>
  <c r="CL63" i="11"/>
  <c r="DD62" i="11"/>
  <c r="DB62" i="11"/>
  <c r="CZ62" i="11"/>
  <c r="CX62" i="11"/>
  <c r="CV62" i="11"/>
  <c r="CT62" i="11"/>
  <c r="CR62" i="11"/>
  <c r="CP62" i="11"/>
  <c r="CN62" i="11"/>
  <c r="CL62" i="11"/>
  <c r="DD61" i="11"/>
  <c r="DB61" i="11"/>
  <c r="CZ61" i="11"/>
  <c r="CX61" i="11"/>
  <c r="CV61" i="11"/>
  <c r="CT61" i="11"/>
  <c r="CR61" i="11"/>
  <c r="CP61" i="11"/>
  <c r="CN61" i="11"/>
  <c r="CL61" i="11"/>
  <c r="DD60" i="11"/>
  <c r="DB60" i="11"/>
  <c r="CZ60" i="11"/>
  <c r="CX60" i="11"/>
  <c r="CV60" i="11"/>
  <c r="CT60" i="11"/>
  <c r="CR60" i="11"/>
  <c r="CP60" i="11"/>
  <c r="CN60" i="11"/>
  <c r="CL60" i="11"/>
  <c r="DD59" i="11"/>
  <c r="DB59" i="11"/>
  <c r="CZ59" i="11"/>
  <c r="CX59" i="11"/>
  <c r="CV59" i="11"/>
  <c r="CT59" i="11"/>
  <c r="CR59" i="11"/>
  <c r="CP59" i="11"/>
  <c r="CN59" i="11"/>
  <c r="CL59" i="11"/>
  <c r="DD58" i="11"/>
  <c r="DB58" i="11"/>
  <c r="CZ58" i="11"/>
  <c r="CX58" i="11"/>
  <c r="CV58" i="11"/>
  <c r="CT58" i="11"/>
  <c r="CR58" i="11"/>
  <c r="CP58" i="11"/>
  <c r="CN58" i="11"/>
  <c r="CL58" i="11"/>
  <c r="DD57" i="11"/>
  <c r="DB57" i="11"/>
  <c r="CZ57" i="11"/>
  <c r="CX57" i="11"/>
  <c r="CV57" i="11"/>
  <c r="CT57" i="11"/>
  <c r="CR57" i="11"/>
  <c r="CP57" i="11"/>
  <c r="CN57" i="11"/>
  <c r="CL57" i="11"/>
  <c r="DD56" i="11"/>
  <c r="DB56" i="11"/>
  <c r="CZ56" i="11"/>
  <c r="CX56" i="11"/>
  <c r="CV56" i="11"/>
  <c r="CT56" i="11"/>
  <c r="CR56" i="11"/>
  <c r="CP56" i="11"/>
  <c r="CN56" i="11"/>
  <c r="CL56" i="11"/>
  <c r="DD55" i="11"/>
  <c r="DB55" i="11"/>
  <c r="CZ55" i="11"/>
  <c r="CX55" i="11"/>
  <c r="CV55" i="11"/>
  <c r="CT55" i="11"/>
  <c r="CR55" i="11"/>
  <c r="CP55" i="11"/>
  <c r="CN55" i="11"/>
  <c r="CL55" i="11"/>
  <c r="DD54" i="11"/>
  <c r="DB54" i="11"/>
  <c r="CZ54" i="11"/>
  <c r="CX54" i="11"/>
  <c r="CV54" i="11"/>
  <c r="CT54" i="11"/>
  <c r="CR54" i="11"/>
  <c r="CP54" i="11"/>
  <c r="CN54" i="11"/>
  <c r="CL54" i="11"/>
  <c r="DD53" i="11"/>
  <c r="DB53" i="11"/>
  <c r="CZ53" i="11"/>
  <c r="CX53" i="11"/>
  <c r="CV53" i="11"/>
  <c r="CT53" i="11"/>
  <c r="CR53" i="11"/>
  <c r="CP53" i="11"/>
  <c r="CN53" i="11"/>
  <c r="CL53" i="11"/>
  <c r="DD52" i="11"/>
  <c r="DB52" i="11"/>
  <c r="CZ52" i="11"/>
  <c r="CX52" i="11"/>
  <c r="CV52" i="11"/>
  <c r="CT52" i="11"/>
  <c r="CR52" i="11"/>
  <c r="CP52" i="11"/>
  <c r="CN52" i="11"/>
  <c r="CL52" i="11"/>
  <c r="DD51" i="11"/>
  <c r="DB51" i="11"/>
  <c r="CZ51" i="11"/>
  <c r="CX51" i="11"/>
  <c r="CV51" i="11"/>
  <c r="CT51" i="11"/>
  <c r="CR51" i="11"/>
  <c r="CP51" i="11"/>
  <c r="CN51" i="11"/>
  <c r="CL51" i="11"/>
  <c r="DD50" i="11"/>
  <c r="DB50" i="11"/>
  <c r="CZ50" i="11"/>
  <c r="CX50" i="11"/>
  <c r="CV50" i="11"/>
  <c r="CT50" i="11"/>
  <c r="CR50" i="11"/>
  <c r="CP50" i="11"/>
  <c r="CN50" i="11"/>
  <c r="CL50" i="11"/>
  <c r="DD49" i="11"/>
  <c r="DB49" i="11"/>
  <c r="CZ49" i="11"/>
  <c r="CX49" i="11"/>
  <c r="CV49" i="11"/>
  <c r="CT49" i="11"/>
  <c r="CR49" i="11"/>
  <c r="CP49" i="11"/>
  <c r="CN49" i="11"/>
  <c r="CL49" i="11"/>
  <c r="DF49" i="11" s="1"/>
  <c r="DC49" i="11" s="1"/>
  <c r="DD48" i="11"/>
  <c r="DB48" i="11"/>
  <c r="CZ48" i="11"/>
  <c r="CX48" i="11"/>
  <c r="CV48" i="11"/>
  <c r="CT48" i="11"/>
  <c r="CR48" i="11"/>
  <c r="CP48" i="11"/>
  <c r="CN48" i="11"/>
  <c r="CL48" i="11"/>
  <c r="DD47" i="11"/>
  <c r="DB47" i="11"/>
  <c r="CZ47" i="11"/>
  <c r="CX47" i="11"/>
  <c r="CV47" i="11"/>
  <c r="CT47" i="11"/>
  <c r="CR47" i="11"/>
  <c r="CP47" i="11"/>
  <c r="CN47" i="11"/>
  <c r="CL47" i="11"/>
  <c r="DD46" i="11"/>
  <c r="DB46" i="11"/>
  <c r="CZ46" i="11"/>
  <c r="CX46" i="11"/>
  <c r="CV46" i="11"/>
  <c r="CT46" i="11"/>
  <c r="CR46" i="11"/>
  <c r="CP46" i="11"/>
  <c r="CN46" i="11"/>
  <c r="CL46" i="11"/>
  <c r="DD45" i="11"/>
  <c r="DB45" i="11"/>
  <c r="CZ45" i="11"/>
  <c r="CX45" i="11"/>
  <c r="CV45" i="11"/>
  <c r="CT45" i="11"/>
  <c r="CR45" i="11"/>
  <c r="CP45" i="11"/>
  <c r="CN45" i="11"/>
  <c r="CL45" i="11"/>
  <c r="DD44" i="11"/>
  <c r="DB44" i="11"/>
  <c r="CZ44" i="11"/>
  <c r="CX44" i="11"/>
  <c r="CV44" i="11"/>
  <c r="CT44" i="11"/>
  <c r="CR44" i="11"/>
  <c r="CP44" i="11"/>
  <c r="CN44" i="11"/>
  <c r="CL44" i="11"/>
  <c r="DD43" i="11"/>
  <c r="DB43" i="11"/>
  <c r="CZ43" i="11"/>
  <c r="CX43" i="11"/>
  <c r="CV43" i="11"/>
  <c r="CT43" i="11"/>
  <c r="CR43" i="11"/>
  <c r="CP43" i="11"/>
  <c r="CN43" i="11"/>
  <c r="CL43" i="11"/>
  <c r="DD42" i="11"/>
  <c r="DB42" i="11"/>
  <c r="CZ42" i="11"/>
  <c r="CX42" i="11"/>
  <c r="CV42" i="11"/>
  <c r="CT42" i="11"/>
  <c r="CR42" i="11"/>
  <c r="CP42" i="11"/>
  <c r="CN42" i="11"/>
  <c r="CL42" i="11"/>
  <c r="DD41" i="11"/>
  <c r="DB41" i="11"/>
  <c r="DC41" i="11" s="1"/>
  <c r="CZ41" i="11"/>
  <c r="CX41" i="11"/>
  <c r="CV41" i="11"/>
  <c r="CT41" i="11"/>
  <c r="CR41" i="11"/>
  <c r="CP41" i="11"/>
  <c r="CN41" i="11"/>
  <c r="CL41" i="11"/>
  <c r="DF41" i="11" s="1"/>
  <c r="CU41" i="11" s="1"/>
  <c r="DD40" i="11"/>
  <c r="DB40" i="11"/>
  <c r="CZ40" i="11"/>
  <c r="CX40" i="11"/>
  <c r="CV40" i="11"/>
  <c r="CT40" i="11"/>
  <c r="CR40" i="11"/>
  <c r="CP40" i="11"/>
  <c r="CN40" i="11"/>
  <c r="CL40" i="11"/>
  <c r="DD39" i="11"/>
  <c r="DB39" i="11"/>
  <c r="CZ39" i="11"/>
  <c r="CX39" i="11"/>
  <c r="CV39" i="11"/>
  <c r="CT39" i="11"/>
  <c r="CR39" i="11"/>
  <c r="CP39" i="11"/>
  <c r="CN39" i="11"/>
  <c r="CL39" i="11"/>
  <c r="DD38" i="11"/>
  <c r="DB38" i="11"/>
  <c r="CZ38" i="11"/>
  <c r="CX38" i="11"/>
  <c r="CV38" i="11"/>
  <c r="CT38" i="11"/>
  <c r="CR38" i="11"/>
  <c r="CP38" i="11"/>
  <c r="CN38" i="11"/>
  <c r="CL38" i="11"/>
  <c r="DD37" i="11"/>
  <c r="DB37" i="11"/>
  <c r="CZ37" i="11"/>
  <c r="CX37" i="11"/>
  <c r="CV37" i="11"/>
  <c r="CT37" i="11"/>
  <c r="CR37" i="11"/>
  <c r="CP37" i="11"/>
  <c r="CN37" i="11"/>
  <c r="CL37" i="11"/>
  <c r="DD36" i="11"/>
  <c r="DB36" i="11"/>
  <c r="CZ36" i="11"/>
  <c r="CX36" i="11"/>
  <c r="CV36" i="11"/>
  <c r="CT36" i="11"/>
  <c r="CR36" i="11"/>
  <c r="CP36" i="11"/>
  <c r="CN36" i="11"/>
  <c r="CL36" i="11"/>
  <c r="DD35" i="11"/>
  <c r="DB35" i="11"/>
  <c r="CZ35" i="11"/>
  <c r="CX35" i="11"/>
  <c r="CV35" i="11"/>
  <c r="CT35" i="11"/>
  <c r="CR35" i="11"/>
  <c r="CP35" i="11"/>
  <c r="CN35" i="11"/>
  <c r="CL35" i="11"/>
  <c r="DD34" i="11"/>
  <c r="DB34" i="11"/>
  <c r="CZ34" i="11"/>
  <c r="CX34" i="11"/>
  <c r="CV34" i="11"/>
  <c r="CT34" i="11"/>
  <c r="CR34" i="11"/>
  <c r="CP34" i="11"/>
  <c r="CN34" i="11"/>
  <c r="CL34" i="11"/>
  <c r="DD33" i="11"/>
  <c r="DB33" i="11"/>
  <c r="CZ33" i="11"/>
  <c r="CX33" i="11"/>
  <c r="CV33" i="11"/>
  <c r="CT33" i="11"/>
  <c r="CR33" i="11"/>
  <c r="CP33" i="11"/>
  <c r="CN33" i="11"/>
  <c r="CL33" i="11"/>
  <c r="DD32" i="11"/>
  <c r="DB32" i="11"/>
  <c r="CZ32" i="11"/>
  <c r="CX32" i="11"/>
  <c r="CV32" i="11"/>
  <c r="CT32" i="11"/>
  <c r="CR32" i="11"/>
  <c r="CP32" i="11"/>
  <c r="CN32" i="11"/>
  <c r="CL32" i="11"/>
  <c r="DD31" i="11"/>
  <c r="DB31" i="11"/>
  <c r="CZ31" i="11"/>
  <c r="CX31" i="11"/>
  <c r="CV31" i="11"/>
  <c r="CT31" i="11"/>
  <c r="CR31" i="11"/>
  <c r="CP31" i="11"/>
  <c r="CN31" i="11"/>
  <c r="CL31" i="11"/>
  <c r="DF31" i="11" s="1"/>
  <c r="DE31" i="11" s="1"/>
  <c r="DD30" i="11"/>
  <c r="DB30" i="11"/>
  <c r="CZ30" i="11"/>
  <c r="CX30" i="11"/>
  <c r="CV30" i="11"/>
  <c r="CT30" i="11"/>
  <c r="CR30" i="11"/>
  <c r="CP30" i="11"/>
  <c r="CN30" i="11"/>
  <c r="CL30" i="11"/>
  <c r="DD29" i="11"/>
  <c r="DB29" i="11"/>
  <c r="CZ29" i="11"/>
  <c r="CX29" i="11"/>
  <c r="CV29" i="11"/>
  <c r="CT29" i="11"/>
  <c r="CR29" i="11"/>
  <c r="CP29" i="11"/>
  <c r="DF29" i="11" s="1"/>
  <c r="CY29" i="11" s="1"/>
  <c r="CN29" i="11"/>
  <c r="CL29" i="11"/>
  <c r="DD28" i="11"/>
  <c r="DB28" i="11"/>
  <c r="CZ28" i="11"/>
  <c r="CX28" i="11"/>
  <c r="CV28" i="11"/>
  <c r="CT28" i="11"/>
  <c r="CR28" i="11"/>
  <c r="CP28" i="11"/>
  <c r="CN28" i="11"/>
  <c r="CL28" i="11"/>
  <c r="DD27" i="11"/>
  <c r="DB27" i="11"/>
  <c r="CZ27" i="11"/>
  <c r="CX27" i="11"/>
  <c r="CV27" i="11"/>
  <c r="CT27" i="11"/>
  <c r="CR27" i="11"/>
  <c r="CP27" i="11"/>
  <c r="CN27" i="11"/>
  <c r="CL27" i="11"/>
  <c r="DD26" i="11"/>
  <c r="DB26" i="11"/>
  <c r="CZ26" i="11"/>
  <c r="CX26" i="11"/>
  <c r="CV26" i="11"/>
  <c r="CT26" i="11"/>
  <c r="CR26" i="11"/>
  <c r="CP26" i="11"/>
  <c r="CN26" i="11"/>
  <c r="CL26" i="11"/>
  <c r="DD25" i="11"/>
  <c r="DB25" i="11"/>
  <c r="CZ25" i="11"/>
  <c r="CX25" i="11"/>
  <c r="CV25" i="11"/>
  <c r="CT25" i="11"/>
  <c r="CR25" i="11"/>
  <c r="CP25" i="11"/>
  <c r="CN25" i="11"/>
  <c r="CL25" i="11"/>
  <c r="DD24" i="11"/>
  <c r="DB24" i="11"/>
  <c r="CZ24" i="11"/>
  <c r="CX24" i="11"/>
  <c r="CV24" i="11"/>
  <c r="CT24" i="11"/>
  <c r="CR24" i="11"/>
  <c r="CP24" i="11"/>
  <c r="CN24" i="11"/>
  <c r="CL24" i="11"/>
  <c r="DD23" i="11"/>
  <c r="DB23" i="11"/>
  <c r="CZ23" i="11"/>
  <c r="CX23" i="11"/>
  <c r="CV23" i="11"/>
  <c r="CT23" i="11"/>
  <c r="CR23" i="11"/>
  <c r="CP23" i="11"/>
  <c r="CN23" i="11"/>
  <c r="CL23" i="11"/>
  <c r="DD22" i="11"/>
  <c r="DB22" i="11"/>
  <c r="CZ22" i="11"/>
  <c r="CX22" i="11"/>
  <c r="CV22" i="11"/>
  <c r="CT22" i="11"/>
  <c r="CR22" i="11"/>
  <c r="CP22" i="11"/>
  <c r="CN22" i="11"/>
  <c r="CL22" i="11"/>
  <c r="DD21" i="11"/>
  <c r="DB21" i="11"/>
  <c r="CZ21" i="11"/>
  <c r="CX21" i="11"/>
  <c r="CV21" i="11"/>
  <c r="CT21" i="11"/>
  <c r="CR21" i="11"/>
  <c r="CP21" i="11"/>
  <c r="CN21" i="11"/>
  <c r="CL21" i="11"/>
  <c r="DD20" i="11"/>
  <c r="DB20" i="11"/>
  <c r="CZ20" i="11"/>
  <c r="CX20" i="11"/>
  <c r="CV20" i="11"/>
  <c r="CT20" i="11"/>
  <c r="CR20" i="11"/>
  <c r="CP20" i="11"/>
  <c r="CN20" i="11"/>
  <c r="CL20" i="11"/>
  <c r="DD19" i="11"/>
  <c r="DB19" i="11"/>
  <c r="CZ19" i="11"/>
  <c r="CX19" i="11"/>
  <c r="CV19" i="11"/>
  <c r="CT19" i="11"/>
  <c r="CR19" i="11"/>
  <c r="CP19" i="11"/>
  <c r="CN19" i="11"/>
  <c r="CL19" i="11"/>
  <c r="DD18" i="11"/>
  <c r="DB18" i="11"/>
  <c r="CZ18" i="11"/>
  <c r="CX18" i="11"/>
  <c r="CV18" i="11"/>
  <c r="CT18" i="11"/>
  <c r="CR18" i="11"/>
  <c r="CP18" i="11"/>
  <c r="CN18" i="11"/>
  <c r="CL18" i="11"/>
  <c r="DD17" i="11"/>
  <c r="DB17" i="11"/>
  <c r="CZ17" i="11"/>
  <c r="CX17" i="11"/>
  <c r="CV17" i="11"/>
  <c r="CT17" i="11"/>
  <c r="CR17" i="11"/>
  <c r="CP17" i="11"/>
  <c r="CN17" i="11"/>
  <c r="CL17" i="11"/>
  <c r="DD16" i="11"/>
  <c r="DB16" i="11"/>
  <c r="CZ16" i="11"/>
  <c r="CX16" i="11"/>
  <c r="CV16" i="11"/>
  <c r="CT16" i="11"/>
  <c r="CR16" i="11"/>
  <c r="CP16" i="11"/>
  <c r="CN16" i="11"/>
  <c r="CL16" i="11"/>
  <c r="DD15" i="11"/>
  <c r="DB15" i="11"/>
  <c r="CZ15" i="11"/>
  <c r="CX15" i="11"/>
  <c r="CV15" i="11"/>
  <c r="CT15" i="11"/>
  <c r="CR15" i="11"/>
  <c r="CP15" i="11"/>
  <c r="CN15" i="11"/>
  <c r="CL15" i="11"/>
  <c r="DD14" i="11"/>
  <c r="DB14" i="11"/>
  <c r="CZ14" i="11"/>
  <c r="CX14" i="11"/>
  <c r="CV14" i="11"/>
  <c r="CT14" i="11"/>
  <c r="CR14" i="11"/>
  <c r="CP14" i="11"/>
  <c r="CN14" i="11"/>
  <c r="CL14" i="11"/>
  <c r="DD13" i="11"/>
  <c r="DB13" i="11"/>
  <c r="CZ13" i="11"/>
  <c r="CX13" i="11"/>
  <c r="CV13" i="11"/>
  <c r="CT13" i="11"/>
  <c r="CR13" i="11"/>
  <c r="CP13" i="11"/>
  <c r="CN13" i="11"/>
  <c r="CL13" i="11"/>
  <c r="DD12" i="11"/>
  <c r="DB12" i="11"/>
  <c r="CZ12" i="11"/>
  <c r="CX12" i="11"/>
  <c r="CV12" i="11"/>
  <c r="CT12" i="11"/>
  <c r="CR12" i="11"/>
  <c r="CP12" i="11"/>
  <c r="CN12" i="11"/>
  <c r="CL12" i="11"/>
  <c r="DD11" i="11"/>
  <c r="DB11" i="11"/>
  <c r="CZ11" i="11"/>
  <c r="CX11" i="11"/>
  <c r="CV11" i="11"/>
  <c r="CT11" i="11"/>
  <c r="CR11" i="11"/>
  <c r="CP11" i="11"/>
  <c r="CN11" i="11"/>
  <c r="CL11" i="11"/>
  <c r="DD10" i="11"/>
  <c r="DB10" i="11"/>
  <c r="CZ10" i="11"/>
  <c r="CX10" i="11"/>
  <c r="CV10" i="11"/>
  <c r="CT10" i="11"/>
  <c r="CR10" i="11"/>
  <c r="CP10" i="11"/>
  <c r="CN10" i="11"/>
  <c r="CL10" i="11"/>
  <c r="DD9" i="11"/>
  <c r="DB9" i="11"/>
  <c r="CZ9" i="11"/>
  <c r="CX9" i="11"/>
  <c r="CV9" i="11"/>
  <c r="CT9" i="11"/>
  <c r="CR9" i="11"/>
  <c r="CP9" i="11"/>
  <c r="CN9" i="11"/>
  <c r="CL9" i="11"/>
  <c r="DF9" i="11" s="1"/>
  <c r="DC9" i="11" s="1"/>
  <c r="DD8" i="11"/>
  <c r="DB8" i="11"/>
  <c r="CZ8" i="11"/>
  <c r="CX8" i="11"/>
  <c r="CV8" i="11"/>
  <c r="CT8" i="11"/>
  <c r="CR8" i="11"/>
  <c r="CP8" i="11"/>
  <c r="CN8" i="11"/>
  <c r="CL8" i="11"/>
  <c r="DD7" i="11"/>
  <c r="DB7" i="11"/>
  <c r="CZ7" i="11"/>
  <c r="CX7" i="11"/>
  <c r="CV7" i="11"/>
  <c r="CT7" i="11"/>
  <c r="CR7" i="11"/>
  <c r="CP7" i="11"/>
  <c r="CN7" i="11"/>
  <c r="CL7" i="11"/>
  <c r="CU65" i="11" l="1"/>
  <c r="DA27" i="11"/>
  <c r="CO9" i="11"/>
  <c r="CU9" i="11"/>
  <c r="DF12" i="11"/>
  <c r="DF13" i="11"/>
  <c r="CW13" i="11" s="1"/>
  <c r="DF15" i="11"/>
  <c r="CO15" i="11" s="1"/>
  <c r="DF17" i="11"/>
  <c r="CS17" i="11"/>
  <c r="DA17" i="11"/>
  <c r="DF23" i="11"/>
  <c r="CO23" i="11" s="1"/>
  <c r="DF25" i="11"/>
  <c r="DF27" i="11"/>
  <c r="CS27" i="11" s="1"/>
  <c r="CO31" i="11"/>
  <c r="DF33" i="11"/>
  <c r="DF35" i="11"/>
  <c r="CS35" i="11" s="1"/>
  <c r="DF37" i="11"/>
  <c r="DF51" i="11"/>
  <c r="CS51" i="11" s="1"/>
  <c r="DF57" i="11"/>
  <c r="CS57" i="11" s="1"/>
  <c r="DF66" i="11"/>
  <c r="DF71" i="11"/>
  <c r="DF83" i="11"/>
  <c r="CS83" i="11" s="1"/>
  <c r="DF87" i="11"/>
  <c r="DF89" i="11"/>
  <c r="DF91" i="11"/>
  <c r="CS91" i="11" s="1"/>
  <c r="DF95" i="11"/>
  <c r="CU95" i="11" s="1"/>
  <c r="DF97" i="11"/>
  <c r="DF103" i="11"/>
  <c r="CU103" i="11" s="1"/>
  <c r="DF105" i="11"/>
  <c r="CS9" i="11"/>
  <c r="DF7" i="11"/>
  <c r="DE7" i="11" s="1"/>
  <c r="DF20" i="11"/>
  <c r="DF21" i="11"/>
  <c r="CQ21" i="11" s="1"/>
  <c r="CO33" i="11"/>
  <c r="DF43" i="11"/>
  <c r="CY43" i="11"/>
  <c r="DF45" i="11"/>
  <c r="CY45" i="11" s="1"/>
  <c r="CY51" i="11"/>
  <c r="DF63" i="11"/>
  <c r="CU63" i="11"/>
  <c r="DF65" i="11"/>
  <c r="CS65" i="11" s="1"/>
  <c r="DC71" i="11"/>
  <c r="DF73" i="11"/>
  <c r="CS73" i="11" s="1"/>
  <c r="DF79" i="11"/>
  <c r="CO79" i="11" s="1"/>
  <c r="DF81" i="11"/>
  <c r="CS81" i="11" s="1"/>
  <c r="CY83" i="11"/>
  <c r="DA89" i="11"/>
  <c r="DA65" i="11"/>
  <c r="CY99" i="11"/>
  <c r="CM9" i="11"/>
  <c r="DA9" i="11"/>
  <c r="DF11" i="11"/>
  <c r="CS11" i="11" s="1"/>
  <c r="DF19" i="11"/>
  <c r="CY19" i="11" s="1"/>
  <c r="CQ29" i="11"/>
  <c r="DE29" i="11"/>
  <c r="CU31" i="11"/>
  <c r="DC31" i="11"/>
  <c r="DF39" i="11"/>
  <c r="CU39" i="11" s="1"/>
  <c r="DF42" i="11"/>
  <c r="DF47" i="11"/>
  <c r="DC47" i="11" s="1"/>
  <c r="DF55" i="11"/>
  <c r="DF59" i="11"/>
  <c r="CS59" i="11" s="1"/>
  <c r="CY75" i="11"/>
  <c r="CS97" i="11"/>
  <c r="CS105" i="11"/>
  <c r="D73" i="30"/>
  <c r="F74" i="30"/>
  <c r="F75" i="29"/>
  <c r="D74" i="29"/>
  <c r="CP10" i="12"/>
  <c r="DD13" i="12"/>
  <c r="CX35" i="12"/>
  <c r="CT36" i="12"/>
  <c r="CP38" i="12"/>
  <c r="CX39" i="12"/>
  <c r="CP42" i="12"/>
  <c r="CL43" i="12"/>
  <c r="CX44" i="12"/>
  <c r="CT46" i="12"/>
  <c r="CT47" i="12"/>
  <c r="CT52" i="12"/>
  <c r="CT76" i="12"/>
  <c r="DB80" i="12"/>
  <c r="DB84" i="12"/>
  <c r="CT88" i="12"/>
  <c r="DB92" i="12"/>
  <c r="CP94" i="12"/>
  <c r="CL95" i="12"/>
  <c r="CT14" i="12"/>
  <c r="I99" i="14"/>
  <c r="H99" i="14"/>
  <c r="L99" i="14"/>
  <c r="L175" i="14"/>
  <c r="H175" i="14"/>
  <c r="I175" i="14"/>
  <c r="H90" i="14"/>
  <c r="L90" i="14"/>
  <c r="I90" i="14"/>
  <c r="H218" i="14"/>
  <c r="I218" i="14"/>
  <c r="L218" i="14"/>
  <c r="L136" i="14"/>
  <c r="H136" i="14"/>
  <c r="I136" i="14"/>
  <c r="H171" i="14"/>
  <c r="I171" i="14"/>
  <c r="L171" i="14"/>
  <c r="H79" i="14"/>
  <c r="I79" i="14"/>
  <c r="L79" i="14"/>
  <c r="N303" i="14"/>
  <c r="N437" i="14"/>
  <c r="H186" i="14"/>
  <c r="I186" i="14"/>
  <c r="L186" i="14"/>
  <c r="P349" i="14"/>
  <c r="P385" i="14"/>
  <c r="P370" i="14"/>
  <c r="C99" i="14"/>
  <c r="B99" i="14"/>
  <c r="B175" i="14"/>
  <c r="C175" i="14"/>
  <c r="B90" i="14"/>
  <c r="C90" i="14"/>
  <c r="B218" i="14"/>
  <c r="C218" i="14"/>
  <c r="B136" i="14"/>
  <c r="C136" i="14"/>
  <c r="B171" i="14"/>
  <c r="C171" i="14"/>
  <c r="B79" i="14"/>
  <c r="C79" i="14"/>
  <c r="B303" i="14"/>
  <c r="B437" i="14"/>
  <c r="C186" i="14"/>
  <c r="B186" i="14"/>
  <c r="C349" i="14"/>
  <c r="C385" i="14"/>
  <c r="C370" i="14"/>
  <c r="AH310" i="14"/>
  <c r="T182" i="14"/>
  <c r="U182" i="14"/>
  <c r="X182" i="14"/>
  <c r="X100" i="14"/>
  <c r="U100" i="14"/>
  <c r="T100" i="14"/>
  <c r="T220" i="14"/>
  <c r="U220" i="14"/>
  <c r="X220" i="14"/>
  <c r="T226" i="14"/>
  <c r="U226" i="14"/>
  <c r="X226" i="14"/>
  <c r="T234" i="14"/>
  <c r="U234" i="14"/>
  <c r="X234" i="14"/>
  <c r="T112" i="14"/>
  <c r="U112" i="14"/>
  <c r="X112" i="14"/>
  <c r="T126" i="14"/>
  <c r="U126" i="14"/>
  <c r="X126" i="14"/>
  <c r="T230" i="14"/>
  <c r="U230" i="14"/>
  <c r="X230" i="14"/>
  <c r="T163" i="14"/>
  <c r="U163" i="14"/>
  <c r="X163" i="14"/>
  <c r="L87" i="14"/>
  <c r="I87" i="14"/>
  <c r="H87" i="14"/>
  <c r="H135" i="14"/>
  <c r="I135" i="14"/>
  <c r="L135" i="14"/>
  <c r="B91" i="14"/>
  <c r="C91" i="14"/>
  <c r="B164" i="14"/>
  <c r="C164" i="14"/>
  <c r="B244" i="14"/>
  <c r="C244" i="14"/>
  <c r="B203" i="14"/>
  <c r="C203" i="14"/>
  <c r="B87" i="14"/>
  <c r="C87" i="14"/>
  <c r="B240" i="14"/>
  <c r="C240" i="14"/>
  <c r="B131" i="14"/>
  <c r="C131" i="14"/>
  <c r="B101" i="14"/>
  <c r="C101" i="14"/>
  <c r="C135" i="14"/>
  <c r="B135" i="14"/>
  <c r="X99" i="14"/>
  <c r="T99" i="14"/>
  <c r="U99" i="14"/>
  <c r="T175" i="14"/>
  <c r="U175" i="14"/>
  <c r="X175" i="14"/>
  <c r="U90" i="14"/>
  <c r="X90" i="14"/>
  <c r="T90" i="14"/>
  <c r="T218" i="14"/>
  <c r="U218" i="14"/>
  <c r="X218" i="14"/>
  <c r="X136" i="14"/>
  <c r="T136" i="14"/>
  <c r="U136" i="14"/>
  <c r="T171" i="14"/>
  <c r="U171" i="14"/>
  <c r="X171" i="14"/>
  <c r="U79" i="14"/>
  <c r="X79" i="14"/>
  <c r="T79" i="14"/>
  <c r="AH303" i="14"/>
  <c r="AH437" i="14"/>
  <c r="X186" i="14"/>
  <c r="T186" i="14"/>
  <c r="U186" i="14"/>
  <c r="E310" i="14"/>
  <c r="H164" i="14"/>
  <c r="I164" i="14"/>
  <c r="L164" i="14"/>
  <c r="L203" i="14"/>
  <c r="H203" i="14"/>
  <c r="I203" i="14"/>
  <c r="H131" i="14"/>
  <c r="I131" i="14"/>
  <c r="L131" i="14"/>
  <c r="I86" i="14"/>
  <c r="H86" i="14"/>
  <c r="L86" i="14"/>
  <c r="H201" i="14"/>
  <c r="I201" i="14"/>
  <c r="L201" i="14"/>
  <c r="H122" i="14"/>
  <c r="I122" i="14"/>
  <c r="L122" i="14"/>
  <c r="L204" i="14"/>
  <c r="H204" i="14"/>
  <c r="I204" i="14"/>
  <c r="H174" i="14"/>
  <c r="I174" i="14"/>
  <c r="L174" i="14"/>
  <c r="I78" i="14"/>
  <c r="H78" i="14"/>
  <c r="L78" i="14"/>
  <c r="O310" i="14"/>
  <c r="B86" i="14"/>
  <c r="C86" i="14"/>
  <c r="B161" i="14"/>
  <c r="C161" i="14"/>
  <c r="B233" i="14"/>
  <c r="C233" i="14"/>
  <c r="C201" i="14"/>
  <c r="B201" i="14"/>
  <c r="B212" i="14"/>
  <c r="C212" i="14"/>
  <c r="B122" i="14"/>
  <c r="C122" i="14"/>
  <c r="B204" i="14"/>
  <c r="C204" i="14"/>
  <c r="C97" i="14"/>
  <c r="B97" i="14"/>
  <c r="B174" i="14"/>
  <c r="C174" i="14"/>
  <c r="C78" i="14"/>
  <c r="B78" i="14"/>
  <c r="U91" i="14"/>
  <c r="T91" i="14"/>
  <c r="X91" i="14"/>
  <c r="T164" i="14"/>
  <c r="U164" i="14"/>
  <c r="X164" i="14"/>
  <c r="U244" i="14"/>
  <c r="X244" i="14"/>
  <c r="T244" i="14"/>
  <c r="X203" i="14"/>
  <c r="T203" i="14"/>
  <c r="U203" i="14"/>
  <c r="T87" i="14"/>
  <c r="X87" i="14"/>
  <c r="U87" i="14"/>
  <c r="U240" i="14"/>
  <c r="X240" i="14"/>
  <c r="T240" i="14"/>
  <c r="T131" i="14"/>
  <c r="U131" i="14"/>
  <c r="X131" i="14"/>
  <c r="U101" i="14"/>
  <c r="T101" i="14"/>
  <c r="X101" i="14"/>
  <c r="X135" i="14"/>
  <c r="T135" i="14"/>
  <c r="U135" i="14"/>
  <c r="E303" i="14"/>
  <c r="E437" i="14"/>
  <c r="F421" i="14"/>
  <c r="F227" i="14" s="1"/>
  <c r="Q421" i="14"/>
  <c r="R310" i="14"/>
  <c r="S421" i="14"/>
  <c r="T310" i="14"/>
  <c r="I244" i="14"/>
  <c r="L244" i="14"/>
  <c r="H244" i="14"/>
  <c r="I240" i="14"/>
  <c r="L240" i="14"/>
  <c r="H240" i="14"/>
  <c r="I101" i="14"/>
  <c r="H101" i="14"/>
  <c r="L101" i="14"/>
  <c r="H161" i="14"/>
  <c r="I161" i="14"/>
  <c r="L161" i="14"/>
  <c r="H233" i="14"/>
  <c r="I233" i="14"/>
  <c r="L233" i="14"/>
  <c r="L212" i="14"/>
  <c r="H212" i="14"/>
  <c r="I212" i="14"/>
  <c r="I97" i="14"/>
  <c r="L97" i="14"/>
  <c r="H97" i="14"/>
  <c r="L85" i="14"/>
  <c r="H85" i="14"/>
  <c r="I85" i="14"/>
  <c r="H160" i="14"/>
  <c r="I160" i="14"/>
  <c r="L160" i="14"/>
  <c r="N421" i="14"/>
  <c r="H167" i="14"/>
  <c r="I167" i="14"/>
  <c r="L167" i="14"/>
  <c r="H205" i="14"/>
  <c r="I205" i="14"/>
  <c r="L205" i="14"/>
  <c r="H210" i="14"/>
  <c r="I210" i="14"/>
  <c r="L210" i="14"/>
  <c r="I66" i="14"/>
  <c r="H66" i="14"/>
  <c r="L66" i="14"/>
  <c r="H173" i="14"/>
  <c r="I173" i="14"/>
  <c r="L173" i="14"/>
  <c r="H82" i="14"/>
  <c r="L82" i="14"/>
  <c r="I82" i="14"/>
  <c r="H229" i="14"/>
  <c r="I229" i="14"/>
  <c r="L229" i="14"/>
  <c r="H178" i="14"/>
  <c r="I178" i="14"/>
  <c r="L178" i="14"/>
  <c r="O303" i="14"/>
  <c r="O437" i="14"/>
  <c r="P310" i="14"/>
  <c r="C85" i="14"/>
  <c r="B85" i="14"/>
  <c r="B160" i="14"/>
  <c r="C160" i="14"/>
  <c r="B421" i="14"/>
  <c r="B167" i="14"/>
  <c r="C167" i="14"/>
  <c r="B205" i="14"/>
  <c r="C205" i="14"/>
  <c r="B210" i="14"/>
  <c r="C210" i="14"/>
  <c r="B66" i="14"/>
  <c r="C66" i="14"/>
  <c r="B173" i="14"/>
  <c r="C173" i="14"/>
  <c r="C82" i="14"/>
  <c r="B82" i="14"/>
  <c r="B229" i="14"/>
  <c r="C229" i="14"/>
  <c r="B178" i="14"/>
  <c r="C178" i="14"/>
  <c r="C310" i="14"/>
  <c r="U86" i="14"/>
  <c r="T86" i="14"/>
  <c r="X86" i="14"/>
  <c r="T161" i="14"/>
  <c r="U161" i="14"/>
  <c r="X161" i="14"/>
  <c r="T233" i="14"/>
  <c r="U233" i="14"/>
  <c r="X233" i="14"/>
  <c r="T201" i="14"/>
  <c r="U201" i="14"/>
  <c r="X201" i="14"/>
  <c r="X212" i="14"/>
  <c r="T212" i="14"/>
  <c r="U212" i="14"/>
  <c r="T122" i="14"/>
  <c r="U122" i="14"/>
  <c r="X122" i="14"/>
  <c r="U204" i="14"/>
  <c r="X204" i="14"/>
  <c r="T204" i="14"/>
  <c r="X97" i="14"/>
  <c r="T97" i="14"/>
  <c r="U97" i="14"/>
  <c r="X174" i="14"/>
  <c r="T174" i="14"/>
  <c r="U174" i="14"/>
  <c r="T78" i="14"/>
  <c r="U78" i="14"/>
  <c r="X78" i="14"/>
  <c r="F349" i="14"/>
  <c r="F155" i="14" s="1"/>
  <c r="F385" i="14"/>
  <c r="F191" i="14" s="1"/>
  <c r="F370" i="14"/>
  <c r="F176" i="14" s="1"/>
  <c r="Q349" i="14"/>
  <c r="Q385" i="14"/>
  <c r="Q370" i="14"/>
  <c r="R303" i="14"/>
  <c r="R437" i="14"/>
  <c r="S349" i="14"/>
  <c r="S385" i="14"/>
  <c r="S370" i="14"/>
  <c r="T303" i="14"/>
  <c r="T437" i="14"/>
  <c r="N349" i="14"/>
  <c r="H225" i="14"/>
  <c r="I225" i="14"/>
  <c r="L225" i="14"/>
  <c r="H154" i="14"/>
  <c r="I154" i="14"/>
  <c r="L154" i="14"/>
  <c r="H168" i="14"/>
  <c r="I168" i="14"/>
  <c r="L168" i="14"/>
  <c r="L224" i="14"/>
  <c r="H224" i="14"/>
  <c r="I224" i="14"/>
  <c r="H190" i="14"/>
  <c r="I190" i="14"/>
  <c r="L190" i="14"/>
  <c r="N385" i="14"/>
  <c r="N370" i="14"/>
  <c r="CL15" i="12"/>
  <c r="O285" i="14"/>
  <c r="P303" i="14"/>
  <c r="P437" i="14"/>
  <c r="DB25" i="12"/>
  <c r="CX28" i="12"/>
  <c r="B271" i="14"/>
  <c r="B349" i="14"/>
  <c r="B225" i="14"/>
  <c r="C225" i="14"/>
  <c r="B154" i="14"/>
  <c r="C154" i="14"/>
  <c r="B168" i="14"/>
  <c r="C168" i="14"/>
  <c r="B224" i="14"/>
  <c r="C224" i="14"/>
  <c r="B190" i="14"/>
  <c r="C190" i="14"/>
  <c r="B385" i="14"/>
  <c r="B370" i="14"/>
  <c r="C303" i="14"/>
  <c r="C437" i="14"/>
  <c r="CT33" i="12"/>
  <c r="CT53" i="12"/>
  <c r="AH279" i="14"/>
  <c r="X160" i="14"/>
  <c r="T160" i="14"/>
  <c r="U160" i="14"/>
  <c r="AH421" i="14"/>
  <c r="T167" i="14"/>
  <c r="U167" i="14"/>
  <c r="X167" i="14"/>
  <c r="T205" i="14"/>
  <c r="U205" i="14"/>
  <c r="X205" i="14"/>
  <c r="T210" i="14"/>
  <c r="U210" i="14"/>
  <c r="X210" i="14"/>
  <c r="X66" i="14"/>
  <c r="U66" i="14"/>
  <c r="T66" i="14"/>
  <c r="T173" i="14"/>
  <c r="U173" i="14"/>
  <c r="X173" i="14"/>
  <c r="U82" i="14"/>
  <c r="T82" i="14"/>
  <c r="X82" i="14"/>
  <c r="T229" i="14"/>
  <c r="U229" i="14"/>
  <c r="X229" i="14"/>
  <c r="X178" i="14"/>
  <c r="T178" i="14"/>
  <c r="U178" i="14"/>
  <c r="CT57" i="12"/>
  <c r="CL75" i="12"/>
  <c r="Q340" i="14"/>
  <c r="CX83" i="12"/>
  <c r="S340" i="14"/>
  <c r="CL87" i="12"/>
  <c r="T285" i="14"/>
  <c r="CX16" i="12"/>
  <c r="CP19" i="12"/>
  <c r="DB20" i="12"/>
  <c r="CX22" i="12"/>
  <c r="DB26" i="12"/>
  <c r="CX29" i="12"/>
  <c r="DB55" i="12"/>
  <c r="CX60" i="12"/>
  <c r="CP66" i="12"/>
  <c r="CP68" i="12"/>
  <c r="CT69" i="12"/>
  <c r="CP70" i="12"/>
  <c r="CT74" i="12"/>
  <c r="DB100" i="12"/>
  <c r="CL102" i="12"/>
  <c r="L124" i="14"/>
  <c r="H124" i="14"/>
  <c r="I124" i="14"/>
  <c r="H199" i="14"/>
  <c r="I199" i="14"/>
  <c r="L199" i="14"/>
  <c r="L72" i="14"/>
  <c r="I72" i="14"/>
  <c r="H72" i="14"/>
  <c r="B146" i="14"/>
  <c r="C146" i="14"/>
  <c r="B206" i="14"/>
  <c r="C206" i="14"/>
  <c r="B124" i="14"/>
  <c r="C124" i="14"/>
  <c r="B120" i="14"/>
  <c r="C120" i="14"/>
  <c r="B199" i="14"/>
  <c r="C199" i="14"/>
  <c r="B150" i="14"/>
  <c r="C150" i="14"/>
  <c r="C74" i="14"/>
  <c r="B74" i="14"/>
  <c r="B132" i="14"/>
  <c r="C132" i="14"/>
  <c r="B72" i="14"/>
  <c r="C72" i="14"/>
  <c r="T77" i="14"/>
  <c r="U77" i="14"/>
  <c r="X77" i="14"/>
  <c r="AH349" i="14"/>
  <c r="T225" i="14"/>
  <c r="U225" i="14"/>
  <c r="X225" i="14"/>
  <c r="T154" i="14"/>
  <c r="U154" i="14"/>
  <c r="X154" i="14"/>
  <c r="T168" i="14"/>
  <c r="U168" i="14"/>
  <c r="X168" i="14"/>
  <c r="X224" i="14"/>
  <c r="T224" i="14"/>
  <c r="U224" i="14"/>
  <c r="T190" i="14"/>
  <c r="U190" i="14"/>
  <c r="X190" i="14"/>
  <c r="AH385" i="14"/>
  <c r="AH370" i="14"/>
  <c r="E421" i="14"/>
  <c r="CT12" i="12"/>
  <c r="N271" i="14"/>
  <c r="H206" i="14"/>
  <c r="I206" i="14"/>
  <c r="L206" i="14"/>
  <c r="H150" i="14"/>
  <c r="I150" i="14"/>
  <c r="L150" i="14"/>
  <c r="H132" i="14"/>
  <c r="I132" i="14"/>
  <c r="L132" i="14"/>
  <c r="H129" i="14"/>
  <c r="I129" i="14"/>
  <c r="L129" i="14"/>
  <c r="H102" i="14"/>
  <c r="I102" i="14"/>
  <c r="L102" i="14"/>
  <c r="H192" i="14"/>
  <c r="I192" i="14"/>
  <c r="L192" i="14"/>
  <c r="L61" i="14"/>
  <c r="H61" i="14"/>
  <c r="I61" i="14"/>
  <c r="H142" i="14"/>
  <c r="I142" i="14"/>
  <c r="L142" i="14"/>
  <c r="I60" i="14"/>
  <c r="H60" i="14"/>
  <c r="L60" i="14"/>
  <c r="H184" i="14"/>
  <c r="I184" i="14"/>
  <c r="L184" i="14"/>
  <c r="O421" i="14"/>
  <c r="B129" i="14"/>
  <c r="C129" i="14"/>
  <c r="B198" i="14"/>
  <c r="C198" i="14"/>
  <c r="C102" i="14"/>
  <c r="B102" i="14"/>
  <c r="C81" i="14"/>
  <c r="B81" i="14"/>
  <c r="B192" i="14"/>
  <c r="C192" i="14"/>
  <c r="B228" i="14"/>
  <c r="C228" i="14"/>
  <c r="B61" i="14"/>
  <c r="C61" i="14"/>
  <c r="B127" i="14"/>
  <c r="C127" i="14"/>
  <c r="B142" i="14"/>
  <c r="C142" i="14"/>
  <c r="C60" i="14"/>
  <c r="B60" i="14"/>
  <c r="B184" i="14"/>
  <c r="C184" i="14"/>
  <c r="T146" i="14"/>
  <c r="U146" i="14"/>
  <c r="X146" i="14"/>
  <c r="T206" i="14"/>
  <c r="U206" i="14"/>
  <c r="X206" i="14"/>
  <c r="U124" i="14"/>
  <c r="X124" i="14"/>
  <c r="T124" i="14"/>
  <c r="U120" i="14"/>
  <c r="X120" i="14"/>
  <c r="T120" i="14"/>
  <c r="T199" i="14"/>
  <c r="U199" i="14"/>
  <c r="X199" i="14"/>
  <c r="T150" i="14"/>
  <c r="U150" i="14"/>
  <c r="X150" i="14"/>
  <c r="T74" i="14"/>
  <c r="X74" i="14"/>
  <c r="U74" i="14"/>
  <c r="X132" i="14"/>
  <c r="T132" i="14"/>
  <c r="U132" i="14"/>
  <c r="T72" i="14"/>
  <c r="X72" i="14"/>
  <c r="U72" i="14"/>
  <c r="E349" i="14"/>
  <c r="E385" i="14"/>
  <c r="E370" i="14"/>
  <c r="F310" i="14"/>
  <c r="F116" i="14" s="1"/>
  <c r="Q310" i="14"/>
  <c r="R421" i="14"/>
  <c r="S310" i="14"/>
  <c r="T421" i="14"/>
  <c r="CZ9" i="12"/>
  <c r="L120" i="14"/>
  <c r="H120" i="14"/>
  <c r="I120" i="14"/>
  <c r="I74" i="14"/>
  <c r="L74" i="14"/>
  <c r="H74" i="14"/>
  <c r="H198" i="14"/>
  <c r="I198" i="14"/>
  <c r="L198" i="14"/>
  <c r="L81" i="14"/>
  <c r="H81" i="14"/>
  <c r="I81" i="14"/>
  <c r="H228" i="14"/>
  <c r="I228" i="14"/>
  <c r="L228" i="14"/>
  <c r="H127" i="14"/>
  <c r="I127" i="14"/>
  <c r="L127" i="14"/>
  <c r="N310" i="14"/>
  <c r="H182" i="14"/>
  <c r="I182" i="14"/>
  <c r="L182" i="14"/>
  <c r="L100" i="14"/>
  <c r="I100" i="14"/>
  <c r="H100" i="14"/>
  <c r="H220" i="14"/>
  <c r="I220" i="14"/>
  <c r="L220" i="14"/>
  <c r="H226" i="14"/>
  <c r="I226" i="14"/>
  <c r="L226" i="14"/>
  <c r="H234" i="14"/>
  <c r="I234" i="14"/>
  <c r="L234" i="14"/>
  <c r="H112" i="14"/>
  <c r="I112" i="14"/>
  <c r="L112" i="14"/>
  <c r="H126" i="14"/>
  <c r="I126" i="14"/>
  <c r="L126" i="14"/>
  <c r="H230" i="14"/>
  <c r="I230" i="14"/>
  <c r="L230" i="14"/>
  <c r="H163" i="14"/>
  <c r="I163" i="14"/>
  <c r="L163" i="14"/>
  <c r="O349" i="14"/>
  <c r="O385" i="14"/>
  <c r="O370" i="14"/>
  <c r="P421" i="14"/>
  <c r="B310" i="14"/>
  <c r="B182" i="14"/>
  <c r="C182" i="14"/>
  <c r="C100" i="14"/>
  <c r="B100" i="14"/>
  <c r="C220" i="14"/>
  <c r="B220" i="14"/>
  <c r="B226" i="14"/>
  <c r="C226" i="14"/>
  <c r="B234" i="14"/>
  <c r="C234" i="14"/>
  <c r="C112" i="14"/>
  <c r="B112" i="14"/>
  <c r="B126" i="14"/>
  <c r="C126" i="14"/>
  <c r="B230" i="14"/>
  <c r="C230" i="14"/>
  <c r="B163" i="14"/>
  <c r="C163" i="14"/>
  <c r="C421" i="14"/>
  <c r="T129" i="14"/>
  <c r="U129" i="14"/>
  <c r="X129" i="14"/>
  <c r="T198" i="14"/>
  <c r="U198" i="14"/>
  <c r="X198" i="14"/>
  <c r="T102" i="14"/>
  <c r="U102" i="14"/>
  <c r="X102" i="14"/>
  <c r="T81" i="14"/>
  <c r="U81" i="14"/>
  <c r="X81" i="14"/>
  <c r="T192" i="14"/>
  <c r="U192" i="14"/>
  <c r="X192" i="14"/>
  <c r="T228" i="14"/>
  <c r="U228" i="14"/>
  <c r="X228" i="14"/>
  <c r="X61" i="14"/>
  <c r="U61" i="14"/>
  <c r="T61" i="14"/>
  <c r="T127" i="14"/>
  <c r="U127" i="14"/>
  <c r="X127" i="14"/>
  <c r="T142" i="14"/>
  <c r="U142" i="14"/>
  <c r="X142" i="14"/>
  <c r="T60" i="14"/>
  <c r="X60" i="14"/>
  <c r="U60" i="14"/>
  <c r="T184" i="14"/>
  <c r="U184" i="14"/>
  <c r="X184" i="14"/>
  <c r="F303" i="14"/>
  <c r="F109" i="14" s="1"/>
  <c r="F437" i="14"/>
  <c r="F243" i="14" s="1"/>
  <c r="Q303" i="14"/>
  <c r="Q437" i="14"/>
  <c r="R349" i="14"/>
  <c r="R385" i="14"/>
  <c r="R370" i="14"/>
  <c r="S303" i="14"/>
  <c r="S437" i="14"/>
  <c r="T349" i="14"/>
  <c r="T385" i="14"/>
  <c r="T370" i="14"/>
  <c r="CT64" i="12"/>
  <c r="CP61" i="12"/>
  <c r="CX10" i="12"/>
  <c r="DB39" i="12"/>
  <c r="CT30" i="12"/>
  <c r="CP67" i="12"/>
  <c r="CL83" i="12"/>
  <c r="CL57" i="12"/>
  <c r="DB76" i="12"/>
  <c r="CP90" i="12"/>
  <c r="CP36" i="12"/>
  <c r="CN13" i="12"/>
  <c r="CP14" i="12"/>
  <c r="DB21" i="12"/>
  <c r="CL22" i="12"/>
  <c r="CL29" i="12"/>
  <c r="CT37" i="12"/>
  <c r="CL38" i="12"/>
  <c r="CL45" i="12"/>
  <c r="CX53" i="12"/>
  <c r="CL54" i="12"/>
  <c r="CL61" i="12"/>
  <c r="CT62" i="12"/>
  <c r="CX69" i="12"/>
  <c r="CL70" i="12"/>
  <c r="CP78" i="12"/>
  <c r="CP86" i="12"/>
  <c r="CX23" i="12"/>
  <c r="DB24" i="12"/>
  <c r="CL31" i="12"/>
  <c r="CL47" i="12"/>
  <c r="CL73" i="12"/>
  <c r="CL99" i="12"/>
  <c r="CX104" i="12"/>
  <c r="CT23" i="12"/>
  <c r="CP34" i="12"/>
  <c r="CX49" i="12"/>
  <c r="CL59" i="12"/>
  <c r="CP72" i="12"/>
  <c r="CT80" i="12"/>
  <c r="CT96" i="12"/>
  <c r="CX99" i="12"/>
  <c r="DB104" i="12"/>
  <c r="DB96" i="12"/>
  <c r="CT42" i="12"/>
  <c r="CX55" i="12"/>
  <c r="CX71" i="12"/>
  <c r="CX95" i="12"/>
  <c r="CL103" i="12"/>
  <c r="CX103" i="12"/>
  <c r="CN9" i="12"/>
  <c r="CN10" i="12"/>
  <c r="DB11" i="12"/>
  <c r="CN16" i="12"/>
  <c r="CR17" i="12"/>
  <c r="CP24" i="12"/>
  <c r="CL25" i="12"/>
  <c r="CL41" i="12"/>
  <c r="CP50" i="12"/>
  <c r="CX51" i="12"/>
  <c r="CP56" i="12"/>
  <c r="CP74" i="12"/>
  <c r="DB88" i="12"/>
  <c r="CX91" i="12"/>
  <c r="CP98" i="12"/>
  <c r="CP20" i="12"/>
  <c r="DB53" i="12"/>
  <c r="CL16" i="12"/>
  <c r="CX47" i="12"/>
  <c r="CX70" i="12"/>
  <c r="CT61" i="12"/>
  <c r="CT9" i="12"/>
  <c r="CR15" i="12"/>
  <c r="CR19" i="12"/>
  <c r="CX32" i="12"/>
  <c r="CX63" i="12"/>
  <c r="CL79" i="12"/>
  <c r="CX87" i="12"/>
  <c r="CR8" i="12"/>
  <c r="CV18" i="12"/>
  <c r="CX26" i="12"/>
  <c r="CT27" i="12"/>
  <c r="CP40" i="12"/>
  <c r="DB43" i="12"/>
  <c r="CT58" i="12"/>
  <c r="CX65" i="12"/>
  <c r="CZ14" i="12"/>
  <c r="CT44" i="12"/>
  <c r="CX14" i="12"/>
  <c r="CT20" i="12"/>
  <c r="CP22" i="12"/>
  <c r="CX38" i="12"/>
  <c r="CT100" i="12"/>
  <c r="CL28" i="12"/>
  <c r="DB69" i="12"/>
  <c r="CT45" i="12"/>
  <c r="CT60" i="12"/>
  <c r="DD18" i="12"/>
  <c r="CX31" i="12"/>
  <c r="CT63" i="12"/>
  <c r="CX79" i="12"/>
  <c r="CT104" i="12"/>
  <c r="DB22" i="12"/>
  <c r="DB15" i="12"/>
  <c r="CP52" i="12"/>
  <c r="CT24" i="12"/>
  <c r="DB37" i="12"/>
  <c r="CP45" i="12"/>
  <c r="DD12" i="12"/>
  <c r="DB14" i="12"/>
  <c r="CL21" i="12"/>
  <c r="CT31" i="12"/>
  <c r="CT41" i="12"/>
  <c r="CP54" i="12"/>
  <c r="CP58" i="12"/>
  <c r="DB63" i="12"/>
  <c r="CT68" i="12"/>
  <c r="DB71" i="12"/>
  <c r="CT84" i="12"/>
  <c r="CL91" i="12"/>
  <c r="CP25" i="12"/>
  <c r="CP28" i="12"/>
  <c r="CT92" i="12"/>
  <c r="CT21" i="12"/>
  <c r="CX54" i="12"/>
  <c r="CN7" i="12"/>
  <c r="CT82" i="12"/>
  <c r="CX82" i="12"/>
  <c r="CT106" i="12"/>
  <c r="CX106" i="12"/>
  <c r="CZ7" i="12"/>
  <c r="CR7" i="12"/>
  <c r="CV7" i="12"/>
  <c r="CL7" i="12"/>
  <c r="CV13" i="12"/>
  <c r="CX13" i="12"/>
  <c r="CL13" i="12"/>
  <c r="CZ27" i="12"/>
  <c r="CR27" i="12"/>
  <c r="CX77" i="12"/>
  <c r="CL77" i="12"/>
  <c r="DB77" i="12"/>
  <c r="CX81" i="12"/>
  <c r="CL81" i="12"/>
  <c r="DB81" i="12"/>
  <c r="CX85" i="12"/>
  <c r="CL85" i="12"/>
  <c r="DB85" i="12"/>
  <c r="CX89" i="12"/>
  <c r="CL89" i="12"/>
  <c r="DB89" i="12"/>
  <c r="CX93" i="12"/>
  <c r="CL93" i="12"/>
  <c r="DB93" i="12"/>
  <c r="CX97" i="12"/>
  <c r="CL97" i="12"/>
  <c r="DB97" i="12"/>
  <c r="CX101" i="12"/>
  <c r="DB101" i="12"/>
  <c r="CL101" i="12"/>
  <c r="CX105" i="12"/>
  <c r="CL105" i="12"/>
  <c r="DB105" i="12"/>
  <c r="DD11" i="12"/>
  <c r="CT11" i="12"/>
  <c r="CN11" i="12"/>
  <c r="CZ23" i="12"/>
  <c r="CR23" i="12"/>
  <c r="CZ37" i="12"/>
  <c r="CR37" i="12"/>
  <c r="CX37" i="12"/>
  <c r="CZ39" i="12"/>
  <c r="CR39" i="12"/>
  <c r="CP39" i="12"/>
  <c r="DB44" i="12"/>
  <c r="CL44" i="12"/>
  <c r="DB60" i="12"/>
  <c r="CL60" i="12"/>
  <c r="DD8" i="12"/>
  <c r="CL18" i="12"/>
  <c r="CP7" i="12"/>
  <c r="CL8" i="12"/>
  <c r="CV10" i="12"/>
  <c r="CR11" i="12"/>
  <c r="CR12" i="12"/>
  <c r="CR13" i="12"/>
  <c r="DB16" i="12"/>
  <c r="DB17" i="12"/>
  <c r="CL20" i="12"/>
  <c r="DB23" i="12"/>
  <c r="CT26" i="12"/>
  <c r="DB27" i="12"/>
  <c r="CT29" i="12"/>
  <c r="DB33" i="12"/>
  <c r="DB35" i="12"/>
  <c r="CX40" i="12"/>
  <c r="DB42" i="12"/>
  <c r="DB49" i="12"/>
  <c r="DB51" i="12"/>
  <c r="CX56" i="12"/>
  <c r="DB58" i="12"/>
  <c r="DB65" i="12"/>
  <c r="DB67" i="12"/>
  <c r="CX72" i="12"/>
  <c r="DB74" i="12"/>
  <c r="DB78" i="12"/>
  <c r="DB82" i="12"/>
  <c r="DB86" i="12"/>
  <c r="DB90" i="12"/>
  <c r="DB94" i="12"/>
  <c r="DB98" i="12"/>
  <c r="DB102" i="12"/>
  <c r="DB106" i="12"/>
  <c r="DD7" i="12"/>
  <c r="CX8" i="12"/>
  <c r="CX9" i="12"/>
  <c r="CP12" i="12"/>
  <c r="CP13" i="12"/>
  <c r="CL14" i="12"/>
  <c r="DD14" i="12"/>
  <c r="CZ17" i="12"/>
  <c r="CX18" i="12"/>
  <c r="DB19" i="12"/>
  <c r="CP21" i="12"/>
  <c r="CT22" i="12"/>
  <c r="CP26" i="12"/>
  <c r="CX27" i="12"/>
  <c r="CP29" i="12"/>
  <c r="CT40" i="12"/>
  <c r="CX42" i="12"/>
  <c r="CT49" i="12"/>
  <c r="CP55" i="12"/>
  <c r="CT56" i="12"/>
  <c r="CX58" i="12"/>
  <c r="CL63" i="12"/>
  <c r="CT65" i="12"/>
  <c r="CX67" i="12"/>
  <c r="CP71" i="12"/>
  <c r="CT72" i="12"/>
  <c r="CX74" i="12"/>
  <c r="CP82" i="12"/>
  <c r="CP102" i="12"/>
  <c r="CP106" i="12"/>
  <c r="CZ35" i="12"/>
  <c r="CR35" i="12"/>
  <c r="CP35" i="12"/>
  <c r="CT86" i="12"/>
  <c r="CX86" i="12"/>
  <c r="CT94" i="12"/>
  <c r="CX94" i="12"/>
  <c r="CT98" i="12"/>
  <c r="CX98" i="12"/>
  <c r="DB48" i="12"/>
  <c r="CL48" i="12"/>
  <c r="CP75" i="12"/>
  <c r="CT75" i="12"/>
  <c r="DB9" i="12"/>
  <c r="CR9" i="12"/>
  <c r="CV9" i="12"/>
  <c r="CL24" i="12"/>
  <c r="CX15" i="12"/>
  <c r="DB62" i="12"/>
  <c r="CL11" i="12"/>
  <c r="CP27" i="12"/>
  <c r="CX30" i="12"/>
  <c r="CL35" i="12"/>
  <c r="CL42" i="12"/>
  <c r="CP59" i="12"/>
  <c r="CX73" i="12"/>
  <c r="CT77" i="12"/>
  <c r="CP79" i="12"/>
  <c r="CT81" i="12"/>
  <c r="CP83" i="12"/>
  <c r="CT85" i="12"/>
  <c r="CP87" i="12"/>
  <c r="CT89" i="12"/>
  <c r="CP91" i="12"/>
  <c r="CT93" i="12"/>
  <c r="CP95" i="12"/>
  <c r="CT97" i="12"/>
  <c r="CP99" i="12"/>
  <c r="CZ101" i="12"/>
  <c r="CT101" i="12"/>
  <c r="CP103" i="12"/>
  <c r="DD105" i="12"/>
  <c r="CT105" i="12"/>
  <c r="CX7" i="12"/>
  <c r="CT8" i="12"/>
  <c r="CP9" i="12"/>
  <c r="DB12" i="12"/>
  <c r="CZ13" i="12"/>
  <c r="CV14" i="12"/>
  <c r="CT15" i="12"/>
  <c r="CT16" i="12"/>
  <c r="CV17" i="12"/>
  <c r="CT18" i="12"/>
  <c r="CX19" i="12"/>
  <c r="CX20" i="12"/>
  <c r="CP23" i="12"/>
  <c r="CL27" i="12"/>
  <c r="CP30" i="12"/>
  <c r="CT34" i="12"/>
  <c r="DB34" i="12"/>
  <c r="CP37" i="12"/>
  <c r="CT39" i="12"/>
  <c r="DB41" i="12"/>
  <c r="CP44" i="12"/>
  <c r="CP46" i="12"/>
  <c r="CX48" i="12"/>
  <c r="CT50" i="12"/>
  <c r="DB50" i="12"/>
  <c r="CP53" i="12"/>
  <c r="CT55" i="12"/>
  <c r="DB57" i="12"/>
  <c r="DB59" i="12"/>
  <c r="CP60" i="12"/>
  <c r="CP62" i="12"/>
  <c r="CX64" i="12"/>
  <c r="CT66" i="12"/>
  <c r="DB66" i="12"/>
  <c r="CP69" i="12"/>
  <c r="CT71" i="12"/>
  <c r="DB73" i="12"/>
  <c r="CX76" i="12"/>
  <c r="CP77" i="12"/>
  <c r="CX80" i="12"/>
  <c r="CP81" i="12"/>
  <c r="CX84" i="12"/>
  <c r="CP85" i="12"/>
  <c r="CX88" i="12"/>
  <c r="CP89" i="12"/>
  <c r="CX92" i="12"/>
  <c r="CP93" i="12"/>
  <c r="CX96" i="12"/>
  <c r="CP97" i="12"/>
  <c r="CX100" i="12"/>
  <c r="CP101" i="12"/>
  <c r="CP105" i="12"/>
  <c r="CZ33" i="12"/>
  <c r="CR33" i="12"/>
  <c r="CX33" i="12"/>
  <c r="DB40" i="12"/>
  <c r="CL40" i="12"/>
  <c r="CR51" i="12"/>
  <c r="CP51" i="12"/>
  <c r="DB56" i="12"/>
  <c r="CL56" i="12"/>
  <c r="CT78" i="12"/>
  <c r="CX78" i="12"/>
  <c r="CT90" i="12"/>
  <c r="CX90" i="12"/>
  <c r="CT102" i="12"/>
  <c r="CX102" i="12"/>
  <c r="CR10" i="12"/>
  <c r="DD10" i="12"/>
  <c r="CT10" i="12"/>
  <c r="DB32" i="12"/>
  <c r="CL32" i="12"/>
  <c r="CZ43" i="12"/>
  <c r="CR43" i="12"/>
  <c r="CP43" i="12"/>
  <c r="CZ25" i="12"/>
  <c r="CR25" i="12"/>
  <c r="CZ31" i="12"/>
  <c r="CR31" i="12"/>
  <c r="CP31" i="12"/>
  <c r="DB36" i="12"/>
  <c r="CL36" i="12"/>
  <c r="CZ47" i="12"/>
  <c r="CR47" i="12"/>
  <c r="CP47" i="12"/>
  <c r="DB52" i="12"/>
  <c r="CL52" i="12"/>
  <c r="DB68" i="12"/>
  <c r="CL68" i="12"/>
  <c r="CV11" i="12"/>
  <c r="CL66" i="12"/>
  <c r="DB7" i="12"/>
  <c r="CP11" i="12"/>
  <c r="DB46" i="12"/>
  <c r="CT51" i="12"/>
  <c r="CL78" i="12"/>
  <c r="CL86" i="12"/>
  <c r="CL94" i="12"/>
  <c r="CL98" i="12"/>
  <c r="CL106" i="12"/>
  <c r="DB13" i="12"/>
  <c r="CT19" i="12"/>
  <c r="CX24" i="12"/>
  <c r="CX46" i="12"/>
  <c r="CL51" i="12"/>
  <c r="CL58" i="12"/>
  <c r="CX62" i="12"/>
  <c r="CL65" i="12"/>
  <c r="CL67" i="12"/>
  <c r="DB10" i="12"/>
  <c r="CZ15" i="12"/>
  <c r="CP18" i="12"/>
  <c r="DD19" i="12"/>
  <c r="CL23" i="12"/>
  <c r="CX25" i="12"/>
  <c r="CT28" i="12"/>
  <c r="CL30" i="12"/>
  <c r="CT32" i="12"/>
  <c r="CX34" i="12"/>
  <c r="CL37" i="12"/>
  <c r="CL39" i="12"/>
  <c r="CX43" i="12"/>
  <c r="CX45" i="12"/>
  <c r="CL46" i="12"/>
  <c r="CT48" i="12"/>
  <c r="CX50" i="12"/>
  <c r="CL53" i="12"/>
  <c r="CL55" i="12"/>
  <c r="CX59" i="12"/>
  <c r="CX61" i="12"/>
  <c r="CL62" i="12"/>
  <c r="CP63" i="12"/>
  <c r="CX66" i="12"/>
  <c r="CL69" i="12"/>
  <c r="CL71" i="12"/>
  <c r="CT73" i="12"/>
  <c r="DB75" i="12"/>
  <c r="DB79" i="12"/>
  <c r="DB83" i="12"/>
  <c r="DB87" i="12"/>
  <c r="DB91" i="12"/>
  <c r="DB95" i="12"/>
  <c r="DB99" i="12"/>
  <c r="DB103" i="12"/>
  <c r="CZ8" i="12"/>
  <c r="DB8" i="12"/>
  <c r="CP8" i="12"/>
  <c r="DB72" i="12"/>
  <c r="CL72" i="12"/>
  <c r="CV12" i="12"/>
  <c r="CL12" i="12"/>
  <c r="CZ12" i="12"/>
  <c r="CT17" i="12"/>
  <c r="CX17" i="12"/>
  <c r="CP17" i="12"/>
  <c r="CR41" i="12"/>
  <c r="CX41" i="12"/>
  <c r="DB64" i="12"/>
  <c r="CL64" i="12"/>
  <c r="CR16" i="12"/>
  <c r="CZ16" i="12"/>
  <c r="DD16" i="12"/>
  <c r="CP16" i="12"/>
  <c r="CV16" i="12"/>
  <c r="CZ18" i="12"/>
  <c r="CR18" i="12"/>
  <c r="DB18" i="12"/>
  <c r="CN18" i="12"/>
  <c r="CZ21" i="12"/>
  <c r="CR21" i="12"/>
  <c r="CZ29" i="12"/>
  <c r="CR29" i="12"/>
  <c r="CL34" i="12"/>
  <c r="CL50" i="12"/>
  <c r="CN12" i="12"/>
  <c r="DB30" i="12"/>
  <c r="CP33" i="12"/>
  <c r="CT35" i="12"/>
  <c r="CP49" i="12"/>
  <c r="CP65" i="12"/>
  <c r="CT67" i="12"/>
  <c r="CL82" i="12"/>
  <c r="CL90" i="12"/>
  <c r="CV8" i="12"/>
  <c r="CN15" i="12"/>
  <c r="CV15" i="12"/>
  <c r="CL26" i="12"/>
  <c r="DB28" i="12"/>
  <c r="CL33" i="12"/>
  <c r="CL49" i="12"/>
  <c r="CX57" i="12"/>
  <c r="CL74" i="12"/>
  <c r="CL10" i="12"/>
  <c r="CZ11" i="12"/>
  <c r="CX12" i="12"/>
  <c r="CT7" i="12"/>
  <c r="CN8" i="12"/>
  <c r="CL9" i="12"/>
  <c r="DD9" i="12"/>
  <c r="CZ10" i="12"/>
  <c r="CX11" i="12"/>
  <c r="CT13" i="12"/>
  <c r="CL17" i="12"/>
  <c r="CX21" i="12"/>
  <c r="CT25" i="12"/>
  <c r="DB29" i="12"/>
  <c r="DB31" i="12"/>
  <c r="CP32" i="12"/>
  <c r="CX36" i="12"/>
  <c r="CT38" i="12"/>
  <c r="DB38" i="12"/>
  <c r="CP41" i="12"/>
  <c r="CT43" i="12"/>
  <c r="DB45" i="12"/>
  <c r="DB47" i="12"/>
  <c r="CP48" i="12"/>
  <c r="CX52" i="12"/>
  <c r="CT54" i="12"/>
  <c r="DB54" i="12"/>
  <c r="CP57" i="12"/>
  <c r="CT59" i="12"/>
  <c r="DB61" i="12"/>
  <c r="CP64" i="12"/>
  <c r="CX68" i="12"/>
  <c r="CT70" i="12"/>
  <c r="DB70" i="12"/>
  <c r="CP73" i="12"/>
  <c r="CX75" i="12"/>
  <c r="CR22" i="12"/>
  <c r="CZ22" i="12"/>
  <c r="DD22" i="12"/>
  <c r="CV22" i="12"/>
  <c r="CN22" i="12"/>
  <c r="CZ26" i="12"/>
  <c r="CR26" i="12"/>
  <c r="DD26" i="12"/>
  <c r="CV26" i="12"/>
  <c r="CN26" i="12"/>
  <c r="CZ30" i="12"/>
  <c r="CR30" i="12"/>
  <c r="DD30" i="12"/>
  <c r="CV30" i="12"/>
  <c r="CN30" i="12"/>
  <c r="CZ34" i="12"/>
  <c r="CR34" i="12"/>
  <c r="DD34" i="12"/>
  <c r="CV34" i="12"/>
  <c r="CN34" i="12"/>
  <c r="CZ38" i="12"/>
  <c r="CR38" i="12"/>
  <c r="DD38" i="12"/>
  <c r="CV38" i="12"/>
  <c r="CN38" i="12"/>
  <c r="CZ42" i="12"/>
  <c r="CR42" i="12"/>
  <c r="DD42" i="12"/>
  <c r="CV42" i="12"/>
  <c r="CN42" i="12"/>
  <c r="CZ46" i="12"/>
  <c r="CR46" i="12"/>
  <c r="DD46" i="12"/>
  <c r="CV46" i="12"/>
  <c r="CN46" i="12"/>
  <c r="CZ50" i="12"/>
  <c r="CR50" i="12"/>
  <c r="DD50" i="12"/>
  <c r="CV50" i="12"/>
  <c r="CN50" i="12"/>
  <c r="CZ54" i="12"/>
  <c r="CR54" i="12"/>
  <c r="DD54" i="12"/>
  <c r="CV54" i="12"/>
  <c r="CN54" i="12"/>
  <c r="CZ58" i="12"/>
  <c r="CR58" i="12"/>
  <c r="DD58" i="12"/>
  <c r="CV58" i="12"/>
  <c r="CN58" i="12"/>
  <c r="CZ62" i="12"/>
  <c r="CR62" i="12"/>
  <c r="DD62" i="12"/>
  <c r="CV62" i="12"/>
  <c r="CN62" i="12"/>
  <c r="CZ66" i="12"/>
  <c r="CR66" i="12"/>
  <c r="DD66" i="12"/>
  <c r="CV66" i="12"/>
  <c r="CN66" i="12"/>
  <c r="CZ70" i="12"/>
  <c r="CR70" i="12"/>
  <c r="DD70" i="12"/>
  <c r="CV70" i="12"/>
  <c r="CN70" i="12"/>
  <c r="CZ74" i="12"/>
  <c r="CR74" i="12"/>
  <c r="DD74" i="12"/>
  <c r="CV74" i="12"/>
  <c r="CN74" i="12"/>
  <c r="CZ78" i="12"/>
  <c r="CR78" i="12"/>
  <c r="DD78" i="12"/>
  <c r="CV78" i="12"/>
  <c r="CN78" i="12"/>
  <c r="CZ82" i="12"/>
  <c r="CR82" i="12"/>
  <c r="DD82" i="12"/>
  <c r="CV82" i="12"/>
  <c r="CN82" i="12"/>
  <c r="CZ86" i="12"/>
  <c r="CR86" i="12"/>
  <c r="DD86" i="12"/>
  <c r="CV86" i="12"/>
  <c r="CN86" i="12"/>
  <c r="CZ90" i="12"/>
  <c r="CR90" i="12"/>
  <c r="DD90" i="12"/>
  <c r="CV90" i="12"/>
  <c r="CN90" i="12"/>
  <c r="CZ94" i="12"/>
  <c r="CR94" i="12"/>
  <c r="DD94" i="12"/>
  <c r="CV94" i="12"/>
  <c r="CN94" i="12"/>
  <c r="CZ98" i="12"/>
  <c r="CR98" i="12"/>
  <c r="DD98" i="12"/>
  <c r="CV98" i="12"/>
  <c r="CN98" i="12"/>
  <c r="CZ102" i="12"/>
  <c r="CR102" i="12"/>
  <c r="DD102" i="12"/>
  <c r="CV102" i="12"/>
  <c r="CN102" i="12"/>
  <c r="CZ106" i="12"/>
  <c r="CR106" i="12"/>
  <c r="DD106" i="12"/>
  <c r="CV106" i="12"/>
  <c r="CN106" i="12"/>
  <c r="CR14" i="12"/>
  <c r="DD15" i="12"/>
  <c r="CL19" i="12"/>
  <c r="CZ19" i="12"/>
  <c r="DD21" i="12"/>
  <c r="DD25" i="12"/>
  <c r="DD29" i="12"/>
  <c r="DD33" i="12"/>
  <c r="DD37" i="12"/>
  <c r="DD41" i="12"/>
  <c r="DD45" i="12"/>
  <c r="DD49" i="12"/>
  <c r="DD53" i="12"/>
  <c r="DD57" i="12"/>
  <c r="DD61" i="12"/>
  <c r="DD65" i="12"/>
  <c r="DD69" i="12"/>
  <c r="DD73" i="12"/>
  <c r="DD77" i="12"/>
  <c r="DD81" i="12"/>
  <c r="DD85" i="12"/>
  <c r="DD89" i="12"/>
  <c r="DD93" i="12"/>
  <c r="DD97" i="12"/>
  <c r="DD101" i="12"/>
  <c r="CN105" i="12"/>
  <c r="CP76" i="12"/>
  <c r="CT83" i="12"/>
  <c r="CP92" i="12"/>
  <c r="CP96" i="12"/>
  <c r="CP100" i="12"/>
  <c r="CP104" i="12"/>
  <c r="CN14" i="12"/>
  <c r="CP15" i="12"/>
  <c r="CZ20" i="12"/>
  <c r="CR20" i="12"/>
  <c r="DD20" i="12"/>
  <c r="CV20" i="12"/>
  <c r="CN20" i="12"/>
  <c r="CZ24" i="12"/>
  <c r="CR24" i="12"/>
  <c r="DD24" i="12"/>
  <c r="CV24" i="12"/>
  <c r="CN24" i="12"/>
  <c r="CZ28" i="12"/>
  <c r="CR28" i="12"/>
  <c r="DD28" i="12"/>
  <c r="CV28" i="12"/>
  <c r="CN28" i="12"/>
  <c r="CZ32" i="12"/>
  <c r="CR32" i="12"/>
  <c r="DD32" i="12"/>
  <c r="CV32" i="12"/>
  <c r="CN32" i="12"/>
  <c r="CZ36" i="12"/>
  <c r="CR36" i="12"/>
  <c r="DD36" i="12"/>
  <c r="CV36" i="12"/>
  <c r="CN36" i="12"/>
  <c r="CZ40" i="12"/>
  <c r="CR40" i="12"/>
  <c r="DD40" i="12"/>
  <c r="CV40" i="12"/>
  <c r="CN40" i="12"/>
  <c r="CZ44" i="12"/>
  <c r="CR44" i="12"/>
  <c r="DD44" i="12"/>
  <c r="CV44" i="12"/>
  <c r="CN44" i="12"/>
  <c r="CZ48" i="12"/>
  <c r="CR48" i="12"/>
  <c r="DD48" i="12"/>
  <c r="CV48" i="12"/>
  <c r="CN48" i="12"/>
  <c r="CZ52" i="12"/>
  <c r="CR52" i="12"/>
  <c r="DD52" i="12"/>
  <c r="CV52" i="12"/>
  <c r="CN52" i="12"/>
  <c r="CZ56" i="12"/>
  <c r="CR56" i="12"/>
  <c r="DD56" i="12"/>
  <c r="CV56" i="12"/>
  <c r="CN56" i="12"/>
  <c r="CZ60" i="12"/>
  <c r="CR60" i="12"/>
  <c r="DD60" i="12"/>
  <c r="CV60" i="12"/>
  <c r="CN60" i="12"/>
  <c r="CZ64" i="12"/>
  <c r="CR64" i="12"/>
  <c r="DD64" i="12"/>
  <c r="CV64" i="12"/>
  <c r="CN64" i="12"/>
  <c r="CZ68" i="12"/>
  <c r="CR68" i="12"/>
  <c r="DD68" i="12"/>
  <c r="CV68" i="12"/>
  <c r="CN68" i="12"/>
  <c r="CZ72" i="12"/>
  <c r="CR72" i="12"/>
  <c r="DD72" i="12"/>
  <c r="CV72" i="12"/>
  <c r="CN72" i="12"/>
  <c r="CZ76" i="12"/>
  <c r="CR76" i="12"/>
  <c r="DD76" i="12"/>
  <c r="CV76" i="12"/>
  <c r="CN76" i="12"/>
  <c r="CZ80" i="12"/>
  <c r="CR80" i="12"/>
  <c r="DD80" i="12"/>
  <c r="CV80" i="12"/>
  <c r="CN80" i="12"/>
  <c r="CZ84" i="12"/>
  <c r="CR84" i="12"/>
  <c r="DD84" i="12"/>
  <c r="CV84" i="12"/>
  <c r="CN84" i="12"/>
  <c r="CZ88" i="12"/>
  <c r="CR88" i="12"/>
  <c r="DD88" i="12"/>
  <c r="CV88" i="12"/>
  <c r="CN88" i="12"/>
  <c r="CZ92" i="12"/>
  <c r="CR92" i="12"/>
  <c r="DD92" i="12"/>
  <c r="CV92" i="12"/>
  <c r="CN92" i="12"/>
  <c r="CZ96" i="12"/>
  <c r="CR96" i="12"/>
  <c r="DD96" i="12"/>
  <c r="CV96" i="12"/>
  <c r="CN96" i="12"/>
  <c r="CZ100" i="12"/>
  <c r="CR100" i="12"/>
  <c r="DD100" i="12"/>
  <c r="CV100" i="12"/>
  <c r="CN100" i="12"/>
  <c r="CZ104" i="12"/>
  <c r="CR104" i="12"/>
  <c r="DD104" i="12"/>
  <c r="CV104" i="12"/>
  <c r="CN104" i="12"/>
  <c r="CT79" i="12"/>
  <c r="CP80" i="12"/>
  <c r="CP84" i="12"/>
  <c r="CT87" i="12"/>
  <c r="CP88" i="12"/>
  <c r="CT91" i="12"/>
  <c r="CT95" i="12"/>
  <c r="CT99" i="12"/>
  <c r="CT103" i="12"/>
  <c r="DD23" i="12"/>
  <c r="DD27" i="12"/>
  <c r="DD31" i="12"/>
  <c r="DD35" i="12"/>
  <c r="DD39" i="12"/>
  <c r="DD43" i="12"/>
  <c r="DD47" i="12"/>
  <c r="DD51" i="12"/>
  <c r="DD55" i="12"/>
  <c r="DD59" i="12"/>
  <c r="DD63" i="12"/>
  <c r="DD67" i="12"/>
  <c r="DD71" i="12"/>
  <c r="DD75" i="12"/>
  <c r="DD79" i="12"/>
  <c r="DD83" i="12"/>
  <c r="DD87" i="12"/>
  <c r="DD91" i="12"/>
  <c r="DD95" i="12"/>
  <c r="DD99" i="12"/>
  <c r="CL76" i="12"/>
  <c r="CL80" i="12"/>
  <c r="CL84" i="12"/>
  <c r="CL88" i="12"/>
  <c r="CL92" i="12"/>
  <c r="CL96" i="12"/>
  <c r="CL100" i="12"/>
  <c r="DD103" i="12"/>
  <c r="CL104" i="12"/>
  <c r="CZ41" i="12"/>
  <c r="CR45" i="12"/>
  <c r="CZ45" i="12"/>
  <c r="CR49" i="12"/>
  <c r="CZ49" i="12"/>
  <c r="CZ51" i="12"/>
  <c r="CR53" i="12"/>
  <c r="CZ53" i="12"/>
  <c r="CR55" i="12"/>
  <c r="CZ55" i="12"/>
  <c r="CR57" i="12"/>
  <c r="CZ57" i="12"/>
  <c r="CR59" i="12"/>
  <c r="CZ59" i="12"/>
  <c r="CR61" i="12"/>
  <c r="CZ61" i="12"/>
  <c r="CR63" i="12"/>
  <c r="CZ63" i="12"/>
  <c r="CR65" i="12"/>
  <c r="CZ65" i="12"/>
  <c r="CR67" i="12"/>
  <c r="CZ67" i="12"/>
  <c r="CR69" i="12"/>
  <c r="CZ69" i="12"/>
  <c r="CR71" i="12"/>
  <c r="CZ71" i="12"/>
  <c r="CR73" i="12"/>
  <c r="CZ73" i="12"/>
  <c r="CR75" i="12"/>
  <c r="CZ75" i="12"/>
  <c r="CR77" i="12"/>
  <c r="CZ77" i="12"/>
  <c r="CR79" i="12"/>
  <c r="CZ79" i="12"/>
  <c r="CR81" i="12"/>
  <c r="CZ81" i="12"/>
  <c r="CR83" i="12"/>
  <c r="CZ83" i="12"/>
  <c r="CR85" i="12"/>
  <c r="CZ85" i="12"/>
  <c r="CR87" i="12"/>
  <c r="CZ87" i="12"/>
  <c r="CR89" i="12"/>
  <c r="CZ89" i="12"/>
  <c r="CR91" i="12"/>
  <c r="CZ91" i="12"/>
  <c r="CR93" i="12"/>
  <c r="CZ93" i="12"/>
  <c r="CR95" i="12"/>
  <c r="CZ95" i="12"/>
  <c r="CR97" i="12"/>
  <c r="CZ97" i="12"/>
  <c r="CR99" i="12"/>
  <c r="CZ99" i="12"/>
  <c r="CR101" i="12"/>
  <c r="CR103" i="12"/>
  <c r="CZ103" i="12"/>
  <c r="CR105" i="12"/>
  <c r="CZ105" i="12"/>
  <c r="CN17" i="12"/>
  <c r="DD17" i="12"/>
  <c r="CV19" i="12"/>
  <c r="CN21" i="12"/>
  <c r="CV21" i="12"/>
  <c r="CN23" i="12"/>
  <c r="CV23" i="12"/>
  <c r="CN25" i="12"/>
  <c r="CV25" i="12"/>
  <c r="CN27" i="12"/>
  <c r="CV27" i="12"/>
  <c r="CN29" i="12"/>
  <c r="CV29" i="12"/>
  <c r="CN31" i="12"/>
  <c r="CV31" i="12"/>
  <c r="CN33" i="12"/>
  <c r="CV33" i="12"/>
  <c r="CN35" i="12"/>
  <c r="CV35" i="12"/>
  <c r="CN37" i="12"/>
  <c r="CV37" i="12"/>
  <c r="CN39" i="12"/>
  <c r="CV39" i="12"/>
  <c r="CN41" i="12"/>
  <c r="CV41" i="12"/>
  <c r="CN43" i="12"/>
  <c r="CV43" i="12"/>
  <c r="CN45" i="12"/>
  <c r="CV45" i="12"/>
  <c r="CN47" i="12"/>
  <c r="CV47" i="12"/>
  <c r="CN49" i="12"/>
  <c r="CV49" i="12"/>
  <c r="CN51" i="12"/>
  <c r="CV51" i="12"/>
  <c r="CN53" i="12"/>
  <c r="CV53" i="12"/>
  <c r="CN55" i="12"/>
  <c r="CV55" i="12"/>
  <c r="CN57" i="12"/>
  <c r="CV57" i="12"/>
  <c r="CN59" i="12"/>
  <c r="CV59" i="12"/>
  <c r="CN61" i="12"/>
  <c r="CV61" i="12"/>
  <c r="CN63" i="12"/>
  <c r="CV63" i="12"/>
  <c r="CN65" i="12"/>
  <c r="CV65" i="12"/>
  <c r="CN67" i="12"/>
  <c r="CV67" i="12"/>
  <c r="CN69" i="12"/>
  <c r="CV69" i="12"/>
  <c r="CN71" i="12"/>
  <c r="CV71" i="12"/>
  <c r="CN73" i="12"/>
  <c r="CV73" i="12"/>
  <c r="CN75" i="12"/>
  <c r="CV75" i="12"/>
  <c r="CN77" i="12"/>
  <c r="CV77" i="12"/>
  <c r="CN79" i="12"/>
  <c r="CV79" i="12"/>
  <c r="CN81" i="12"/>
  <c r="CV81" i="12"/>
  <c r="CN83" i="12"/>
  <c r="CV83" i="12"/>
  <c r="CN85" i="12"/>
  <c r="CV85" i="12"/>
  <c r="CN87" i="12"/>
  <c r="CV87" i="12"/>
  <c r="CN89" i="12"/>
  <c r="CV89" i="12"/>
  <c r="CN91" i="12"/>
  <c r="CV91" i="12"/>
  <c r="CN93" i="12"/>
  <c r="CV93" i="12"/>
  <c r="CN95" i="12"/>
  <c r="CV95" i="12"/>
  <c r="CN97" i="12"/>
  <c r="CV97" i="12"/>
  <c r="CN99" i="12"/>
  <c r="CV99" i="12"/>
  <c r="CN101" i="12"/>
  <c r="CV101" i="12"/>
  <c r="CN103" i="12"/>
  <c r="CV103" i="12"/>
  <c r="CV105" i="12"/>
  <c r="CN19" i="12"/>
  <c r="DC66" i="11"/>
  <c r="CU66" i="11"/>
  <c r="CM66" i="11"/>
  <c r="DA66" i="11"/>
  <c r="DE66" i="11"/>
  <c r="CW66" i="11"/>
  <c r="CO66" i="11"/>
  <c r="DC42" i="11"/>
  <c r="CU42" i="11"/>
  <c r="CM42" i="11"/>
  <c r="DA42" i="11"/>
  <c r="DE42" i="11"/>
  <c r="CW42" i="11"/>
  <c r="CO42" i="11"/>
  <c r="DA20" i="11"/>
  <c r="CS20" i="11"/>
  <c r="DC20" i="11"/>
  <c r="CM20" i="11"/>
  <c r="CY20" i="11"/>
  <c r="CU20" i="11"/>
  <c r="DE67" i="11"/>
  <c r="CW67" i="11"/>
  <c r="CO67" i="11"/>
  <c r="DC67" i="11"/>
  <c r="CU67" i="11"/>
  <c r="CM67" i="11"/>
  <c r="DF70" i="11"/>
  <c r="CW70" i="11" s="1"/>
  <c r="DA87" i="11"/>
  <c r="CS87" i="11"/>
  <c r="CY87" i="11"/>
  <c r="CQ87" i="11"/>
  <c r="CY25" i="11"/>
  <c r="CQ25" i="11"/>
  <c r="DE25" i="11"/>
  <c r="CW25" i="11"/>
  <c r="CO25" i="11"/>
  <c r="DA29" i="11"/>
  <c r="CS29" i="11"/>
  <c r="DC29" i="11"/>
  <c r="CU29" i="11"/>
  <c r="CM29" i="11"/>
  <c r="DF36" i="11"/>
  <c r="DC43" i="11"/>
  <c r="CU43" i="11"/>
  <c r="CM43" i="11"/>
  <c r="DE43" i="11"/>
  <c r="CW43" i="11"/>
  <c r="CO43" i="11"/>
  <c r="DF46" i="11"/>
  <c r="CY63" i="11"/>
  <c r="CQ63" i="11"/>
  <c r="DA63" i="11"/>
  <c r="CS63" i="11"/>
  <c r="CY89" i="11"/>
  <c r="CQ89" i="11"/>
  <c r="DE89" i="11"/>
  <c r="CW89" i="11"/>
  <c r="CO89" i="11"/>
  <c r="DC19" i="11"/>
  <c r="CU19" i="11"/>
  <c r="CM19" i="11"/>
  <c r="DE19" i="11"/>
  <c r="CW19" i="11"/>
  <c r="CO19" i="11"/>
  <c r="DF22" i="11"/>
  <c r="CU22" i="11" s="1"/>
  <c r="CY39" i="11"/>
  <c r="CQ39" i="11"/>
  <c r="DA39" i="11"/>
  <c r="CS39" i="11"/>
  <c r="CY65" i="11"/>
  <c r="DE65" i="11"/>
  <c r="CW65" i="11"/>
  <c r="CO65" i="11"/>
  <c r="CQ65" i="11"/>
  <c r="CO76" i="11"/>
  <c r="DF76" i="11"/>
  <c r="CY76" i="11" s="1"/>
  <c r="DC83" i="11"/>
  <c r="CU83" i="11"/>
  <c r="CM83" i="11"/>
  <c r="DE83" i="11"/>
  <c r="CW83" i="11"/>
  <c r="CO83" i="11"/>
  <c r="CM86" i="11"/>
  <c r="DF86" i="11"/>
  <c r="CY42" i="11"/>
  <c r="DF74" i="11"/>
  <c r="CQ74" i="11" s="1"/>
  <c r="CQ12" i="11"/>
  <c r="DC15" i="11"/>
  <c r="CW23" i="11"/>
  <c r="DC46" i="11"/>
  <c r="CQ50" i="11"/>
  <c r="DF50" i="11"/>
  <c r="DA67" i="11"/>
  <c r="CQ76" i="11"/>
  <c r="DC79" i="11"/>
  <c r="DC81" i="11"/>
  <c r="CO86" i="11"/>
  <c r="DE86" i="11"/>
  <c r="CW87" i="11"/>
  <c r="CO12" i="11"/>
  <c r="DE12" i="11"/>
  <c r="CQ26" i="11"/>
  <c r="DF26" i="11"/>
  <c r="CY27" i="11"/>
  <c r="CO29" i="11"/>
  <c r="CS33" i="11"/>
  <c r="CW37" i="11"/>
  <c r="CM41" i="11"/>
  <c r="DA41" i="11"/>
  <c r="DA43" i="11"/>
  <c r="CQ45" i="11"/>
  <c r="DE45" i="11"/>
  <c r="CU47" i="11"/>
  <c r="CU49" i="11"/>
  <c r="CU54" i="11"/>
  <c r="DC55" i="11"/>
  <c r="CW63" i="11"/>
  <c r="CS66" i="11"/>
  <c r="DE76" i="11"/>
  <c r="DC86" i="11"/>
  <c r="DF90" i="11"/>
  <c r="CY91" i="11"/>
  <c r="DE93" i="11"/>
  <c r="DF60" i="11"/>
  <c r="DA12" i="11"/>
  <c r="CS12" i="11"/>
  <c r="CU12" i="11"/>
  <c r="CY12" i="11"/>
  <c r="DC12" i="11"/>
  <c r="CM12" i="11"/>
  <c r="CY15" i="11"/>
  <c r="CQ15" i="11"/>
  <c r="DA15" i="11"/>
  <c r="CS15" i="11"/>
  <c r="DE17" i="11"/>
  <c r="CW17" i="11"/>
  <c r="CO17" i="11"/>
  <c r="CY17" i="11"/>
  <c r="CQ17" i="11"/>
  <c r="DA21" i="11"/>
  <c r="CS21" i="11"/>
  <c r="DC21" i="11"/>
  <c r="CU21" i="11"/>
  <c r="CM21" i="11"/>
  <c r="DC35" i="11"/>
  <c r="CU35" i="11"/>
  <c r="CM35" i="11"/>
  <c r="DE35" i="11"/>
  <c r="CW35" i="11"/>
  <c r="CO35" i="11"/>
  <c r="DA55" i="11"/>
  <c r="CY55" i="11"/>
  <c r="CQ55" i="11"/>
  <c r="CS55" i="11"/>
  <c r="DF14" i="11"/>
  <c r="CY31" i="11"/>
  <c r="CQ31" i="11"/>
  <c r="DA31" i="11"/>
  <c r="CS31" i="11"/>
  <c r="CQ57" i="11"/>
  <c r="DE57" i="11"/>
  <c r="CW57" i="11"/>
  <c r="CO57" i="11"/>
  <c r="CY57" i="11"/>
  <c r="DF68" i="11"/>
  <c r="CO68" i="11" s="1"/>
  <c r="DC75" i="11"/>
  <c r="CU75" i="11"/>
  <c r="CM75" i="11"/>
  <c r="DE75" i="11"/>
  <c r="CW75" i="11"/>
  <c r="CO75" i="11"/>
  <c r="DF78" i="11"/>
  <c r="CM78" i="11" s="1"/>
  <c r="DC99" i="11"/>
  <c r="CU99" i="11"/>
  <c r="CM99" i="11"/>
  <c r="DE99" i="11"/>
  <c r="CW99" i="11"/>
  <c r="CO99" i="11"/>
  <c r="DA99" i="11"/>
  <c r="CS99" i="11"/>
  <c r="DE23" i="11"/>
  <c r="DE28" i="11"/>
  <c r="CO45" i="11"/>
  <c r="CS49" i="11"/>
  <c r="DF18" i="11"/>
  <c r="CQ18" i="11" s="1"/>
  <c r="CO21" i="11"/>
  <c r="CS25" i="11"/>
  <c r="DF28" i="11"/>
  <c r="CW29" i="11"/>
  <c r="DA33" i="11"/>
  <c r="DA35" i="11"/>
  <c r="DE37" i="11"/>
  <c r="CY50" i="11"/>
  <c r="DE54" i="11"/>
  <c r="CW55" i="11"/>
  <c r="DE63" i="11"/>
  <c r="DC78" i="11"/>
  <c r="CQ82" i="11"/>
  <c r="DF82" i="11"/>
  <c r="CY82" i="11" s="1"/>
  <c r="CW86" i="11"/>
  <c r="CS89" i="11"/>
  <c r="DE41" i="11"/>
  <c r="CW41" i="11"/>
  <c r="CO41" i="11"/>
  <c r="CY41" i="11"/>
  <c r="CQ41" i="11"/>
  <c r="DA45" i="11"/>
  <c r="CS45" i="11"/>
  <c r="DC45" i="11"/>
  <c r="CU45" i="11"/>
  <c r="CM45" i="11"/>
  <c r="DE59" i="11"/>
  <c r="CW59" i="11"/>
  <c r="CO59" i="11"/>
  <c r="DC59" i="11"/>
  <c r="CU59" i="11"/>
  <c r="CM59" i="11"/>
  <c r="CY79" i="11"/>
  <c r="CQ79" i="11"/>
  <c r="DA79" i="11"/>
  <c r="CS79" i="11"/>
  <c r="DE105" i="11"/>
  <c r="CW105" i="11"/>
  <c r="CO105" i="11"/>
  <c r="CY105" i="11"/>
  <c r="CQ105" i="11"/>
  <c r="DC105" i="11"/>
  <c r="CU105" i="11"/>
  <c r="CM105" i="11"/>
  <c r="DF92" i="11"/>
  <c r="CQ92" i="11" s="1"/>
  <c r="DE33" i="11"/>
  <c r="CW33" i="11"/>
  <c r="CY33" i="11"/>
  <c r="CQ33" i="11"/>
  <c r="DC37" i="11"/>
  <c r="CU37" i="11"/>
  <c r="CM37" i="11"/>
  <c r="DA37" i="11"/>
  <c r="CS37" i="11"/>
  <c r="DF44" i="11"/>
  <c r="DE51" i="11"/>
  <c r="CW51" i="11"/>
  <c r="CO51" i="11"/>
  <c r="DC51" i="11"/>
  <c r="CU51" i="11"/>
  <c r="CM51" i="11"/>
  <c r="DF54" i="11"/>
  <c r="CY71" i="11"/>
  <c r="CQ71" i="11"/>
  <c r="DA71" i="11"/>
  <c r="CS71" i="11"/>
  <c r="CW28" i="11"/>
  <c r="CY68" i="11"/>
  <c r="CW20" i="11"/>
  <c r="CU23" i="11"/>
  <c r="CQ28" i="11"/>
  <c r="CS42" i="11"/>
  <c r="CQ66" i="11"/>
  <c r="CY67" i="11"/>
  <c r="CY10" i="11"/>
  <c r="CW15" i="11"/>
  <c r="CO28" i="11"/>
  <c r="CQ42" i="11"/>
  <c r="CQ68" i="11"/>
  <c r="CW12" i="11"/>
  <c r="CU17" i="11"/>
  <c r="CQ20" i="11"/>
  <c r="CY21" i="11"/>
  <c r="DC23" i="11"/>
  <c r="DC25" i="11"/>
  <c r="CY26" i="11"/>
  <c r="CW31" i="11"/>
  <c r="DE44" i="11"/>
  <c r="CQ58" i="11"/>
  <c r="DF58" i="11"/>
  <c r="CY58" i="11" s="1"/>
  <c r="CY59" i="11"/>
  <c r="CS67" i="11"/>
  <c r="DA75" i="11"/>
  <c r="CW76" i="11"/>
  <c r="CU79" i="11"/>
  <c r="CU86" i="11"/>
  <c r="CO87" i="11"/>
  <c r="DC87" i="11"/>
  <c r="DC89" i="11"/>
  <c r="DA23" i="11"/>
  <c r="CS23" i="11"/>
  <c r="CY23" i="11"/>
  <c r="CQ23" i="11"/>
  <c r="CY49" i="11"/>
  <c r="CQ49" i="11"/>
  <c r="DE49" i="11"/>
  <c r="CW49" i="11"/>
  <c r="CO49" i="11"/>
  <c r="CO52" i="11"/>
  <c r="DF52" i="11"/>
  <c r="CQ52" i="11" s="1"/>
  <c r="DF62" i="11"/>
  <c r="DE97" i="11"/>
  <c r="CW97" i="11"/>
  <c r="CO97" i="11"/>
  <c r="CY97" i="11"/>
  <c r="CQ97" i="11"/>
  <c r="DC97" i="11"/>
  <c r="CM97" i="11"/>
  <c r="CU97" i="11"/>
  <c r="CM38" i="11"/>
  <c r="DF38" i="11"/>
  <c r="CU38" i="11" s="1"/>
  <c r="DE81" i="11"/>
  <c r="CW81" i="11"/>
  <c r="CO81" i="11"/>
  <c r="CY81" i="11"/>
  <c r="CQ81" i="11"/>
  <c r="DC11" i="11"/>
  <c r="CU11" i="11"/>
  <c r="CM11" i="11"/>
  <c r="DE11" i="11"/>
  <c r="CW11" i="11"/>
  <c r="CO11" i="11"/>
  <c r="CY7" i="11"/>
  <c r="CQ7" i="11"/>
  <c r="DA7" i="11"/>
  <c r="CS7" i="11"/>
  <c r="DE9" i="11"/>
  <c r="CW9" i="11"/>
  <c r="CY9" i="11"/>
  <c r="CQ9" i="11"/>
  <c r="DC13" i="11"/>
  <c r="CU13" i="11"/>
  <c r="CM13" i="11"/>
  <c r="DA13" i="11"/>
  <c r="CS13" i="11"/>
  <c r="DE27" i="11"/>
  <c r="CW27" i="11"/>
  <c r="CO27" i="11"/>
  <c r="DC27" i="11"/>
  <c r="CU27" i="11"/>
  <c r="CM27" i="11"/>
  <c r="CM30" i="11"/>
  <c r="DF30" i="11"/>
  <c r="CW30" i="11" s="1"/>
  <c r="DA47" i="11"/>
  <c r="CS47" i="11"/>
  <c r="CY47" i="11"/>
  <c r="CQ47" i="11"/>
  <c r="DE73" i="11"/>
  <c r="CW73" i="11"/>
  <c r="CO73" i="11"/>
  <c r="CY73" i="11"/>
  <c r="CQ73" i="11"/>
  <c r="DF84" i="11"/>
  <c r="CO84" i="11" s="1"/>
  <c r="DE91" i="11"/>
  <c r="CW91" i="11"/>
  <c r="CO91" i="11"/>
  <c r="DC91" i="11"/>
  <c r="CU91" i="11"/>
  <c r="CM91" i="11"/>
  <c r="CY95" i="11"/>
  <c r="CQ95" i="11"/>
  <c r="DA95" i="11"/>
  <c r="CS95" i="11"/>
  <c r="DE95" i="11"/>
  <c r="CW95" i="11"/>
  <c r="CO95" i="11"/>
  <c r="CY103" i="11"/>
  <c r="CQ103" i="11"/>
  <c r="DA103" i="11"/>
  <c r="CS103" i="11"/>
  <c r="DE103" i="11"/>
  <c r="CW103" i="11"/>
  <c r="CO103" i="11"/>
  <c r="DF10" i="11"/>
  <c r="CQ10" i="11" s="1"/>
  <c r="CW14" i="11"/>
  <c r="CU30" i="11"/>
  <c r="CU87" i="11"/>
  <c r="DA59" i="11"/>
  <c r="CY74" i="11"/>
  <c r="CW79" i="11"/>
  <c r="CS82" i="11"/>
  <c r="DE87" i="11"/>
  <c r="DA97" i="11"/>
  <c r="DA105" i="11"/>
  <c r="DA11" i="11"/>
  <c r="CU15" i="11"/>
  <c r="CW7" i="11"/>
  <c r="DE15" i="11"/>
  <c r="CO20" i="11"/>
  <c r="DE20" i="11"/>
  <c r="DC30" i="11"/>
  <c r="DF34" i="11"/>
  <c r="CY34" i="11" s="1"/>
  <c r="CY35" i="11"/>
  <c r="CO37" i="11"/>
  <c r="CS41" i="11"/>
  <c r="CS43" i="11"/>
  <c r="CW45" i="11"/>
  <c r="CM49" i="11"/>
  <c r="DA49" i="11"/>
  <c r="DA51" i="11"/>
  <c r="CU55" i="11"/>
  <c r="CU57" i="11"/>
  <c r="CO63" i="11"/>
  <c r="DC63" i="11"/>
  <c r="CY66" i="11"/>
  <c r="CW71" i="11"/>
  <c r="CS74" i="11"/>
  <c r="DE79" i="11"/>
  <c r="DC95" i="11"/>
  <c r="CQ98" i="11"/>
  <c r="DC103" i="11"/>
  <c r="CQ106" i="11"/>
  <c r="DF106" i="11"/>
  <c r="DA106" i="11" s="1"/>
  <c r="DF53" i="11"/>
  <c r="DF61" i="11"/>
  <c r="CW61" i="11" s="1"/>
  <c r="DF69" i="11"/>
  <c r="CO69" i="11" s="1"/>
  <c r="DF77" i="11"/>
  <c r="DF85" i="11"/>
  <c r="CO85" i="11" s="1"/>
  <c r="DF93" i="11"/>
  <c r="CW93" i="11" s="1"/>
  <c r="DF101" i="11"/>
  <c r="CO101" i="11" s="1"/>
  <c r="CM7" i="11"/>
  <c r="DF8" i="11"/>
  <c r="CQ11" i="11"/>
  <c r="CM15" i="11"/>
  <c r="DF16" i="11"/>
  <c r="CQ19" i="11"/>
  <c r="CM23" i="11"/>
  <c r="DF24" i="11"/>
  <c r="CM24" i="11" s="1"/>
  <c r="CQ27" i="11"/>
  <c r="CM31" i="11"/>
  <c r="DF32" i="11"/>
  <c r="DA32" i="11" s="1"/>
  <c r="CQ35" i="11"/>
  <c r="CM39" i="11"/>
  <c r="DF40" i="11"/>
  <c r="CQ43" i="11"/>
  <c r="CM47" i="11"/>
  <c r="DF48" i="11"/>
  <c r="DA48" i="11" s="1"/>
  <c r="CQ51" i="11"/>
  <c r="CM55" i="11"/>
  <c r="DF56" i="11"/>
  <c r="DA56" i="11" s="1"/>
  <c r="CQ59" i="11"/>
  <c r="CM63" i="11"/>
  <c r="DF64" i="11"/>
  <c r="CS64" i="11" s="1"/>
  <c r="CQ67" i="11"/>
  <c r="CM71" i="11"/>
  <c r="DF72" i="11"/>
  <c r="CQ75" i="11"/>
  <c r="CM79" i="11"/>
  <c r="DF80" i="11"/>
  <c r="CU80" i="11" s="1"/>
  <c r="CQ83" i="11"/>
  <c r="CM87" i="11"/>
  <c r="DF88" i="11"/>
  <c r="DC88" i="11" s="1"/>
  <c r="CQ91" i="11"/>
  <c r="CM95" i="11"/>
  <c r="DF96" i="11"/>
  <c r="CS96" i="11" s="1"/>
  <c r="CQ99" i="11"/>
  <c r="CM103" i="11"/>
  <c r="DF104" i="11"/>
  <c r="CM104" i="11" s="1"/>
  <c r="DF98" i="11"/>
  <c r="DA98" i="11" s="1"/>
  <c r="DF94" i="11"/>
  <c r="DE94" i="11" s="1"/>
  <c r="DF102" i="11"/>
  <c r="CU102" i="11" s="1"/>
  <c r="DF100" i="11"/>
  <c r="CO100" i="11" s="1"/>
  <c r="CY100" i="11" l="1"/>
  <c r="CU88" i="11"/>
  <c r="CS48" i="11"/>
  <c r="CW38" i="11"/>
  <c r="CQ34" i="11"/>
  <c r="CY98" i="11"/>
  <c r="CS98" i="11"/>
  <c r="CO30" i="11"/>
  <c r="DC96" i="11"/>
  <c r="DA88" i="11"/>
  <c r="CM48" i="11"/>
  <c r="DC102" i="11"/>
  <c r="DE69" i="11"/>
  <c r="CO94" i="11"/>
  <c r="CM22" i="11"/>
  <c r="DA73" i="11"/>
  <c r="DA81" i="11"/>
  <c r="DE21" i="11"/>
  <c r="DE13" i="11"/>
  <c r="DA57" i="11"/>
  <c r="CY11" i="11"/>
  <c r="DA91" i="11"/>
  <c r="CO7" i="11"/>
  <c r="CW102" i="11"/>
  <c r="CQ84" i="11"/>
  <c r="CW69" i="11"/>
  <c r="DE78" i="11"/>
  <c r="CO38" i="11"/>
  <c r="CM96" i="11"/>
  <c r="CW84" i="11"/>
  <c r="DC94" i="11"/>
  <c r="CW68" i="11"/>
  <c r="CW92" i="11"/>
  <c r="CU64" i="11"/>
  <c r="CO39" i="11"/>
  <c r="CW39" i="11"/>
  <c r="CM73" i="11"/>
  <c r="DC73" i="11"/>
  <c r="DC65" i="11"/>
  <c r="CM65" i="11"/>
  <c r="DC39" i="11"/>
  <c r="CW21" i="11"/>
  <c r="CQ37" i="11"/>
  <c r="CY37" i="11"/>
  <c r="DA83" i="11"/>
  <c r="CU73" i="11"/>
  <c r="CW78" i="11"/>
  <c r="CO55" i="11"/>
  <c r="DE55" i="11"/>
  <c r="CS19" i="11"/>
  <c r="DA19" i="11"/>
  <c r="CU81" i="11"/>
  <c r="CM81" i="11"/>
  <c r="DE71" i="11"/>
  <c r="CO71" i="11"/>
  <c r="DC57" i="11"/>
  <c r="CM57" i="11"/>
  <c r="CU25" i="11"/>
  <c r="CM25" i="11"/>
  <c r="CY13" i="11"/>
  <c r="CQ13" i="11"/>
  <c r="CS56" i="11"/>
  <c r="CU56" i="11"/>
  <c r="CY92" i="11"/>
  <c r="DE92" i="11"/>
  <c r="CO78" i="11"/>
  <c r="DA24" i="11"/>
  <c r="CS106" i="11"/>
  <c r="DE52" i="11"/>
  <c r="CO92" i="11"/>
  <c r="DE68" i="11"/>
  <c r="DE102" i="11"/>
  <c r="CO47" i="11"/>
  <c r="CW47" i="11"/>
  <c r="CO13" i="11"/>
  <c r="CU71" i="11"/>
  <c r="DA25" i="11"/>
  <c r="DC7" i="11"/>
  <c r="CU89" i="11"/>
  <c r="CM89" i="11"/>
  <c r="CM33" i="11"/>
  <c r="CU33" i="11"/>
  <c r="DC33" i="11"/>
  <c r="DC17" i="11"/>
  <c r="CM17" i="11"/>
  <c r="CU7" i="11"/>
  <c r="DE47" i="11"/>
  <c r="DE39" i="11"/>
  <c r="H146" i="14"/>
  <c r="G92" i="10" s="1"/>
  <c r="T94" i="25" s="1"/>
  <c r="F76" i="29"/>
  <c r="D75" i="29"/>
  <c r="F75" i="30"/>
  <c r="D74" i="30"/>
  <c r="I146" i="14"/>
  <c r="K146" i="14" s="1"/>
  <c r="L146" i="14"/>
  <c r="I91" i="14"/>
  <c r="K91" i="14" s="1"/>
  <c r="W127" i="14"/>
  <c r="V127" i="14"/>
  <c r="D112" i="14"/>
  <c r="E112" i="14"/>
  <c r="D100" i="14"/>
  <c r="E100" i="14"/>
  <c r="G58" i="10"/>
  <c r="T60" i="25" s="1"/>
  <c r="J220" i="14"/>
  <c r="K220" i="14"/>
  <c r="I116" i="14"/>
  <c r="L116" i="14"/>
  <c r="H116" i="14"/>
  <c r="K81" i="14"/>
  <c r="J81" i="14"/>
  <c r="K74" i="14"/>
  <c r="J74" i="14"/>
  <c r="V72" i="14"/>
  <c r="W72" i="14"/>
  <c r="J60" i="14"/>
  <c r="K60" i="14"/>
  <c r="K192" i="14"/>
  <c r="J192" i="14"/>
  <c r="G152" i="10"/>
  <c r="T154" i="25" s="1"/>
  <c r="W168" i="14"/>
  <c r="V168" i="14"/>
  <c r="T155" i="14"/>
  <c r="U155" i="14"/>
  <c r="X155" i="14"/>
  <c r="J72" i="14"/>
  <c r="K72" i="14"/>
  <c r="W229" i="14"/>
  <c r="V229" i="14"/>
  <c r="K190" i="14"/>
  <c r="J190" i="14"/>
  <c r="W122" i="14"/>
  <c r="V122" i="14"/>
  <c r="V86" i="14"/>
  <c r="W86" i="14"/>
  <c r="D82" i="14"/>
  <c r="E82" i="14"/>
  <c r="E85" i="14"/>
  <c r="D85" i="14"/>
  <c r="J178" i="14"/>
  <c r="K178" i="14"/>
  <c r="G156" i="10"/>
  <c r="T158" i="25" s="1"/>
  <c r="J240" i="14"/>
  <c r="K240" i="14"/>
  <c r="W164" i="14"/>
  <c r="V164" i="14"/>
  <c r="G120" i="10"/>
  <c r="T122" i="25" s="1"/>
  <c r="K201" i="14"/>
  <c r="J201" i="14"/>
  <c r="K203" i="14"/>
  <c r="J203" i="14"/>
  <c r="W79" i="14"/>
  <c r="V79" i="14"/>
  <c r="W218" i="14"/>
  <c r="V218" i="14"/>
  <c r="W99" i="14"/>
  <c r="V99" i="14"/>
  <c r="G33" i="10"/>
  <c r="T35" i="25" s="1"/>
  <c r="W226" i="14"/>
  <c r="V226" i="14"/>
  <c r="L243" i="14"/>
  <c r="H243" i="14"/>
  <c r="I243" i="14"/>
  <c r="K171" i="14"/>
  <c r="M171" i="14" s="1"/>
  <c r="J171" i="14"/>
  <c r="J90" i="14"/>
  <c r="K90" i="14"/>
  <c r="J99" i="14"/>
  <c r="K99" i="14"/>
  <c r="W184" i="14"/>
  <c r="V184" i="14"/>
  <c r="V102" i="14"/>
  <c r="W102" i="14"/>
  <c r="G109" i="10"/>
  <c r="T111" i="25" s="1"/>
  <c r="K112" i="14"/>
  <c r="J112" i="14"/>
  <c r="G128" i="10"/>
  <c r="T130" i="25" s="1"/>
  <c r="G174" i="10"/>
  <c r="T176" i="25" s="1"/>
  <c r="D142" i="14"/>
  <c r="E142" i="14"/>
  <c r="E192" i="14"/>
  <c r="D192" i="14"/>
  <c r="D129" i="14"/>
  <c r="E129" i="14"/>
  <c r="G6" i="10"/>
  <c r="T8" i="25" s="1"/>
  <c r="G75" i="10"/>
  <c r="T77" i="25" s="1"/>
  <c r="K206" i="14"/>
  <c r="J206" i="14"/>
  <c r="T191" i="14"/>
  <c r="U191" i="14"/>
  <c r="X191" i="14"/>
  <c r="D132" i="14"/>
  <c r="E132" i="14"/>
  <c r="D120" i="14"/>
  <c r="E120" i="14"/>
  <c r="G18" i="10"/>
  <c r="T20" i="25" s="1"/>
  <c r="W205" i="14"/>
  <c r="V205" i="14"/>
  <c r="D224" i="14"/>
  <c r="E224" i="14"/>
  <c r="B155" i="14"/>
  <c r="C155" i="14"/>
  <c r="G114" i="10"/>
  <c r="T116" i="25" s="1"/>
  <c r="D205" i="14"/>
  <c r="E205" i="14"/>
  <c r="G28" i="10"/>
  <c r="T30" i="25" s="1"/>
  <c r="K210" i="14"/>
  <c r="J210" i="14"/>
  <c r="H227" i="14"/>
  <c r="I227" i="14"/>
  <c r="L227" i="14"/>
  <c r="G43" i="10"/>
  <c r="T45" i="25" s="1"/>
  <c r="G179" i="10"/>
  <c r="T181" i="25" s="1"/>
  <c r="V101" i="14"/>
  <c r="W101" i="14"/>
  <c r="D174" i="14"/>
  <c r="E174" i="14"/>
  <c r="D212" i="14"/>
  <c r="E212" i="14"/>
  <c r="D86" i="14"/>
  <c r="E86" i="14"/>
  <c r="J174" i="14"/>
  <c r="K174" i="14"/>
  <c r="G77" i="10"/>
  <c r="T79" i="25" s="1"/>
  <c r="W186" i="14"/>
  <c r="V186" i="14"/>
  <c r="E131" i="14"/>
  <c r="D131" i="14"/>
  <c r="D244" i="14"/>
  <c r="E244" i="14"/>
  <c r="G81" i="10"/>
  <c r="T83" i="25" s="1"/>
  <c r="W126" i="14"/>
  <c r="V126" i="14"/>
  <c r="B109" i="14"/>
  <c r="C109" i="14"/>
  <c r="D218" i="14"/>
  <c r="E218" i="14"/>
  <c r="G132" i="10"/>
  <c r="T134" i="25" s="1"/>
  <c r="G164" i="10"/>
  <c r="T166" i="25" s="1"/>
  <c r="G45" i="10"/>
  <c r="T47" i="25" s="1"/>
  <c r="W228" i="14"/>
  <c r="V228" i="14"/>
  <c r="D220" i="14"/>
  <c r="E220" i="14"/>
  <c r="K163" i="14"/>
  <c r="J163" i="14"/>
  <c r="G172" i="10"/>
  <c r="T174" i="25" s="1"/>
  <c r="K182" i="14"/>
  <c r="J182" i="14"/>
  <c r="K228" i="14"/>
  <c r="J228" i="14"/>
  <c r="G20" i="10"/>
  <c r="T22" i="25" s="1"/>
  <c r="W74" i="14"/>
  <c r="V74" i="14"/>
  <c r="W206" i="14"/>
  <c r="V206" i="14"/>
  <c r="E60" i="14"/>
  <c r="D60" i="14"/>
  <c r="J129" i="14"/>
  <c r="K129" i="14"/>
  <c r="W225" i="14"/>
  <c r="V225" i="14"/>
  <c r="G70" i="10"/>
  <c r="T72" i="25" s="1"/>
  <c r="W173" i="14"/>
  <c r="V173" i="14"/>
  <c r="W160" i="14"/>
  <c r="V160" i="14"/>
  <c r="K168" i="14"/>
  <c r="J168" i="14"/>
  <c r="H155" i="14"/>
  <c r="I155" i="14"/>
  <c r="L155" i="14"/>
  <c r="W174" i="14"/>
  <c r="V174" i="14"/>
  <c r="W204" i="14"/>
  <c r="V204" i="14"/>
  <c r="W201" i="14"/>
  <c r="V201" i="14"/>
  <c r="G113" i="10"/>
  <c r="T115" i="25" s="1"/>
  <c r="K233" i="14"/>
  <c r="J233" i="14"/>
  <c r="G186" i="10"/>
  <c r="T188" i="25" s="1"/>
  <c r="V87" i="14"/>
  <c r="W87" i="14"/>
  <c r="W244" i="14"/>
  <c r="V244" i="14"/>
  <c r="E78" i="14"/>
  <c r="D78" i="14"/>
  <c r="G68" i="10"/>
  <c r="T70" i="25" s="1"/>
  <c r="J131" i="14"/>
  <c r="K131" i="14"/>
  <c r="W175" i="14"/>
  <c r="V175" i="14"/>
  <c r="J135" i="14"/>
  <c r="K135" i="14"/>
  <c r="V100" i="14"/>
  <c r="W100" i="14"/>
  <c r="E99" i="14"/>
  <c r="D99" i="14"/>
  <c r="K186" i="14"/>
  <c r="J186" i="14"/>
  <c r="G25" i="10"/>
  <c r="T27" i="25" s="1"/>
  <c r="K218" i="14"/>
  <c r="J218" i="14"/>
  <c r="W142" i="14"/>
  <c r="V142" i="14"/>
  <c r="W129" i="14"/>
  <c r="V129" i="14"/>
  <c r="D126" i="14"/>
  <c r="E126" i="14"/>
  <c r="G72" i="10"/>
  <c r="T74" i="25" s="1"/>
  <c r="J226" i="14"/>
  <c r="K226" i="14"/>
  <c r="G144" i="10"/>
  <c r="T146" i="25" s="1"/>
  <c r="W199" i="14"/>
  <c r="V199" i="14"/>
  <c r="E228" i="14"/>
  <c r="D228" i="14"/>
  <c r="D198" i="14"/>
  <c r="E198" i="14"/>
  <c r="G130" i="10"/>
  <c r="T132" i="25" s="1"/>
  <c r="G7" i="10"/>
  <c r="T9" i="25" s="1"/>
  <c r="G96" i="10"/>
  <c r="T98" i="25" s="1"/>
  <c r="T176" i="14"/>
  <c r="U176" i="14"/>
  <c r="X176" i="14"/>
  <c r="E72" i="14"/>
  <c r="D72" i="14"/>
  <c r="E199" i="14"/>
  <c r="D199" i="14"/>
  <c r="D146" i="14"/>
  <c r="E146" i="14"/>
  <c r="K124" i="14"/>
  <c r="J124" i="14"/>
  <c r="D190" i="14"/>
  <c r="E190" i="14"/>
  <c r="D225" i="14"/>
  <c r="E225" i="14"/>
  <c r="H191" i="14"/>
  <c r="I191" i="14"/>
  <c r="L191" i="14"/>
  <c r="G171" i="10"/>
  <c r="T173" i="25" s="1"/>
  <c r="E229" i="14"/>
  <c r="D229" i="14"/>
  <c r="E210" i="14"/>
  <c r="D210" i="14"/>
  <c r="D160" i="14"/>
  <c r="E160" i="14"/>
  <c r="K82" i="14"/>
  <c r="J82" i="14"/>
  <c r="J66" i="14"/>
  <c r="K66" i="14"/>
  <c r="K167" i="14"/>
  <c r="J167" i="14"/>
  <c r="G121" i="10"/>
  <c r="T123" i="25" s="1"/>
  <c r="G31" i="10"/>
  <c r="T33" i="25" s="1"/>
  <c r="K101" i="14"/>
  <c r="J101" i="14"/>
  <c r="W240" i="14"/>
  <c r="V240" i="14"/>
  <c r="D122" i="14"/>
  <c r="E122" i="14"/>
  <c r="D161" i="14"/>
  <c r="E161" i="14"/>
  <c r="J78" i="14"/>
  <c r="K78" i="14"/>
  <c r="J122" i="14"/>
  <c r="K122" i="14"/>
  <c r="G110" i="10"/>
  <c r="T112" i="25" s="1"/>
  <c r="E101" i="14"/>
  <c r="D101" i="14"/>
  <c r="D203" i="14"/>
  <c r="E203" i="14"/>
  <c r="W234" i="14"/>
  <c r="V234" i="14"/>
  <c r="B243" i="14"/>
  <c r="C243" i="14"/>
  <c r="D136" i="14"/>
  <c r="E136" i="14"/>
  <c r="K79" i="14"/>
  <c r="J79" i="14"/>
  <c r="L91" i="14"/>
  <c r="W81" i="14"/>
  <c r="V81" i="14"/>
  <c r="J126" i="14"/>
  <c r="K126" i="14"/>
  <c r="G73" i="10"/>
  <c r="T75" i="25" s="1"/>
  <c r="K198" i="14"/>
  <c r="J198" i="14"/>
  <c r="W124" i="14"/>
  <c r="V124" i="14"/>
  <c r="D102" i="14"/>
  <c r="E102" i="14"/>
  <c r="K184" i="14"/>
  <c r="J184" i="14"/>
  <c r="J61" i="14"/>
  <c r="K61" i="14"/>
  <c r="G48" i="10"/>
  <c r="T50" i="25" s="1"/>
  <c r="J150" i="14"/>
  <c r="K150" i="14"/>
  <c r="W224" i="14"/>
  <c r="V224" i="14"/>
  <c r="G145" i="10"/>
  <c r="T147" i="25" s="1"/>
  <c r="W178" i="14"/>
  <c r="V178" i="14"/>
  <c r="W82" i="14"/>
  <c r="V82" i="14"/>
  <c r="W210" i="14"/>
  <c r="V210" i="14"/>
  <c r="T227" i="14"/>
  <c r="U227" i="14"/>
  <c r="X227" i="14"/>
  <c r="K225" i="14"/>
  <c r="J225" i="14"/>
  <c r="W78" i="14"/>
  <c r="V78" i="14"/>
  <c r="W161" i="14"/>
  <c r="V161" i="14"/>
  <c r="G175" i="10"/>
  <c r="T177" i="25" s="1"/>
  <c r="G12" i="10"/>
  <c r="T14" i="25" s="1"/>
  <c r="K85" i="14"/>
  <c r="J85" i="14"/>
  <c r="G47" i="10"/>
  <c r="T49" i="25" s="1"/>
  <c r="V91" i="14"/>
  <c r="W91" i="14"/>
  <c r="G24" i="10"/>
  <c r="T26" i="25" s="1"/>
  <c r="K86" i="14"/>
  <c r="J86" i="14"/>
  <c r="K164" i="14"/>
  <c r="J164" i="14"/>
  <c r="T109" i="14"/>
  <c r="U109" i="14"/>
  <c r="X109" i="14"/>
  <c r="W136" i="14"/>
  <c r="V136" i="14"/>
  <c r="V90" i="14"/>
  <c r="W90" i="14"/>
  <c r="E135" i="14"/>
  <c r="D135" i="14"/>
  <c r="W230" i="14"/>
  <c r="V230" i="14"/>
  <c r="D186" i="14"/>
  <c r="E186" i="14"/>
  <c r="H91" i="14"/>
  <c r="W61" i="14"/>
  <c r="V61" i="14"/>
  <c r="E230" i="14"/>
  <c r="D230" i="14"/>
  <c r="D226" i="14"/>
  <c r="E226" i="14"/>
  <c r="B116" i="14"/>
  <c r="C116" i="14"/>
  <c r="G180" i="10"/>
  <c r="T182" i="25" s="1"/>
  <c r="J100" i="14"/>
  <c r="K100" i="14"/>
  <c r="K127" i="14"/>
  <c r="J127" i="14"/>
  <c r="W132" i="14"/>
  <c r="V132" i="14"/>
  <c r="E184" i="14"/>
  <c r="D184" i="14"/>
  <c r="E61" i="14"/>
  <c r="D61" i="14"/>
  <c r="G88" i="10"/>
  <c r="T90" i="25" s="1"/>
  <c r="K102" i="14"/>
  <c r="J102" i="14"/>
  <c r="W154" i="14"/>
  <c r="V154" i="14"/>
  <c r="W77" i="14"/>
  <c r="V77" i="14"/>
  <c r="D150" i="14"/>
  <c r="E150" i="14"/>
  <c r="E206" i="14"/>
  <c r="D206" i="14"/>
  <c r="K199" i="14"/>
  <c r="J199" i="14"/>
  <c r="B191" i="14"/>
  <c r="C191" i="14"/>
  <c r="D154" i="14"/>
  <c r="E154" i="14"/>
  <c r="H176" i="14"/>
  <c r="I176" i="14"/>
  <c r="L176" i="14"/>
  <c r="G170" i="10"/>
  <c r="T172" i="25" s="1"/>
  <c r="D178" i="14"/>
  <c r="E178" i="14"/>
  <c r="D66" i="14"/>
  <c r="E66" i="14"/>
  <c r="B227" i="14"/>
  <c r="C227" i="14"/>
  <c r="K229" i="14"/>
  <c r="J229" i="14"/>
  <c r="G151" i="10"/>
  <c r="T153" i="25" s="1"/>
  <c r="G106" i="10"/>
  <c r="T108" i="25" s="1"/>
  <c r="G158" i="10"/>
  <c r="T160" i="25" s="1"/>
  <c r="K244" i="14"/>
  <c r="J244" i="14"/>
  <c r="D204" i="14"/>
  <c r="E204" i="14"/>
  <c r="D233" i="14"/>
  <c r="E233" i="14"/>
  <c r="G124" i="10"/>
  <c r="T126" i="25" s="1"/>
  <c r="G32" i="10"/>
  <c r="T34" i="25" s="1"/>
  <c r="E87" i="14"/>
  <c r="D87" i="14"/>
  <c r="E91" i="14"/>
  <c r="D91" i="14"/>
  <c r="W220" i="14"/>
  <c r="V220" i="14"/>
  <c r="U116" i="14"/>
  <c r="X116" i="14"/>
  <c r="T116" i="14"/>
  <c r="E171" i="14"/>
  <c r="D171" i="14"/>
  <c r="E175" i="14"/>
  <c r="D175" i="14"/>
  <c r="G82" i="10"/>
  <c r="T84" i="25" s="1"/>
  <c r="J175" i="14"/>
  <c r="K175" i="14"/>
  <c r="W198" i="14"/>
  <c r="V198" i="14"/>
  <c r="G176" i="10"/>
  <c r="T178" i="25" s="1"/>
  <c r="K234" i="14"/>
  <c r="J234" i="14"/>
  <c r="G46" i="10"/>
  <c r="T48" i="25" s="1"/>
  <c r="G66" i="10"/>
  <c r="T68" i="25" s="1"/>
  <c r="W150" i="14"/>
  <c r="V150" i="14"/>
  <c r="E81" i="14"/>
  <c r="D81" i="14"/>
  <c r="J142" i="14"/>
  <c r="K142" i="14"/>
  <c r="G78" i="10"/>
  <c r="T80" i="25" s="1"/>
  <c r="W190" i="14"/>
  <c r="V190" i="14"/>
  <c r="D74" i="14"/>
  <c r="E74" i="14"/>
  <c r="W167" i="14"/>
  <c r="V167" i="14"/>
  <c r="J224" i="14"/>
  <c r="K224" i="14"/>
  <c r="W212" i="14"/>
  <c r="V212" i="14"/>
  <c r="G119" i="10"/>
  <c r="T121" i="25" s="1"/>
  <c r="K205" i="14"/>
  <c r="J205" i="14"/>
  <c r="K160" i="14"/>
  <c r="J160" i="14"/>
  <c r="K212" i="14"/>
  <c r="J212" i="14"/>
  <c r="G107" i="10"/>
  <c r="T109" i="25" s="1"/>
  <c r="W135" i="14"/>
  <c r="V135" i="14"/>
  <c r="E97" i="14"/>
  <c r="D97" i="14"/>
  <c r="D201" i="14"/>
  <c r="E201" i="14"/>
  <c r="G150" i="10"/>
  <c r="T152" i="25" s="1"/>
  <c r="X243" i="14"/>
  <c r="T243" i="14"/>
  <c r="U243" i="14"/>
  <c r="W171" i="14"/>
  <c r="V171" i="14"/>
  <c r="V112" i="14"/>
  <c r="W112" i="14"/>
  <c r="H109" i="14"/>
  <c r="I109" i="14"/>
  <c r="L109" i="14"/>
  <c r="K136" i="14"/>
  <c r="J136" i="14"/>
  <c r="G147" i="10"/>
  <c r="T149" i="25" s="1"/>
  <c r="G36" i="10"/>
  <c r="T38" i="25" s="1"/>
  <c r="V60" i="14"/>
  <c r="W60" i="14"/>
  <c r="W192" i="14"/>
  <c r="V192" i="14"/>
  <c r="E163" i="14"/>
  <c r="D163" i="14"/>
  <c r="D234" i="14"/>
  <c r="E234" i="14"/>
  <c r="D182" i="14"/>
  <c r="E182" i="14"/>
  <c r="K230" i="14"/>
  <c r="J230" i="14"/>
  <c r="G166" i="10"/>
  <c r="T168" i="25" s="1"/>
  <c r="G27" i="10"/>
  <c r="T29" i="25" s="1"/>
  <c r="K120" i="14"/>
  <c r="J120" i="14"/>
  <c r="W120" i="14"/>
  <c r="V120" i="14"/>
  <c r="W146" i="14"/>
  <c r="V146" i="14"/>
  <c r="E127" i="14"/>
  <c r="D127" i="14"/>
  <c r="G138" i="10"/>
  <c r="T140" i="25" s="1"/>
  <c r="K132" i="14"/>
  <c r="J132" i="14"/>
  <c r="I77" i="14"/>
  <c r="L77" i="14"/>
  <c r="H77" i="14"/>
  <c r="D124" i="14"/>
  <c r="E124" i="14"/>
  <c r="W66" i="14"/>
  <c r="V66" i="14"/>
  <c r="U85" i="14"/>
  <c r="T85" i="14"/>
  <c r="X85" i="14"/>
  <c r="B176" i="14"/>
  <c r="C176" i="14"/>
  <c r="D168" i="14"/>
  <c r="E168" i="14"/>
  <c r="B77" i="14"/>
  <c r="C77" i="14"/>
  <c r="G136" i="10"/>
  <c r="T138" i="25" s="1"/>
  <c r="J154" i="14"/>
  <c r="K154" i="14"/>
  <c r="W97" i="14"/>
  <c r="V97" i="14"/>
  <c r="W233" i="14"/>
  <c r="V233" i="14"/>
  <c r="D173" i="14"/>
  <c r="E173" i="14"/>
  <c r="E167" i="14"/>
  <c r="D167" i="14"/>
  <c r="J173" i="14"/>
  <c r="K173" i="14"/>
  <c r="K97" i="14"/>
  <c r="J97" i="14"/>
  <c r="J161" i="14"/>
  <c r="K161" i="14"/>
  <c r="G190" i="10"/>
  <c r="T192" i="25" s="1"/>
  <c r="W131" i="14"/>
  <c r="V131" i="14"/>
  <c r="W203" i="14"/>
  <c r="V203" i="14"/>
  <c r="K204" i="14"/>
  <c r="J204" i="14"/>
  <c r="D240" i="14"/>
  <c r="E240" i="14"/>
  <c r="D164" i="14"/>
  <c r="E164" i="14"/>
  <c r="J87" i="14"/>
  <c r="K87" i="14"/>
  <c r="W163" i="14"/>
  <c r="V163" i="14"/>
  <c r="W182" i="14"/>
  <c r="V182" i="14"/>
  <c r="D79" i="14"/>
  <c r="E79" i="14"/>
  <c r="E90" i="14"/>
  <c r="D90" i="14"/>
  <c r="G117" i="10"/>
  <c r="T119" i="25" s="1"/>
  <c r="DF59" i="12"/>
  <c r="CM59" i="12" s="1"/>
  <c r="DF91" i="12"/>
  <c r="CM91" i="12" s="1"/>
  <c r="DF15" i="12"/>
  <c r="CM15" i="12" s="1"/>
  <c r="DF57" i="12"/>
  <c r="CO57" i="12" s="1"/>
  <c r="DF28" i="12"/>
  <c r="CM28" i="12" s="1"/>
  <c r="DF99" i="12"/>
  <c r="CQ99" i="12" s="1"/>
  <c r="DF43" i="12"/>
  <c r="DE43" i="12" s="1"/>
  <c r="DF45" i="12"/>
  <c r="DC45" i="12" s="1"/>
  <c r="DF29" i="12"/>
  <c r="DA29" i="12" s="1"/>
  <c r="DF73" i="12"/>
  <c r="CM73" i="12" s="1"/>
  <c r="DF83" i="12"/>
  <c r="CM83" i="12" s="1"/>
  <c r="DF103" i="12"/>
  <c r="CY103" i="12" s="1"/>
  <c r="DF79" i="12"/>
  <c r="CU79" i="12" s="1"/>
  <c r="DF31" i="12"/>
  <c r="CU31" i="12" s="1"/>
  <c r="DF38" i="12"/>
  <c r="DA38" i="12" s="1"/>
  <c r="DF65" i="12"/>
  <c r="CY65" i="12" s="1"/>
  <c r="DF84" i="12"/>
  <c r="DF26" i="12"/>
  <c r="CQ26" i="12" s="1"/>
  <c r="DF82" i="12"/>
  <c r="CS82" i="12" s="1"/>
  <c r="DF30" i="12"/>
  <c r="CU30" i="12" s="1"/>
  <c r="DF67" i="12"/>
  <c r="CQ67" i="12" s="1"/>
  <c r="DF78" i="12"/>
  <c r="CQ78" i="12" s="1"/>
  <c r="DF44" i="12"/>
  <c r="CM44" i="12" s="1"/>
  <c r="DF101" i="12"/>
  <c r="DE101" i="12" s="1"/>
  <c r="DF81" i="12"/>
  <c r="CM81" i="12" s="1"/>
  <c r="DF88" i="12"/>
  <c r="CQ88" i="12" s="1"/>
  <c r="DF17" i="12"/>
  <c r="CS17" i="12" s="1"/>
  <c r="DF72" i="12"/>
  <c r="CQ72" i="12" s="1"/>
  <c r="DF69" i="12"/>
  <c r="DF86" i="12"/>
  <c r="CQ86" i="12" s="1"/>
  <c r="DF52" i="12"/>
  <c r="DA52" i="12" s="1"/>
  <c r="DF11" i="12"/>
  <c r="DC11" i="12" s="1"/>
  <c r="DF14" i="12"/>
  <c r="DF93" i="12"/>
  <c r="CQ93" i="12" s="1"/>
  <c r="DF13" i="12"/>
  <c r="CQ13" i="12" s="1"/>
  <c r="DF10" i="12"/>
  <c r="CM10" i="12" s="1"/>
  <c r="DF46" i="12"/>
  <c r="CU46" i="12" s="1"/>
  <c r="DF56" i="12"/>
  <c r="CQ56" i="12" s="1"/>
  <c r="DF33" i="12"/>
  <c r="CU33" i="12" s="1"/>
  <c r="DF34" i="12"/>
  <c r="CQ34" i="12" s="1"/>
  <c r="DF49" i="12"/>
  <c r="CY49" i="12" s="1"/>
  <c r="DF64" i="12"/>
  <c r="CU64" i="12" s="1"/>
  <c r="DF37" i="12"/>
  <c r="DA37" i="12" s="1"/>
  <c r="DF68" i="12"/>
  <c r="CM68" i="12" s="1"/>
  <c r="DF100" i="12"/>
  <c r="CM100" i="12" s="1"/>
  <c r="DF9" i="12"/>
  <c r="CS9" i="12" s="1"/>
  <c r="DF50" i="12"/>
  <c r="CQ50" i="12" s="1"/>
  <c r="DF39" i="12"/>
  <c r="CW39" i="12" s="1"/>
  <c r="DF51" i="12"/>
  <c r="CY51" i="12" s="1"/>
  <c r="DF98" i="12"/>
  <c r="CQ98" i="12" s="1"/>
  <c r="DF66" i="12"/>
  <c r="CQ66" i="12" s="1"/>
  <c r="DF36" i="12"/>
  <c r="CM36" i="12" s="1"/>
  <c r="DF35" i="12"/>
  <c r="CY35" i="12" s="1"/>
  <c r="DF20" i="12"/>
  <c r="CO20" i="12" s="1"/>
  <c r="DF8" i="12"/>
  <c r="CS8" i="12" s="1"/>
  <c r="DF18" i="12"/>
  <c r="DA18" i="12" s="1"/>
  <c r="DF97" i="12"/>
  <c r="CO97" i="12" s="1"/>
  <c r="DF61" i="12"/>
  <c r="DC61" i="12" s="1"/>
  <c r="DF87" i="12"/>
  <c r="CO87" i="12" s="1"/>
  <c r="DF25" i="12"/>
  <c r="DA25" i="12" s="1"/>
  <c r="DF80" i="12"/>
  <c r="CQ80" i="12" s="1"/>
  <c r="DF27" i="12"/>
  <c r="CU27" i="12" s="1"/>
  <c r="DF92" i="12"/>
  <c r="CY92" i="12" s="1"/>
  <c r="DF53" i="12"/>
  <c r="DA53" i="12" s="1"/>
  <c r="DF94" i="12"/>
  <c r="CQ94" i="12" s="1"/>
  <c r="DF63" i="12"/>
  <c r="CQ63" i="12" s="1"/>
  <c r="DF60" i="12"/>
  <c r="DC60" i="12" s="1"/>
  <c r="DF96" i="12"/>
  <c r="CM96" i="12" s="1"/>
  <c r="DF19" i="12"/>
  <c r="DC19" i="12" s="1"/>
  <c r="DF12" i="12"/>
  <c r="CQ12" i="12" s="1"/>
  <c r="DF55" i="12"/>
  <c r="DE55" i="12" s="1"/>
  <c r="DF23" i="12"/>
  <c r="CS23" i="12" s="1"/>
  <c r="DF58" i="12"/>
  <c r="CY58" i="12" s="1"/>
  <c r="DF42" i="12"/>
  <c r="DC42" i="12" s="1"/>
  <c r="DF24" i="12"/>
  <c r="CM24" i="12" s="1"/>
  <c r="DF77" i="12"/>
  <c r="CO77" i="12" s="1"/>
  <c r="DF22" i="12"/>
  <c r="CU22" i="12" s="1"/>
  <c r="DF16" i="12"/>
  <c r="CW16" i="12" s="1"/>
  <c r="DF47" i="12"/>
  <c r="CW47" i="12" s="1"/>
  <c r="DF90" i="12"/>
  <c r="CQ90" i="12" s="1"/>
  <c r="DF71" i="12"/>
  <c r="CM71" i="12" s="1"/>
  <c r="DF32" i="12"/>
  <c r="CY32" i="12" s="1"/>
  <c r="DF105" i="12"/>
  <c r="CW105" i="12" s="1"/>
  <c r="DF40" i="12"/>
  <c r="CQ40" i="12" s="1"/>
  <c r="DF85" i="12"/>
  <c r="DC85" i="12" s="1"/>
  <c r="DF104" i="12"/>
  <c r="CQ104" i="12" s="1"/>
  <c r="DF76" i="12"/>
  <c r="DE76" i="12" s="1"/>
  <c r="DF74" i="12"/>
  <c r="CM74" i="12" s="1"/>
  <c r="DF62" i="12"/>
  <c r="CU62" i="12" s="1"/>
  <c r="DF106" i="12"/>
  <c r="CW106" i="12" s="1"/>
  <c r="DF48" i="12"/>
  <c r="DC48" i="12" s="1"/>
  <c r="DF89" i="12"/>
  <c r="CM89" i="12" s="1"/>
  <c r="DF7" i="12"/>
  <c r="CO7" i="12" s="1"/>
  <c r="DF21" i="12"/>
  <c r="CO21" i="12" s="1"/>
  <c r="DF95" i="12"/>
  <c r="CU95" i="12" s="1"/>
  <c r="DF54" i="12"/>
  <c r="DC54" i="12" s="1"/>
  <c r="DF41" i="12"/>
  <c r="CS41" i="12" s="1"/>
  <c r="DF102" i="12"/>
  <c r="CM102" i="12" s="1"/>
  <c r="DF75" i="12"/>
  <c r="CM75" i="12" s="1"/>
  <c r="DF70" i="12"/>
  <c r="CW70" i="12" s="1"/>
  <c r="DC77" i="11"/>
  <c r="CU77" i="11"/>
  <c r="CM77" i="11"/>
  <c r="DA77" i="11"/>
  <c r="CS77" i="11"/>
  <c r="CQ77" i="11"/>
  <c r="CY77" i="11"/>
  <c r="CY14" i="11"/>
  <c r="CQ14" i="11"/>
  <c r="DA14" i="11"/>
  <c r="CS14" i="11"/>
  <c r="DE14" i="11"/>
  <c r="DA60" i="11"/>
  <c r="CS60" i="11"/>
  <c r="DC60" i="11"/>
  <c r="CU60" i="11"/>
  <c r="CM60" i="11"/>
  <c r="DE46" i="11"/>
  <c r="CY46" i="11"/>
  <c r="CQ46" i="11"/>
  <c r="DA46" i="11"/>
  <c r="CS46" i="11"/>
  <c r="CY36" i="11"/>
  <c r="DA36" i="11"/>
  <c r="CS36" i="11"/>
  <c r="DC36" i="11"/>
  <c r="CU36" i="11"/>
  <c r="CM36" i="11"/>
  <c r="DC40" i="11"/>
  <c r="DE40" i="11"/>
  <c r="CW40" i="11"/>
  <c r="CO40" i="11"/>
  <c r="CY40" i="11"/>
  <c r="CQ40" i="11"/>
  <c r="DA100" i="11"/>
  <c r="CS100" i="11"/>
  <c r="DC100" i="11"/>
  <c r="CU100" i="11"/>
  <c r="CM100" i="11"/>
  <c r="DC72" i="11"/>
  <c r="DE72" i="11"/>
  <c r="CW72" i="11"/>
  <c r="CO72" i="11"/>
  <c r="CY72" i="11"/>
  <c r="CQ72" i="11"/>
  <c r="CY8" i="11"/>
  <c r="CQ8" i="11"/>
  <c r="DC8" i="11"/>
  <c r="CU8" i="11"/>
  <c r="DE8" i="11"/>
  <c r="CW8" i="11"/>
  <c r="CO8" i="11"/>
  <c r="DA53" i="11"/>
  <c r="CS53" i="11"/>
  <c r="CM53" i="11"/>
  <c r="DC53" i="11"/>
  <c r="CU53" i="11"/>
  <c r="CQ53" i="11"/>
  <c r="CY53" i="11"/>
  <c r="CY62" i="11"/>
  <c r="CQ62" i="11"/>
  <c r="DA62" i="11"/>
  <c r="CS62" i="11"/>
  <c r="CY54" i="11"/>
  <c r="CQ54" i="11"/>
  <c r="DA54" i="11"/>
  <c r="CS54" i="11"/>
  <c r="DA44" i="11"/>
  <c r="CS44" i="11"/>
  <c r="CY44" i="11"/>
  <c r="DC44" i="11"/>
  <c r="CU44" i="11"/>
  <c r="CM44" i="11"/>
  <c r="DC90" i="11"/>
  <c r="CU90" i="11"/>
  <c r="CM90" i="11"/>
  <c r="DE90" i="11"/>
  <c r="CW90" i="11"/>
  <c r="CO90" i="11"/>
  <c r="DE96" i="11"/>
  <c r="CW96" i="11"/>
  <c r="CO96" i="11"/>
  <c r="CY96" i="11"/>
  <c r="CQ96" i="11"/>
  <c r="DE32" i="11"/>
  <c r="CW32" i="11"/>
  <c r="CO32" i="11"/>
  <c r="CQ32" i="11"/>
  <c r="CY32" i="11"/>
  <c r="DC32" i="11"/>
  <c r="CU32" i="11"/>
  <c r="DA61" i="11"/>
  <c r="CS61" i="11"/>
  <c r="DC61" i="11"/>
  <c r="CU61" i="11"/>
  <c r="CM61" i="11"/>
  <c r="CY61" i="11"/>
  <c r="CQ61" i="11"/>
  <c r="DE56" i="11"/>
  <c r="CW56" i="11"/>
  <c r="CO56" i="11"/>
  <c r="DC56" i="11"/>
  <c r="CY56" i="11"/>
  <c r="CQ56" i="11"/>
  <c r="DA69" i="11"/>
  <c r="CS69" i="11"/>
  <c r="DC69" i="11"/>
  <c r="CU69" i="11"/>
  <c r="CM69" i="11"/>
  <c r="CY69" i="11"/>
  <c r="CQ69" i="11"/>
  <c r="DC10" i="11"/>
  <c r="CU10" i="11"/>
  <c r="CM10" i="11"/>
  <c r="DE10" i="11"/>
  <c r="CO10" i="11"/>
  <c r="DA10" i="11"/>
  <c r="CS10" i="11"/>
  <c r="CW10" i="11"/>
  <c r="CY30" i="11"/>
  <c r="CQ30" i="11"/>
  <c r="DE30" i="11"/>
  <c r="DA30" i="11"/>
  <c r="CS30" i="11"/>
  <c r="DE38" i="11"/>
  <c r="CY38" i="11"/>
  <c r="CQ38" i="11"/>
  <c r="DA38" i="11"/>
  <c r="CS38" i="11"/>
  <c r="CU26" i="11"/>
  <c r="DE26" i="11"/>
  <c r="CW26" i="11"/>
  <c r="CO26" i="11"/>
  <c r="DA26" i="11"/>
  <c r="CS26" i="11"/>
  <c r="DC26" i="11"/>
  <c r="CM26" i="11"/>
  <c r="DE53" i="11"/>
  <c r="CS80" i="11"/>
  <c r="CU46" i="11"/>
  <c r="CS104" i="11"/>
  <c r="CS40" i="11"/>
  <c r="DC22" i="11"/>
  <c r="CO70" i="11"/>
  <c r="CW101" i="11"/>
  <c r="CY52" i="11"/>
  <c r="CO14" i="11"/>
  <c r="DA90" i="11"/>
  <c r="CU72" i="11"/>
  <c r="CS32" i="11"/>
  <c r="DC14" i="11"/>
  <c r="CU96" i="11"/>
  <c r="DE36" i="11"/>
  <c r="CM8" i="11"/>
  <c r="CW85" i="11"/>
  <c r="DE70" i="11"/>
  <c r="CM56" i="11"/>
  <c r="CS8" i="11"/>
  <c r="DA104" i="11"/>
  <c r="CS72" i="11"/>
  <c r="DC54" i="11"/>
  <c r="CW94" i="11"/>
  <c r="CY60" i="11"/>
  <c r="CU94" i="11"/>
  <c r="CO54" i="11"/>
  <c r="DC38" i="11"/>
  <c r="DC62" i="11"/>
  <c r="CM14" i="11"/>
  <c r="CO60" i="11"/>
  <c r="CO93" i="11"/>
  <c r="DA72" i="11"/>
  <c r="CM102" i="11"/>
  <c r="CU40" i="11"/>
  <c r="CS88" i="11"/>
  <c r="DE60" i="11"/>
  <c r="CM46" i="11"/>
  <c r="CO36" i="11"/>
  <c r="CM70" i="11"/>
  <c r="DE16" i="11"/>
  <c r="CW16" i="11"/>
  <c r="CO16" i="11"/>
  <c r="DC16" i="11"/>
  <c r="CU16" i="11"/>
  <c r="CY16" i="11"/>
  <c r="CQ16" i="11"/>
  <c r="CW18" i="11"/>
  <c r="DA18" i="11"/>
  <c r="CS18" i="11"/>
  <c r="DC18" i="11"/>
  <c r="CU18" i="11"/>
  <c r="CM18" i="11"/>
  <c r="DE18" i="11"/>
  <c r="CO18" i="11"/>
  <c r="CY22" i="11"/>
  <c r="CQ22" i="11"/>
  <c r="DE22" i="11"/>
  <c r="DA22" i="11"/>
  <c r="CS22" i="11"/>
  <c r="DA84" i="11"/>
  <c r="CS84" i="11"/>
  <c r="DC84" i="11"/>
  <c r="CU84" i="11"/>
  <c r="CM84" i="11"/>
  <c r="DA92" i="11"/>
  <c r="CS92" i="11"/>
  <c r="DC92" i="11"/>
  <c r="CU92" i="11"/>
  <c r="CM92" i="11"/>
  <c r="DC82" i="11"/>
  <c r="CU82" i="11"/>
  <c r="CM82" i="11"/>
  <c r="DA82" i="11"/>
  <c r="DE82" i="11"/>
  <c r="CW82" i="11"/>
  <c r="CO82" i="11"/>
  <c r="DC50" i="11"/>
  <c r="CU50" i="11"/>
  <c r="CM50" i="11"/>
  <c r="DA50" i="11"/>
  <c r="CS50" i="11"/>
  <c r="DE50" i="11"/>
  <c r="CW50" i="11"/>
  <c r="CO50" i="11"/>
  <c r="CW36" i="11"/>
  <c r="CU62" i="11"/>
  <c r="CO46" i="11"/>
  <c r="CY90" i="11"/>
  <c r="DE77" i="11"/>
  <c r="CM16" i="11"/>
  <c r="CW60" i="11"/>
  <c r="CS58" i="11"/>
  <c r="CW22" i="11"/>
  <c r="CM88" i="11"/>
  <c r="CY84" i="11"/>
  <c r="DA8" i="11"/>
  <c r="CM72" i="11"/>
  <c r="CY18" i="11"/>
  <c r="DC34" i="11"/>
  <c r="CU34" i="11"/>
  <c r="CM34" i="11"/>
  <c r="DA34" i="11"/>
  <c r="CS34" i="11"/>
  <c r="DE34" i="11"/>
  <c r="CW34" i="11"/>
  <c r="CO34" i="11"/>
  <c r="DA58" i="11"/>
  <c r="DC58" i="11"/>
  <c r="CU58" i="11"/>
  <c r="CM58" i="11"/>
  <c r="DE58" i="11"/>
  <c r="CW58" i="11"/>
  <c r="CO58" i="11"/>
  <c r="DE64" i="11"/>
  <c r="CW64" i="11"/>
  <c r="CO64" i="11"/>
  <c r="DC64" i="11"/>
  <c r="CY64" i="11"/>
  <c r="CQ64" i="11"/>
  <c r="CY94" i="11"/>
  <c r="CQ94" i="11"/>
  <c r="DA94" i="11"/>
  <c r="CS94" i="11"/>
  <c r="CY24" i="11"/>
  <c r="CQ24" i="11"/>
  <c r="DE24" i="11"/>
  <c r="CW24" i="11"/>
  <c r="CO24" i="11"/>
  <c r="DC24" i="11"/>
  <c r="CU24" i="11"/>
  <c r="DA52" i="11"/>
  <c r="CS52" i="11"/>
  <c r="DC52" i="11"/>
  <c r="CU52" i="11"/>
  <c r="CM52" i="11"/>
  <c r="CY78" i="11"/>
  <c r="CQ78" i="11"/>
  <c r="DA78" i="11"/>
  <c r="CS78" i="11"/>
  <c r="DA68" i="11"/>
  <c r="CS68" i="11"/>
  <c r="DC68" i="11"/>
  <c r="CU68" i="11"/>
  <c r="CM68" i="11"/>
  <c r="DC74" i="11"/>
  <c r="CU74" i="11"/>
  <c r="CM74" i="11"/>
  <c r="DA74" i="11"/>
  <c r="DE74" i="11"/>
  <c r="CW74" i="11"/>
  <c r="CO74" i="11"/>
  <c r="CU14" i="11"/>
  <c r="CQ100" i="11"/>
  <c r="DE85" i="11"/>
  <c r="CW44" i="11"/>
  <c r="CS16" i="11"/>
  <c r="CO61" i="11"/>
  <c r="DE61" i="11"/>
  <c r="CM32" i="11"/>
  <c r="CM40" i="11"/>
  <c r="CW53" i="11"/>
  <c r="CO62" i="11"/>
  <c r="CS90" i="11"/>
  <c r="CO53" i="11"/>
  <c r="CO22" i="11"/>
  <c r="CW100" i="11"/>
  <c r="DC80" i="11"/>
  <c r="DE80" i="11"/>
  <c r="CW80" i="11"/>
  <c r="CO80" i="11"/>
  <c r="CY80" i="11"/>
  <c r="CQ80" i="11"/>
  <c r="CY70" i="11"/>
  <c r="CQ70" i="11"/>
  <c r="DA70" i="11"/>
  <c r="CS70" i="11"/>
  <c r="DE104" i="11"/>
  <c r="CW104" i="11"/>
  <c r="CO104" i="11"/>
  <c r="CY104" i="11"/>
  <c r="CQ104" i="11"/>
  <c r="DA85" i="11"/>
  <c r="CS85" i="11"/>
  <c r="DC85" i="11"/>
  <c r="CU85" i="11"/>
  <c r="CM85" i="11"/>
  <c r="CQ85" i="11"/>
  <c r="CY85" i="11"/>
  <c r="DC98" i="11"/>
  <c r="CU98" i="11"/>
  <c r="CM98" i="11"/>
  <c r="DE98" i="11"/>
  <c r="CW98" i="11"/>
  <c r="CO98" i="11"/>
  <c r="DA93" i="11"/>
  <c r="CS93" i="11"/>
  <c r="DC93" i="11"/>
  <c r="CU93" i="11"/>
  <c r="CM93" i="11"/>
  <c r="CY93" i="11"/>
  <c r="CQ93" i="11"/>
  <c r="DE88" i="11"/>
  <c r="CW88" i="11"/>
  <c r="CO88" i="11"/>
  <c r="CY88" i="11"/>
  <c r="CQ88" i="11"/>
  <c r="DC101" i="11"/>
  <c r="CU101" i="11"/>
  <c r="CM101" i="11"/>
  <c r="CY101" i="11"/>
  <c r="CQ101" i="11"/>
  <c r="DA101" i="11"/>
  <c r="CS101" i="11"/>
  <c r="CY102" i="11"/>
  <c r="CQ102" i="11"/>
  <c r="DA102" i="11"/>
  <c r="CS102" i="11"/>
  <c r="DC48" i="11"/>
  <c r="CU48" i="11"/>
  <c r="DE48" i="11"/>
  <c r="CW48" i="11"/>
  <c r="CO48" i="11"/>
  <c r="CY48" i="11"/>
  <c r="CQ48" i="11"/>
  <c r="CU106" i="11"/>
  <c r="DC106" i="11"/>
  <c r="CM106" i="11"/>
  <c r="DE106" i="11"/>
  <c r="CW106" i="11"/>
  <c r="CO106" i="11"/>
  <c r="DA28" i="11"/>
  <c r="CS28" i="11"/>
  <c r="CU28" i="11"/>
  <c r="CY28" i="11"/>
  <c r="DC28" i="11"/>
  <c r="CM28" i="11"/>
  <c r="CY86" i="11"/>
  <c r="CQ86" i="11"/>
  <c r="DA86" i="11"/>
  <c r="CS86" i="11"/>
  <c r="DA76" i="11"/>
  <c r="CS76" i="11"/>
  <c r="DC76" i="11"/>
  <c r="CU76" i="11"/>
  <c r="CM76" i="11"/>
  <c r="CQ60" i="11"/>
  <c r="CW46" i="11"/>
  <c r="CU104" i="11"/>
  <c r="DC70" i="11"/>
  <c r="DA80" i="11"/>
  <c r="DE84" i="11"/>
  <c r="CW52" i="11"/>
  <c r="DA16" i="11"/>
  <c r="DE100" i="11"/>
  <c r="CM62" i="11"/>
  <c r="DA96" i="11"/>
  <c r="CM80" i="11"/>
  <c r="CW62" i="11"/>
  <c r="DA40" i="11"/>
  <c r="CM64" i="11"/>
  <c r="CW77" i="11"/>
  <c r="CQ36" i="11"/>
  <c r="CM54" i="11"/>
  <c r="CO44" i="11"/>
  <c r="DC104" i="11"/>
  <c r="DA64" i="11"/>
  <c r="CQ44" i="11"/>
  <c r="CU70" i="11"/>
  <c r="CY106" i="11"/>
  <c r="CS24" i="11"/>
  <c r="DE101" i="11"/>
  <c r="CQ90" i="11"/>
  <c r="DE62" i="11"/>
  <c r="CM94" i="11"/>
  <c r="CU78" i="11"/>
  <c r="CW54" i="11"/>
  <c r="CO102" i="11"/>
  <c r="CO77" i="11"/>
  <c r="M240" i="14" l="1"/>
  <c r="CW45" i="12"/>
  <c r="J146" i="14"/>
  <c r="M175" i="14"/>
  <c r="D76" i="29"/>
  <c r="F77" i="29"/>
  <c r="D75" i="30"/>
  <c r="F76" i="30"/>
  <c r="G122" i="14"/>
  <c r="G146" i="14"/>
  <c r="CQ45" i="12"/>
  <c r="G212" i="14"/>
  <c r="G86" i="14"/>
  <c r="B38" i="14" s="1"/>
  <c r="M174" i="14"/>
  <c r="J91" i="14"/>
  <c r="M91" i="14" s="1"/>
  <c r="C43" i="14" s="1"/>
  <c r="CO38" i="12"/>
  <c r="M206" i="14"/>
  <c r="G192" i="14"/>
  <c r="M99" i="14"/>
  <c r="C51" i="14" s="1"/>
  <c r="Y203" i="14"/>
  <c r="M97" i="14"/>
  <c r="C49" i="14" s="1"/>
  <c r="G167" i="14"/>
  <c r="M154" i="14"/>
  <c r="G127" i="14"/>
  <c r="Y135" i="14"/>
  <c r="M205" i="14"/>
  <c r="G171" i="14"/>
  <c r="Y136" i="14"/>
  <c r="Y82" i="14"/>
  <c r="E34" i="14" s="1"/>
  <c r="M150" i="14"/>
  <c r="M126" i="14"/>
  <c r="G101" i="14"/>
  <c r="M124" i="14"/>
  <c r="Y174" i="14"/>
  <c r="G120" i="14"/>
  <c r="CS78" i="12"/>
  <c r="DA45" i="12"/>
  <c r="Y182" i="14"/>
  <c r="Y131" i="14"/>
  <c r="Y66" i="14"/>
  <c r="E18" i="14" s="1"/>
  <c r="Y171" i="14"/>
  <c r="G201" i="14"/>
  <c r="Y190" i="14"/>
  <c r="Y150" i="14"/>
  <c r="Y220" i="14"/>
  <c r="G206" i="14"/>
  <c r="Y132" i="14"/>
  <c r="M164" i="14"/>
  <c r="Y161" i="14"/>
  <c r="G229" i="14"/>
  <c r="G225" i="14"/>
  <c r="Y199" i="14"/>
  <c r="M131" i="14"/>
  <c r="M168" i="14"/>
  <c r="Y225" i="14"/>
  <c r="Y74" i="14"/>
  <c r="E26" i="14" s="1"/>
  <c r="M182" i="14"/>
  <c r="Y228" i="14"/>
  <c r="G174" i="14"/>
  <c r="Y218" i="14"/>
  <c r="M178" i="14"/>
  <c r="G160" i="14"/>
  <c r="G198" i="14"/>
  <c r="G78" i="14"/>
  <c r="B30" i="14" s="1"/>
  <c r="M233" i="14"/>
  <c r="G168" i="14"/>
  <c r="G182" i="14"/>
  <c r="Y60" i="14"/>
  <c r="E12" i="14" s="1"/>
  <c r="G233" i="14"/>
  <c r="Y90" i="14"/>
  <c r="E42" i="14" s="1"/>
  <c r="G203" i="14"/>
  <c r="G129" i="14"/>
  <c r="Y184" i="14"/>
  <c r="M192" i="14"/>
  <c r="M81" i="14"/>
  <c r="C33" i="14" s="1"/>
  <c r="G74" i="14"/>
  <c r="B26" i="14" s="1"/>
  <c r="G81" i="14"/>
  <c r="B33" i="14" s="1"/>
  <c r="M199" i="14"/>
  <c r="Y154" i="14"/>
  <c r="G184" i="14"/>
  <c r="Y61" i="14"/>
  <c r="E13" i="14" s="1"/>
  <c r="G210" i="14"/>
  <c r="G228" i="14"/>
  <c r="Y142" i="14"/>
  <c r="Y206" i="14"/>
  <c r="M228" i="14"/>
  <c r="Y205" i="14"/>
  <c r="Y99" i="14"/>
  <c r="E51" i="14" s="1"/>
  <c r="M201" i="14"/>
  <c r="M234" i="14"/>
  <c r="M163" i="14"/>
  <c r="Y112" i="14"/>
  <c r="CM52" i="12"/>
  <c r="CM101" i="12"/>
  <c r="G142" i="14"/>
  <c r="M90" i="14"/>
  <c r="C42" i="14" s="1"/>
  <c r="G112" i="14"/>
  <c r="Y198" i="14"/>
  <c r="G91" i="14"/>
  <c r="B43" i="14" s="1"/>
  <c r="M86" i="14"/>
  <c r="C38" i="14" s="1"/>
  <c r="M85" i="14"/>
  <c r="C37" i="14" s="1"/>
  <c r="Y78" i="14"/>
  <c r="E30" i="14" s="1"/>
  <c r="M82" i="14"/>
  <c r="C34" i="14" s="1"/>
  <c r="G190" i="14"/>
  <c r="M146" i="14"/>
  <c r="Y100" i="14"/>
  <c r="E52" i="14" s="1"/>
  <c r="Y160" i="14"/>
  <c r="G218" i="14"/>
  <c r="DA17" i="12"/>
  <c r="G122" i="10"/>
  <c r="T124" i="25" s="1"/>
  <c r="G149" i="10"/>
  <c r="T151" i="25" s="1"/>
  <c r="G37" i="10"/>
  <c r="T39" i="25" s="1"/>
  <c r="W191" i="14"/>
  <c r="V191" i="14"/>
  <c r="K243" i="14"/>
  <c r="J243" i="14"/>
  <c r="G240" i="14"/>
  <c r="M173" i="14"/>
  <c r="Y97" i="14"/>
  <c r="E49" i="14" s="1"/>
  <c r="M120" i="14"/>
  <c r="M136" i="14"/>
  <c r="G97" i="14"/>
  <c r="B49" i="14" s="1"/>
  <c r="M160" i="14"/>
  <c r="G175" i="14"/>
  <c r="G66" i="14"/>
  <c r="B18" i="14" s="1"/>
  <c r="M102" i="14"/>
  <c r="Y210" i="14"/>
  <c r="Y224" i="14"/>
  <c r="M184" i="14"/>
  <c r="M79" i="14"/>
  <c r="C31" i="14" s="1"/>
  <c r="M78" i="14"/>
  <c r="C30" i="14" s="1"/>
  <c r="M101" i="14"/>
  <c r="M66" i="14"/>
  <c r="C18" i="14" s="1"/>
  <c r="G72" i="14"/>
  <c r="B24" i="14" s="1"/>
  <c r="M218" i="14"/>
  <c r="Y204" i="14"/>
  <c r="G205" i="14"/>
  <c r="Y86" i="14"/>
  <c r="E38" i="14" s="1"/>
  <c r="M72" i="14"/>
  <c r="C24" i="14" s="1"/>
  <c r="K176" i="14"/>
  <c r="J176" i="14"/>
  <c r="D116" i="14"/>
  <c r="E116" i="14"/>
  <c r="D77" i="14"/>
  <c r="E77" i="14"/>
  <c r="W85" i="14"/>
  <c r="V85" i="14"/>
  <c r="V116" i="14"/>
  <c r="W116" i="14"/>
  <c r="E227" i="14"/>
  <c r="D227" i="14"/>
  <c r="W227" i="14"/>
  <c r="V227" i="14"/>
  <c r="G101" i="10"/>
  <c r="T103" i="25" s="1"/>
  <c r="G79" i="14"/>
  <c r="B31" i="14" s="1"/>
  <c r="G164" i="14"/>
  <c r="Y233" i="14"/>
  <c r="M132" i="14"/>
  <c r="Y120" i="14"/>
  <c r="M230" i="14"/>
  <c r="Y192" i="14"/>
  <c r="M212" i="14"/>
  <c r="Y212" i="14"/>
  <c r="G135" i="14"/>
  <c r="Y91" i="14"/>
  <c r="E43" i="14" s="1"/>
  <c r="M61" i="14"/>
  <c r="C13" i="14" s="1"/>
  <c r="M198" i="14"/>
  <c r="Y234" i="14"/>
  <c r="M122" i="14"/>
  <c r="Y240" i="14"/>
  <c r="M167" i="14"/>
  <c r="G199" i="14"/>
  <c r="M226" i="14"/>
  <c r="G99" i="14"/>
  <c r="B51" i="14" s="1"/>
  <c r="Y87" i="14"/>
  <c r="E39" i="14" s="1"/>
  <c r="Y201" i="14"/>
  <c r="G220" i="14"/>
  <c r="Y186" i="14"/>
  <c r="G224" i="14"/>
  <c r="G132" i="14"/>
  <c r="Y102" i="14"/>
  <c r="M74" i="14"/>
  <c r="C26" i="14" s="1"/>
  <c r="M220" i="14"/>
  <c r="V109" i="14"/>
  <c r="W109" i="14"/>
  <c r="G137" i="10"/>
  <c r="T139" i="25" s="1"/>
  <c r="K155" i="14"/>
  <c r="J155" i="14"/>
  <c r="M203" i="14"/>
  <c r="G82" i="14"/>
  <c r="B34" i="14" s="1"/>
  <c r="Y229" i="14"/>
  <c r="Y72" i="14"/>
  <c r="E24" i="14" s="1"/>
  <c r="Y127" i="14"/>
  <c r="G55" i="10"/>
  <c r="T57" i="25" s="1"/>
  <c r="D243" i="14"/>
  <c r="E243" i="14"/>
  <c r="K191" i="14"/>
  <c r="J191" i="14"/>
  <c r="K116" i="14"/>
  <c r="J116" i="14"/>
  <c r="Y163" i="14"/>
  <c r="G173" i="14"/>
  <c r="G163" i="14"/>
  <c r="M244" i="14"/>
  <c r="M229" i="14"/>
  <c r="Y230" i="14"/>
  <c r="Y178" i="14"/>
  <c r="Y124" i="14"/>
  <c r="Y81" i="14"/>
  <c r="E33" i="14" s="1"/>
  <c r="M186" i="14"/>
  <c r="Y175" i="14"/>
  <c r="Y244" i="14"/>
  <c r="Y126" i="14"/>
  <c r="G131" i="14"/>
  <c r="Y168" i="14"/>
  <c r="J77" i="14"/>
  <c r="K77" i="14"/>
  <c r="G100" i="10"/>
  <c r="T102" i="25" s="1"/>
  <c r="G23" i="10"/>
  <c r="T25" i="25" s="1"/>
  <c r="K109" i="14"/>
  <c r="J109" i="14"/>
  <c r="E191" i="14"/>
  <c r="D191" i="14"/>
  <c r="W176" i="14"/>
  <c r="V176" i="14"/>
  <c r="E155" i="14"/>
  <c r="D155" i="14"/>
  <c r="Y146" i="14"/>
  <c r="DE45" i="12"/>
  <c r="CM45" i="12"/>
  <c r="G90" i="14"/>
  <c r="B42" i="14" s="1"/>
  <c r="M87" i="14"/>
  <c r="C39" i="14" s="1"/>
  <c r="M204" i="14"/>
  <c r="M161" i="14"/>
  <c r="G234" i="14"/>
  <c r="Y167" i="14"/>
  <c r="M142" i="14"/>
  <c r="G87" i="14"/>
  <c r="B39" i="14" s="1"/>
  <c r="G204" i="14"/>
  <c r="G178" i="14"/>
  <c r="Y77" i="14"/>
  <c r="E29" i="14" s="1"/>
  <c r="G61" i="14"/>
  <c r="B13" i="14" s="1"/>
  <c r="M100" i="14"/>
  <c r="C52" i="14" s="1"/>
  <c r="G230" i="14"/>
  <c r="G186" i="14"/>
  <c r="M225" i="14"/>
  <c r="G102" i="14"/>
  <c r="G136" i="14"/>
  <c r="G161" i="14"/>
  <c r="Y129" i="14"/>
  <c r="M135" i="14"/>
  <c r="Y173" i="14"/>
  <c r="G60" i="14"/>
  <c r="B12" i="14" s="1"/>
  <c r="G244" i="14"/>
  <c r="Y101" i="14"/>
  <c r="M210" i="14"/>
  <c r="M112" i="14"/>
  <c r="Y226" i="14"/>
  <c r="Y79" i="14"/>
  <c r="E31" i="14" s="1"/>
  <c r="Y164" i="14"/>
  <c r="G85" i="14"/>
  <c r="B37" i="14" s="1"/>
  <c r="M190" i="14"/>
  <c r="D176" i="14"/>
  <c r="E176" i="14"/>
  <c r="E109" i="14"/>
  <c r="D109" i="14"/>
  <c r="G173" i="10"/>
  <c r="T175" i="25" s="1"/>
  <c r="W155" i="14"/>
  <c r="V155" i="14"/>
  <c r="G62" i="10"/>
  <c r="T64" i="25" s="1"/>
  <c r="G124" i="14"/>
  <c r="M224" i="14"/>
  <c r="G154" i="14"/>
  <c r="G150" i="14"/>
  <c r="M127" i="14"/>
  <c r="G226" i="14"/>
  <c r="G126" i="14"/>
  <c r="M129" i="14"/>
  <c r="M60" i="14"/>
  <c r="C12" i="14" s="1"/>
  <c r="G100" i="14"/>
  <c r="B52" i="14" s="1"/>
  <c r="W243" i="14"/>
  <c r="V243" i="14"/>
  <c r="K227" i="14"/>
  <c r="J227" i="14"/>
  <c r="G189" i="10"/>
  <c r="T191" i="25" s="1"/>
  <c r="Y122" i="14"/>
  <c r="DE49" i="12"/>
  <c r="CS49" i="12"/>
  <c r="DC101" i="12"/>
  <c r="CO45" i="12"/>
  <c r="DE78" i="12"/>
  <c r="CQ97" i="12"/>
  <c r="CU49" i="12"/>
  <c r="CW78" i="12"/>
  <c r="CO91" i="12"/>
  <c r="CW13" i="12"/>
  <c r="CO100" i="12"/>
  <c r="CW91" i="12"/>
  <c r="CM13" i="12"/>
  <c r="CO61" i="12"/>
  <c r="CS35" i="12"/>
  <c r="DE25" i="12"/>
  <c r="DC49" i="12"/>
  <c r="DE42" i="12"/>
  <c r="DE21" i="12"/>
  <c r="DA48" i="12"/>
  <c r="DC47" i="12"/>
  <c r="CW100" i="12"/>
  <c r="DC72" i="12"/>
  <c r="DE40" i="12"/>
  <c r="DC79" i="12"/>
  <c r="CW56" i="12"/>
  <c r="DA99" i="12"/>
  <c r="CQ17" i="12"/>
  <c r="CQ91" i="12"/>
  <c r="CW22" i="12"/>
  <c r="CQ48" i="12"/>
  <c r="CQ44" i="12"/>
  <c r="CS50" i="12"/>
  <c r="DA10" i="12"/>
  <c r="CS80" i="12"/>
  <c r="CW34" i="12"/>
  <c r="DC44" i="12"/>
  <c r="CW79" i="12"/>
  <c r="CY45" i="12"/>
  <c r="DE39" i="12"/>
  <c r="DE29" i="12"/>
  <c r="CM62" i="12"/>
  <c r="CM105" i="12"/>
  <c r="CW44" i="12"/>
  <c r="CY34" i="12"/>
  <c r="CS45" i="12"/>
  <c r="CS11" i="12"/>
  <c r="CO80" i="12"/>
  <c r="CQ39" i="12"/>
  <c r="CY85" i="12"/>
  <c r="CM48" i="12"/>
  <c r="CM85" i="12"/>
  <c r="DE35" i="12"/>
  <c r="DE24" i="12"/>
  <c r="CO73" i="12"/>
  <c r="CS39" i="12"/>
  <c r="CO44" i="12"/>
  <c r="CS40" i="12"/>
  <c r="DE44" i="12"/>
  <c r="CU73" i="12"/>
  <c r="CU86" i="12"/>
  <c r="CS26" i="12"/>
  <c r="CU66" i="12"/>
  <c r="DC73" i="12"/>
  <c r="CQ96" i="12"/>
  <c r="CU17" i="12"/>
  <c r="DA60" i="12"/>
  <c r="DE28" i="12"/>
  <c r="DA19" i="12"/>
  <c r="CW26" i="12"/>
  <c r="CW49" i="12"/>
  <c r="DC27" i="12"/>
  <c r="DE92" i="12"/>
  <c r="CU45" i="12"/>
  <c r="DE66" i="12"/>
  <c r="CO34" i="12"/>
  <c r="DA28" i="12"/>
  <c r="DE34" i="12"/>
  <c r="CQ29" i="12"/>
  <c r="CO50" i="12"/>
  <c r="CW10" i="12"/>
  <c r="DA91" i="12"/>
  <c r="CY78" i="12"/>
  <c r="CW28" i="12"/>
  <c r="CU72" i="12"/>
  <c r="CO96" i="12"/>
  <c r="DA34" i="12"/>
  <c r="CO78" i="12"/>
  <c r="DA39" i="12"/>
  <c r="DA72" i="12"/>
  <c r="CM37" i="12"/>
  <c r="CY91" i="12"/>
  <c r="CS29" i="12"/>
  <c r="CM79" i="12"/>
  <c r="DA66" i="12"/>
  <c r="DA12" i="12"/>
  <c r="CQ30" i="12"/>
  <c r="DC59" i="12"/>
  <c r="CO64" i="12"/>
  <c r="DC18" i="12"/>
  <c r="DA30" i="12"/>
  <c r="DE26" i="12"/>
  <c r="CO79" i="12"/>
  <c r="CM12" i="12"/>
  <c r="CY59" i="12"/>
  <c r="CW59" i="12"/>
  <c r="CO28" i="12"/>
  <c r="DA11" i="12"/>
  <c r="CY11" i="12"/>
  <c r="CW77" i="12"/>
  <c r="CW103" i="12"/>
  <c r="CW12" i="12"/>
  <c r="CO17" i="12"/>
  <c r="CO47" i="12"/>
  <c r="CM55" i="12"/>
  <c r="DC40" i="12"/>
  <c r="CM66" i="12"/>
  <c r="CM46" i="12"/>
  <c r="DA78" i="12"/>
  <c r="CY73" i="12"/>
  <c r="CO12" i="12"/>
  <c r="CU26" i="12"/>
  <c r="CM11" i="12"/>
  <c r="CM30" i="12"/>
  <c r="CS59" i="12"/>
  <c r="DE11" i="12"/>
  <c r="DA59" i="12"/>
  <c r="CY29" i="12"/>
  <c r="CO11" i="12"/>
  <c r="DC7" i="12"/>
  <c r="DE89" i="12"/>
  <c r="DA77" i="12"/>
  <c r="DE91" i="12"/>
  <c r="CW102" i="12"/>
  <c r="CO63" i="12"/>
  <c r="CW11" i="12"/>
  <c r="CO29" i="12"/>
  <c r="DE10" i="12"/>
  <c r="CO26" i="12"/>
  <c r="DC66" i="12"/>
  <c r="CO59" i="12"/>
  <c r="CU34" i="12"/>
  <c r="CO25" i="12"/>
  <c r="DC91" i="12"/>
  <c r="CM78" i="12"/>
  <c r="CM29" i="12"/>
  <c r="CW29" i="12"/>
  <c r="CY101" i="12"/>
  <c r="CS10" i="12"/>
  <c r="CW88" i="12"/>
  <c r="DC12" i="12"/>
  <c r="CS101" i="12"/>
  <c r="CS66" i="12"/>
  <c r="DE73" i="12"/>
  <c r="CQ59" i="12"/>
  <c r="DC29" i="12"/>
  <c r="CS52" i="12"/>
  <c r="CU18" i="12"/>
  <c r="CS91" i="12"/>
  <c r="CW73" i="12"/>
  <c r="CU105" i="12"/>
  <c r="DA105" i="12"/>
  <c r="CU10" i="12"/>
  <c r="DE80" i="12"/>
  <c r="CW89" i="12"/>
  <c r="DC77" i="12"/>
  <c r="CQ89" i="12"/>
  <c r="CU91" i="12"/>
  <c r="DE77" i="12"/>
  <c r="CW40" i="12"/>
  <c r="CS42" i="12"/>
  <c r="CS61" i="12"/>
  <c r="CU59" i="12"/>
  <c r="DE90" i="12"/>
  <c r="CY40" i="12"/>
  <c r="DC30" i="12"/>
  <c r="CY30" i="12"/>
  <c r="DE59" i="12"/>
  <c r="CU29" i="12"/>
  <c r="CS73" i="12"/>
  <c r="CU78" i="12"/>
  <c r="CO72" i="12"/>
  <c r="CY79" i="12"/>
  <c r="DC103" i="12"/>
  <c r="CQ87" i="12"/>
  <c r="CW15" i="12"/>
  <c r="DE103" i="12"/>
  <c r="CS28" i="12"/>
  <c r="CW93" i="12"/>
  <c r="CO70" i="12"/>
  <c r="CQ15" i="12"/>
  <c r="DC57" i="12"/>
  <c r="CO37" i="12"/>
  <c r="CQ53" i="12"/>
  <c r="CU28" i="12"/>
  <c r="CY57" i="12"/>
  <c r="CO48" i="12"/>
  <c r="DE30" i="12"/>
  <c r="CW80" i="12"/>
  <c r="CQ77" i="12"/>
  <c r="DE79" i="12"/>
  <c r="CM93" i="12"/>
  <c r="CM103" i="12"/>
  <c r="CW53" i="12"/>
  <c r="DC93" i="12"/>
  <c r="CO94" i="12"/>
  <c r="DE16" i="12"/>
  <c r="CW57" i="12"/>
  <c r="CS93" i="12"/>
  <c r="DA103" i="12"/>
  <c r="DE63" i="12"/>
  <c r="CU93" i="12"/>
  <c r="CY38" i="12"/>
  <c r="CU101" i="12"/>
  <c r="CS62" i="12"/>
  <c r="DA80" i="12"/>
  <c r="CW37" i="12"/>
  <c r="DC36" i="12"/>
  <c r="CQ57" i="12"/>
  <c r="CQ92" i="12"/>
  <c r="CO101" i="12"/>
  <c r="DA100" i="12"/>
  <c r="CM58" i="12"/>
  <c r="CM80" i="12"/>
  <c r="CS43" i="12"/>
  <c r="CU40" i="12"/>
  <c r="CQ79" i="12"/>
  <c r="CO103" i="12"/>
  <c r="CM33" i="12"/>
  <c r="CQ82" i="12"/>
  <c r="DE38" i="12"/>
  <c r="CS57" i="12"/>
  <c r="CU75" i="12"/>
  <c r="DE97" i="12"/>
  <c r="CW63" i="12"/>
  <c r="CS79" i="12"/>
  <c r="CM88" i="12"/>
  <c r="DC43" i="12"/>
  <c r="CS83" i="12"/>
  <c r="CQ37" i="12"/>
  <c r="CO93" i="12"/>
  <c r="CU82" i="12"/>
  <c r="CQ101" i="12"/>
  <c r="DC105" i="12"/>
  <c r="CS70" i="12"/>
  <c r="CS105" i="12"/>
  <c r="CY28" i="12"/>
  <c r="DC86" i="12"/>
  <c r="CS47" i="12"/>
  <c r="CS103" i="12"/>
  <c r="CY37" i="12"/>
  <c r="CO36" i="12"/>
  <c r="DC16" i="12"/>
  <c r="CS76" i="12"/>
  <c r="DC87" i="12"/>
  <c r="CY89" i="12"/>
  <c r="CU51" i="12"/>
  <c r="DE46" i="12"/>
  <c r="CQ83" i="12"/>
  <c r="CS37" i="12"/>
  <c r="DA57" i="12"/>
  <c r="DA36" i="12"/>
  <c r="CM35" i="12"/>
  <c r="DC38" i="12"/>
  <c r="CU103" i="12"/>
  <c r="CS13" i="12"/>
  <c r="DA26" i="12"/>
  <c r="DA79" i="12"/>
  <c r="DA70" i="12"/>
  <c r="CM17" i="12"/>
  <c r="CQ28" i="12"/>
  <c r="CM57" i="12"/>
  <c r="CS30" i="12"/>
  <c r="DA93" i="12"/>
  <c r="CW101" i="12"/>
  <c r="CW36" i="12"/>
  <c r="DA33" i="12"/>
  <c r="DA62" i="12"/>
  <c r="CW96" i="12"/>
  <c r="CW41" i="12"/>
  <c r="CY36" i="12"/>
  <c r="CM92" i="12"/>
  <c r="CS20" i="12"/>
  <c r="CU43" i="12"/>
  <c r="DE87" i="12"/>
  <c r="DE93" i="12"/>
  <c r="DC28" i="12"/>
  <c r="CY93" i="12"/>
  <c r="DC70" i="12"/>
  <c r="CU70" i="12"/>
  <c r="CM26" i="12"/>
  <c r="CU57" i="12"/>
  <c r="CU65" i="12"/>
  <c r="DA86" i="12"/>
  <c r="DA8" i="12"/>
  <c r="CO8" i="12"/>
  <c r="CO27" i="12"/>
  <c r="CQ31" i="12"/>
  <c r="CY106" i="12"/>
  <c r="DC99" i="12"/>
  <c r="CO60" i="12"/>
  <c r="CY31" i="12"/>
  <c r="CO15" i="12"/>
  <c r="CW54" i="12"/>
  <c r="DC50" i="12"/>
  <c r="CW33" i="12"/>
  <c r="CO31" i="12"/>
  <c r="DA94" i="12"/>
  <c r="CS72" i="12"/>
  <c r="CQ18" i="12"/>
  <c r="CS99" i="12"/>
  <c r="CY18" i="12"/>
  <c r="DC75" i="12"/>
  <c r="DE31" i="12"/>
  <c r="CW51" i="12"/>
  <c r="CQ60" i="12"/>
  <c r="CO71" i="12"/>
  <c r="CY27" i="12"/>
  <c r="CY33" i="12"/>
  <c r="CO65" i="12"/>
  <c r="CY86" i="12"/>
  <c r="CO42" i="12"/>
  <c r="CW60" i="12"/>
  <c r="DA87" i="12"/>
  <c r="DA68" i="12"/>
  <c r="CM43" i="12"/>
  <c r="CM38" i="12"/>
  <c r="CQ21" i="12"/>
  <c r="CQ105" i="12"/>
  <c r="CS21" i="12"/>
  <c r="DA50" i="12"/>
  <c r="DE57" i="12"/>
  <c r="DE72" i="12"/>
  <c r="CW21" i="12"/>
  <c r="CW99" i="12"/>
  <c r="DA54" i="12"/>
  <c r="CQ27" i="12"/>
  <c r="CO82" i="12"/>
  <c r="DA73" i="12"/>
  <c r="CQ47" i="12"/>
  <c r="CS87" i="12"/>
  <c r="DC97" i="12"/>
  <c r="DA101" i="12"/>
  <c r="CY43" i="12"/>
  <c r="DE22" i="12"/>
  <c r="DE86" i="12"/>
  <c r="CW64" i="12"/>
  <c r="CS85" i="12"/>
  <c r="DA43" i="12"/>
  <c r="DE27" i="12"/>
  <c r="DC34" i="12"/>
  <c r="DE15" i="12"/>
  <c r="CW65" i="12"/>
  <c r="CM60" i="12"/>
  <c r="DC78" i="12"/>
  <c r="CS86" i="12"/>
  <c r="CO88" i="12"/>
  <c r="CW43" i="12"/>
  <c r="CU98" i="12"/>
  <c r="CW58" i="12"/>
  <c r="CO83" i="12"/>
  <c r="DC68" i="12"/>
  <c r="DE23" i="12"/>
  <c r="CQ103" i="12"/>
  <c r="CO39" i="12"/>
  <c r="CM51" i="12"/>
  <c r="CY72" i="12"/>
  <c r="CU50" i="12"/>
  <c r="CQ73" i="12"/>
  <c r="DE83" i="12"/>
  <c r="CS38" i="12"/>
  <c r="CW87" i="12"/>
  <c r="DE94" i="12"/>
  <c r="CM86" i="12"/>
  <c r="CM65" i="12"/>
  <c r="CQ38" i="12"/>
  <c r="DC67" i="12"/>
  <c r="CO68" i="12"/>
  <c r="CS74" i="12"/>
  <c r="DE65" i="12"/>
  <c r="DC83" i="12"/>
  <c r="CW86" i="12"/>
  <c r="DE88" i="12"/>
  <c r="DC90" i="12"/>
  <c r="CY8" i="12"/>
  <c r="DA47" i="12"/>
  <c r="CQ33" i="12"/>
  <c r="DE99" i="12"/>
  <c r="CO99" i="12"/>
  <c r="DA65" i="12"/>
  <c r="CM19" i="12"/>
  <c r="CU39" i="12"/>
  <c r="CQ65" i="12"/>
  <c r="CO58" i="12"/>
  <c r="DA83" i="12"/>
  <c r="CY94" i="12"/>
  <c r="DE58" i="12"/>
  <c r="CO19" i="12"/>
  <c r="CM18" i="12"/>
  <c r="CS88" i="12"/>
  <c r="CS89" i="12"/>
  <c r="CU15" i="12"/>
  <c r="CU48" i="12"/>
  <c r="CU54" i="12"/>
  <c r="CW94" i="12"/>
  <c r="CU99" i="12"/>
  <c r="CY99" i="12"/>
  <c r="CS15" i="12"/>
  <c r="CS94" i="12"/>
  <c r="DC31" i="12"/>
  <c r="DA27" i="12"/>
  <c r="CS90" i="12"/>
  <c r="DA82" i="12"/>
  <c r="CS18" i="12"/>
  <c r="CO86" i="12"/>
  <c r="CM76" i="12"/>
  <c r="DC82" i="12"/>
  <c r="CQ43" i="12"/>
  <c r="DA21" i="12"/>
  <c r="DE54" i="12"/>
  <c r="DC33" i="12"/>
  <c r="CO75" i="12"/>
  <c r="CY21" i="12"/>
  <c r="CW72" i="12"/>
  <c r="CY77" i="12"/>
  <c r="CY19" i="12"/>
  <c r="CS54" i="12"/>
  <c r="DA75" i="12"/>
  <c r="CW83" i="12"/>
  <c r="CY90" i="12"/>
  <c r="CW38" i="12"/>
  <c r="CO54" i="12"/>
  <c r="CM97" i="12"/>
  <c r="CM49" i="12"/>
  <c r="CY15" i="12"/>
  <c r="CY24" i="12"/>
  <c r="DE70" i="12"/>
  <c r="CY13" i="12"/>
  <c r="CU19" i="12"/>
  <c r="CU38" i="12"/>
  <c r="DA90" i="12"/>
  <c r="DA88" i="12"/>
  <c r="CW31" i="12"/>
  <c r="CY83" i="12"/>
  <c r="CM31" i="12"/>
  <c r="DC15" i="12"/>
  <c r="DC8" i="12"/>
  <c r="CS60" i="12"/>
  <c r="CU8" i="12"/>
  <c r="CM99" i="12"/>
  <c r="DA13" i="12"/>
  <c r="DE74" i="12"/>
  <c r="CO102" i="12"/>
  <c r="CO43" i="12"/>
  <c r="DA15" i="12"/>
  <c r="DC65" i="12"/>
  <c r="CY88" i="12"/>
  <c r="CO51" i="12"/>
  <c r="CM94" i="12"/>
  <c r="CO18" i="12"/>
  <c r="CU83" i="12"/>
  <c r="CW75" i="12"/>
  <c r="CS64" i="12"/>
  <c r="CY75" i="12"/>
  <c r="CM50" i="12"/>
  <c r="CU94" i="12"/>
  <c r="CS31" i="12"/>
  <c r="DA46" i="12"/>
  <c r="DA76" i="12"/>
  <c r="CS65" i="12"/>
  <c r="CO89" i="12"/>
  <c r="DA31" i="12"/>
  <c r="CO74" i="12"/>
  <c r="CW23" i="12"/>
  <c r="CM72" i="12"/>
  <c r="CM82" i="12"/>
  <c r="CM7" i="12"/>
  <c r="DA7" i="12"/>
  <c r="CQ7" i="12"/>
  <c r="CQ14" i="12"/>
  <c r="DA14" i="12"/>
  <c r="CY14" i="12"/>
  <c r="DC14" i="12"/>
  <c r="CU14" i="12"/>
  <c r="DC69" i="12"/>
  <c r="CY69" i="12"/>
  <c r="CU69" i="12"/>
  <c r="CU84" i="12"/>
  <c r="DC84" i="12"/>
  <c r="CM95" i="12"/>
  <c r="CY95" i="12"/>
  <c r="CY71" i="12"/>
  <c r="DC71" i="12"/>
  <c r="CM16" i="12"/>
  <c r="CY16" i="12"/>
  <c r="CO16" i="12"/>
  <c r="CQ24" i="12"/>
  <c r="CU24" i="12"/>
  <c r="DC24" i="12"/>
  <c r="CY55" i="12"/>
  <c r="DC55" i="12"/>
  <c r="CU60" i="12"/>
  <c r="CY60" i="12"/>
  <c r="CU92" i="12"/>
  <c r="DC92" i="12"/>
  <c r="CU61" i="12"/>
  <c r="CQ61" i="12"/>
  <c r="CM61" i="12"/>
  <c r="CU100" i="12"/>
  <c r="DC100" i="12"/>
  <c r="CQ54" i="12"/>
  <c r="CM54" i="12"/>
  <c r="CY54" i="12"/>
  <c r="DC21" i="12"/>
  <c r="CM21" i="12"/>
  <c r="CU21" i="12"/>
  <c r="CM47" i="12"/>
  <c r="CU47" i="12"/>
  <c r="CY47" i="12"/>
  <c r="CM87" i="12"/>
  <c r="CY87" i="12"/>
  <c r="CU88" i="12"/>
  <c r="DC88" i="12"/>
  <c r="CY26" i="12"/>
  <c r="DC26" i="12"/>
  <c r="CY9" i="12"/>
  <c r="CW69" i="12"/>
  <c r="DC106" i="12"/>
  <c r="DA23" i="12"/>
  <c r="DC41" i="12"/>
  <c r="DE85" i="12"/>
  <c r="CS77" i="12"/>
  <c r="CO53" i="12"/>
  <c r="CS96" i="12"/>
  <c r="CS7" i="12"/>
  <c r="DE7" i="12"/>
  <c r="CQ9" i="12"/>
  <c r="CU102" i="12"/>
  <c r="DE64" i="12"/>
  <c r="CW67" i="12"/>
  <c r="DA96" i="12"/>
  <c r="CO84" i="12"/>
  <c r="CQ49" i="12"/>
  <c r="CS24" i="12"/>
  <c r="CO81" i="12"/>
  <c r="CQ62" i="12"/>
  <c r="DA24" i="12"/>
  <c r="CW14" i="12"/>
  <c r="DA41" i="12"/>
  <c r="CQ23" i="12"/>
  <c r="CY17" i="12"/>
  <c r="CY68" i="12"/>
  <c r="CO66" i="12"/>
  <c r="CW52" i="12"/>
  <c r="DE104" i="12"/>
  <c r="DA85" i="12"/>
  <c r="CW61" i="12"/>
  <c r="DC17" i="12"/>
  <c r="CY46" i="12"/>
  <c r="CQ84" i="12"/>
  <c r="CQ81" i="12"/>
  <c r="DC13" i="12"/>
  <c r="CQ100" i="12"/>
  <c r="CO95" i="12"/>
  <c r="CM106" i="12"/>
  <c r="CM104" i="12"/>
  <c r="CM32" i="12"/>
  <c r="CU11" i="12"/>
  <c r="CY20" i="12"/>
  <c r="DA16" i="12"/>
  <c r="CQ64" i="12"/>
  <c r="CW66" i="12"/>
  <c r="DE53" i="12"/>
  <c r="DE52" i="12"/>
  <c r="CS104" i="12"/>
  <c r="CS69" i="12"/>
  <c r="CU81" i="12"/>
  <c r="CS34" i="12"/>
  <c r="CU90" i="12"/>
  <c r="DA81" i="12"/>
  <c r="DC89" i="12"/>
  <c r="CQ8" i="12"/>
  <c r="CO52" i="12"/>
  <c r="CM77" i="12"/>
  <c r="CM23" i="12"/>
  <c r="CM53" i="12"/>
  <c r="CS51" i="12"/>
  <c r="CS16" i="12"/>
  <c r="DA22" i="12"/>
  <c r="DA74" i="12"/>
  <c r="DE81" i="12"/>
  <c r="CO56" i="12"/>
  <c r="CU87" i="12"/>
  <c r="DC74" i="12"/>
  <c r="DA84" i="12"/>
  <c r="CW17" i="12"/>
  <c r="CW68" i="12"/>
  <c r="CQ11" i="12"/>
  <c r="DE60" i="12"/>
  <c r="CM20" i="12"/>
  <c r="CM98" i="12"/>
  <c r="CM9" i="12"/>
  <c r="CM64" i="12"/>
  <c r="CM56" i="12"/>
  <c r="CY105" i="12"/>
  <c r="CU16" i="12"/>
  <c r="DC32" i="12"/>
  <c r="CO30" i="12"/>
  <c r="CW82" i="12"/>
  <c r="CO14" i="12"/>
  <c r="DE68" i="12"/>
  <c r="DE51" i="12"/>
  <c r="CS97" i="12"/>
  <c r="CY74" i="12"/>
  <c r="CY48" i="12"/>
  <c r="DC52" i="12"/>
  <c r="CW30" i="12"/>
  <c r="DE82" i="12"/>
  <c r="CS68" i="12"/>
  <c r="DE47" i="12"/>
  <c r="DA95" i="12"/>
  <c r="CW71" i="12"/>
  <c r="CQ75" i="12"/>
  <c r="CW42" i="12"/>
  <c r="CY104" i="12"/>
  <c r="CU104" i="12"/>
  <c r="DC104" i="12"/>
  <c r="CU96" i="12"/>
  <c r="DC96" i="12"/>
  <c r="CU76" i="12"/>
  <c r="DC76" i="12"/>
  <c r="CQ58" i="12"/>
  <c r="CU58" i="12"/>
  <c r="CS19" i="12"/>
  <c r="CQ19" i="12"/>
  <c r="CU80" i="12"/>
  <c r="DC80" i="12"/>
  <c r="DC37" i="12"/>
  <c r="CU37" i="12"/>
  <c r="CQ106" i="12"/>
  <c r="CY41" i="12"/>
  <c r="DE106" i="12"/>
  <c r="DA69" i="12"/>
  <c r="CY84" i="12"/>
  <c r="CO67" i="12"/>
  <c r="CY98" i="12"/>
  <c r="DE96" i="12"/>
  <c r="CO35" i="12"/>
  <c r="CQ41" i="12"/>
  <c r="CU106" i="12"/>
  <c r="DE69" i="12"/>
  <c r="CS81" i="12"/>
  <c r="CO98" i="12"/>
  <c r="CO32" i="12"/>
  <c r="CW84" i="12"/>
  <c r="DA61" i="12"/>
  <c r="DE56" i="12"/>
  <c r="CQ46" i="12"/>
  <c r="DE62" i="12"/>
  <c r="CW7" i="12"/>
  <c r="CU85" i="12"/>
  <c r="CQ51" i="12"/>
  <c r="DE9" i="12"/>
  <c r="CO46" i="12"/>
  <c r="CW98" i="12"/>
  <c r="CW32" i="12"/>
  <c r="DE84" i="12"/>
  <c r="CO85" i="12"/>
  <c r="CS32" i="12"/>
  <c r="CQ95" i="12"/>
  <c r="CS46" i="12"/>
  <c r="CW97" i="12"/>
  <c r="CY76" i="12"/>
  <c r="CW74" i="12"/>
  <c r="DA35" i="12"/>
  <c r="CQ69" i="12"/>
  <c r="DA106" i="12"/>
  <c r="DA40" i="12"/>
  <c r="CW35" i="12"/>
  <c r="CS27" i="12"/>
  <c r="DC64" i="12"/>
  <c r="CO105" i="12"/>
  <c r="DA89" i="12"/>
  <c r="DA102" i="12"/>
  <c r="CS95" i="12"/>
  <c r="CM8" i="12"/>
  <c r="CU77" i="12"/>
  <c r="CY96" i="12"/>
  <c r="CY50" i="12"/>
  <c r="CO62" i="12"/>
  <c r="DE37" i="12"/>
  <c r="CW48" i="12"/>
  <c r="DE100" i="12"/>
  <c r="CO49" i="12"/>
  <c r="CY82" i="12"/>
  <c r="DE105" i="12"/>
  <c r="CW62" i="12"/>
  <c r="DE33" i="12"/>
  <c r="DE48" i="12"/>
  <c r="CS100" i="12"/>
  <c r="DA71" i="12"/>
  <c r="CQ16" i="12"/>
  <c r="CS48" i="12"/>
  <c r="CU41" i="12"/>
  <c r="CM41" i="12"/>
  <c r="DC25" i="12"/>
  <c r="CQ25" i="12"/>
  <c r="CM25" i="12"/>
  <c r="CO13" i="12"/>
  <c r="DE13" i="12"/>
  <c r="CQ52" i="12"/>
  <c r="CU52" i="12"/>
  <c r="CU44" i="12"/>
  <c r="CY44" i="12"/>
  <c r="CY70" i="12"/>
  <c r="CM70" i="12"/>
  <c r="CQ70" i="12"/>
  <c r="DE12" i="12"/>
  <c r="CU12" i="12"/>
  <c r="DE18" i="12"/>
  <c r="CW18" i="12"/>
  <c r="CU56" i="12"/>
  <c r="DC56" i="12"/>
  <c r="CY7" i="12"/>
  <c r="DA92" i="12"/>
  <c r="CQ85" i="12"/>
  <c r="DA67" i="12"/>
  <c r="DA32" i="12"/>
  <c r="DC98" i="12"/>
  <c r="DC95" i="12"/>
  <c r="DA56" i="12"/>
  <c r="CW55" i="12"/>
  <c r="CQ35" i="12"/>
  <c r="CY25" i="12"/>
  <c r="CU97" i="12"/>
  <c r="CS22" i="12"/>
  <c r="DE17" i="12"/>
  <c r="CQ102" i="12"/>
  <c r="CU7" i="12"/>
  <c r="DA97" i="12"/>
  <c r="CU89" i="12"/>
  <c r="CS55" i="12"/>
  <c r="CM40" i="12"/>
  <c r="CM90" i="12"/>
  <c r="DC51" i="12"/>
  <c r="DC62" i="12"/>
  <c r="CY61" i="12"/>
  <c r="CW8" i="12"/>
  <c r="CO76" i="12"/>
  <c r="DE8" i="12"/>
  <c r="CQ76" i="12"/>
  <c r="DA64" i="12"/>
  <c r="CW81" i="12"/>
  <c r="CM42" i="12"/>
  <c r="CM63" i="12"/>
  <c r="CM27" i="12"/>
  <c r="CY67" i="12"/>
  <c r="CU55" i="12"/>
  <c r="DE19" i="12"/>
  <c r="CW46" i="12"/>
  <c r="DE98" i="12"/>
  <c r="DE32" i="12"/>
  <c r="CS84" i="12"/>
  <c r="DA51" i="12"/>
  <c r="CW27" i="12"/>
  <c r="CW90" i="12"/>
  <c r="CS75" i="12"/>
  <c r="DC58" i="12"/>
  <c r="DE41" i="12"/>
  <c r="CS63" i="12"/>
  <c r="CM39" i="12"/>
  <c r="CM34" i="12"/>
  <c r="CY80" i="12"/>
  <c r="CU32" i="12"/>
  <c r="CS58" i="12"/>
  <c r="CS14" i="12"/>
  <c r="DA44" i="12"/>
  <c r="CO92" i="12"/>
  <c r="CO41" i="12"/>
  <c r="DC94" i="12"/>
  <c r="CS33" i="12"/>
  <c r="DA58" i="12"/>
  <c r="CO106" i="12"/>
  <c r="CO40" i="12"/>
  <c r="CW92" i="12"/>
  <c r="DA63" i="12"/>
  <c r="CY81" i="12"/>
  <c r="CO55" i="12"/>
  <c r="CU23" i="12"/>
  <c r="CY23" i="12"/>
  <c r="CY53" i="12"/>
  <c r="CU53" i="12"/>
  <c r="DC53" i="12"/>
  <c r="CQ20" i="12"/>
  <c r="CU20" i="12"/>
  <c r="DC20" i="12"/>
  <c r="CU9" i="12"/>
  <c r="CO9" i="12"/>
  <c r="DA9" i="12"/>
  <c r="CM22" i="12"/>
  <c r="CQ22" i="12"/>
  <c r="CY22" i="12"/>
  <c r="DC22" i="12"/>
  <c r="CQ74" i="12"/>
  <c r="CU74" i="12"/>
  <c r="CQ42" i="12"/>
  <c r="CU42" i="12"/>
  <c r="CY63" i="12"/>
  <c r="DC63" i="12"/>
  <c r="CU63" i="12"/>
  <c r="CQ36" i="12"/>
  <c r="CU36" i="12"/>
  <c r="CY39" i="12"/>
  <c r="DC39" i="12"/>
  <c r="CQ68" i="12"/>
  <c r="CU68" i="12"/>
  <c r="CO10" i="12"/>
  <c r="CY10" i="12"/>
  <c r="CQ10" i="12"/>
  <c r="DA104" i="12"/>
  <c r="DC81" i="12"/>
  <c r="CQ32" i="12"/>
  <c r="CS92" i="12"/>
  <c r="CY102" i="12"/>
  <c r="CS106" i="12"/>
  <c r="CS53" i="12"/>
  <c r="DC35" i="12"/>
  <c r="CW24" i="12"/>
  <c r="CW25" i="12"/>
  <c r="CS56" i="12"/>
  <c r="CO104" i="12"/>
  <c r="CQ71" i="12"/>
  <c r="CY62" i="12"/>
  <c r="CU35" i="12"/>
  <c r="CW20" i="12"/>
  <c r="DE71" i="12"/>
  <c r="CW85" i="12"/>
  <c r="CW9" i="12"/>
  <c r="CU25" i="12"/>
  <c r="DA20" i="12"/>
  <c r="DE14" i="12"/>
  <c r="CY52" i="12"/>
  <c r="CW104" i="12"/>
  <c r="DC23" i="12"/>
  <c r="CU71" i="12"/>
  <c r="CU67" i="12"/>
  <c r="DE20" i="12"/>
  <c r="DE67" i="12"/>
  <c r="CO69" i="12"/>
  <c r="CY97" i="12"/>
  <c r="CY100" i="12"/>
  <c r="CS98" i="12"/>
  <c r="CS67" i="12"/>
  <c r="DC102" i="12"/>
  <c r="CS44" i="12"/>
  <c r="CQ55" i="12"/>
  <c r="CO22" i="12"/>
  <c r="CS71" i="12"/>
  <c r="CY42" i="12"/>
  <c r="DC46" i="12"/>
  <c r="DA42" i="12"/>
  <c r="CO90" i="12"/>
  <c r="CO24" i="12"/>
  <c r="CW76" i="12"/>
  <c r="DE95" i="12"/>
  <c r="CW19" i="12"/>
  <c r="DA49" i="12"/>
  <c r="DA98" i="12"/>
  <c r="CS12" i="12"/>
  <c r="DE75" i="12"/>
  <c r="DC9" i="12"/>
  <c r="CY64" i="12"/>
  <c r="DC10" i="12"/>
  <c r="CY12" i="12"/>
  <c r="CW50" i="12"/>
  <c r="DE102" i="12"/>
  <c r="DE36" i="12"/>
  <c r="CO33" i="12"/>
  <c r="CY56" i="12"/>
  <c r="CY66" i="12"/>
  <c r="CU13" i="12"/>
  <c r="DE50" i="12"/>
  <c r="CS102" i="12"/>
  <c r="CS36" i="12"/>
  <c r="DA55" i="12"/>
  <c r="CW95" i="12"/>
  <c r="CS25" i="12"/>
  <c r="DE61" i="12"/>
  <c r="CO23" i="12"/>
  <c r="CM14" i="12"/>
  <c r="CM69" i="12"/>
  <c r="CM67" i="12"/>
  <c r="CM84" i="12"/>
  <c r="F18" i="14" l="1"/>
  <c r="G18" i="14" s="1"/>
  <c r="F78" i="29"/>
  <c r="D77" i="29"/>
  <c r="F77" i="30"/>
  <c r="D76" i="30"/>
  <c r="F13" i="14"/>
  <c r="G13" i="14" s="1"/>
  <c r="F52" i="14"/>
  <c r="G52" i="14" s="1"/>
  <c r="F26" i="14"/>
  <c r="G26" i="14" s="1"/>
  <c r="F38" i="14"/>
  <c r="G38" i="14" s="1"/>
  <c r="M109" i="14"/>
  <c r="F34" i="14"/>
  <c r="G34" i="14" s="1"/>
  <c r="Y176" i="14"/>
  <c r="F49" i="14"/>
  <c r="G49" i="14" s="1"/>
  <c r="F30" i="14"/>
  <c r="G30" i="14" s="1"/>
  <c r="Y191" i="14"/>
  <c r="F42" i="14"/>
  <c r="G42" i="14" s="1"/>
  <c r="F43" i="14"/>
  <c r="G43" i="14" s="1"/>
  <c r="G155" i="14"/>
  <c r="M176" i="14"/>
  <c r="F33" i="14"/>
  <c r="G33" i="14" s="1"/>
  <c r="G243" i="14"/>
  <c r="G77" i="14"/>
  <c r="B29" i="14" s="1"/>
  <c r="G176" i="14"/>
  <c r="G116" i="14"/>
  <c r="F51" i="14"/>
  <c r="G51" i="14" s="1"/>
  <c r="G109" i="14"/>
  <c r="G191" i="14"/>
  <c r="M191" i="14"/>
  <c r="M155" i="14"/>
  <c r="Y85" i="14"/>
  <c r="E37" i="14" s="1"/>
  <c r="F37" i="14" s="1"/>
  <c r="G37" i="14" s="1"/>
  <c r="F12" i="14"/>
  <c r="G12" i="14" s="1"/>
  <c r="F39" i="14"/>
  <c r="G39" i="14" s="1"/>
  <c r="Y109" i="14"/>
  <c r="F31" i="14"/>
  <c r="G31" i="14" s="1"/>
  <c r="Y227" i="14"/>
  <c r="Y116" i="14"/>
  <c r="M116" i="14"/>
  <c r="M243" i="14"/>
  <c r="M227" i="14"/>
  <c r="Y243" i="14"/>
  <c r="Y155" i="14"/>
  <c r="M77" i="14"/>
  <c r="C29" i="14" s="1"/>
  <c r="G227" i="14"/>
  <c r="F24" i="14"/>
  <c r="G24" i="14" s="1"/>
  <c r="E196" i="10"/>
  <c r="E197" i="10" s="1"/>
  <c r="E198" i="10" s="1"/>
  <c r="E199" i="10" s="1"/>
  <c r="E200" i="10" s="1"/>
  <c r="E201" i="10" s="1"/>
  <c r="E202" i="10" s="1"/>
  <c r="E195" i="10"/>
  <c r="E5" i="10"/>
  <c r="G189" i="9"/>
  <c r="G74" i="9"/>
  <c r="G190" i="9"/>
  <c r="G5" i="9"/>
  <c r="E5" i="9"/>
  <c r="E195" i="9"/>
  <c r="E196" i="9" s="1"/>
  <c r="E197" i="9" s="1"/>
  <c r="E198" i="9" s="1"/>
  <c r="E199" i="9" s="1"/>
  <c r="E200" i="9" s="1"/>
  <c r="E201" i="9" s="1"/>
  <c r="E202" i="9" s="1"/>
  <c r="F79" i="29" l="1"/>
  <c r="D78" i="29"/>
  <c r="D77" i="30"/>
  <c r="F78" i="30"/>
  <c r="F29" i="14"/>
  <c r="G29" i="14" s="1"/>
  <c r="I20" i="14" s="1"/>
  <c r="G13" i="9"/>
  <c r="U15" i="25" s="1"/>
  <c r="G53" i="9"/>
  <c r="H53" i="9" s="1"/>
  <c r="G77" i="9"/>
  <c r="U79" i="25" s="1"/>
  <c r="G117" i="9"/>
  <c r="U119" i="25" s="1"/>
  <c r="G141" i="9"/>
  <c r="U143" i="25" s="1"/>
  <c r="G157" i="9"/>
  <c r="H157" i="9" s="1"/>
  <c r="G12" i="9"/>
  <c r="U14" i="25" s="1"/>
  <c r="G20" i="9"/>
  <c r="H20" i="9" s="1"/>
  <c r="G28" i="9"/>
  <c r="U30" i="25" s="1"/>
  <c r="G36" i="9"/>
  <c r="U38" i="25" s="1"/>
  <c r="G44" i="9"/>
  <c r="U46" i="25" s="1"/>
  <c r="G52" i="9"/>
  <c r="U54" i="25" s="1"/>
  <c r="G60" i="9"/>
  <c r="H60" i="9" s="1"/>
  <c r="G68" i="9"/>
  <c r="U70" i="25" s="1"/>
  <c r="G76" i="9"/>
  <c r="H76" i="9" s="1"/>
  <c r="G84" i="9"/>
  <c r="U86" i="25" s="1"/>
  <c r="G92" i="9"/>
  <c r="U94" i="25" s="1"/>
  <c r="G100" i="9"/>
  <c r="H100" i="9" s="1"/>
  <c r="G108" i="9"/>
  <c r="U110" i="25" s="1"/>
  <c r="G116" i="9"/>
  <c r="H116" i="9" s="1"/>
  <c r="G124" i="9"/>
  <c r="H124" i="9" s="1"/>
  <c r="G132" i="9"/>
  <c r="U134" i="25" s="1"/>
  <c r="G140" i="9"/>
  <c r="U142" i="25" s="1"/>
  <c r="G148" i="9"/>
  <c r="H148" i="9" s="1"/>
  <c r="G156" i="9"/>
  <c r="H156" i="9" s="1"/>
  <c r="G164" i="9"/>
  <c r="H164" i="9" s="1"/>
  <c r="G172" i="9"/>
  <c r="U174" i="25" s="1"/>
  <c r="G180" i="9"/>
  <c r="H180" i="9" s="1"/>
  <c r="G188" i="9"/>
  <c r="H188" i="9" s="1"/>
  <c r="G11" i="9"/>
  <c r="U13" i="25" s="1"/>
  <c r="G19" i="9"/>
  <c r="U21" i="25" s="1"/>
  <c r="G27" i="9"/>
  <c r="U29" i="25" s="1"/>
  <c r="G35" i="9"/>
  <c r="U37" i="25" s="1"/>
  <c r="G43" i="9"/>
  <c r="U45" i="25" s="1"/>
  <c r="G51" i="9"/>
  <c r="U53" i="25" s="1"/>
  <c r="G59" i="9"/>
  <c r="U61" i="25" s="1"/>
  <c r="G67" i="9"/>
  <c r="U69" i="25" s="1"/>
  <c r="G75" i="9"/>
  <c r="U77" i="25" s="1"/>
  <c r="G83" i="9"/>
  <c r="U85" i="25" s="1"/>
  <c r="G91" i="9"/>
  <c r="H91" i="9" s="1"/>
  <c r="G99" i="9"/>
  <c r="G107" i="9"/>
  <c r="U109" i="25" s="1"/>
  <c r="G115" i="9"/>
  <c r="U117" i="25" s="1"/>
  <c r="G123" i="9"/>
  <c r="U125" i="25" s="1"/>
  <c r="G131" i="9"/>
  <c r="U133" i="25" s="1"/>
  <c r="G139" i="9"/>
  <c r="U141" i="25" s="1"/>
  <c r="G147" i="9"/>
  <c r="H147" i="9" s="1"/>
  <c r="G155" i="9"/>
  <c r="U157" i="25" s="1"/>
  <c r="G163" i="9"/>
  <c r="U165" i="25" s="1"/>
  <c r="G171" i="9"/>
  <c r="H171" i="9" s="1"/>
  <c r="G179" i="9"/>
  <c r="U181" i="25" s="1"/>
  <c r="G187" i="9"/>
  <c r="U189" i="25" s="1"/>
  <c r="G45" i="9"/>
  <c r="H45" i="9" s="1"/>
  <c r="G101" i="9"/>
  <c r="H101" i="9" s="1"/>
  <c r="G181" i="9"/>
  <c r="U183" i="25" s="1"/>
  <c r="G34" i="9"/>
  <c r="U36" i="25" s="1"/>
  <c r="G82" i="9"/>
  <c r="U84" i="25" s="1"/>
  <c r="G122" i="9"/>
  <c r="H122" i="9" s="1"/>
  <c r="G170" i="9"/>
  <c r="U172" i="25" s="1"/>
  <c r="G9" i="9"/>
  <c r="U11" i="25" s="1"/>
  <c r="G17" i="9"/>
  <c r="H17" i="9" s="1"/>
  <c r="G25" i="9"/>
  <c r="H25" i="9" s="1"/>
  <c r="G33" i="9"/>
  <c r="U35" i="25" s="1"/>
  <c r="G41" i="9"/>
  <c r="U43" i="25" s="1"/>
  <c r="G49" i="9"/>
  <c r="U51" i="25" s="1"/>
  <c r="G57" i="9"/>
  <c r="U59" i="25" s="1"/>
  <c r="G65" i="9"/>
  <c r="H65" i="9" s="1"/>
  <c r="G73" i="9"/>
  <c r="U75" i="25" s="1"/>
  <c r="G81" i="9"/>
  <c r="U83" i="25" s="1"/>
  <c r="G89" i="9"/>
  <c r="U91" i="25" s="1"/>
  <c r="G97" i="9"/>
  <c r="U99" i="25" s="1"/>
  <c r="G105" i="9"/>
  <c r="H105" i="9" s="1"/>
  <c r="G113" i="9"/>
  <c r="G121" i="9"/>
  <c r="U123" i="25" s="1"/>
  <c r="G129" i="9"/>
  <c r="H129" i="9" s="1"/>
  <c r="G137" i="9"/>
  <c r="U139" i="25" s="1"/>
  <c r="G145" i="9"/>
  <c r="U147" i="25" s="1"/>
  <c r="G153" i="9"/>
  <c r="H153" i="9" s="1"/>
  <c r="G161" i="9"/>
  <c r="H161" i="9" s="1"/>
  <c r="G169" i="9"/>
  <c r="H169" i="9" s="1"/>
  <c r="G177" i="9"/>
  <c r="U179" i="25" s="1"/>
  <c r="G185" i="9"/>
  <c r="U187" i="25" s="1"/>
  <c r="G21" i="9"/>
  <c r="U23" i="25" s="1"/>
  <c r="G61" i="9"/>
  <c r="H61" i="9" s="1"/>
  <c r="G85" i="9"/>
  <c r="U87" i="25" s="1"/>
  <c r="G125" i="9"/>
  <c r="U127" i="25" s="1"/>
  <c r="G149" i="9"/>
  <c r="H149" i="9" s="1"/>
  <c r="G173" i="9"/>
  <c r="H173" i="9" s="1"/>
  <c r="G10" i="9"/>
  <c r="G26" i="9"/>
  <c r="U28" i="25" s="1"/>
  <c r="G50" i="9"/>
  <c r="U52" i="25" s="1"/>
  <c r="G66" i="9"/>
  <c r="H66" i="9" s="1"/>
  <c r="G98" i="9"/>
  <c r="H98" i="9" s="1"/>
  <c r="G106" i="9"/>
  <c r="H106" i="9" s="1"/>
  <c r="G130" i="9"/>
  <c r="U132" i="25" s="1"/>
  <c r="G146" i="9"/>
  <c r="H146" i="9" s="1"/>
  <c r="G162" i="9"/>
  <c r="U164" i="25" s="1"/>
  <c r="G186" i="9"/>
  <c r="U188" i="25" s="1"/>
  <c r="G8" i="9"/>
  <c r="U10" i="25" s="1"/>
  <c r="G16" i="9"/>
  <c r="H16" i="9" s="1"/>
  <c r="G24" i="9"/>
  <c r="U26" i="25" s="1"/>
  <c r="G32" i="9"/>
  <c r="U34" i="25" s="1"/>
  <c r="G40" i="9"/>
  <c r="H40" i="9" s="1"/>
  <c r="G48" i="9"/>
  <c r="U50" i="25" s="1"/>
  <c r="G56" i="9"/>
  <c r="U58" i="25" s="1"/>
  <c r="G64" i="9"/>
  <c r="U66" i="25" s="1"/>
  <c r="G72" i="9"/>
  <c r="H72" i="9" s="1"/>
  <c r="G80" i="9"/>
  <c r="H80" i="9" s="1"/>
  <c r="G88" i="9"/>
  <c r="U90" i="25" s="1"/>
  <c r="G96" i="9"/>
  <c r="U98" i="25" s="1"/>
  <c r="G104" i="9"/>
  <c r="U106" i="25" s="1"/>
  <c r="G112" i="9"/>
  <c r="U114" i="25" s="1"/>
  <c r="G120" i="9"/>
  <c r="U122" i="25" s="1"/>
  <c r="G128" i="9"/>
  <c r="U130" i="25" s="1"/>
  <c r="G136" i="9"/>
  <c r="U138" i="25" s="1"/>
  <c r="G144" i="9"/>
  <c r="H144" i="9" s="1"/>
  <c r="G152" i="9"/>
  <c r="U154" i="25" s="1"/>
  <c r="G160" i="9"/>
  <c r="U162" i="25" s="1"/>
  <c r="G168" i="9"/>
  <c r="U170" i="25" s="1"/>
  <c r="G176" i="9"/>
  <c r="U178" i="25" s="1"/>
  <c r="G184" i="9"/>
  <c r="U186" i="25" s="1"/>
  <c r="G29" i="9"/>
  <c r="U31" i="25" s="1"/>
  <c r="G69" i="9"/>
  <c r="U71" i="25" s="1"/>
  <c r="G93" i="9"/>
  <c r="U95" i="25" s="1"/>
  <c r="G133" i="9"/>
  <c r="U135" i="25" s="1"/>
  <c r="G165" i="9"/>
  <c r="U167" i="25" s="1"/>
  <c r="G18" i="9"/>
  <c r="U20" i="25" s="1"/>
  <c r="G42" i="9"/>
  <c r="G58" i="9"/>
  <c r="H58" i="9" s="1"/>
  <c r="G90" i="9"/>
  <c r="U92" i="25" s="1"/>
  <c r="G114" i="9"/>
  <c r="U116" i="25" s="1"/>
  <c r="G138" i="9"/>
  <c r="U140" i="25" s="1"/>
  <c r="G154" i="9"/>
  <c r="U156" i="25" s="1"/>
  <c r="G178" i="9"/>
  <c r="H178" i="9" s="1"/>
  <c r="G7" i="9"/>
  <c r="U9" i="25" s="1"/>
  <c r="G15" i="9"/>
  <c r="H15" i="9" s="1"/>
  <c r="G23" i="9"/>
  <c r="H23" i="9" s="1"/>
  <c r="G31" i="9"/>
  <c r="H31" i="9" s="1"/>
  <c r="G39" i="9"/>
  <c r="U41" i="25" s="1"/>
  <c r="G47" i="9"/>
  <c r="G55" i="9"/>
  <c r="H55" i="9" s="1"/>
  <c r="G63" i="9"/>
  <c r="H63" i="9" s="1"/>
  <c r="G71" i="9"/>
  <c r="U73" i="25" s="1"/>
  <c r="G79" i="9"/>
  <c r="U81" i="25" s="1"/>
  <c r="G87" i="9"/>
  <c r="U89" i="25" s="1"/>
  <c r="G95" i="9"/>
  <c r="G103" i="9"/>
  <c r="U105" i="25" s="1"/>
  <c r="G111" i="9"/>
  <c r="U113" i="25" s="1"/>
  <c r="G119" i="9"/>
  <c r="U121" i="25" s="1"/>
  <c r="G127" i="9"/>
  <c r="U129" i="25" s="1"/>
  <c r="G135" i="9"/>
  <c r="H135" i="9" s="1"/>
  <c r="G143" i="9"/>
  <c r="H143" i="9" s="1"/>
  <c r="G151" i="9"/>
  <c r="G159" i="9"/>
  <c r="H159" i="9" s="1"/>
  <c r="G167" i="9"/>
  <c r="H167" i="9" s="1"/>
  <c r="G175" i="9"/>
  <c r="G183" i="9"/>
  <c r="U185" i="25" s="1"/>
  <c r="G191" i="9"/>
  <c r="H191" i="9" s="1"/>
  <c r="G37" i="9"/>
  <c r="H37" i="9" s="1"/>
  <c r="G109" i="9"/>
  <c r="U111" i="25" s="1"/>
  <c r="U8" i="25"/>
  <c r="G14" i="9"/>
  <c r="U16" i="25" s="1"/>
  <c r="G22" i="9"/>
  <c r="H22" i="9" s="1"/>
  <c r="G30" i="9"/>
  <c r="H30" i="9" s="1"/>
  <c r="G38" i="9"/>
  <c r="H38" i="9" s="1"/>
  <c r="G46" i="9"/>
  <c r="U48" i="25" s="1"/>
  <c r="G54" i="9"/>
  <c r="H54" i="9" s="1"/>
  <c r="G62" i="9"/>
  <c r="H62" i="9" s="1"/>
  <c r="G70" i="9"/>
  <c r="U72" i="25" s="1"/>
  <c r="G78" i="9"/>
  <c r="U80" i="25" s="1"/>
  <c r="G86" i="9"/>
  <c r="U88" i="25" s="1"/>
  <c r="G94" i="9"/>
  <c r="U96" i="25" s="1"/>
  <c r="G102" i="9"/>
  <c r="U104" i="25" s="1"/>
  <c r="G110" i="9"/>
  <c r="H110" i="9" s="1"/>
  <c r="G118" i="9"/>
  <c r="H118" i="9" s="1"/>
  <c r="G126" i="9"/>
  <c r="U128" i="25" s="1"/>
  <c r="G134" i="9"/>
  <c r="U136" i="25" s="1"/>
  <c r="G142" i="9"/>
  <c r="U144" i="25" s="1"/>
  <c r="G150" i="9"/>
  <c r="U152" i="25" s="1"/>
  <c r="G158" i="9"/>
  <c r="U160" i="25" s="1"/>
  <c r="G166" i="9"/>
  <c r="U168" i="25" s="1"/>
  <c r="G174" i="9"/>
  <c r="H174" i="9" s="1"/>
  <c r="G182" i="9"/>
  <c r="U184" i="25" s="1"/>
  <c r="U191" i="25"/>
  <c r="U76" i="25"/>
  <c r="U192" i="25"/>
  <c r="H189" i="9"/>
  <c r="H74" i="9"/>
  <c r="H190" i="9"/>
  <c r="E3" i="6"/>
  <c r="F2" i="6"/>
  <c r="F3" i="6" s="1"/>
  <c r="E3" i="2"/>
  <c r="F2" i="2"/>
  <c r="G2" i="2" s="1"/>
  <c r="G2" i="6" l="1"/>
  <c r="F3" i="2"/>
  <c r="U166" i="25"/>
  <c r="H36" i="9"/>
  <c r="H43" i="9"/>
  <c r="U55" i="25"/>
  <c r="U171" i="25"/>
  <c r="H152" i="9"/>
  <c r="H29" i="9"/>
  <c r="U47" i="25"/>
  <c r="H85" i="9"/>
  <c r="H67" i="9"/>
  <c r="U62" i="25"/>
  <c r="U19" i="25"/>
  <c r="H88" i="9"/>
  <c r="U126" i="25"/>
  <c r="U148" i="25"/>
  <c r="U39" i="25"/>
  <c r="U149" i="25"/>
  <c r="U56" i="25"/>
  <c r="H145" i="9"/>
  <c r="U57" i="25"/>
  <c r="H131" i="9"/>
  <c r="H141" i="9"/>
  <c r="U190" i="25"/>
  <c r="H81" i="9"/>
  <c r="U100" i="25"/>
  <c r="H24" i="9"/>
  <c r="H130" i="9"/>
  <c r="H139" i="9"/>
  <c r="U163" i="25"/>
  <c r="U63" i="25"/>
  <c r="H33" i="9"/>
  <c r="H8" i="9"/>
  <c r="H9" i="9"/>
  <c r="U120" i="25"/>
  <c r="H104" i="9"/>
  <c r="H94" i="9"/>
  <c r="U78" i="25"/>
  <c r="H140" i="9"/>
  <c r="H77" i="9"/>
  <c r="H12" i="9"/>
  <c r="H19" i="9"/>
  <c r="U42" i="25"/>
  <c r="H46" i="9"/>
  <c r="H181" i="9"/>
  <c r="U180" i="25"/>
  <c r="H50" i="9"/>
  <c r="H73" i="9"/>
  <c r="H138" i="9"/>
  <c r="H71" i="9"/>
  <c r="U137" i="25"/>
  <c r="U151" i="25"/>
  <c r="H44" i="9"/>
  <c r="H168" i="9"/>
  <c r="H97" i="9"/>
  <c r="H83" i="9"/>
  <c r="H137" i="9"/>
  <c r="H172" i="9"/>
  <c r="H115" i="9"/>
  <c r="H182" i="9"/>
  <c r="H108" i="9"/>
  <c r="H7" i="9"/>
  <c r="U24" i="25"/>
  <c r="H86" i="9"/>
  <c r="U67" i="25"/>
  <c r="H136" i="9"/>
  <c r="H170" i="9"/>
  <c r="U74" i="25"/>
  <c r="H96" i="9"/>
  <c r="H11" i="9"/>
  <c r="U65" i="25"/>
  <c r="U108" i="25"/>
  <c r="U155" i="25"/>
  <c r="H132" i="9"/>
  <c r="H51" i="9"/>
  <c r="H165" i="9"/>
  <c r="H154" i="9"/>
  <c r="H18" i="9"/>
  <c r="H68" i="9"/>
  <c r="H39" i="9"/>
  <c r="H150" i="9"/>
  <c r="U103" i="25"/>
  <c r="H75" i="9"/>
  <c r="U169" i="25"/>
  <c r="U159" i="25"/>
  <c r="H160" i="9"/>
  <c r="H89" i="9"/>
  <c r="H179" i="9"/>
  <c r="H69" i="9"/>
  <c r="H103" i="9"/>
  <c r="U176" i="25"/>
  <c r="U40" i="25"/>
  <c r="U27" i="25"/>
  <c r="U131" i="25"/>
  <c r="H32" i="9"/>
  <c r="H125" i="9"/>
  <c r="H127" i="9"/>
  <c r="U112" i="25"/>
  <c r="U193" i="25"/>
  <c r="H114" i="9"/>
  <c r="H21" i="9"/>
  <c r="F79" i="30"/>
  <c r="D78" i="30"/>
  <c r="F80" i="29"/>
  <c r="D79" i="29"/>
  <c r="H41" i="9"/>
  <c r="U145" i="25"/>
  <c r="U93" i="25"/>
  <c r="U175" i="25"/>
  <c r="I22" i="14"/>
  <c r="H155" i="9"/>
  <c r="H84" i="9"/>
  <c r="I23" i="14"/>
  <c r="H48" i="9"/>
  <c r="H126" i="9"/>
  <c r="H34" i="9"/>
  <c r="H27" i="9"/>
  <c r="H42" i="9"/>
  <c r="U150" i="25"/>
  <c r="U22" i="25"/>
  <c r="U44" i="25"/>
  <c r="U107" i="25"/>
  <c r="U97" i="25"/>
  <c r="H111" i="9"/>
  <c r="H166" i="9"/>
  <c r="U124" i="25"/>
  <c r="H82" i="9"/>
  <c r="H13" i="9"/>
  <c r="U177" i="25"/>
  <c r="H185" i="9"/>
  <c r="H121" i="9"/>
  <c r="H57" i="9"/>
  <c r="H92" i="9"/>
  <c r="H117" i="9"/>
  <c r="U102" i="25"/>
  <c r="H177" i="9"/>
  <c r="H113" i="9"/>
  <c r="H49" i="9"/>
  <c r="H107" i="9"/>
  <c r="H90" i="9"/>
  <c r="U49" i="25"/>
  <c r="U12" i="25"/>
  <c r="U115" i="25"/>
  <c r="U101" i="25"/>
  <c r="H59" i="9"/>
  <c r="H133" i="9"/>
  <c r="H26" i="9"/>
  <c r="H175" i="9"/>
  <c r="H47" i="9"/>
  <c r="H109" i="9"/>
  <c r="H163" i="9"/>
  <c r="H176" i="9"/>
  <c r="H112" i="9"/>
  <c r="H123" i="9"/>
  <c r="H14" i="9"/>
  <c r="H158" i="9"/>
  <c r="H162" i="9"/>
  <c r="H52" i="9"/>
  <c r="H183" i="9"/>
  <c r="H119" i="9"/>
  <c r="H6" i="9"/>
  <c r="U64" i="25"/>
  <c r="U32" i="25"/>
  <c r="U17" i="25"/>
  <c r="U60" i="25"/>
  <c r="U153" i="25"/>
  <c r="U33" i="25"/>
  <c r="U146" i="25"/>
  <c r="U82" i="25"/>
  <c r="U18" i="25"/>
  <c r="U173" i="25"/>
  <c r="U182" i="25"/>
  <c r="U118" i="25"/>
  <c r="H134" i="9"/>
  <c r="H102" i="9"/>
  <c r="H186" i="9"/>
  <c r="H79" i="9"/>
  <c r="H184" i="9"/>
  <c r="H120" i="9"/>
  <c r="H56" i="9"/>
  <c r="H99" i="9"/>
  <c r="H128" i="9"/>
  <c r="H64" i="9"/>
  <c r="H78" i="9"/>
  <c r="H28" i="9"/>
  <c r="H93" i="9"/>
  <c r="H70" i="9"/>
  <c r="U25" i="25"/>
  <c r="U68" i="25"/>
  <c r="U161" i="25"/>
  <c r="H142" i="9"/>
  <c r="H187" i="9"/>
  <c r="H151" i="9"/>
  <c r="H87" i="9"/>
  <c r="U158" i="25"/>
  <c r="H35" i="9"/>
  <c r="H10" i="9"/>
  <c r="H95" i="9"/>
  <c r="G3" i="2"/>
  <c r="H2" i="2"/>
  <c r="H3" i="2" s="1"/>
  <c r="G3" i="6" l="1"/>
  <c r="H2" i="6"/>
  <c r="D79" i="30"/>
  <c r="F80" i="30"/>
  <c r="F81" i="29"/>
  <c r="D80" i="29"/>
  <c r="I2" i="2"/>
  <c r="J2" i="2" s="1"/>
  <c r="H3" i="6" l="1"/>
  <c r="I2" i="6"/>
  <c r="D80" i="30"/>
  <c r="F81" i="30"/>
  <c r="D81" i="29"/>
  <c r="F82" i="29"/>
  <c r="I3" i="2"/>
  <c r="J3" i="2"/>
  <c r="K2" i="2"/>
  <c r="J2" i="6" l="1"/>
  <c r="I3" i="6"/>
  <c r="D81" i="30"/>
  <c r="F82" i="30"/>
  <c r="D82" i="29"/>
  <c r="F83" i="29"/>
  <c r="K3" i="2"/>
  <c r="L2" i="2"/>
  <c r="J3" i="6" l="1"/>
  <c r="K2" i="6"/>
  <c r="D82" i="30"/>
  <c r="F83" i="30"/>
  <c r="D83" i="29"/>
  <c r="F84" i="29"/>
  <c r="L3" i="2"/>
  <c r="M2" i="2"/>
  <c r="L2" i="6" l="1"/>
  <c r="K3" i="6"/>
  <c r="M3" i="2"/>
  <c r="N2" i="2"/>
  <c r="N3" i="2" s="1"/>
  <c r="D83" i="30"/>
  <c r="F84" i="30"/>
  <c r="F85" i="29"/>
  <c r="D84" i="29"/>
  <c r="F2" i="1"/>
  <c r="M2" i="6" l="1"/>
  <c r="L3" i="6"/>
  <c r="D85" i="29"/>
  <c r="F86" i="29"/>
  <c r="D84" i="30"/>
  <c r="F85" i="30"/>
  <c r="G2" i="1"/>
  <c r="F3" i="1"/>
  <c r="E3" i="1"/>
  <c r="M3" i="6" l="1"/>
  <c r="N2" i="6"/>
  <c r="N3" i="6" s="1"/>
  <c r="D86" i="29"/>
  <c r="F87" i="29"/>
  <c r="D85" i="30"/>
  <c r="F86" i="30"/>
  <c r="F108" i="25"/>
  <c r="F138" i="9"/>
  <c r="F138" i="17"/>
  <c r="F50" i="9"/>
  <c r="F12" i="25"/>
  <c r="F90" i="10"/>
  <c r="F76" i="25"/>
  <c r="F146" i="9"/>
  <c r="F188" i="25"/>
  <c r="F18" i="17"/>
  <c r="F74" i="9"/>
  <c r="F10" i="9"/>
  <c r="F10" i="10"/>
  <c r="F106" i="10"/>
  <c r="F18" i="10"/>
  <c r="F18" i="9"/>
  <c r="F162" i="18"/>
  <c r="F44" i="25"/>
  <c r="F124" i="25"/>
  <c r="F26" i="9"/>
  <c r="F114" i="9"/>
  <c r="F18" i="18"/>
  <c r="F106" i="9"/>
  <c r="F146" i="17"/>
  <c r="F82" i="9"/>
  <c r="F186" i="18"/>
  <c r="F100" i="25"/>
  <c r="F66" i="18"/>
  <c r="F170" i="9"/>
  <c r="F58" i="10"/>
  <c r="F186" i="10"/>
  <c r="F84" i="25"/>
  <c r="F98" i="9"/>
  <c r="F106" i="17"/>
  <c r="F130" i="17"/>
  <c r="F50" i="17"/>
  <c r="F106" i="18"/>
  <c r="F82" i="18"/>
  <c r="F98" i="17"/>
  <c r="F140" i="25"/>
  <c r="F178" i="18"/>
  <c r="F154" i="18"/>
  <c r="F34" i="9"/>
  <c r="F10" i="18"/>
  <c r="F90" i="17"/>
  <c r="F74" i="10"/>
  <c r="F186" i="9"/>
  <c r="F186" i="17"/>
  <c r="F20" i="25"/>
  <c r="F98" i="18"/>
  <c r="F82" i="10"/>
  <c r="F146" i="18"/>
  <c r="F98" i="10"/>
  <c r="F90" i="9"/>
  <c r="F146" i="10"/>
  <c r="F74" i="18"/>
  <c r="F82" i="17"/>
  <c r="F148" i="25"/>
  <c r="F50" i="18"/>
  <c r="F58" i="18"/>
  <c r="F130" i="18"/>
  <c r="F130" i="9"/>
  <c r="F170" i="17"/>
  <c r="F130" i="10"/>
  <c r="F170" i="18"/>
  <c r="F90" i="18"/>
  <c r="F66" i="10"/>
  <c r="F10" i="17"/>
  <c r="F74" i="17"/>
  <c r="F26" i="18"/>
  <c r="F92" i="25"/>
  <c r="F178" i="17"/>
  <c r="F154" i="10"/>
  <c r="F58" i="17"/>
  <c r="F180" i="25"/>
  <c r="F122" i="10"/>
  <c r="F172" i="25"/>
  <c r="F50" i="10"/>
  <c r="F68" i="25"/>
  <c r="F132" i="25"/>
  <c r="F34" i="10"/>
  <c r="F116" i="25"/>
  <c r="F52" i="25"/>
  <c r="F66" i="17"/>
  <c r="F34" i="17"/>
  <c r="F170" i="10"/>
  <c r="F66" i="9"/>
  <c r="F178" i="10"/>
  <c r="F42" i="17"/>
  <c r="F114" i="18"/>
  <c r="F154" i="17"/>
  <c r="F114" i="10"/>
  <c r="F162" i="10"/>
  <c r="F58" i="9"/>
  <c r="F122" i="9"/>
  <c r="F34" i="18"/>
  <c r="F28" i="25"/>
  <c r="F42" i="9"/>
  <c r="F156" i="25"/>
  <c r="F162" i="9"/>
  <c r="F36" i="25"/>
  <c r="F154" i="9"/>
  <c r="F138" i="10"/>
  <c r="F164" i="25"/>
  <c r="F60" i="25"/>
  <c r="F122" i="18"/>
  <c r="F26" i="17"/>
  <c r="F114" i="17"/>
  <c r="F42" i="18"/>
  <c r="F138" i="18"/>
  <c r="F162" i="17"/>
  <c r="F178" i="9"/>
  <c r="F122" i="17"/>
  <c r="F42" i="10"/>
  <c r="F26" i="10"/>
  <c r="F131" i="9"/>
  <c r="F131" i="17"/>
  <c r="F131" i="18"/>
  <c r="F133" i="25"/>
  <c r="F131" i="10"/>
  <c r="F67" i="9"/>
  <c r="F67" i="18"/>
  <c r="F69" i="25"/>
  <c r="F67" i="17"/>
  <c r="F67" i="10"/>
  <c r="F89" i="18"/>
  <c r="F89" i="10"/>
  <c r="F89" i="17"/>
  <c r="F91" i="25"/>
  <c r="F89" i="9"/>
  <c r="F41" i="10"/>
  <c r="F43" i="25"/>
  <c r="F41" i="17"/>
  <c r="F41" i="18"/>
  <c r="F41" i="9"/>
  <c r="F23" i="10"/>
  <c r="F23" i="9"/>
  <c r="F23" i="18"/>
  <c r="F23" i="17"/>
  <c r="F25" i="25"/>
  <c r="F166" i="17"/>
  <c r="F168" i="25"/>
  <c r="F166" i="10"/>
  <c r="F166" i="9"/>
  <c r="F166" i="18"/>
  <c r="F102" i="9"/>
  <c r="F104" i="25"/>
  <c r="F102" i="18"/>
  <c r="F102" i="10"/>
  <c r="F102" i="17"/>
  <c r="F38" i="10"/>
  <c r="F40" i="25"/>
  <c r="F38" i="17"/>
  <c r="F38" i="9"/>
  <c r="F38" i="18"/>
  <c r="F27" i="25"/>
  <c r="F25" i="17"/>
  <c r="F25" i="18"/>
  <c r="F25" i="9"/>
  <c r="F25" i="10"/>
  <c r="F164" i="17"/>
  <c r="F164" i="10"/>
  <c r="F164" i="18"/>
  <c r="F164" i="9"/>
  <c r="F166" i="25"/>
  <c r="F100" i="17"/>
  <c r="F100" i="9"/>
  <c r="F102" i="25"/>
  <c r="F100" i="18"/>
  <c r="F100" i="10"/>
  <c r="F36" i="17"/>
  <c r="F36" i="9"/>
  <c r="F36" i="10"/>
  <c r="F38" i="25"/>
  <c r="F36" i="18"/>
  <c r="F159" i="18"/>
  <c r="F159" i="17"/>
  <c r="F159" i="10"/>
  <c r="F161" i="25"/>
  <c r="F159" i="9"/>
  <c r="F95" i="18"/>
  <c r="F95" i="17"/>
  <c r="F95" i="10"/>
  <c r="F97" i="25"/>
  <c r="F95" i="9"/>
  <c r="F31" i="9"/>
  <c r="F31" i="17"/>
  <c r="F31" i="18"/>
  <c r="F33" i="25"/>
  <c r="F31" i="10"/>
  <c r="F165" i="18"/>
  <c r="F167" i="25"/>
  <c r="F165" i="10"/>
  <c r="F165" i="9"/>
  <c r="F165" i="17"/>
  <c r="F101" i="17"/>
  <c r="F101" i="10"/>
  <c r="F101" i="9"/>
  <c r="F101" i="18"/>
  <c r="F103" i="25"/>
  <c r="F37" i="17"/>
  <c r="F37" i="18"/>
  <c r="F37" i="10"/>
  <c r="F37" i="9"/>
  <c r="F39" i="25"/>
  <c r="F136" i="9"/>
  <c r="F136" i="10"/>
  <c r="F138" i="25"/>
  <c r="F136" i="18"/>
  <c r="F136" i="17"/>
  <c r="F72" i="9"/>
  <c r="F72" i="18"/>
  <c r="F72" i="10"/>
  <c r="F72" i="17"/>
  <c r="F74" i="25"/>
  <c r="F8" i="17"/>
  <c r="F8" i="9"/>
  <c r="F10" i="25"/>
  <c r="F8" i="10"/>
  <c r="F8" i="18"/>
  <c r="F171" i="18"/>
  <c r="F171" i="17"/>
  <c r="F171" i="10"/>
  <c r="F173" i="25"/>
  <c r="F171" i="9"/>
  <c r="F107" i="10"/>
  <c r="F107" i="17"/>
  <c r="F107" i="18"/>
  <c r="F109" i="25"/>
  <c r="F107" i="9"/>
  <c r="F43" i="18"/>
  <c r="F43" i="9"/>
  <c r="F43" i="17"/>
  <c r="F43" i="10"/>
  <c r="F45" i="25"/>
  <c r="F190" i="17"/>
  <c r="F190" i="18"/>
  <c r="F190" i="10"/>
  <c r="F192" i="25"/>
  <c r="F190" i="9"/>
  <c r="F126" i="10"/>
  <c r="F128" i="25"/>
  <c r="F126" i="9"/>
  <c r="F126" i="18"/>
  <c r="F126" i="17"/>
  <c r="F62" i="18"/>
  <c r="F62" i="10"/>
  <c r="F64" i="25"/>
  <c r="F62" i="17"/>
  <c r="F62" i="9"/>
  <c r="F185" i="18"/>
  <c r="F185" i="9"/>
  <c r="F185" i="17"/>
  <c r="F187" i="25"/>
  <c r="F185" i="10"/>
  <c r="F153" i="18"/>
  <c r="F155" i="25"/>
  <c r="F153" i="10"/>
  <c r="F153" i="17"/>
  <c r="F153" i="9"/>
  <c r="F65" i="9"/>
  <c r="F65" i="18"/>
  <c r="F67" i="25"/>
  <c r="F65" i="17"/>
  <c r="F65" i="10"/>
  <c r="F62" i="25"/>
  <c r="F60" i="9"/>
  <c r="F60" i="18"/>
  <c r="F60" i="17"/>
  <c r="F60" i="10"/>
  <c r="F183" i="18"/>
  <c r="F185" i="25"/>
  <c r="F183" i="9"/>
  <c r="F183" i="10"/>
  <c r="F183" i="17"/>
  <c r="F119" i="10"/>
  <c r="F121" i="25"/>
  <c r="F119" i="18"/>
  <c r="F119" i="9"/>
  <c r="F119" i="17"/>
  <c r="F55" i="9"/>
  <c r="F55" i="10"/>
  <c r="F57" i="25"/>
  <c r="F55" i="17"/>
  <c r="F55" i="18"/>
  <c r="F189" i="18"/>
  <c r="F191" i="25"/>
  <c r="F189" i="10"/>
  <c r="F189" i="17"/>
  <c r="F189" i="9"/>
  <c r="F125" i="10"/>
  <c r="F125" i="9"/>
  <c r="F127" i="25"/>
  <c r="F125" i="17"/>
  <c r="F125" i="18"/>
  <c r="F160" i="17"/>
  <c r="F162" i="25"/>
  <c r="F160" i="10"/>
  <c r="F160" i="18"/>
  <c r="F160" i="9"/>
  <c r="F98" i="25"/>
  <c r="F96" i="10"/>
  <c r="F96" i="17"/>
  <c r="F96" i="18"/>
  <c r="F96" i="9"/>
  <c r="F34" i="25"/>
  <c r="F32" i="18"/>
  <c r="F32" i="10"/>
  <c r="F32" i="17"/>
  <c r="F32" i="9"/>
  <c r="F179" i="17"/>
  <c r="F179" i="18"/>
  <c r="F181" i="25"/>
  <c r="F179" i="9"/>
  <c r="F179" i="10"/>
  <c r="F115" i="17"/>
  <c r="F115" i="18"/>
  <c r="F115" i="9"/>
  <c r="F115" i="10"/>
  <c r="F117" i="25"/>
  <c r="F51" i="10"/>
  <c r="F51" i="17"/>
  <c r="F53" i="25"/>
  <c r="F51" i="18"/>
  <c r="F51" i="9"/>
  <c r="F148" i="10"/>
  <c r="F148" i="17"/>
  <c r="F148" i="18"/>
  <c r="F150" i="25"/>
  <c r="F148" i="9"/>
  <c r="F149" i="10"/>
  <c r="F149" i="9"/>
  <c r="F151" i="25"/>
  <c r="F149" i="17"/>
  <c r="F149" i="18"/>
  <c r="F85" i="10"/>
  <c r="F87" i="25"/>
  <c r="F85" i="9"/>
  <c r="F85" i="18"/>
  <c r="F85" i="17"/>
  <c r="F21" i="18"/>
  <c r="F21" i="10"/>
  <c r="F21" i="17"/>
  <c r="F23" i="25"/>
  <c r="F21" i="9"/>
  <c r="F184" i="18"/>
  <c r="F184" i="17"/>
  <c r="F184" i="10"/>
  <c r="F184" i="9"/>
  <c r="F186" i="25"/>
  <c r="F120" i="9"/>
  <c r="F122" i="25"/>
  <c r="F120" i="10"/>
  <c r="F120" i="17"/>
  <c r="F120" i="18"/>
  <c r="F58" i="25"/>
  <c r="F56" i="18"/>
  <c r="F56" i="9"/>
  <c r="F56" i="17"/>
  <c r="F56" i="10"/>
  <c r="F63" i="25"/>
  <c r="F61" i="10"/>
  <c r="F61" i="18"/>
  <c r="F61" i="17"/>
  <c r="F61" i="9"/>
  <c r="F150" i="9"/>
  <c r="F152" i="25"/>
  <c r="F150" i="18"/>
  <c r="F150" i="10"/>
  <c r="F150" i="17"/>
  <c r="F86" i="18"/>
  <c r="F88" i="25"/>
  <c r="F86" i="17"/>
  <c r="F86" i="9"/>
  <c r="F86" i="10"/>
  <c r="F24" i="25"/>
  <c r="F22" i="17"/>
  <c r="F22" i="10"/>
  <c r="F22" i="9"/>
  <c r="F22" i="18"/>
  <c r="F121" i="18"/>
  <c r="F121" i="9"/>
  <c r="F121" i="17"/>
  <c r="F123" i="25"/>
  <c r="F121" i="10"/>
  <c r="F33" i="9"/>
  <c r="F33" i="18"/>
  <c r="F33" i="10"/>
  <c r="F35" i="25"/>
  <c r="F33" i="17"/>
  <c r="F143" i="9"/>
  <c r="F145" i="25"/>
  <c r="F143" i="18"/>
  <c r="F143" i="10"/>
  <c r="F143" i="17"/>
  <c r="F79" i="17"/>
  <c r="F79" i="9"/>
  <c r="F79" i="18"/>
  <c r="F81" i="25"/>
  <c r="F79" i="10"/>
  <c r="F7" i="10"/>
  <c r="F7" i="9"/>
  <c r="F7" i="17"/>
  <c r="F9" i="25"/>
  <c r="F7" i="18"/>
  <c r="F139" i="9"/>
  <c r="F139" i="17"/>
  <c r="F139" i="18"/>
  <c r="F139" i="10"/>
  <c r="F141" i="25"/>
  <c r="F75" i="10"/>
  <c r="F75" i="9"/>
  <c r="F75" i="18"/>
  <c r="F77" i="25"/>
  <c r="F75" i="17"/>
  <c r="F11" i="9"/>
  <c r="F13" i="25"/>
  <c r="F11" i="17"/>
  <c r="F11" i="10"/>
  <c r="F11" i="18"/>
  <c r="F172" i="9"/>
  <c r="F174" i="25"/>
  <c r="F172" i="17"/>
  <c r="F172" i="18"/>
  <c r="F172" i="10"/>
  <c r="F108" i="18"/>
  <c r="F108" i="9"/>
  <c r="F108" i="17"/>
  <c r="F110" i="25"/>
  <c r="F108" i="10"/>
  <c r="F44" i="9"/>
  <c r="F44" i="18"/>
  <c r="F44" i="17"/>
  <c r="F44" i="10"/>
  <c r="F46" i="25"/>
  <c r="F167" i="18"/>
  <c r="F167" i="9"/>
  <c r="F167" i="17"/>
  <c r="F167" i="10"/>
  <c r="F169" i="25"/>
  <c r="F103" i="18"/>
  <c r="F103" i="9"/>
  <c r="F105" i="25"/>
  <c r="F103" i="17"/>
  <c r="F103" i="10"/>
  <c r="F39" i="18"/>
  <c r="F39" i="17"/>
  <c r="F41" i="25"/>
  <c r="F39" i="10"/>
  <c r="F39" i="9"/>
  <c r="F173" i="9"/>
  <c r="F173" i="18"/>
  <c r="F175" i="25"/>
  <c r="F173" i="17"/>
  <c r="F173" i="10"/>
  <c r="F109" i="17"/>
  <c r="F109" i="18"/>
  <c r="F109" i="9"/>
  <c r="F111" i="25"/>
  <c r="F109" i="10"/>
  <c r="F45" i="18"/>
  <c r="F47" i="25"/>
  <c r="F45" i="9"/>
  <c r="F45" i="17"/>
  <c r="F45" i="10"/>
  <c r="F144" i="17"/>
  <c r="F144" i="10"/>
  <c r="F146" i="25"/>
  <c r="F144" i="9"/>
  <c r="F144" i="18"/>
  <c r="F80" i="10"/>
  <c r="F80" i="18"/>
  <c r="F80" i="17"/>
  <c r="F82" i="25"/>
  <c r="F80" i="9"/>
  <c r="F16" i="10"/>
  <c r="F16" i="18"/>
  <c r="F16" i="9"/>
  <c r="F16" i="17"/>
  <c r="F18" i="25"/>
  <c r="F163" i="17"/>
  <c r="F165" i="25"/>
  <c r="F163" i="18"/>
  <c r="F163" i="10"/>
  <c r="F163" i="9"/>
  <c r="F99" i="17"/>
  <c r="F101" i="25"/>
  <c r="F99" i="18"/>
  <c r="F99" i="10"/>
  <c r="F99" i="9"/>
  <c r="F35" i="17"/>
  <c r="F35" i="10"/>
  <c r="F35" i="18"/>
  <c r="F37" i="25"/>
  <c r="F35" i="9"/>
  <c r="F105" i="18"/>
  <c r="F105" i="10"/>
  <c r="F105" i="9"/>
  <c r="F107" i="25"/>
  <c r="F105" i="17"/>
  <c r="F19" i="25"/>
  <c r="F17" i="18"/>
  <c r="F17" i="17"/>
  <c r="F17" i="10"/>
  <c r="F17" i="9"/>
  <c r="F134" i="10"/>
  <c r="F134" i="18"/>
  <c r="F134" i="9"/>
  <c r="F136" i="25"/>
  <c r="F134" i="17"/>
  <c r="F70" i="10"/>
  <c r="F70" i="9"/>
  <c r="F70" i="18"/>
  <c r="F70" i="17"/>
  <c r="F72" i="25"/>
  <c r="F6" i="10"/>
  <c r="F6" i="18"/>
  <c r="F8" i="25"/>
  <c r="F6" i="9"/>
  <c r="F6" i="17"/>
  <c r="F129" i="17"/>
  <c r="F129" i="9"/>
  <c r="F129" i="18"/>
  <c r="F129" i="10"/>
  <c r="F131" i="25"/>
  <c r="F49" i="18"/>
  <c r="F49" i="10"/>
  <c r="F49" i="9"/>
  <c r="F51" i="25"/>
  <c r="F49" i="17"/>
  <c r="F134" i="25"/>
  <c r="F132" i="10"/>
  <c r="F132" i="17"/>
  <c r="F132" i="18"/>
  <c r="F132" i="9"/>
  <c r="F68" i="17"/>
  <c r="F70" i="25"/>
  <c r="F68" i="18"/>
  <c r="F68" i="10"/>
  <c r="F68" i="9"/>
  <c r="F193" i="25"/>
  <c r="F191" i="10"/>
  <c r="F191" i="17"/>
  <c r="F191" i="18"/>
  <c r="F191" i="9"/>
  <c r="F127" i="9"/>
  <c r="F129" i="25"/>
  <c r="F127" i="18"/>
  <c r="F127" i="10"/>
  <c r="F127" i="17"/>
  <c r="F63" i="18"/>
  <c r="F63" i="17"/>
  <c r="F65" i="25"/>
  <c r="F63" i="9"/>
  <c r="F63" i="10"/>
  <c r="F133" i="17"/>
  <c r="F133" i="10"/>
  <c r="F133" i="9"/>
  <c r="F135" i="25"/>
  <c r="F133" i="18"/>
  <c r="F69" i="17"/>
  <c r="F69" i="9"/>
  <c r="F69" i="10"/>
  <c r="F69" i="18"/>
  <c r="F71" i="25"/>
  <c r="F168" i="18"/>
  <c r="F168" i="17"/>
  <c r="F170" i="25"/>
  <c r="F168" i="9"/>
  <c r="F168" i="10"/>
  <c r="F104" i="18"/>
  <c r="F104" i="9"/>
  <c r="F104" i="17"/>
  <c r="F106" i="25"/>
  <c r="F104" i="10"/>
  <c r="F42" i="25"/>
  <c r="F40" i="9"/>
  <c r="F40" i="17"/>
  <c r="F40" i="18"/>
  <c r="F40" i="10"/>
  <c r="F144" i="25"/>
  <c r="F142" i="17"/>
  <c r="F142" i="18"/>
  <c r="F142" i="10"/>
  <c r="F142" i="9"/>
  <c r="F80" i="25"/>
  <c r="F78" i="17"/>
  <c r="F78" i="18"/>
  <c r="F78" i="10"/>
  <c r="F78" i="9"/>
  <c r="F16" i="25"/>
  <c r="F14" i="9"/>
  <c r="F14" i="17"/>
  <c r="F14" i="10"/>
  <c r="F14" i="18"/>
  <c r="F177" i="10"/>
  <c r="F179" i="25"/>
  <c r="F177" i="9"/>
  <c r="F177" i="17"/>
  <c r="F177" i="18"/>
  <c r="F145" i="18"/>
  <c r="F145" i="10"/>
  <c r="F147" i="25"/>
  <c r="F145" i="17"/>
  <c r="F145" i="9"/>
  <c r="F59" i="25"/>
  <c r="F57" i="18"/>
  <c r="F57" i="17"/>
  <c r="F57" i="9"/>
  <c r="F57" i="10"/>
  <c r="F143" i="25"/>
  <c r="F141" i="17"/>
  <c r="F141" i="10"/>
  <c r="F141" i="9"/>
  <c r="F141" i="18"/>
  <c r="F79" i="25"/>
  <c r="F77" i="10"/>
  <c r="F77" i="9"/>
  <c r="F77" i="18"/>
  <c r="F77" i="17"/>
  <c r="F15" i="25"/>
  <c r="F13" i="17"/>
  <c r="F13" i="10"/>
  <c r="F13" i="18"/>
  <c r="F13" i="9"/>
  <c r="F176" i="9"/>
  <c r="F176" i="18"/>
  <c r="F176" i="17"/>
  <c r="F176" i="10"/>
  <c r="F178" i="25"/>
  <c r="F114" i="25"/>
  <c r="F112" i="18"/>
  <c r="F112" i="17"/>
  <c r="F112" i="9"/>
  <c r="F112" i="10"/>
  <c r="F48" i="17"/>
  <c r="F48" i="9"/>
  <c r="F48" i="10"/>
  <c r="F48" i="18"/>
  <c r="F50" i="25"/>
  <c r="F174" i="9"/>
  <c r="F174" i="10"/>
  <c r="F174" i="18"/>
  <c r="F174" i="17"/>
  <c r="F176" i="25"/>
  <c r="F110" i="9"/>
  <c r="F112" i="25"/>
  <c r="F110" i="17"/>
  <c r="F110" i="18"/>
  <c r="F110" i="10"/>
  <c r="F46" i="17"/>
  <c r="F46" i="9"/>
  <c r="F46" i="18"/>
  <c r="F48" i="25"/>
  <c r="F46" i="10"/>
  <c r="F161" i="18"/>
  <c r="F161" i="10"/>
  <c r="F161" i="17"/>
  <c r="F163" i="25"/>
  <c r="F161" i="9"/>
  <c r="F187" i="10"/>
  <c r="F187" i="18"/>
  <c r="F187" i="9"/>
  <c r="F187" i="17"/>
  <c r="F189" i="25"/>
  <c r="F123" i="10"/>
  <c r="F123" i="17"/>
  <c r="F123" i="18"/>
  <c r="F123" i="9"/>
  <c r="F125" i="25"/>
  <c r="F59" i="18"/>
  <c r="F61" i="25"/>
  <c r="F59" i="9"/>
  <c r="F59" i="10"/>
  <c r="F59" i="17"/>
  <c r="F73" i="17"/>
  <c r="F73" i="18"/>
  <c r="F73" i="9"/>
  <c r="F75" i="25"/>
  <c r="F73" i="10"/>
  <c r="F160" i="25"/>
  <c r="F158" i="17"/>
  <c r="F158" i="9"/>
  <c r="F158" i="18"/>
  <c r="F158" i="10"/>
  <c r="F96" i="25"/>
  <c r="F94" i="17"/>
  <c r="F94" i="18"/>
  <c r="F94" i="9"/>
  <c r="F94" i="10"/>
  <c r="F30" i="9"/>
  <c r="F32" i="25"/>
  <c r="F30" i="18"/>
  <c r="F30" i="17"/>
  <c r="F30" i="10"/>
  <c r="F171" i="25"/>
  <c r="F169" i="10"/>
  <c r="F169" i="17"/>
  <c r="F169" i="18"/>
  <c r="F169" i="9"/>
  <c r="F139" i="25"/>
  <c r="F137" i="18"/>
  <c r="F137" i="9"/>
  <c r="F137" i="10"/>
  <c r="F137" i="17"/>
  <c r="F15" i="10"/>
  <c r="F17" i="25"/>
  <c r="F15" i="17"/>
  <c r="F15" i="18"/>
  <c r="F15" i="9"/>
  <c r="F156" i="9"/>
  <c r="F156" i="18"/>
  <c r="F156" i="17"/>
  <c r="F156" i="10"/>
  <c r="F158" i="25"/>
  <c r="F92" i="9"/>
  <c r="F92" i="10"/>
  <c r="F94" i="25"/>
  <c r="F92" i="17"/>
  <c r="F92" i="18"/>
  <c r="F28" i="10"/>
  <c r="F28" i="18"/>
  <c r="F28" i="9"/>
  <c r="F28" i="17"/>
  <c r="F30" i="25"/>
  <c r="F153" i="25"/>
  <c r="F151" i="9"/>
  <c r="F151" i="18"/>
  <c r="F151" i="17"/>
  <c r="F151" i="10"/>
  <c r="F89" i="25"/>
  <c r="F87" i="10"/>
  <c r="F87" i="17"/>
  <c r="F87" i="18"/>
  <c r="F87" i="9"/>
  <c r="F157" i="9"/>
  <c r="F159" i="25"/>
  <c r="F157" i="18"/>
  <c r="F157" i="10"/>
  <c r="F157" i="17"/>
  <c r="F93" i="9"/>
  <c r="F95" i="25"/>
  <c r="F93" i="17"/>
  <c r="F93" i="10"/>
  <c r="F93" i="18"/>
  <c r="F29" i="9"/>
  <c r="F31" i="25"/>
  <c r="F29" i="17"/>
  <c r="F29" i="18"/>
  <c r="F29" i="10"/>
  <c r="F128" i="18"/>
  <c r="F128" i="17"/>
  <c r="F128" i="9"/>
  <c r="F130" i="25"/>
  <c r="F128" i="10"/>
  <c r="F64" i="9"/>
  <c r="F64" i="10"/>
  <c r="F66" i="25"/>
  <c r="F64" i="17"/>
  <c r="F64" i="18"/>
  <c r="F140" i="9"/>
  <c r="F140" i="18"/>
  <c r="F142" i="25"/>
  <c r="F140" i="10"/>
  <c r="F140" i="17"/>
  <c r="F78" i="25"/>
  <c r="F76" i="10"/>
  <c r="F76" i="18"/>
  <c r="F76" i="9"/>
  <c r="F76" i="17"/>
  <c r="F12" i="10"/>
  <c r="F12" i="9"/>
  <c r="F12" i="17"/>
  <c r="F14" i="25"/>
  <c r="F12" i="18"/>
  <c r="F135" i="9"/>
  <c r="F135" i="10"/>
  <c r="F135" i="17"/>
  <c r="F137" i="25"/>
  <c r="F135" i="18"/>
  <c r="F71" i="18"/>
  <c r="F73" i="25"/>
  <c r="F71" i="10"/>
  <c r="F71" i="17"/>
  <c r="F71" i="9"/>
  <c r="F157" i="25"/>
  <c r="F155" i="10"/>
  <c r="F155" i="9"/>
  <c r="F155" i="17"/>
  <c r="F155" i="18"/>
  <c r="F93" i="25"/>
  <c r="F91" i="18"/>
  <c r="F91" i="9"/>
  <c r="F91" i="17"/>
  <c r="F91" i="10"/>
  <c r="F27" i="10"/>
  <c r="F29" i="25"/>
  <c r="F27" i="18"/>
  <c r="F27" i="17"/>
  <c r="F27" i="9"/>
  <c r="F190" i="25"/>
  <c r="F188" i="17"/>
  <c r="F188" i="18"/>
  <c r="F188" i="10"/>
  <c r="F188" i="9"/>
  <c r="F126" i="25"/>
  <c r="F124" i="18"/>
  <c r="F124" i="17"/>
  <c r="F124" i="10"/>
  <c r="F124" i="9"/>
  <c r="F84" i="9"/>
  <c r="F84" i="10"/>
  <c r="F84" i="17"/>
  <c r="F86" i="25"/>
  <c r="F84" i="18"/>
  <c r="F20" i="18"/>
  <c r="F20" i="17"/>
  <c r="F20" i="10"/>
  <c r="F22" i="25"/>
  <c r="F20" i="9"/>
  <c r="F149" i="25"/>
  <c r="F147" i="18"/>
  <c r="F147" i="17"/>
  <c r="F147" i="9"/>
  <c r="F147" i="10"/>
  <c r="F85" i="25"/>
  <c r="F83" i="10"/>
  <c r="F83" i="17"/>
  <c r="F83" i="9"/>
  <c r="F83" i="18"/>
  <c r="F19" i="18"/>
  <c r="F21" i="25"/>
  <c r="F19" i="9"/>
  <c r="F19" i="17"/>
  <c r="F19" i="10"/>
  <c r="F115" i="25"/>
  <c r="F113" i="10"/>
  <c r="F113" i="18"/>
  <c r="F113" i="17"/>
  <c r="F113" i="9"/>
  <c r="F81" i="18"/>
  <c r="F81" i="9"/>
  <c r="F83" i="25"/>
  <c r="F81" i="17"/>
  <c r="F81" i="10"/>
  <c r="F182" i="18"/>
  <c r="F184" i="25"/>
  <c r="F182" i="17"/>
  <c r="F182" i="10"/>
  <c r="F182" i="9"/>
  <c r="F118" i="18"/>
  <c r="F118" i="10"/>
  <c r="F118" i="9"/>
  <c r="F120" i="25"/>
  <c r="F118" i="17"/>
  <c r="F54" i="18"/>
  <c r="F54" i="9"/>
  <c r="F54" i="10"/>
  <c r="F54" i="17"/>
  <c r="F56" i="25"/>
  <c r="F97" i="10"/>
  <c r="F97" i="9"/>
  <c r="F97" i="18"/>
  <c r="F97" i="17"/>
  <c r="F99" i="25"/>
  <c r="F11" i="25"/>
  <c r="F9" i="17"/>
  <c r="F9" i="18"/>
  <c r="F9" i="9"/>
  <c r="F9" i="10"/>
  <c r="F182" i="25"/>
  <c r="F180" i="10"/>
  <c r="F180" i="18"/>
  <c r="F180" i="9"/>
  <c r="F180" i="17"/>
  <c r="F118" i="25"/>
  <c r="F116" i="17"/>
  <c r="F116" i="18"/>
  <c r="F116" i="10"/>
  <c r="F116" i="9"/>
  <c r="F54" i="25"/>
  <c r="F52" i="10"/>
  <c r="F52" i="17"/>
  <c r="F52" i="9"/>
  <c r="F52" i="18"/>
  <c r="F177" i="25"/>
  <c r="F175" i="9"/>
  <c r="F175" i="17"/>
  <c r="F175" i="10"/>
  <c r="F175" i="18"/>
  <c r="F113" i="25"/>
  <c r="F111" i="9"/>
  <c r="F111" i="10"/>
  <c r="F111" i="18"/>
  <c r="F111" i="17"/>
  <c r="F49" i="25"/>
  <c r="F47" i="10"/>
  <c r="F47" i="18"/>
  <c r="F47" i="9"/>
  <c r="F47" i="17"/>
  <c r="F181" i="18"/>
  <c r="F181" i="10"/>
  <c r="F181" i="17"/>
  <c r="F183" i="25"/>
  <c r="F181" i="9"/>
  <c r="F117" i="18"/>
  <c r="F119" i="25"/>
  <c r="F117" i="17"/>
  <c r="F117" i="10"/>
  <c r="F117" i="9"/>
  <c r="F53" i="18"/>
  <c r="F53" i="17"/>
  <c r="F55" i="25"/>
  <c r="F53" i="10"/>
  <c r="F53" i="9"/>
  <c r="F152" i="17"/>
  <c r="F154" i="25"/>
  <c r="F152" i="18"/>
  <c r="F152" i="9"/>
  <c r="F152" i="10"/>
  <c r="F88" i="18"/>
  <c r="F90" i="25"/>
  <c r="F88" i="17"/>
  <c r="F88" i="9"/>
  <c r="F88" i="10"/>
  <c r="F24" i="18"/>
  <c r="F24" i="9"/>
  <c r="F24" i="10"/>
  <c r="F26" i="25"/>
  <c r="F24" i="17"/>
  <c r="Q2" i="1"/>
  <c r="P3" i="1"/>
  <c r="H2" i="1"/>
  <c r="G3" i="1"/>
  <c r="D86" i="30" l="1"/>
  <c r="F87" i="30"/>
  <c r="D87" i="29"/>
  <c r="F88" i="29"/>
  <c r="P211" i="25"/>
  <c r="P209" i="25"/>
  <c r="P210" i="25"/>
  <c r="P203" i="25"/>
  <c r="P207" i="25"/>
  <c r="P198" i="25"/>
  <c r="P208" i="25"/>
  <c r="P204" i="25"/>
  <c r="P197" i="25"/>
  <c r="P202" i="25"/>
  <c r="P201" i="25"/>
  <c r="AB2" i="1"/>
  <c r="AA3" i="1"/>
  <c r="R2" i="1"/>
  <c r="Q3" i="1"/>
  <c r="I2" i="1"/>
  <c r="H3" i="1"/>
  <c r="D87" i="30" l="1"/>
  <c r="F88" i="30"/>
  <c r="F89" i="29"/>
  <c r="D88" i="29"/>
  <c r="AC2" i="1"/>
  <c r="AB3" i="1"/>
  <c r="S2" i="1"/>
  <c r="R3" i="1"/>
  <c r="J2" i="1"/>
  <c r="I3" i="1"/>
  <c r="D89" i="29" l="1"/>
  <c r="F90" i="29"/>
  <c r="D88" i="30"/>
  <c r="F89" i="30"/>
  <c r="AD2" i="1"/>
  <c r="AC3" i="1"/>
  <c r="T2" i="1"/>
  <c r="S3" i="1"/>
  <c r="K2" i="1"/>
  <c r="J3" i="1"/>
  <c r="D89" i="30" l="1"/>
  <c r="F90" i="30"/>
  <c r="F91" i="29"/>
  <c r="D90" i="29"/>
  <c r="AE2" i="1"/>
  <c r="AD3" i="1"/>
  <c r="U2" i="1"/>
  <c r="T3" i="1"/>
  <c r="L2" i="1"/>
  <c r="K3" i="1"/>
  <c r="D91" i="29" l="1"/>
  <c r="F92" i="29"/>
  <c r="D90" i="30"/>
  <c r="F91" i="30"/>
  <c r="AF2" i="1"/>
  <c r="AE3" i="1"/>
  <c r="V2" i="1"/>
  <c r="U3" i="1"/>
  <c r="M2" i="1"/>
  <c r="L3" i="1"/>
  <c r="F93" i="29" l="1"/>
  <c r="D92" i="29"/>
  <c r="F92" i="30"/>
  <c r="D91" i="30"/>
  <c r="M3" i="1"/>
  <c r="N2" i="1"/>
  <c r="N3" i="1" s="1"/>
  <c r="AG2" i="1"/>
  <c r="AF3" i="1"/>
  <c r="W2" i="1"/>
  <c r="V3" i="1"/>
  <c r="D93" i="29" l="1"/>
  <c r="F94" i="29"/>
  <c r="D92" i="30"/>
  <c r="F93" i="30"/>
  <c r="AH2" i="1"/>
  <c r="AG3" i="1"/>
  <c r="X2" i="1"/>
  <c r="W3" i="1"/>
  <c r="F95" i="29" l="1"/>
  <c r="D94" i="29"/>
  <c r="F94" i="30"/>
  <c r="D93" i="30"/>
  <c r="X3" i="1"/>
  <c r="Y2" i="1"/>
  <c r="Y3" i="1" s="1"/>
  <c r="AI2" i="1"/>
  <c r="AH3" i="1"/>
  <c r="AI3" i="1" l="1"/>
  <c r="E113" i="9" s="1"/>
  <c r="AJ2" i="1"/>
  <c r="AJ3" i="1" s="1"/>
  <c r="D95" i="29"/>
  <c r="F96" i="29"/>
  <c r="F95" i="30"/>
  <c r="D94" i="30"/>
  <c r="E187" i="18"/>
  <c r="E86" i="10"/>
  <c r="E153" i="10"/>
  <c r="E110" i="17"/>
  <c r="E127" i="10" l="1"/>
  <c r="E31" i="9"/>
  <c r="E16" i="17"/>
  <c r="E111" i="17"/>
  <c r="E15" i="9"/>
  <c r="E191" i="9"/>
  <c r="E12" i="17"/>
  <c r="E73" i="9"/>
  <c r="E107" i="17"/>
  <c r="E70" i="18"/>
  <c r="E72" i="25" s="1"/>
  <c r="E153" i="18"/>
  <c r="E155" i="25" s="1"/>
  <c r="E129" i="17"/>
  <c r="E154" i="18"/>
  <c r="E30" i="17"/>
  <c r="E162" i="18"/>
  <c r="E190" i="10"/>
  <c r="E97" i="10"/>
  <c r="E79" i="9"/>
  <c r="E114" i="9"/>
  <c r="E189" i="10"/>
  <c r="E30" i="9"/>
  <c r="E18" i="17"/>
  <c r="E121" i="10"/>
  <c r="E159" i="17"/>
  <c r="E99" i="9"/>
  <c r="E79" i="17"/>
  <c r="E115" i="18"/>
  <c r="E117" i="25" s="1"/>
  <c r="E43" i="18"/>
  <c r="E45" i="25" s="1"/>
  <c r="E119" i="18"/>
  <c r="E121" i="25" s="1"/>
  <c r="E98" i="10"/>
  <c r="E171" i="9"/>
  <c r="E73" i="18"/>
  <c r="E90" i="10"/>
  <c r="E173" i="17"/>
  <c r="E133" i="10"/>
  <c r="E23" i="10"/>
  <c r="E141" i="17"/>
  <c r="E48" i="18"/>
  <c r="E50" i="25" s="1"/>
  <c r="E145" i="9"/>
  <c r="E8" i="9"/>
  <c r="E126" i="17"/>
  <c r="E173" i="10"/>
  <c r="E72" i="9"/>
  <c r="E152" i="17"/>
  <c r="E55" i="10"/>
  <c r="E15" i="10"/>
  <c r="E160" i="18"/>
  <c r="E189" i="18"/>
  <c r="E137" i="18"/>
  <c r="E139" i="25" s="1"/>
  <c r="E158" i="10"/>
  <c r="E82" i="18"/>
  <c r="E162" i="17"/>
  <c r="E78" i="10"/>
  <c r="E158" i="17"/>
  <c r="E127" i="17"/>
  <c r="E52" i="18"/>
  <c r="E47" i="18"/>
  <c r="E49" i="25" s="1"/>
  <c r="E15" i="17"/>
  <c r="E103" i="17"/>
  <c r="E77" i="17"/>
  <c r="E27" i="10"/>
  <c r="E25" i="9"/>
  <c r="E108" i="10"/>
  <c r="E110" i="10"/>
  <c r="E179" i="17"/>
  <c r="E83" i="10"/>
  <c r="E136" i="18"/>
  <c r="E138" i="25" s="1"/>
  <c r="E142" i="18"/>
  <c r="E144" i="25" s="1"/>
  <c r="E61" i="18"/>
  <c r="E63" i="25" s="1"/>
  <c r="E132" i="9"/>
  <c r="E63" i="10"/>
  <c r="E166" i="17"/>
  <c r="E33" i="10"/>
  <c r="E23" i="9"/>
  <c r="E19" i="17"/>
  <c r="E10" i="18"/>
  <c r="E12" i="25" s="1"/>
  <c r="E38" i="18"/>
  <c r="E40" i="25" s="1"/>
  <c r="E18" i="10"/>
  <c r="E118" i="9"/>
  <c r="E105" i="10"/>
  <c r="E57" i="9"/>
  <c r="E167" i="10"/>
  <c r="E139" i="9"/>
  <c r="E52" i="17"/>
  <c r="E118" i="17"/>
  <c r="E189" i="17"/>
  <c r="E138" i="9"/>
  <c r="E52" i="9"/>
  <c r="E67" i="18"/>
  <c r="E69" i="25" s="1"/>
  <c r="E173" i="18"/>
  <c r="E175" i="25" s="1"/>
  <c r="E146" i="18"/>
  <c r="E148" i="25" s="1"/>
  <c r="E32" i="17"/>
  <c r="E172" i="9"/>
  <c r="E144" i="10"/>
  <c r="E155" i="17"/>
  <c r="E8" i="10"/>
  <c r="E80" i="17"/>
  <c r="E117" i="10"/>
  <c r="E131" i="17"/>
  <c r="E6" i="10"/>
  <c r="E156" i="17"/>
  <c r="E45" i="10"/>
  <c r="E70" i="9"/>
  <c r="E65" i="17"/>
  <c r="E140" i="10"/>
  <c r="E20" i="9"/>
  <c r="E17" i="9"/>
  <c r="E134" i="10"/>
  <c r="E53" i="17"/>
  <c r="E96" i="9"/>
  <c r="E37" i="17"/>
  <c r="E184" i="17"/>
  <c r="E56" i="10"/>
  <c r="E46" i="10"/>
  <c r="E100" i="9"/>
  <c r="E95" i="17"/>
  <c r="E55" i="17"/>
  <c r="E64" i="9"/>
  <c r="E181" i="17"/>
  <c r="E67" i="9"/>
  <c r="E26" i="17"/>
  <c r="E133" i="17"/>
  <c r="E59" i="9"/>
  <c r="E40" i="9"/>
  <c r="E171" i="17"/>
  <c r="E74" i="10"/>
  <c r="E110" i="9"/>
  <c r="E48" i="10"/>
  <c r="E157" i="9"/>
  <c r="E121" i="17"/>
  <c r="E14" i="17"/>
  <c r="E92" i="17"/>
  <c r="E162" i="10"/>
  <c r="E40" i="10"/>
  <c r="E20" i="10"/>
  <c r="E60" i="9"/>
  <c r="E87" i="9"/>
  <c r="E113" i="10"/>
  <c r="E165" i="10"/>
  <c r="E53" i="10"/>
  <c r="E124" i="18"/>
  <c r="E126" i="25" s="1"/>
  <c r="E174" i="18"/>
  <c r="E176" i="25" s="1"/>
  <c r="E140" i="18"/>
  <c r="E142" i="25" s="1"/>
  <c r="E120" i="18"/>
  <c r="E122" i="25" s="1"/>
  <c r="E157" i="18"/>
  <c r="E159" i="25" s="1"/>
  <c r="E20" i="18"/>
  <c r="E22" i="25" s="1"/>
  <c r="E94" i="18"/>
  <c r="E27" i="18"/>
  <c r="E29" i="25" s="1"/>
  <c r="E58" i="18"/>
  <c r="E60" i="25" s="1"/>
  <c r="E129" i="18"/>
  <c r="E145" i="18"/>
  <c r="E147" i="25" s="1"/>
  <c r="E151" i="18"/>
  <c r="E153" i="25" s="1"/>
  <c r="E89" i="18"/>
  <c r="E91" i="25" s="1"/>
  <c r="E77" i="18"/>
  <c r="E79" i="25" s="1"/>
  <c r="E155" i="18"/>
  <c r="E157" i="25" s="1"/>
  <c r="E32" i="18"/>
  <c r="E34" i="25" s="1"/>
  <c r="E110" i="18"/>
  <c r="E112" i="25" s="1"/>
  <c r="E55" i="18"/>
  <c r="E125" i="18"/>
  <c r="E127" i="25" s="1"/>
  <c r="E35" i="18"/>
  <c r="E37" i="25" s="1"/>
  <c r="E37" i="18"/>
  <c r="E39" i="25" s="1"/>
  <c r="E105" i="18"/>
  <c r="E107" i="25" s="1"/>
  <c r="E49" i="18"/>
  <c r="E41" i="17"/>
  <c r="E22" i="9"/>
  <c r="E108" i="9"/>
  <c r="E129" i="10"/>
  <c r="E167" i="9"/>
  <c r="E112" i="17"/>
  <c r="E48" i="9"/>
  <c r="E94" i="17"/>
  <c r="E104" i="10"/>
  <c r="E172" i="17"/>
  <c r="E56" i="17"/>
  <c r="E88" i="10"/>
  <c r="E76" i="9"/>
  <c r="E74" i="9"/>
  <c r="E61" i="17"/>
  <c r="E186" i="10"/>
  <c r="E160" i="17"/>
  <c r="E24" i="10"/>
  <c r="E161" i="9"/>
  <c r="E119" i="17"/>
  <c r="E140" i="9"/>
  <c r="E44" i="10"/>
  <c r="E115" i="17"/>
  <c r="E58" i="9"/>
  <c r="E70" i="17"/>
  <c r="E164" i="9"/>
  <c r="E187" i="10"/>
  <c r="E111" i="10"/>
  <c r="E170" i="10"/>
  <c r="E36" i="17"/>
  <c r="E27" i="17"/>
  <c r="E169" i="10"/>
  <c r="E42" i="10"/>
  <c r="E112" i="9"/>
  <c r="E68" i="9"/>
  <c r="E183" i="17"/>
  <c r="E158" i="9"/>
  <c r="E168" i="17"/>
  <c r="E144" i="9"/>
  <c r="E156" i="9"/>
  <c r="E68" i="17"/>
  <c r="E95" i="9"/>
  <c r="E50" i="10"/>
  <c r="E109" i="10"/>
  <c r="E175" i="17"/>
  <c r="E58" i="10"/>
  <c r="E142" i="9"/>
  <c r="E34" i="9"/>
  <c r="E62" i="17"/>
  <c r="E7" i="9"/>
  <c r="E164" i="17"/>
  <c r="E91" i="17"/>
  <c r="E84" i="17"/>
  <c r="E79" i="10"/>
  <c r="E64" i="17"/>
  <c r="E119" i="9"/>
  <c r="E6" i="9"/>
  <c r="E63" i="9"/>
  <c r="E160" i="10"/>
  <c r="E123" i="9"/>
  <c r="E123" i="17"/>
  <c r="E97" i="9"/>
  <c r="E38" i="9"/>
  <c r="E175" i="10"/>
  <c r="E128" i="9"/>
  <c r="E146" i="10"/>
  <c r="E7" i="10"/>
  <c r="E129" i="9"/>
  <c r="E131" i="9"/>
  <c r="E22" i="18"/>
  <c r="E24" i="25" s="1"/>
  <c r="E30" i="18"/>
  <c r="E32" i="25" s="1"/>
  <c r="E149" i="18"/>
  <c r="E98" i="18"/>
  <c r="E100" i="25" s="1"/>
  <c r="E126" i="18"/>
  <c r="E128" i="25" s="1"/>
  <c r="E128" i="18"/>
  <c r="E130" i="25" s="1"/>
  <c r="E6" i="18"/>
  <c r="E8" i="25" s="1"/>
  <c r="E85" i="18"/>
  <c r="E87" i="25" s="1"/>
  <c r="E81" i="18"/>
  <c r="E83" i="25" s="1"/>
  <c r="E118" i="18"/>
  <c r="E120" i="25" s="1"/>
  <c r="E134" i="18"/>
  <c r="E62" i="18"/>
  <c r="E64" i="25" s="1"/>
  <c r="E133" i="18"/>
  <c r="E135" i="25" s="1"/>
  <c r="E79" i="18"/>
  <c r="E81" i="25" s="1"/>
  <c r="E166" i="18"/>
  <c r="E168" i="25" s="1"/>
  <c r="E168" i="18"/>
  <c r="E170" i="25" s="1"/>
  <c r="E163" i="18"/>
  <c r="E165" i="25" s="1"/>
  <c r="E102" i="18"/>
  <c r="E104" i="25" s="1"/>
  <c r="E114" i="18"/>
  <c r="E116" i="25" s="1"/>
  <c r="E75" i="18"/>
  <c r="E77" i="25" s="1"/>
  <c r="E138" i="18"/>
  <c r="E140" i="25" s="1"/>
  <c r="E135" i="18"/>
  <c r="E137" i="25" s="1"/>
  <c r="E74" i="18"/>
  <c r="E76" i="25" s="1"/>
  <c r="E125" i="9"/>
  <c r="E93" i="17"/>
  <c r="E114" i="10"/>
  <c r="E143" i="17"/>
  <c r="E118" i="10"/>
  <c r="E93" i="10"/>
  <c r="E90" i="17"/>
  <c r="E66" i="17"/>
  <c r="E34" i="17"/>
  <c r="E60" i="17"/>
  <c r="E61" i="9"/>
  <c r="E50" i="9"/>
  <c r="E180" i="17"/>
  <c r="E102" i="10"/>
  <c r="E65" i="10"/>
  <c r="E43" i="17"/>
  <c r="E107" i="9"/>
  <c r="E123" i="10"/>
  <c r="E62" i="10"/>
  <c r="E157" i="17"/>
  <c r="E104" i="17"/>
  <c r="E190" i="9"/>
  <c r="E39" i="10"/>
  <c r="E115" i="9"/>
  <c r="E48" i="17"/>
  <c r="E44" i="9"/>
  <c r="E125" i="10"/>
  <c r="E149" i="10"/>
  <c r="E137" i="17"/>
  <c r="E35" i="17"/>
  <c r="E176" i="10"/>
  <c r="E130" i="17"/>
  <c r="E184" i="9"/>
  <c r="E88" i="17"/>
  <c r="E40" i="18"/>
  <c r="E42" i="25" s="1"/>
  <c r="E88" i="18"/>
  <c r="E91" i="18"/>
  <c r="E93" i="25" s="1"/>
  <c r="E42" i="18"/>
  <c r="E44" i="25" s="1"/>
  <c r="E109" i="18"/>
  <c r="E111" i="25" s="1"/>
  <c r="E108" i="18"/>
  <c r="E110" i="25" s="1"/>
  <c r="E69" i="18"/>
  <c r="E71" i="25" s="1"/>
  <c r="E97" i="18"/>
  <c r="E99" i="25" s="1"/>
  <c r="E51" i="18"/>
  <c r="E53" i="25" s="1"/>
  <c r="E41" i="9"/>
  <c r="E40" i="17"/>
  <c r="E33" i="17"/>
  <c r="E42" i="17"/>
  <c r="E85" i="10"/>
  <c r="E109" i="9"/>
  <c r="E114" i="17"/>
  <c r="E163" i="10"/>
  <c r="E51" i="17"/>
  <c r="E170" i="17"/>
  <c r="E27" i="9"/>
  <c r="E124" i="10"/>
  <c r="E13" i="10"/>
  <c r="E170" i="9"/>
  <c r="E147" i="17"/>
  <c r="E190" i="17"/>
  <c r="E176" i="9"/>
  <c r="E181" i="9"/>
  <c r="E63" i="17"/>
  <c r="E156" i="10"/>
  <c r="E35" i="10"/>
  <c r="E84" i="10"/>
  <c r="E68" i="18"/>
  <c r="E70" i="25" s="1"/>
  <c r="E144" i="18"/>
  <c r="E146" i="25" s="1"/>
  <c r="E92" i="18"/>
  <c r="E172" i="18"/>
  <c r="E174" i="25" s="1"/>
  <c r="E76" i="18"/>
  <c r="E78" i="25" s="1"/>
  <c r="E107" i="18"/>
  <c r="E109" i="25" s="1"/>
  <c r="E80" i="18"/>
  <c r="E82" i="25" s="1"/>
  <c r="E111" i="18"/>
  <c r="E113" i="25" s="1"/>
  <c r="E113" i="18"/>
  <c r="E115" i="25" s="1"/>
  <c r="E171" i="18"/>
  <c r="E173" i="25" s="1"/>
  <c r="E50" i="18"/>
  <c r="E52" i="25" s="1"/>
  <c r="E30" i="10"/>
  <c r="E103" i="10"/>
  <c r="E86" i="9"/>
  <c r="E151" i="17"/>
  <c r="E117" i="17"/>
  <c r="E82" i="10"/>
  <c r="E10" i="17"/>
  <c r="E9" i="9"/>
  <c r="E11" i="9"/>
  <c r="E169" i="9"/>
  <c r="E155" i="9"/>
  <c r="E80" i="9"/>
  <c r="E150" i="9"/>
  <c r="E66" i="10"/>
  <c r="E138" i="10"/>
  <c r="E89" i="10"/>
  <c r="E99" i="17"/>
  <c r="E106" i="17"/>
  <c r="E180" i="10"/>
  <c r="E179" i="10"/>
  <c r="E19" i="9"/>
  <c r="E116" i="17"/>
  <c r="E36" i="10"/>
  <c r="E47" i="17"/>
  <c r="E140" i="17"/>
  <c r="E49" i="9"/>
  <c r="E89" i="9"/>
  <c r="E54" i="9"/>
  <c r="E172" i="10"/>
  <c r="E89" i="17"/>
  <c r="E9" i="10"/>
  <c r="E166" i="10"/>
  <c r="E177" i="17"/>
  <c r="E8" i="17"/>
  <c r="E115" i="10"/>
  <c r="E13" i="17"/>
  <c r="E173" i="9"/>
  <c r="E93" i="9"/>
  <c r="E106" i="10"/>
  <c r="E143" i="9"/>
  <c r="E96" i="10"/>
  <c r="E187" i="17"/>
  <c r="E105" i="17"/>
  <c r="E94" i="10"/>
  <c r="E73" i="10"/>
  <c r="E11" i="10"/>
  <c r="E35" i="9"/>
  <c r="E67" i="10"/>
  <c r="E191" i="10"/>
  <c r="E84" i="9"/>
  <c r="E152" i="10"/>
  <c r="E188" i="10"/>
  <c r="E168" i="10"/>
  <c r="E34" i="10"/>
  <c r="E51" i="9"/>
  <c r="E96" i="17"/>
  <c r="E154" i="17"/>
  <c r="E43" i="10"/>
  <c r="E24" i="9"/>
  <c r="E188" i="17"/>
  <c r="E14" i="10"/>
  <c r="E66" i="9"/>
  <c r="E120" i="17"/>
  <c r="E182" i="10"/>
  <c r="E133" i="9"/>
  <c r="E130" i="9"/>
  <c r="E94" i="9"/>
  <c r="E31" i="10"/>
  <c r="E132" i="10"/>
  <c r="E84" i="18"/>
  <c r="E86" i="25" s="1"/>
  <c r="E34" i="18"/>
  <c r="E36" i="25" s="1"/>
  <c r="E86" i="18"/>
  <c r="E88" i="25" s="1"/>
  <c r="E26" i="18"/>
  <c r="E28" i="25" s="1"/>
  <c r="E19" i="18"/>
  <c r="E21" i="25" s="1"/>
  <c r="E182" i="18"/>
  <c r="E184" i="25" s="1"/>
  <c r="E96" i="18"/>
  <c r="E98" i="25" s="1"/>
  <c r="E53" i="18"/>
  <c r="E55" i="25" s="1"/>
  <c r="E131" i="18"/>
  <c r="E133" i="25" s="1"/>
  <c r="E31" i="18"/>
  <c r="E33" i="25" s="1"/>
  <c r="E130" i="18"/>
  <c r="E132" i="25" s="1"/>
  <c r="E95" i="18"/>
  <c r="E97" i="25" s="1"/>
  <c r="E78" i="18"/>
  <c r="E80" i="25" s="1"/>
  <c r="E36" i="18"/>
  <c r="E38" i="25" s="1"/>
  <c r="E150" i="18"/>
  <c r="E152" i="25" s="1"/>
  <c r="E24" i="18"/>
  <c r="E26" i="25" s="1"/>
  <c r="E139" i="18"/>
  <c r="E141" i="25" s="1"/>
  <c r="E183" i="18"/>
  <c r="E185" i="25" s="1"/>
  <c r="E165" i="18"/>
  <c r="E167" i="25" s="1"/>
  <c r="E13" i="18"/>
  <c r="E15" i="25" s="1"/>
  <c r="E152" i="18"/>
  <c r="E154" i="25" s="1"/>
  <c r="E17" i="18"/>
  <c r="E19" i="25" s="1"/>
  <c r="E41" i="18"/>
  <c r="E43" i="25" s="1"/>
  <c r="E121" i="9"/>
  <c r="E144" i="17"/>
  <c r="E104" i="9"/>
  <c r="E149" i="9"/>
  <c r="E10" i="9"/>
  <c r="E127" i="9"/>
  <c r="E47" i="9"/>
  <c r="E9" i="17"/>
  <c r="E178" i="9"/>
  <c r="E49" i="17"/>
  <c r="E148" i="9"/>
  <c r="E162" i="9"/>
  <c r="E128" i="10"/>
  <c r="E131" i="10"/>
  <c r="E139" i="17"/>
  <c r="E26" i="10"/>
  <c r="E38" i="10"/>
  <c r="E14" i="9"/>
  <c r="E135" i="9"/>
  <c r="E21" i="10"/>
  <c r="E71" i="10"/>
  <c r="E12" i="9"/>
  <c r="E12" i="10"/>
  <c r="E188" i="9"/>
  <c r="E16" i="9"/>
  <c r="E124" i="9"/>
  <c r="E143" i="10"/>
  <c r="E119" i="10"/>
  <c r="E161" i="10"/>
  <c r="E188" i="18"/>
  <c r="E190" i="25" s="1"/>
  <c r="E60" i="18"/>
  <c r="E62" i="25" s="1"/>
  <c r="E156" i="18"/>
  <c r="E158" i="25" s="1"/>
  <c r="E121" i="18"/>
  <c r="E123" i="25" s="1"/>
  <c r="E25" i="18"/>
  <c r="E27" i="25" s="1"/>
  <c r="E180" i="18"/>
  <c r="E182" i="25" s="1"/>
  <c r="E16" i="18"/>
  <c r="E18" i="25" s="1"/>
  <c r="E71" i="9"/>
  <c r="E122" i="10"/>
  <c r="E99" i="10"/>
  <c r="E134" i="17"/>
  <c r="E88" i="9"/>
  <c r="E185" i="10"/>
  <c r="E83" i="9"/>
  <c r="E145" i="17"/>
  <c r="E150" i="17"/>
  <c r="E54" i="17"/>
  <c r="E37" i="9"/>
  <c r="E24" i="17"/>
  <c r="E98" i="9"/>
  <c r="E31" i="17"/>
  <c r="E102" i="9"/>
  <c r="E101" i="9"/>
  <c r="E73" i="17"/>
  <c r="E180" i="9"/>
  <c r="E65" i="9"/>
  <c r="E42" i="9"/>
  <c r="E135" i="17"/>
  <c r="E152" i="9"/>
  <c r="E21" i="9"/>
  <c r="E120" i="10"/>
  <c r="E132" i="18"/>
  <c r="E134" i="25" s="1"/>
  <c r="E170" i="18"/>
  <c r="E172" i="25" s="1"/>
  <c r="E14" i="18"/>
  <c r="E16" i="25" s="1"/>
  <c r="E93" i="18"/>
  <c r="E46" i="18"/>
  <c r="E48" i="25" s="1"/>
  <c r="E143" i="18"/>
  <c r="E145" i="25" s="1"/>
  <c r="E168" i="9"/>
  <c r="E32" i="9"/>
  <c r="E91" i="9"/>
  <c r="E97" i="17"/>
  <c r="E91" i="10"/>
  <c r="E101" i="10"/>
  <c r="E36" i="9"/>
  <c r="E183" i="10"/>
  <c r="E69" i="10"/>
  <c r="E112" i="10"/>
  <c r="E39" i="9"/>
  <c r="E90" i="9"/>
  <c r="E141" i="9"/>
  <c r="E181" i="10"/>
  <c r="E81" i="17"/>
  <c r="E75" i="17"/>
  <c r="E107" i="10"/>
  <c r="E136" i="10"/>
  <c r="E92" i="10"/>
  <c r="E163" i="9"/>
  <c r="E174" i="10"/>
  <c r="E120" i="9"/>
  <c r="E184" i="10"/>
  <c r="E154" i="10"/>
  <c r="E26" i="9"/>
  <c r="E142" i="17"/>
  <c r="E186" i="17"/>
  <c r="E108" i="17"/>
  <c r="E109" i="17"/>
  <c r="E50" i="17"/>
  <c r="E125" i="17"/>
  <c r="E174" i="9"/>
  <c r="E191" i="17"/>
  <c r="E135" i="10"/>
  <c r="E163" i="17"/>
  <c r="E179" i="9"/>
  <c r="E17" i="10"/>
  <c r="E45" i="9"/>
  <c r="E68" i="10"/>
  <c r="E142" i="10"/>
  <c r="E7" i="17"/>
  <c r="E22" i="10"/>
  <c r="E148" i="10"/>
  <c r="E49" i="10"/>
  <c r="E106" i="9"/>
  <c r="E139" i="10"/>
  <c r="E182" i="9"/>
  <c r="E59" i="17"/>
  <c r="E57" i="17"/>
  <c r="E67" i="17"/>
  <c r="E98" i="17"/>
  <c r="E33" i="9"/>
  <c r="E29" i="10"/>
  <c r="E54" i="10"/>
  <c r="E38" i="17"/>
  <c r="E176" i="17"/>
  <c r="E126" i="10"/>
  <c r="E146" i="9"/>
  <c r="E53" i="9"/>
  <c r="E177" i="10"/>
  <c r="E126" i="9"/>
  <c r="E57" i="10"/>
  <c r="E187" i="9"/>
  <c r="E6" i="17"/>
  <c r="E82" i="9"/>
  <c r="E134" i="9"/>
  <c r="E58" i="17"/>
  <c r="E149" i="17"/>
  <c r="E32" i="10"/>
  <c r="E106" i="18"/>
  <c r="E108" i="25" s="1"/>
  <c r="E148" i="18"/>
  <c r="E150" i="25" s="1"/>
  <c r="E71" i="18"/>
  <c r="E73" i="25" s="1"/>
  <c r="E127" i="18"/>
  <c r="E129" i="25" s="1"/>
  <c r="E104" i="18"/>
  <c r="E106" i="25" s="1"/>
  <c r="E18" i="18"/>
  <c r="E20" i="25" s="1"/>
  <c r="E9" i="18"/>
  <c r="E11" i="25" s="1"/>
  <c r="E158" i="18"/>
  <c r="E160" i="25" s="1"/>
  <c r="E7" i="18"/>
  <c r="E9" i="25" s="1"/>
  <c r="E181" i="18"/>
  <c r="E183" i="25" s="1"/>
  <c r="E33" i="18"/>
  <c r="E35" i="25" s="1"/>
  <c r="E56" i="18"/>
  <c r="E58" i="25" s="1"/>
  <c r="E175" i="18"/>
  <c r="E164" i="18"/>
  <c r="E166" i="25" s="1"/>
  <c r="E45" i="18"/>
  <c r="E47" i="25" s="1"/>
  <c r="E123" i="18"/>
  <c r="E125" i="25" s="1"/>
  <c r="E72" i="18"/>
  <c r="E74" i="25" s="1"/>
  <c r="E147" i="18"/>
  <c r="E149" i="25" s="1"/>
  <c r="E57" i="18"/>
  <c r="E59" i="25" s="1"/>
  <c r="E39" i="18"/>
  <c r="E41" i="25" s="1"/>
  <c r="E23" i="18"/>
  <c r="E25" i="25" s="1"/>
  <c r="E101" i="18"/>
  <c r="E103" i="25" s="1"/>
  <c r="E44" i="18"/>
  <c r="E46" i="25" s="1"/>
  <c r="E52" i="10"/>
  <c r="E75" i="9"/>
  <c r="E164" i="10"/>
  <c r="E113" i="17"/>
  <c r="E20" i="17"/>
  <c r="E86" i="17"/>
  <c r="E11" i="17"/>
  <c r="E111" i="9"/>
  <c r="E87" i="17"/>
  <c r="E159" i="10"/>
  <c r="E80" i="10"/>
  <c r="E101" i="17"/>
  <c r="E25" i="10"/>
  <c r="E174" i="17"/>
  <c r="E64" i="10"/>
  <c r="E21" i="17"/>
  <c r="E78" i="9"/>
  <c r="E22" i="17"/>
  <c r="E159" i="9"/>
  <c r="E122" i="17"/>
  <c r="E105" i="9"/>
  <c r="E160" i="9"/>
  <c r="E29" i="17"/>
  <c r="E47" i="10"/>
  <c r="E136" i="9"/>
  <c r="E148" i="17"/>
  <c r="E178" i="10"/>
  <c r="E169" i="17"/>
  <c r="E70" i="10"/>
  <c r="E21" i="18"/>
  <c r="E112" i="18"/>
  <c r="E114" i="25" s="1"/>
  <c r="E15" i="18"/>
  <c r="E17" i="25" s="1"/>
  <c r="E116" i="18"/>
  <c r="E28" i="18"/>
  <c r="E30" i="25" s="1"/>
  <c r="E83" i="18"/>
  <c r="E85" i="25" s="1"/>
  <c r="E99" i="18"/>
  <c r="E101" i="25" s="1"/>
  <c r="E150" i="10"/>
  <c r="E46" i="17"/>
  <c r="E145" i="10"/>
  <c r="E165" i="9"/>
  <c r="E25" i="17"/>
  <c r="E103" i="9"/>
  <c r="E85" i="17"/>
  <c r="E155" i="10"/>
  <c r="E62" i="9"/>
  <c r="E146" i="17"/>
  <c r="E56" i="9"/>
  <c r="E46" i="9"/>
  <c r="E151" i="9"/>
  <c r="E116" i="9"/>
  <c r="E10" i="10"/>
  <c r="E77" i="10"/>
  <c r="E71" i="17"/>
  <c r="E116" i="10"/>
  <c r="E185" i="9"/>
  <c r="E130" i="10"/>
  <c r="E95" i="10"/>
  <c r="E19" i="10"/>
  <c r="E17" i="17"/>
  <c r="E184" i="18"/>
  <c r="E186" i="25" s="1"/>
  <c r="E169" i="18"/>
  <c r="E171" i="25" s="1"/>
  <c r="E8" i="18"/>
  <c r="E59" i="18"/>
  <c r="E61" i="25" s="1"/>
  <c r="E90" i="18"/>
  <c r="E92" i="25" s="1"/>
  <c r="E29" i="18"/>
  <c r="E81" i="9"/>
  <c r="E87" i="10"/>
  <c r="E185" i="17"/>
  <c r="E44" i="17"/>
  <c r="E92" i="9"/>
  <c r="E16" i="10"/>
  <c r="E23" i="17"/>
  <c r="E100" i="17"/>
  <c r="E154" i="9"/>
  <c r="E83" i="17"/>
  <c r="E77" i="9"/>
  <c r="E157" i="10"/>
  <c r="E55" i="9"/>
  <c r="E183" i="9"/>
  <c r="E78" i="17"/>
  <c r="E136" i="17"/>
  <c r="E29" i="9"/>
  <c r="E76" i="17"/>
  <c r="E51" i="10"/>
  <c r="E153" i="17"/>
  <c r="E37" i="10"/>
  <c r="E153" i="9"/>
  <c r="E166" i="9"/>
  <c r="E128" i="17"/>
  <c r="E75" i="10"/>
  <c r="E177" i="9"/>
  <c r="E82" i="17"/>
  <c r="E43" i="9"/>
  <c r="E132" i="17"/>
  <c r="E189" i="9"/>
  <c r="E81" i="10"/>
  <c r="E76" i="10"/>
  <c r="E124" i="17"/>
  <c r="E161" i="17"/>
  <c r="E69" i="9"/>
  <c r="E85" i="9"/>
  <c r="E72" i="10"/>
  <c r="E147" i="10"/>
  <c r="E59" i="10"/>
  <c r="E28" i="10"/>
  <c r="E28" i="17"/>
  <c r="E69" i="17"/>
  <c r="E137" i="9"/>
  <c r="E171" i="10"/>
  <c r="E28" i="9"/>
  <c r="E137" i="10"/>
  <c r="E18" i="9"/>
  <c r="E74" i="17"/>
  <c r="E122" i="9"/>
  <c r="E45" i="17"/>
  <c r="E41" i="10"/>
  <c r="E141" i="10"/>
  <c r="E60" i="10"/>
  <c r="E165" i="17"/>
  <c r="E39" i="17"/>
  <c r="E178" i="17"/>
  <c r="E72" i="17"/>
  <c r="E186" i="9"/>
  <c r="E117" i="9"/>
  <c r="E102" i="17"/>
  <c r="E182" i="17"/>
  <c r="E100" i="10"/>
  <c r="E13" i="9"/>
  <c r="E167" i="17"/>
  <c r="E175" i="9"/>
  <c r="E147" i="9"/>
  <c r="E151" i="10"/>
  <c r="E138" i="17"/>
  <c r="E61" i="10"/>
  <c r="E191" i="18"/>
  <c r="E193" i="25" s="1"/>
  <c r="E186" i="18"/>
  <c r="E188" i="25" s="1"/>
  <c r="E177" i="18"/>
  <c r="E179" i="25" s="1"/>
  <c r="E178" i="18"/>
  <c r="E180" i="25" s="1"/>
  <c r="E63" i="18"/>
  <c r="E11" i="18"/>
  <c r="E13" i="25" s="1"/>
  <c r="E54" i="18"/>
  <c r="E56" i="25" s="1"/>
  <c r="E65" i="18"/>
  <c r="E67" i="25" s="1"/>
  <c r="E161" i="18"/>
  <c r="E163" i="25" s="1"/>
  <c r="E179" i="18"/>
  <c r="E181" i="25" s="1"/>
  <c r="E66" i="18"/>
  <c r="E68" i="25" s="1"/>
  <c r="E185" i="18"/>
  <c r="E187" i="25" s="1"/>
  <c r="E87" i="18"/>
  <c r="E89" i="25" s="1"/>
  <c r="E122" i="18"/>
  <c r="E124" i="25" s="1"/>
  <c r="E100" i="18"/>
  <c r="E102" i="25" s="1"/>
  <c r="E64" i="18"/>
  <c r="E66" i="25" s="1"/>
  <c r="E12" i="18"/>
  <c r="E14" i="25" s="1"/>
  <c r="E167" i="18"/>
  <c r="E169" i="25" s="1"/>
  <c r="E141" i="18"/>
  <c r="E143" i="25" s="1"/>
  <c r="E190" i="18"/>
  <c r="E192" i="25" s="1"/>
  <c r="E159" i="18"/>
  <c r="E161" i="25" s="1"/>
  <c r="E103" i="18"/>
  <c r="E105" i="25" s="1"/>
  <c r="E176" i="18"/>
  <c r="E178" i="25" s="1"/>
  <c r="E117" i="18"/>
  <c r="E119" i="25" s="1"/>
  <c r="F97" i="29"/>
  <c r="D96" i="29"/>
  <c r="F96" i="30"/>
  <c r="D95" i="30"/>
  <c r="E156" i="25"/>
  <c r="E95" i="25"/>
  <c r="E90" i="25"/>
  <c r="E75" i="25"/>
  <c r="E54" i="25"/>
  <c r="E164" i="25"/>
  <c r="E84" i="25"/>
  <c r="E177" i="25"/>
  <c r="E10" i="25"/>
  <c r="E131" i="25"/>
  <c r="E31" i="25"/>
  <c r="E151" i="25"/>
  <c r="E65" i="25"/>
  <c r="E136" i="25"/>
  <c r="E191" i="25"/>
  <c r="E57" i="25"/>
  <c r="E162" i="25"/>
  <c r="E96" i="25"/>
  <c r="E94" i="25"/>
  <c r="E189" i="25"/>
  <c r="E118" i="25"/>
  <c r="E23" i="25"/>
  <c r="E51" i="25"/>
  <c r="D97" i="29" l="1"/>
  <c r="F98" i="29"/>
  <c r="F97" i="30"/>
  <c r="D96" i="30"/>
  <c r="L323" i="34"/>
  <c r="P323" i="34"/>
  <c r="O323" i="34"/>
  <c r="M323" i="34"/>
  <c r="N323" i="34"/>
  <c r="Q323" i="34"/>
  <c r="B323" i="34"/>
  <c r="B322" i="34"/>
  <c r="J268" i="34"/>
  <c r="B115" i="34"/>
  <c r="B265" i="34"/>
  <c r="J266" i="34"/>
  <c r="J265" i="34"/>
  <c r="B267" i="34"/>
  <c r="J267" i="34"/>
  <c r="B266" i="34"/>
  <c r="J264" i="34"/>
  <c r="B264" i="34"/>
  <c r="B116" i="34"/>
  <c r="B114" i="34"/>
  <c r="B245" i="34"/>
  <c r="B244" i="34"/>
  <c r="B186" i="34"/>
  <c r="B187" i="34"/>
  <c r="B95" i="34"/>
  <c r="B98" i="34"/>
  <c r="B97" i="34"/>
  <c r="B96" i="34"/>
  <c r="Q201" i="25"/>
  <c r="Q211" i="25"/>
  <c r="Q198" i="25"/>
  <c r="Q209" i="25"/>
  <c r="Q204" i="25"/>
  <c r="Q207" i="25"/>
  <c r="Q197" i="25"/>
  <c r="Q203" i="25"/>
  <c r="Q202" i="25"/>
  <c r="Q210" i="25"/>
  <c r="Q208" i="25"/>
  <c r="F99" i="29" l="1"/>
  <c r="D98" i="29"/>
  <c r="F98" i="30"/>
  <c r="D97" i="30"/>
  <c r="D99" i="29" l="1"/>
  <c r="F100" i="29"/>
  <c r="F99" i="30"/>
  <c r="D98" i="30"/>
  <c r="F101" i="29" l="1"/>
  <c r="D100" i="29"/>
  <c r="F100" i="30"/>
  <c r="D99" i="30"/>
  <c r="D101" i="29" l="1"/>
  <c r="F102" i="29"/>
  <c r="F101" i="30"/>
  <c r="D100" i="30"/>
  <c r="F103" i="29" l="1"/>
  <c r="D102" i="29"/>
  <c r="F102" i="30"/>
  <c r="D101" i="30"/>
  <c r="F103" i="30" l="1"/>
  <c r="D102" i="30"/>
  <c r="D103" i="29"/>
  <c r="F104" i="29"/>
  <c r="F105" i="29" l="1"/>
  <c r="D104" i="29"/>
  <c r="F104" i="30"/>
  <c r="D103" i="30"/>
  <c r="F105" i="30" l="1"/>
  <c r="D104" i="30"/>
  <c r="D105" i="29"/>
  <c r="F106" i="29"/>
  <c r="F106" i="30" l="1"/>
  <c r="D105" i="30"/>
  <c r="F107" i="29"/>
  <c r="D106" i="29"/>
  <c r="D107" i="29" l="1"/>
  <c r="F108" i="29"/>
  <c r="F107" i="30"/>
  <c r="D106" i="30"/>
  <c r="F108" i="30" l="1"/>
  <c r="D107" i="30"/>
  <c r="F109" i="29"/>
  <c r="D108" i="29"/>
  <c r="F109" i="30" l="1"/>
  <c r="D108" i="30"/>
  <c r="D109" i="29"/>
  <c r="F110" i="29"/>
  <c r="F110" i="30" l="1"/>
  <c r="D109" i="30"/>
  <c r="F111" i="29"/>
  <c r="D110" i="29"/>
  <c r="D111" i="29" l="1"/>
  <c r="F112" i="29"/>
  <c r="F111" i="30"/>
  <c r="D110" i="30"/>
  <c r="F113" i="29" l="1"/>
  <c r="D112" i="29"/>
  <c r="F112" i="30"/>
  <c r="D111" i="30"/>
  <c r="D112" i="30" l="1"/>
  <c r="F113" i="30"/>
  <c r="F114" i="29"/>
  <c r="D113" i="29"/>
  <c r="F114" i="30" l="1"/>
  <c r="D113" i="30"/>
  <c r="F115" i="29"/>
  <c r="D114" i="29"/>
  <c r="D114" i="30" l="1"/>
  <c r="F115" i="30"/>
  <c r="F116" i="29"/>
  <c r="D115" i="29"/>
  <c r="F116" i="30" l="1"/>
  <c r="D115" i="30"/>
  <c r="D116" i="29"/>
  <c r="F117" i="29"/>
  <c r="D116" i="30" l="1"/>
  <c r="F117" i="30"/>
  <c r="D117" i="29"/>
  <c r="F118" i="29"/>
  <c r="D118" i="29" l="1"/>
  <c r="F119" i="29"/>
  <c r="D117" i="30"/>
  <c r="F118" i="30"/>
  <c r="D119" i="29" l="1"/>
  <c r="F120" i="29"/>
  <c r="D118" i="30"/>
  <c r="F119" i="30"/>
  <c r="D119" i="30" l="1"/>
  <c r="F120" i="30"/>
  <c r="D120" i="29"/>
  <c r="F121" i="29"/>
  <c r="F122" i="29" l="1"/>
  <c r="D121" i="29"/>
  <c r="D120" i="30"/>
  <c r="F121" i="30"/>
  <c r="D121" i="30" l="1"/>
  <c r="F122" i="30"/>
  <c r="D122" i="29"/>
  <c r="F123" i="29"/>
  <c r="D122" i="30" l="1"/>
  <c r="F123" i="30"/>
  <c r="F124" i="29"/>
  <c r="D123" i="29"/>
  <c r="D123" i="30" l="1"/>
  <c r="F124" i="30"/>
  <c r="D124" i="29"/>
  <c r="F125" i="29"/>
  <c r="F126" i="29" l="1"/>
  <c r="D125" i="29"/>
  <c r="D124" i="30"/>
  <c r="F125" i="30"/>
  <c r="D125" i="30" l="1"/>
  <c r="F126" i="30"/>
  <c r="D126" i="29"/>
  <c r="F127" i="29"/>
  <c r="D126" i="30" l="1"/>
  <c r="F127" i="30"/>
  <c r="F128" i="29"/>
  <c r="D127" i="29"/>
  <c r="D127" i="30" l="1"/>
  <c r="F128" i="30"/>
  <c r="D128" i="29"/>
  <c r="F129" i="29"/>
  <c r="D128" i="30" l="1"/>
  <c r="F129" i="30"/>
  <c r="D129" i="29"/>
  <c r="F130" i="29"/>
  <c r="D129" i="30" l="1"/>
  <c r="F130" i="30"/>
  <c r="D130" i="29"/>
  <c r="F131" i="29"/>
  <c r="F132" i="29" l="1"/>
  <c r="D131" i="29"/>
  <c r="D130" i="30"/>
  <c r="F131" i="30"/>
  <c r="D131" i="30" l="1"/>
  <c r="F132" i="30"/>
  <c r="D132" i="29"/>
  <c r="F133" i="29"/>
  <c r="D132" i="30" l="1"/>
  <c r="F133" i="30"/>
  <c r="D133" i="29"/>
  <c r="F134" i="29"/>
  <c r="D134" i="29" l="1"/>
  <c r="F135" i="29"/>
  <c r="D133" i="30"/>
  <c r="F134" i="30"/>
  <c r="D134" i="30" l="1"/>
  <c r="F135" i="30"/>
  <c r="D135" i="29"/>
  <c r="F136" i="29"/>
  <c r="D136" i="29" l="1"/>
  <c r="F137" i="29"/>
  <c r="D135" i="30"/>
  <c r="F136" i="30"/>
  <c r="F138" i="29" l="1"/>
  <c r="D137" i="29"/>
  <c r="D136" i="30"/>
  <c r="F137" i="30"/>
  <c r="D138" i="29" l="1"/>
  <c r="F139" i="29"/>
  <c r="D137" i="30"/>
  <c r="F138" i="30"/>
  <c r="D138" i="30" l="1"/>
  <c r="F139" i="30"/>
  <c r="F140" i="29"/>
  <c r="D139" i="29"/>
  <c r="D139" i="30" l="1"/>
  <c r="F140" i="30"/>
  <c r="D140" i="29"/>
  <c r="F141" i="29"/>
  <c r="D140" i="30" l="1"/>
  <c r="F141" i="30"/>
  <c r="F142" i="29"/>
  <c r="D141" i="29"/>
  <c r="D141" i="30" l="1"/>
  <c r="F142" i="30"/>
  <c r="D142" i="29"/>
  <c r="F143" i="29"/>
  <c r="F143" i="30" l="1"/>
  <c r="D142" i="30"/>
  <c r="F144" i="29"/>
  <c r="D143" i="29"/>
  <c r="D144" i="29" l="1"/>
  <c r="F145" i="29"/>
  <c r="D143" i="30"/>
  <c r="F144" i="30"/>
  <c r="F146" i="29" l="1"/>
  <c r="D145" i="29"/>
  <c r="F145" i="30"/>
  <c r="D144" i="30"/>
  <c r="D146" i="29" l="1"/>
  <c r="F147" i="29"/>
  <c r="F146" i="30"/>
  <c r="D145" i="30"/>
  <c r="F147" i="30" l="1"/>
  <c r="D146" i="30"/>
  <c r="F148" i="29"/>
  <c r="D147" i="29"/>
  <c r="F148" i="30" l="1"/>
  <c r="D147" i="30"/>
  <c r="D148" i="29"/>
  <c r="F149" i="29"/>
  <c r="F150" i="29" l="1"/>
  <c r="D149" i="29"/>
  <c r="F149" i="30"/>
  <c r="D148" i="30"/>
  <c r="D150" i="29" l="1"/>
  <c r="F151" i="29"/>
  <c r="F150" i="30"/>
  <c r="D149" i="30"/>
  <c r="F152" i="29" l="1"/>
  <c r="D151" i="29"/>
  <c r="F151" i="30"/>
  <c r="D150" i="30"/>
  <c r="D152" i="29" l="1"/>
  <c r="F153" i="29"/>
  <c r="F152" i="30"/>
  <c r="D151" i="30"/>
  <c r="F154" i="29" l="1"/>
  <c r="D153" i="29"/>
  <c r="F153" i="30"/>
  <c r="D152" i="30"/>
  <c r="F154" i="30" l="1"/>
  <c r="D153" i="30"/>
  <c r="D154" i="29"/>
  <c r="F155" i="29"/>
  <c r="F155" i="30" l="1"/>
  <c r="D154" i="30"/>
  <c r="F156" i="29"/>
  <c r="D155" i="29"/>
  <c r="F156" i="30" l="1"/>
  <c r="D155" i="30"/>
  <c r="D156" i="29"/>
  <c r="F157" i="29"/>
  <c r="F157" i="30" l="1"/>
  <c r="D156" i="30"/>
  <c r="F158" i="29"/>
  <c r="D157" i="29"/>
  <c r="F158" i="30" l="1"/>
  <c r="D157" i="30"/>
  <c r="D158" i="29"/>
  <c r="F159" i="29"/>
  <c r="F159" i="30" l="1"/>
  <c r="D158" i="30"/>
  <c r="F160" i="29"/>
  <c r="D159" i="29"/>
  <c r="F160" i="30" l="1"/>
  <c r="D159" i="30"/>
  <c r="D160" i="29"/>
  <c r="F161" i="29"/>
  <c r="F161" i="30" l="1"/>
  <c r="D160" i="30"/>
  <c r="F162" i="29"/>
  <c r="D161" i="29"/>
  <c r="F162" i="30" l="1"/>
  <c r="D161" i="30"/>
  <c r="D162" i="29"/>
  <c r="F163" i="29"/>
  <c r="F163" i="30" l="1"/>
  <c r="D162" i="30"/>
  <c r="F164" i="29"/>
  <c r="D163" i="29"/>
  <c r="F164" i="30" l="1"/>
  <c r="D163" i="30"/>
  <c r="D164" i="29"/>
  <c r="F165" i="29"/>
  <c r="F165" i="30" l="1"/>
  <c r="D164" i="30"/>
  <c r="F166" i="29"/>
  <c r="D165" i="29"/>
  <c r="F166" i="30" l="1"/>
  <c r="D165" i="30"/>
  <c r="D166" i="29"/>
  <c r="F167" i="29"/>
  <c r="F167" i="30" l="1"/>
  <c r="D166" i="30"/>
  <c r="F168" i="29"/>
  <c r="D167" i="29"/>
  <c r="F168" i="30" l="1"/>
  <c r="D167" i="30"/>
  <c r="D168" i="29"/>
  <c r="F169" i="29"/>
  <c r="F169" i="30" l="1"/>
  <c r="D168" i="30"/>
  <c r="F170" i="29"/>
  <c r="D169" i="29"/>
  <c r="D170" i="29" l="1"/>
  <c r="F171" i="29"/>
  <c r="F170" i="30"/>
  <c r="D169" i="30"/>
  <c r="F172" i="29" l="1"/>
  <c r="D171" i="29"/>
  <c r="F171" i="30"/>
  <c r="D170" i="30"/>
  <c r="D172" i="29" l="1"/>
  <c r="F173" i="29"/>
  <c r="F172" i="30"/>
  <c r="D171" i="30"/>
  <c r="F173" i="30" l="1"/>
  <c r="D172" i="30"/>
  <c r="F174" i="29"/>
  <c r="D173" i="29"/>
  <c r="D174" i="29" l="1"/>
  <c r="F175" i="29"/>
  <c r="F174" i="30"/>
  <c r="D173" i="30"/>
  <c r="F175" i="30" l="1"/>
  <c r="D174" i="30"/>
  <c r="F176" i="29"/>
  <c r="D175" i="29"/>
  <c r="D176" i="29" l="1"/>
  <c r="F177" i="29"/>
  <c r="F176" i="30"/>
  <c r="D175" i="30"/>
  <c r="F177" i="30" l="1"/>
  <c r="D176" i="30"/>
  <c r="F178" i="29"/>
  <c r="D177" i="29"/>
  <c r="D178" i="29" l="1"/>
  <c r="F179" i="29"/>
  <c r="F178" i="30"/>
  <c r="D177" i="30"/>
  <c r="F179" i="30" l="1"/>
  <c r="D178" i="30"/>
  <c r="F180" i="29"/>
  <c r="D179" i="29"/>
  <c r="F180" i="30" l="1"/>
  <c r="D179" i="30"/>
  <c r="D180" i="29"/>
  <c r="F181" i="29"/>
  <c r="F181" i="30" l="1"/>
  <c r="D180" i="30"/>
  <c r="F182" i="29"/>
  <c r="D181" i="29"/>
  <c r="F182" i="30" l="1"/>
  <c r="D181" i="30"/>
  <c r="D182" i="29"/>
  <c r="F183" i="29"/>
  <c r="F183" i="30" l="1"/>
  <c r="D182" i="30"/>
  <c r="F184" i="29"/>
  <c r="D183" i="29"/>
  <c r="F184" i="30" l="1"/>
  <c r="D183" i="30"/>
  <c r="D184" i="29"/>
  <c r="F185" i="29"/>
  <c r="F186" i="29" l="1"/>
  <c r="D185" i="29"/>
  <c r="F185" i="30"/>
  <c r="D184" i="30"/>
  <c r="D186" i="29" l="1"/>
  <c r="F187" i="29"/>
  <c r="D187" i="29" s="1"/>
  <c r="F186" i="30"/>
  <c r="D185" i="30"/>
  <c r="F187" i="30" l="1"/>
  <c r="D187" i="30" s="1"/>
  <c r="D186" i="30"/>
</calcChain>
</file>

<file path=xl/comments1.xml><?xml version="1.0" encoding="utf-8"?>
<comments xmlns="http://schemas.openxmlformats.org/spreadsheetml/2006/main">
  <authors>
    <author>RWang</author>
  </authors>
  <commentList>
    <comment ref="D59" authorId="0" shapeId="0">
      <text>
        <r>
          <rPr>
            <b/>
            <sz val="9"/>
            <color indexed="81"/>
            <rFont val="Tahoma"/>
            <family val="2"/>
          </rPr>
          <t>RWang:</t>
        </r>
        <r>
          <rPr>
            <sz val="9"/>
            <color indexed="81"/>
            <rFont val="Tahoma"/>
            <family val="2"/>
          </rPr>
          <t xml:space="preserve">
1= yes, 0=no</t>
        </r>
      </text>
    </comment>
    <comment ref="E59" authorId="0" shapeId="0">
      <text>
        <r>
          <rPr>
            <b/>
            <sz val="9"/>
            <color indexed="81"/>
            <rFont val="Tahoma"/>
            <family val="2"/>
          </rPr>
          <t>RWang:</t>
        </r>
        <r>
          <rPr>
            <sz val="9"/>
            <color indexed="81"/>
            <rFont val="Tahoma"/>
            <family val="2"/>
          </rPr>
          <t xml:space="preserve">
1=no DQ, 0=DQ</t>
        </r>
      </text>
    </comment>
    <comment ref="F59" authorId="0" shapeId="0">
      <text>
        <r>
          <rPr>
            <b/>
            <sz val="9"/>
            <color indexed="81"/>
            <rFont val="Tahoma"/>
            <family val="2"/>
          </rPr>
          <t>RWang:</t>
        </r>
        <r>
          <rPr>
            <sz val="9"/>
            <color indexed="81"/>
            <rFont val="Tahoma"/>
            <family val="2"/>
          </rPr>
          <t xml:space="preserve">
1=yes, 0=no
Should be &gt;=BL because "0" already penalized in SUM test. </t>
        </r>
      </text>
    </comment>
    <comment ref="J59" authorId="0" shapeId="0">
      <text>
        <r>
          <rPr>
            <b/>
            <sz val="9"/>
            <color indexed="81"/>
            <rFont val="Tahoma"/>
            <family val="2"/>
          </rPr>
          <t>RWang:</t>
        </r>
        <r>
          <rPr>
            <sz val="9"/>
            <color indexed="81"/>
            <rFont val="Tahoma"/>
            <family val="2"/>
          </rPr>
          <t xml:space="preserve">
1= yes, 0=no</t>
        </r>
      </text>
    </comment>
    <comment ref="K59" authorId="0" shapeId="0">
      <text>
        <r>
          <rPr>
            <b/>
            <sz val="9"/>
            <color indexed="81"/>
            <rFont val="Tahoma"/>
            <family val="2"/>
          </rPr>
          <t>RWang:</t>
        </r>
        <r>
          <rPr>
            <sz val="9"/>
            <color indexed="81"/>
            <rFont val="Tahoma"/>
            <family val="2"/>
          </rPr>
          <t xml:space="preserve">
1=no DQ, 0=DQ</t>
        </r>
      </text>
    </comment>
    <comment ref="L59" authorId="0" shapeId="0">
      <text>
        <r>
          <rPr>
            <b/>
            <sz val="9"/>
            <color indexed="81"/>
            <rFont val="Tahoma"/>
            <family val="2"/>
          </rPr>
          <t>RWang:</t>
        </r>
        <r>
          <rPr>
            <sz val="9"/>
            <color indexed="81"/>
            <rFont val="Tahoma"/>
            <family val="2"/>
          </rPr>
          <t xml:space="preserve">
1=yes, 0=no
Should be &gt;=BL because "0" already penalized in SUM test. </t>
        </r>
      </text>
    </comment>
    <comment ref="P59" authorId="0" shapeId="0">
      <text>
        <r>
          <rPr>
            <b/>
            <sz val="9"/>
            <color indexed="81"/>
            <rFont val="Tahoma"/>
            <family val="2"/>
          </rPr>
          <t>RWang:</t>
        </r>
        <r>
          <rPr>
            <sz val="9"/>
            <color indexed="81"/>
            <rFont val="Tahoma"/>
            <family val="2"/>
          </rPr>
          <t xml:space="preserve">
1= yes, 0=no</t>
        </r>
      </text>
    </comment>
    <comment ref="Q59" authorId="0" shapeId="0">
      <text>
        <r>
          <rPr>
            <b/>
            <sz val="9"/>
            <color indexed="81"/>
            <rFont val="Tahoma"/>
            <family val="2"/>
          </rPr>
          <t>RWang:</t>
        </r>
        <r>
          <rPr>
            <sz val="9"/>
            <color indexed="81"/>
            <rFont val="Tahoma"/>
            <family val="2"/>
          </rPr>
          <t xml:space="preserve">
1=no DQ, 0=DQ</t>
        </r>
      </text>
    </comment>
    <comment ref="R59" authorId="0" shapeId="0">
      <text>
        <r>
          <rPr>
            <b/>
            <sz val="9"/>
            <color indexed="81"/>
            <rFont val="Tahoma"/>
            <family val="2"/>
          </rPr>
          <t>RWang:</t>
        </r>
        <r>
          <rPr>
            <sz val="9"/>
            <color indexed="81"/>
            <rFont val="Tahoma"/>
            <family val="2"/>
          </rPr>
          <t xml:space="preserve">
1=yes, 0=no
Just &gt;BL because the lower limit of 2 is similar to DQ of other topic areas.</t>
        </r>
      </text>
    </comment>
    <comment ref="V59" authorId="0" shapeId="0">
      <text>
        <r>
          <rPr>
            <b/>
            <sz val="9"/>
            <color indexed="81"/>
            <rFont val="Tahoma"/>
            <family val="2"/>
          </rPr>
          <t>RWang:</t>
        </r>
        <r>
          <rPr>
            <sz val="9"/>
            <color indexed="81"/>
            <rFont val="Tahoma"/>
            <family val="2"/>
          </rPr>
          <t xml:space="preserve">
1= yes, 0=no</t>
        </r>
      </text>
    </comment>
    <comment ref="W59" authorId="0" shapeId="0">
      <text>
        <r>
          <rPr>
            <b/>
            <sz val="9"/>
            <color indexed="81"/>
            <rFont val="Tahoma"/>
            <family val="2"/>
          </rPr>
          <t>RWang:</t>
        </r>
        <r>
          <rPr>
            <sz val="9"/>
            <color indexed="81"/>
            <rFont val="Tahoma"/>
            <family val="2"/>
          </rPr>
          <t xml:space="preserve">
1=no DQ, 0=DQ</t>
        </r>
      </text>
    </comment>
    <comment ref="X59" authorId="0" shapeId="0">
      <text>
        <r>
          <rPr>
            <b/>
            <sz val="9"/>
            <color indexed="81"/>
            <rFont val="Tahoma"/>
            <family val="2"/>
          </rPr>
          <t>RWang:</t>
        </r>
        <r>
          <rPr>
            <sz val="9"/>
            <color indexed="81"/>
            <rFont val="Tahoma"/>
            <family val="2"/>
          </rPr>
          <t xml:space="preserve">
1=yes, 0=no
Should be &gt;=BL because "0" already penalized in SUM test. </t>
        </r>
      </text>
    </comment>
  </commentList>
</comments>
</file>

<file path=xl/comments2.xml><?xml version="1.0" encoding="utf-8"?>
<comments xmlns="http://schemas.openxmlformats.org/spreadsheetml/2006/main">
  <authors>
    <author>RWang</author>
  </authors>
  <commentList>
    <comment ref="C1" authorId="0" shapeId="0">
      <text>
        <r>
          <rPr>
            <b/>
            <sz val="9"/>
            <color indexed="81"/>
            <rFont val="Tahoma"/>
            <family val="2"/>
          </rPr>
          <t>Updated by IMFNT\RWANG on 11/12/2014 1:35:51 PM
Latest revision date 11/11/2014 5:29:48 PM</t>
        </r>
      </text>
    </comment>
    <comment ref="D38" authorId="0" shapeId="0">
      <text>
        <r>
          <rPr>
            <b/>
            <sz val="9"/>
            <color indexed="81"/>
            <rFont val="Tahoma"/>
            <family val="2"/>
          </rPr>
          <t>There is no series with this series code</t>
        </r>
      </text>
    </comment>
    <comment ref="E38" authorId="0" shapeId="0">
      <text>
        <r>
          <rPr>
            <b/>
            <sz val="9"/>
            <color indexed="81"/>
            <rFont val="Tahoma"/>
            <family val="2"/>
          </rPr>
          <t>The 'Country' dimension does not have element 'Macau'.</t>
        </r>
      </text>
    </comment>
  </commentList>
</comments>
</file>

<file path=xl/comments3.xml><?xml version="1.0" encoding="utf-8"?>
<comments xmlns="http://schemas.openxmlformats.org/spreadsheetml/2006/main">
  <authors>
    <author>RWang</author>
  </authors>
  <commentList>
    <comment ref="C1" authorId="0" shapeId="0">
      <text>
        <r>
          <rPr>
            <b/>
            <sz val="9"/>
            <color indexed="81"/>
            <rFont val="Tahoma"/>
            <family val="2"/>
          </rPr>
          <t>Updated by IMFNT\RWANG on 11/12/2014 1:36:02 PM
Latest revision date 11/11/2014 5:29:48 PM</t>
        </r>
      </text>
    </comment>
    <comment ref="D38" authorId="0" shapeId="0">
      <text>
        <r>
          <rPr>
            <b/>
            <sz val="9"/>
            <color indexed="81"/>
            <rFont val="Tahoma"/>
            <family val="2"/>
          </rPr>
          <t>There is no series with this series code</t>
        </r>
      </text>
    </comment>
    <comment ref="E38" authorId="0" shapeId="0">
      <text>
        <r>
          <rPr>
            <b/>
            <sz val="9"/>
            <color indexed="81"/>
            <rFont val="Tahoma"/>
            <family val="2"/>
          </rPr>
          <t>The 'Country' dimension does not have element 'Macau'.</t>
        </r>
      </text>
    </comment>
    <comment ref="C153" authorId="0" shapeId="0">
      <text>
        <r>
          <rPr>
            <b/>
            <sz val="9"/>
            <color indexed="81"/>
            <rFont val="Tahoma"/>
            <family val="2"/>
          </rPr>
          <t>Time series is not found in the database.</t>
        </r>
      </text>
    </comment>
    <comment ref="D153" authorId="0" shapeId="0">
      <text>
        <r>
          <rPr>
            <b/>
            <sz val="9"/>
            <color indexed="81"/>
            <rFont val="Tahoma"/>
            <family val="2"/>
          </rPr>
          <t>There is no series with this series code</t>
        </r>
      </text>
    </comment>
  </commentList>
</comments>
</file>

<file path=xl/sharedStrings.xml><?xml version="1.0" encoding="utf-8"?>
<sst xmlns="http://schemas.openxmlformats.org/spreadsheetml/2006/main" count="14482" uniqueCount="654">
  <si>
    <t>Country</t>
  </si>
  <si>
    <t>Afghanistan</t>
  </si>
  <si>
    <t>Albania</t>
  </si>
  <si>
    <t>Algeria</t>
  </si>
  <si>
    <t>Angola</t>
  </si>
  <si>
    <t>Antigua and Barbuda</t>
  </si>
  <si>
    <t>Argentina</t>
  </si>
  <si>
    <t>Armenia</t>
  </si>
  <si>
    <t>Australia</t>
  </si>
  <si>
    <t>Austria</t>
  </si>
  <si>
    <t>Azerbaijan</t>
  </si>
  <si>
    <t>Bahamas, The</t>
  </si>
  <si>
    <t>Bahrain</t>
  </si>
  <si>
    <t>Bangladesh</t>
  </si>
  <si>
    <t>Barbados</t>
  </si>
  <si>
    <t>Belarus</t>
  </si>
  <si>
    <t>Belgium</t>
  </si>
  <si>
    <t>Belize</t>
  </si>
  <si>
    <t>Benin</t>
  </si>
  <si>
    <t>Bhutan</t>
  </si>
  <si>
    <t>Bolivia</t>
  </si>
  <si>
    <t>Bosnia and Herzegovina</t>
  </si>
  <si>
    <t>Botswana</t>
  </si>
  <si>
    <t>Brazil</t>
  </si>
  <si>
    <t>Brunei Darussalam</t>
  </si>
  <si>
    <t>Bulgaria</t>
  </si>
  <si>
    <t>Burkina Faso</t>
  </si>
  <si>
    <t>Burundi</t>
  </si>
  <si>
    <t>Cambodia</t>
  </si>
  <si>
    <t>Cameroon</t>
  </si>
  <si>
    <t>Canada</t>
  </si>
  <si>
    <t>Cape Verde</t>
  </si>
  <si>
    <t>Central African Republic</t>
  </si>
  <si>
    <t>Chad</t>
  </si>
  <si>
    <t>Chile</t>
  </si>
  <si>
    <t>China</t>
  </si>
  <si>
    <t>Hong Kong</t>
  </si>
  <si>
    <t>Macau</t>
  </si>
  <si>
    <t>Colombia</t>
  </si>
  <si>
    <t>Comoros</t>
  </si>
  <si>
    <t>Congo, Democratic Republic of the</t>
  </si>
  <si>
    <t>Congo, Republic of</t>
  </si>
  <si>
    <t>Costa Rica</t>
  </si>
  <si>
    <t>Cote d'Ivoire</t>
  </si>
  <si>
    <t>Croatia</t>
  </si>
  <si>
    <t>Cyprus</t>
  </si>
  <si>
    <t>Czech Republic</t>
  </si>
  <si>
    <t>Denmark</t>
  </si>
  <si>
    <t>Djibouti</t>
  </si>
  <si>
    <t>Dominica</t>
  </si>
  <si>
    <t>Dominican Republic</t>
  </si>
  <si>
    <t>Ecuador</t>
  </si>
  <si>
    <t>Egypt</t>
  </si>
  <si>
    <t>El Salvador</t>
  </si>
  <si>
    <t>Equatorial Guinea</t>
  </si>
  <si>
    <t>Eritrea</t>
  </si>
  <si>
    <t>Estonia</t>
  </si>
  <si>
    <t>Ethiopia</t>
  </si>
  <si>
    <t>Fiji</t>
  </si>
  <si>
    <t>Finland</t>
  </si>
  <si>
    <t>France</t>
  </si>
  <si>
    <t>Gabon</t>
  </si>
  <si>
    <t>Gambia, The</t>
  </si>
  <si>
    <t>Georgia</t>
  </si>
  <si>
    <t>Germany</t>
  </si>
  <si>
    <t>Ghana</t>
  </si>
  <si>
    <t>Greece</t>
  </si>
  <si>
    <t>Grenada</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</si>
  <si>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</si>
  <si>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</si>
  <si>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</si>
  <si>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</si>
  <si>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</si>
  <si>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</si>
  <si>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</si>
  <si>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</si>
  <si>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</si>
  <si>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</si>
  <si>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</si>
  <si>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</si>
  <si>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</si>
  <si>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</si>
  <si>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</si>
  <si>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</si>
  <si>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</si>
  <si>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</si>
  <si>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</si>
  <si>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</si>
  <si>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</si>
  <si>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Korea, Republic of</t>
  </si>
  <si>
    <t>Kuwait</t>
  </si>
  <si>
    <t>Kyrgyz Republic</t>
  </si>
  <si>
    <t>Lao, P.D.R.</t>
  </si>
  <si>
    <t>Latvia</t>
  </si>
  <si>
    <t>Lebanon</t>
  </si>
  <si>
    <t>Lesotho</t>
  </si>
  <si>
    <t>Liberia</t>
  </si>
  <si>
    <t>Libya</t>
  </si>
  <si>
    <t>Lithuania</t>
  </si>
  <si>
    <t>Luxembourg</t>
  </si>
  <si>
    <t>Macedonia, FYR</t>
  </si>
  <si>
    <t>Madagascar</t>
  </si>
  <si>
    <t>Malawi</t>
  </si>
  <si>
    <t>Malaysia</t>
  </si>
  <si>
    <t>Maldives</t>
  </si>
  <si>
    <t>Mali</t>
  </si>
  <si>
    <t>Malta</t>
  </si>
  <si>
    <t>Marshall Islands</t>
  </si>
  <si>
    <t>Mauritania</t>
  </si>
  <si>
    <t>Mauritius</t>
  </si>
  <si>
    <t>Mexico</t>
  </si>
  <si>
    <t>Micronesia, Federated States of</t>
  </si>
  <si>
    <t>Moldova</t>
  </si>
  <si>
    <t>Mongolia</t>
  </si>
  <si>
    <t>Morocco</t>
  </si>
  <si>
    <t>Mozambique</t>
  </si>
  <si>
    <t>Myanmar</t>
  </si>
  <si>
    <t>Namibia</t>
  </si>
  <si>
    <t>Nepal</t>
  </si>
  <si>
    <t>Netherlands</t>
  </si>
  <si>
    <t>New Zealand</t>
  </si>
  <si>
    <t>Nicaragua</t>
  </si>
  <si>
    <t>Niger</t>
  </si>
  <si>
    <t>Nigeria</t>
  </si>
  <si>
    <t>Norway</t>
  </si>
  <si>
    <t>Oman</t>
  </si>
  <si>
    <t>Pakistan</t>
  </si>
  <si>
    <t>Palau</t>
  </si>
  <si>
    <t>Panama</t>
  </si>
  <si>
    <t>Papua New Guinea</t>
  </si>
  <si>
    <t>Paraguay</t>
  </si>
  <si>
    <t>Peru</t>
  </si>
  <si>
    <t>Philippines</t>
  </si>
  <si>
    <t>Poland</t>
  </si>
  <si>
    <t>Portugal</t>
  </si>
  <si>
    <t>Qatar</t>
  </si>
  <si>
    <t>Romania</t>
  </si>
  <si>
    <t>Russian Federation</t>
  </si>
  <si>
    <t>Rwanda</t>
  </si>
  <si>
    <t>Samoa</t>
  </si>
  <si>
    <t>San Marino</t>
  </si>
  <si>
    <t>Sao Tome and Principe</t>
  </si>
  <si>
    <t>Saudi Arabia</t>
  </si>
  <si>
    <t>Senegal</t>
  </si>
  <si>
    <t>Serbia</t>
  </si>
  <si>
    <t>Seychelles</t>
  </si>
  <si>
    <t>Sierra Leone</t>
  </si>
  <si>
    <t>Singapore</t>
  </si>
  <si>
    <t>Slovak Republic</t>
  </si>
  <si>
    <t>Slovenia</t>
  </si>
  <si>
    <t>Solomon Islands</t>
  </si>
  <si>
    <t>Somalia</t>
  </si>
  <si>
    <t>South Africa</t>
  </si>
  <si>
    <t>Spain</t>
  </si>
  <si>
    <t>Sri Lanka</t>
  </si>
  <si>
    <t>St. Kitts and Nevis</t>
  </si>
  <si>
    <t>St. Lucia</t>
  </si>
  <si>
    <t>St. Vincent and the Grenadines</t>
  </si>
  <si>
    <t>Sudan</t>
  </si>
  <si>
    <t>Suriname</t>
  </si>
  <si>
    <t>Swaziland</t>
  </si>
  <si>
    <t>Sweden</t>
  </si>
  <si>
    <t>Switzerland</t>
  </si>
  <si>
    <t>Syria</t>
  </si>
  <si>
    <t>Tajikistan</t>
  </si>
  <si>
    <t>Tanzania</t>
  </si>
  <si>
    <t>Thailand</t>
  </si>
  <si>
    <t>Togo</t>
  </si>
  <si>
    <t>Tonga</t>
  </si>
  <si>
    <t>Trinidad and Tobago</t>
  </si>
  <si>
    <t>Tunisia</t>
  </si>
  <si>
    <t>Turkey</t>
  </si>
  <si>
    <t>Turkmenistan</t>
  </si>
  <si>
    <t>Uganda</t>
  </si>
  <si>
    <t>Ukraine</t>
  </si>
  <si>
    <t>United Arab Emirates</t>
  </si>
  <si>
    <t>United Kingdom</t>
  </si>
  <si>
    <t>United States</t>
  </si>
  <si>
    <t>Uruguay</t>
  </si>
  <si>
    <t>Uzbekistan</t>
  </si>
  <si>
    <t>Vanuatu</t>
  </si>
  <si>
    <t>Venezuela</t>
  </si>
  <si>
    <t>Vietnam</t>
  </si>
  <si>
    <t>Yemen</t>
  </si>
  <si>
    <t>Zambia</t>
  </si>
  <si>
    <t>Zimbabwe</t>
  </si>
  <si>
    <t>Grouping</t>
  </si>
  <si>
    <t>Kosovo</t>
  </si>
  <si>
    <t>Montenegro</t>
  </si>
  <si>
    <t>Timor Leste</t>
  </si>
  <si>
    <t>BCG</t>
  </si>
  <si>
    <t>CG</t>
  </si>
  <si>
    <t>GG</t>
  </si>
  <si>
    <t>x</t>
  </si>
  <si>
    <t>G-20?</t>
  </si>
  <si>
    <t>G-20</t>
  </si>
  <si>
    <t>Rating</t>
  </si>
  <si>
    <t>Total</t>
  </si>
  <si>
    <t>rank</t>
  </si>
  <si>
    <t>Macedonia</t>
  </si>
  <si>
    <t>Russia</t>
  </si>
  <si>
    <t>GFS Year</t>
  </si>
  <si>
    <t>OBI Year</t>
  </si>
  <si>
    <t>GFS Sector</t>
  </si>
  <si>
    <t>PEFA Performance Indicator Scores of completed and final draft national level PEFA based assessment reports</t>
  </si>
  <si>
    <t>DISTRIBUTION OF SCORES</t>
  </si>
  <si>
    <t>Indicator</t>
  </si>
  <si>
    <t>AFRICA REGION</t>
  </si>
  <si>
    <t>EAST ASIA AND THE PACIFIC</t>
  </si>
  <si>
    <t>MIDDLE EAST &amp; NORTH AFRICA</t>
  </si>
  <si>
    <t>Western Europe</t>
  </si>
  <si>
    <t>Democratic Republic of Congo</t>
  </si>
  <si>
    <t>Republic of Congo</t>
  </si>
  <si>
    <t>Laos</t>
  </si>
  <si>
    <t>Cook Islands</t>
  </si>
  <si>
    <t>Montserrat</t>
  </si>
  <si>
    <t>West Bank and Gaza</t>
  </si>
  <si>
    <t>Date of Report</t>
  </si>
  <si>
    <t>Sep. 07</t>
  </si>
  <si>
    <t>Jun. 10</t>
  </si>
  <si>
    <t>Mar. 12</t>
  </si>
  <si>
    <t>Jul. 10</t>
  </si>
  <si>
    <t>Mar. 08</t>
  </si>
  <si>
    <t>Sep. 10</t>
  </si>
  <si>
    <t>May 09</t>
  </si>
  <si>
    <t>Aug. 12</t>
  </si>
  <si>
    <t>Jun. 09</t>
  </si>
  <si>
    <t>May 06</t>
  </si>
  <si>
    <t>Jun. 08</t>
  </si>
  <si>
    <t>Jun. 11</t>
  </si>
  <si>
    <t>Mar. 11</t>
  </si>
  <si>
    <t>Mar. 13</t>
  </si>
  <si>
    <t>Nov. 10</t>
  </si>
  <si>
    <t>Dec. 10</t>
  </si>
  <si>
    <t>Mar. 09</t>
  </si>
  <si>
    <t>Sep. 12</t>
  </si>
  <si>
    <t xml:space="preserve">Dec. 05 </t>
  </si>
  <si>
    <t>Dec. 08</t>
  </si>
  <si>
    <t>Mar. 06</t>
  </si>
  <si>
    <t>Nov. 08</t>
  </si>
  <si>
    <t>Jan. 10</t>
  </si>
  <si>
    <t>Nov. 12</t>
  </si>
  <si>
    <t>May. 10</t>
  </si>
  <si>
    <t>Sep. 11</t>
  </si>
  <si>
    <t>Feb. 09</t>
  </si>
  <si>
    <t>Sep. 06</t>
  </si>
  <si>
    <t>Aug. 11</t>
  </si>
  <si>
    <t>Sep. 08</t>
  </si>
  <si>
    <t>Nov. 11</t>
  </si>
  <si>
    <t>Oct. 07</t>
  </si>
  <si>
    <t>May 10</t>
  </si>
  <si>
    <t>Oct. 06</t>
  </si>
  <si>
    <t>Apr. 10</t>
  </si>
  <si>
    <t>Dec. 12</t>
  </si>
  <si>
    <t>Aug. 10</t>
  </si>
  <si>
    <t>Jul. 06</t>
  </si>
  <si>
    <t>Oct. 09</t>
  </si>
  <si>
    <t>Dec. 09</t>
  </si>
  <si>
    <t>Oct. 08</t>
  </si>
  <si>
    <t>May. 09</t>
  </si>
  <si>
    <t>Oct. 11</t>
  </si>
  <si>
    <t>Jul. 12</t>
  </si>
  <si>
    <t>Jan. 12</t>
  </si>
  <si>
    <t>Apr. 09</t>
  </si>
  <si>
    <t>Aug. 07</t>
  </si>
  <si>
    <t>Jul. 09</t>
  </si>
  <si>
    <t>Feb. 13</t>
  </si>
  <si>
    <t>Dec. 11</t>
  </si>
  <si>
    <t>Oct. 10</t>
  </si>
  <si>
    <t>Oct. 12</t>
  </si>
  <si>
    <t>Mar. 10</t>
  </si>
  <si>
    <t>May 07</t>
  </si>
  <si>
    <t>Mar. 07</t>
  </si>
  <si>
    <t>Feb. 08</t>
  </si>
  <si>
    <t>Nov. 09</t>
  </si>
  <si>
    <t>Status</t>
  </si>
  <si>
    <t>Public</t>
  </si>
  <si>
    <t>GNI/Capita¹</t>
  </si>
  <si>
    <t>LIC</t>
  </si>
  <si>
    <t>Upper MIC</t>
  </si>
  <si>
    <t>Lower MIC</t>
  </si>
  <si>
    <t>HIC</t>
  </si>
  <si>
    <t>No. of A</t>
  </si>
  <si>
    <t>% of A</t>
  </si>
  <si>
    <t>No. of B+</t>
  </si>
  <si>
    <t>% of B+</t>
  </si>
  <si>
    <t>No. of B</t>
  </si>
  <si>
    <t>% of B</t>
  </si>
  <si>
    <t>No. of C+</t>
  </si>
  <si>
    <t>% of C+</t>
  </si>
  <si>
    <t>No. of C</t>
  </si>
  <si>
    <t>% of C</t>
  </si>
  <si>
    <t>No. of D+</t>
  </si>
  <si>
    <t>% of D+</t>
  </si>
  <si>
    <t>No. of D</t>
  </si>
  <si>
    <t>% of D</t>
  </si>
  <si>
    <t>No. of NR</t>
  </si>
  <si>
    <t>% of NR</t>
  </si>
  <si>
    <t>No. of NA</t>
  </si>
  <si>
    <t>% of NA</t>
  </si>
  <si>
    <t>No. of NU</t>
  </si>
  <si>
    <t>% of NU</t>
  </si>
  <si>
    <t>PI-1</t>
  </si>
  <si>
    <t>Aggregate expenditure out-turn compared to original approved budget</t>
  </si>
  <si>
    <t>B</t>
  </si>
  <si>
    <t>C</t>
  </si>
  <si>
    <t>D</t>
  </si>
  <si>
    <t>A</t>
  </si>
  <si>
    <t>NR</t>
  </si>
  <si>
    <t>PI-2</t>
  </si>
  <si>
    <t>Composition of expenditure out-turn compared to original approved budget</t>
  </si>
  <si>
    <t>C+</t>
  </si>
  <si>
    <t>D+</t>
  </si>
  <si>
    <t>B+</t>
  </si>
  <si>
    <t>(i) Extent of the variance in expenditure composition during the last three years, excluding contingency items.</t>
  </si>
  <si>
    <t>(ii) The average amount of expenditure actually charged to the contingency vote over the last three years.</t>
  </si>
  <si>
    <t>NU</t>
  </si>
  <si>
    <t>PI-3</t>
  </si>
  <si>
    <t>Aggregate revenue out-turn compared to original approved budget</t>
  </si>
  <si>
    <t>PI-4</t>
  </si>
  <si>
    <t>Stock and monitoring of expenditure payment arrears</t>
  </si>
  <si>
    <t>NA</t>
  </si>
  <si>
    <t>(i) Stock of expenditure payment arrears (as a % of actual total expenditure for the corresponding fiscal year) &amp; any recent change in the stock.</t>
  </si>
  <si>
    <t>(ii) Availability of data for monitoring the stock of expenditure payment arrears</t>
  </si>
  <si>
    <t>PI-5</t>
  </si>
  <si>
    <t>Classification of the budget</t>
  </si>
  <si>
    <t>PI-6</t>
  </si>
  <si>
    <t>Comprehensiveness of information included in budget documentation</t>
  </si>
  <si>
    <t>PI-7</t>
  </si>
  <si>
    <t>Extent of unreported government operations</t>
  </si>
  <si>
    <t>(i) The level of extra-budgetary expenditure (other than donor funded projects) which is unreported i.e. not included in fiscal reports.</t>
  </si>
  <si>
    <t>(ii) Income/expenditure information on donor-funded projects which is included in fiscal reports.</t>
  </si>
  <si>
    <t>PI-8</t>
  </si>
  <si>
    <t>Transparency of inter-governmental fiscal relations</t>
  </si>
  <si>
    <t>(i) Transparent and rules based systems in the horizontal allocation among SN governments of unconditional and conditional transfers from central government (both budgeted and actual allocations);</t>
  </si>
  <si>
    <t>(ii) Timeliness of reliable information to SN governments on their allocations from central government for the coming year;</t>
  </si>
  <si>
    <t>(iii) Extent to which consolidated fiscal data (at least on revenue and expenditure) is collected and reported for general government according to sectoral categories.</t>
  </si>
  <si>
    <t>PI-9</t>
  </si>
  <si>
    <t>Oversight of aggregate fiscal risk from other public sector entities.</t>
  </si>
  <si>
    <t>(i) Extent of central government monitoring of AGAs and PEs.</t>
  </si>
  <si>
    <t>(ii)  Extent of central government monitoring of SN government's fiscal position</t>
  </si>
  <si>
    <t>PI-10</t>
  </si>
  <si>
    <t>Public access to key fiscal information</t>
  </si>
  <si>
    <t>PI-11</t>
  </si>
  <si>
    <t>Orderliness and participation in the annual budget process</t>
  </si>
  <si>
    <t>(i) Existence of and adherence to a fixed budget calendar;</t>
  </si>
  <si>
    <t>(ii) Clarity/comprehensiveness of and political involvement in the guidance on the preparation of budget submissions (budget circular or equivalent);</t>
  </si>
  <si>
    <t>(iii) Timely budget approval by the legislature or similarly mandated body (within the last three years);</t>
  </si>
  <si>
    <t>PI-12</t>
  </si>
  <si>
    <t>Multi-year perspective in fiscal planning, expenditure policy and budgeting</t>
  </si>
  <si>
    <t>(i) Preparation of multi -year fiscal forecasts and functional allocations</t>
  </si>
  <si>
    <t>(ii) Scope and frequency of debt sustainability analysis</t>
  </si>
  <si>
    <t>(iii) Existence of sector strategies with multi-year costing of recurrent and investment expenditure;</t>
  </si>
  <si>
    <t>(iv)  Linkages between investment budgets and forward expenditure estimates.</t>
  </si>
  <si>
    <t>PI-13</t>
  </si>
  <si>
    <t xml:space="preserve">Transparency of taxpayer obligations and liabilities </t>
  </si>
  <si>
    <t>(i) Clarity and comprehensiveness of tax liabilities</t>
  </si>
  <si>
    <t>(ii) Taxpayer access to information on tax liabilities and administrative procedures.</t>
  </si>
  <si>
    <t>(iii) Existence and functioning of a tax appeals mechanism.</t>
  </si>
  <si>
    <t>PI-14</t>
  </si>
  <si>
    <t>Effectiveness of measures for taxpayer registration and tax assessment</t>
  </si>
  <si>
    <t>(i) Controls in the taxpayer registration system.</t>
  </si>
  <si>
    <t>(ii)  Effectiveness of penalties for non-compliance with registration and declaration obligations</t>
  </si>
  <si>
    <t>(iii) Planning and monitoring of tax audit and fraud investigation programs.</t>
  </si>
  <si>
    <t>PI-15</t>
  </si>
  <si>
    <t xml:space="preserve">Effectiveness in collection of tax payments </t>
  </si>
  <si>
    <t>(i) Collection ratio for gross tax arrears, being the percentage of tax arrears at the beginning of a fiscal year, which was collected during that fiscal year (average of the last two fiscal years).</t>
  </si>
  <si>
    <t>(ii) Effectiveness of transfer of tax collections to the Treasury by the revenue administration.</t>
  </si>
  <si>
    <t>(iii) Frequency of complete accounts reconciliation between tax assessments, collections, arrears records and receipts by the Treasury.</t>
  </si>
  <si>
    <t>PI-16</t>
  </si>
  <si>
    <t>Predictability in the availability of funds for commitment of expenditures</t>
  </si>
  <si>
    <t>(i)  Extent to which cash flows are forecast and monitored.</t>
  </si>
  <si>
    <t>(ii) Reliability and horizon of periodic in-year information to MDAs on ceilings for expenditure commitmentc</t>
  </si>
  <si>
    <t>(iii) Frequency and transparency of adjustments to budget allocations, which are decided above the level of management of MDAs.</t>
  </si>
  <si>
    <t>PI-17</t>
  </si>
  <si>
    <t>Recording and management of cash balances, debt and guarantees</t>
  </si>
  <si>
    <t>(i) Quality of debt data recording and reporting</t>
  </si>
  <si>
    <t>(ii) Extent of consolidation of the government’s cash balances</t>
  </si>
  <si>
    <t>(iii) Systems for contracting loans and issuance of guarantees.</t>
  </si>
  <si>
    <t>PI-18</t>
  </si>
  <si>
    <t>Effectiveness of payroll controls</t>
  </si>
  <si>
    <t>(i) Degree of integration and reconciliation between personnel records and payroll data.</t>
  </si>
  <si>
    <t xml:space="preserve">(ii) Timeliness of changes to personnel records and the payroll  </t>
  </si>
  <si>
    <t>(iii) Internal controls of changes to personnel records and the payroll.</t>
  </si>
  <si>
    <t>(iv) Existence of payroll audits to identify control weaknesses and/or ghost workers.</t>
  </si>
  <si>
    <t>PI-19</t>
  </si>
  <si>
    <t>Competition, value for money and controls in procurement</t>
  </si>
  <si>
    <t>(i) Evidence on the use of open competition for award of contracts</t>
  </si>
  <si>
    <t>(ii) Extent of justificaction for use of less competitive procurement methods.</t>
  </si>
  <si>
    <t xml:space="preserve">(iii) Existence and operation of a procurement complaints mechanism </t>
  </si>
  <si>
    <t>(iv) Existence of an independent administrative procurement complaints system.</t>
  </si>
  <si>
    <t>PI-20</t>
  </si>
  <si>
    <t>Effectiveness of internal controls for non-salary expenditure</t>
  </si>
  <si>
    <t>(i) Effectiveness of expenditure commitment controls.</t>
  </si>
  <si>
    <t>(ii) Comprehensiveness, relevance and understanding of other internal control rules/ procedures</t>
  </si>
  <si>
    <t>(iii) Degreeof compliance with rules for processing and recording transactions</t>
  </si>
  <si>
    <t>PI-21</t>
  </si>
  <si>
    <t>Effectiveness of internal audit</t>
  </si>
  <si>
    <t>(i) Coverage and quality of the internal audit function.</t>
  </si>
  <si>
    <t>(ii) Frequency and distribution of reports</t>
  </si>
  <si>
    <t>(iii) Extent of management response to internal audit findings.</t>
  </si>
  <si>
    <t>PI-22</t>
  </si>
  <si>
    <t>Timeliness and regularity of  accounts reconciliation</t>
  </si>
  <si>
    <t>(i) Regularity of bank reconciliations</t>
  </si>
  <si>
    <t>(ii) Regularity of reconciliation and clearance of suspense accounts and advances.</t>
  </si>
  <si>
    <t>PI-23</t>
  </si>
  <si>
    <t>Availability of information on resources received by service delivery units</t>
  </si>
  <si>
    <t>PI-24</t>
  </si>
  <si>
    <t>Quality and timeliness of in-year budget reports</t>
  </si>
  <si>
    <t>(i) Scope of reports in terms of coverage and compatibility with budget estimates</t>
  </si>
  <si>
    <t>(ii) Timeliness of the issue of reports</t>
  </si>
  <si>
    <t>(iii) Quality of information</t>
  </si>
  <si>
    <t>PI-25</t>
  </si>
  <si>
    <t>Quality and timeliness of annual financial statements</t>
  </si>
  <si>
    <t>(i) Completeness of the financial statements</t>
  </si>
  <si>
    <t>(ii) Timeliness of submission of the financial statements</t>
  </si>
  <si>
    <t xml:space="preserve">(iii) Accounting standards used </t>
  </si>
  <si>
    <t>PI-26</t>
  </si>
  <si>
    <t>Scope, nature and follow-up of external audit</t>
  </si>
  <si>
    <t>(i) Scope/nature of audit performed (incl. adherence to auditing standards).</t>
  </si>
  <si>
    <t>(ii) Timeliness of submission of audit reports to legislature.</t>
  </si>
  <si>
    <t xml:space="preserve">(iii) Evidence of follow up on audit recommendations.  </t>
  </si>
  <si>
    <t>PI-27</t>
  </si>
  <si>
    <t>Legislative scrutiny of the annual budget law</t>
  </si>
  <si>
    <t xml:space="preserve">(i) Scope of the legislature’s scrutiny. </t>
  </si>
  <si>
    <t>(ii) Extent to which the legislature’s procedures are well-established and respected.</t>
  </si>
  <si>
    <r>
      <t xml:space="preserve">(iii) Adequacy of time for the legislature to provide a response to budget proposals </t>
    </r>
    <r>
      <rPr>
        <sz val="11"/>
        <color indexed="10"/>
        <rFont val="Times New Roman"/>
        <family val="1"/>
      </rPr>
      <t>.</t>
    </r>
  </si>
  <si>
    <r>
      <t>(iv) Rules for in-year amendments to the budget without ex-ante approval by the legislature</t>
    </r>
    <r>
      <rPr>
        <sz val="11"/>
        <color indexed="10"/>
        <rFont val="Times New Roman"/>
        <family val="1"/>
      </rPr>
      <t>.</t>
    </r>
  </si>
  <si>
    <t>PI-28</t>
  </si>
  <si>
    <t>Legislative scrutiny of external audit reports</t>
  </si>
  <si>
    <t>(i) Timeliness of examination of audit reports by the legislature (for reports received within the last three years).</t>
  </si>
  <si>
    <t>(ii) Extent of hearings on key findings undertaken by the legislature.</t>
  </si>
  <si>
    <t>(iii) Issuance of recommended actions by the legislature and implementation by the executive.</t>
  </si>
  <si>
    <t>D-1</t>
  </si>
  <si>
    <t>Predictability of Direct Budget Support</t>
  </si>
  <si>
    <t>(i) Annual deviation of actual budget support from the forecast provided by the donor agencies at least six weeks prior to the government submitting its budget proposals to the legislature (or equivalent approving body).</t>
  </si>
  <si>
    <t>(ii) In-year timeliness of donor disbursements (compliance with aggregate quarterly estimates)</t>
  </si>
  <si>
    <t>D-2</t>
  </si>
  <si>
    <t>Financial information provided by donors for budgeting and reporting on project and program aid</t>
  </si>
  <si>
    <t>(i) Completeness and timeliness of budget estimates by donors for project support.</t>
  </si>
  <si>
    <t>(ii) Frequency and coverage of reporting by donors on actual donor flows for project support.</t>
  </si>
  <si>
    <t>D-3</t>
  </si>
  <si>
    <t>Proportion of aid that is managed by use of national procedures</t>
  </si>
  <si>
    <t>Total Scored</t>
  </si>
  <si>
    <t>Total Not Scored (NR) due to insufficient information</t>
  </si>
  <si>
    <t>Total Not Applicable (NA)</t>
  </si>
  <si>
    <t>Total Not Used (NU) i.e. assessed</t>
  </si>
  <si>
    <t>D1</t>
  </si>
  <si>
    <t>D1.1</t>
  </si>
  <si>
    <t>D1.2</t>
  </si>
  <si>
    <t>D2</t>
  </si>
  <si>
    <t>D2.1</t>
  </si>
  <si>
    <t>D2.2</t>
  </si>
  <si>
    <t>D3</t>
  </si>
  <si>
    <t>PEFA score</t>
  </si>
  <si>
    <t>Numerical conversion</t>
  </si>
  <si>
    <t>B-</t>
  </si>
  <si>
    <t>C-</t>
  </si>
  <si>
    <t>DQ</t>
  </si>
  <si>
    <t>D-</t>
  </si>
  <si>
    <t>*DQ: "Disqualified" from high capacity rating, despite any other qualifications.</t>
  </si>
  <si>
    <t>PEFA Year</t>
  </si>
  <si>
    <t>PEFA</t>
  </si>
  <si>
    <t>For each test, greater than or equal to the thresholds will result in a rating of 1.</t>
  </si>
  <si>
    <t>For each test, lower than the threshold will result in a rating of 0.</t>
  </si>
  <si>
    <t>Minimum Number of Tests Needed to Earn Rating (INPUT)</t>
  </si>
  <si>
    <t>THRESHOLDS (INPUT)</t>
  </si>
  <si>
    <t>Sum</t>
  </si>
  <si>
    <t>Bottom Line</t>
  </si>
  <si>
    <t>DQ?</t>
  </si>
  <si>
    <t>High</t>
  </si>
  <si>
    <t>Medium</t>
  </si>
  <si>
    <t>Low</t>
  </si>
  <si>
    <t>Investment Management</t>
  </si>
  <si>
    <t>Fiscal Transparency and Credibility</t>
  </si>
  <si>
    <t>High capacity</t>
  </si>
  <si>
    <t>Public Administration</t>
  </si>
  <si>
    <t>--</t>
  </si>
  <si>
    <t>Medium capacity</t>
  </si>
  <si>
    <t>Debt Management</t>
  </si>
  <si>
    <t>Low capacity</t>
  </si>
  <si>
    <t>Table 1. High Capacity or Low Capacity</t>
  </si>
  <si>
    <t>Country (INPUT)</t>
  </si>
  <si>
    <t>Overall Sum</t>
  </si>
  <si>
    <t>Overall Debt Capacity Rating</t>
  </si>
  <si>
    <t>&lt;--(INPUT) Sum necessary (out of possible 12) to generate "high capacity" overall rating</t>
  </si>
  <si>
    <t>&lt;--(INPUT) Sum necessary necessary (out of possible 12) to generate "medium capacity" overall rating</t>
  </si>
  <si>
    <t>Red</t>
  </si>
  <si>
    <t>&lt;-- rated "high capacity" in 2011 (SPR)</t>
  </si>
  <si>
    <t>Black</t>
  </si>
  <si>
    <t>&lt;--rated "low capacity" in 2011 (SPR)</t>
  </si>
  <si>
    <t>&lt;--Total number of countries rated "high capacity" in 2011 (SPR)</t>
  </si>
  <si>
    <t>&lt;--Total number of countries rated "high capacity" in 2013 (FAD)</t>
  </si>
  <si>
    <t>&lt;--Total number of countries rated "medium capacity" in 2013 (FAD)</t>
  </si>
  <si>
    <t>&lt;--Total number of countries rated "low capacity" in 2013 (FAD)</t>
  </si>
  <si>
    <t>The Gambia</t>
  </si>
  <si>
    <t>Type Country Name</t>
  </si>
  <si>
    <t>Source: PEFA, CPIA</t>
  </si>
  <si>
    <t>Table 2. Averages and sums of each country's scoring</t>
  </si>
  <si>
    <t>AVERAGE</t>
  </si>
  <si>
    <t>SUM</t>
  </si>
  <si>
    <t>SUM&gt;=Limit?</t>
  </si>
  <si>
    <t>No DQ?</t>
  </si>
  <si>
    <t>&gt;=BL?</t>
  </si>
  <si>
    <t>Tests passed</t>
  </si>
  <si>
    <t>&gt;BL?</t>
  </si>
  <si>
    <t>Type PI number</t>
  </si>
  <si>
    <t>Type CPIA number</t>
  </si>
  <si>
    <t>Table 3. Scores per indicator for each country</t>
  </si>
  <si>
    <t>Investment Management indicators (INPUT)</t>
  </si>
  <si>
    <t>Public administration indicators (INPUT)</t>
  </si>
  <si>
    <t>Debt management (INPUT)</t>
  </si>
  <si>
    <t>Average</t>
  </si>
  <si>
    <t>PEFA score consolidation type</t>
  </si>
  <si>
    <t>PEFA Score Consolidation</t>
  </si>
  <si>
    <t>OBI Score (out of 100)</t>
  </si>
  <si>
    <t>inverse of the above graph (here, upward trend means positive correlation betweeen OBI and GFS)</t>
  </si>
  <si>
    <t>downward trend means OBI and GFS positively correlated, because lower numerical value is better (i.e. higher rank)</t>
  </si>
  <si>
    <t>upward trend means PEFA score and GFS positively correlated</t>
  </si>
  <si>
    <t>Periodicity</t>
  </si>
  <si>
    <t>Timeliness (weeks)</t>
  </si>
  <si>
    <t>SA</t>
  </si>
  <si>
    <t>M</t>
  </si>
  <si>
    <t>Q</t>
  </si>
  <si>
    <t>Micronesia</t>
  </si>
  <si>
    <t>Monthly</t>
  </si>
  <si>
    <t>1 month or less</t>
  </si>
  <si>
    <t>1-3 months</t>
  </si>
  <si>
    <t>3-6 months</t>
  </si>
  <si>
    <t>Annually</t>
  </si>
  <si>
    <t>6-12 months</t>
  </si>
  <si>
    <t>Over 12 months</t>
  </si>
  <si>
    <t>Country Code</t>
  </si>
  <si>
    <t>EcDatabase</t>
  </si>
  <si>
    <t>Series_code</t>
  </si>
  <si>
    <t>Frequency</t>
  </si>
  <si>
    <t>Scale</t>
  </si>
  <si>
    <t>\\RES\WEO\WEO LIVE</t>
  </si>
  <si>
    <t>Annual</t>
  </si>
  <si>
    <t>Billions</t>
  </si>
  <si>
    <t>Korea</t>
  </si>
  <si>
    <t>NGDP</t>
  </si>
  <si>
    <t>Cabo Verde</t>
  </si>
  <si>
    <t>Hong Kong SAR</t>
  </si>
  <si>
    <t>Côte d'Ivoire</t>
  </si>
  <si>
    <t>Iran</t>
  </si>
  <si>
    <t>Lao P.D.R.</t>
  </si>
  <si>
    <t>Montenegro, Rep. of</t>
  </si>
  <si>
    <t>São Tomé and Príncipe</t>
  </si>
  <si>
    <t>Units</t>
  </si>
  <si>
    <t>Income per Capita</t>
  </si>
  <si>
    <t>WEO Year</t>
  </si>
  <si>
    <t>Timeliness</t>
  </si>
  <si>
    <t>Full democracy</t>
  </si>
  <si>
    <t>Flawed democracy</t>
  </si>
  <si>
    <t>Hybrid regime</t>
  </si>
  <si>
    <t>Authoritarian regime</t>
  </si>
  <si>
    <t>Democracy Index Ranking</t>
  </si>
  <si>
    <t>Receipts from Hydrocarbons and Minerals (Percent Government Revenue) (Average 2000-07)</t>
  </si>
  <si>
    <t>Source: WEO</t>
  </si>
  <si>
    <t>Source: DSBB/GDDS</t>
  </si>
  <si>
    <t>Source: PEFA</t>
  </si>
  <si>
    <t>Source: OBI</t>
  </si>
  <si>
    <t>Source: Boadway and Keen, 2009, Table 1</t>
  </si>
  <si>
    <t>Source: GFS</t>
  </si>
  <si>
    <t>Source: IMF</t>
  </si>
  <si>
    <t>Source: IMF SPR</t>
  </si>
  <si>
    <t>Log of income per capita</t>
  </si>
  <si>
    <t>Log of NGDP</t>
  </si>
  <si>
    <t>Average Net Lending 2000-2012 (Percent of GDP)</t>
  </si>
  <si>
    <t>CG Net lending</t>
  </si>
  <si>
    <t>GG Net Lending (Percent of GDP)</t>
  </si>
  <si>
    <t>GCXCNL_GDP</t>
  </si>
  <si>
    <t>GGXWDN</t>
  </si>
  <si>
    <t>Net Debt</t>
  </si>
  <si>
    <t>Oil GDP</t>
  </si>
  <si>
    <t>Oil producing countries average</t>
  </si>
  <si>
    <t>Non-oil producing countries</t>
  </si>
  <si>
    <t>Sum GG statements</t>
  </si>
  <si>
    <t>2012 GG statements</t>
  </si>
  <si>
    <t>Voice and Accountability</t>
  </si>
  <si>
    <t>Source: WGI</t>
  </si>
  <si>
    <t>Government Effectiveness</t>
  </si>
  <si>
    <t>Control of Corruption</t>
  </si>
  <si>
    <t>Oil Producing (1=yes, 0=no)</t>
  </si>
  <si>
    <t>Periodicity (M=4, Q=3, SA=2, A=1, x=0)</t>
  </si>
  <si>
    <t>Quaterly</t>
  </si>
  <si>
    <t>SemiAnnually</t>
  </si>
  <si>
    <t>(100=max)</t>
  </si>
  <si>
    <t>OBI rank</t>
  </si>
  <si>
    <t>(1=max rank)</t>
  </si>
  <si>
    <t>(54=max)</t>
  </si>
  <si>
    <t>(6=max)</t>
  </si>
  <si>
    <t>Source: EIU, 2012</t>
  </si>
  <si>
    <t>GFS Score</t>
  </si>
  <si>
    <t>Coverages by Income and Region</t>
  </si>
  <si>
    <t>Average number of statements reported for various sectors by income and region</t>
  </si>
  <si>
    <t>GFS score by regime type</t>
  </si>
  <si>
    <t>EU</t>
  </si>
  <si>
    <t>WAEMU</t>
  </si>
  <si>
    <t>EAC</t>
  </si>
  <si>
    <t>GFS Score by membership in a regional group</t>
  </si>
  <si>
    <t>GFS Rank by Income/capita: No correlation</t>
  </si>
  <si>
    <t>GFS Rank by Deficit/Surplus: No Correlation</t>
  </si>
  <si>
    <t>GFS Rank by Real GDP Growth: No correlation</t>
  </si>
  <si>
    <t>GFS Rank by NGDP: No Correlation</t>
  </si>
  <si>
    <t>GFS Rank vs. Democracy Index</t>
  </si>
  <si>
    <t>GFS Rank vs. OBI</t>
  </si>
  <si>
    <t>GFS Rank vs. Government effectiveness</t>
  </si>
  <si>
    <t>ASSOCIATED WITH FISCAL TRANSPARENCY</t>
  </si>
  <si>
    <t>FISCAL TRANSPARENCY TRENDS</t>
  </si>
  <si>
    <t>DRIVERS OF FISCAL TRANSPARENCY</t>
  </si>
  <si>
    <t>GFS Rank vs. Voice and Accountability</t>
  </si>
  <si>
    <t>GFS Rank vs. Control of Corruption</t>
  </si>
  <si>
    <t>GFS Score vs. Adoption of IFRS</t>
  </si>
  <si>
    <t>Adopted IFRS</t>
  </si>
  <si>
    <t>Did not adopt IFRS</t>
  </si>
  <si>
    <t>Current Members</t>
  </si>
  <si>
    <t>On the road to EU membership</t>
  </si>
  <si>
    <t>Macedonia, former Yugoslav Republic of</t>
  </si>
  <si>
    <t>Potential Candidates</t>
  </si>
  <si>
    <t>No regional group membership</t>
  </si>
  <si>
    <t>Periodicity: no correlation?</t>
  </si>
  <si>
    <t>Estimated number of accounting professionals</t>
  </si>
  <si>
    <t>Has an FTI Law</t>
  </si>
  <si>
    <t>Does not have an FTI Law</t>
  </si>
  <si>
    <t>World Bank Index of Voice and Accountability</t>
  </si>
  <si>
    <t>World Bank Index of Government Effectiveness</t>
  </si>
  <si>
    <t>World Bank Index of Control of Corruption</t>
  </si>
  <si>
    <t>Income/capita: Without resource-rich countries. Slight negative correlation showing that those with lower income/capita are less transparent.</t>
  </si>
  <si>
    <t>NGDP: Without resource-rich countries, shows that poorer countries are less transparent.</t>
  </si>
  <si>
    <t>Resource Rich Countries</t>
  </si>
  <si>
    <t>Non-Resource Rich countries</t>
  </si>
  <si>
    <t>Number of statements/items reported in each yearbook</t>
  </si>
  <si>
    <t>CASE STUDIES</t>
  </si>
  <si>
    <t>Age of FTI Law</t>
  </si>
  <si>
    <t>Number of countries</t>
  </si>
  <si>
    <t>Average GFS Score</t>
  </si>
  <si>
    <t>No FTI Law</t>
  </si>
  <si>
    <t>Less than 5</t>
  </si>
  <si>
    <t>Less than 10 but greater than 5</t>
  </si>
  <si>
    <t>Less than 20 but greater than 10</t>
  </si>
  <si>
    <t>Greater than 30</t>
  </si>
  <si>
    <t>Less than 30 but greater than 20</t>
  </si>
  <si>
    <t>Wehner Index of Legislative Power</t>
  </si>
  <si>
    <t>GFS Rank by External Debt</t>
  </si>
  <si>
    <t>More accounting professionals per capita, higher GFS Score</t>
  </si>
  <si>
    <t>Fiscal transparency and credibility indicators (INPUT)</t>
  </si>
  <si>
    <t>GFS Index Score</t>
  </si>
  <si>
    <t>Index Score
(Max. score = 100)</t>
  </si>
  <si>
    <t>Per Year, Max. Score = 100</t>
  </si>
  <si>
    <t>Max score = 3</t>
  </si>
  <si>
    <t>Max score = 6</t>
  </si>
  <si>
    <t>Index score, average 2011-13</t>
  </si>
</sst>
</file>

<file path=xl/styles.xml><?xml version="1.0" encoding="utf-8"?>
<styleSheet xmlns="http://schemas.openxmlformats.org/spreadsheetml/2006/main" xmlns:mc="http://schemas.openxmlformats.org/markup-compatibility/2006" xmlns:x14ac="http://schemas.microsoft.com/office/spreadsheetml/2009/9/ac" mc:Ignorable="x14ac">
  <numFmts count="10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
    <numFmt numFmtId="166" formatCode="00"/>
    <numFmt numFmtId="167" formatCode="0000"/>
    <numFmt numFmtId="168" formatCode="&quot;   &quot;@"/>
    <numFmt numFmtId="169" formatCode="&quot;      &quot;@"/>
    <numFmt numFmtId="170" formatCode="[$$-409]#,##0"/>
    <numFmt numFmtId="171" formatCode="&quot;         &quot;@"/>
    <numFmt numFmtId="172" formatCode="&quot;            &quot;@"/>
    <numFmt numFmtId="173" formatCode="&quot;               &quot;@"/>
    <numFmt numFmtId="174" formatCode="[$$-409]#,##0.00"/>
    <numFmt numFmtId="175" formatCode="\ \ \ \ \ @"/>
    <numFmt numFmtId="176" formatCode="#,##0;[Red]\(#,##0\)"/>
    <numFmt numFmtId="177" formatCode="#,##0.0"/>
    <numFmt numFmtId="178" formatCode="#,##0.000"/>
    <numFmt numFmtId="179" formatCode="#,##0.0000"/>
    <numFmt numFmtId="180" formatCode="0_)"/>
    <numFmt numFmtId="181" formatCode="0.000_)"/>
    <numFmt numFmtId="182" formatCode="#,##0.0,,,"/>
    <numFmt numFmtId="183" formatCode="#,##0.0,,"/>
    <numFmt numFmtId="184" formatCode="#,##0.0,"/>
    <numFmt numFmtId="185" formatCode="_-* #,##0.00\ _€_-;\-* #,##0.00\ _€_-;_-* &quot;-&quot;??\ _€_-;_-@_-"/>
    <numFmt numFmtId="186" formatCode="_-* #,##0\ _P_t_s_-;\-* #,##0\ _P_t_s_-;_-* &quot;-&quot;\ _P_t_s_-;_-@_-"/>
    <numFmt numFmtId="187" formatCode="&quot;$&quot;#,##0\ ;\(&quot;$&quot;#,##0\)"/>
    <numFmt numFmtId="188" formatCode="d\ mmm\ yyyy"/>
    <numFmt numFmtId="189" formatCode="m/d/yy\ h:mm"/>
    <numFmt numFmtId="190" formatCode="#,##0.00\ &quot;Pts&quot;;[Red]\-#,##0.00\ &quot;Pts&quot;"/>
    <numFmt numFmtId="191" formatCode="_-&quot;L.&quot;\ * #,##0_-;\-&quot;L.&quot;\ * #,##0_-;_-&quot;L.&quot;\ * &quot;-&quot;_-;_-@_-"/>
    <numFmt numFmtId="192" formatCode="#,##0.00\ &quot;F&quot;;\-#,##0.00\ &quot;F&quot;"/>
    <numFmt numFmtId="193" formatCode="_-[$€-2]* #,##0.00_-;\-[$€-2]* #,##0.00_-;_-[$€-2]* &quot;-&quot;??_-"/>
    <numFmt numFmtId="194" formatCode="_-* #,##0.00\ [$€-1]_-;\-* #,##0.00\ [$€-1]_-;_-* &quot;-&quot;??\ [$€-1]_-"/>
    <numFmt numFmtId="195" formatCode="_([$€]* #,##0.00_);_([$€]* \(#,##0.00\);_([$€]* &quot;-&quot;??_);_(@_)"/>
    <numFmt numFmtId="196" formatCode="General_)"/>
    <numFmt numFmtId="197" formatCode="_-* #,##0\ _F_t_-;\-* #,##0\ _F_t_-;_-* &quot;-&quot;\ _F_t_-;_-@_-"/>
    <numFmt numFmtId="198" formatCode="_-* #,##0.00\ _F_t_-;\-* #,##0.00\ _F_t_-;_-* &quot;-&quot;??\ _F_t_-;_-@_-"/>
    <numFmt numFmtId="199" formatCode="#."/>
    <numFmt numFmtId="200" formatCode="#,#00"/>
    <numFmt numFmtId="201" formatCode="0.0000"/>
    <numFmt numFmtId="202" formatCode="###\ ###\ ###\ ##0"/>
    <numFmt numFmtId="203" formatCode="#,"/>
    <numFmt numFmtId="204" formatCode="#,##0\ &quot;Kč&quot;;\-#,##0\ &quot;Kč&quot;"/>
    <numFmt numFmtId="205" formatCode="_-* #,##0.00\ _P_T_A_-;\-* #,##0.00\ _P_T_A_-;_-* &quot;-&quot;??\ _P_T_A_-;_-@_-"/>
    <numFmt numFmtId="206" formatCode="_-* #,##0_-;\-* #,##0_-;_-* &quot;-&quot;_-;_-@_-"/>
    <numFmt numFmtId="207" formatCode="_-* #,##0.00_-;\-* #,##0.00_-;_-* &quot;-&quot;??_-;_-@_-"/>
    <numFmt numFmtId="208" formatCode="_-* #,##0\ _F_C_-;\-* #,##0\ _F_C_-;_-* &quot;-&quot;\ _F_C_-;_-@_-"/>
    <numFmt numFmtId="209" formatCode="_-* #,##0\ _F_-;\-* #,##0\ _F_-;_-* &quot;-&quot;\ _F_-;_-@_-"/>
    <numFmt numFmtId="210" formatCode="0.000"/>
    <numFmt numFmtId="211" formatCode="0.00000"/>
    <numFmt numFmtId="212" formatCode="0.0\ \ \ \ \ \ \ \ "/>
    <numFmt numFmtId="213" formatCode="_-* #,##0\ _$_-;\-* #,##0\ _$_-;_-* &quot;-&quot;\ _$_-;_-@_-"/>
    <numFmt numFmtId="214" formatCode="&quot;Cr$&quot;#,##0_);[Red]\(&quot;Cr$&quot;#,##0\)"/>
    <numFmt numFmtId="215" formatCode="&quot;Cr$&quot;#,##0.00_);[Red]\(&quot;Cr$&quot;#,##0.00\)"/>
    <numFmt numFmtId="216" formatCode="\$#,"/>
    <numFmt numFmtId="217" formatCode="_-&quot;$&quot;* #,##0_-;\-&quot;$&quot;* #,##0_-;_-&quot;$&quot;* &quot;-&quot;_-;_-@_-"/>
    <numFmt numFmtId="218" formatCode="_-&quot;$&quot;* #,##0.00_-;\-&quot;$&quot;* #,##0.00_-;_-&quot;$&quot;* &quot;-&quot;??_-;_-@_-"/>
    <numFmt numFmtId="219" formatCode="_-* #,##0\ &quot;F&quot;_-;\-* #,##0\ &quot;F&quot;_-;_-* &quot;-&quot;\ &quot;F&quot;_-;_-@_-"/>
    <numFmt numFmtId="220" formatCode="_-* #,##0.00\ _F_-;\-* #,##0.00\ _F_-;_-* &quot;-&quot;??\ _F_-;_-@_-"/>
    <numFmt numFmtId="221" formatCode="_-* #,##0.00\ &quot;FC&quot;_-;\-* #,##0.00\ &quot;FC&quot;_-;_-* &quot;-&quot;??\ &quot;FC&quot;_-;_-@_-"/>
    <numFmt numFmtId="222" formatCode="_-* #,##0.00\ &quot;€&quot;_-;\-* #,##0.00\ &quot;€&quot;_-;_-* &quot;-&quot;??\ &quot;€&quot;_-;_-@_-"/>
    <numFmt numFmtId="223" formatCode="\+0%"/>
    <numFmt numFmtId="224" formatCode="_(* #,##0_);_(* \(#,##0\);_(* &quot;-&quot;??_);_(@_)"/>
    <numFmt numFmtId="225" formatCode="_-* #,##0.00\ &quot;F&quot;_-;\-* #,##0.00\ &quot;F&quot;_-;_-* &quot;-&quot;??\ &quot;F&quot;_-;_-@_-"/>
    <numFmt numFmtId="226" formatCode="&quot;$&quot;#,#00"/>
    <numFmt numFmtId="227" formatCode="&quot;$&quot;#,"/>
    <numFmt numFmtId="228" formatCode="&quot;R&quot;#,##0.00_-;[Red]&quot;R&quot;#,##0.00\-"/>
    <numFmt numFmtId="229" formatCode="mmmm\ yyyy"/>
    <numFmt numFmtId="230" formatCode="#,##0\ &quot;DM&quot;;[Red]\-#,##0\ &quot;DM&quot;"/>
    <numFmt numFmtId="231" formatCode="0.0_)"/>
    <numFmt numFmtId="232" formatCode="[&gt;=0.05]#,##0.0;[&lt;=-0.05]\-#,##0.0;?\-\-"/>
    <numFmt numFmtId="233" formatCode="[&gt;=0.05]#,##0.0;[&lt;=-0.05]\-#,##0.0;?0.0"/>
    <numFmt numFmtId="234" formatCode="[&gt;=0.05]\(#,##0.0\);[&lt;=-0.05]\(\-#,##0.0\);?\(\-\-\)"/>
    <numFmt numFmtId="235" formatCode="[&gt;=0.05]\(#,##0.0\);[&lt;=-0.05]\(\-#,##0.0\);\(\-\-\);\(@\)"/>
    <numFmt numFmtId="236" formatCode="_-* #,##0\ &quot;Ft&quot;_-;\-* #,##0\ &quot;Ft&quot;_-;_-* &quot;-&quot;\ &quot;Ft&quot;_-;_-@_-"/>
    <numFmt numFmtId="237" formatCode="_-* #,##0.00\ &quot;Ft&quot;_-;\-* #,##0.00\ &quot;Ft&quot;_-;_-* &quot;-&quot;??\ &quot;Ft&quot;_-;_-@_-"/>
    <numFmt numFmtId="238" formatCode="_-* #,##0_-;_-* #,##0\-;_-* &quot;-&quot;_-;_-@_-"/>
    <numFmt numFmtId="239" formatCode="&quot;R&quot;#,##0.00_-;&quot;R&quot;#,##0.00\-"/>
    <numFmt numFmtId="240" formatCode="[Black]#,##0.0;[Black]\-#,##0.0;;"/>
    <numFmt numFmtId="241" formatCode="[Black][&gt;0.05]#,##0.0;[Black][&lt;-0.05]\-#,##0.0;;"/>
    <numFmt numFmtId="242" formatCode="[Black][&gt;0.5]#,##0;[Black][&lt;-0.5]\-#,##0;;"/>
    <numFmt numFmtId="243" formatCode="%#,#00"/>
    <numFmt numFmtId="244" formatCode="#.##000"/>
    <numFmt numFmtId="245" formatCode="dd\-mmm\-yy_)"/>
    <numFmt numFmtId="246" formatCode="#,##0.0____"/>
    <numFmt numFmtId="247" formatCode="#,##0_)"/>
    <numFmt numFmtId="248" formatCode="#.##0,"/>
    <numFmt numFmtId="249" formatCode="#,##0.000000"/>
    <numFmt numFmtId="250" formatCode="mmm\ dd\,\ yyyy"/>
    <numFmt numFmtId="251" formatCode="mmm\-yyyy"/>
    <numFmt numFmtId="252" formatCode="yyyy"/>
    <numFmt numFmtId="253" formatCode="&quot;$&quot;#,##0.00;[Red]\-&quot;$&quot;#,##0.00"/>
    <numFmt numFmtId="254" formatCode="_ * #,##0_)\ _F_ ;_ * \(#,##0\)\ _F_ ;_ * &quot;-&quot;_)\ _F_ ;_ @_ "/>
    <numFmt numFmtId="255" formatCode="\U\S\$#,##0.00_);\(\U\S\$#,##0.00\)"/>
    <numFmt numFmtId="256" formatCode="_-&quot;€&quot;\ * #,##0_-;_-&quot;€&quot;\ * #,##0\-;_-&quot;€&quot;\ * &quot;-&quot;_-;_-@_-"/>
    <numFmt numFmtId="257" formatCode="_-&quot;€&quot;\ * #,##0.00_-;_-&quot;€&quot;\ * #,##0.00\-;_-&quot;€&quot;\ * &quot;-&quot;??_-;_-@_-"/>
    <numFmt numFmtId="258" formatCode="General\ \ \ \ \ \ "/>
    <numFmt numFmtId="259" formatCode="_ &quot;SFr.&quot;\ * #,##0.00_ ;_ &quot;SFr.&quot;\ * \-#,##0.00_ ;_ &quot;SFr.&quot;\ * &quot;-&quot;??_ ;_ @_ "/>
    <numFmt numFmtId="260" formatCode="_-* #,##0_р_._-;\-* #,##0_р_._-;_-* &quot;-&quot;_р_._-;_-@_-"/>
    <numFmt numFmtId="261" formatCode="_-* #,##0.00_р_._-;\-* #,##0.00_р_._-;_-* &quot;-&quot;??_р_._-;_-@_-"/>
    <numFmt numFmtId="262" formatCode="#,##0.0_);\(#,##0.0\)"/>
    <numFmt numFmtId="263" formatCode="&quot;\&quot;#,##0;[Red]&quot;\&quot;&quot;\&quot;\-#,##0"/>
    <numFmt numFmtId="264" formatCode="&quot;\&quot;#,##0.00;[Red]&quot;\&quot;&quot;\&quot;&quot;\&quot;&quot;\&quot;&quot;\&quot;&quot;\&quot;\-#,##0.00"/>
    <numFmt numFmtId="265" formatCode="&quot;\&quot;#,##0.00;[Red]&quot;\&quot;\-#,##0.00"/>
    <numFmt numFmtId="266" formatCode="&quot;\&quot;#,##0;[Red]&quot;\&quot;\-#,##0"/>
  </numFmts>
  <fonts count="269">
    <font>
      <sz val="11"/>
      <color theme="1"/>
      <name val="Calibri"/>
      <family val="2"/>
      <scheme val="minor"/>
    </font>
    <font>
      <sz val="11"/>
      <color rgb="FFFF0000"/>
      <name val="Calibri"/>
      <family val="2"/>
      <scheme val="minor"/>
    </font>
    <font>
      <b/>
      <sz val="11"/>
      <color theme="1"/>
      <name val="Calibri"/>
      <family val="2"/>
      <scheme val="minor"/>
    </font>
    <font>
      <sz val="10"/>
      <name val="Times New Roman"/>
      <family val="1"/>
    </font>
    <font>
      <sz val="11"/>
      <color rgb="FF006600"/>
      <name val="Calibri"/>
      <family val="2"/>
      <scheme val="minor"/>
    </font>
    <font>
      <b/>
      <sz val="11"/>
      <color theme="0"/>
      <name val="Calibri"/>
      <family val="2"/>
      <scheme val="minor"/>
    </font>
    <font>
      <sz val="11"/>
      <color theme="0"/>
      <name val="Calibri"/>
      <family val="2"/>
      <scheme val="minor"/>
    </font>
    <font>
      <sz val="11"/>
      <name val="Times New Roman"/>
      <family val="1"/>
    </font>
    <font>
      <b/>
      <sz val="12"/>
      <color indexed="52"/>
      <name val="Times New Roman"/>
      <family val="1"/>
    </font>
    <font>
      <b/>
      <sz val="12"/>
      <name val="Times New Roman"/>
      <family val="1"/>
    </font>
    <font>
      <b/>
      <sz val="11"/>
      <name val="Times New Roman"/>
      <family val="1"/>
    </font>
    <font>
      <b/>
      <sz val="11"/>
      <color indexed="9"/>
      <name val="Times New Roman"/>
      <family val="1"/>
    </font>
    <font>
      <b/>
      <sz val="10"/>
      <name val="Arial"/>
      <family val="2"/>
    </font>
    <font>
      <sz val="11"/>
      <color indexed="10"/>
      <name val="Times New Roman"/>
      <family val="1"/>
    </font>
    <font>
      <sz val="10"/>
      <name val="Arial"/>
      <family val="2"/>
    </font>
    <font>
      <b/>
      <i/>
      <sz val="11"/>
      <color theme="1"/>
      <name val="Calibri"/>
      <family val="2"/>
      <scheme val="minor"/>
    </font>
    <font>
      <b/>
      <sz val="9.9"/>
      <color theme="1"/>
      <name val="Calibri"/>
      <family val="2"/>
    </font>
    <font>
      <b/>
      <sz val="9"/>
      <color indexed="81"/>
      <name val="Tahoma"/>
      <family val="2"/>
    </font>
    <font>
      <sz val="9"/>
      <color indexed="81"/>
      <name val="Tahoma"/>
      <family val="2"/>
    </font>
    <font>
      <sz val="11"/>
      <color theme="1"/>
      <name val="Calibri"/>
      <family val="2"/>
      <scheme val="minor"/>
    </font>
    <font>
      <u/>
      <sz val="12"/>
      <color indexed="12"/>
      <name val="Times New Roman"/>
      <family val="1"/>
    </font>
    <font>
      <u/>
      <sz val="9"/>
      <color indexed="12"/>
      <name val="Times New Roman"/>
      <family val="1"/>
    </font>
    <font>
      <sz val="11"/>
      <color theme="1"/>
      <name val="Calibri"/>
      <family val="2"/>
      <charset val="204"/>
      <scheme val="minor"/>
    </font>
    <font>
      <sz val="10"/>
      <name val="MS Sans Serif"/>
      <family val="2"/>
    </font>
    <font>
      <sz val="11"/>
      <color rgb="FF000000"/>
      <name val="Calibri"/>
      <family val="2"/>
    </font>
    <font>
      <b/>
      <sz val="11"/>
      <name val="Calibri"/>
      <family val="2"/>
      <scheme val="minor"/>
    </font>
    <font>
      <sz val="11"/>
      <name val="Calibri"/>
      <family val="2"/>
    </font>
    <font>
      <b/>
      <sz val="11"/>
      <color theme="1"/>
      <name val="Calibri"/>
      <family val="2"/>
    </font>
    <font>
      <sz val="18"/>
      <color theme="1"/>
      <name val="Calibri"/>
      <family val="2"/>
      <scheme val="minor"/>
    </font>
    <font>
      <b/>
      <i/>
      <sz val="11"/>
      <color rgb="FF0070C0"/>
      <name val="Calibri"/>
      <family val="2"/>
      <scheme val="minor"/>
    </font>
    <font>
      <sz val="10"/>
      <name val="MS Sans Serif"/>
      <family val="2"/>
    </font>
    <font>
      <u/>
      <sz val="11"/>
      <color theme="10"/>
      <name val="Calibri"/>
      <family val="2"/>
    </font>
    <font>
      <sz val="10"/>
      <name val="Geneva"/>
      <family val="2"/>
    </font>
    <font>
      <sz val="10"/>
      <name val="Helv"/>
      <family val="2"/>
    </font>
    <font>
      <sz val="10"/>
      <name val="Helv"/>
    </font>
    <font>
      <sz val="10"/>
      <color indexed="8"/>
      <name val="Arial"/>
      <family val="2"/>
    </font>
    <font>
      <sz val="12"/>
      <name val="Helv"/>
    </font>
    <font>
      <sz val="10"/>
      <name val="Times"/>
      <family val="1"/>
    </font>
    <font>
      <sz val="8"/>
      <name val="Times New Roman"/>
      <family val="1"/>
    </font>
    <font>
      <sz val="11"/>
      <name val="Tms Rmn"/>
    </font>
    <font>
      <sz val="9"/>
      <name val="Times New Roman"/>
      <family val="1"/>
    </font>
    <font>
      <sz val="11"/>
      <color indexed="8"/>
      <name val="Calibri"/>
      <family val="2"/>
    </font>
    <font>
      <sz val="11"/>
      <color indexed="8"/>
      <name val="Calibri"/>
      <family val="2"/>
      <charset val="1"/>
    </font>
    <font>
      <sz val="11"/>
      <color indexed="8"/>
      <name val="Calibri"/>
      <family val="2"/>
      <charset val="204"/>
    </font>
    <font>
      <sz val="11"/>
      <color indexed="9"/>
      <name val="Calibri"/>
      <family val="2"/>
    </font>
    <font>
      <sz val="11"/>
      <color indexed="9"/>
      <name val="Calibri"/>
      <family val="2"/>
      <charset val="1"/>
    </font>
    <font>
      <sz val="10"/>
      <color indexed="9"/>
      <name val="Arial"/>
      <family val="2"/>
    </font>
    <font>
      <sz val="11"/>
      <color indexed="9"/>
      <name val="Calibri"/>
      <family val="2"/>
      <charset val="204"/>
    </font>
    <font>
      <sz val="11"/>
      <color indexed="8"/>
      <name val="Arial"/>
      <family val="2"/>
    </font>
    <font>
      <sz val="11"/>
      <color indexed="9"/>
      <name val="Arial"/>
      <family val="2"/>
    </font>
    <font>
      <sz val="8"/>
      <name val="Arial"/>
      <family val="2"/>
    </font>
    <font>
      <sz val="11"/>
      <color indexed="12"/>
      <name val="Arial"/>
      <family val="2"/>
    </font>
    <font>
      <sz val="10"/>
      <name val="Courier"/>
      <family val="3"/>
    </font>
    <font>
      <sz val="8"/>
      <color indexed="12"/>
      <name val="Helv"/>
    </font>
    <font>
      <sz val="12"/>
      <name val="Frutiger 45 Light"/>
      <family val="2"/>
    </font>
    <font>
      <sz val="11"/>
      <color indexed="10"/>
      <name val="Calibri"/>
      <family val="2"/>
    </font>
    <font>
      <sz val="11"/>
      <color indexed="20"/>
      <name val="Calibri"/>
      <family val="2"/>
      <charset val="1"/>
    </font>
    <font>
      <sz val="11"/>
      <color indexed="20"/>
      <name val="Calibri"/>
      <family val="2"/>
    </font>
    <font>
      <sz val="10"/>
      <color indexed="20"/>
      <name val="Arial"/>
      <family val="2"/>
    </font>
    <font>
      <sz val="10"/>
      <color indexed="10"/>
      <name val="Times New Roman"/>
      <family val="1"/>
    </font>
    <font>
      <sz val="12"/>
      <name val="Wingdings"/>
      <charset val="2"/>
    </font>
    <font>
      <sz val="12"/>
      <name val="±¼¸²Ã¼"/>
      <charset val="129"/>
    </font>
    <font>
      <sz val="14"/>
      <color indexed="50"/>
      <name val="Arial"/>
      <family val="2"/>
    </font>
    <font>
      <sz val="6"/>
      <name val="Arial"/>
      <family val="2"/>
    </font>
    <font>
      <b/>
      <sz val="8.5"/>
      <color indexed="50"/>
      <name val="Arial"/>
      <family val="2"/>
    </font>
    <font>
      <sz val="8"/>
      <color indexed="8"/>
      <name val="Arial"/>
      <family val="2"/>
    </font>
    <font>
      <b/>
      <sz val="7"/>
      <color indexed="9"/>
      <name val="Arial"/>
      <family val="2"/>
    </font>
    <font>
      <b/>
      <sz val="7"/>
      <name val="Arial"/>
      <family val="2"/>
    </font>
    <font>
      <sz val="7"/>
      <name val="Arial"/>
      <family val="2"/>
    </font>
    <font>
      <sz val="7"/>
      <color indexed="8"/>
      <name val="Arial"/>
      <family val="2"/>
    </font>
    <font>
      <sz val="6.5"/>
      <name val="Arial"/>
      <family val="2"/>
    </font>
    <font>
      <sz val="1"/>
      <color indexed="8"/>
      <name val="Courier"/>
      <family val="3"/>
    </font>
    <font>
      <i/>
      <sz val="1"/>
      <color indexed="8"/>
      <name val="Courier"/>
      <family val="3"/>
    </font>
    <font>
      <b/>
      <sz val="11"/>
      <color indexed="52"/>
      <name val="Calibri"/>
      <family val="2"/>
    </font>
    <font>
      <sz val="14"/>
      <name val="NewCenturySchlbk"/>
      <family val="1"/>
    </font>
    <font>
      <b/>
      <sz val="11"/>
      <color indexed="52"/>
      <name val="Calibri"/>
      <family val="2"/>
      <charset val="1"/>
    </font>
    <font>
      <b/>
      <sz val="11"/>
      <color indexed="10"/>
      <name val="Calibri"/>
      <family val="2"/>
    </font>
    <font>
      <b/>
      <sz val="10"/>
      <color indexed="52"/>
      <name val="Arial"/>
      <family val="2"/>
    </font>
    <font>
      <sz val="10"/>
      <color indexed="9"/>
      <name val="Times New Roman"/>
      <family val="1"/>
    </font>
    <font>
      <i/>
      <sz val="12"/>
      <name val="Frutiger 45 Light"/>
      <family val="2"/>
    </font>
    <font>
      <sz val="10"/>
      <name val="Arial CE"/>
      <charset val="238"/>
    </font>
    <font>
      <sz val="11"/>
      <color indexed="52"/>
      <name val="Calibri"/>
      <family val="2"/>
    </font>
    <font>
      <b/>
      <sz val="11"/>
      <color indexed="9"/>
      <name val="Calibri"/>
      <family val="2"/>
      <charset val="1"/>
    </font>
    <font>
      <b/>
      <sz val="11"/>
      <color indexed="9"/>
      <name val="Calibri"/>
      <family val="2"/>
    </font>
    <font>
      <b/>
      <sz val="10"/>
      <color indexed="9"/>
      <name val="Arial"/>
      <family val="2"/>
    </font>
    <font>
      <b/>
      <sz val="10"/>
      <color indexed="10"/>
      <name val="Times New Roman"/>
      <family val="1"/>
    </font>
    <font>
      <sz val="10"/>
      <color indexed="8"/>
      <name val="Verdana"/>
      <family val="2"/>
    </font>
    <font>
      <i/>
      <sz val="10"/>
      <color indexed="8"/>
      <name val="Verdana"/>
      <family val="2"/>
    </font>
    <font>
      <sz val="10"/>
      <color indexed="54"/>
      <name val="Verdana"/>
      <family val="2"/>
    </font>
    <font>
      <b/>
      <sz val="10"/>
      <color indexed="8"/>
      <name val="Verdana"/>
      <family val="2"/>
    </font>
    <font>
      <sz val="11"/>
      <color indexed="8"/>
      <name val="Verdana"/>
      <family val="2"/>
    </font>
    <font>
      <b/>
      <sz val="11"/>
      <color indexed="8"/>
      <name val="Verdana"/>
      <family val="2"/>
    </font>
    <font>
      <b/>
      <sz val="13"/>
      <color indexed="9"/>
      <name val="Verdana"/>
      <family val="2"/>
    </font>
    <font>
      <sz val="9"/>
      <name val="Univers"/>
      <family val="2"/>
    </font>
    <font>
      <sz val="10"/>
      <name val="Tms Rmn"/>
    </font>
    <font>
      <sz val="11"/>
      <name val="Tms Rmn"/>
      <charset val="238"/>
    </font>
    <font>
      <sz val="12"/>
      <name val=".VnTime"/>
    </font>
    <font>
      <sz val="9"/>
      <name val="Times"/>
      <family val="1"/>
    </font>
    <font>
      <i/>
      <sz val="8"/>
      <name val="Arial"/>
      <family val="2"/>
    </font>
    <font>
      <sz val="12"/>
      <name val="Times"/>
      <family val="1"/>
    </font>
    <font>
      <sz val="10"/>
      <name val="Arial"/>
      <family val="2"/>
      <charset val="204"/>
    </font>
    <font>
      <b/>
      <sz val="8.5"/>
      <name val="MS Sans Serif"/>
      <family val="2"/>
    </font>
    <font>
      <b/>
      <sz val="8"/>
      <name val="Arial"/>
      <family val="2"/>
    </font>
    <font>
      <sz val="10"/>
      <name val="CG Times (W1)"/>
    </font>
    <font>
      <sz val="10"/>
      <color indexed="8"/>
      <name val="MS Sans Serif"/>
      <family val="2"/>
    </font>
    <font>
      <sz val="9"/>
      <name val="Tms Rmn"/>
    </font>
    <font>
      <b/>
      <sz val="10"/>
      <color indexed="8"/>
      <name val="Times New Roman"/>
      <family val="1"/>
    </font>
    <font>
      <sz val="11"/>
      <color indexed="62"/>
      <name val="Calibri"/>
      <family val="2"/>
    </font>
    <font>
      <sz val="12"/>
      <name val="Helv"/>
      <family val="2"/>
    </font>
    <font>
      <i/>
      <sz val="11"/>
      <color indexed="23"/>
      <name val="Calibri"/>
      <family val="2"/>
      <charset val="1"/>
    </font>
    <font>
      <i/>
      <sz val="11"/>
      <color indexed="23"/>
      <name val="Calibri"/>
      <family val="2"/>
    </font>
    <font>
      <i/>
      <sz val="10"/>
      <color indexed="23"/>
      <name val="Arial"/>
      <family val="2"/>
    </font>
    <font>
      <sz val="18"/>
      <name val="Arial"/>
      <family val="2"/>
    </font>
    <font>
      <sz val="18"/>
      <name val="Arial"/>
      <family val="2"/>
      <charset val="204"/>
    </font>
    <font>
      <sz val="12"/>
      <name val="Arial"/>
      <family val="2"/>
    </font>
    <font>
      <sz val="12"/>
      <name val="Arial"/>
      <family val="2"/>
      <charset val="204"/>
    </font>
    <font>
      <b/>
      <sz val="12"/>
      <name val="Helv"/>
    </font>
    <font>
      <sz val="8"/>
      <name val="Arial"/>
      <family val="2"/>
      <charset val="204"/>
    </font>
    <font>
      <sz val="14"/>
      <name val="Helv"/>
    </font>
    <font>
      <sz val="1"/>
      <color indexed="16"/>
      <name val="Courier"/>
      <family val="3"/>
    </font>
    <font>
      <vertAlign val="superscript"/>
      <sz val="11"/>
      <name val="Arial"/>
      <family val="2"/>
    </font>
    <font>
      <b/>
      <i/>
      <sz val="7"/>
      <color indexed="16"/>
      <name val="Arial"/>
      <family val="2"/>
    </font>
    <font>
      <sz val="10"/>
      <color indexed="12"/>
      <name val="Arial"/>
      <family val="2"/>
    </font>
    <font>
      <sz val="10"/>
      <color indexed="14"/>
      <name val="Arial"/>
      <family val="2"/>
    </font>
    <font>
      <sz val="12"/>
      <color indexed="22"/>
      <name val="Arial"/>
      <family val="2"/>
    </font>
    <font>
      <sz val="12"/>
      <name val="Helvetica"/>
      <family val="2"/>
    </font>
    <font>
      <sz val="11"/>
      <color indexed="17"/>
      <name val="Calibri"/>
      <family val="2"/>
      <charset val="1"/>
    </font>
    <font>
      <sz val="11"/>
      <color indexed="17"/>
      <name val="Calibri"/>
      <family val="2"/>
    </font>
    <font>
      <sz val="10"/>
      <color indexed="17"/>
      <name val="Arial"/>
      <family val="2"/>
    </font>
    <font>
      <sz val="10"/>
      <color indexed="17"/>
      <name val="Times New Roman"/>
      <family val="1"/>
    </font>
    <font>
      <sz val="14"/>
      <name val="Arial"/>
      <family val="2"/>
    </font>
    <font>
      <b/>
      <sz val="12"/>
      <name val="Arial"/>
      <family val="2"/>
    </font>
    <font>
      <sz val="9"/>
      <name val="Arial"/>
      <family val="2"/>
    </font>
    <font>
      <b/>
      <u/>
      <sz val="10"/>
      <name val="Times New Roman"/>
      <family val="1"/>
    </font>
    <font>
      <b/>
      <sz val="10"/>
      <name val="Times New Roman"/>
      <family val="1"/>
    </font>
    <font>
      <b/>
      <sz val="16"/>
      <name val="Times New Roman"/>
      <family val="1"/>
    </font>
    <font>
      <b/>
      <sz val="18"/>
      <name val="Arial"/>
      <family val="2"/>
    </font>
    <font>
      <b/>
      <sz val="15"/>
      <color indexed="56"/>
      <name val="Calibri"/>
      <family val="2"/>
    </font>
    <font>
      <b/>
      <sz val="15"/>
      <color indexed="62"/>
      <name val="Calibri"/>
      <family val="2"/>
    </font>
    <font>
      <b/>
      <sz val="15"/>
      <color indexed="56"/>
      <name val="Arial"/>
      <family val="2"/>
    </font>
    <font>
      <b/>
      <sz val="13"/>
      <color indexed="56"/>
      <name val="Calibri"/>
      <family val="2"/>
    </font>
    <font>
      <b/>
      <sz val="13"/>
      <color indexed="62"/>
      <name val="Calibri"/>
      <family val="2"/>
    </font>
    <font>
      <b/>
      <sz val="13"/>
      <color indexed="56"/>
      <name val="Arial"/>
      <family val="2"/>
    </font>
    <font>
      <b/>
      <sz val="11"/>
      <color indexed="56"/>
      <name val="Calibri"/>
      <family val="2"/>
    </font>
    <font>
      <b/>
      <sz val="11"/>
      <color indexed="62"/>
      <name val="Calibri"/>
      <family val="2"/>
    </font>
    <font>
      <b/>
      <sz val="11"/>
      <color indexed="56"/>
      <name val="Arial"/>
      <family val="2"/>
    </font>
    <font>
      <b/>
      <sz val="11"/>
      <color indexed="8"/>
      <name val="Times New Roman"/>
      <family val="1"/>
    </font>
    <font>
      <sz val="12"/>
      <color indexed="24"/>
      <name val="Arial"/>
      <family val="2"/>
    </font>
    <font>
      <b/>
      <sz val="1"/>
      <color indexed="8"/>
      <name val="Courier"/>
      <family val="3"/>
    </font>
    <font>
      <b/>
      <sz val="12"/>
      <color indexed="24"/>
      <name val="Arial"/>
      <family val="2"/>
    </font>
    <font>
      <u/>
      <sz val="10"/>
      <color indexed="12"/>
      <name val="Times New Roman CE"/>
      <charset val="238"/>
    </font>
    <font>
      <u/>
      <sz val="10"/>
      <color indexed="12"/>
      <name val="Courier"/>
      <family val="3"/>
    </font>
    <font>
      <u/>
      <sz val="10"/>
      <color indexed="36"/>
      <name val="Courier"/>
      <family val="3"/>
    </font>
    <font>
      <u/>
      <sz val="5"/>
      <color indexed="12"/>
      <name val="Courier"/>
      <family val="3"/>
    </font>
    <font>
      <u/>
      <sz val="10"/>
      <color indexed="12"/>
      <name val="Arial"/>
      <family val="2"/>
    </font>
    <font>
      <u/>
      <sz val="10"/>
      <color indexed="12"/>
      <name val="Times New Roman"/>
      <family val="1"/>
    </font>
    <font>
      <u/>
      <sz val="10"/>
      <color theme="10"/>
      <name val="Times New Roman"/>
      <family val="1"/>
    </font>
    <font>
      <u/>
      <sz val="7.5"/>
      <color indexed="12"/>
      <name val="Courier"/>
      <family val="3"/>
    </font>
    <font>
      <u/>
      <sz val="8.5"/>
      <color indexed="12"/>
      <name val="Arial"/>
      <family val="2"/>
    </font>
    <font>
      <u/>
      <sz val="10"/>
      <color indexed="36"/>
      <name val="Arial"/>
      <family val="2"/>
    </font>
    <font>
      <sz val="10"/>
      <name val="Baltica"/>
    </font>
    <font>
      <shadow/>
      <sz val="8"/>
      <color indexed="12"/>
      <name val="Times New Roman"/>
      <family val="1"/>
    </font>
    <font>
      <sz val="10"/>
      <color indexed="18"/>
      <name val="Times New Roman"/>
      <family val="1"/>
    </font>
    <font>
      <sz val="10"/>
      <color indexed="62"/>
      <name val="Arial"/>
      <family val="2"/>
    </font>
    <font>
      <u/>
      <sz val="10"/>
      <color indexed="36"/>
      <name val="Arial Tur"/>
      <charset val="162"/>
    </font>
    <font>
      <u/>
      <sz val="10"/>
      <color indexed="12"/>
      <name val="Arial Tur"/>
      <charset val="162"/>
    </font>
    <font>
      <sz val="10"/>
      <name val="CTimesRoman"/>
    </font>
    <font>
      <u/>
      <sz val="12"/>
      <color indexed="12"/>
      <name val="Helv"/>
    </font>
    <font>
      <u/>
      <sz val="10"/>
      <color indexed="36"/>
      <name val="Times New Roman"/>
      <family val="1"/>
    </font>
    <font>
      <u/>
      <sz val="12"/>
      <color indexed="36"/>
      <name val="Helv"/>
    </font>
    <font>
      <u/>
      <sz val="10"/>
      <color indexed="20"/>
      <name val="Arial"/>
      <family val="2"/>
    </font>
    <font>
      <u/>
      <sz val="10"/>
      <color indexed="12"/>
      <name val="MS Sans Serif"/>
      <family val="2"/>
    </font>
    <font>
      <sz val="10"/>
      <color indexed="10"/>
      <name val="Arial"/>
      <family val="2"/>
    </font>
    <font>
      <sz val="10"/>
      <color indexed="52"/>
      <name val="Arial"/>
      <family val="2"/>
    </font>
    <font>
      <sz val="8"/>
      <color indexed="8"/>
      <name val="Helv"/>
    </font>
    <font>
      <b/>
      <i/>
      <sz val="14"/>
      <name val="Arial"/>
      <family val="2"/>
    </font>
    <font>
      <b/>
      <sz val="14"/>
      <name val="Frutiger 87ExtraBlackCn"/>
      <family val="2"/>
    </font>
    <font>
      <u/>
      <sz val="10"/>
      <color indexed="36"/>
      <name val="Times New Roman CE"/>
      <charset val="238"/>
    </font>
    <font>
      <u/>
      <sz val="10"/>
      <name val="Times New Roman"/>
      <family val="1"/>
    </font>
    <font>
      <sz val="12"/>
      <color theme="1"/>
      <name val="Times New Roman"/>
      <family val="2"/>
    </font>
    <font>
      <sz val="12"/>
      <color indexed="8"/>
      <name val="Times New Roman"/>
      <family val="2"/>
    </font>
    <font>
      <sz val="14"/>
      <color indexed="8"/>
      <name val="Times New Roman"/>
      <family val="1"/>
    </font>
    <font>
      <sz val="8"/>
      <name val="Helv"/>
    </font>
    <font>
      <sz val="12"/>
      <name val="Times New Roman"/>
      <family val="1"/>
    </font>
    <font>
      <sz val="10"/>
      <color indexed="8"/>
      <name val="جيزة"/>
      <charset val="178"/>
    </font>
    <font>
      <sz val="12"/>
      <name val="Tms Rmn"/>
    </font>
    <font>
      <sz val="11"/>
      <color indexed="60"/>
      <name val="Calibri"/>
      <family val="2"/>
    </font>
    <font>
      <sz val="11"/>
      <color indexed="19"/>
      <name val="Calibri"/>
      <family val="2"/>
    </font>
    <font>
      <sz val="10"/>
      <color indexed="60"/>
      <name val="Arial"/>
      <family val="2"/>
    </font>
    <font>
      <sz val="10"/>
      <color indexed="19"/>
      <name val="Times New Roman"/>
      <family val="1"/>
    </font>
    <font>
      <sz val="12"/>
      <name val=".VnTime"/>
      <family val="2"/>
    </font>
    <font>
      <sz val="10"/>
      <name val="DUTCH"/>
    </font>
    <font>
      <sz val="11"/>
      <color theme="1"/>
      <name val="Times New Roman"/>
      <family val="2"/>
    </font>
    <font>
      <sz val="10"/>
      <name val="Times New Roman CE"/>
      <charset val="238"/>
    </font>
    <font>
      <b/>
      <sz val="11"/>
      <color indexed="63"/>
      <name val="Calibri"/>
      <family val="2"/>
    </font>
    <font>
      <b/>
      <sz val="10"/>
      <color indexed="63"/>
      <name val="Arial"/>
      <family val="2"/>
    </font>
    <font>
      <b/>
      <sz val="10"/>
      <color indexed="9"/>
      <name val="Times New Roman"/>
      <family val="1"/>
    </font>
    <font>
      <b/>
      <sz val="14"/>
      <name val="Times New Roman"/>
      <family val="1"/>
    </font>
    <font>
      <sz val="10"/>
      <color indexed="16"/>
      <name val="Arial"/>
      <family val="2"/>
    </font>
    <font>
      <b/>
      <sz val="10"/>
      <name val="MS Sans Serif"/>
      <family val="2"/>
    </font>
    <font>
      <sz val="10"/>
      <color indexed="10"/>
      <name val="MS Sans Serif"/>
      <family val="2"/>
    </font>
    <font>
      <b/>
      <i/>
      <sz val="10"/>
      <name val="Arial"/>
      <family val="2"/>
    </font>
    <font>
      <b/>
      <sz val="11"/>
      <color indexed="18"/>
      <name val="Arial"/>
      <family val="2"/>
    </font>
    <font>
      <b/>
      <i/>
      <sz val="11"/>
      <color indexed="18"/>
      <name val="Arial"/>
      <family val="2"/>
    </font>
    <font>
      <b/>
      <sz val="10"/>
      <color indexed="8"/>
      <name val="Arial"/>
      <family val="2"/>
    </font>
    <font>
      <sz val="12"/>
      <color indexed="9"/>
      <name val="MS Sans Serif"/>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i/>
      <sz val="11"/>
      <color indexed="56"/>
      <name val="Arial"/>
      <family val="2"/>
    </font>
    <font>
      <sz val="18"/>
      <color indexed="18"/>
      <name val="Arial"/>
      <family val="2"/>
    </font>
    <font>
      <sz val="11"/>
      <color indexed="10"/>
      <name val="Arial"/>
      <family val="2"/>
    </font>
    <font>
      <b/>
      <sz val="20"/>
      <name val="Arial"/>
      <family val="2"/>
    </font>
    <font>
      <b/>
      <sz val="18"/>
      <color indexed="8"/>
      <name val="Cambria"/>
      <family val="1"/>
    </font>
    <font>
      <sz val="7"/>
      <name val="Times New Roman"/>
      <family val="1"/>
    </font>
    <font>
      <b/>
      <sz val="10"/>
      <name val="Tms Rmn"/>
    </font>
    <font>
      <b/>
      <sz val="12"/>
      <name val="Frutiger 45 Light"/>
      <family val="2"/>
    </font>
    <font>
      <b/>
      <sz val="12"/>
      <name val="Univers (WN)"/>
    </font>
    <font>
      <b/>
      <sz val="18"/>
      <color indexed="56"/>
      <name val="Cambria"/>
      <family val="2"/>
    </font>
    <font>
      <b/>
      <sz val="18"/>
      <color indexed="62"/>
      <name val="Cambria"/>
      <family val="2"/>
    </font>
    <font>
      <b/>
      <sz val="11"/>
      <color indexed="8"/>
      <name val="Calibri"/>
      <family val="2"/>
    </font>
    <font>
      <i/>
      <sz val="10"/>
      <name val="Arial"/>
      <family val="2"/>
    </font>
    <font>
      <sz val="10"/>
      <name val="Univers (E1)"/>
    </font>
    <font>
      <sz val="10"/>
      <name val="Frutiger"/>
    </font>
    <font>
      <b/>
      <i/>
      <sz val="10"/>
      <name val="Times New Roman"/>
      <family val="1"/>
    </font>
    <font>
      <vertAlign val="superscript"/>
      <sz val="9"/>
      <color indexed="8"/>
      <name val="Times New Roman"/>
      <family val="1"/>
    </font>
    <font>
      <sz val="9"/>
      <color indexed="8"/>
      <name val="Times New Roman"/>
      <family val="1"/>
    </font>
    <font>
      <b/>
      <sz val="18"/>
      <name val="Arial CE"/>
      <charset val="238"/>
    </font>
    <font>
      <b/>
      <sz val="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charset val="204"/>
    </font>
    <font>
      <sz val="12"/>
      <color indexed="24"/>
      <name val="Modern"/>
      <family val="3"/>
      <charset val="255"/>
    </font>
    <font>
      <b/>
      <sz val="15"/>
      <color indexed="56"/>
      <name val="Calibri"/>
      <family val="2"/>
      <charset val="204"/>
    </font>
    <font>
      <b/>
      <sz val="13"/>
      <color indexed="56"/>
      <name val="Calibri"/>
      <family val="2"/>
      <charset val="204"/>
    </font>
    <font>
      <b/>
      <sz val="11"/>
      <color indexed="56"/>
      <name val="Calibri"/>
      <family val="2"/>
      <charset val="204"/>
    </font>
    <font>
      <b/>
      <sz val="18"/>
      <color indexed="24"/>
      <name val="Modern"/>
      <family val="3"/>
      <charset val="255"/>
    </font>
    <font>
      <b/>
      <sz val="12"/>
      <color indexed="24"/>
      <name val="Modern"/>
      <family val="3"/>
      <charset val="255"/>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Times New Roman Cyr"/>
      <charset val="204"/>
    </font>
    <font>
      <u/>
      <sz val="10"/>
      <color indexed="36"/>
      <name val="Arial Cyr"/>
      <charset val="204"/>
    </font>
    <font>
      <sz val="11"/>
      <color indexed="20"/>
      <name val="Calibri"/>
      <family val="2"/>
      <charset val="204"/>
    </font>
    <font>
      <i/>
      <sz val="11"/>
      <color indexed="23"/>
      <name val="Calibri"/>
      <family val="2"/>
      <charset val="204"/>
    </font>
    <font>
      <sz val="10"/>
      <name val="Times New Roman"/>
      <family val="1"/>
      <charset val="204"/>
    </font>
    <font>
      <sz val="11"/>
      <color indexed="52"/>
      <name val="Calibri"/>
      <family val="2"/>
      <charset val="204"/>
    </font>
    <font>
      <sz val="11"/>
      <color indexed="10"/>
      <name val="Calibri"/>
      <family val="2"/>
      <charset val="204"/>
    </font>
    <font>
      <sz val="10"/>
      <name val="Arial Cyr"/>
      <charset val="204"/>
    </font>
    <font>
      <sz val="11"/>
      <color indexed="17"/>
      <name val="Calibri"/>
      <family val="2"/>
      <charset val="204"/>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12"/>
      <name val="新細明體"/>
      <charset val="136"/>
    </font>
    <font>
      <sz val="12"/>
      <name val="Courier"/>
      <family val="3"/>
    </font>
    <font>
      <sz val="12"/>
      <name val="新細明體"/>
      <family val="1"/>
      <charset val="136"/>
    </font>
    <font>
      <sz val="11"/>
      <color theme="1"/>
      <name val="Calibri"/>
      <family val="3"/>
      <charset val="128"/>
      <scheme val="minor"/>
    </font>
  </fonts>
  <fills count="88">
    <fill>
      <patternFill patternType="none"/>
    </fill>
    <fill>
      <patternFill patternType="gray125"/>
    </fill>
    <fill>
      <patternFill patternType="solid">
        <fgColor theme="3"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FF0000"/>
        <bgColor indexed="64"/>
      </patternFill>
    </fill>
    <fill>
      <patternFill patternType="solid">
        <fgColor indexed="12"/>
        <bgColor indexed="64"/>
      </patternFill>
    </fill>
    <fill>
      <patternFill patternType="solid">
        <fgColor indexed="55"/>
        <bgColor indexed="64"/>
      </patternFill>
    </fill>
    <fill>
      <patternFill patternType="solid">
        <fgColor indexed="47"/>
        <bgColor indexed="64"/>
      </patternFill>
    </fill>
    <fill>
      <patternFill patternType="solid">
        <fgColor indexed="41"/>
        <bgColor indexed="64"/>
      </patternFill>
    </fill>
    <fill>
      <patternFill patternType="solid">
        <fgColor indexed="54"/>
        <bgColor indexed="64"/>
      </patternFill>
    </fill>
    <fill>
      <patternFill patternType="solid">
        <fgColor indexed="50"/>
        <bgColor indexed="64"/>
      </patternFill>
    </fill>
    <fill>
      <patternFill patternType="solid">
        <fgColor indexed="53"/>
        <bgColor indexed="64"/>
      </patternFill>
    </fill>
    <fill>
      <patternFill patternType="solid">
        <fgColor indexed="43"/>
        <bgColor indexed="64"/>
      </patternFill>
    </fill>
    <fill>
      <patternFill patternType="solid">
        <fgColor indexed="18"/>
        <bgColor indexed="64"/>
      </patternFill>
    </fill>
    <fill>
      <patternFill patternType="solid">
        <fgColor rgb="FFCCFFFF"/>
        <bgColor indexed="64"/>
      </patternFill>
    </fill>
    <fill>
      <patternFill patternType="solid">
        <fgColor rgb="FF99CC00"/>
        <bgColor indexed="64"/>
      </patternFill>
    </fill>
    <fill>
      <patternFill patternType="solid">
        <fgColor indexed="65"/>
        <bgColor indexed="64"/>
      </patternFill>
    </fill>
    <fill>
      <patternFill patternType="solid">
        <fgColor indexed="22"/>
        <bgColor indexed="64"/>
      </patternFill>
    </fill>
    <fill>
      <patternFill patternType="solid">
        <fgColor rgb="FFFFCC99"/>
        <bgColor indexed="64"/>
      </patternFill>
    </fill>
    <fill>
      <patternFill patternType="solid">
        <fgColor rgb="FF666699"/>
        <bgColor indexed="64"/>
      </patternFill>
    </fill>
    <fill>
      <patternFill patternType="solid">
        <fgColor rgb="FFFF6600"/>
        <bgColor indexed="64"/>
      </patternFill>
    </fill>
    <fill>
      <patternFill patternType="solid">
        <fgColor rgb="FFFFFF99"/>
        <bgColor indexed="64"/>
      </patternFill>
    </fill>
    <fill>
      <patternFill patternType="solid">
        <fgColor theme="3"/>
        <bgColor indexed="64"/>
      </patternFill>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56"/>
      </patternFill>
    </fill>
    <fill>
      <patternFill patternType="solid">
        <fgColor indexed="26"/>
        <bgColor indexed="26"/>
      </patternFill>
    </fill>
    <fill>
      <patternFill patternType="solid">
        <fgColor indexed="29"/>
        <bgColor indexed="29"/>
      </patternFill>
    </fill>
    <fill>
      <patternFill patternType="solid">
        <fgColor indexed="22"/>
        <bgColor indexed="22"/>
      </patternFill>
    </fill>
    <fill>
      <patternFill patternType="solid">
        <fgColor indexed="55"/>
        <bgColor indexed="55"/>
      </patternFill>
    </fill>
    <fill>
      <patternFill patternType="solid">
        <fgColor indexed="53"/>
        <bgColor indexed="53"/>
      </patternFill>
    </fill>
    <fill>
      <patternFill patternType="solid">
        <fgColor indexed="10"/>
      </patternFill>
    </fill>
    <fill>
      <patternFill patternType="solid">
        <fgColor indexed="42"/>
        <bgColor indexed="42"/>
      </patternFill>
    </fill>
    <fill>
      <patternFill patternType="solid">
        <fgColor indexed="43"/>
        <bgColor indexed="43"/>
      </patternFill>
    </fill>
    <fill>
      <patternFill patternType="solid">
        <fgColor indexed="51"/>
        <bgColor indexed="51"/>
      </patternFill>
    </fill>
    <fill>
      <patternFill patternType="solid">
        <fgColor indexed="57"/>
      </patternFill>
    </fill>
    <fill>
      <patternFill patternType="solid">
        <fgColor indexed="47"/>
        <bgColor indexed="47"/>
      </patternFill>
    </fill>
    <fill>
      <patternFill patternType="solid">
        <fgColor indexed="45"/>
        <bgColor indexed="45"/>
      </patternFill>
    </fill>
    <fill>
      <patternFill patternType="solid">
        <fgColor indexed="54"/>
      </patternFill>
    </fill>
    <fill>
      <patternFill patternType="solid">
        <fgColor indexed="22"/>
      </patternFill>
    </fill>
    <fill>
      <patternFill patternType="solid">
        <fgColor indexed="9"/>
        <bgColor indexed="9"/>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indexed="24"/>
        <bgColor indexed="64"/>
      </patternFill>
    </fill>
    <fill>
      <patternFill patternType="lightUp">
        <fgColor indexed="9"/>
        <bgColor indexed="27"/>
      </patternFill>
    </fill>
    <fill>
      <patternFill patternType="lightUp">
        <fgColor indexed="9"/>
        <bgColor indexed="26"/>
      </patternFill>
    </fill>
    <fill>
      <patternFill patternType="solid">
        <fgColor indexed="26"/>
        <bgColor indexed="64"/>
      </patternFill>
    </fill>
    <fill>
      <patternFill patternType="solid">
        <fgColor indexed="8"/>
        <bgColor indexed="8"/>
      </patternFill>
    </fill>
    <fill>
      <patternFill patternType="mediumGray">
        <fgColor indexed="22"/>
      </patternFill>
    </fill>
    <fill>
      <patternFill patternType="solid">
        <fgColor indexed="10"/>
        <bgColor indexed="64"/>
      </patternFill>
    </fill>
    <fill>
      <patternFill patternType="solid">
        <fgColor indexed="21"/>
        <bgColor indexed="64"/>
      </patternFill>
    </fill>
    <fill>
      <patternFill patternType="solid">
        <fgColor indexed="50"/>
      </patternFill>
    </fill>
    <fill>
      <patternFill patternType="lightUp">
        <fgColor indexed="54"/>
        <bgColor indexed="41"/>
      </patternFill>
    </fill>
    <fill>
      <patternFill patternType="solid">
        <fgColor indexed="44"/>
        <bgColor indexed="64"/>
      </patternFill>
    </fill>
    <fill>
      <patternFill patternType="solid">
        <fgColor indexed="40"/>
      </patternFill>
    </fill>
    <fill>
      <patternFill patternType="solid">
        <fgColor indexed="41"/>
      </patternFill>
    </fill>
    <fill>
      <patternFill patternType="solid">
        <fgColor indexed="51"/>
        <bgColor indexed="64"/>
      </patternFill>
    </fill>
    <fill>
      <patternFill patternType="solid">
        <fgColor indexed="31"/>
        <bgColor indexed="8"/>
      </patternFill>
    </fill>
    <fill>
      <patternFill patternType="solid">
        <fgColor indexed="43"/>
        <bgColor indexed="8"/>
      </patternFill>
    </fill>
    <fill>
      <patternFill patternType="solid">
        <fgColor indexed="63"/>
        <bgColor indexed="8"/>
      </patternFill>
    </fill>
    <fill>
      <patternFill patternType="gray0625"/>
    </fill>
    <fill>
      <patternFill patternType="solid">
        <fgColor theme="4" tint="-0.499984740745262"/>
        <bgColor indexed="64"/>
      </patternFill>
    </fill>
  </fills>
  <borders count="6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thin">
        <color indexed="64"/>
      </bottom>
      <diagonal/>
    </border>
    <border>
      <left style="double">
        <color indexed="64"/>
      </left>
      <right/>
      <top/>
      <bottom/>
      <diagonal/>
    </border>
    <border>
      <left/>
      <right/>
      <top/>
      <bottom style="thin">
        <color indexed="50"/>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style="thin">
        <color indexed="62"/>
      </left>
      <right style="thin">
        <color indexed="62"/>
      </right>
      <top style="thin">
        <color indexed="62"/>
      </top>
      <bottom style="thin">
        <color indexed="62"/>
      </bottom>
      <diagonal/>
    </border>
    <border>
      <left/>
      <right/>
      <top style="double">
        <color indexed="8"/>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double">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medium">
        <color indexed="31"/>
      </bottom>
      <diagonal/>
    </border>
    <border>
      <left style="thin">
        <color indexed="23"/>
      </left>
      <right style="thin">
        <color indexed="23"/>
      </right>
      <top style="thin">
        <color indexed="23"/>
      </top>
      <bottom style="thin">
        <color indexed="23"/>
      </bottom>
      <diagonal/>
    </border>
    <border>
      <left style="thin">
        <color indexed="31"/>
      </left>
      <right style="thin">
        <color indexed="62"/>
      </right>
      <top style="thin">
        <color indexed="31"/>
      </top>
      <bottom style="thin">
        <color indexed="62"/>
      </bottom>
      <diagonal/>
    </border>
    <border>
      <left style="thin">
        <color indexed="8"/>
      </left>
      <right/>
      <top/>
      <bottom/>
      <diagonal/>
    </border>
    <border>
      <left/>
      <right/>
      <top/>
      <bottom style="double">
        <color indexed="10"/>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30"/>
      </left>
      <right style="thin">
        <color indexed="30"/>
      </right>
      <top style="thin">
        <color indexed="30"/>
      </top>
      <bottom style="thin">
        <color indexed="30"/>
      </bottom>
      <diagonal/>
    </border>
    <border>
      <left/>
      <right style="thin">
        <color indexed="64"/>
      </right>
      <top/>
      <bottom style="thin">
        <color indexed="64"/>
      </bottom>
      <diagonal/>
    </border>
    <border>
      <left/>
      <right/>
      <top/>
      <bottom style="medium">
        <color indexed="64"/>
      </bottom>
      <diagonal/>
    </border>
    <border>
      <left/>
      <right/>
      <top/>
      <bottom style="thick">
        <color indexed="44"/>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style="thin">
        <color indexed="64"/>
      </top>
      <bottom/>
      <diagonal/>
    </border>
    <border>
      <left/>
      <right/>
      <top style="medium">
        <color indexed="39"/>
      </top>
      <bottom/>
      <diagonal/>
    </border>
    <border>
      <left style="medium">
        <color indexed="39"/>
      </left>
      <right/>
      <top style="medium">
        <color indexed="39"/>
      </top>
      <bottom/>
      <diagonal/>
    </border>
    <border>
      <left/>
      <right/>
      <top/>
      <bottom style="medium">
        <color indexed="39"/>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right/>
      <top style="thin">
        <color indexed="56"/>
      </top>
      <bottom style="double">
        <color indexed="56"/>
      </bottom>
      <diagonal/>
    </border>
    <border>
      <left/>
      <right style="thin">
        <color indexed="64"/>
      </right>
      <top/>
      <bottom style="hair">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auto="1"/>
      </left>
      <right style="thin">
        <color auto="1"/>
      </right>
      <top style="thin">
        <color auto="1"/>
      </top>
      <bottom/>
      <diagonal/>
    </border>
  </borders>
  <cellStyleXfs count="11946">
    <xf numFmtId="0" fontId="0" fillId="0" borderId="0"/>
    <xf numFmtId="0" fontId="3" fillId="0" borderId="0"/>
    <xf numFmtId="0" fontId="14" fillId="0" borderId="0"/>
    <xf numFmtId="0" fontId="14" fillId="0" borderId="0"/>
    <xf numFmtId="0" fontId="14" fillId="0" borderId="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9" fillId="0" borderId="0"/>
    <xf numFmtId="0" fontId="22" fillId="0" borderId="0"/>
    <xf numFmtId="0" fontId="23" fillId="0" borderId="0"/>
    <xf numFmtId="0" fontId="14" fillId="0" borderId="0"/>
    <xf numFmtId="0" fontId="24" fillId="0" borderId="0"/>
    <xf numFmtId="0" fontId="30" fillId="0" borderId="0"/>
    <xf numFmtId="0" fontId="14" fillId="0" borderId="0"/>
    <xf numFmtId="0" fontId="14" fillId="0" borderId="0"/>
    <xf numFmtId="0" fontId="32" fillId="0" borderId="0"/>
    <xf numFmtId="0" fontId="32" fillId="0" borderId="0"/>
    <xf numFmtId="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applyFont="0" applyFill="0" applyBorder="0" applyAlignment="0" applyProtection="0"/>
    <xf numFmtId="0" fontId="14" fillId="0" borderId="0" applyFont="0" applyFill="0" applyBorder="0" applyAlignment="0" applyProtection="0"/>
    <xf numFmtId="0" fontId="33" fillId="0" borderId="0"/>
    <xf numFmtId="0" fontId="32" fillId="0" borderId="0"/>
    <xf numFmtId="0" fontId="34" fillId="0" borderId="0"/>
    <xf numFmtId="0" fontId="14" fillId="0" borderId="0" applyFont="0" applyFill="0" applyBorder="0" applyAlignment="0" applyProtection="0"/>
    <xf numFmtId="0" fontId="35" fillId="0" borderId="0">
      <alignment vertical="top"/>
    </xf>
    <xf numFmtId="0" fontId="32" fillId="0" borderId="0"/>
    <xf numFmtId="0" fontId="35" fillId="0" borderId="0">
      <alignment vertical="top"/>
    </xf>
    <xf numFmtId="0" fontId="35" fillId="0" borderId="0">
      <alignment vertical="top"/>
    </xf>
    <xf numFmtId="0" fontId="32" fillId="0" borderId="0"/>
    <xf numFmtId="0" fontId="14" fillId="0" borderId="0"/>
    <xf numFmtId="0" fontId="14" fillId="0" borderId="0"/>
    <xf numFmtId="0" fontId="14" fillId="0" borderId="0"/>
    <xf numFmtId="0" fontId="32" fillId="0" borderId="0"/>
    <xf numFmtId="0" fontId="33" fillId="0" borderId="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14" fillId="0" borderId="0"/>
    <xf numFmtId="0" fontId="32" fillId="0" borderId="0"/>
    <xf numFmtId="0" fontId="33" fillId="0" borderId="0"/>
    <xf numFmtId="0" fontId="32" fillId="0" borderId="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2" fillId="0" borderId="0"/>
    <xf numFmtId="0" fontId="14" fillId="0" borderId="0" applyFont="0" applyFill="0" applyBorder="0" applyAlignment="0" applyProtection="0"/>
    <xf numFmtId="0" fontId="33" fillId="0" borderId="0"/>
    <xf numFmtId="0" fontId="33" fillId="0" borderId="0"/>
    <xf numFmtId="0" fontId="14" fillId="0" borderId="0"/>
    <xf numFmtId="0" fontId="33" fillId="0" borderId="0"/>
    <xf numFmtId="0" fontId="33" fillId="0" borderId="0"/>
    <xf numFmtId="0" fontId="33" fillId="0" borderId="0"/>
    <xf numFmtId="0" fontId="36" fillId="0" borderId="0"/>
    <xf numFmtId="0" fontId="3" fillId="0" borderId="0"/>
    <xf numFmtId="0" fontId="3" fillId="0" borderId="0"/>
    <xf numFmtId="166" fontId="37" fillId="0" borderId="0"/>
    <xf numFmtId="167" fontId="37" fillId="0" borderId="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9" fillId="0" borderId="0" applyFont="0" applyFill="0" applyBorder="0" applyAlignment="0" applyProtection="0"/>
    <xf numFmtId="168" fontId="3" fillId="0" borderId="0" applyFont="0" applyFill="0" applyBorder="0" applyAlignment="0" applyProtection="0"/>
    <xf numFmtId="168" fontId="40" fillId="0" borderId="0" applyFont="0" applyFill="0" applyBorder="0" applyAlignment="0" applyProtection="0"/>
    <xf numFmtId="169" fontId="3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9" fillId="0" borderId="0" applyFont="0" applyFill="0" applyBorder="0" applyAlignment="0" applyProtection="0"/>
    <xf numFmtId="169" fontId="3" fillId="0" borderId="0" applyFont="0" applyFill="0" applyBorder="0" applyAlignment="0" applyProtection="0"/>
    <xf numFmtId="169" fontId="40" fillId="0" borderId="0" applyFont="0" applyFill="0" applyBorder="0" applyAlignment="0" applyProtection="0"/>
    <xf numFmtId="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170" fontId="41" fillId="29" borderId="0" applyNumberFormat="0" applyBorder="0" applyAlignment="0" applyProtection="0"/>
    <xf numFmtId="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170" fontId="41" fillId="30" borderId="0" applyNumberFormat="0" applyBorder="0" applyAlignment="0" applyProtection="0"/>
    <xf numFmtId="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170" fontId="41" fillId="31" borderId="0" applyNumberFormat="0" applyBorder="0" applyAlignment="0" applyProtection="0"/>
    <xf numFmtId="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170" fontId="41" fillId="33" borderId="0" applyNumberFormat="0" applyBorder="0" applyAlignment="0" applyProtection="0"/>
    <xf numFmtId="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170" fontId="41" fillId="34"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170" fontId="41" fillId="29" borderId="0" applyNumberFormat="0" applyBorder="0" applyAlignment="0" applyProtection="0"/>
    <xf numFmtId="0" fontId="41" fillId="35" borderId="0" applyNumberFormat="0" applyBorder="0" applyAlignment="0" applyProtection="0"/>
    <xf numFmtId="0" fontId="35"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170" fontId="41"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170" fontId="41" fillId="30" borderId="0" applyNumberFormat="0" applyBorder="0" applyAlignment="0" applyProtection="0"/>
    <xf numFmtId="0" fontId="41" fillId="36" borderId="0" applyNumberFormat="0" applyBorder="0" applyAlignment="0" applyProtection="0"/>
    <xf numFmtId="0" fontId="35" fillId="30"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170" fontId="41"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170" fontId="41" fillId="31" borderId="0" applyNumberFormat="0" applyBorder="0" applyAlignment="0" applyProtection="0"/>
    <xf numFmtId="0" fontId="41" fillId="37" borderId="0" applyNumberFormat="0" applyBorder="0" applyAlignment="0" applyProtection="0"/>
    <xf numFmtId="0" fontId="35"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170" fontId="41"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170" fontId="41" fillId="32" borderId="0" applyNumberFormat="0" applyBorder="0" applyAlignment="0" applyProtection="0"/>
    <xf numFmtId="0" fontId="41" fillId="34" borderId="0" applyNumberFormat="0" applyBorder="0" applyAlignment="0" applyProtection="0"/>
    <xf numFmtId="0" fontId="35" fillId="32"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170" fontId="41"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170" fontId="41" fillId="33" borderId="0" applyNumberFormat="0" applyBorder="0" applyAlignment="0" applyProtection="0"/>
    <xf numFmtId="0" fontId="41" fillId="33" borderId="0" applyNumberFormat="0" applyBorder="0" applyAlignment="0" applyProtection="0"/>
    <xf numFmtId="0" fontId="35" fillId="33" borderId="0" applyNumberFormat="0" applyBorder="0" applyAlignment="0" applyProtection="0"/>
    <xf numFmtId="0" fontId="41" fillId="33" borderId="0" applyNumberFormat="0" applyBorder="0" applyAlignment="0" applyProtection="0"/>
    <xf numFmtId="0" fontId="41" fillId="33" borderId="0" applyNumberFormat="0" applyBorder="0" applyAlignment="0" applyProtection="0"/>
    <xf numFmtId="0" fontId="41" fillId="33" borderId="0" applyNumberFormat="0" applyBorder="0" applyAlignment="0" applyProtection="0"/>
    <xf numFmtId="170" fontId="41"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170" fontId="41" fillId="34" borderId="0" applyNumberFormat="0" applyBorder="0" applyAlignment="0" applyProtection="0"/>
    <xf numFmtId="0" fontId="41" fillId="37" borderId="0" applyNumberFormat="0" applyBorder="0" applyAlignment="0" applyProtection="0"/>
    <xf numFmtId="0" fontId="35" fillId="34" borderId="0" applyNumberFormat="0" applyBorder="0" applyAlignment="0" applyProtection="0"/>
    <xf numFmtId="0" fontId="41" fillId="34" borderId="0" applyNumberFormat="0" applyBorder="0" applyAlignment="0" applyProtection="0"/>
    <xf numFmtId="0" fontId="41" fillId="34" borderId="0" applyNumberFormat="0" applyBorder="0" applyAlignment="0" applyProtection="0"/>
    <xf numFmtId="0" fontId="41" fillId="34" borderId="0" applyNumberFormat="0" applyBorder="0" applyAlignment="0" applyProtection="0"/>
    <xf numFmtId="170" fontId="41"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171" fontId="40"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9" fillId="0" borderId="0" applyFont="0" applyFill="0" applyBorder="0" applyAlignment="0" applyProtection="0"/>
    <xf numFmtId="171" fontId="3" fillId="0" borderId="0" applyFont="0" applyFill="0" applyBorder="0" applyAlignment="0" applyProtection="0"/>
    <xf numFmtId="171" fontId="40" fillId="0" borderId="0" applyFont="0" applyFill="0" applyBorder="0" applyAlignment="0" applyProtection="0"/>
    <xf numFmtId="172" fontId="38"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9" fillId="0" borderId="0" applyFont="0" applyFill="0" applyBorder="0" applyAlignment="0" applyProtection="0"/>
    <xf numFmtId="172" fontId="3" fillId="0" borderId="0" applyFont="0" applyFill="0" applyBorder="0" applyAlignment="0" applyProtection="0"/>
    <xf numFmtId="172" fontId="40" fillId="0" borderId="0" applyFont="0" applyFill="0" applyBorder="0" applyAlignment="0" applyProtection="0"/>
    <xf numFmtId="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170" fontId="41" fillId="36" borderId="0" applyNumberFormat="0" applyBorder="0" applyAlignment="0" applyProtection="0"/>
    <xf numFmtId="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170" fontId="41" fillId="38" borderId="0" applyNumberFormat="0" applyBorder="0" applyAlignment="0" applyProtection="0"/>
    <xf numFmtId="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170" fontId="41" fillId="32" borderId="0" applyNumberFormat="0" applyBorder="0" applyAlignment="0" applyProtection="0"/>
    <xf numFmtId="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170" fontId="41" fillId="35" borderId="0" applyNumberFormat="0" applyBorder="0" applyAlignment="0" applyProtection="0"/>
    <xf numFmtId="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170" fontId="41" fillId="39"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170" fontId="41" fillId="35" borderId="0" applyNumberFormat="0" applyBorder="0" applyAlignment="0" applyProtection="0"/>
    <xf numFmtId="0" fontId="41" fillId="33" borderId="0" applyNumberFormat="0" applyBorder="0" applyAlignment="0" applyProtection="0"/>
    <xf numFmtId="0" fontId="35"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170" fontId="41"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170" fontId="41" fillId="36" borderId="0" applyNumberFormat="0" applyBorder="0" applyAlignment="0" applyProtection="0"/>
    <xf numFmtId="0" fontId="41" fillId="36" borderId="0" applyNumberFormat="0" applyBorder="0" applyAlignment="0" applyProtection="0"/>
    <xf numFmtId="0" fontId="35" fillId="36" borderId="0" applyNumberFormat="0" applyBorder="0" applyAlignment="0" applyProtection="0"/>
    <xf numFmtId="0" fontId="41" fillId="36" borderId="0" applyNumberFormat="0" applyBorder="0" applyAlignment="0" applyProtection="0"/>
    <xf numFmtId="0" fontId="41" fillId="36" borderId="0" applyNumberFormat="0" applyBorder="0" applyAlignment="0" applyProtection="0"/>
    <xf numFmtId="0" fontId="41" fillId="36" borderId="0" applyNumberFormat="0" applyBorder="0" applyAlignment="0" applyProtection="0"/>
    <xf numFmtId="170" fontId="41"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170" fontId="41" fillId="38" borderId="0" applyNumberFormat="0" applyBorder="0" applyAlignment="0" applyProtection="0"/>
    <xf numFmtId="0" fontId="41" fillId="40" borderId="0" applyNumberFormat="0" applyBorder="0" applyAlignment="0" applyProtection="0"/>
    <xf numFmtId="0" fontId="35" fillId="38" borderId="0" applyNumberFormat="0" applyBorder="0" applyAlignment="0" applyProtection="0"/>
    <xf numFmtId="0" fontId="41" fillId="38" borderId="0" applyNumberFormat="0" applyBorder="0" applyAlignment="0" applyProtection="0"/>
    <xf numFmtId="0" fontId="41" fillId="38" borderId="0" applyNumberFormat="0" applyBorder="0" applyAlignment="0" applyProtection="0"/>
    <xf numFmtId="0" fontId="41" fillId="38" borderId="0" applyNumberFormat="0" applyBorder="0" applyAlignment="0" applyProtection="0"/>
    <xf numFmtId="170" fontId="41"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170" fontId="41" fillId="32" borderId="0" applyNumberFormat="0" applyBorder="0" applyAlignment="0" applyProtection="0"/>
    <xf numFmtId="0" fontId="41" fillId="30" borderId="0" applyNumberFormat="0" applyBorder="0" applyAlignment="0" applyProtection="0"/>
    <xf numFmtId="0" fontId="35" fillId="32"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170" fontId="41"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2"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170" fontId="41" fillId="35" borderId="0" applyNumberFormat="0" applyBorder="0" applyAlignment="0" applyProtection="0"/>
    <xf numFmtId="0" fontId="41" fillId="33" borderId="0" applyNumberFormat="0" applyBorder="0" applyAlignment="0" applyProtection="0"/>
    <xf numFmtId="0" fontId="35"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170" fontId="41"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170" fontId="41" fillId="39" borderId="0" applyNumberFormat="0" applyBorder="0" applyAlignment="0" applyProtection="0"/>
    <xf numFmtId="0" fontId="41" fillId="37" borderId="0" applyNumberFormat="0" applyBorder="0" applyAlignment="0" applyProtection="0"/>
    <xf numFmtId="0" fontId="35" fillId="39" borderId="0" applyNumberFormat="0" applyBorder="0" applyAlignment="0" applyProtection="0"/>
    <xf numFmtId="0" fontId="41" fillId="39" borderId="0" applyNumberFormat="0" applyBorder="0" applyAlignment="0" applyProtection="0"/>
    <xf numFmtId="0" fontId="41" fillId="39" borderId="0" applyNumberFormat="0" applyBorder="0" applyAlignment="0" applyProtection="0"/>
    <xf numFmtId="0" fontId="41" fillId="39" borderId="0" applyNumberFormat="0" applyBorder="0" applyAlignment="0" applyProtection="0"/>
    <xf numFmtId="170" fontId="41"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38" borderId="0" applyNumberFormat="0" applyBorder="0" applyAlignment="0" applyProtection="0"/>
    <xf numFmtId="0" fontId="43" fillId="32" borderId="0" applyNumberFormat="0" applyBorder="0" applyAlignment="0" applyProtection="0"/>
    <xf numFmtId="0" fontId="43" fillId="35" borderId="0" applyNumberFormat="0" applyBorder="0" applyAlignment="0" applyProtection="0"/>
    <xf numFmtId="0" fontId="43" fillId="39" borderId="0" applyNumberFormat="0" applyBorder="0" applyAlignment="0" applyProtection="0"/>
    <xf numFmtId="173" fontId="40" fillId="0" borderId="0" applyFont="0" applyFill="0" applyBorder="0" applyAlignment="0" applyProtection="0"/>
    <xf numFmtId="173" fontId="40" fillId="0" borderId="0" applyFont="0" applyFill="0" applyBorder="0" applyAlignment="0" applyProtection="0"/>
    <xf numFmtId="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170" fontId="44" fillId="41" borderId="0" applyNumberFormat="0" applyBorder="0" applyAlignment="0" applyProtection="0"/>
    <xf numFmtId="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170" fontId="44" fillId="36" borderId="0" applyNumberFormat="0" applyBorder="0" applyAlignment="0" applyProtection="0"/>
    <xf numFmtId="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170" fontId="44" fillId="38" borderId="0" applyNumberFormat="0" applyBorder="0" applyAlignment="0" applyProtection="0"/>
    <xf numFmtId="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170" fontId="44" fillId="44"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170" fontId="44" fillId="41" borderId="0" applyNumberFormat="0" applyBorder="0" applyAlignment="0" applyProtection="0"/>
    <xf numFmtId="0" fontId="44" fillId="33" borderId="0" applyNumberFormat="0" applyBorder="0" applyAlignment="0" applyProtection="0"/>
    <xf numFmtId="0" fontId="46"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170" fontId="44"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170" fontId="44" fillId="36" borderId="0" applyNumberFormat="0" applyBorder="0" applyAlignment="0" applyProtection="0"/>
    <xf numFmtId="0" fontId="44" fillId="45" borderId="0" applyNumberFormat="0" applyBorder="0" applyAlignment="0" applyProtection="0"/>
    <xf numFmtId="0" fontId="46"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0" fontId="44" fillId="36" borderId="0" applyNumberFormat="0" applyBorder="0" applyAlignment="0" applyProtection="0"/>
    <xf numFmtId="170" fontId="44"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170" fontId="44" fillId="38" borderId="0" applyNumberFormat="0" applyBorder="0" applyAlignment="0" applyProtection="0"/>
    <xf numFmtId="0" fontId="44" fillId="39" borderId="0" applyNumberFormat="0" applyBorder="0" applyAlignment="0" applyProtection="0"/>
    <xf numFmtId="0" fontId="46"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170" fontId="44"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170" fontId="44" fillId="42" borderId="0" applyNumberFormat="0" applyBorder="0" applyAlignment="0" applyProtection="0"/>
    <xf numFmtId="0" fontId="44" fillId="30" borderId="0" applyNumberFormat="0" applyBorder="0" applyAlignment="0" applyProtection="0"/>
    <xf numFmtId="0" fontId="46"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170" fontId="44"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170" fontId="44" fillId="43" borderId="0" applyNumberFormat="0" applyBorder="0" applyAlignment="0" applyProtection="0"/>
    <xf numFmtId="0" fontId="44" fillId="33" borderId="0" applyNumberFormat="0" applyBorder="0" applyAlignment="0" applyProtection="0"/>
    <xf numFmtId="0" fontId="46"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170" fontId="44"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3"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170" fontId="44" fillId="44" borderId="0" applyNumberFormat="0" applyBorder="0" applyAlignment="0" applyProtection="0"/>
    <xf numFmtId="0" fontId="44" fillId="36" borderId="0" applyNumberFormat="0" applyBorder="0" applyAlignment="0" applyProtection="0"/>
    <xf numFmtId="0" fontId="46"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170" fontId="44"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5" fillId="44" borderId="0" applyNumberFormat="0" applyBorder="0" applyAlignment="0" applyProtection="0"/>
    <xf numFmtId="0" fontId="47" fillId="41" borderId="0" applyNumberFormat="0" applyBorder="0" applyAlignment="0" applyProtection="0"/>
    <xf numFmtId="0" fontId="47" fillId="36" borderId="0" applyNumberFormat="0" applyBorder="0" applyAlignment="0" applyProtection="0"/>
    <xf numFmtId="0" fontId="47" fillId="38" borderId="0" applyNumberFormat="0" applyBorder="0" applyAlignment="0" applyProtection="0"/>
    <xf numFmtId="0" fontId="47" fillId="42" borderId="0" applyNumberFormat="0" applyBorder="0" applyAlignment="0" applyProtection="0"/>
    <xf numFmtId="0" fontId="47" fillId="43" borderId="0" applyNumberFormat="0" applyBorder="0" applyAlignment="0" applyProtection="0"/>
    <xf numFmtId="0" fontId="47" fillId="44" borderId="0" applyNumberFormat="0" applyBorder="0" applyAlignment="0" applyProtection="0"/>
    <xf numFmtId="0" fontId="48" fillId="46" borderId="0" applyNumberFormat="0" applyBorder="0" applyAlignment="0" applyProtection="0"/>
    <xf numFmtId="0" fontId="35" fillId="47" borderId="0" applyNumberFormat="0" applyBorder="0" applyAlignment="0" applyProtection="0"/>
    <xf numFmtId="0" fontId="48" fillId="46" borderId="0" applyNumberFormat="0" applyBorder="0" applyAlignment="0" applyProtection="0"/>
    <xf numFmtId="0" fontId="35" fillId="48" borderId="0" applyNumberFormat="0" applyBorder="0" applyAlignment="0" applyProtection="0"/>
    <xf numFmtId="0" fontId="49" fillId="47" borderId="0" applyNumberFormat="0" applyBorder="0" applyAlignment="0" applyProtection="0"/>
    <xf numFmtId="0" fontId="46" fillId="48"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0" fontId="44" fillId="49" borderId="0" applyNumberFormat="0" applyBorder="0" applyAlignment="0" applyProtection="0"/>
    <xf numFmtId="0" fontId="44" fillId="50" borderId="0" applyNumberFormat="0" applyBorder="0" applyAlignment="0" applyProtection="0"/>
    <xf numFmtId="0" fontId="46"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170" fontId="44" fillId="49" borderId="0" applyNumberFormat="0" applyBorder="0" applyAlignment="0" applyProtection="0"/>
    <xf numFmtId="0" fontId="48" fillId="51" borderId="0" applyNumberFormat="0" applyBorder="0" applyAlignment="0" applyProtection="0"/>
    <xf numFmtId="0" fontId="35" fillId="52" borderId="0" applyNumberFormat="0" applyBorder="0" applyAlignment="0" applyProtection="0"/>
    <xf numFmtId="0" fontId="48" fillId="53" borderId="0" applyNumberFormat="0" applyBorder="0" applyAlignment="0" applyProtection="0"/>
    <xf numFmtId="0" fontId="35" fillId="52" borderId="0" applyNumberFormat="0" applyBorder="0" applyAlignment="0" applyProtection="0"/>
    <xf numFmtId="0" fontId="49" fillId="54" borderId="0" applyNumberFormat="0" applyBorder="0" applyAlignment="0" applyProtection="0"/>
    <xf numFmtId="0" fontId="46" fillId="55"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170" fontId="44" fillId="56" borderId="0" applyNumberFormat="0" applyBorder="0" applyAlignment="0" applyProtection="0"/>
    <xf numFmtId="0" fontId="44" fillId="45" borderId="0" applyNumberFormat="0" applyBorder="0" applyAlignment="0" applyProtection="0"/>
    <xf numFmtId="0" fontId="46"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170" fontId="44" fillId="56" borderId="0" applyNumberFormat="0" applyBorder="0" applyAlignment="0" applyProtection="0"/>
    <xf numFmtId="0" fontId="48" fillId="51" borderId="0" applyNumberFormat="0" applyBorder="0" applyAlignment="0" applyProtection="0"/>
    <xf numFmtId="0" fontId="35" fillId="51" borderId="0" applyNumberFormat="0" applyBorder="0" applyAlignment="0" applyProtection="0"/>
    <xf numFmtId="0" fontId="48" fillId="57" borderId="0" applyNumberFormat="0" applyBorder="0" applyAlignment="0" applyProtection="0"/>
    <xf numFmtId="0" fontId="35" fillId="58" borderId="0" applyNumberFormat="0" applyBorder="0" applyAlignment="0" applyProtection="0"/>
    <xf numFmtId="0" fontId="49" fillId="53" borderId="0" applyNumberFormat="0" applyBorder="0" applyAlignment="0" applyProtection="0"/>
    <xf numFmtId="0" fontId="46" fillId="59"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0" fontId="44" fillId="60" borderId="0" applyNumberFormat="0" applyBorder="0" applyAlignment="0" applyProtection="0"/>
    <xf numFmtId="0" fontId="44" fillId="39" borderId="0" applyNumberFormat="0" applyBorder="0" applyAlignment="0" applyProtection="0"/>
    <xf numFmtId="0" fontId="46"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170" fontId="44" fillId="60" borderId="0" applyNumberFormat="0" applyBorder="0" applyAlignment="0" applyProtection="0"/>
    <xf numFmtId="0" fontId="48" fillId="46" borderId="0" applyNumberFormat="0" applyBorder="0" applyAlignment="0" applyProtection="0"/>
    <xf numFmtId="0" fontId="35" fillId="61" borderId="0" applyNumberFormat="0" applyBorder="0" applyAlignment="0" applyProtection="0"/>
    <xf numFmtId="0" fontId="48" fillId="53" borderId="0" applyNumberFormat="0" applyBorder="0" applyAlignment="0" applyProtection="0"/>
    <xf numFmtId="0" fontId="35" fillId="62" borderId="0" applyNumberFormat="0" applyBorder="0" applyAlignment="0" applyProtection="0"/>
    <xf numFmtId="0" fontId="49" fillId="53" borderId="0" applyNumberFormat="0" applyBorder="0" applyAlignment="0" applyProtection="0"/>
    <xf numFmtId="0" fontId="46" fillId="6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170" fontId="44" fillId="42" borderId="0" applyNumberFormat="0" applyBorder="0" applyAlignment="0" applyProtection="0"/>
    <xf numFmtId="0" fontId="44" fillId="63" borderId="0" applyNumberFormat="0" applyBorder="0" applyAlignment="0" applyProtection="0"/>
    <xf numFmtId="0" fontId="46"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170" fontId="44" fillId="42" borderId="0" applyNumberFormat="0" applyBorder="0" applyAlignment="0" applyProtection="0"/>
    <xf numFmtId="0" fontId="48" fillId="48" borderId="0" applyNumberFormat="0" applyBorder="0" applyAlignment="0" applyProtection="0"/>
    <xf numFmtId="0" fontId="35" fillId="48" borderId="0" applyNumberFormat="0" applyBorder="0" applyAlignment="0" applyProtection="0"/>
    <xf numFmtId="0" fontId="48" fillId="46" borderId="0" applyNumberFormat="0" applyBorder="0" applyAlignment="0" applyProtection="0"/>
    <xf numFmtId="0" fontId="35" fillId="48" borderId="0" applyNumberFormat="0" applyBorder="0" applyAlignment="0" applyProtection="0"/>
    <xf numFmtId="0" fontId="49" fillId="47" borderId="0" applyNumberFormat="0" applyBorder="0" applyAlignment="0" applyProtection="0"/>
    <xf numFmtId="0" fontId="46" fillId="48"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170" fontId="44" fillId="43" borderId="0" applyNumberFormat="0" applyBorder="0" applyAlignment="0" applyProtection="0"/>
    <xf numFmtId="0" fontId="44" fillId="43" borderId="0" applyNumberFormat="0" applyBorder="0" applyAlignment="0" applyProtection="0"/>
    <xf numFmtId="0" fontId="46"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170" fontId="44" fillId="43" borderId="0" applyNumberFormat="0" applyBorder="0" applyAlignment="0" applyProtection="0"/>
    <xf numFmtId="0" fontId="48" fillId="51" borderId="0" applyNumberFormat="0" applyBorder="0" applyAlignment="0" applyProtection="0"/>
    <xf numFmtId="0" fontId="35" fillId="51" borderId="0" applyNumberFormat="0" applyBorder="0" applyAlignment="0" applyProtection="0"/>
    <xf numFmtId="0" fontId="48" fillId="61" borderId="0" applyNumberFormat="0" applyBorder="0" applyAlignment="0" applyProtection="0"/>
    <xf numFmtId="0" fontId="35" fillId="51" borderId="0" applyNumberFormat="0" applyBorder="0" applyAlignment="0" applyProtection="0"/>
    <xf numFmtId="0" fontId="49" fillId="61" borderId="0" applyNumberFormat="0" applyBorder="0" applyAlignment="0" applyProtection="0"/>
    <xf numFmtId="0" fontId="46" fillId="52"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170" fontId="44" fillId="45" borderId="0" applyNumberFormat="0" applyBorder="0" applyAlignment="0" applyProtection="0"/>
    <xf numFmtId="0" fontId="44" fillId="56" borderId="0" applyNumberFormat="0" applyBorder="0" applyAlignment="0" applyProtection="0"/>
    <xf numFmtId="0" fontId="46"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170" fontId="44" fillId="45" borderId="0" applyNumberFormat="0" applyBorder="0" applyAlignment="0" applyProtection="0"/>
    <xf numFmtId="0" fontId="50" fillId="0" borderId="0" applyNumberFormat="0" applyAlignment="0"/>
    <xf numFmtId="2" fontId="51" fillId="0" borderId="0" applyNumberFormat="0" applyFill="0" applyBorder="0" applyAlignment="0">
      <protection locked="0"/>
    </xf>
    <xf numFmtId="0" fontId="52" fillId="0" borderId="0" applyNumberFormat="0" applyFill="0" applyBorder="0" applyAlignment="0" applyProtection="0"/>
    <xf numFmtId="0" fontId="12" fillId="0" borderId="0">
      <alignment horizontal="left" wrapText="1"/>
    </xf>
    <xf numFmtId="0" fontId="14" fillId="0" borderId="0" applyFill="0" applyBorder="0"/>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0" fontId="53" fillId="0" borderId="2">
      <protection hidden="1"/>
    </xf>
    <xf numFmtId="174" fontId="53" fillId="0" borderId="2">
      <protection hidden="1"/>
    </xf>
    <xf numFmtId="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53" fillId="0" borderId="2">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0" fontId="32" fillId="64" borderId="2" applyNumberFormat="0" applyFont="0" applyBorder="0" applyAlignment="0" applyProtection="0">
      <protection hidden="1"/>
    </xf>
    <xf numFmtId="174" fontId="32" fillId="64" borderId="2" applyNumberFormat="0" applyFont="0" applyBorder="0" applyAlignment="0" applyProtection="0">
      <protection hidden="1"/>
    </xf>
    <xf numFmtId="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170" fontId="32" fillId="64" borderId="2" applyNumberFormat="0" applyFont="0" applyBorder="0" applyAlignment="0" applyProtection="0">
      <protection hidden="1"/>
    </xf>
    <xf numFmtId="0" fontId="53" fillId="0" borderId="2">
      <protection hidden="1"/>
    </xf>
    <xf numFmtId="0" fontId="54" fillId="0" borderId="11">
      <alignment horizontal="left" wrapText="1" indent="2"/>
    </xf>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174"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0" fontId="14" fillId="64" borderId="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170" fontId="57" fillId="30" borderId="0" applyNumberFormat="0" applyBorder="0" applyAlignment="0" applyProtection="0"/>
    <xf numFmtId="0" fontId="57" fillId="32" borderId="0" applyNumberFormat="0" applyBorder="0" applyAlignment="0" applyProtection="0"/>
    <xf numFmtId="0" fontId="58" fillId="30"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170" fontId="57"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12" fillId="14" borderId="13" applyNumberFormat="0">
      <alignment horizontal="center" vertical="center" wrapText="1"/>
    </xf>
    <xf numFmtId="175" fontId="14" fillId="0" borderId="0" applyNumberFormat="0" applyFill="0" applyBorder="0" applyAlignment="0"/>
    <xf numFmtId="0" fontId="60" fillId="0" borderId="14" applyNumberFormat="0" applyBorder="0" applyProtection="0">
      <alignment horizontal="right"/>
      <protection locked="0"/>
    </xf>
    <xf numFmtId="170" fontId="61" fillId="0" borderId="0"/>
    <xf numFmtId="0" fontId="62" fillId="0" borderId="0"/>
    <xf numFmtId="0" fontId="63" fillId="0" borderId="0">
      <alignment horizontal="right"/>
    </xf>
    <xf numFmtId="0" fontId="64" fillId="0" borderId="0"/>
    <xf numFmtId="0" fontId="65" fillId="0" borderId="0"/>
    <xf numFmtId="0" fontId="66" fillId="0" borderId="0"/>
    <xf numFmtId="0" fontId="67" fillId="0" borderId="15" applyNumberFormat="0" applyAlignment="0"/>
    <xf numFmtId="0" fontId="68" fillId="0" borderId="0" applyAlignment="0">
      <alignment horizontal="left"/>
    </xf>
    <xf numFmtId="0" fontId="68" fillId="0" borderId="0">
      <alignment horizontal="right"/>
    </xf>
    <xf numFmtId="164" fontId="68" fillId="0" borderId="0">
      <alignment horizontal="right"/>
    </xf>
    <xf numFmtId="165" fontId="69" fillId="0" borderId="0">
      <alignment horizontal="right"/>
    </xf>
    <xf numFmtId="0" fontId="70" fillId="0" borderId="0"/>
    <xf numFmtId="2" fontId="71" fillId="0" borderId="0">
      <protection locked="0"/>
    </xf>
    <xf numFmtId="2" fontId="72" fillId="0" borderId="0">
      <protection locked="0"/>
    </xf>
    <xf numFmtId="170" fontId="71" fillId="0" borderId="0">
      <protection locked="0"/>
    </xf>
    <xf numFmtId="170" fontId="71" fillId="0" borderId="0">
      <protection locked="0"/>
    </xf>
    <xf numFmtId="0" fontId="71" fillId="0" borderId="0">
      <protection locked="0"/>
    </xf>
    <xf numFmtId="170" fontId="71" fillId="0" borderId="0">
      <protection locked="0"/>
    </xf>
    <xf numFmtId="170" fontId="71" fillId="0" borderId="0">
      <protection locked="0"/>
    </xf>
    <xf numFmtId="0" fontId="71" fillId="0" borderId="0">
      <protection locked="0"/>
    </xf>
    <xf numFmtId="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170" fontId="73" fillId="64" borderId="16" applyNumberFormat="0" applyAlignment="0" applyProtection="0"/>
    <xf numFmtId="0" fontId="74" fillId="0" borderId="17" applyNumberFormat="0" applyBorder="0" applyAlignment="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170" fontId="73" fillId="64" borderId="16" applyNumberFormat="0" applyAlignment="0" applyProtection="0"/>
    <xf numFmtId="0" fontId="76" fillId="66" borderId="16" applyNumberFormat="0" applyAlignment="0" applyProtection="0"/>
    <xf numFmtId="0" fontId="77" fillId="64" borderId="16" applyNumberFormat="0" applyAlignment="0" applyProtection="0"/>
    <xf numFmtId="0" fontId="78" fillId="35" borderId="18" applyNumberFormat="0" applyAlignment="0" applyProtection="0"/>
    <xf numFmtId="0" fontId="78" fillId="35" borderId="18" applyNumberFormat="0" applyAlignment="0" applyProtection="0"/>
    <xf numFmtId="170" fontId="73"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5" fillId="64" borderId="16" applyNumberFormat="0" applyAlignment="0" applyProtection="0"/>
    <xf numFmtId="0" fontId="79" fillId="0" borderId="0">
      <alignment wrapText="1"/>
    </xf>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170" fontId="80" fillId="0" borderId="19" applyNumberFormat="0" applyFont="0" applyFill="0" applyAlignment="0" applyProtection="0"/>
    <xf numFmtId="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170" fontId="81" fillId="0" borderId="20" applyNumberFormat="0" applyFill="0" applyAlignment="0" applyProtection="0"/>
    <xf numFmtId="0" fontId="82" fillId="67" borderId="21" applyNumberFormat="0" applyAlignment="0" applyProtection="0"/>
    <xf numFmtId="0" fontId="82" fillId="67" borderId="21" applyNumberFormat="0" applyAlignment="0" applyProtection="0"/>
    <xf numFmtId="0" fontId="82" fillId="67" borderId="21" applyNumberFormat="0" applyAlignment="0" applyProtection="0"/>
    <xf numFmtId="0" fontId="82" fillId="67" borderId="21" applyNumberFormat="0" applyAlignment="0" applyProtection="0"/>
    <xf numFmtId="0" fontId="82" fillId="67" borderId="21" applyNumberFormat="0" applyAlignment="0" applyProtection="0"/>
    <xf numFmtId="0" fontId="82" fillId="67" borderId="21" applyNumberFormat="0" applyAlignment="0" applyProtection="0"/>
    <xf numFmtId="0" fontId="82" fillId="67" borderId="21" applyNumberFormat="0" applyAlignment="0" applyProtection="0"/>
    <xf numFmtId="0" fontId="82" fillId="67" borderId="21" applyNumberFormat="0" applyAlignment="0" applyProtection="0"/>
    <xf numFmtId="170" fontId="83" fillId="67" borderId="21" applyNumberFormat="0" applyAlignment="0" applyProtection="0"/>
    <xf numFmtId="0" fontId="83" fillId="67" borderId="21" applyNumberFormat="0" applyAlignment="0" applyProtection="0"/>
    <xf numFmtId="0" fontId="84" fillId="67" borderId="21" applyNumberFormat="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170" fontId="83" fillId="67" borderId="21" applyNumberFormat="0" applyAlignment="0" applyProtection="0"/>
    <xf numFmtId="0" fontId="82" fillId="67" borderId="21" applyNumberFormat="0" applyAlignment="0" applyProtection="0"/>
    <xf numFmtId="0" fontId="82" fillId="67" borderId="21" applyNumberFormat="0" applyAlignment="0" applyProtection="0"/>
    <xf numFmtId="0" fontId="82" fillId="67" borderId="21" applyNumberFormat="0" applyAlignment="0" applyProtection="0"/>
    <xf numFmtId="176" fontId="14" fillId="0" borderId="0"/>
    <xf numFmtId="176" fontId="14" fillId="0" borderId="0"/>
    <xf numFmtId="176" fontId="14" fillId="0" borderId="0"/>
    <xf numFmtId="176" fontId="14" fillId="0" borderId="0"/>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3" fontId="86" fillId="68" borderId="3">
      <alignment horizontal="right" vertical="center" indent="1"/>
    </xf>
    <xf numFmtId="177" fontId="86" fillId="68" borderId="3">
      <alignment horizontal="right" vertical="center" indent="1"/>
    </xf>
    <xf numFmtId="4" fontId="86" fillId="68" borderId="3">
      <alignment horizontal="right" vertical="center" indent="1"/>
    </xf>
    <xf numFmtId="178" fontId="86" fillId="68" borderId="3">
      <alignment horizontal="right" vertical="center" indent="1"/>
    </xf>
    <xf numFmtId="179" fontId="86" fillId="68" borderId="3">
      <alignment horizontal="right" vertical="center" indent="1"/>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3" fontId="87" fillId="68" borderId="3">
      <alignment horizontal="right" vertical="center" indent="1"/>
    </xf>
    <xf numFmtId="177" fontId="87" fillId="68" borderId="3">
      <alignment horizontal="right" vertical="center" indent="1"/>
    </xf>
    <xf numFmtId="4" fontId="87" fillId="68" borderId="3">
      <alignment horizontal="right" vertical="center" indent="1"/>
    </xf>
    <xf numFmtId="178" fontId="87" fillId="68" borderId="3">
      <alignment horizontal="right" vertical="center" indent="1"/>
    </xf>
    <xf numFmtId="179" fontId="87" fillId="68" borderId="3">
      <alignment horizontal="right" vertical="center" indent="1"/>
    </xf>
    <xf numFmtId="0" fontId="88" fillId="68" borderId="3">
      <alignment horizontal="left" vertical="center" indent="1"/>
    </xf>
    <xf numFmtId="170" fontId="14" fillId="68" borderId="22"/>
    <xf numFmtId="170" fontId="14" fillId="68" borderId="22"/>
    <xf numFmtId="170" fontId="14" fillId="68" borderId="22"/>
    <xf numFmtId="170" fontId="14" fillId="68" borderId="22"/>
    <xf numFmtId="170" fontId="14" fillId="68" borderId="22"/>
    <xf numFmtId="170" fontId="14" fillId="68" borderId="22"/>
    <xf numFmtId="170" fontId="14" fillId="68" borderId="22"/>
    <xf numFmtId="170" fontId="14" fillId="68" borderId="22"/>
    <xf numFmtId="170" fontId="14" fillId="68" borderId="22"/>
    <xf numFmtId="170" fontId="14" fillId="68" borderId="22"/>
    <xf numFmtId="0" fontId="14" fillId="68" borderId="22"/>
    <xf numFmtId="170" fontId="14" fillId="68" borderId="22"/>
    <xf numFmtId="0" fontId="14" fillId="68" borderId="22"/>
    <xf numFmtId="170" fontId="14" fillId="68" borderId="22"/>
    <xf numFmtId="170" fontId="14" fillId="68" borderId="22"/>
    <xf numFmtId="170" fontId="14" fillId="68" borderId="22"/>
    <xf numFmtId="170" fontId="14" fillId="68" borderId="22"/>
    <xf numFmtId="170" fontId="14" fillId="68" borderId="22"/>
    <xf numFmtId="170" fontId="14" fillId="68" borderId="22"/>
    <xf numFmtId="170" fontId="14" fillId="68" borderId="22"/>
    <xf numFmtId="170" fontId="14" fillId="68" borderId="22"/>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170" fontId="89" fillId="9" borderId="3">
      <alignment horizontal="center" vertical="center"/>
    </xf>
    <xf numFmtId="0" fontId="89" fillId="9" borderId="3">
      <alignment horizontal="center" vertical="center"/>
    </xf>
    <xf numFmtId="0" fontId="89" fillId="9" borderId="3">
      <alignment horizontal="center"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170" fontId="86" fillId="68" borderId="3">
      <alignment horizontal="right" vertical="center"/>
    </xf>
    <xf numFmtId="3" fontId="86" fillId="68" borderId="3">
      <alignment horizontal="right" vertical="center" indent="1"/>
    </xf>
    <xf numFmtId="177" fontId="86" fillId="68" borderId="3">
      <alignment horizontal="right" vertical="center" indent="1"/>
    </xf>
    <xf numFmtId="4" fontId="86" fillId="68" borderId="3">
      <alignment horizontal="right" vertical="center" indent="1"/>
    </xf>
    <xf numFmtId="178" fontId="86" fillId="68" borderId="3">
      <alignment horizontal="right" vertical="center" indent="1"/>
    </xf>
    <xf numFmtId="179" fontId="86" fillId="68" borderId="3">
      <alignment horizontal="right" vertical="center" indent="1"/>
    </xf>
    <xf numFmtId="170" fontId="14" fillId="68" borderId="0"/>
    <xf numFmtId="170" fontId="14" fillId="68" borderId="0"/>
    <xf numFmtId="170" fontId="14" fillId="68" borderId="0"/>
    <xf numFmtId="170" fontId="14" fillId="68" borderId="0"/>
    <xf numFmtId="170" fontId="14" fillId="68" borderId="0"/>
    <xf numFmtId="170" fontId="14" fillId="68" borderId="0"/>
    <xf numFmtId="170" fontId="14" fillId="68" borderId="0"/>
    <xf numFmtId="170" fontId="14" fillId="68" borderId="0"/>
    <xf numFmtId="170" fontId="14" fillId="68" borderId="0"/>
    <xf numFmtId="170" fontId="14" fillId="68" borderId="0"/>
    <xf numFmtId="0" fontId="14" fillId="68" borderId="0"/>
    <xf numFmtId="170" fontId="14" fillId="68" borderId="0"/>
    <xf numFmtId="0" fontId="14" fillId="68" borderId="0"/>
    <xf numFmtId="170" fontId="14" fillId="68" borderId="0"/>
    <xf numFmtId="170" fontId="14" fillId="68" borderId="0"/>
    <xf numFmtId="170" fontId="14" fillId="68" borderId="0"/>
    <xf numFmtId="170" fontId="14" fillId="68" borderId="0"/>
    <xf numFmtId="170" fontId="14" fillId="68" borderId="0"/>
    <xf numFmtId="170" fontId="14" fillId="68" borderId="0"/>
    <xf numFmtId="170" fontId="14" fillId="68" borderId="0"/>
    <xf numFmtId="170" fontId="14" fillId="68" borderId="0"/>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3">
      <alignment horizontal="lef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0" fillId="68" borderId="23">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1" fillId="68" borderId="24">
      <alignment vertical="center"/>
    </xf>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90" fillId="68" borderId="3"/>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170" fontId="87" fillId="68" borderId="3">
      <alignment horizontal="right" vertical="center"/>
    </xf>
    <xf numFmtId="3" fontId="87" fillId="68" borderId="3">
      <alignment horizontal="right" vertical="center" indent="1"/>
    </xf>
    <xf numFmtId="177" fontId="87" fillId="68" borderId="3">
      <alignment horizontal="right" vertical="center" indent="1"/>
    </xf>
    <xf numFmtId="4" fontId="87" fillId="68" borderId="3">
      <alignment horizontal="right" vertical="center" indent="1"/>
    </xf>
    <xf numFmtId="178" fontId="87" fillId="68" borderId="3">
      <alignment horizontal="right" vertical="center" indent="1"/>
    </xf>
    <xf numFmtId="179" fontId="87" fillId="68" borderId="3">
      <alignment horizontal="right" vertical="center" indent="1"/>
    </xf>
    <xf numFmtId="0" fontId="48" fillId="68" borderId="22"/>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92" fillId="69"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170" fontId="88" fillId="68" borderId="3">
      <alignment horizontal="left" vertical="center"/>
    </xf>
    <xf numFmtId="0" fontId="90" fillId="68" borderId="3">
      <alignment horizontal="left" vertical="center" wrapText="1" indent="1"/>
    </xf>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48" fillId="68" borderId="22"/>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70" fontId="89" fillId="19" borderId="3">
      <alignment horizontal="left" vertical="center"/>
    </xf>
    <xf numFmtId="180" fontId="93" fillId="0" borderId="3" applyNumberFormat="0">
      <alignment horizontal="center" vertical="top" wrapText="1"/>
    </xf>
    <xf numFmtId="0" fontId="94" fillId="0" borderId="0"/>
    <xf numFmtId="0" fontId="94" fillId="0" borderId="0"/>
    <xf numFmtId="0" fontId="94" fillId="0" borderId="0"/>
    <xf numFmtId="0" fontId="94" fillId="0" borderId="0"/>
    <xf numFmtId="0" fontId="94" fillId="0" borderId="0"/>
    <xf numFmtId="0" fontId="94" fillId="0" borderId="0"/>
    <xf numFmtId="0" fontId="34" fillId="0" borderId="0"/>
    <xf numFmtId="181" fontId="95" fillId="0" borderId="0"/>
    <xf numFmtId="41" fontId="3" fillId="0" borderId="0" applyFont="0" applyFill="0" applyBorder="0" applyAlignment="0" applyProtection="0"/>
    <xf numFmtId="182" fontId="14" fillId="0" borderId="9" applyBorder="0">
      <protection locked="0"/>
    </xf>
    <xf numFmtId="183" fontId="14" fillId="0" borderId="0">
      <protection locked="0"/>
    </xf>
    <xf numFmtId="184" fontId="14" fillId="0" borderId="0">
      <protection locked="0"/>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5" fontId="14" fillId="0" borderId="0" applyFont="0" applyFill="0" applyBorder="0" applyAlignment="0" applyProtection="0"/>
    <xf numFmtId="43" fontId="3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6" fontId="9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6" fontId="96" fillId="0" borderId="0" applyFont="0" applyFill="0" applyBorder="0" applyAlignment="0" applyProtection="0"/>
    <xf numFmtId="186" fontId="96"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96" fillId="0" borderId="0" applyFont="0" applyFill="0" applyBorder="0" applyAlignment="0" applyProtection="0"/>
    <xf numFmtId="186" fontId="96" fillId="0" borderId="0" applyFont="0" applyFill="0" applyBorder="0" applyAlignment="0" applyProtection="0"/>
    <xf numFmtId="186" fontId="96"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186" fontId="96" fillId="0" borderId="0" applyFont="0" applyFill="0" applyBorder="0" applyAlignment="0" applyProtection="0"/>
    <xf numFmtId="186" fontId="96"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14" fillId="0" borderId="0" applyFont="0" applyFill="0" applyBorder="0" applyAlignment="0" applyProtection="0"/>
    <xf numFmtId="178" fontId="97" fillId="0" borderId="0">
      <alignment horizontal="right" vertical="top"/>
    </xf>
    <xf numFmtId="3" fontId="14" fillId="0" borderId="0" applyFont="0" applyFill="0" applyBorder="0" applyAlignment="0" applyProtection="0"/>
    <xf numFmtId="0" fontId="34" fillId="0" borderId="0"/>
    <xf numFmtId="3"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41"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170" fontId="3" fillId="37" borderId="25" applyNumberFormat="0" applyFont="0" applyAlignment="0" applyProtection="0"/>
    <xf numFmtId="0" fontId="98" fillId="0" borderId="0"/>
    <xf numFmtId="0" fontId="9" fillId="0" borderId="0" applyNumberFormat="0" applyFont="0" applyFill="0" applyBorder="0" applyAlignment="0"/>
    <xf numFmtId="0" fontId="99" fillId="0" borderId="0"/>
    <xf numFmtId="0" fontId="99"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3" fillId="0" borderId="0" applyFont="0" applyFill="0" applyBorder="0" applyAlignment="0" applyProtection="0"/>
    <xf numFmtId="43"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7" fontId="14" fillId="0" borderId="0" applyFont="0" applyFill="0" applyBorder="0" applyAlignment="0" applyProtection="0"/>
    <xf numFmtId="5" fontId="14" fillId="0" borderId="0" applyFont="0" applyFill="0" applyBorder="0" applyAlignment="0" applyProtection="0"/>
    <xf numFmtId="5" fontId="14" fillId="0" borderId="0" applyFont="0" applyFill="0" applyBorder="0" applyAlignment="0" applyProtection="0"/>
    <xf numFmtId="5" fontId="14" fillId="0" borderId="0" applyFont="0" applyFill="0" applyBorder="0" applyAlignment="0" applyProtection="0"/>
    <xf numFmtId="2" fontId="71" fillId="0" borderId="0">
      <protection locked="0"/>
    </xf>
    <xf numFmtId="0" fontId="101" fillId="0" borderId="0">
      <alignment horizontal="center"/>
    </xf>
    <xf numFmtId="0" fontId="14" fillId="0" borderId="0" applyFont="0" applyFill="0" applyBorder="0" applyAlignment="0" applyProtection="0"/>
    <xf numFmtId="0" fontId="34" fillId="0" borderId="0"/>
    <xf numFmtId="17" fontId="102" fillId="0" borderId="0" applyFill="0" applyBorder="0">
      <alignment horizontal="right"/>
    </xf>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0" fontId="14" fillId="0" borderId="0" applyFont="0" applyFill="0" applyBorder="0" applyAlignment="0" applyProtection="0"/>
    <xf numFmtId="174"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88" fontId="103" fillId="0" borderId="0">
      <alignment horizontal="left"/>
    </xf>
    <xf numFmtId="0" fontId="14" fillId="0" borderId="0" applyFont="0" applyFill="0" applyBorder="0" applyAlignment="0" applyProtection="0"/>
    <xf numFmtId="189" fontId="14" fillId="0" borderId="0" applyFont="0" applyFill="0" applyBorder="0" applyAlignment="0" applyProtection="0">
      <alignment wrapText="1"/>
    </xf>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90" fontId="3" fillId="0" borderId="0" applyFont="0" applyFill="0" applyBorder="0" applyAlignment="0" applyProtection="0">
      <protection locked="0"/>
    </xf>
    <xf numFmtId="190" fontId="3" fillId="0" borderId="0" applyFont="0" applyFill="0" applyBorder="0" applyAlignment="0" applyProtection="0">
      <protection locked="0"/>
    </xf>
    <xf numFmtId="39" fontId="34" fillId="0" borderId="0" applyFont="0" applyFill="0" applyBorder="0" applyAlignment="0" applyProtection="0"/>
    <xf numFmtId="191" fontId="14" fillId="0" borderId="0" applyFont="0" applyFill="0" applyBorder="0" applyAlignment="0"/>
    <xf numFmtId="41" fontId="104" fillId="0" borderId="0" applyFont="0" applyFill="0" applyBorder="0" applyAlignment="0" applyProtection="0"/>
    <xf numFmtId="43" fontId="104" fillId="0" borderId="0" applyFont="0" applyFill="0" applyBorder="0" applyAlignment="0" applyProtection="0"/>
    <xf numFmtId="165" fontId="105" fillId="0" borderId="0"/>
    <xf numFmtId="170" fontId="106" fillId="70" borderId="0" applyNumberFormat="0" applyBorder="0" applyAlignment="0" applyProtection="0"/>
    <xf numFmtId="170" fontId="106" fillId="70" borderId="0" applyNumberFormat="0" applyBorder="0" applyAlignment="0" applyProtection="0"/>
    <xf numFmtId="0" fontId="106" fillId="70" borderId="0" applyNumberFormat="0" applyBorder="0" applyAlignment="0" applyProtection="0"/>
    <xf numFmtId="0" fontId="106" fillId="70" borderId="0" applyNumberFormat="0" applyBorder="0" applyAlignment="0" applyProtection="0"/>
    <xf numFmtId="170" fontId="106" fillId="71" borderId="0" applyNumberFormat="0" applyBorder="0" applyAlignment="0" applyProtection="0"/>
    <xf numFmtId="170" fontId="106" fillId="71" borderId="0" applyNumberFormat="0" applyBorder="0" applyAlignment="0" applyProtection="0"/>
    <xf numFmtId="0" fontId="106" fillId="71" borderId="0" applyNumberFormat="0" applyBorder="0" applyAlignment="0" applyProtection="0"/>
    <xf numFmtId="0" fontId="106" fillId="71" borderId="0" applyNumberFormat="0" applyBorder="0" applyAlignment="0" applyProtection="0"/>
    <xf numFmtId="170" fontId="106" fillId="71" borderId="0" applyNumberFormat="0" applyBorder="0" applyAlignment="0" applyProtection="0"/>
    <xf numFmtId="170" fontId="106" fillId="71" borderId="0" applyNumberFormat="0" applyBorder="0" applyAlignment="0" applyProtection="0"/>
    <xf numFmtId="0" fontId="106" fillId="71" borderId="0" applyNumberFormat="0" applyBorder="0" applyAlignment="0" applyProtection="0"/>
    <xf numFmtId="0" fontId="106" fillId="71" borderId="0" applyNumberFormat="0" applyBorder="0" applyAlignment="0" applyProtection="0"/>
    <xf numFmtId="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70" fontId="107" fillId="34" borderId="16" applyNumberFormat="0" applyAlignment="0" applyProtection="0"/>
    <xf numFmtId="192" fontId="23" fillId="0" borderId="5">
      <alignment horizontal="center"/>
    </xf>
    <xf numFmtId="193"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195" fontId="100" fillId="0" borderId="0" applyFont="0" applyFill="0" applyBorder="0" applyAlignment="0" applyProtection="0"/>
    <xf numFmtId="196" fontId="108" fillId="0" borderId="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7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17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97" fontId="23" fillId="0" borderId="0" applyFont="0" applyFill="0" applyBorder="0" applyAlignment="0" applyProtection="0"/>
    <xf numFmtId="198" fontId="23" fillId="0" borderId="0" applyFont="0" applyFill="0" applyBorder="0" applyAlignment="0" applyProtection="0"/>
    <xf numFmtId="0" fontId="52" fillId="0" borderId="0">
      <alignment vertical="center"/>
    </xf>
    <xf numFmtId="0" fontId="52" fillId="0" borderId="0">
      <alignment vertical="center"/>
    </xf>
    <xf numFmtId="0" fontId="52" fillId="0" borderId="0">
      <alignment vertical="center"/>
    </xf>
    <xf numFmtId="0" fontId="52" fillId="0" borderId="0">
      <alignment vertical="center"/>
    </xf>
    <xf numFmtId="0" fontId="71"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177" fontId="14" fillId="0" borderId="0" applyFont="0" applyFill="0" applyBorder="0" applyAlignment="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3" fillId="0" borderId="0" applyProtection="0"/>
    <xf numFmtId="0" fontId="7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177" fontId="14" fillId="0" borderId="0" applyFont="0" applyFill="0" applyBorder="0" applyAlignment="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5" fillId="0" borderId="0" applyProtection="0"/>
    <xf numFmtId="0" fontId="72"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177" fontId="14" fillId="0" borderId="0" applyFont="0" applyFill="0" applyBorder="0" applyAlignment="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5" fillId="0" borderId="0" applyProtection="0"/>
    <xf numFmtId="0" fontId="71" fillId="0" borderId="0">
      <protection locked="0"/>
    </xf>
    <xf numFmtId="0" fontId="116" fillId="0" borderId="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177" fontId="14" fillId="0" borderId="0" applyFont="0" applyFill="0" applyBorder="0" applyAlignment="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50" fillId="0" borderId="0" applyProtection="0"/>
    <xf numFmtId="0" fontId="117" fillId="0" borderId="0" applyProtection="0"/>
    <xf numFmtId="0" fontId="71" fillId="0" borderId="0">
      <protection locked="0"/>
    </xf>
    <xf numFmtId="0" fontId="118" fillId="0" borderId="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177" fontId="14" fillId="0" borderId="0" applyFont="0" applyFill="0" applyBorder="0" applyAlignment="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199" fontId="119" fillId="0" borderId="0">
      <protection locked="0"/>
    </xf>
    <xf numFmtId="0" fontId="71" fillId="0" borderId="0">
      <protection locked="0"/>
    </xf>
    <xf numFmtId="0" fontId="118" fillId="0" borderId="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177" fontId="14" fillId="0" borderId="0" applyFont="0" applyFill="0" applyBorder="0" applyAlignment="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5" fillId="0" borderId="0" applyProtection="0"/>
    <xf numFmtId="0" fontId="72" fillId="0" borderId="0">
      <protection locked="0"/>
    </xf>
    <xf numFmtId="0" fontId="118" fillId="0" borderId="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177" fontId="14" fillId="0" borderId="0" applyFont="0" applyFill="0" applyBorder="0" applyAlignment="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5" fillId="0" borderId="0" applyProtection="0"/>
    <xf numFmtId="170" fontId="23" fillId="0" borderId="0"/>
    <xf numFmtId="170" fontId="23" fillId="0" borderId="0"/>
    <xf numFmtId="0" fontId="23" fillId="0" borderId="0"/>
    <xf numFmtId="170" fontId="71" fillId="0" borderId="0">
      <protection locked="0"/>
    </xf>
    <xf numFmtId="170" fontId="71" fillId="0" borderId="0">
      <protection locked="0"/>
    </xf>
    <xf numFmtId="0" fontId="71" fillId="0" borderId="0">
      <protection locked="0"/>
    </xf>
    <xf numFmtId="200" fontId="71" fillId="0" borderId="0">
      <protection locked="0"/>
    </xf>
    <xf numFmtId="3" fontId="80" fillId="0" borderId="0" applyFont="0" applyFill="0" applyBorder="0" applyAlignment="0" applyProtection="0"/>
    <xf numFmtId="3" fontId="80"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0" fontId="118" fillId="0" borderId="0"/>
    <xf numFmtId="0" fontId="36" fillId="0" borderId="0"/>
    <xf numFmtId="0" fontId="118" fillId="0" borderId="0"/>
    <xf numFmtId="0" fontId="34" fillId="0" borderId="0"/>
    <xf numFmtId="200" fontId="71" fillId="0" borderId="0">
      <protection locked="0"/>
    </xf>
    <xf numFmtId="1" fontId="120" fillId="0" borderId="0" applyNumberFormat="0" applyFill="0" applyBorder="0" applyAlignment="0" applyProtection="0">
      <alignment horizontal="center" vertical="top"/>
    </xf>
    <xf numFmtId="4" fontId="121" fillId="0" borderId="0">
      <protection locked="0"/>
    </xf>
    <xf numFmtId="0" fontId="9" fillId="0" borderId="26" applyNumberFormat="0" applyBorder="0" applyAlignment="0">
      <protection hidden="1"/>
    </xf>
    <xf numFmtId="177" fontId="122" fillId="0" borderId="0" applyProtection="0"/>
    <xf numFmtId="177" fontId="58" fillId="0" borderId="0" applyProtection="0"/>
    <xf numFmtId="177" fontId="123" fillId="0" borderId="0" applyProtection="0"/>
    <xf numFmtId="12" fontId="124" fillId="0" borderId="8" applyFont="0" applyFill="0" applyBorder="0" applyProtection="0">
      <alignment vertical="center"/>
    </xf>
    <xf numFmtId="201" fontId="125" fillId="0" borderId="0">
      <alignment horizontal="right"/>
    </xf>
    <xf numFmtId="0" fontId="126" fillId="31"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170" fontId="127" fillId="31" borderId="0" applyNumberFormat="0" applyBorder="0" applyAlignment="0" applyProtection="0"/>
    <xf numFmtId="0" fontId="127" fillId="33" borderId="0" applyNumberFormat="0" applyBorder="0" applyAlignment="0" applyProtection="0"/>
    <xf numFmtId="0" fontId="128" fillId="31"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170" fontId="127" fillId="31" borderId="0" applyNumberFormat="0" applyBorder="0" applyAlignment="0" applyProtection="0"/>
    <xf numFmtId="0" fontId="127" fillId="33" borderId="0" applyNumberFormat="0" applyBorder="0" applyAlignment="0" applyProtection="0"/>
    <xf numFmtId="37" fontId="3" fillId="0" borderId="0" applyNumberFormat="0" applyFont="0" applyFill="0"/>
    <xf numFmtId="38" fontId="50" fillId="19" borderId="0" applyNumberFormat="0" applyBorder="0" applyAlignment="0" applyProtection="0"/>
    <xf numFmtId="38" fontId="50" fillId="19" borderId="0" applyNumberFormat="0" applyBorder="0" applyAlignment="0" applyProtection="0"/>
    <xf numFmtId="0" fontId="12" fillId="0" borderId="0"/>
    <xf numFmtId="177" fontId="14" fillId="0" borderId="0" applyProtection="0"/>
    <xf numFmtId="0" fontId="130" fillId="0" borderId="0">
      <alignment horizontal="centerContinuous"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0" fontId="131" fillId="0" borderId="27" applyNumberFormat="0" applyAlignment="0" applyProtection="0">
      <alignment horizontal="left" vertical="center"/>
    </xf>
    <xf numFmtId="174" fontId="131" fillId="0" borderId="27" applyNumberFormat="0" applyAlignment="0" applyProtection="0">
      <alignment horizontal="left" vertical="center"/>
    </xf>
    <xf numFmtId="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27" applyNumberFormat="0" applyAlignment="0" applyProtection="0">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0" fontId="131" fillId="0" borderId="5">
      <alignment horizontal="left" vertical="center"/>
    </xf>
    <xf numFmtId="174" fontId="131" fillId="0" borderId="5">
      <alignment horizontal="left" vertical="center"/>
    </xf>
    <xf numFmtId="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170" fontId="131" fillId="0" borderId="5">
      <alignment horizontal="left" vertical="center"/>
    </xf>
    <xf numFmtId="202" fontId="9" fillId="0" borderId="0">
      <alignment horizontal="left" vertical="center"/>
    </xf>
    <xf numFmtId="0" fontId="132" fillId="0" borderId="0"/>
    <xf numFmtId="1" fontId="133" fillId="0" borderId="0">
      <alignment horizontal="center"/>
    </xf>
    <xf numFmtId="1" fontId="133" fillId="0" borderId="0"/>
    <xf numFmtId="1" fontId="134" fillId="0" borderId="0"/>
    <xf numFmtId="1" fontId="135" fillId="0" borderId="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7" fillId="0" borderId="28" applyNumberFormat="0" applyFill="0" applyAlignment="0" applyProtection="0"/>
    <xf numFmtId="0" fontId="136" fillId="0" borderId="0" applyNumberFormat="0" applyFill="0" applyBorder="0" applyAlignment="0" applyProtection="0"/>
    <xf numFmtId="174" fontId="136" fillId="0" borderId="0" applyNumberFormat="0" applyFill="0" applyBorder="0" applyAlignment="0" applyProtection="0"/>
    <xf numFmtId="0" fontId="138" fillId="0" borderId="29" applyNumberFormat="0" applyFill="0" applyAlignment="0" applyProtection="0"/>
    <xf numFmtId="0" fontId="139" fillId="0" borderId="28" applyNumberFormat="0" applyFill="0" applyAlignment="0" applyProtection="0"/>
    <xf numFmtId="0" fontId="136" fillId="0" borderId="0" applyNumberFormat="0" applyFill="0" applyBorder="0" applyAlignment="0" applyProtection="0"/>
    <xf numFmtId="170" fontId="137" fillId="0" borderId="28" applyNumberFormat="0" applyFill="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6"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40" fillId="0" borderId="30" applyNumberFormat="0" applyFill="0" applyAlignment="0" applyProtection="0"/>
    <xf numFmtId="0" fontId="131" fillId="0" borderId="0" applyNumberFormat="0" applyFill="0" applyBorder="0" applyAlignment="0" applyProtection="0"/>
    <xf numFmtId="174" fontId="131" fillId="0" borderId="0" applyNumberFormat="0" applyFill="0" applyBorder="0" applyAlignment="0" applyProtection="0"/>
    <xf numFmtId="0" fontId="141" fillId="0" borderId="31" applyNumberFormat="0" applyFill="0" applyAlignment="0" applyProtection="0"/>
    <xf numFmtId="0" fontId="142" fillId="0" borderId="30"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170" fontId="140" fillId="0" borderId="30" applyNumberFormat="0" applyFill="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31" fillId="0" borderId="0" applyNumberFormat="0" applyFill="0" applyBorder="0" applyAlignment="0" applyProtection="0"/>
    <xf numFmtId="170" fontId="143" fillId="0" borderId="32" applyNumberFormat="0" applyFill="0" applyAlignment="0" applyProtection="0"/>
    <xf numFmtId="0" fontId="144" fillId="0" borderId="33" applyNumberFormat="0" applyFill="0" applyAlignment="0" applyProtection="0"/>
    <xf numFmtId="0" fontId="145" fillId="0" borderId="32" applyNumberFormat="0" applyFill="0" applyAlignment="0" applyProtection="0"/>
    <xf numFmtId="0" fontId="146" fillId="0" borderId="34" applyNumberFormat="0" applyFill="0" applyAlignment="0" applyProtection="0"/>
    <xf numFmtId="0" fontId="146" fillId="0" borderId="34" applyNumberFormat="0" applyFill="0" applyAlignment="0" applyProtection="0"/>
    <xf numFmtId="170" fontId="143" fillId="0" borderId="32"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170" fontId="143"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170" fontId="143"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36" fillId="0" borderId="0" applyProtection="0"/>
    <xf numFmtId="0" fontId="147" fillId="0" borderId="0" applyNumberFormat="0" applyFont="0" applyFill="0" applyBorder="0" applyAlignment="0" applyProtection="0"/>
    <xf numFmtId="203" fontId="148" fillId="0" borderId="0">
      <protection locked="0"/>
    </xf>
    <xf numFmtId="203" fontId="148" fillId="0" borderId="0">
      <protection locked="0"/>
    </xf>
    <xf numFmtId="0" fontId="147" fillId="0" borderId="0" applyNumberFormat="0" applyFont="0" applyFill="0" applyBorder="0" applyAlignment="0" applyProtection="0"/>
    <xf numFmtId="0" fontId="148" fillId="0" borderId="0">
      <protection locked="0"/>
    </xf>
    <xf numFmtId="0"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203" fontId="148" fillId="0" borderId="0">
      <protection locked="0"/>
    </xf>
    <xf numFmtId="203" fontId="148" fillId="0" borderId="0">
      <protection locked="0"/>
    </xf>
    <xf numFmtId="0" fontId="148" fillId="0" borderId="0">
      <protection locked="0"/>
    </xf>
    <xf numFmtId="0" fontId="148" fillId="0" borderId="0">
      <protection locked="0"/>
    </xf>
    <xf numFmtId="203" fontId="148" fillId="0" borderId="0">
      <protection locked="0"/>
    </xf>
    <xf numFmtId="0"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0" fontId="148" fillId="0" borderId="0">
      <protection locked="0"/>
    </xf>
    <xf numFmtId="203" fontId="148" fillId="0" borderId="0">
      <protection locked="0"/>
    </xf>
    <xf numFmtId="203" fontId="148" fillId="0" borderId="0">
      <protection locked="0"/>
    </xf>
    <xf numFmtId="0" fontId="148" fillId="0" borderId="0">
      <protection locked="0"/>
    </xf>
    <xf numFmtId="0" fontId="148" fillId="0" borderId="0">
      <protection locked="0"/>
    </xf>
    <xf numFmtId="203" fontId="148" fillId="0" borderId="0">
      <protection locked="0"/>
    </xf>
    <xf numFmtId="0" fontId="147" fillId="0" borderId="0" applyNumberFormat="0" applyFont="0" applyFill="0" applyBorder="0" applyAlignment="0" applyProtection="0"/>
    <xf numFmtId="203" fontId="148" fillId="0" borderId="0">
      <protection locked="0"/>
    </xf>
    <xf numFmtId="203" fontId="148" fillId="0" borderId="0">
      <protection locked="0"/>
    </xf>
    <xf numFmtId="203" fontId="148" fillId="0" borderId="0">
      <protection locked="0"/>
    </xf>
    <xf numFmtId="203" fontId="148" fillId="0" borderId="0">
      <protection locked="0"/>
    </xf>
    <xf numFmtId="0" fontId="147" fillId="0" borderId="0" applyNumberFormat="0" applyFont="0" applyFill="0" applyBorder="0" applyAlignment="0" applyProtection="0"/>
    <xf numFmtId="0" fontId="147" fillId="0" borderId="0" applyNumberFormat="0" applyFont="0" applyFill="0" applyBorder="0" applyAlignment="0" applyProtection="0"/>
    <xf numFmtId="0" fontId="147" fillId="0" borderId="0" applyNumberFormat="0" applyFont="0" applyFill="0" applyBorder="0" applyAlignment="0" applyProtection="0"/>
    <xf numFmtId="0" fontId="147" fillId="0" borderId="0" applyNumberFormat="0" applyFont="0" applyFill="0" applyBorder="0" applyAlignment="0" applyProtection="0"/>
    <xf numFmtId="0" fontId="147" fillId="0" borderId="0" applyNumberFormat="0" applyFont="0" applyFill="0" applyBorder="0" applyAlignment="0" applyProtection="0"/>
    <xf numFmtId="0" fontId="131" fillId="0" borderId="0" applyProtection="0"/>
    <xf numFmtId="0" fontId="149" fillId="0" borderId="0" applyProtection="0"/>
    <xf numFmtId="203" fontId="148" fillId="0" borderId="0">
      <protection locked="0"/>
    </xf>
    <xf numFmtId="203" fontId="148" fillId="0" borderId="0">
      <protection locked="0"/>
    </xf>
    <xf numFmtId="0" fontId="149" fillId="0" borderId="0" applyProtection="0"/>
    <xf numFmtId="0" fontId="148" fillId="0" borderId="0">
      <protection locked="0"/>
    </xf>
    <xf numFmtId="0"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0" fontId="148" fillId="0" borderId="0">
      <protection locked="0"/>
    </xf>
    <xf numFmtId="0" fontId="148" fillId="0" borderId="0">
      <protection locked="0"/>
    </xf>
    <xf numFmtId="0" fontId="148" fillId="0" borderId="0">
      <protection locked="0"/>
    </xf>
    <xf numFmtId="0" fontId="148" fillId="0" borderId="0">
      <protection locked="0"/>
    </xf>
    <xf numFmtId="203" fontId="148" fillId="0" borderId="0">
      <protection locked="0"/>
    </xf>
    <xf numFmtId="203" fontId="148" fillId="0" borderId="0">
      <protection locked="0"/>
    </xf>
    <xf numFmtId="0" fontId="148" fillId="0" borderId="0">
      <protection locked="0"/>
    </xf>
    <xf numFmtId="0" fontId="148" fillId="0" borderId="0">
      <protection locked="0"/>
    </xf>
    <xf numFmtId="203" fontId="148" fillId="0" borderId="0">
      <protection locked="0"/>
    </xf>
    <xf numFmtId="0"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203" fontId="148" fillId="0" borderId="0">
      <protection locked="0"/>
    </xf>
    <xf numFmtId="0" fontId="148" fillId="0" borderId="0">
      <protection locked="0"/>
    </xf>
    <xf numFmtId="203" fontId="148" fillId="0" borderId="0">
      <protection locked="0"/>
    </xf>
    <xf numFmtId="203" fontId="148" fillId="0" borderId="0">
      <protection locked="0"/>
    </xf>
    <xf numFmtId="0" fontId="148" fillId="0" borderId="0">
      <protection locked="0"/>
    </xf>
    <xf numFmtId="0" fontId="148" fillId="0" borderId="0">
      <protection locked="0"/>
    </xf>
    <xf numFmtId="203" fontId="148" fillId="0" borderId="0">
      <protection locked="0"/>
    </xf>
    <xf numFmtId="0" fontId="149" fillId="0" borderId="0" applyProtection="0"/>
    <xf numFmtId="203" fontId="148" fillId="0" borderId="0">
      <protection locked="0"/>
    </xf>
    <xf numFmtId="203" fontId="148" fillId="0" borderId="0">
      <protection locked="0"/>
    </xf>
    <xf numFmtId="203" fontId="148" fillId="0" borderId="0">
      <protection locked="0"/>
    </xf>
    <xf numFmtId="203" fontId="148" fillId="0" borderId="0">
      <protection locked="0"/>
    </xf>
    <xf numFmtId="0" fontId="149" fillId="0" borderId="0" applyProtection="0"/>
    <xf numFmtId="0" fontId="149" fillId="0" borderId="0" applyProtection="0"/>
    <xf numFmtId="0" fontId="149" fillId="0" borderId="0" applyProtection="0"/>
    <xf numFmtId="0" fontId="149" fillId="0" borderId="0" applyProtection="0"/>
    <xf numFmtId="0" fontId="149" fillId="0" borderId="0" applyProtection="0"/>
    <xf numFmtId="0" fontId="102" fillId="0" borderId="0"/>
    <xf numFmtId="0" fontId="150" fillId="0" borderId="0" applyNumberFormat="0" applyFill="0" applyBorder="0" applyAlignment="0" applyProtection="0">
      <alignment vertical="top"/>
      <protection locked="0"/>
    </xf>
    <xf numFmtId="170" fontId="151" fillId="0" borderId="0" applyNumberFormat="0" applyFill="0" applyBorder="0" applyAlignment="0" applyProtection="0">
      <alignment vertical="top"/>
      <protection locked="0"/>
    </xf>
    <xf numFmtId="170" fontId="15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170" fontId="152" fillId="0" borderId="0" applyNumberFormat="0" applyFill="0" applyBorder="0" applyAlignment="0" applyProtection="0">
      <alignment vertical="top"/>
      <protection locked="0"/>
    </xf>
    <xf numFmtId="170" fontId="152"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170" fontId="153" fillId="0" borderId="0" applyNumberFormat="0" applyFill="0" applyBorder="0" applyAlignment="0" applyProtection="0">
      <alignment vertical="top"/>
      <protection locked="0"/>
    </xf>
    <xf numFmtId="170" fontId="20" fillId="0" borderId="0" applyNumberFormat="0" applyFill="0" applyBorder="0" applyAlignment="0" applyProtection="0">
      <alignment vertical="top"/>
      <protection locked="0"/>
    </xf>
    <xf numFmtId="17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17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170" fontId="155"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174" fontId="156"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170" fontId="159" fillId="0" borderId="0" applyNumberFormat="0" applyFill="0" applyBorder="0" applyAlignment="0" applyProtection="0">
      <alignment vertical="top"/>
      <protection locked="0"/>
    </xf>
    <xf numFmtId="0" fontId="160" fillId="0" borderId="0"/>
    <xf numFmtId="177" fontId="38"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9" fillId="0" borderId="0" applyFont="0" applyFill="0" applyBorder="0" applyAlignment="0" applyProtection="0"/>
    <xf numFmtId="177" fontId="3" fillId="0" borderId="0" applyFont="0" applyFill="0" applyBorder="0" applyAlignment="0" applyProtection="0"/>
    <xf numFmtId="177" fontId="40" fillId="0" borderId="0" applyFont="0" applyFill="0" applyBorder="0" applyAlignment="0" applyProtection="0"/>
    <xf numFmtId="3" fontId="40"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9" fillId="0" borderId="0" applyFont="0" applyFill="0" applyBorder="0" applyAlignment="0" applyProtection="0"/>
    <xf numFmtId="3" fontId="3" fillId="0" borderId="0" applyFont="0" applyFill="0" applyBorder="0" applyAlignment="0" applyProtection="0"/>
    <xf numFmtId="3" fontId="40" fillId="0" borderId="0" applyFont="0" applyFill="0" applyBorder="0" applyAlignment="0" applyProtection="0"/>
    <xf numFmtId="164" fontId="161" fillId="0" borderId="10" applyFill="0" applyBorder="0" applyAlignment="0">
      <alignment horizontal="center"/>
      <protection locked="0"/>
    </xf>
    <xf numFmtId="10" fontId="50" fillId="72" borderId="3" applyNumberFormat="0" applyBorder="0" applyAlignment="0" applyProtection="0"/>
    <xf numFmtId="10" fontId="50" fillId="72" borderId="3" applyNumberFormat="0" applyBorder="0" applyAlignment="0" applyProtection="0"/>
    <xf numFmtId="10" fontId="50" fillId="68" borderId="3" applyNumberFormat="0" applyBorder="0" applyAlignment="0" applyProtection="0"/>
    <xf numFmtId="10" fontId="50" fillId="72" borderId="3" applyNumberFormat="0" applyBorder="0" applyAlignment="0" applyProtection="0"/>
    <xf numFmtId="10" fontId="50" fillId="68" borderId="3" applyNumberFormat="0" applyBorder="0" applyAlignment="0" applyProtection="0"/>
    <xf numFmtId="190" fontId="3" fillId="0" borderId="0" applyFill="0" applyBorder="0" applyAlignment="0">
      <protection locked="0"/>
    </xf>
    <xf numFmtId="190" fontId="3" fillId="0" borderId="0" applyFill="0" applyBorder="0" applyAlignment="0">
      <protection locked="0"/>
    </xf>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0" fontId="162" fillId="33" borderId="36" applyNumberFormat="0" applyAlignment="0" applyProtection="0"/>
    <xf numFmtId="170" fontId="107" fillId="34" borderId="35" applyNumberFormat="0" applyAlignment="0" applyProtection="0"/>
    <xf numFmtId="0" fontId="107" fillId="40" borderId="35" applyNumberFormat="0" applyAlignment="0" applyProtection="0"/>
    <xf numFmtId="0" fontId="163"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0" fontId="162" fillId="33" borderId="36" applyNumberFormat="0" applyAlignment="0" applyProtection="0"/>
    <xf numFmtId="191" fontId="14" fillId="0" borderId="0" applyFill="0" applyBorder="0" applyAlignment="0" applyProtection="0">
      <protection locked="0"/>
    </xf>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170" fontId="107" fillId="34" borderId="35" applyNumberFormat="0" applyAlignment="0" applyProtection="0"/>
    <xf numFmtId="0" fontId="162" fillId="33" borderId="36" applyNumberFormat="0" applyAlignment="0" applyProtection="0"/>
    <xf numFmtId="170" fontId="107" fillId="34" borderId="35" applyNumberFormat="0" applyAlignment="0" applyProtection="0"/>
    <xf numFmtId="0" fontId="162" fillId="33" borderId="36" applyNumberFormat="0" applyAlignment="0" applyProtection="0"/>
    <xf numFmtId="170" fontId="107" fillId="34" borderId="35" applyNumberFormat="0" applyAlignment="0" applyProtection="0"/>
    <xf numFmtId="0" fontId="162" fillId="33" borderId="36" applyNumberFormat="0" applyAlignment="0" applyProtection="0"/>
    <xf numFmtId="170" fontId="107" fillId="34" borderId="35" applyNumberFormat="0" applyAlignment="0" applyProtection="0"/>
    <xf numFmtId="170" fontId="107" fillId="34" borderId="35"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0" fontId="162" fillId="33" borderId="36"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170" fontId="107" fillId="34" borderId="35" applyNumberFormat="0" applyAlignment="0" applyProtection="0"/>
    <xf numFmtId="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170" fontId="57" fillId="30" borderId="0" applyNumberFormat="0" applyBorder="0" applyAlignment="0" applyProtection="0"/>
    <xf numFmtId="0" fontId="14" fillId="0" borderId="0"/>
    <xf numFmtId="0" fontId="164" fillId="0" borderId="0" applyNumberFormat="0" applyFill="0" applyBorder="0" applyAlignment="0" applyProtection="0">
      <alignment vertical="top"/>
      <protection locked="0"/>
    </xf>
    <xf numFmtId="15" fontId="14" fillId="0" borderId="0"/>
    <xf numFmtId="15" fontId="14" fillId="0" borderId="0"/>
    <xf numFmtId="15" fontId="14" fillId="0" borderId="0"/>
    <xf numFmtId="15" fontId="14" fillId="0" borderId="0"/>
    <xf numFmtId="0" fontId="165" fillId="0" borderId="0" applyNumberFormat="0" applyFill="0" applyBorder="0" applyAlignment="0" applyProtection="0">
      <alignment vertical="top"/>
      <protection locked="0"/>
    </xf>
    <xf numFmtId="177" fontId="166" fillId="0" borderId="0"/>
    <xf numFmtId="0" fontId="118" fillId="0" borderId="37"/>
    <xf numFmtId="0" fontId="155" fillId="0" borderId="0" applyNumberFormat="0" applyFill="0" applyBorder="0" applyAlignment="0" applyProtection="0">
      <alignment vertical="top"/>
      <protection locked="0"/>
    </xf>
    <xf numFmtId="170" fontId="154" fillId="0" borderId="0" applyNumberFormat="0" applyFill="0" applyBorder="0" applyAlignment="0" applyProtection="0">
      <alignment vertical="top"/>
      <protection locked="0"/>
    </xf>
    <xf numFmtId="174"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70"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180" fontId="93" fillId="0" borderId="2"/>
    <xf numFmtId="177" fontId="172" fillId="0" borderId="0" applyProtection="0"/>
    <xf numFmtId="170" fontId="81" fillId="0" borderId="20" applyNumberFormat="0" applyFill="0" applyAlignment="0" applyProtection="0"/>
    <xf numFmtId="0" fontId="55" fillId="0" borderId="38" applyNumberFormat="0" applyFill="0" applyAlignment="0" applyProtection="0"/>
    <xf numFmtId="0" fontId="173" fillId="0" borderId="20" applyNumberFormat="0" applyFill="0" applyAlignment="0" applyProtection="0"/>
    <xf numFmtId="0" fontId="3" fillId="58" borderId="39" applyNumberFormat="0" applyFont="0" applyAlignment="0" applyProtection="0"/>
    <xf numFmtId="0" fontId="3" fillId="58" borderId="39" applyNumberFormat="0" applyFont="0" applyAlignment="0" applyProtection="0"/>
    <xf numFmtId="0" fontId="3" fillId="58" borderId="39" applyNumberFormat="0" applyFont="0" applyAlignment="0" applyProtection="0"/>
    <xf numFmtId="0" fontId="3" fillId="58" borderId="39" applyNumberFormat="0" applyFont="0" applyAlignment="0" applyProtection="0"/>
    <xf numFmtId="170" fontId="81" fillId="0" borderId="20" applyNumberFormat="0" applyFill="0" applyAlignment="0" applyProtection="0"/>
    <xf numFmtId="0" fontId="55" fillId="0" borderId="38" applyNumberFormat="0" applyFill="0" applyAlignment="0" applyProtection="0"/>
    <xf numFmtId="0" fontId="55" fillId="0" borderId="38" applyNumberFormat="0" applyFill="0" applyAlignment="0" applyProtection="0"/>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0" fontId="174" fillId="0" borderId="2">
      <alignment horizontal="left"/>
      <protection locked="0"/>
    </xf>
    <xf numFmtId="174" fontId="174" fillId="0" borderId="2">
      <alignment horizontal="left"/>
      <protection locked="0"/>
    </xf>
    <xf numFmtId="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170" fontId="174" fillId="0" borderId="2">
      <alignment horizontal="left"/>
      <protection locked="0"/>
    </xf>
    <xf numFmtId="0" fontId="175" fillId="0" borderId="0"/>
    <xf numFmtId="0" fontId="26" fillId="14" borderId="0">
      <alignment vertical="top" wrapText="1"/>
      <protection locked="0"/>
    </xf>
    <xf numFmtId="0" fontId="176" fillId="0" borderId="0"/>
    <xf numFmtId="0" fontId="177" fillId="0" borderId="0" applyNumberFormat="0" applyFill="0" applyBorder="0" applyAlignment="0" applyProtection="0">
      <alignment vertical="top"/>
      <protection locked="0"/>
    </xf>
    <xf numFmtId="204" fontId="80" fillId="0" borderId="0" applyFont="0" applyFill="0" applyBorder="0" applyAlignment="0" applyProtection="0"/>
    <xf numFmtId="1" fontId="3" fillId="0" borderId="0" applyNumberFormat="0" applyAlignment="0">
      <alignment horizontal="center"/>
    </xf>
    <xf numFmtId="1" fontId="3" fillId="0" borderId="0" applyNumberFormat="0" applyAlignment="0">
      <alignment horizontal="center"/>
    </xf>
    <xf numFmtId="1" fontId="3" fillId="0" borderId="0" applyNumberFormat="0" applyAlignment="0">
      <alignment horizontal="center"/>
    </xf>
    <xf numFmtId="1" fontId="3" fillId="0" borderId="0" applyNumberFormat="0" applyAlignment="0">
      <alignment horizontal="center"/>
    </xf>
    <xf numFmtId="180" fontId="178" fillId="0" borderId="0" applyNumberFormat="0">
      <alignment horizontal="centerContinuous"/>
    </xf>
    <xf numFmtId="0" fontId="14" fillId="0" borderId="0"/>
    <xf numFmtId="0" fontId="14" fillId="0" borderId="0" applyFont="0" applyFill="0" applyBorder="0" applyAlignment="0" applyProtection="0"/>
    <xf numFmtId="41" fontId="14" fillId="0" borderId="0" applyFont="0" applyFill="0" applyBorder="0" applyAlignment="0" applyProtection="0"/>
    <xf numFmtId="205" fontId="14" fillId="0" borderId="0" applyFont="0" applyFill="0" applyBorder="0" applyAlignment="0" applyProtection="0"/>
    <xf numFmtId="206" fontId="14" fillId="0" borderId="0" applyFont="0" applyFill="0" applyBorder="0" applyAlignment="0" applyProtection="0"/>
    <xf numFmtId="207" fontId="14" fillId="0" borderId="0" applyFont="0" applyFill="0" applyBorder="0" applyAlignment="0" applyProtection="0"/>
    <xf numFmtId="208" fontId="14" fillId="0" borderId="0" applyFont="0" applyFill="0" applyBorder="0" applyAlignment="0" applyProtection="0"/>
    <xf numFmtId="209" fontId="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164" fontId="3"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64" fontId="3" fillId="0" borderId="0" applyFont="0" applyFill="0" applyBorder="0" applyAlignment="0" applyProtection="0"/>
    <xf numFmtId="177" fontId="14"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85" fontId="41"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170"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165"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170" fontId="7" fillId="0" borderId="0" applyFont="0" applyFill="0" applyBorder="0" applyAlignment="0" applyProtection="0"/>
    <xf numFmtId="185" fontId="179"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185" fontId="180" fillId="0" borderId="0" applyFont="0" applyFill="0" applyBorder="0" applyAlignment="0" applyProtection="0"/>
    <xf numFmtId="5" fontId="1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43" fontId="18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85" fontId="14" fillId="0" borderId="0" applyFont="0" applyFill="0" applyBorder="0" applyAlignment="0" applyProtection="0"/>
    <xf numFmtId="185" fontId="4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75" fontId="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3" fontId="3" fillId="0" borderId="0" applyFont="0" applyFill="0" applyBorder="0" applyAlignment="0" applyProtection="0"/>
    <xf numFmtId="213" fontId="3" fillId="0" borderId="0" applyFont="0" applyFill="0" applyBorder="0" applyAlignment="0" applyProtection="0"/>
    <xf numFmtId="213" fontId="7"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201" fontId="3" fillId="0" borderId="0" applyFont="0" applyFill="0" applyBorder="0" applyAlignment="0" applyProtection="0"/>
    <xf numFmtId="177" fontId="14" fillId="0" borderId="0" applyFont="0" applyFill="0" applyBorder="0" applyAlignment="0" applyProtection="0"/>
    <xf numFmtId="201" fontId="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3" fillId="0" borderId="0" applyFont="0" applyFill="0" applyBorder="0" applyAlignment="0" applyProtection="0"/>
    <xf numFmtId="5" fontId="80" fillId="0" borderId="0" applyFont="0" applyFill="0" applyBorder="0" applyAlignment="0" applyProtection="0"/>
    <xf numFmtId="37" fontId="182" fillId="0" borderId="11">
      <alignment horizontal="left"/>
    </xf>
    <xf numFmtId="214" fontId="23" fillId="0" borderId="0" applyFont="0" applyFill="0" applyBorder="0" applyAlignment="0" applyProtection="0"/>
    <xf numFmtId="215" fontId="23" fillId="0" borderId="0" applyFont="0" applyFill="0" applyBorder="0" applyAlignment="0" applyProtection="0"/>
    <xf numFmtId="216" fontId="71" fillId="0" borderId="0">
      <protection locked="0"/>
    </xf>
    <xf numFmtId="217" fontId="14" fillId="0" borderId="0" applyFont="0" applyFill="0" applyBorder="0" applyAlignment="0" applyProtection="0"/>
    <xf numFmtId="218" fontId="14" fillId="0" borderId="0" applyFont="0" applyFill="0" applyBorder="0" applyAlignment="0" applyProtection="0"/>
    <xf numFmtId="219" fontId="3" fillId="0" borderId="0" applyFont="0" applyFill="0" applyBorder="0" applyAlignment="0" applyProtection="0"/>
    <xf numFmtId="220" fontId="14" fillId="0" borderId="0" applyFont="0" applyFill="0" applyBorder="0" applyAlignment="0" applyProtection="0"/>
    <xf numFmtId="221" fontId="14"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222" fontId="41"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223" fontId="14" fillId="0" borderId="0" applyFont="0" applyFill="0" applyBorder="0" applyAlignment="0" applyProtection="0"/>
    <xf numFmtId="223" fontId="14" fillId="0" borderId="0" applyFont="0" applyFill="0" applyBorder="0" applyAlignment="0" applyProtection="0"/>
    <xf numFmtId="224" fontId="14" fillId="0" borderId="0" applyFont="0" applyFill="0" applyBorder="0" applyAlignment="0" applyProtection="0"/>
    <xf numFmtId="223" fontId="1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225" fontId="3" fillId="0" borderId="0" applyFont="0" applyFill="0" applyBorder="0" applyAlignment="0" applyProtection="0"/>
    <xf numFmtId="226" fontId="71" fillId="0" borderId="0">
      <protection locked="0"/>
    </xf>
    <xf numFmtId="227" fontId="71" fillId="0" borderId="0">
      <protection locked="0"/>
    </xf>
    <xf numFmtId="3" fontId="183" fillId="0" borderId="0" applyFont="0"/>
    <xf numFmtId="228" fontId="14" fillId="0" borderId="0" applyFont="0" applyFill="0" applyBorder="0" applyAlignment="0" applyProtection="0"/>
    <xf numFmtId="0" fontId="184" fillId="0" borderId="0" applyNumberFormat="0">
      <alignment horizontal="right"/>
    </xf>
    <xf numFmtId="177" fontId="185" fillId="0" borderId="0" applyFill="0" applyBorder="0"/>
    <xf numFmtId="0" fontId="52" fillId="0" borderId="0"/>
    <xf numFmtId="170" fontId="186" fillId="40" borderId="0" applyNumberFormat="0" applyBorder="0" applyAlignment="0" applyProtection="0"/>
    <xf numFmtId="0" fontId="187" fillId="40" borderId="0" applyNumberFormat="0" applyBorder="0" applyAlignment="0" applyProtection="0"/>
    <xf numFmtId="0" fontId="188" fillId="40" borderId="0" applyNumberFormat="0" applyBorder="0" applyAlignment="0" applyProtection="0"/>
    <xf numFmtId="0" fontId="189" fillId="51" borderId="0" applyNumberFormat="0" applyBorder="0" applyAlignment="0" applyProtection="0"/>
    <xf numFmtId="0" fontId="189" fillId="51" borderId="0" applyNumberFormat="0" applyBorder="0" applyAlignment="0" applyProtection="0"/>
    <xf numFmtId="170" fontId="186" fillId="40" borderId="0" applyNumberFormat="0" applyBorder="0" applyAlignment="0" applyProtection="0"/>
    <xf numFmtId="0" fontId="187" fillId="40" borderId="0" applyNumberFormat="0" applyBorder="0" applyAlignment="0" applyProtection="0"/>
    <xf numFmtId="0" fontId="187" fillId="40" borderId="0" applyNumberFormat="0" applyBorder="0" applyAlignment="0" applyProtection="0"/>
    <xf numFmtId="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170" fontId="186" fillId="40" borderId="0" applyNumberFormat="0" applyBorder="0" applyAlignment="0" applyProtection="0"/>
    <xf numFmtId="0" fontId="190" fillId="0" borderId="0">
      <alignment horizontal="left"/>
    </xf>
    <xf numFmtId="0" fontId="191"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0" fontId="114" fillId="0" borderId="0"/>
    <xf numFmtId="174" fontId="114" fillId="0" borderId="0"/>
    <xf numFmtId="0" fontId="114"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170" fontId="114" fillId="0" borderId="0"/>
    <xf numFmtId="0" fontId="34" fillId="0" borderId="0"/>
    <xf numFmtId="0" fontId="185" fillId="0" borderId="0"/>
    <xf numFmtId="170" fontId="94" fillId="0" borderId="0"/>
    <xf numFmtId="170" fontId="94" fillId="0" borderId="0"/>
    <xf numFmtId="170" fontId="94" fillId="0" borderId="0"/>
    <xf numFmtId="170" fontId="94" fillId="0" borderId="0"/>
    <xf numFmtId="170" fontId="94" fillId="0" borderId="0"/>
    <xf numFmtId="170" fontId="94" fillId="0" borderId="0"/>
    <xf numFmtId="170" fontId="94" fillId="0" borderId="0"/>
    <xf numFmtId="170" fontId="94" fillId="0" borderId="0"/>
    <xf numFmtId="170" fontId="94" fillId="0" borderId="0"/>
    <xf numFmtId="0" fontId="94" fillId="0" borderId="0"/>
    <xf numFmtId="170" fontId="94" fillId="0" borderId="0"/>
    <xf numFmtId="0" fontId="185" fillId="0" borderId="0"/>
    <xf numFmtId="0" fontId="94" fillId="0" borderId="0"/>
    <xf numFmtId="170" fontId="94" fillId="0" borderId="0"/>
    <xf numFmtId="170" fontId="94" fillId="0" borderId="0"/>
    <xf numFmtId="170" fontId="94" fillId="0" borderId="0"/>
    <xf numFmtId="170" fontId="94" fillId="0" borderId="0"/>
    <xf numFmtId="170" fontId="94" fillId="0" borderId="0"/>
    <xf numFmtId="170" fontId="94" fillId="0" borderId="0"/>
    <xf numFmtId="170" fontId="94" fillId="0" borderId="0"/>
    <xf numFmtId="170" fontId="94" fillId="0" borderId="0"/>
    <xf numFmtId="0" fontId="185"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0" fontId="36" fillId="0" borderId="0"/>
    <xf numFmtId="174" fontId="36" fillId="0" borderId="0"/>
    <xf numFmtId="0" fontId="36" fillId="0" borderId="0"/>
    <xf numFmtId="0" fontId="185"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0" fontId="94"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0" fontId="36" fillId="0" borderId="0"/>
    <xf numFmtId="174"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0" fontId="36" fillId="0" borderId="0"/>
    <xf numFmtId="174"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170" fontId="36" fillId="0" borderId="0"/>
    <xf numFmtId="0" fontId="99" fillId="0" borderId="0"/>
    <xf numFmtId="0" fontId="99" fillId="0" borderId="0"/>
    <xf numFmtId="0" fontId="99" fillId="0" borderId="0"/>
    <xf numFmtId="0" fontId="99" fillId="0" borderId="0"/>
    <xf numFmtId="170" fontId="14" fillId="0" borderId="0"/>
    <xf numFmtId="170" fontId="14" fillId="0" borderId="0"/>
    <xf numFmtId="170" fontId="14" fillId="0" borderId="0">
      <alignment wrapText="1"/>
    </xf>
    <xf numFmtId="0" fontId="14" fillId="0" borderId="0">
      <alignment wrapText="1"/>
    </xf>
    <xf numFmtId="0" fontId="14" fillId="0" borderId="0">
      <alignment wrapTex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0" fillId="0" borderId="0"/>
    <xf numFmtId="0" fontId="100" fillId="0" borderId="0"/>
    <xf numFmtId="0" fontId="100" fillId="0" borderId="0"/>
    <xf numFmtId="0" fontId="14" fillId="0" borderId="0"/>
    <xf numFmtId="0" fontId="14" fillId="0" borderId="0"/>
    <xf numFmtId="0" fontId="14" fillId="0" borderId="0"/>
    <xf numFmtId="175" fontId="14" fillId="0" borderId="0" applyFill="0" applyBorder="0" applyAlignment="0"/>
    <xf numFmtId="170" fontId="14" fillId="0" borderId="0">
      <alignment wrapText="1"/>
    </xf>
    <xf numFmtId="0" fontId="14" fillId="0" borderId="0">
      <alignment wrapText="1"/>
    </xf>
    <xf numFmtId="0" fontId="14" fillId="0" borderId="0">
      <alignment wrapTex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170" fontId="14" fillId="0" borderId="0">
      <alignment wrapText="1"/>
    </xf>
    <xf numFmtId="0" fontId="14" fillId="0" borderId="0">
      <alignment wrapText="1"/>
    </xf>
    <xf numFmtId="0" fontId="14" fillId="0" borderId="0">
      <alignment wrapText="1"/>
    </xf>
    <xf numFmtId="0" fontId="14" fillId="0" borderId="0"/>
    <xf numFmtId="0" fontId="14" fillId="0" borderId="0"/>
    <xf numFmtId="0" fontId="14" fillId="0" borderId="0"/>
    <xf numFmtId="0" fontId="14" fillId="0" borderId="0"/>
    <xf numFmtId="196" fontId="34" fillId="0" borderId="0"/>
    <xf numFmtId="0" fontId="3" fillId="0" borderId="0"/>
    <xf numFmtId="0" fontId="3" fillId="0" borderId="0"/>
    <xf numFmtId="0" fontId="3" fillId="0" borderId="0"/>
    <xf numFmtId="0" fontId="3" fillId="0" borderId="0"/>
    <xf numFmtId="0"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69" fontId="3" fillId="0" borderId="0"/>
    <xf numFmtId="169"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77" fontId="3" fillId="0" borderId="0"/>
    <xf numFmtId="169" fontId="3" fillId="0" borderId="0"/>
    <xf numFmtId="169" fontId="3" fillId="0" borderId="0"/>
    <xf numFmtId="169" fontId="3" fillId="0" borderId="0"/>
    <xf numFmtId="169" fontId="3" fillId="0" borderId="0"/>
    <xf numFmtId="211" fontId="3" fillId="0" borderId="0"/>
    <xf numFmtId="211" fontId="3" fillId="0" borderId="0"/>
    <xf numFmtId="169" fontId="3" fillId="0" borderId="0"/>
    <xf numFmtId="169" fontId="3" fillId="0" borderId="0"/>
    <xf numFmtId="169" fontId="3" fillId="0" borderId="0"/>
    <xf numFmtId="169" fontId="3" fillId="0" borderId="0"/>
    <xf numFmtId="177" fontId="3" fillId="0" borderId="0"/>
    <xf numFmtId="177" fontId="3" fillId="0" borderId="0"/>
    <xf numFmtId="177" fontId="3" fillId="0" borderId="0"/>
    <xf numFmtId="177" fontId="3" fillId="0" borderId="0"/>
    <xf numFmtId="169" fontId="3" fillId="0" borderId="0"/>
    <xf numFmtId="177" fontId="14" fillId="0" borderId="0">
      <alignment horizontal="center" vertical="center"/>
    </xf>
    <xf numFmtId="177" fontId="14" fillId="0" borderId="0">
      <alignment horizontal="center" vertical="center"/>
    </xf>
    <xf numFmtId="42" fontId="179"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79"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170" fontId="180" fillId="0" borderId="0"/>
    <xf numFmtId="170" fontId="180" fillId="0" borderId="0"/>
    <xf numFmtId="170" fontId="180" fillId="0" borderId="0"/>
    <xf numFmtId="170" fontId="180" fillId="0" borderId="0"/>
    <xf numFmtId="229" fontId="179"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79"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79"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229" fontId="180" fillId="0" borderId="0"/>
    <xf numFmtId="170" fontId="179"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80" fillId="0" borderId="0"/>
    <xf numFmtId="170" fontId="179" fillId="0" borderId="0"/>
    <xf numFmtId="170" fontId="179" fillId="0" borderId="0"/>
    <xf numFmtId="170" fontId="180" fillId="0" borderId="0"/>
    <xf numFmtId="0" fontId="100" fillId="0" borderId="0"/>
    <xf numFmtId="170" fontId="183" fillId="0" borderId="0"/>
    <xf numFmtId="170" fontId="14" fillId="0" borderId="0">
      <alignment wrapText="1"/>
    </xf>
    <xf numFmtId="0" fontId="14" fillId="0" borderId="0">
      <alignment wrapText="1"/>
    </xf>
    <xf numFmtId="0" fontId="14" fillId="0" borderId="0">
      <alignment wrapText="1"/>
    </xf>
    <xf numFmtId="0" fontId="100"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0" fontId="14" fillId="0" borderId="0">
      <alignment wrapText="1"/>
    </xf>
    <xf numFmtId="0" fontId="14" fillId="0" borderId="0">
      <alignment wrapText="1"/>
    </xf>
    <xf numFmtId="0" fontId="14" fillId="0" borderId="0">
      <alignment wrapText="1"/>
    </xf>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100" fillId="0" borderId="0"/>
    <xf numFmtId="170" fontId="14" fillId="0" borderId="0"/>
    <xf numFmtId="170" fontId="14" fillId="0" borderId="0">
      <alignment wrapText="1"/>
    </xf>
    <xf numFmtId="0" fontId="3" fillId="0" borderId="0"/>
    <xf numFmtId="0" fontId="14" fillId="0" borderId="0">
      <alignment wrapText="1"/>
    </xf>
    <xf numFmtId="0" fontId="14" fillId="0" borderId="0">
      <alignment wrapText="1"/>
    </xf>
    <xf numFmtId="0" fontId="100" fillId="0" borderId="0"/>
    <xf numFmtId="0" fontId="100" fillId="0" borderId="0"/>
    <xf numFmtId="0" fontId="100" fillId="0" borderId="0"/>
    <xf numFmtId="170" fontId="14" fillId="0" borderId="0"/>
    <xf numFmtId="230" fontId="14" fillId="0" borderId="0"/>
    <xf numFmtId="230" fontId="14" fillId="0" borderId="0"/>
    <xf numFmtId="230" fontId="14" fillId="0" borderId="0"/>
    <xf numFmtId="230" fontId="14" fillId="0" borderId="0"/>
    <xf numFmtId="230" fontId="14" fillId="0" borderId="0"/>
    <xf numFmtId="230" fontId="14" fillId="0" borderId="0"/>
    <xf numFmtId="230" fontId="14" fillId="0" borderId="0"/>
    <xf numFmtId="230" fontId="14" fillId="0" borderId="0"/>
    <xf numFmtId="230" fontId="14" fillId="0" borderId="0"/>
    <xf numFmtId="170" fontId="14" fillId="0" borderId="0">
      <alignment wrapText="1"/>
    </xf>
    <xf numFmtId="170" fontId="14" fillId="0" borderId="0"/>
    <xf numFmtId="0" fontId="3" fillId="0" borderId="0"/>
    <xf numFmtId="0" fontId="14" fillId="0" borderId="0">
      <alignment wrapText="1"/>
    </xf>
    <xf numFmtId="0" fontId="14" fillId="0" borderId="0">
      <alignment wrapText="1"/>
    </xf>
    <xf numFmtId="170" fontId="14" fillId="0" borderId="0"/>
    <xf numFmtId="230" fontId="14" fillId="0" borderId="0"/>
    <xf numFmtId="230" fontId="14" fillId="0" borderId="0"/>
    <xf numFmtId="230" fontId="14" fillId="0" borderId="0"/>
    <xf numFmtId="230" fontId="14" fillId="0" borderId="0"/>
    <xf numFmtId="230" fontId="14" fillId="0" borderId="0"/>
    <xf numFmtId="230" fontId="14" fillId="0" borderId="0"/>
    <xf numFmtId="170" fontId="14" fillId="0" borderId="0"/>
    <xf numFmtId="170" fontId="14" fillId="0" borderId="0"/>
    <xf numFmtId="0" fontId="3" fillId="0" borderId="0"/>
    <xf numFmtId="170" fontId="14" fillId="0" borderId="0">
      <alignment wrapText="1"/>
    </xf>
    <xf numFmtId="0" fontId="14" fillId="0" borderId="0">
      <alignment wrapText="1"/>
    </xf>
    <xf numFmtId="0" fontId="14" fillId="0" borderId="0">
      <alignment wrapText="1"/>
    </xf>
    <xf numFmtId="0" fontId="100" fillId="0" borderId="0"/>
    <xf numFmtId="0" fontId="100" fillId="0" borderId="0"/>
    <xf numFmtId="0" fontId="100" fillId="0" borderId="0"/>
    <xf numFmtId="0" fontId="100"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4" fontId="14" fillId="0" borderId="0"/>
    <xf numFmtId="0" fontId="23" fillId="0" borderId="0"/>
    <xf numFmtId="170" fontId="14" fillId="0" borderId="0"/>
    <xf numFmtId="0" fontId="3" fillId="0" borderId="0"/>
    <xf numFmtId="0" fontId="3" fillId="0" borderId="0"/>
    <xf numFmtId="0" fontId="3" fillId="0" borderId="0"/>
    <xf numFmtId="0" fontId="3" fillId="0" borderId="0"/>
    <xf numFmtId="0" fontId="3" fillId="0" borderId="0"/>
    <xf numFmtId="0" fontId="14" fillId="0" borderId="0"/>
    <xf numFmtId="0" fontId="41" fillId="0" borderId="0"/>
    <xf numFmtId="0" fontId="14" fillId="0" borderId="0"/>
    <xf numFmtId="170" fontId="14" fillId="0" borderId="0"/>
    <xf numFmtId="170" fontId="14" fillId="0" borderId="0"/>
    <xf numFmtId="170" fontId="14" fillId="0" borderId="0"/>
    <xf numFmtId="170" fontId="14"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83" fillId="0" borderId="0"/>
    <xf numFmtId="0" fontId="3" fillId="0" borderId="0"/>
    <xf numFmtId="0" fontId="3" fillId="0" borderId="0"/>
    <xf numFmtId="0" fontId="3" fillId="0" borderId="0"/>
    <xf numFmtId="0" fontId="3"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4" fillId="0" borderId="0"/>
    <xf numFmtId="0" fontId="19" fillId="0" borderId="0"/>
    <xf numFmtId="0" fontId="3" fillId="0" borderId="0"/>
    <xf numFmtId="0" fontId="3" fillId="0" borderId="0"/>
    <xf numFmtId="0" fontId="183" fillId="0" borderId="0"/>
    <xf numFmtId="0" fontId="3" fillId="0" borderId="0"/>
    <xf numFmtId="0" fontId="3" fillId="0" borderId="0"/>
    <xf numFmtId="0" fontId="3" fillId="0" borderId="0"/>
    <xf numFmtId="177" fontId="3" fillId="0" borderId="0"/>
    <xf numFmtId="177" fontId="3" fillId="0" borderId="0"/>
    <xf numFmtId="0" fontId="3" fillId="0" borderId="0"/>
    <xf numFmtId="0" fontId="3" fillId="0" borderId="0"/>
    <xf numFmtId="0" fontId="3" fillId="0" borderId="0"/>
    <xf numFmtId="170" fontId="14" fillId="0" borderId="0"/>
    <xf numFmtId="0" fontId="3" fillId="0" borderId="0"/>
    <xf numFmtId="0" fontId="3" fillId="0" borderId="0"/>
    <xf numFmtId="0" fontId="3" fillId="0" borderId="0"/>
    <xf numFmtId="0" fontId="3" fillId="0" borderId="0"/>
    <xf numFmtId="0" fontId="19" fillId="0" borderId="0"/>
    <xf numFmtId="0" fontId="3" fillId="0" borderId="0"/>
    <xf numFmtId="0" fontId="3" fillId="0" borderId="0"/>
    <xf numFmtId="0" fontId="3" fillId="0" borderId="0">
      <alignment vertical="top"/>
    </xf>
    <xf numFmtId="229" fontId="14" fillId="0" borderId="0"/>
    <xf numFmtId="0" fontId="3" fillId="0" borderId="0"/>
    <xf numFmtId="0" fontId="3" fillId="0" borderId="0"/>
    <xf numFmtId="229" fontId="14" fillId="0" borderId="0"/>
    <xf numFmtId="0" fontId="3" fillId="0" borderId="0"/>
    <xf numFmtId="0" fontId="3" fillId="0" borderId="0"/>
    <xf numFmtId="229" fontId="14" fillId="0" borderId="0"/>
    <xf numFmtId="0" fontId="3" fillId="0" borderId="0"/>
    <xf numFmtId="0" fontId="3" fillId="0" borderId="0"/>
    <xf numFmtId="0" fontId="3" fillId="0" borderId="0"/>
    <xf numFmtId="0" fontId="3" fillId="0" borderId="0"/>
    <xf numFmtId="229" fontId="14" fillId="0" borderId="0"/>
    <xf numFmtId="0" fontId="3" fillId="0" borderId="0"/>
    <xf numFmtId="0" fontId="3" fillId="0" borderId="0"/>
    <xf numFmtId="177" fontId="14" fillId="0" borderId="0"/>
    <xf numFmtId="0" fontId="3" fillId="0" borderId="0"/>
    <xf numFmtId="0" fontId="3" fillId="0" borderId="0"/>
    <xf numFmtId="177" fontId="14" fillId="0" borderId="0"/>
    <xf numFmtId="0" fontId="3" fillId="0" borderId="0"/>
    <xf numFmtId="0" fontId="3" fillId="0" borderId="0"/>
    <xf numFmtId="170" fontId="14" fillId="0" borderId="0"/>
    <xf numFmtId="0" fontId="14" fillId="0" borderId="0"/>
    <xf numFmtId="0" fontId="3" fillId="0" borderId="0" applyBorder="0"/>
    <xf numFmtId="0" fontId="100" fillId="0" borderId="0"/>
    <xf numFmtId="5"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5" fontId="14" fillId="0" borderId="0"/>
    <xf numFmtId="0" fontId="3" fillId="0" borderId="0"/>
    <xf numFmtId="170" fontId="14" fillId="0" borderId="0"/>
    <xf numFmtId="170" fontId="14" fillId="0" borderId="0"/>
    <xf numFmtId="170" fontId="14" fillId="0" borderId="0"/>
    <xf numFmtId="170" fontId="14" fillId="0" borderId="0"/>
    <xf numFmtId="170" fontId="14" fillId="0" borderId="0"/>
    <xf numFmtId="170" fontId="14" fillId="0" borderId="0">
      <alignment wrapText="1"/>
    </xf>
    <xf numFmtId="0" fontId="14" fillId="0" borderId="0">
      <alignment wrapText="1"/>
    </xf>
    <xf numFmtId="0" fontId="14" fillId="0" borderId="0">
      <alignment wrapText="1"/>
    </xf>
    <xf numFmtId="5" fontId="14" fillId="0" borderId="0"/>
    <xf numFmtId="5" fontId="14" fillId="0" borderId="0"/>
    <xf numFmtId="5" fontId="14" fillId="0" borderId="0"/>
    <xf numFmtId="5" fontId="14" fillId="0" borderId="0"/>
    <xf numFmtId="5" fontId="14" fillId="0" borderId="0"/>
    <xf numFmtId="5" fontId="14" fillId="0" borderId="0"/>
    <xf numFmtId="5" fontId="14" fillId="0" borderId="0"/>
    <xf numFmtId="0" fontId="100" fillId="0" borderId="0"/>
    <xf numFmtId="0" fontId="100" fillId="0" borderId="0"/>
    <xf numFmtId="0" fontId="100" fillId="0" borderId="0"/>
    <xf numFmtId="0" fontId="100" fillId="0" borderId="0"/>
    <xf numFmtId="0" fontId="100" fillId="0" borderId="0"/>
    <xf numFmtId="170" fontId="3" fillId="0" borderId="0"/>
    <xf numFmtId="170" fontId="14" fillId="0" borderId="0">
      <alignment wrapText="1"/>
    </xf>
    <xf numFmtId="0" fontId="3" fillId="0" borderId="0"/>
    <xf numFmtId="0" fontId="14" fillId="0" borderId="0">
      <alignment wrapText="1"/>
    </xf>
    <xf numFmtId="0" fontId="14" fillId="0" borderId="0">
      <alignment wrapText="1"/>
    </xf>
    <xf numFmtId="170" fontId="3" fillId="0" borderId="0"/>
    <xf numFmtId="170" fontId="14" fillId="0" borderId="0"/>
    <xf numFmtId="170" fontId="14" fillId="0" borderId="0">
      <alignment wrapText="1"/>
    </xf>
    <xf numFmtId="0" fontId="3" fillId="0" borderId="0"/>
    <xf numFmtId="0" fontId="14" fillId="0" borderId="0">
      <alignment wrapText="1"/>
    </xf>
    <xf numFmtId="0" fontId="14" fillId="0" borderId="0">
      <alignment wrapText="1"/>
    </xf>
    <xf numFmtId="0" fontId="100"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3" fillId="0" borderId="0"/>
    <xf numFmtId="170" fontId="14" fillId="0" borderId="0"/>
    <xf numFmtId="170" fontId="14" fillId="0" borderId="0">
      <alignment wrapText="1"/>
    </xf>
    <xf numFmtId="0" fontId="14" fillId="0" borderId="0">
      <alignment wrapText="1"/>
    </xf>
    <xf numFmtId="0" fontId="14" fillId="0" borderId="0">
      <alignment wrapText="1"/>
    </xf>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0" fontId="104" fillId="0" borderId="0"/>
    <xf numFmtId="170" fontId="14" fillId="0" borderId="0">
      <alignment wrapText="1"/>
    </xf>
    <xf numFmtId="0" fontId="14" fillId="0" borderId="0">
      <alignment wrapText="1"/>
    </xf>
    <xf numFmtId="0" fontId="14" fillId="0" borderId="0">
      <alignment wrapText="1"/>
    </xf>
    <xf numFmtId="0" fontId="100" fillId="0" borderId="0"/>
    <xf numFmtId="0" fontId="100" fillId="0" borderId="0"/>
    <xf numFmtId="0" fontId="100" fillId="0" borderId="0"/>
    <xf numFmtId="0" fontId="100" fillId="0" borderId="0"/>
    <xf numFmtId="0" fontId="100" fillId="0" borderId="0"/>
    <xf numFmtId="5" fontId="14"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5" fontId="14" fillId="0" borderId="0"/>
    <xf numFmtId="0" fontId="100" fillId="0" borderId="0"/>
    <xf numFmtId="0" fontId="100" fillId="0" borderId="0"/>
    <xf numFmtId="0" fontId="100" fillId="0" borderId="0"/>
    <xf numFmtId="0" fontId="100" fillId="0" borderId="0"/>
    <xf numFmtId="0" fontId="100" fillId="0" borderId="0"/>
    <xf numFmtId="0" fontId="100" fillId="0" borderId="0"/>
    <xf numFmtId="170" fontId="14" fillId="0" borderId="0"/>
    <xf numFmtId="170" fontId="14" fillId="0" borderId="0">
      <alignment wrapText="1"/>
    </xf>
    <xf numFmtId="0" fontId="14" fillId="0" borderId="0">
      <alignment wrapText="1"/>
    </xf>
    <xf numFmtId="0" fontId="14" fillId="0" borderId="0">
      <alignment wrapText="1"/>
    </xf>
    <xf numFmtId="0" fontId="100" fillId="0" borderId="0"/>
    <xf numFmtId="0" fontId="100" fillId="0" borderId="0"/>
    <xf numFmtId="0" fontId="100" fillId="0" borderId="0"/>
    <xf numFmtId="5" fontId="14" fillId="0" borderId="0"/>
    <xf numFmtId="170" fontId="14" fillId="0" borderId="0">
      <alignment wrapText="1"/>
    </xf>
    <xf numFmtId="0" fontId="14" fillId="0" borderId="0">
      <alignment wrapText="1"/>
    </xf>
    <xf numFmtId="0" fontId="14" fillId="0" borderId="0">
      <alignment wrapText="1"/>
    </xf>
    <xf numFmtId="0" fontId="100" fillId="0" borderId="0"/>
    <xf numFmtId="0" fontId="100" fillId="0" borderId="0"/>
    <xf numFmtId="0" fontId="100"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14" fillId="0" borderId="0"/>
    <xf numFmtId="0" fontId="41" fillId="0" borderId="0"/>
    <xf numFmtId="0" fontId="3"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41" fillId="0" borderId="0"/>
    <xf numFmtId="170" fontId="41"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41" fillId="0" borderId="0"/>
    <xf numFmtId="170" fontId="41" fillId="0" borderId="0"/>
    <xf numFmtId="170" fontId="41" fillId="0" borderId="0"/>
    <xf numFmtId="170" fontId="1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41" fillId="0" borderId="0"/>
    <xf numFmtId="170" fontId="41" fillId="0" borderId="0"/>
    <xf numFmtId="170" fontId="41" fillId="0" borderId="0"/>
    <xf numFmtId="170" fontId="41" fillId="0" borderId="0"/>
    <xf numFmtId="174" fontId="19" fillId="0" borderId="0"/>
    <xf numFmtId="174" fontId="41" fillId="0" borderId="0"/>
    <xf numFmtId="174" fontId="41" fillId="0" borderId="0"/>
    <xf numFmtId="174" fontId="41" fillId="0" borderId="0"/>
    <xf numFmtId="174" fontId="41" fillId="0" borderId="0"/>
    <xf numFmtId="174" fontId="41" fillId="0" borderId="0"/>
    <xf numFmtId="174" fontId="41" fillId="0" borderId="0"/>
    <xf numFmtId="174" fontId="41" fillId="0" borderId="0"/>
    <xf numFmtId="174" fontId="41" fillId="0" borderId="0"/>
    <xf numFmtId="174" fontId="41" fillId="0" borderId="0"/>
    <xf numFmtId="174" fontId="41"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41"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19" fillId="0" borderId="0"/>
    <xf numFmtId="174" fontId="41" fillId="0" borderId="0"/>
    <xf numFmtId="174" fontId="41" fillId="0" borderId="0"/>
    <xf numFmtId="174" fontId="41" fillId="0" borderId="0"/>
    <xf numFmtId="174" fontId="41"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3" fillId="0" borderId="0"/>
    <xf numFmtId="170" fontId="3" fillId="0" borderId="0"/>
    <xf numFmtId="170" fontId="3" fillId="0" borderId="0"/>
    <xf numFmtId="170" fontId="3" fillId="0" borderId="0"/>
    <xf numFmtId="174" fontId="14" fillId="0" borderId="0"/>
    <xf numFmtId="170" fontId="14" fillId="0" borderId="0">
      <alignment wrapText="1"/>
    </xf>
    <xf numFmtId="0" fontId="3" fillId="0" borderId="0"/>
    <xf numFmtId="0" fontId="3" fillId="0" borderId="0"/>
    <xf numFmtId="170" fontId="3" fillId="0" borderId="0"/>
    <xf numFmtId="170" fontId="3" fillId="0" borderId="0"/>
    <xf numFmtId="0" fontId="3" fillId="0" borderId="0"/>
    <xf numFmtId="0" fontId="3" fillId="0" borderId="0"/>
    <xf numFmtId="170" fontId="3"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alignment wrapText="1"/>
    </xf>
    <xf numFmtId="0" fontId="14" fillId="0" borderId="0">
      <alignment wrapText="1"/>
    </xf>
    <xf numFmtId="0" fontId="14" fillId="0" borderId="0">
      <alignment wrapText="1"/>
    </xf>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4" fillId="0" borderId="0">
      <alignment wrapText="1"/>
    </xf>
    <xf numFmtId="0" fontId="14" fillId="0" borderId="0">
      <alignment wrapText="1"/>
    </xf>
    <xf numFmtId="0" fontId="14" fillId="0" borderId="0">
      <alignment wrapText="1"/>
    </xf>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4" fillId="0" borderId="0">
      <alignment wrapText="1"/>
    </xf>
    <xf numFmtId="0" fontId="14" fillId="0" borderId="0">
      <alignment wrapText="1"/>
    </xf>
    <xf numFmtId="0" fontId="14" fillId="0" borderId="0">
      <alignment wrapText="1"/>
    </xf>
    <xf numFmtId="170" fontId="104" fillId="0" borderId="0"/>
    <xf numFmtId="170" fontId="104" fillId="0" borderId="0"/>
    <xf numFmtId="170" fontId="104" fillId="0" borderId="0"/>
    <xf numFmtId="170" fontId="104" fillId="0" borderId="0"/>
    <xf numFmtId="170" fontId="104" fillId="0" borderId="0"/>
    <xf numFmtId="170" fontId="104" fillId="0" borderId="0"/>
    <xf numFmtId="170" fontId="104" fillId="0" borderId="0"/>
    <xf numFmtId="5" fontId="14" fillId="0" borderId="0"/>
    <xf numFmtId="170" fontId="14" fillId="0" borderId="0">
      <alignment wrapText="1"/>
    </xf>
    <xf numFmtId="0" fontId="14" fillId="0" borderId="0">
      <alignment wrapText="1"/>
    </xf>
    <xf numFmtId="0" fontId="14" fillId="0" borderId="0">
      <alignment wrapText="1"/>
    </xf>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4" fillId="0" borderId="0"/>
    <xf numFmtId="170" fontId="14" fillId="0" borderId="0">
      <alignment wrapText="1"/>
    </xf>
    <xf numFmtId="0" fontId="14" fillId="0" borderId="0">
      <alignment wrapText="1"/>
    </xf>
    <xf numFmtId="0" fontId="14" fillId="0" borderId="0">
      <alignment wrapText="1"/>
    </xf>
    <xf numFmtId="170" fontId="3" fillId="0" borderId="0"/>
    <xf numFmtId="170" fontId="14" fillId="0" borderId="0">
      <alignment wrapText="1"/>
    </xf>
    <xf numFmtId="0" fontId="14" fillId="0" borderId="0">
      <alignment wrapText="1"/>
    </xf>
    <xf numFmtId="0" fontId="14" fillId="0" borderId="0">
      <alignment wrapText="1"/>
    </xf>
    <xf numFmtId="170" fontId="3" fillId="0" borderId="0"/>
    <xf numFmtId="170" fontId="3" fillId="0" borderId="0"/>
    <xf numFmtId="170" fontId="14" fillId="0" borderId="0">
      <alignment wrapText="1"/>
    </xf>
    <xf numFmtId="0" fontId="14" fillId="0" borderId="0">
      <alignment wrapText="1"/>
    </xf>
    <xf numFmtId="0" fontId="14" fillId="0" borderId="0">
      <alignment wrapText="1"/>
    </xf>
    <xf numFmtId="170" fontId="3" fillId="0" borderId="0"/>
    <xf numFmtId="170" fontId="3" fillId="0" borderId="0"/>
    <xf numFmtId="170" fontId="14" fillId="0" borderId="0">
      <alignment wrapText="1"/>
    </xf>
    <xf numFmtId="0" fontId="14" fillId="0" borderId="0">
      <alignment wrapText="1"/>
    </xf>
    <xf numFmtId="0" fontId="14" fillId="0" borderId="0">
      <alignment wrapText="1"/>
    </xf>
    <xf numFmtId="170" fontId="3" fillId="0" borderId="0"/>
    <xf numFmtId="0" fontId="14" fillId="0" borderId="0"/>
    <xf numFmtId="170" fontId="14" fillId="0" borderId="0"/>
    <xf numFmtId="174" fontId="14" fillId="0" borderId="0"/>
    <xf numFmtId="170" fontId="14" fillId="0" borderId="0">
      <alignment wrapText="1"/>
    </xf>
    <xf numFmtId="0" fontId="19" fillId="0" borderId="0"/>
    <xf numFmtId="0" fontId="14" fillId="0" borderId="0">
      <alignment wrapText="1"/>
    </xf>
    <xf numFmtId="170" fontId="14" fillId="0" borderId="0"/>
    <xf numFmtId="0" fontId="14" fillId="0" borderId="0">
      <alignment wrapText="1"/>
    </xf>
    <xf numFmtId="0" fontId="3" fillId="0" borderId="0"/>
    <xf numFmtId="0" fontId="3" fillId="0" borderId="0"/>
    <xf numFmtId="170" fontId="3" fillId="0" borderId="0"/>
    <xf numFmtId="170" fontId="3" fillId="0" borderId="0"/>
    <xf numFmtId="170" fontId="14" fillId="0" borderId="0"/>
    <xf numFmtId="170" fontId="14" fillId="0" borderId="0"/>
    <xf numFmtId="170" fontId="14" fillId="0" borderId="0"/>
    <xf numFmtId="0" fontId="14" fillId="0" borderId="0"/>
    <xf numFmtId="0" fontId="14" fillId="0" borderId="0"/>
    <xf numFmtId="170" fontId="3" fillId="0" borderId="0"/>
    <xf numFmtId="170" fontId="3" fillId="0" borderId="0"/>
    <xf numFmtId="170" fontId="3" fillId="0" borderId="0"/>
    <xf numFmtId="170" fontId="3" fillId="0" borderId="0"/>
    <xf numFmtId="0" fontId="14" fillId="0" borderId="0"/>
    <xf numFmtId="170" fontId="3" fillId="0" borderId="0"/>
    <xf numFmtId="170" fontId="3" fillId="0" borderId="0"/>
    <xf numFmtId="0" fontId="14" fillId="0" borderId="0"/>
    <xf numFmtId="0" fontId="3" fillId="0" borderId="0"/>
    <xf numFmtId="0" fontId="100" fillId="0" borderId="0"/>
    <xf numFmtId="177" fontId="3" fillId="0" borderId="0"/>
    <xf numFmtId="177" fontId="3" fillId="0" borderId="0"/>
    <xf numFmtId="0" fontId="14" fillId="0" borderId="0"/>
    <xf numFmtId="170" fontId="3" fillId="0" borderId="0"/>
    <xf numFmtId="170" fontId="3" fillId="0" borderId="0"/>
    <xf numFmtId="231" fontId="183" fillId="0" borderId="0"/>
    <xf numFmtId="0" fontId="3" fillId="0" borderId="0" applyBorder="0"/>
    <xf numFmtId="0" fontId="14" fillId="0" borderId="0"/>
    <xf numFmtId="0" fontId="3" fillId="0" borderId="0" applyBorder="0"/>
    <xf numFmtId="231" fontId="183" fillId="0" borderId="0"/>
    <xf numFmtId="0" fontId="100" fillId="0" borderId="0"/>
    <xf numFmtId="170" fontId="3" fillId="0" borderId="0"/>
    <xf numFmtId="170" fontId="3" fillId="0" borderId="0"/>
    <xf numFmtId="0" fontId="14" fillId="0" borderId="0"/>
    <xf numFmtId="0" fontId="3" fillId="0" borderId="0"/>
    <xf numFmtId="170" fontId="3" fillId="0" borderId="0"/>
    <xf numFmtId="170" fontId="3" fillId="0" borderId="0"/>
    <xf numFmtId="0" fontId="14"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4" fillId="0" borderId="0">
      <alignment wrapText="1"/>
    </xf>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0" fontId="14" fillId="0" borderId="0">
      <alignment wrapText="1"/>
    </xf>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3" fillId="0" borderId="0"/>
    <xf numFmtId="170" fontId="3" fillId="0" borderId="0"/>
    <xf numFmtId="0" fontId="14" fillId="0" borderId="0"/>
    <xf numFmtId="177" fontId="3" fillId="0" borderId="0"/>
    <xf numFmtId="177" fontId="3" fillId="0" borderId="0"/>
    <xf numFmtId="0" fontId="14" fillId="0" borderId="0"/>
    <xf numFmtId="0" fontId="100" fillId="0" borderId="0"/>
    <xf numFmtId="177" fontId="3" fillId="0" borderId="0"/>
    <xf numFmtId="177" fontId="3" fillId="0" borderId="0"/>
    <xf numFmtId="0" fontId="14" fillId="0" borderId="0"/>
    <xf numFmtId="177" fontId="3" fillId="0" borderId="0"/>
    <xf numFmtId="177" fontId="3" fillId="0" borderId="0"/>
    <xf numFmtId="0" fontId="14" fillId="0" borderId="0"/>
    <xf numFmtId="0" fontId="100" fillId="0" borderId="0"/>
    <xf numFmtId="170" fontId="3" fillId="0" borderId="0"/>
    <xf numFmtId="170" fontId="3" fillId="0" borderId="0"/>
    <xf numFmtId="0" fontId="14" fillId="0" borderId="0"/>
    <xf numFmtId="170" fontId="3" fillId="0" borderId="0"/>
    <xf numFmtId="170" fontId="3" fillId="0" borderId="0"/>
    <xf numFmtId="0" fontId="14" fillId="0" borderId="0"/>
    <xf numFmtId="170" fontId="3" fillId="0" borderId="0"/>
    <xf numFmtId="170" fontId="3" fillId="0" borderId="0"/>
    <xf numFmtId="0" fontId="14" fillId="0" borderId="0"/>
    <xf numFmtId="177" fontId="3" fillId="0" borderId="0"/>
    <xf numFmtId="177" fontId="3" fillId="0" borderId="0"/>
    <xf numFmtId="0" fontId="14" fillId="0" borderId="0"/>
    <xf numFmtId="177" fontId="3" fillId="0" borderId="0"/>
    <xf numFmtId="177" fontId="3" fillId="0" borderId="0"/>
    <xf numFmtId="0" fontId="14" fillId="0" borderId="0"/>
    <xf numFmtId="177" fontId="3" fillId="0" borderId="0"/>
    <xf numFmtId="177" fontId="3"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230" fontId="14" fillId="0" borderId="0"/>
    <xf numFmtId="0" fontId="3" fillId="0" borderId="0"/>
    <xf numFmtId="0" fontId="3" fillId="0" borderId="0"/>
    <xf numFmtId="0" fontId="14" fillId="0" borderId="0"/>
    <xf numFmtId="177" fontId="3" fillId="0" borderId="0"/>
    <xf numFmtId="177" fontId="3" fillId="0" borderId="0"/>
    <xf numFmtId="0" fontId="14" fillId="0" borderId="0"/>
    <xf numFmtId="0" fontId="3" fillId="0" borderId="0"/>
    <xf numFmtId="0" fontId="3" fillId="0" borderId="0"/>
    <xf numFmtId="0" fontId="3" fillId="0" borderId="0"/>
    <xf numFmtId="0" fontId="19" fillId="0" borderId="0"/>
    <xf numFmtId="0" fontId="19" fillId="0" borderId="0"/>
    <xf numFmtId="0" fontId="3" fillId="0" borderId="0"/>
    <xf numFmtId="0" fontId="192" fillId="0" borderId="0"/>
    <xf numFmtId="177" fontId="3" fillId="0" borderId="0"/>
    <xf numFmtId="177" fontId="3" fillId="0" borderId="0"/>
    <xf numFmtId="0" fontId="192" fillId="0" borderId="0"/>
    <xf numFmtId="0" fontId="19" fillId="0" borderId="0"/>
    <xf numFmtId="0" fontId="19" fillId="0" borderId="0"/>
    <xf numFmtId="177" fontId="3" fillId="0" borderId="0"/>
    <xf numFmtId="177" fontId="3" fillId="0" borderId="0"/>
    <xf numFmtId="0" fontId="14" fillId="0" borderId="0"/>
    <xf numFmtId="0" fontId="3" fillId="0" borderId="0"/>
    <xf numFmtId="0" fontId="3" fillId="0" borderId="0"/>
    <xf numFmtId="0" fontId="14" fillId="0" borderId="0"/>
    <xf numFmtId="177" fontId="3" fillId="0" borderId="0"/>
    <xf numFmtId="0" fontId="3" fillId="0" borderId="0"/>
    <xf numFmtId="0" fontId="3" fillId="0" borderId="0"/>
    <xf numFmtId="177" fontId="3" fillId="0" borderId="0"/>
    <xf numFmtId="177" fontId="3" fillId="0" borderId="0"/>
    <xf numFmtId="177" fontId="3" fillId="0" borderId="0"/>
    <xf numFmtId="0" fontId="100" fillId="0" borderId="0"/>
    <xf numFmtId="0" fontId="100" fillId="0" borderId="0"/>
    <xf numFmtId="0" fontId="100" fillId="0" borderId="0"/>
    <xf numFmtId="0" fontId="100" fillId="0" borderId="0"/>
    <xf numFmtId="0" fontId="100" fillId="0" borderId="0"/>
    <xf numFmtId="177" fontId="3" fillId="0" borderId="0"/>
    <xf numFmtId="177" fontId="3" fillId="0" borderId="0"/>
    <xf numFmtId="0" fontId="14" fillId="0" borderId="0"/>
    <xf numFmtId="0" fontId="14" fillId="0" borderId="0"/>
    <xf numFmtId="0" fontId="14" fillId="0" borderId="0"/>
    <xf numFmtId="0" fontId="14" fillId="0" borderId="0"/>
    <xf numFmtId="177" fontId="3" fillId="0" borderId="0"/>
    <xf numFmtId="170" fontId="3" fillId="0" borderId="0"/>
    <xf numFmtId="170" fontId="3" fillId="0" borderId="0"/>
    <xf numFmtId="177"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14" fillId="0" borderId="0">
      <alignment wrapText="1"/>
    </xf>
    <xf numFmtId="0" fontId="14" fillId="0" borderId="0">
      <alignment wrapText="1"/>
    </xf>
    <xf numFmtId="0" fontId="14" fillId="0" borderId="0">
      <alignment wrapText="1"/>
    </xf>
    <xf numFmtId="170" fontId="3" fillId="0" borderId="0"/>
    <xf numFmtId="177" fontId="3" fillId="0" borderId="0"/>
    <xf numFmtId="170" fontId="3" fillId="0" borderId="0"/>
    <xf numFmtId="170" fontId="3" fillId="0" borderId="0"/>
    <xf numFmtId="177" fontId="3" fillId="0" borderId="0"/>
    <xf numFmtId="177" fontId="3" fillId="0" borderId="0"/>
    <xf numFmtId="170" fontId="3" fillId="0" borderId="0"/>
    <xf numFmtId="170" fontId="3" fillId="0" borderId="0"/>
    <xf numFmtId="177" fontId="3" fillId="0" borderId="0"/>
    <xf numFmtId="177" fontId="3" fillId="0" borderId="0"/>
    <xf numFmtId="170" fontId="3" fillId="0" borderId="0"/>
    <xf numFmtId="170" fontId="3" fillId="0" borderId="0"/>
    <xf numFmtId="177" fontId="3" fillId="0" borderId="0"/>
    <xf numFmtId="177" fontId="3" fillId="0" borderId="0"/>
    <xf numFmtId="0" fontId="3" fillId="0" borderId="0"/>
    <xf numFmtId="0" fontId="3" fillId="0" borderId="0"/>
    <xf numFmtId="177" fontId="3" fillId="0" borderId="0"/>
    <xf numFmtId="170" fontId="3" fillId="0" borderId="0"/>
    <xf numFmtId="0" fontId="3" fillId="0" borderId="0"/>
    <xf numFmtId="0" fontId="3" fillId="0" borderId="0"/>
    <xf numFmtId="170" fontId="3" fillId="0" borderId="0"/>
    <xf numFmtId="0" fontId="3" fillId="0" borderId="0"/>
    <xf numFmtId="0" fontId="3" fillId="0" borderId="0"/>
    <xf numFmtId="232" fontId="3" fillId="0" borderId="0" applyFill="0" applyBorder="0" applyProtection="0">
      <alignment horizontal="right"/>
    </xf>
    <xf numFmtId="232" fontId="3" fillId="0" borderId="0" applyFill="0" applyBorder="0" applyProtection="0">
      <alignment horizontal="right"/>
    </xf>
    <xf numFmtId="177" fontId="3" fillId="0" borderId="0"/>
    <xf numFmtId="177" fontId="3" fillId="0" borderId="0"/>
    <xf numFmtId="177" fontId="3" fillId="0" borderId="0"/>
    <xf numFmtId="177" fontId="3" fillId="0" borderId="0"/>
    <xf numFmtId="177" fontId="3" fillId="0" borderId="0"/>
    <xf numFmtId="177" fontId="3" fillId="0" borderId="0"/>
    <xf numFmtId="170" fontId="3" fillId="0" borderId="0"/>
    <xf numFmtId="170" fontId="3" fillId="0" borderId="0"/>
    <xf numFmtId="170" fontId="3" fillId="0" borderId="0"/>
    <xf numFmtId="170" fontId="14" fillId="0" borderId="0">
      <alignment wrapText="1"/>
    </xf>
    <xf numFmtId="0" fontId="14" fillId="0" borderId="0">
      <alignment wrapText="1"/>
    </xf>
    <xf numFmtId="0" fontId="14" fillId="0" borderId="0">
      <alignment wrapText="1"/>
    </xf>
    <xf numFmtId="170" fontId="3" fillId="0" borderId="0"/>
    <xf numFmtId="177" fontId="3" fillId="0" borderId="0"/>
    <xf numFmtId="177" fontId="3" fillId="0" borderId="0"/>
    <xf numFmtId="177" fontId="3" fillId="0" borderId="0"/>
    <xf numFmtId="177"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14" fillId="0" borderId="0"/>
    <xf numFmtId="170" fontId="14" fillId="0" borderId="0"/>
    <xf numFmtId="170" fontId="14" fillId="0" borderId="0">
      <alignment wrapText="1"/>
    </xf>
    <xf numFmtId="0" fontId="14" fillId="0" borderId="0">
      <alignment wrapText="1"/>
    </xf>
    <xf numFmtId="0" fontId="14" fillId="0" borderId="0">
      <alignment wrapText="1"/>
    </xf>
    <xf numFmtId="170" fontId="3" fillId="0" borderId="0"/>
    <xf numFmtId="170" fontId="3" fillId="0" borderId="0"/>
    <xf numFmtId="17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33" fontId="3" fillId="0" borderId="0" applyFill="0" applyBorder="0" applyAlignment="0" applyProtection="0">
      <alignment horizontal="right"/>
    </xf>
    <xf numFmtId="233" fontId="3" fillId="0" borderId="0" applyFill="0" applyBorder="0" applyAlignment="0" applyProtection="0">
      <alignment horizontal="right"/>
    </xf>
    <xf numFmtId="233" fontId="3" fillId="0" borderId="0" applyFill="0" applyBorder="0" applyAlignment="0" applyProtection="0">
      <alignment horizontal="right"/>
    </xf>
    <xf numFmtId="233" fontId="3" fillId="0" borderId="0" applyFill="0" applyBorder="0" applyAlignment="0" applyProtection="0">
      <alignment horizontal="right"/>
    </xf>
    <xf numFmtId="233" fontId="3" fillId="0" borderId="0" applyFill="0" applyBorder="0" applyAlignment="0" applyProtection="0">
      <alignment horizontal="right"/>
    </xf>
    <xf numFmtId="233" fontId="3" fillId="0" borderId="0" applyFill="0" applyBorder="0" applyAlignment="0" applyProtection="0">
      <alignment horizontal="right"/>
    </xf>
    <xf numFmtId="233" fontId="3" fillId="0" borderId="0" applyFill="0" applyBorder="0" applyAlignment="0" applyProtection="0">
      <alignment horizontal="right"/>
    </xf>
    <xf numFmtId="233" fontId="3" fillId="0" borderId="0" applyFill="0" applyBorder="0" applyAlignment="0" applyProtection="0">
      <alignment horizontal="right"/>
    </xf>
    <xf numFmtId="234" fontId="7" fillId="0" borderId="0">
      <alignment horizontal="right"/>
    </xf>
    <xf numFmtId="234" fontId="7" fillId="0" borderId="0">
      <alignment horizontal="right"/>
    </xf>
    <xf numFmtId="0" fontId="23" fillId="0" borderId="0"/>
    <xf numFmtId="0" fontId="134" fillId="0" borderId="0"/>
    <xf numFmtId="0" fontId="193" fillId="0" borderId="0"/>
    <xf numFmtId="0" fontId="80" fillId="0" borderId="0"/>
    <xf numFmtId="170" fontId="14" fillId="37" borderId="40" applyNumberFormat="0" applyFont="0" applyAlignment="0" applyProtection="0"/>
    <xf numFmtId="0" fontId="14" fillId="37" borderId="40" applyNumberFormat="0" applyFont="0" applyAlignment="0" applyProtection="0"/>
    <xf numFmtId="0" fontId="35" fillId="37" borderId="40" applyNumberFormat="0" applyFont="0" applyAlignment="0" applyProtection="0"/>
    <xf numFmtId="0" fontId="3" fillId="51" borderId="40" applyNumberFormat="0" applyFont="0" applyAlignment="0" applyProtection="0"/>
    <xf numFmtId="0" fontId="3" fillId="51" borderId="40" applyNumberFormat="0" applyFont="0" applyAlignment="0" applyProtection="0"/>
    <xf numFmtId="0" fontId="3" fillId="51" borderId="40" applyNumberFormat="0" applyFont="0" applyAlignment="0" applyProtection="0"/>
    <xf numFmtId="0" fontId="3" fillId="51" borderId="40" applyNumberFormat="0" applyFont="0" applyAlignment="0" applyProtection="0"/>
    <xf numFmtId="170" fontId="14" fillId="37" borderId="40" applyNumberFormat="0" applyFont="0" applyAlignment="0" applyProtection="0"/>
    <xf numFmtId="0" fontId="35" fillId="28" borderId="12" applyNumberFormat="0" applyFont="0" applyAlignment="0" applyProtection="0"/>
    <xf numFmtId="0" fontId="14" fillId="37" borderId="40" applyNumberFormat="0" applyFont="0" applyAlignment="0" applyProtection="0"/>
    <xf numFmtId="0" fontId="14" fillId="37" borderId="40" applyNumberFormat="0" applyFont="0" applyAlignment="0" applyProtection="0"/>
    <xf numFmtId="0" fontId="41" fillId="37" borderId="40" applyNumberFormat="0" applyFont="0" applyAlignment="0" applyProtection="0"/>
    <xf numFmtId="0" fontId="3" fillId="37" borderId="40" applyNumberFormat="0" applyFont="0" applyAlignment="0" applyProtection="0"/>
    <xf numFmtId="4" fontId="35" fillId="0" borderId="0" applyFont="0" applyFill="0" applyBorder="0" applyAlignment="0" applyProtection="0"/>
    <xf numFmtId="4" fontId="3" fillId="0" borderId="0" applyFont="0" applyFill="0" applyBorder="0" applyAlignment="0" applyProtection="0">
      <alignment horizontal="left"/>
    </xf>
    <xf numFmtId="235" fontId="7" fillId="0" borderId="0" applyFill="0" applyBorder="0" applyProtection="0">
      <alignment horizontal="right"/>
    </xf>
    <xf numFmtId="235" fontId="7" fillId="0" borderId="0" applyFill="0" applyBorder="0" applyProtection="0">
      <alignment horizontal="right"/>
    </xf>
    <xf numFmtId="170" fontId="194" fillId="64" borderId="41" applyNumberFormat="0" applyAlignment="0" applyProtection="0"/>
    <xf numFmtId="0" fontId="194" fillId="66" borderId="41" applyNumberFormat="0" applyAlignment="0" applyProtection="0"/>
    <xf numFmtId="0" fontId="195" fillId="64" borderId="41" applyNumberFormat="0" applyAlignment="0" applyProtection="0"/>
    <xf numFmtId="0" fontId="196" fillId="73" borderId="42" applyNumberFormat="0" applyAlignment="0" applyProtection="0"/>
    <xf numFmtId="0" fontId="196" fillId="73" borderId="42" applyNumberFormat="0" applyAlignment="0" applyProtection="0"/>
    <xf numFmtId="170" fontId="194" fillId="64" borderId="41" applyNumberFormat="0" applyAlignment="0" applyProtection="0"/>
    <xf numFmtId="0" fontId="194" fillId="66" borderId="41" applyNumberFormat="0" applyAlignment="0" applyProtection="0"/>
    <xf numFmtId="0" fontId="194" fillId="66" borderId="41" applyNumberFormat="0" applyAlignment="0" applyProtection="0"/>
    <xf numFmtId="0" fontId="197" fillId="0" borderId="0">
      <alignment horizontal="center" vertical="center" textRotation="180"/>
    </xf>
    <xf numFmtId="0" fontId="23" fillId="0" borderId="0" applyFont="0" applyFill="0" applyBorder="0" applyAlignment="0" applyProtection="0"/>
    <xf numFmtId="0" fontId="23" fillId="0" borderId="0" applyFont="0" applyFill="0" applyBorder="0" applyAlignment="0" applyProtection="0"/>
    <xf numFmtId="236" fontId="23" fillId="0" borderId="0" applyFont="0" applyFill="0" applyBorder="0" applyAlignment="0" applyProtection="0"/>
    <xf numFmtId="237" fontId="23" fillId="0" borderId="0" applyFont="0" applyFill="0" applyBorder="0" applyAlignment="0" applyProtection="0"/>
    <xf numFmtId="0" fontId="34" fillId="0" borderId="0"/>
    <xf numFmtId="230" fontId="14" fillId="0" borderId="43" applyFont="0" applyFill="0" applyBorder="0" applyAlignment="0" applyProtection="0">
      <alignment horizontal="right"/>
    </xf>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238" fontId="14"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39" fontId="1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43" fontId="10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240" fontId="38"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40" fillId="0" borderId="0" applyFont="0" applyFill="0" applyBorder="0" applyAlignment="0" applyProtection="0"/>
    <xf numFmtId="240" fontId="40" fillId="0" borderId="0" applyFont="0" applyFill="0" applyBorder="0" applyAlignment="0" applyProtection="0"/>
    <xf numFmtId="240" fontId="3" fillId="0" borderId="0" applyFont="0" applyFill="0" applyBorder="0" applyAlignment="0" applyProtection="0"/>
    <xf numFmtId="240" fontId="40"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40" fillId="0" borderId="0" applyFont="0" applyFill="0" applyBorder="0" applyAlignment="0" applyProtection="0"/>
    <xf numFmtId="240" fontId="39" fillId="0" borderId="0" applyFont="0" applyFill="0" applyBorder="0" applyAlignment="0" applyProtection="0"/>
    <xf numFmtId="240" fontId="3" fillId="0" borderId="0" applyFont="0" applyFill="0" applyBorder="0" applyAlignment="0" applyProtection="0"/>
    <xf numFmtId="241" fontId="40" fillId="0" borderId="0" applyFont="0" applyFill="0" applyBorder="0" applyAlignment="0" applyProtection="0"/>
    <xf numFmtId="241" fontId="40" fillId="0" borderId="0" applyFont="0" applyFill="0" applyBorder="0" applyAlignment="0" applyProtection="0"/>
    <xf numFmtId="242" fontId="40" fillId="0" borderId="0" applyFont="0" applyFill="0" applyBorder="0" applyAlignment="0" applyProtection="0"/>
    <xf numFmtId="242" fontId="40" fillId="0" borderId="0" applyFont="0" applyFill="0" applyBorder="0" applyAlignment="0" applyProtection="0"/>
    <xf numFmtId="243" fontId="71" fillId="0" borderId="0">
      <protection locked="0"/>
    </xf>
    <xf numFmtId="2" fontId="80" fillId="0" borderId="0" applyFont="0" applyFill="0" applyBorder="0" applyAlignment="0" applyProtection="0"/>
    <xf numFmtId="244" fontId="71" fillId="0" borderId="0">
      <protection locked="0"/>
    </xf>
    <xf numFmtId="245" fontId="14" fillId="0" borderId="0" applyFont="0" applyFill="0" applyBorder="0" applyAlignment="0" applyProtection="0"/>
    <xf numFmtId="243" fontId="71" fillId="0" borderId="0">
      <protection locked="0"/>
    </xf>
    <xf numFmtId="9" fontId="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46" fontId="3" fillId="0" borderId="0" applyFill="0" applyBorder="0" applyAlignment="0">
      <alignment horizontal="centerContinuous"/>
    </xf>
    <xf numFmtId="246" fontId="3" fillId="0" borderId="0" applyFill="0" applyBorder="0" applyAlignment="0">
      <alignment horizontal="centerContinuous"/>
    </xf>
    <xf numFmtId="246" fontId="3" fillId="0" borderId="0" applyFill="0" applyBorder="0" applyAlignment="0">
      <alignment horizontal="centerContinuous"/>
    </xf>
    <xf numFmtId="246" fontId="3" fillId="0" borderId="0" applyFill="0" applyBorder="0" applyAlignment="0">
      <alignment horizontal="centerContinuous"/>
    </xf>
    <xf numFmtId="247" fontId="3" fillId="0" borderId="0" applyFill="0" applyBorder="0" applyAlignment="0"/>
    <xf numFmtId="247" fontId="3" fillId="0" borderId="0" applyFill="0" applyBorder="0" applyAlignment="0"/>
    <xf numFmtId="246" fontId="3" fillId="0" borderId="0" applyFill="0" applyBorder="0" applyAlignment="0">
      <alignment horizontal="centerContinuous"/>
    </xf>
    <xf numFmtId="177" fontId="198" fillId="0" borderId="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199" fillId="0" borderId="44">
      <alignment horizontal="center"/>
    </xf>
    <xf numFmtId="3" fontId="23" fillId="0" borderId="0" applyFont="0" applyFill="0" applyBorder="0" applyAlignment="0" applyProtection="0"/>
    <xf numFmtId="0" fontId="23" fillId="74" borderId="0" applyNumberFormat="0" applyFont="0" applyBorder="0" applyAlignment="0" applyProtection="0"/>
    <xf numFmtId="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170" fontId="40" fillId="0" borderId="0"/>
    <xf numFmtId="244" fontId="71" fillId="0" borderId="0">
      <protection locked="0"/>
    </xf>
    <xf numFmtId="248" fontId="71" fillId="0" borderId="0">
      <protection locked="0"/>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0" fontId="200" fillId="0" borderId="2" applyNumberFormat="0" applyFill="0" applyBorder="0" applyAlignment="0" applyProtection="0">
      <protection hidden="1"/>
    </xf>
    <xf numFmtId="174" fontId="200" fillId="0" borderId="2" applyNumberFormat="0" applyFill="0" applyBorder="0" applyAlignment="0" applyProtection="0">
      <protection hidden="1"/>
    </xf>
    <xf numFmtId="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70" fontId="200" fillId="0" borderId="2" applyNumberFormat="0" applyFill="0" applyBorder="0" applyAlignment="0" applyProtection="0">
      <protection hidden="1"/>
    </xf>
    <xf numFmtId="165" fontId="182" fillId="0" borderId="0"/>
    <xf numFmtId="0" fontId="201" fillId="0" borderId="0"/>
    <xf numFmtId="177" fontId="7" fillId="0" borderId="0" applyFill="0" applyBorder="0" applyProtection="0"/>
    <xf numFmtId="177" fontId="7" fillId="0" borderId="0" applyFill="0" applyBorder="0" applyProtection="0"/>
    <xf numFmtId="177" fontId="7" fillId="0" borderId="0" applyFill="0" applyBorder="0" applyProtection="0"/>
    <xf numFmtId="177" fontId="7" fillId="0" borderId="0" applyFill="0" applyBorder="0" applyProtection="0"/>
    <xf numFmtId="4" fontId="202" fillId="14" borderId="45" applyNumberFormat="0" applyProtection="0">
      <alignment vertical="center"/>
    </xf>
    <xf numFmtId="4" fontId="203" fillId="14" borderId="45" applyNumberFormat="0" applyProtection="0">
      <alignment vertical="center"/>
    </xf>
    <xf numFmtId="4" fontId="132" fillId="0" borderId="0" applyNumberFormat="0" applyProtection="0">
      <alignment horizontal="left" vertical="center" indent="1"/>
    </xf>
    <xf numFmtId="0" fontId="204" fillId="40" borderId="46" applyNumberFormat="0" applyProtection="0">
      <alignment horizontal="left" vertical="top" indent="1"/>
    </xf>
    <xf numFmtId="4" fontId="205" fillId="11" borderId="45" applyNumberFormat="0" applyProtection="0">
      <alignment horizontal="left" vertical="center" indent="1"/>
    </xf>
    <xf numFmtId="4" fontId="49" fillId="75" borderId="45" applyNumberFormat="0" applyProtection="0">
      <alignment vertical="center"/>
    </xf>
    <xf numFmtId="4" fontId="35" fillId="30" borderId="46" applyNumberFormat="0" applyProtection="0">
      <alignment horizontal="right" vertical="center"/>
    </xf>
    <xf numFmtId="4" fontId="35" fillId="36" borderId="46" applyNumberFormat="0" applyProtection="0">
      <alignment horizontal="right" vertical="center"/>
    </xf>
    <xf numFmtId="4" fontId="35" fillId="56" borderId="46" applyNumberFormat="0" applyProtection="0">
      <alignment horizontal="right" vertical="center"/>
    </xf>
    <xf numFmtId="4" fontId="206" fillId="9" borderId="45" applyNumberFormat="0" applyProtection="0">
      <alignment vertical="center"/>
    </xf>
    <xf numFmtId="4" fontId="35" fillId="39" borderId="46" applyNumberFormat="0" applyProtection="0">
      <alignment horizontal="right" vertical="center"/>
    </xf>
    <xf numFmtId="4" fontId="35" fillId="44" borderId="46" applyNumberFormat="0" applyProtection="0">
      <alignment horizontal="right" vertical="center"/>
    </xf>
    <xf numFmtId="4" fontId="35" fillId="45" borderId="46" applyNumberFormat="0" applyProtection="0">
      <alignment horizontal="right" vertical="center"/>
    </xf>
    <xf numFmtId="4" fontId="49" fillId="76" borderId="45" applyNumberFormat="0" applyProtection="0">
      <alignment vertical="center"/>
    </xf>
    <xf numFmtId="4" fontId="35" fillId="60" borderId="46" applyNumberFormat="0" applyProtection="0">
      <alignment horizontal="right" vertical="center"/>
    </xf>
    <xf numFmtId="4" fontId="35" fillId="77" borderId="46" applyNumberFormat="0" applyProtection="0">
      <alignment horizontal="right" vertical="center"/>
    </xf>
    <xf numFmtId="4" fontId="35" fillId="38" borderId="46" applyNumberFormat="0" applyProtection="0">
      <alignment horizontal="right" vertical="center"/>
    </xf>
    <xf numFmtId="4" fontId="207" fillId="75" borderId="45" applyNumberFormat="0" applyProtection="0">
      <alignment vertical="center"/>
    </xf>
    <xf numFmtId="4" fontId="208" fillId="78" borderId="45" applyNumberFormat="0" applyProtection="0">
      <alignment horizontal="left" vertical="center" indent="1"/>
    </xf>
    <xf numFmtId="4" fontId="208" fillId="10" borderId="45" applyNumberFormat="0" applyProtection="0">
      <alignment horizontal="left" vertical="center" indent="1"/>
    </xf>
    <xf numFmtId="4" fontId="209" fillId="11" borderId="45" applyNumberFormat="0" applyProtection="0">
      <alignment horizontal="left" vertical="center" indent="1"/>
    </xf>
    <xf numFmtId="4" fontId="210" fillId="79" borderId="45" applyNumberFormat="0" applyProtection="0">
      <alignment vertical="center"/>
    </xf>
    <xf numFmtId="4" fontId="211" fillId="68" borderId="45" applyNumberFormat="0" applyProtection="0">
      <alignment horizontal="left" vertical="center" indent="1"/>
    </xf>
    <xf numFmtId="4" fontId="212" fillId="10" borderId="45" applyNumberFormat="0" applyProtection="0">
      <alignment horizontal="left" vertical="center" indent="1"/>
    </xf>
    <xf numFmtId="4" fontId="46" fillId="11" borderId="45" applyNumberFormat="0" applyProtection="0">
      <alignment horizontal="left" vertical="center" indent="1"/>
    </xf>
    <xf numFmtId="0" fontId="14" fillId="63" borderId="46" applyNumberFormat="0" applyProtection="0">
      <alignment horizontal="left" vertical="center" indent="1"/>
    </xf>
    <xf numFmtId="0" fontId="14" fillId="63" borderId="46" applyNumberFormat="0" applyProtection="0">
      <alignment horizontal="left" vertical="top" indent="1"/>
    </xf>
    <xf numFmtId="0" fontId="14" fillId="80" borderId="46" applyNumberFormat="0" applyProtection="0">
      <alignment horizontal="left" vertical="center" indent="1"/>
    </xf>
    <xf numFmtId="0" fontId="14" fillId="80" borderId="46" applyNumberFormat="0" applyProtection="0">
      <alignment horizontal="left" vertical="top" indent="1"/>
    </xf>
    <xf numFmtId="0" fontId="14" fillId="35" borderId="46" applyNumberFormat="0" applyProtection="0">
      <alignment horizontal="left" vertical="center" indent="1"/>
    </xf>
    <xf numFmtId="0" fontId="14" fillId="35" borderId="46" applyNumberFormat="0" applyProtection="0">
      <alignment horizontal="left" vertical="top" indent="1"/>
    </xf>
    <xf numFmtId="0" fontId="14" fillId="81" borderId="46" applyNumberFormat="0" applyProtection="0">
      <alignment horizontal="left" vertical="center" indent="1"/>
    </xf>
    <xf numFmtId="0" fontId="14" fillId="81" borderId="46" applyNumberFormat="0" applyProtection="0">
      <alignment horizontal="left" vertical="top" indent="1"/>
    </xf>
    <xf numFmtId="0" fontId="14" fillId="66" borderId="47" applyNumberFormat="0">
      <protection locked="0"/>
    </xf>
    <xf numFmtId="4" fontId="213" fillId="68" borderId="45" applyNumberFormat="0" applyProtection="0">
      <alignment vertical="center"/>
    </xf>
    <xf numFmtId="4" fontId="214" fillId="68" borderId="45" applyNumberFormat="0" applyProtection="0">
      <alignment vertical="center"/>
    </xf>
    <xf numFmtId="4" fontId="208" fillId="10" borderId="45" applyNumberFormat="0" applyProtection="0">
      <alignment horizontal="left" vertical="center" indent="1"/>
    </xf>
    <xf numFmtId="0" fontId="35" fillId="37" borderId="46" applyNumberFormat="0" applyProtection="0">
      <alignment horizontal="left" vertical="top" indent="1"/>
    </xf>
    <xf numFmtId="4" fontId="215" fillId="68" borderId="45" applyNumberFormat="0" applyProtection="0">
      <alignment vertical="center"/>
    </xf>
    <xf numFmtId="4" fontId="216" fillId="68" borderId="45" applyNumberFormat="0" applyProtection="0">
      <alignment vertical="center"/>
    </xf>
    <xf numFmtId="4" fontId="50" fillId="0" borderId="0" applyNumberFormat="0" applyProtection="0">
      <alignment horizontal="left" vertical="center" indent="1"/>
    </xf>
    <xf numFmtId="4" fontId="50" fillId="0" borderId="0" applyNumberFormat="0" applyProtection="0">
      <alignment horizontal="left" vertical="center" indent="1"/>
    </xf>
    <xf numFmtId="0" fontId="35" fillId="80" borderId="46" applyNumberFormat="0" applyProtection="0">
      <alignment horizontal="left" vertical="top" indent="1"/>
    </xf>
    <xf numFmtId="4" fontId="145" fillId="68" borderId="45" applyNumberFormat="0" applyProtection="0">
      <alignment vertical="center"/>
    </xf>
    <xf numFmtId="4" fontId="217" fillId="68" borderId="45" applyNumberFormat="0" applyProtection="0">
      <alignment vertical="center"/>
    </xf>
    <xf numFmtId="4" fontId="208" fillId="72" borderId="45" applyNumberFormat="0" applyProtection="0">
      <alignment horizontal="left" vertical="center" indent="1"/>
    </xf>
    <xf numFmtId="4" fontId="218" fillId="79" borderId="45" applyNumberFormat="0" applyProtection="0">
      <alignment horizontal="left" indent="1"/>
    </xf>
    <xf numFmtId="4" fontId="219" fillId="68" borderId="45" applyNumberFormat="0" applyProtection="0">
      <alignment vertical="center"/>
    </xf>
    <xf numFmtId="0" fontId="32" fillId="0" borderId="0">
      <alignment horizontal="right"/>
    </xf>
    <xf numFmtId="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170" fontId="127" fillId="31" borderId="0" applyNumberFormat="0" applyBorder="0" applyAlignment="0" applyProtection="0"/>
    <xf numFmtId="0" fontId="220" fillId="0" borderId="0"/>
    <xf numFmtId="38" fontId="23" fillId="0" borderId="48"/>
    <xf numFmtId="249" fontId="14" fillId="0" borderId="0">
      <protection locked="0"/>
    </xf>
    <xf numFmtId="249" fontId="14" fillId="0" borderId="0">
      <protection locked="0"/>
    </xf>
    <xf numFmtId="249" fontId="14" fillId="0" borderId="0">
      <protection locked="0"/>
    </xf>
    <xf numFmtId="249" fontId="14" fillId="0" borderId="0">
      <protection locked="0"/>
    </xf>
    <xf numFmtId="38" fontId="23" fillId="0" borderId="0" applyFont="0" applyFill="0" applyBorder="0" applyAlignment="0" applyProtection="0"/>
    <xf numFmtId="40" fontId="23" fillId="0" borderId="0" applyFont="0" applyFill="0" applyBorder="0" applyAlignment="0" applyProtection="0"/>
    <xf numFmtId="170" fontId="221" fillId="0" borderId="0" applyNumberFormat="0" applyFill="0" applyBorder="0" applyAlignment="0" applyProtection="0"/>
    <xf numFmtId="170" fontId="221" fillId="0" borderId="0" applyNumberFormat="0" applyFill="0" applyBorder="0" applyAlignment="0" applyProtection="0"/>
    <xf numFmtId="0" fontId="221" fillId="0" borderId="0" applyNumberFormat="0" applyFill="0" applyBorder="0" applyAlignment="0" applyProtection="0"/>
    <xf numFmtId="0" fontId="222" fillId="0" borderId="0"/>
    <xf numFmtId="0" fontId="26" fillId="82" borderId="0">
      <alignment vertical="top" wrapText="1"/>
      <protection locked="0"/>
    </xf>
    <xf numFmtId="177" fontId="183" fillId="0" borderId="49" applyFill="0" applyBorder="0">
      <alignment vertical="center"/>
      <protection locked="0"/>
    </xf>
    <xf numFmtId="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70" fontId="194" fillId="64" borderId="41" applyNumberFormat="0" applyAlignment="0" applyProtection="0"/>
    <xf numFmtId="180" fontId="35" fillId="0" borderId="7">
      <alignment horizontal="justify" vertical="top" wrapText="1"/>
    </xf>
    <xf numFmtId="0" fontId="40" fillId="0" borderId="0"/>
    <xf numFmtId="0" fontId="104" fillId="0" borderId="0"/>
    <xf numFmtId="0" fontId="223" fillId="0" borderId="0"/>
    <xf numFmtId="0" fontId="3" fillId="0" borderId="0"/>
    <xf numFmtId="174" fontId="35" fillId="0" borderId="0">
      <alignment vertical="top"/>
    </xf>
    <xf numFmtId="0" fontId="14" fillId="0" borderId="0"/>
    <xf numFmtId="0" fontId="14" fillId="0" borderId="0"/>
    <xf numFmtId="0" fontId="35" fillId="0" borderId="0">
      <alignment vertical="top"/>
    </xf>
    <xf numFmtId="0" fontId="12" fillId="83" borderId="50" applyNumberFormat="0" applyProtection="0">
      <alignment horizontal="center" wrapText="1"/>
    </xf>
    <xf numFmtId="0" fontId="12" fillId="83" borderId="51" applyNumberFormat="0" applyAlignment="0" applyProtection="0">
      <alignment wrapText="1"/>
    </xf>
    <xf numFmtId="0" fontId="14" fillId="84" borderId="0" applyNumberFormat="0" applyBorder="0">
      <alignment horizontal="center" wrapText="1"/>
    </xf>
    <xf numFmtId="0" fontId="14" fillId="85" borderId="52" applyNumberFormat="0">
      <alignment wrapText="1"/>
    </xf>
    <xf numFmtId="0" fontId="14" fillId="85" borderId="0" applyNumberFormat="0" applyBorder="0">
      <alignment wrapText="1"/>
    </xf>
    <xf numFmtId="0" fontId="14" fillId="0" borderId="0" applyNumberFormat="0" applyFill="0" applyBorder="0" applyProtection="0">
      <alignment horizontal="right" wrapText="1"/>
    </xf>
    <xf numFmtId="250" fontId="14" fillId="0" borderId="0" applyFill="0" applyBorder="0" applyAlignment="0" applyProtection="0">
      <alignment wrapText="1"/>
    </xf>
    <xf numFmtId="251" fontId="14" fillId="0" borderId="0" applyFill="0" applyBorder="0" applyAlignment="0" applyProtection="0">
      <alignment wrapText="1"/>
    </xf>
    <xf numFmtId="252" fontId="14" fillId="0" borderId="0" applyFill="0" applyBorder="0" applyAlignment="0" applyProtection="0">
      <alignment wrapText="1"/>
    </xf>
    <xf numFmtId="0" fontId="14" fillId="0" borderId="0" applyNumberFormat="0" applyFill="0" applyBorder="0" applyProtection="0">
      <alignment horizontal="right" wrapText="1"/>
    </xf>
    <xf numFmtId="0" fontId="14" fillId="0" borderId="0" applyNumberFormat="0" applyFill="0" applyBorder="0">
      <alignment horizontal="right" wrapText="1"/>
    </xf>
    <xf numFmtId="17" fontId="14" fillId="0" borderId="0" applyFill="0" applyBorder="0">
      <alignment horizontal="right" wrapText="1"/>
    </xf>
    <xf numFmtId="253" fontId="14" fillId="0" borderId="0" applyFill="0" applyBorder="0" applyAlignment="0" applyProtection="0">
      <alignment wrapText="1"/>
    </xf>
    <xf numFmtId="0" fontId="131" fillId="0" borderId="0" applyNumberFormat="0" applyFill="0" applyBorder="0">
      <alignment horizontal="left" wrapText="1"/>
    </xf>
    <xf numFmtId="0" fontId="12" fillId="0" borderId="0" applyNumberFormat="0" applyFill="0" applyBorder="0">
      <alignment horizontal="center" wrapText="1"/>
    </xf>
    <xf numFmtId="0" fontId="12" fillId="0" borderId="0" applyNumberFormat="0" applyFill="0" applyBorder="0">
      <alignment horizontal="center" wrapText="1"/>
    </xf>
    <xf numFmtId="0" fontId="36" fillId="0" borderId="0"/>
    <xf numFmtId="0" fontId="224" fillId="0" borderId="53">
      <alignment vertical="center" wrapText="1"/>
    </xf>
    <xf numFmtId="38" fontId="225" fillId="0" borderId="0" applyFill="0" applyBorder="0" applyAlignment="0" applyProtection="0"/>
    <xf numFmtId="238" fontId="14" fillId="0" borderId="0" applyFill="0" applyBorder="0" applyAlignment="0" applyProtection="0"/>
    <xf numFmtId="3" fontId="35" fillId="0" borderId="0"/>
    <xf numFmtId="0" fontId="222" fillId="0" borderId="0"/>
    <xf numFmtId="0" fontId="134" fillId="0" borderId="0"/>
    <xf numFmtId="0" fontId="134" fillId="0" borderId="0"/>
    <xf numFmtId="196" fontId="94" fillId="0" borderId="0" applyNumberFormat="0" applyAlignment="0">
      <alignment horizontal="left"/>
    </xf>
    <xf numFmtId="0" fontId="14" fillId="0" borderId="0" applyNumberFormat="0"/>
    <xf numFmtId="170" fontId="14" fillId="0" borderId="0" applyNumberFormat="0"/>
    <xf numFmtId="0" fontId="14" fillId="0" borderId="0" applyNumberFormat="0"/>
    <xf numFmtId="0" fontId="14" fillId="0" borderId="0" applyNumberFormat="0"/>
    <xf numFmtId="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10" fillId="0" borderId="0" applyNumberFormat="0" applyFill="0" applyBorder="0" applyAlignment="0" applyProtection="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174" fontId="14" fillId="0" borderId="0"/>
    <xf numFmtId="174"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170" fontId="14" fillId="0" borderId="0"/>
    <xf numFmtId="170" fontId="14" fillId="0" borderId="0"/>
    <xf numFmtId="0" fontId="14" fillId="0" borderId="0"/>
    <xf numFmtId="0" fontId="14" fillId="0" borderId="0"/>
    <xf numFmtId="17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170" fontId="14" fillId="0" borderId="0"/>
    <xf numFmtId="254" fontId="3" fillId="0" borderId="0" applyFont="0" applyFill="0" applyBorder="0" applyAlignment="0" applyProtection="0">
      <alignment horizontal="left"/>
    </xf>
    <xf numFmtId="254" fontId="3" fillId="0" borderId="0" applyFont="0" applyFill="0" applyBorder="0" applyAlignment="0" applyProtection="0">
      <alignment horizontal="left"/>
    </xf>
    <xf numFmtId="170" fontId="226" fillId="0" borderId="0" applyNumberFormat="0" applyFill="0" applyBorder="0" applyAlignment="0" applyProtection="0"/>
    <xf numFmtId="0" fontId="227"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170" fontId="226" fillId="0" borderId="0" applyNumberFormat="0" applyFill="0" applyBorder="0" applyAlignment="0" applyProtection="0"/>
    <xf numFmtId="0" fontId="227" fillId="0" borderId="0" applyNumberFormat="0" applyFill="0" applyBorder="0" applyAlignment="0" applyProtection="0"/>
    <xf numFmtId="196" fontId="93" fillId="0" borderId="54" applyNumberFormat="0"/>
    <xf numFmtId="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170" fontId="226" fillId="0" borderId="0" applyNumberFormat="0" applyFill="0" applyBorder="0" applyAlignment="0" applyProtection="0"/>
    <xf numFmtId="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170" fontId="137" fillId="0" borderId="28" applyNumberFormat="0" applyFill="0" applyAlignment="0" applyProtection="0"/>
    <xf numFmtId="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170" fontId="140" fillId="0" borderId="30" applyNumberFormat="0" applyFill="0" applyAlignment="0" applyProtection="0"/>
    <xf numFmtId="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170" fontId="143" fillId="0" borderId="32" applyNumberFormat="0" applyFill="0" applyAlignment="0" applyProtection="0"/>
    <xf numFmtId="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170" fontId="143" fillId="0" borderId="0" applyNumberFormat="0" applyFill="0" applyBorder="0" applyAlignment="0" applyProtection="0"/>
    <xf numFmtId="2" fontId="148" fillId="0" borderId="0">
      <protection locked="0"/>
    </xf>
    <xf numFmtId="2" fontId="148" fillId="0" borderId="0">
      <protection locked="0"/>
    </xf>
    <xf numFmtId="170" fontId="182" fillId="64" borderId="2"/>
    <xf numFmtId="170" fontId="182" fillId="64" borderId="2"/>
    <xf numFmtId="170" fontId="182" fillId="64" borderId="2"/>
    <xf numFmtId="170" fontId="182" fillId="64" borderId="2"/>
    <xf numFmtId="170" fontId="182" fillId="64" borderId="2"/>
    <xf numFmtId="170" fontId="182" fillId="64" borderId="2"/>
    <xf numFmtId="170" fontId="182" fillId="64" borderId="2"/>
    <xf numFmtId="170" fontId="182" fillId="64" borderId="2"/>
    <xf numFmtId="170" fontId="182" fillId="64" borderId="2"/>
    <xf numFmtId="170" fontId="182" fillId="64" borderId="2"/>
    <xf numFmtId="0" fontId="182" fillId="64" borderId="2"/>
    <xf numFmtId="174" fontId="182" fillId="64" borderId="2"/>
    <xf numFmtId="0" fontId="182" fillId="64" borderId="2"/>
    <xf numFmtId="170" fontId="182" fillId="64" borderId="2"/>
    <xf numFmtId="170" fontId="182" fillId="64" borderId="2"/>
    <xf numFmtId="170" fontId="182" fillId="64" borderId="2"/>
    <xf numFmtId="170" fontId="182" fillId="64" borderId="2"/>
    <xf numFmtId="170" fontId="182" fillId="64" borderId="2"/>
    <xf numFmtId="170" fontId="182" fillId="64" borderId="2"/>
    <xf numFmtId="170" fontId="182" fillId="64" borderId="2"/>
    <xf numFmtId="170" fontId="182" fillId="64" borderId="2"/>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0" fontId="14" fillId="0" borderId="19" applyNumberFormat="0" applyFont="0" applyFill="0" applyAlignment="0" applyProtection="0"/>
    <xf numFmtId="0" fontId="14" fillId="0" borderId="19" applyNumberFormat="0" applyFont="0" applyFill="0" applyAlignment="0" applyProtection="0"/>
    <xf numFmtId="0" fontId="228" fillId="0" borderId="55" applyNumberFormat="0" applyFill="0" applyAlignment="0" applyProtection="0"/>
    <xf numFmtId="170" fontId="14" fillId="0" borderId="19" applyNumberFormat="0" applyFont="0" applyFill="0" applyAlignment="0" applyProtection="0"/>
    <xf numFmtId="0" fontId="228" fillId="0" borderId="56" applyNumberFormat="0" applyFill="0" applyAlignment="0" applyProtection="0"/>
    <xf numFmtId="0" fontId="204" fillId="0" borderId="55" applyNumberForma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170" fontId="14" fillId="0" borderId="19" applyNumberFormat="0" applyFont="0" applyFill="0" applyAlignment="0" applyProtection="0"/>
    <xf numFmtId="3" fontId="131" fillId="86" borderId="57">
      <alignment horizontal="right"/>
    </xf>
    <xf numFmtId="206" fontId="14" fillId="0" borderId="0" applyFont="0" applyFill="0" applyBorder="0" applyAlignment="0" applyProtection="0"/>
    <xf numFmtId="0" fontId="52" fillId="0" borderId="0"/>
    <xf numFmtId="0" fontId="229" fillId="0" borderId="0"/>
    <xf numFmtId="10" fontId="230" fillId="0" borderId="58" applyNumberFormat="0" applyFont="0" applyFill="0" applyAlignment="0" applyProtection="0"/>
    <xf numFmtId="196" fontId="40" fillId="0" borderId="43" applyNumberFormat="0" applyBorder="0">
      <alignment horizontal="right"/>
    </xf>
    <xf numFmtId="0" fontId="231" fillId="0" borderId="59">
      <alignment horizontal="center"/>
    </xf>
    <xf numFmtId="255" fontId="125" fillId="0" borderId="0" applyFill="0" applyBorder="0" applyProtection="0">
      <alignment horizontal="right"/>
    </xf>
    <xf numFmtId="244" fontId="71" fillId="0" borderId="0">
      <protection locked="0"/>
    </xf>
    <xf numFmtId="248" fontId="71" fillId="0" borderId="0">
      <protection locked="0"/>
    </xf>
    <xf numFmtId="170" fontId="23" fillId="0" borderId="0"/>
    <xf numFmtId="170" fontId="23" fillId="0" borderId="0"/>
    <xf numFmtId="0" fontId="23" fillId="0" borderId="0"/>
    <xf numFmtId="42" fontId="14" fillId="0" borderId="0" applyFont="0" applyFill="0" applyBorder="0" applyAlignment="0" applyProtection="0"/>
    <xf numFmtId="256" fontId="14" fillId="0" borderId="0" applyFont="0" applyFill="0" applyBorder="0" applyAlignment="0" applyProtection="0"/>
    <xf numFmtId="257" fontId="14" fillId="0" borderId="0" applyFont="0" applyFill="0" applyBorder="0" applyAlignment="0" applyProtection="0"/>
    <xf numFmtId="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170" fontId="83" fillId="67" borderId="21" applyNumberFormat="0" applyAlignment="0" applyProtection="0"/>
    <xf numFmtId="38" fontId="23" fillId="0" borderId="0" applyFont="0" applyFill="0" applyBorder="0" applyAlignment="0" applyProtection="0"/>
    <xf numFmtId="40" fontId="23" fillId="0" borderId="0" applyFont="0" applyFill="0" applyBorder="0" applyAlignment="0" applyProtection="0"/>
    <xf numFmtId="4" fontId="14" fillId="0" borderId="0" applyFont="0" applyFill="0" applyBorder="0" applyAlignment="0" applyProtection="0"/>
    <xf numFmtId="4" fontId="14" fillId="0" borderId="0" applyFont="0" applyFill="0" applyBorder="0" applyAlignment="0" applyProtection="0"/>
    <xf numFmtId="4" fontId="14" fillId="0" borderId="0" applyFont="0" applyFill="0" applyBorder="0" applyAlignment="0" applyProtection="0"/>
    <xf numFmtId="4" fontId="14" fillId="0" borderId="0" applyFont="0" applyFill="0" applyBorder="0" applyAlignment="0" applyProtection="0"/>
    <xf numFmtId="42" fontId="104" fillId="0" borderId="0" applyFont="0" applyFill="0" applyBorder="0" applyAlignment="0" applyProtection="0"/>
    <xf numFmtId="44" fontId="104" fillId="0" borderId="0" applyFont="0" applyFill="0" applyBorder="0" applyAlignment="0" applyProtection="0"/>
    <xf numFmtId="170" fontId="55" fillId="0" borderId="0" applyNumberFormat="0" applyFill="0" applyBorder="0" applyAlignment="0" applyProtection="0"/>
    <xf numFmtId="0" fontId="55" fillId="0" borderId="0" applyNumberFormat="0" applyFill="0" applyBorder="0" applyAlignment="0" applyProtection="0"/>
    <xf numFmtId="0" fontId="17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70" fontId="55" fillId="0" borderId="0" applyNumberFormat="0" applyFill="0" applyBorder="0" applyAlignment="0" applyProtection="0"/>
    <xf numFmtId="0" fontId="55" fillId="0" borderId="0" applyNumberFormat="0" applyFill="0" applyBorder="0" applyAlignment="0" applyProtection="0"/>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0" fontId="134" fillId="0" borderId="0" applyNumberFormat="0" applyFont="0" applyFill="0" applyBorder="0" applyAlignment="0" applyProtection="0">
      <alignment vertical="top"/>
    </xf>
    <xf numFmtId="174"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134"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0" fontId="232" fillId="0" borderId="0" applyNumberFormat="0" applyFont="0" applyFill="0" applyBorder="0" applyAlignment="0" applyProtection="0">
      <alignment vertical="top"/>
    </xf>
    <xf numFmtId="174"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0" fontId="232" fillId="0" borderId="0" applyNumberFormat="0" applyFont="0" applyFill="0" applyBorder="0" applyAlignment="0" applyProtection="0">
      <alignment vertical="top"/>
    </xf>
    <xf numFmtId="174"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232" fillId="0" borderId="0" applyNumberFormat="0" applyFont="0" applyFill="0" applyBorder="0" applyAlignment="0" applyProtection="0">
      <alignment vertical="top"/>
    </xf>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0" fontId="134" fillId="0" borderId="0" applyNumberFormat="0" applyFont="0" applyFill="0" applyBorder="0" applyAlignment="0" applyProtection="0"/>
    <xf numFmtId="174"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0" fontId="134" fillId="0" borderId="0" applyNumberFormat="0" applyFont="0" applyFill="0" applyBorder="0" applyAlignment="0" applyProtection="0">
      <alignment horizontal="left" vertical="top"/>
    </xf>
    <xf numFmtId="174"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0" fontId="134" fillId="0" borderId="0" applyNumberFormat="0" applyFont="0" applyFill="0" applyBorder="0" applyAlignment="0" applyProtection="0">
      <alignment horizontal="left" vertical="top"/>
    </xf>
    <xf numFmtId="174"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0" fontId="134" fillId="0" borderId="0" applyNumberFormat="0" applyFont="0" applyFill="0" applyBorder="0" applyAlignment="0" applyProtection="0">
      <alignment horizontal="left" vertical="top"/>
    </xf>
    <xf numFmtId="174"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134" fillId="0" borderId="0" applyNumberFormat="0" applyFont="0" applyFill="0" applyBorder="0" applyAlignment="0" applyProtection="0">
      <alignment horizontal="left" vertical="top"/>
    </xf>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174" fontId="3" fillId="0" borderId="0"/>
    <xf numFmtId="174" fontId="3" fillId="0" borderId="0"/>
    <xf numFmtId="0" fontId="3" fillId="0" borderId="0"/>
    <xf numFmtId="0" fontId="3" fillId="0" borderId="0"/>
    <xf numFmtId="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0" fontId="233" fillId="0" borderId="0">
      <alignment horizontal="left" wrapText="1"/>
    </xf>
    <xf numFmtId="174"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3" fillId="0" borderId="0">
      <alignment horizontal="left"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0" fontId="234" fillId="0" borderId="11" applyNumberFormat="0" applyFont="0" applyFill="0" applyBorder="0" applyAlignment="0" applyProtection="0">
      <alignment horizontal="center" wrapText="1"/>
    </xf>
    <xf numFmtId="174"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170" fontId="234" fillId="0" borderId="11" applyNumberFormat="0" applyFont="0" applyFill="0" applyBorder="0" applyAlignment="0" applyProtection="0">
      <alignment horizontal="center" wrapText="1"/>
    </xf>
    <xf numFmtId="258" fontId="40" fillId="0" borderId="0" applyNumberFormat="0" applyFont="0" applyFill="0" applyBorder="0" applyAlignment="0" applyProtection="0">
      <alignment horizontal="right"/>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0" fontId="234" fillId="0" borderId="0" applyNumberFormat="0" applyFont="0" applyFill="0" applyBorder="0" applyAlignment="0" applyProtection="0">
      <alignment horizontal="left" indent="1"/>
    </xf>
    <xf numFmtId="174"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212" fontId="234" fillId="0" borderId="0" applyNumberFormat="0" applyFont="0" applyFill="0" applyBorder="0" applyAlignment="0" applyProtection="0"/>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0" fontId="3" fillId="0" borderId="11" applyNumberFormat="0" applyFont="0" applyFill="0" applyAlignment="0" applyProtection="0">
      <alignment horizontal="center"/>
    </xf>
    <xf numFmtId="0" fontId="3" fillId="0" borderId="11" applyNumberFormat="0" applyFont="0" applyFill="0" applyAlignment="0" applyProtection="0">
      <alignment horizontal="center"/>
    </xf>
    <xf numFmtId="174" fontId="3" fillId="0" borderId="11" applyNumberFormat="0" applyFont="0" applyFill="0" applyAlignment="0" applyProtection="0">
      <alignment horizontal="center"/>
    </xf>
    <xf numFmtId="174" fontId="3" fillId="0" borderId="11" applyNumberFormat="0" applyFont="0" applyFill="0" applyAlignment="0" applyProtection="0">
      <alignment horizontal="center"/>
    </xf>
    <xf numFmtId="0" fontId="3" fillId="0" borderId="11" applyNumberFormat="0" applyFont="0" applyFill="0" applyAlignment="0" applyProtection="0">
      <alignment horizontal="center"/>
    </xf>
    <xf numFmtId="0" fontId="3" fillId="0" borderId="11" applyNumberFormat="0" applyFont="0" applyFill="0" applyAlignment="0" applyProtection="0">
      <alignment horizontal="center"/>
    </xf>
    <xf numFmtId="0" fontId="3" fillId="0" borderId="11" applyNumberFormat="0" applyFont="0" applyFill="0" applyAlignment="0" applyProtection="0">
      <alignment horizontal="center"/>
    </xf>
    <xf numFmtId="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11" applyNumberFormat="0" applyFont="0" applyFill="0" applyAlignment="0" applyProtection="0">
      <alignment horizontal="center"/>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0" fontId="3" fillId="0" borderId="0" applyNumberFormat="0" applyFont="0" applyFill="0" applyBorder="0" applyAlignment="0" applyProtection="0">
      <alignment horizontal="left" wrapText="1" indent="1"/>
    </xf>
    <xf numFmtId="0" fontId="3" fillId="0" borderId="0" applyNumberFormat="0" applyFont="0" applyFill="0" applyBorder="0" applyAlignment="0" applyProtection="0">
      <alignment horizontal="left" wrapText="1" indent="1"/>
    </xf>
    <xf numFmtId="174" fontId="3" fillId="0" borderId="0" applyNumberFormat="0" applyFont="0" applyFill="0" applyBorder="0" applyAlignment="0" applyProtection="0">
      <alignment horizontal="left" wrapText="1" indent="1"/>
    </xf>
    <xf numFmtId="174" fontId="3" fillId="0" borderId="0" applyNumberFormat="0" applyFont="0" applyFill="0" applyBorder="0" applyAlignment="0" applyProtection="0">
      <alignment horizontal="left" wrapText="1" indent="1"/>
    </xf>
    <xf numFmtId="0" fontId="3" fillId="0" borderId="0" applyNumberFormat="0" applyFont="0" applyFill="0" applyBorder="0" applyAlignment="0" applyProtection="0">
      <alignment horizontal="left" wrapText="1" indent="1"/>
    </xf>
    <xf numFmtId="0" fontId="3" fillId="0" borderId="0" applyNumberFormat="0" applyFont="0" applyFill="0" applyBorder="0" applyAlignment="0" applyProtection="0">
      <alignment horizontal="left" wrapText="1" indent="1"/>
    </xf>
    <xf numFmtId="0" fontId="3" fillId="0" borderId="0" applyNumberFormat="0" applyFont="0" applyFill="0" applyBorder="0" applyAlignment="0" applyProtection="0">
      <alignment horizontal="left" wrapText="1" indent="1"/>
    </xf>
    <xf numFmtId="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3" fillId="0" borderId="0" applyNumberFormat="0" applyFont="0" applyFill="0" applyBorder="0" applyAlignment="0" applyProtection="0">
      <alignment horizontal="left" wrapText="1"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0" fontId="234" fillId="0" borderId="0" applyNumberFormat="0" applyFont="0" applyFill="0" applyBorder="0" applyAlignment="0" applyProtection="0">
      <alignment horizontal="left" indent="1"/>
    </xf>
    <xf numFmtId="174"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234" fillId="0" borderId="0" applyNumberFormat="0" applyFont="0" applyFill="0" applyBorder="0" applyAlignment="0" applyProtection="0">
      <alignment horizontal="left" indent="1"/>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0" fontId="3" fillId="0" borderId="0" applyNumberFormat="0" applyFont="0" applyFill="0" applyBorder="0" applyAlignment="0" applyProtection="0">
      <alignment horizontal="left" wrapText="1" indent="2"/>
    </xf>
    <xf numFmtId="0" fontId="3" fillId="0" borderId="0" applyNumberFormat="0" applyFont="0" applyFill="0" applyBorder="0" applyAlignment="0" applyProtection="0">
      <alignment horizontal="left" wrapText="1" indent="2"/>
    </xf>
    <xf numFmtId="174" fontId="3" fillId="0" borderId="0" applyNumberFormat="0" applyFont="0" applyFill="0" applyBorder="0" applyAlignment="0" applyProtection="0">
      <alignment horizontal="left" wrapText="1" indent="2"/>
    </xf>
    <xf numFmtId="174" fontId="3" fillId="0" borderId="0" applyNumberFormat="0" applyFont="0" applyFill="0" applyBorder="0" applyAlignment="0" applyProtection="0">
      <alignment horizontal="left" wrapText="1" indent="2"/>
    </xf>
    <xf numFmtId="0" fontId="3" fillId="0" borderId="0" applyNumberFormat="0" applyFont="0" applyFill="0" applyBorder="0" applyAlignment="0" applyProtection="0">
      <alignment horizontal="left" wrapText="1" indent="2"/>
    </xf>
    <xf numFmtId="0" fontId="3" fillId="0" borderId="0" applyNumberFormat="0" applyFont="0" applyFill="0" applyBorder="0" applyAlignment="0" applyProtection="0">
      <alignment horizontal="left" wrapText="1" indent="2"/>
    </xf>
    <xf numFmtId="0" fontId="3" fillId="0" borderId="0" applyNumberFormat="0" applyFont="0" applyFill="0" applyBorder="0" applyAlignment="0" applyProtection="0">
      <alignment horizontal="left" wrapText="1" indent="2"/>
    </xf>
    <xf numFmtId="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170" fontId="3" fillId="0" borderId="0" applyNumberFormat="0" applyFont="0" applyFill="0" applyBorder="0" applyAlignment="0" applyProtection="0">
      <alignment horizontal="left" wrapText="1" indent="2"/>
    </xf>
    <xf numFmtId="229" fontId="3" fillId="0" borderId="0">
      <alignment horizontal="right"/>
    </xf>
    <xf numFmtId="229" fontId="3" fillId="0" borderId="0">
      <alignment horizontal="right"/>
    </xf>
    <xf numFmtId="229" fontId="3" fillId="0" borderId="0">
      <alignment horizontal="right"/>
    </xf>
    <xf numFmtId="229" fontId="3" fillId="0" borderId="0">
      <alignment horizontal="right"/>
    </xf>
    <xf numFmtId="259" fontId="14" fillId="0" borderId="60" applyFon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5"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70" fontId="236" fillId="0" borderId="0" applyNumberFormat="0" applyFill="0" applyBorder="0" applyAlignment="0" applyProtection="0"/>
    <xf numFmtId="165" fontId="183" fillId="0" borderId="0">
      <alignment horizontal="right"/>
    </xf>
    <xf numFmtId="0" fontId="47" fillId="49" borderId="0" applyNumberFormat="0" applyBorder="0" applyAlignment="0" applyProtection="0"/>
    <xf numFmtId="0" fontId="47" fillId="56" borderId="0" applyNumberFormat="0" applyBorder="0" applyAlignment="0" applyProtection="0"/>
    <xf numFmtId="0" fontId="47" fillId="60" borderId="0" applyNumberFormat="0" applyBorder="0" applyAlignment="0" applyProtection="0"/>
    <xf numFmtId="0" fontId="47" fillId="42" borderId="0" applyNumberFormat="0" applyBorder="0" applyAlignment="0" applyProtection="0"/>
    <xf numFmtId="0" fontId="47" fillId="43" borderId="0" applyNumberFormat="0" applyBorder="0" applyAlignment="0" applyProtection="0"/>
    <xf numFmtId="0" fontId="47" fillId="45" borderId="0" applyNumberFormat="0" applyBorder="0" applyAlignment="0" applyProtection="0"/>
    <xf numFmtId="0" fontId="237" fillId="34" borderId="35" applyNumberFormat="0" applyAlignment="0" applyProtection="0"/>
    <xf numFmtId="0" fontId="238" fillId="64" borderId="41" applyNumberFormat="0" applyAlignment="0" applyProtection="0"/>
    <xf numFmtId="0" fontId="239" fillId="64" borderId="35" applyNumberFormat="0" applyAlignment="0" applyProtection="0"/>
    <xf numFmtId="0" fontId="240" fillId="0" borderId="0" applyNumberFormat="0" applyFill="0" applyBorder="0" applyAlignment="0" applyProtection="0">
      <alignment vertical="top"/>
      <protection locked="0"/>
    </xf>
    <xf numFmtId="0" fontId="241" fillId="0" borderId="0" applyProtection="0"/>
    <xf numFmtId="170" fontId="241" fillId="0" borderId="0" applyProtection="0"/>
    <xf numFmtId="0" fontId="241" fillId="0" borderId="0" applyProtection="0"/>
    <xf numFmtId="38" fontId="3" fillId="0" borderId="0" applyFont="0" applyFill="0" applyBorder="0" applyAlignment="0" applyProtection="0"/>
    <xf numFmtId="181" fontId="3" fillId="0" borderId="0" applyFont="0" applyFill="0" applyBorder="0" applyAlignment="0" applyProtection="0"/>
    <xf numFmtId="0" fontId="242" fillId="0" borderId="28" applyNumberFormat="0" applyFill="0" applyAlignment="0" applyProtection="0"/>
    <xf numFmtId="0" fontId="243" fillId="0" borderId="30" applyNumberFormat="0" applyFill="0" applyAlignment="0" applyProtection="0"/>
    <xf numFmtId="0" fontId="244" fillId="0" borderId="32" applyNumberFormat="0" applyFill="0" applyAlignment="0" applyProtection="0"/>
    <xf numFmtId="0" fontId="244" fillId="0" borderId="0" applyNumberFormat="0" applyFill="0" applyBorder="0" applyAlignment="0" applyProtection="0"/>
    <xf numFmtId="0" fontId="245" fillId="0" borderId="0" applyProtection="0"/>
    <xf numFmtId="170" fontId="245" fillId="0" borderId="0" applyProtection="0"/>
    <xf numFmtId="0" fontId="245" fillId="0" borderId="0" applyProtection="0"/>
    <xf numFmtId="0" fontId="246" fillId="0" borderId="0" applyProtection="0"/>
    <xf numFmtId="170" fontId="246" fillId="0" borderId="0" applyProtection="0"/>
    <xf numFmtId="0" fontId="246" fillId="0" borderId="0" applyProtection="0"/>
    <xf numFmtId="0" fontId="247" fillId="0" borderId="55" applyNumberFormat="0" applyFill="0" applyAlignment="0" applyProtection="0"/>
    <xf numFmtId="0" fontId="241" fillId="0" borderId="61" applyProtection="0"/>
    <xf numFmtId="170" fontId="241" fillId="0" borderId="61" applyProtection="0"/>
    <xf numFmtId="0" fontId="241" fillId="0" borderId="61" applyProtection="0"/>
    <xf numFmtId="0" fontId="248" fillId="67" borderId="21" applyNumberFormat="0" applyAlignment="0" applyProtection="0"/>
    <xf numFmtId="0" fontId="249" fillId="0" borderId="0" applyNumberFormat="0" applyFill="0" applyBorder="0" applyAlignment="0" applyProtection="0"/>
    <xf numFmtId="0" fontId="250" fillId="40" borderId="0" applyNumberFormat="0" applyBorder="0" applyAlignment="0" applyProtection="0"/>
    <xf numFmtId="0" fontId="251" fillId="0" borderId="0"/>
    <xf numFmtId="0" fontId="252" fillId="0" borderId="0" applyNumberFormat="0" applyFill="0" applyBorder="0" applyAlignment="0" applyProtection="0">
      <alignment vertical="top"/>
      <protection locked="0"/>
    </xf>
    <xf numFmtId="0" fontId="253" fillId="30" borderId="0" applyNumberFormat="0" applyBorder="0" applyAlignment="0" applyProtection="0"/>
    <xf numFmtId="0" fontId="254" fillId="0" borderId="0" applyNumberFormat="0" applyFill="0" applyBorder="0" applyAlignment="0" applyProtection="0"/>
    <xf numFmtId="0" fontId="255" fillId="37" borderId="25" applyNumberFormat="0" applyFont="0" applyAlignment="0" applyProtection="0"/>
    <xf numFmtId="10" fontId="241" fillId="0" borderId="0" applyProtection="0"/>
    <xf numFmtId="0" fontId="256" fillId="0" borderId="20" applyNumberFormat="0" applyFill="0" applyAlignment="0" applyProtection="0"/>
    <xf numFmtId="0" fontId="241" fillId="0" borderId="0"/>
    <xf numFmtId="170" fontId="241" fillId="0" borderId="0"/>
    <xf numFmtId="0" fontId="241" fillId="0" borderId="0"/>
    <xf numFmtId="0" fontId="257" fillId="0" borderId="0" applyNumberFormat="0" applyFill="0" applyBorder="0" applyAlignment="0" applyProtection="0"/>
    <xf numFmtId="260" fontId="258" fillId="0" borderId="0" applyFont="0" applyFill="0" applyBorder="0" applyAlignment="0" applyProtection="0"/>
    <xf numFmtId="261" fontId="258" fillId="0" borderId="0" applyFont="0" applyFill="0" applyBorder="0" applyAlignment="0" applyProtection="0"/>
    <xf numFmtId="2" fontId="241" fillId="0" borderId="0" applyProtection="0"/>
    <xf numFmtId="262" fontId="3" fillId="0" borderId="0" applyFont="0" applyFill="0" applyBorder="0" applyAlignment="0" applyProtection="0"/>
    <xf numFmtId="43" fontId="14" fillId="0" borderId="0" applyFont="0" applyFill="0" applyBorder="0" applyAlignment="0" applyProtection="0"/>
    <xf numFmtId="0" fontId="259" fillId="31" borderId="0" applyNumberFormat="0" applyBorder="0" applyAlignment="0" applyProtection="0"/>
    <xf numFmtId="0" fontId="14" fillId="0" borderId="0"/>
    <xf numFmtId="40" fontId="260" fillId="0" borderId="0" applyFont="0" applyFill="0" applyBorder="0" applyAlignment="0" applyProtection="0"/>
    <xf numFmtId="38" fontId="260" fillId="0" borderId="0" applyFont="0" applyFill="0" applyBorder="0" applyAlignment="0" applyProtection="0"/>
    <xf numFmtId="0" fontId="260" fillId="0" borderId="0" applyFont="0" applyFill="0" applyBorder="0" applyAlignment="0" applyProtection="0"/>
    <xf numFmtId="0" fontId="260" fillId="0" borderId="0" applyFont="0" applyFill="0" applyBorder="0" applyAlignment="0" applyProtection="0"/>
    <xf numFmtId="9" fontId="261" fillId="0" borderId="0" applyFont="0" applyFill="0" applyBorder="0" applyAlignment="0" applyProtection="0"/>
    <xf numFmtId="0" fontId="262" fillId="0" borderId="0"/>
    <xf numFmtId="263" fontId="14" fillId="0" borderId="0" applyFont="0" applyFill="0" applyBorder="0" applyAlignment="0" applyProtection="0"/>
    <xf numFmtId="264" fontId="14" fillId="0" borderId="0" applyFont="0" applyFill="0" applyBorder="0" applyAlignment="0" applyProtection="0"/>
    <xf numFmtId="265" fontId="263" fillId="0" borderId="0" applyFont="0" applyFill="0" applyBorder="0" applyAlignment="0" applyProtection="0"/>
    <xf numFmtId="266" fontId="263" fillId="0" borderId="0" applyFont="0" applyFill="0" applyBorder="0" applyAlignment="0" applyProtection="0"/>
    <xf numFmtId="0" fontId="264" fillId="0" borderId="0"/>
    <xf numFmtId="0" fontId="265" fillId="0" borderId="0"/>
    <xf numFmtId="40" fontId="266" fillId="0" borderId="0" applyFont="0" applyFill="0" applyBorder="0" applyAlignment="0" applyProtection="0"/>
    <xf numFmtId="43" fontId="14" fillId="0" borderId="0" applyFont="0" applyFill="0" applyBorder="0" applyAlignment="0" applyProtection="0"/>
    <xf numFmtId="206" fontId="267" fillId="0" borderId="0" applyFont="0" applyFill="0" applyBorder="0" applyAlignment="0" applyProtection="0"/>
    <xf numFmtId="207" fontId="265" fillId="0" borderId="0" applyFont="0" applyFill="0" applyBorder="0" applyAlignment="0" applyProtection="0"/>
    <xf numFmtId="0" fontId="33" fillId="0" borderId="0"/>
    <xf numFmtId="4" fontId="33" fillId="0" borderId="0" applyFont="0" applyFill="0" applyBorder="0" applyAlignment="0" applyProtection="0"/>
    <xf numFmtId="206" fontId="14" fillId="0" borderId="0" applyFont="0" applyFill="0" applyBorder="0" applyAlignment="0" applyProtection="0"/>
    <xf numFmtId="0" fontId="19" fillId="0" borderId="0">
      <alignment vertical="center"/>
    </xf>
    <xf numFmtId="0" fontId="19" fillId="0" borderId="0">
      <alignment vertical="center"/>
    </xf>
    <xf numFmtId="0" fontId="268" fillId="0" borderId="0">
      <alignment vertical="center"/>
    </xf>
    <xf numFmtId="0" fontId="268" fillId="0" borderId="0">
      <alignment vertical="center"/>
    </xf>
    <xf numFmtId="0" fontId="19" fillId="0" borderId="0"/>
    <xf numFmtId="0" fontId="183" fillId="0" borderId="0"/>
    <xf numFmtId="217" fontId="267" fillId="0" borderId="0" applyFont="0" applyFill="0" applyBorder="0" applyAlignment="0" applyProtection="0"/>
    <xf numFmtId="218" fontId="265" fillId="0" borderId="0" applyFont="0" applyFill="0" applyBorder="0" applyAlignment="0" applyProtection="0"/>
    <xf numFmtId="0" fontId="14" fillId="0" borderId="0"/>
  </cellStyleXfs>
  <cellXfs count="181">
    <xf numFmtId="0" fontId="0" fillId="0" borderId="0" xfId="0"/>
    <xf numFmtId="0" fontId="0" fillId="0" borderId="0" xfId="0" applyFill="1" applyBorder="1" applyAlignment="1">
      <alignment horizontal="left"/>
    </xf>
    <xf numFmtId="0" fontId="2" fillId="0" borderId="0" xfId="0" applyFont="1"/>
    <xf numFmtId="0" fontId="0"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0" fillId="0" borderId="0" xfId="0" applyBorder="1" applyAlignment="1">
      <alignment horizontal="left" wrapText="1"/>
    </xf>
    <xf numFmtId="0" fontId="0" fillId="0" borderId="0" xfId="0" applyBorder="1" applyAlignment="1">
      <alignment horizontal="center"/>
    </xf>
    <xf numFmtId="0" fontId="0" fillId="0" borderId="0" xfId="0" applyBorder="1" applyAlignment="1">
      <alignment horizontal="left"/>
    </xf>
    <xf numFmtId="0" fontId="0" fillId="0" borderId="0" xfId="0" applyFont="1" applyBorder="1" applyAlignment="1">
      <alignment horizontal="left"/>
    </xf>
    <xf numFmtId="0" fontId="4" fillId="0" borderId="0" xfId="0" applyFont="1" applyBorder="1" applyAlignment="1">
      <alignment horizontal="center"/>
    </xf>
    <xf numFmtId="0" fontId="0" fillId="2" borderId="0" xfId="0" applyFill="1"/>
    <xf numFmtId="0" fontId="0" fillId="3" borderId="0" xfId="0" applyFill="1"/>
    <xf numFmtId="0" fontId="0" fillId="4" borderId="0" xfId="0" applyFill="1"/>
    <xf numFmtId="0" fontId="0" fillId="0" borderId="0" xfId="0" applyAlignment="1">
      <alignment horizontal="center"/>
    </xf>
    <xf numFmtId="0" fontId="0" fillId="0" borderId="1" xfId="0" applyBorder="1" applyAlignment="1">
      <alignment horizontal="center"/>
    </xf>
    <xf numFmtId="0" fontId="0" fillId="0" borderId="2" xfId="0" applyFont="1" applyBorder="1" applyAlignment="1">
      <alignment horizontal="center" vertical="center" wrapText="1"/>
    </xf>
    <xf numFmtId="0" fontId="0" fillId="5" borderId="3" xfId="0" applyFill="1" applyBorder="1"/>
    <xf numFmtId="0" fontId="0" fillId="0" borderId="0" xfId="0" applyAlignment="1">
      <alignment horizontal="right"/>
    </xf>
    <xf numFmtId="0" fontId="2" fillId="0" borderId="0" xfId="0" applyFont="1" applyFill="1" applyBorder="1" applyAlignment="1">
      <alignment horizontal="left"/>
    </xf>
    <xf numFmtId="0" fontId="7" fillId="7" borderId="0" xfId="0" applyFont="1" applyFill="1"/>
    <xf numFmtId="0" fontId="8" fillId="7" borderId="0" xfId="0" applyFont="1" applyFill="1" applyAlignment="1">
      <alignment vertical="center"/>
    </xf>
    <xf numFmtId="0" fontId="7" fillId="0" borderId="0" xfId="0" applyFont="1"/>
    <xf numFmtId="0" fontId="7" fillId="8" borderId="0" xfId="0" applyFont="1" applyFill="1"/>
    <xf numFmtId="0" fontId="10" fillId="8" borderId="3" xfId="0" applyFont="1" applyFill="1" applyBorder="1" applyAlignment="1">
      <alignment horizontal="center" vertical="center" wrapText="1"/>
    </xf>
    <xf numFmtId="0" fontId="11" fillId="15" borderId="3"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9" borderId="7" xfId="0" applyFont="1" applyFill="1" applyBorder="1" applyAlignment="1">
      <alignment horizontal="center" vertical="center" wrapText="1"/>
    </xf>
    <xf numFmtId="0" fontId="10" fillId="16" borderId="7"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6" borderId="3" xfId="0" applyFont="1" applyFill="1" applyBorder="1" applyAlignment="1">
      <alignment horizontal="center" vertical="center"/>
    </xf>
    <xf numFmtId="0" fontId="10" fillId="11" borderId="7"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17" borderId="7" xfId="0" applyFont="1" applyFill="1" applyBorder="1" applyAlignment="1">
      <alignment horizontal="center" vertical="center" wrapText="1"/>
    </xf>
    <xf numFmtId="0" fontId="10" fillId="13" borderId="7" xfId="0" applyFont="1" applyFill="1" applyBorder="1" applyAlignment="1">
      <alignment horizontal="center" vertical="center" wrapText="1"/>
    </xf>
    <xf numFmtId="0" fontId="10" fillId="14" borderId="7"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0" fillId="18" borderId="3" xfId="0" applyFont="1" applyFill="1" applyBorder="1" applyAlignment="1">
      <alignment horizontal="center" vertical="center" wrapText="1"/>
    </xf>
    <xf numFmtId="0" fontId="10" fillId="18" borderId="7" xfId="0" applyFont="1" applyFill="1" applyBorder="1" applyAlignment="1">
      <alignment horizontal="center" vertical="center" wrapText="1"/>
    </xf>
    <xf numFmtId="49" fontId="10" fillId="18" borderId="7" xfId="0" applyNumberFormat="1" applyFont="1" applyFill="1" applyBorder="1" applyAlignment="1">
      <alignment horizontal="center" vertical="center" wrapText="1"/>
    </xf>
    <xf numFmtId="0" fontId="10" fillId="18" borderId="3" xfId="0" applyFont="1" applyFill="1" applyBorder="1" applyAlignment="1">
      <alignment horizontal="center" vertical="center"/>
    </xf>
    <xf numFmtId="0" fontId="10" fillId="0" borderId="7" xfId="0" applyFont="1" applyFill="1" applyBorder="1" applyAlignment="1">
      <alignment horizontal="center" vertical="center" wrapText="1"/>
    </xf>
    <xf numFmtId="0" fontId="10" fillId="8" borderId="0" xfId="0" applyFont="1" applyFill="1" applyBorder="1" applyAlignment="1">
      <alignment horizontal="center" vertical="center" wrapText="1"/>
    </xf>
    <xf numFmtId="0" fontId="10" fillId="18" borderId="4" xfId="0" applyFont="1" applyFill="1" applyBorder="1" applyAlignment="1">
      <alignment horizontal="center" vertical="center" wrapText="1"/>
    </xf>
    <xf numFmtId="0" fontId="0" fillId="18" borderId="6" xfId="0" applyFill="1" applyBorder="1" applyAlignment="1">
      <alignment horizontal="center" vertical="center" wrapText="1"/>
    </xf>
    <xf numFmtId="0" fontId="12" fillId="0" borderId="5" xfId="0" applyFont="1" applyBorder="1" applyAlignment="1">
      <alignment horizontal="center" vertical="center" wrapText="1"/>
    </xf>
    <xf numFmtId="0" fontId="10" fillId="18" borderId="6" xfId="0" applyFont="1" applyFill="1" applyBorder="1" applyAlignment="1">
      <alignment horizontal="center" vertical="center" wrapText="1"/>
    </xf>
    <xf numFmtId="0" fontId="7" fillId="8" borderId="3" xfId="0" applyFont="1" applyFill="1" applyBorder="1" applyAlignment="1">
      <alignment horizontal="center" wrapText="1"/>
    </xf>
    <xf numFmtId="9" fontId="7" fillId="19" borderId="3" xfId="0" applyNumberFormat="1" applyFont="1" applyFill="1" applyBorder="1" applyAlignment="1">
      <alignment horizontal="center" wrapText="1"/>
    </xf>
    <xf numFmtId="0" fontId="10" fillId="0" borderId="3" xfId="0" applyFont="1" applyBorder="1" applyAlignment="1">
      <alignment horizontal="justify" vertical="top" wrapText="1"/>
    </xf>
    <xf numFmtId="0" fontId="7" fillId="0" borderId="3" xfId="0" applyFont="1" applyBorder="1" applyAlignment="1">
      <alignment horizontal="left" vertical="top" wrapText="1"/>
    </xf>
    <xf numFmtId="0" fontId="7" fillId="8" borderId="3" xfId="0" applyFont="1" applyFill="1" applyBorder="1" applyAlignment="1">
      <alignment horizontal="center" vertical="center"/>
    </xf>
    <xf numFmtId="9" fontId="7" fillId="19" borderId="3" xfId="0" applyNumberFormat="1" applyFont="1" applyFill="1" applyBorder="1" applyAlignment="1">
      <alignment horizontal="center" vertical="center"/>
    </xf>
    <xf numFmtId="0" fontId="7" fillId="18" borderId="3" xfId="0" applyFont="1" applyFill="1" applyBorder="1" applyAlignment="1">
      <alignment horizontal="center" vertical="center" wrapText="1"/>
    </xf>
    <xf numFmtId="0" fontId="7" fillId="18" borderId="7" xfId="0" applyFont="1" applyFill="1" applyBorder="1" applyAlignment="1">
      <alignment horizontal="center" vertical="center" wrapText="1"/>
    </xf>
    <xf numFmtId="0" fontId="10" fillId="18" borderId="7" xfId="0" applyNumberFormat="1" applyFont="1" applyFill="1" applyBorder="1" applyAlignment="1">
      <alignment horizontal="center" vertical="center" wrapText="1"/>
    </xf>
    <xf numFmtId="0" fontId="7" fillId="8" borderId="1" xfId="0" applyFont="1" applyFill="1" applyBorder="1" applyAlignment="1">
      <alignment horizontal="center" vertical="center"/>
    </xf>
    <xf numFmtId="9" fontId="7" fillId="19" borderId="1" xfId="0" applyNumberFormat="1" applyFont="1" applyFill="1" applyBorder="1" applyAlignment="1">
      <alignment horizontal="center" vertical="center"/>
    </xf>
    <xf numFmtId="0" fontId="7" fillId="0" borderId="3" xfId="0" applyFont="1" applyFill="1" applyBorder="1" applyAlignment="1">
      <alignment horizontal="justify" vertical="top" wrapText="1"/>
    </xf>
    <xf numFmtId="0" fontId="7" fillId="8" borderId="7" xfId="0" applyFont="1" applyFill="1" applyBorder="1" applyAlignment="1">
      <alignment horizontal="center" vertical="center"/>
    </xf>
    <xf numFmtId="9" fontId="7" fillId="19" borderId="7" xfId="0" applyNumberFormat="1" applyFont="1" applyFill="1" applyBorder="1" applyAlignment="1">
      <alignment horizontal="center" vertical="center"/>
    </xf>
    <xf numFmtId="0" fontId="7" fillId="0" borderId="3" xfId="0" applyFont="1" applyFill="1" applyBorder="1" applyAlignment="1">
      <alignment horizontal="left" vertical="top" wrapText="1"/>
    </xf>
    <xf numFmtId="0" fontId="10" fillId="0" borderId="3" xfId="0" applyFont="1" applyFill="1" applyBorder="1" applyAlignment="1">
      <alignment vertical="top" wrapText="1"/>
    </xf>
    <xf numFmtId="0" fontId="7" fillId="0" borderId="3" xfId="0" applyFont="1" applyBorder="1" applyAlignment="1">
      <alignment horizontal="justify" vertical="top" wrapText="1"/>
    </xf>
    <xf numFmtId="0" fontId="10" fillId="0" borderId="3" xfId="0" applyFont="1" applyFill="1" applyBorder="1" applyAlignment="1">
      <alignment horizontal="justify" vertical="top" wrapText="1"/>
    </xf>
    <xf numFmtId="0" fontId="7" fillId="0" borderId="3" xfId="0" applyFont="1" applyBorder="1" applyAlignment="1">
      <alignment vertical="top" wrapText="1"/>
    </xf>
    <xf numFmtId="0" fontId="7" fillId="0" borderId="3" xfId="0" applyFont="1" applyFill="1" applyBorder="1" applyAlignment="1">
      <alignment vertical="top" wrapText="1"/>
    </xf>
    <xf numFmtId="0" fontId="10" fillId="8" borderId="3" xfId="0" applyFont="1" applyFill="1" applyBorder="1" applyAlignment="1">
      <alignment horizontal="justify" vertical="top" wrapText="1"/>
    </xf>
    <xf numFmtId="0" fontId="7" fillId="8" borderId="3" xfId="0" applyFont="1" applyFill="1" applyBorder="1" applyAlignment="1">
      <alignment horizontal="justify" vertical="top" wrapText="1"/>
    </xf>
    <xf numFmtId="0" fontId="10" fillId="20" borderId="3" xfId="0" applyFont="1" applyFill="1" applyBorder="1" applyAlignment="1">
      <alignment horizontal="center" vertical="center" wrapText="1"/>
    </xf>
    <xf numFmtId="0" fontId="10" fillId="20" borderId="7" xfId="0" applyFont="1" applyFill="1" applyBorder="1" applyAlignment="1">
      <alignment horizontal="center" vertical="center" wrapText="1"/>
    </xf>
    <xf numFmtId="0" fontId="10" fillId="20" borderId="3" xfId="0" applyFont="1" applyFill="1" applyBorder="1" applyAlignment="1">
      <alignment horizontal="center" vertical="top" wrapText="1"/>
    </xf>
    <xf numFmtId="0" fontId="10" fillId="16" borderId="3" xfId="0" applyFont="1" applyFill="1" applyBorder="1" applyAlignment="1">
      <alignment horizontal="center" vertical="top" wrapText="1"/>
    </xf>
    <xf numFmtId="0" fontId="10" fillId="21" borderId="7" xfId="0" applyFont="1" applyFill="1" applyBorder="1" applyAlignment="1">
      <alignment horizontal="center" vertical="center" wrapText="1"/>
    </xf>
    <xf numFmtId="0" fontId="10" fillId="22" borderId="7" xfId="0" applyFont="1" applyFill="1" applyBorder="1" applyAlignment="1">
      <alignment horizontal="center" vertical="center" wrapText="1"/>
    </xf>
    <xf numFmtId="0" fontId="10" fillId="23" borderId="7" xfId="0" applyFont="1" applyFill="1" applyBorder="1" applyAlignment="1">
      <alignment horizontal="center" vertical="center" wrapText="1"/>
    </xf>
    <xf numFmtId="0" fontId="7" fillId="8" borderId="3" xfId="0" applyFont="1" applyFill="1" applyBorder="1"/>
    <xf numFmtId="9" fontId="7" fillId="19" borderId="3" xfId="0" applyNumberFormat="1" applyFont="1" applyFill="1" applyBorder="1"/>
    <xf numFmtId="0" fontId="7" fillId="8" borderId="3" xfId="0" applyFont="1" applyFill="1" applyBorder="1" applyAlignment="1">
      <alignment horizontal="left" vertical="top" wrapText="1"/>
    </xf>
    <xf numFmtId="0" fontId="7" fillId="7" borderId="0" xfId="0" applyFont="1" applyFill="1" applyAlignment="1">
      <alignment horizontal="center" vertical="center"/>
    </xf>
    <xf numFmtId="0" fontId="7" fillId="8" borderId="0" xfId="0" applyFont="1" applyFill="1" applyAlignment="1">
      <alignment horizontal="center" vertical="center"/>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7" fillId="0" borderId="0" xfId="0" applyFont="1" applyAlignment="1">
      <alignment horizontal="center" vertical="center"/>
    </xf>
    <xf numFmtId="0" fontId="2" fillId="0" borderId="0" xfId="0" applyFont="1" applyAlignment="1">
      <alignment horizontal="center"/>
    </xf>
    <xf numFmtId="0" fontId="0" fillId="0" borderId="0" xfId="0" applyAlignment="1">
      <alignment horizontal="left"/>
    </xf>
    <xf numFmtId="0" fontId="0" fillId="5" borderId="0" xfId="0" applyFill="1" applyAlignment="1">
      <alignment horizontal="center"/>
    </xf>
    <xf numFmtId="0" fontId="15" fillId="0" borderId="0" xfId="0" applyFont="1"/>
    <xf numFmtId="0" fontId="2" fillId="0" borderId="0" xfId="0" applyFont="1" applyAlignment="1"/>
    <xf numFmtId="0" fontId="14" fillId="0" borderId="0" xfId="2"/>
    <xf numFmtId="0" fontId="6" fillId="24" borderId="3" xfId="0" applyFont="1" applyFill="1" applyBorder="1"/>
    <xf numFmtId="0" fontId="0" fillId="5" borderId="3" xfId="0" applyFill="1" applyBorder="1" applyAlignment="1">
      <alignment horizontal="center"/>
    </xf>
    <xf numFmtId="0" fontId="0" fillId="25" borderId="3" xfId="0" applyFill="1" applyBorder="1" applyAlignment="1">
      <alignment horizontal="center"/>
    </xf>
    <xf numFmtId="0" fontId="2" fillId="0" borderId="3" xfId="0" applyFont="1" applyBorder="1" applyAlignment="1">
      <alignment horizontal="center" wrapText="1"/>
    </xf>
    <xf numFmtId="0" fontId="2" fillId="0" borderId="3" xfId="0" applyFont="1" applyBorder="1" applyAlignment="1">
      <alignment horizontal="center"/>
    </xf>
    <xf numFmtId="0" fontId="16" fillId="0" borderId="0" xfId="0" applyFont="1" applyAlignment="1">
      <alignment horizontal="left"/>
    </xf>
    <xf numFmtId="0" fontId="14" fillId="5" borderId="3" xfId="2" applyFill="1" applyBorder="1" applyAlignment="1">
      <alignment horizontal="center"/>
    </xf>
    <xf numFmtId="1" fontId="0" fillId="5" borderId="3" xfId="0" applyNumberFormat="1" applyFill="1" applyBorder="1" applyAlignment="1">
      <alignment horizontal="center"/>
    </xf>
    <xf numFmtId="0" fontId="0" fillId="25" borderId="3" xfId="0" quotePrefix="1" applyFill="1" applyBorder="1" applyAlignment="1">
      <alignment horizontal="center"/>
    </xf>
    <xf numFmtId="0" fontId="2" fillId="6" borderId="3" xfId="0" applyFont="1" applyFill="1" applyBorder="1"/>
    <xf numFmtId="0" fontId="5" fillId="24" borderId="3" xfId="0" applyFont="1" applyFill="1" applyBorder="1" applyAlignment="1">
      <alignment horizontal="center" wrapText="1"/>
    </xf>
    <xf numFmtId="0" fontId="5" fillId="26" borderId="3" xfId="0" applyFont="1" applyFill="1" applyBorder="1" applyAlignment="1">
      <alignment horizontal="center"/>
    </xf>
    <xf numFmtId="0" fontId="5" fillId="26" borderId="3" xfId="0" applyFont="1" applyFill="1" applyBorder="1" applyAlignment="1">
      <alignment horizontal="center" wrapText="1"/>
    </xf>
    <xf numFmtId="0" fontId="0" fillId="5" borderId="3" xfId="0" applyFill="1" applyBorder="1" applyAlignment="1">
      <alignment wrapText="1"/>
    </xf>
    <xf numFmtId="0" fontId="0" fillId="0" borderId="3" xfId="0" applyBorder="1" applyAlignment="1">
      <alignment horizontal="center"/>
    </xf>
    <xf numFmtId="0" fontId="1" fillId="0" borderId="3" xfId="0" applyFont="1" applyBorder="1" applyAlignment="1">
      <alignment horizontal="center"/>
    </xf>
    <xf numFmtId="0" fontId="1" fillId="0" borderId="0" xfId="0" applyFont="1" applyAlignment="1">
      <alignment horizontal="center"/>
    </xf>
    <xf numFmtId="0" fontId="2" fillId="27" borderId="3" xfId="0" applyFont="1" applyFill="1" applyBorder="1"/>
    <xf numFmtId="0" fontId="0" fillId="4" borderId="3" xfId="0" applyFill="1" applyBorder="1" applyAlignment="1">
      <alignment horizontal="center" wrapText="1"/>
    </xf>
    <xf numFmtId="0" fontId="0" fillId="4" borderId="3" xfId="0" applyFill="1" applyBorder="1" applyAlignment="1">
      <alignment horizontal="center"/>
    </xf>
    <xf numFmtId="0" fontId="2" fillId="4" borderId="3" xfId="0" applyFont="1" applyFill="1" applyBorder="1" applyAlignment="1">
      <alignment horizontal="center"/>
    </xf>
    <xf numFmtId="0" fontId="0" fillId="27" borderId="3" xfId="0" applyFill="1" applyBorder="1" applyAlignment="1">
      <alignment wrapText="1"/>
    </xf>
    <xf numFmtId="165" fontId="0" fillId="0" borderId="3" xfId="0" applyNumberFormat="1" applyBorder="1" applyAlignment="1">
      <alignment horizontal="center"/>
    </xf>
    <xf numFmtId="1" fontId="0" fillId="0" borderId="3" xfId="0" applyNumberFormat="1" applyBorder="1" applyAlignment="1">
      <alignment horizontal="center"/>
    </xf>
    <xf numFmtId="0" fontId="0" fillId="4" borderId="3" xfId="0" applyFill="1" applyBorder="1" applyAlignment="1">
      <alignment horizontal="center" vertical="top" wrapText="1"/>
    </xf>
    <xf numFmtId="0" fontId="0" fillId="0" borderId="0" xfId="0" applyAlignment="1">
      <alignment wrapText="1"/>
    </xf>
    <xf numFmtId="0" fontId="0" fillId="27" borderId="3" xfId="0" applyFill="1" applyBorder="1"/>
    <xf numFmtId="0" fontId="2" fillId="5" borderId="3" xfId="0" applyFont="1" applyFill="1" applyBorder="1"/>
    <xf numFmtId="0" fontId="0" fillId="5" borderId="3" xfId="0" applyFill="1" applyBorder="1" applyAlignment="1">
      <alignment horizontal="right"/>
    </xf>
    <xf numFmtId="0" fontId="2" fillId="0" borderId="0" xfId="0" applyFont="1" applyFill="1"/>
    <xf numFmtId="0" fontId="0" fillId="5" borderId="4" xfId="0" applyFill="1" applyBorder="1" applyAlignment="1">
      <alignment horizontal="right"/>
    </xf>
    <xf numFmtId="0" fontId="2" fillId="0" borderId="0" xfId="0" applyFont="1" applyFill="1" applyBorder="1"/>
    <xf numFmtId="0" fontId="0" fillId="0" borderId="0" xfId="0" applyFill="1" applyBorder="1"/>
    <xf numFmtId="0" fontId="0" fillId="0" borderId="0" xfId="0" applyFill="1" applyAlignment="1">
      <alignment horizontal="center"/>
    </xf>
    <xf numFmtId="0" fontId="0" fillId="0" borderId="0" xfId="0" applyFill="1"/>
    <xf numFmtId="1" fontId="0" fillId="0" borderId="0" xfId="0" applyNumberFormat="1"/>
    <xf numFmtId="1" fontId="0" fillId="0" borderId="0" xfId="0" applyNumberFormat="1" applyAlignment="1">
      <alignment horizontal="right"/>
    </xf>
    <xf numFmtId="0" fontId="0" fillId="0" borderId="0" xfId="0" applyFont="1" applyFill="1" applyBorder="1"/>
    <xf numFmtId="0" fontId="0" fillId="0" borderId="0" xfId="0" applyFont="1" applyBorder="1" applyAlignment="1">
      <alignment horizontal="center" vertical="center"/>
    </xf>
    <xf numFmtId="0" fontId="0" fillId="0" borderId="2" xfId="0" applyFill="1" applyBorder="1"/>
    <xf numFmtId="0" fontId="19" fillId="0" borderId="0" xfId="8" applyFont="1"/>
    <xf numFmtId="165" fontId="0" fillId="0" borderId="0" xfId="0" applyNumberFormat="1"/>
    <xf numFmtId="0" fontId="25" fillId="0" borderId="0" xfId="0" applyFont="1" applyFill="1"/>
    <xf numFmtId="0" fontId="26" fillId="0" borderId="0" xfId="0" applyFont="1" applyAlignment="1">
      <alignment horizontal="center" vertical="center" wrapText="1"/>
    </xf>
    <xf numFmtId="2" fontId="0" fillId="0" borderId="0" xfId="0" applyNumberFormat="1"/>
    <xf numFmtId="0" fontId="27" fillId="0" borderId="0" xfId="0" applyFont="1"/>
    <xf numFmtId="0" fontId="28" fillId="0" borderId="0" xfId="0" applyFont="1"/>
    <xf numFmtId="0" fontId="29" fillId="0" borderId="0" xfId="0" applyFont="1"/>
    <xf numFmtId="0" fontId="30" fillId="0" borderId="0" xfId="12"/>
    <xf numFmtId="0" fontId="5" fillId="87" borderId="0" xfId="0" applyFont="1" applyFill="1" applyBorder="1" applyAlignment="1">
      <alignment horizontal="center" vertical="center" wrapText="1"/>
    </xf>
    <xf numFmtId="0" fontId="5" fillId="87" borderId="0" xfId="0" applyFont="1" applyFill="1" applyAlignment="1">
      <alignment horizontal="center" vertical="center" wrapText="1"/>
    </xf>
    <xf numFmtId="0" fontId="5" fillId="87" borderId="0" xfId="0" applyFont="1" applyFill="1" applyAlignment="1">
      <alignment horizontal="center" wrapText="1"/>
    </xf>
    <xf numFmtId="165" fontId="0" fillId="0" borderId="0" xfId="0" applyNumberFormat="1" applyAlignment="1">
      <alignment horizontal="center"/>
    </xf>
    <xf numFmtId="0" fontId="0" fillId="0" borderId="0" xfId="0" applyAlignment="1"/>
    <xf numFmtId="0" fontId="0" fillId="0" borderId="62" xfId="0" applyBorder="1" applyAlignment="1">
      <alignment horizontal="center"/>
    </xf>
    <xf numFmtId="0" fontId="5" fillId="24" borderId="4" xfId="0" applyFont="1" applyFill="1" applyBorder="1" applyAlignment="1">
      <alignment horizontal="center" wrapText="1"/>
    </xf>
    <xf numFmtId="0" fontId="5" fillId="24" borderId="5" xfId="0" applyFont="1" applyFill="1" applyBorder="1" applyAlignment="1">
      <alignment horizontal="center" wrapText="1"/>
    </xf>
    <xf numFmtId="0" fontId="5" fillId="24" borderId="6" xfId="0" applyFont="1" applyFill="1" applyBorder="1" applyAlignment="1">
      <alignment horizontal="center" wrapText="1"/>
    </xf>
    <xf numFmtId="0" fontId="2" fillId="0" borderId="0" xfId="0" applyFont="1" applyAlignment="1">
      <alignment horizontal="center" vertical="center" wrapText="1"/>
    </xf>
    <xf numFmtId="0" fontId="5" fillId="24" borderId="4" xfId="0" applyFont="1" applyFill="1" applyBorder="1" applyAlignment="1">
      <alignment horizontal="center"/>
    </xf>
    <xf numFmtId="0" fontId="5" fillId="24" borderId="5" xfId="0" applyFont="1" applyFill="1" applyBorder="1" applyAlignment="1">
      <alignment horizontal="center"/>
    </xf>
    <xf numFmtId="0" fontId="5" fillId="24" borderId="6" xfId="0" applyFont="1" applyFill="1" applyBorder="1" applyAlignment="1">
      <alignment horizontal="center"/>
    </xf>
    <xf numFmtId="0" fontId="5" fillId="24" borderId="3" xfId="0" applyFont="1" applyFill="1" applyBorder="1" applyAlignment="1">
      <alignment horizontal="center"/>
    </xf>
    <xf numFmtId="164" fontId="9" fillId="8" borderId="0"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xf numFmtId="0" fontId="10" fillId="9" borderId="4" xfId="0" applyFont="1" applyFill="1" applyBorder="1" applyAlignment="1">
      <alignment horizontal="center" vertical="center"/>
    </xf>
    <xf numFmtId="0" fontId="10" fillId="9" borderId="5" xfId="0" applyFont="1" applyFill="1" applyBorder="1" applyAlignment="1">
      <alignment horizontal="center" vertical="center"/>
    </xf>
    <xf numFmtId="0" fontId="7" fillId="0" borderId="5" xfId="0" applyFont="1" applyBorder="1" applyAlignment="1">
      <alignment horizontal="center" vertical="center"/>
    </xf>
    <xf numFmtId="0" fontId="10" fillId="10" borderId="4" xfId="0" applyFont="1" applyFill="1" applyBorder="1" applyAlignment="1">
      <alignment horizontal="center" vertical="center"/>
    </xf>
    <xf numFmtId="0" fontId="0" fillId="0" borderId="5" xfId="0" applyBorder="1" applyAlignment="1">
      <alignment horizontal="center" vertical="center"/>
    </xf>
    <xf numFmtId="0" fontId="10" fillId="11" borderId="5" xfId="0" applyFont="1" applyFill="1" applyBorder="1" applyAlignment="1">
      <alignment horizontal="center" vertical="center"/>
    </xf>
    <xf numFmtId="0" fontId="7" fillId="0" borderId="5" xfId="0" applyFont="1" applyBorder="1" applyAlignment="1">
      <alignment horizontal="center"/>
    </xf>
    <xf numFmtId="0" fontId="10" fillId="12" borderId="5" xfId="0" applyFont="1" applyFill="1" applyBorder="1" applyAlignment="1">
      <alignment horizontal="center" vertical="center"/>
    </xf>
    <xf numFmtId="0" fontId="0" fillId="0" borderId="5" xfId="0" applyBorder="1" applyAlignment="1">
      <alignment horizontal="center"/>
    </xf>
    <xf numFmtId="0" fontId="10" fillId="13" borderId="5" xfId="0" applyFont="1" applyFill="1" applyBorder="1" applyAlignment="1">
      <alignment horizontal="center" vertical="center"/>
    </xf>
    <xf numFmtId="0" fontId="10" fillId="14" borderId="5" xfId="0" applyFont="1" applyFill="1" applyBorder="1" applyAlignment="1">
      <alignment horizontal="center" vertical="center"/>
    </xf>
    <xf numFmtId="0" fontId="0" fillId="0" borderId="6" xfId="0" applyBorder="1" applyAlignment="1">
      <alignment horizontal="center"/>
    </xf>
    <xf numFmtId="0" fontId="10" fillId="18" borderId="4" xfId="0" applyFont="1" applyFill="1" applyBorder="1" applyAlignment="1">
      <alignment horizontal="center" vertical="center" wrapText="1"/>
    </xf>
    <xf numFmtId="0" fontId="0" fillId="18" borderId="5" xfId="0" applyFill="1" applyBorder="1" applyAlignment="1">
      <alignment horizontal="center" vertical="center" wrapText="1"/>
    </xf>
    <xf numFmtId="0" fontId="10" fillId="18" borderId="5" xfId="0" applyFont="1" applyFill="1" applyBorder="1" applyAlignment="1">
      <alignment horizontal="center" vertical="center" wrapText="1"/>
    </xf>
    <xf numFmtId="0" fontId="7" fillId="18" borderId="5" xfId="0" applyFont="1" applyFill="1" applyBorder="1" applyAlignment="1">
      <alignment horizontal="center" vertical="center" wrapText="1"/>
    </xf>
    <xf numFmtId="0" fontId="10" fillId="18" borderId="3" xfId="0" applyFont="1" applyFill="1" applyBorder="1" applyAlignment="1">
      <alignment horizontal="center" vertical="center" wrapText="1"/>
    </xf>
    <xf numFmtId="0" fontId="7" fillId="18" borderId="3" xfId="0" applyFont="1" applyFill="1" applyBorder="1" applyAlignment="1">
      <alignment horizontal="center" vertical="center" wrapText="1"/>
    </xf>
    <xf numFmtId="0" fontId="0" fillId="18" borderId="6" xfId="0" applyFill="1" applyBorder="1" applyAlignment="1">
      <alignment horizontal="center" vertical="center" wrapText="1"/>
    </xf>
    <xf numFmtId="0" fontId="0" fillId="18" borderId="3"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2" fillId="18" borderId="5" xfId="0" applyFont="1" applyFill="1" applyBorder="1" applyAlignment="1">
      <alignment horizontal="center" vertical="center" wrapText="1"/>
    </xf>
    <xf numFmtId="0" fontId="12" fillId="18" borderId="6" xfId="0" applyFont="1" applyFill="1" applyBorder="1" applyAlignment="1">
      <alignment horizontal="center" vertical="center" wrapText="1"/>
    </xf>
  </cellXfs>
  <cellStyles count="11946">
    <cellStyle name="_x000d__x000a_JournalTemplate=C:\COMFO\CTALK\JOURSTD.TPL_x000d__x000a_LbStateAddress=3 3 0 251 1 89 2 311_x000d__x000a_LbStateJou" xfId="11945"/>
    <cellStyle name="%" xfId="13"/>
    <cellStyle name="%_CAPEX vsfinal" xfId="14"/>
    <cellStyle name="___FBX TP01_FAL" xfId="15"/>
    <cellStyle name="_090120 Funding Reqt" xfId="16"/>
    <cellStyle name="_Ausfisc09-09" xfId="17"/>
    <cellStyle name="_BLR MTScenarioTable" xfId="18"/>
    <cellStyle name="_BLR MTScenarioTable 2" xfId="19"/>
    <cellStyle name="_BLR MTScenarioTable 3" xfId="20"/>
    <cellStyle name="_BLR MTScenarioTable 4" xfId="21"/>
    <cellStyle name="_Book1" xfId="22"/>
    <cellStyle name="_Book1 (13)" xfId="23"/>
    <cellStyle name="_BOQ of MOH Project六折" xfId="24"/>
    <cellStyle name="_BREAD" xfId="25"/>
    <cellStyle name="_Budget Status Report HQ Milan Jan10" xfId="26"/>
    <cellStyle name="_Capital gains" xfId="27"/>
    <cellStyle name="_Capital Gains_CGT" xfId="28"/>
    <cellStyle name="_Cash" xfId="29"/>
    <cellStyle name="_Cash_16 Apr" xfId="30"/>
    <cellStyle name="_CGT" xfId="31"/>
    <cellStyle name="_IGR and medium-term projections (working)" xfId="32"/>
    <cellStyle name="_lomforsalman" xfId="33"/>
    <cellStyle name="_lomforsalmanexpansion" xfId="34"/>
    <cellStyle name="_LOMTCI8110520030407" xfId="35"/>
    <cellStyle name="_Measures raw" xfId="36"/>
    <cellStyle name="_MODQuotation0311" xfId="37"/>
    <cellStyle name="_Monthly Cash Data" xfId="38"/>
    <cellStyle name="_Non-taxable income" xfId="39"/>
    <cellStyle name="_Parameters" xfId="40"/>
    <cellStyle name="_Phase I" xfId="41"/>
    <cellStyle name="_PkBoP_h" xfId="42"/>
    <cellStyle name="_PkBoP_h 2" xfId="43"/>
    <cellStyle name="_PkBoP_h 3" xfId="44"/>
    <cellStyle name="_PkBoP_h 4" xfId="45"/>
    <cellStyle name="_Power supply &amp; Auxiliary_out050908" xfId="46"/>
    <cellStyle name="_Pre-ERC 2009-10 taxation revenue table" xfId="47"/>
    <cellStyle name="_Price-Exp－V3" xfId="48"/>
    <cellStyle name="_Refunds measures" xfId="49"/>
    <cellStyle name="_Sheet1" xfId="50"/>
    <cellStyle name="_Split for Med Term" xfId="51"/>
    <cellStyle name="_St5 Table 11" xfId="52"/>
    <cellStyle name="_Summary" xfId="53"/>
    <cellStyle name="_Table 2" xfId="54"/>
    <cellStyle name="_Table 7 FB reco " xfId="55"/>
    <cellStyle name="_TaxStats data" xfId="56"/>
    <cellStyle name="_Terms of trade" xfId="57"/>
    <cellStyle name="_UCB" xfId="58"/>
    <cellStyle name="_WEDGE" xfId="59"/>
    <cellStyle name="_ZXJ10后台配置模板4.9En_20031119" xfId="60"/>
    <cellStyle name="_ZXJ10电源配置" xfId="61"/>
    <cellStyle name="_ZXJ10配置模板V4.22En" xfId="62"/>
    <cellStyle name="_ZXJ10配置计算模板4.81_20040130" xfId="63"/>
    <cellStyle name="_仰光OMC配置20040312" xfId="64"/>
    <cellStyle name="_仰光OMC配置20040316 (1)" xfId="65"/>
    <cellStyle name="_x0004_¥" xfId="66"/>
    <cellStyle name="=C:\WINNT35\SYSTEM32\COMMAND.COM" xfId="67"/>
    <cellStyle name="=C:\WINNT35\SYSTEM32\COMMAND.COM 2" xfId="68"/>
    <cellStyle name="00" xfId="69"/>
    <cellStyle name="0000" xfId="70"/>
    <cellStyle name="1 indent" xfId="71"/>
    <cellStyle name="1 indent 2" xfId="72"/>
    <cellStyle name="1 indent 2 2" xfId="73"/>
    <cellStyle name="1 indent 3" xfId="74"/>
    <cellStyle name="1 indent 4" xfId="75"/>
    <cellStyle name="1 indent 5" xfId="76"/>
    <cellStyle name="2 indents" xfId="77"/>
    <cellStyle name="2 indents 2" xfId="78"/>
    <cellStyle name="2 indents 2 2" xfId="79"/>
    <cellStyle name="2 indents 3" xfId="80"/>
    <cellStyle name="2 indents 4" xfId="81"/>
    <cellStyle name="2 indents 5" xfId="82"/>
    <cellStyle name="20 % - Accent1" xfId="83"/>
    <cellStyle name="20 % - Accent1 10" xfId="84"/>
    <cellStyle name="20 % - Accent1 11" xfId="85"/>
    <cellStyle name="20 % - Accent1 12" xfId="86"/>
    <cellStyle name="20 % - Accent1 13" xfId="87"/>
    <cellStyle name="20 % - Accent1 14" xfId="88"/>
    <cellStyle name="20 % - Accent1 15" xfId="89"/>
    <cellStyle name="20 % - Accent1 16" xfId="90"/>
    <cellStyle name="20 % - Accent1 2" xfId="91"/>
    <cellStyle name="20 % - Accent1 3" xfId="92"/>
    <cellStyle name="20 % - Accent1 4" xfId="93"/>
    <cellStyle name="20 % - Accent1 5" xfId="94"/>
    <cellStyle name="20 % - Accent1 6" xfId="95"/>
    <cellStyle name="20 % - Accent1 7" xfId="96"/>
    <cellStyle name="20 % - Accent1 8" xfId="97"/>
    <cellStyle name="20 % - Accent1 9" xfId="98"/>
    <cellStyle name="20 % - Accent2" xfId="99"/>
    <cellStyle name="20 % - Accent2 10" xfId="100"/>
    <cellStyle name="20 % - Accent2 11" xfId="101"/>
    <cellStyle name="20 % - Accent2 12" xfId="102"/>
    <cellStyle name="20 % - Accent2 13" xfId="103"/>
    <cellStyle name="20 % - Accent2 14" xfId="104"/>
    <cellStyle name="20 % - Accent2 15" xfId="105"/>
    <cellStyle name="20 % - Accent2 16" xfId="106"/>
    <cellStyle name="20 % - Accent2 2" xfId="107"/>
    <cellStyle name="20 % - Accent2 3" xfId="108"/>
    <cellStyle name="20 % - Accent2 4" xfId="109"/>
    <cellStyle name="20 % - Accent2 5" xfId="110"/>
    <cellStyle name="20 % - Accent2 6" xfId="111"/>
    <cellStyle name="20 % - Accent2 7" xfId="112"/>
    <cellStyle name="20 % - Accent2 8" xfId="113"/>
    <cellStyle name="20 % - Accent2 9" xfId="114"/>
    <cellStyle name="20 % - Accent3" xfId="115"/>
    <cellStyle name="20 % - Accent3 10" xfId="116"/>
    <cellStyle name="20 % - Accent3 11" xfId="117"/>
    <cellStyle name="20 % - Accent3 12" xfId="118"/>
    <cellStyle name="20 % - Accent3 13" xfId="119"/>
    <cellStyle name="20 % - Accent3 14" xfId="120"/>
    <cellStyle name="20 % - Accent3 15" xfId="121"/>
    <cellStyle name="20 % - Accent3 16" xfId="122"/>
    <cellStyle name="20 % - Accent3 2" xfId="123"/>
    <cellStyle name="20 % - Accent3 3" xfId="124"/>
    <cellStyle name="20 % - Accent3 4" xfId="125"/>
    <cellStyle name="20 % - Accent3 5" xfId="126"/>
    <cellStyle name="20 % - Accent3 6" xfId="127"/>
    <cellStyle name="20 % - Accent3 7" xfId="128"/>
    <cellStyle name="20 % - Accent3 8" xfId="129"/>
    <cellStyle name="20 % - Accent3 9" xfId="130"/>
    <cellStyle name="20 % - Accent4" xfId="131"/>
    <cellStyle name="20 % - Accent4 10" xfId="132"/>
    <cellStyle name="20 % - Accent4 11" xfId="133"/>
    <cellStyle name="20 % - Accent4 12" xfId="134"/>
    <cellStyle name="20 % - Accent4 13" xfId="135"/>
    <cellStyle name="20 % - Accent4 14" xfId="136"/>
    <cellStyle name="20 % - Accent4 15" xfId="137"/>
    <cellStyle name="20 % - Accent4 16" xfId="138"/>
    <cellStyle name="20 % - Accent4 2" xfId="139"/>
    <cellStyle name="20 % - Accent4 3" xfId="140"/>
    <cellStyle name="20 % - Accent4 4" xfId="141"/>
    <cellStyle name="20 % - Accent4 5" xfId="142"/>
    <cellStyle name="20 % - Accent4 6" xfId="143"/>
    <cellStyle name="20 % - Accent4 7" xfId="144"/>
    <cellStyle name="20 % - Accent4 8" xfId="145"/>
    <cellStyle name="20 % - Accent4 9" xfId="146"/>
    <cellStyle name="20 % - Accent5" xfId="147"/>
    <cellStyle name="20 % - Accent5 10" xfId="148"/>
    <cellStyle name="20 % - Accent5 11" xfId="149"/>
    <cellStyle name="20 % - Accent5 12" xfId="150"/>
    <cellStyle name="20 % - Accent5 13" xfId="151"/>
    <cellStyle name="20 % - Accent5 14" xfId="152"/>
    <cellStyle name="20 % - Accent5 15" xfId="153"/>
    <cellStyle name="20 % - Accent5 16" xfId="154"/>
    <cellStyle name="20 % - Accent5 2" xfId="155"/>
    <cellStyle name="20 % - Accent5 3" xfId="156"/>
    <cellStyle name="20 % - Accent5 4" xfId="157"/>
    <cellStyle name="20 % - Accent5 5" xfId="158"/>
    <cellStyle name="20 % - Accent5 6" xfId="159"/>
    <cellStyle name="20 % - Accent5 7" xfId="160"/>
    <cellStyle name="20 % - Accent5 8" xfId="161"/>
    <cellStyle name="20 % - Accent5 9" xfId="162"/>
    <cellStyle name="20 % - Accent6" xfId="163"/>
    <cellStyle name="20 % - Accent6 10" xfId="164"/>
    <cellStyle name="20 % - Accent6 11" xfId="165"/>
    <cellStyle name="20 % - Accent6 12" xfId="166"/>
    <cellStyle name="20 % - Accent6 13" xfId="167"/>
    <cellStyle name="20 % - Accent6 14" xfId="168"/>
    <cellStyle name="20 % - Accent6 15" xfId="169"/>
    <cellStyle name="20 % - Accent6 16" xfId="170"/>
    <cellStyle name="20 % - Accent6 2" xfId="171"/>
    <cellStyle name="20 % - Accent6 3" xfId="172"/>
    <cellStyle name="20 % - Accent6 4" xfId="173"/>
    <cellStyle name="20 % - Accent6 5" xfId="174"/>
    <cellStyle name="20 % - Accent6 6" xfId="175"/>
    <cellStyle name="20 % - Accent6 7" xfId="176"/>
    <cellStyle name="20 % - Accent6 8" xfId="177"/>
    <cellStyle name="20 % - Accent6 9" xfId="178"/>
    <cellStyle name="20% - Accent1 10" xfId="179"/>
    <cellStyle name="20% - Accent1 11" xfId="180"/>
    <cellStyle name="20% - Accent1 12" xfId="181"/>
    <cellStyle name="20% - Accent1 13" xfId="182"/>
    <cellStyle name="20% - Accent1 14" xfId="183"/>
    <cellStyle name="20% - Accent1 15" xfId="184"/>
    <cellStyle name="20% - Accent1 16" xfId="185"/>
    <cellStyle name="20% - Accent1 17" xfId="186"/>
    <cellStyle name="20% - Accent1 2" xfId="187"/>
    <cellStyle name="20% - Accent1 2 2" xfId="188"/>
    <cellStyle name="20% - Accent1 2 3" xfId="189"/>
    <cellStyle name="20% - Accent1 3" xfId="190"/>
    <cellStyle name="20% - Accent1 4" xfId="191"/>
    <cellStyle name="20% - Accent1 5" xfId="192"/>
    <cellStyle name="20% - Accent1 6" xfId="193"/>
    <cellStyle name="20% - Accent1 7" xfId="194"/>
    <cellStyle name="20% - Accent1 8" xfId="195"/>
    <cellStyle name="20% - Accent1 9" xfId="196"/>
    <cellStyle name="20% - Accent2 10" xfId="197"/>
    <cellStyle name="20% - Accent2 11" xfId="198"/>
    <cellStyle name="20% - Accent2 12" xfId="199"/>
    <cellStyle name="20% - Accent2 13" xfId="200"/>
    <cellStyle name="20% - Accent2 14" xfId="201"/>
    <cellStyle name="20% - Accent2 15" xfId="202"/>
    <cellStyle name="20% - Accent2 16" xfId="203"/>
    <cellStyle name="20% - Accent2 17" xfId="204"/>
    <cellStyle name="20% - Accent2 2" xfId="205"/>
    <cellStyle name="20% - Accent2 2 2" xfId="206"/>
    <cellStyle name="20% - Accent2 2 3" xfId="207"/>
    <cellStyle name="20% - Accent2 3" xfId="208"/>
    <cellStyle name="20% - Accent2 4" xfId="209"/>
    <cellStyle name="20% - Accent2 5" xfId="210"/>
    <cellStyle name="20% - Accent2 6" xfId="211"/>
    <cellStyle name="20% - Accent2 7" xfId="212"/>
    <cellStyle name="20% - Accent2 8" xfId="213"/>
    <cellStyle name="20% - Accent2 9" xfId="214"/>
    <cellStyle name="20% - Accent3 10" xfId="215"/>
    <cellStyle name="20% - Accent3 11" xfId="216"/>
    <cellStyle name="20% - Accent3 12" xfId="217"/>
    <cellStyle name="20% - Accent3 13" xfId="218"/>
    <cellStyle name="20% - Accent3 14" xfId="219"/>
    <cellStyle name="20% - Accent3 15" xfId="220"/>
    <cellStyle name="20% - Accent3 16" xfId="221"/>
    <cellStyle name="20% - Accent3 17" xfId="222"/>
    <cellStyle name="20% - Accent3 2" xfId="223"/>
    <cellStyle name="20% - Accent3 2 2" xfId="224"/>
    <cellStyle name="20% - Accent3 2 3" xfId="225"/>
    <cellStyle name="20% - Accent3 3" xfId="226"/>
    <cellStyle name="20% - Accent3 4" xfId="227"/>
    <cellStyle name="20% - Accent3 5" xfId="228"/>
    <cellStyle name="20% - Accent3 6" xfId="229"/>
    <cellStyle name="20% - Accent3 7" xfId="230"/>
    <cellStyle name="20% - Accent3 8" xfId="231"/>
    <cellStyle name="20% - Accent3 9" xfId="232"/>
    <cellStyle name="20% - Accent4 10" xfId="233"/>
    <cellStyle name="20% - Accent4 11" xfId="234"/>
    <cellStyle name="20% - Accent4 12" xfId="235"/>
    <cellStyle name="20% - Accent4 13" xfId="236"/>
    <cellStyle name="20% - Accent4 14" xfId="237"/>
    <cellStyle name="20% - Accent4 15" xfId="238"/>
    <cellStyle name="20% - Accent4 16" xfId="239"/>
    <cellStyle name="20% - Accent4 17" xfId="240"/>
    <cellStyle name="20% - Accent4 2" xfId="241"/>
    <cellStyle name="20% - Accent4 2 2" xfId="242"/>
    <cellStyle name="20% - Accent4 2 3" xfId="243"/>
    <cellStyle name="20% - Accent4 3" xfId="244"/>
    <cellStyle name="20% - Accent4 4" xfId="245"/>
    <cellStyle name="20% - Accent4 5" xfId="246"/>
    <cellStyle name="20% - Accent4 6" xfId="247"/>
    <cellStyle name="20% - Accent4 7" xfId="248"/>
    <cellStyle name="20% - Accent4 8" xfId="249"/>
    <cellStyle name="20% - Accent4 9" xfId="250"/>
    <cellStyle name="20% - Accent5 10" xfId="251"/>
    <cellStyle name="20% - Accent5 11" xfId="252"/>
    <cellStyle name="20% - Accent5 12" xfId="253"/>
    <cellStyle name="20% - Accent5 13" xfId="254"/>
    <cellStyle name="20% - Accent5 14" xfId="255"/>
    <cellStyle name="20% - Accent5 15" xfId="256"/>
    <cellStyle name="20% - Accent5 16" xfId="257"/>
    <cellStyle name="20% - Accent5 17" xfId="258"/>
    <cellStyle name="20% - Accent5 2" xfId="259"/>
    <cellStyle name="20% - Accent5 2 2" xfId="260"/>
    <cellStyle name="20% - Accent5 2 3" xfId="261"/>
    <cellStyle name="20% - Accent5 3" xfId="262"/>
    <cellStyle name="20% - Accent5 4" xfId="263"/>
    <cellStyle name="20% - Accent5 5" xfId="264"/>
    <cellStyle name="20% - Accent5 6" xfId="265"/>
    <cellStyle name="20% - Accent5 7" xfId="266"/>
    <cellStyle name="20% - Accent5 8" xfId="267"/>
    <cellStyle name="20% - Accent5 9" xfId="268"/>
    <cellStyle name="20% - Accent6 10" xfId="269"/>
    <cellStyle name="20% - Accent6 11" xfId="270"/>
    <cellStyle name="20% - Accent6 12" xfId="271"/>
    <cellStyle name="20% - Accent6 13" xfId="272"/>
    <cellStyle name="20% - Accent6 14" xfId="273"/>
    <cellStyle name="20% - Accent6 15" xfId="274"/>
    <cellStyle name="20% - Accent6 16" xfId="275"/>
    <cellStyle name="20% - Accent6 17" xfId="276"/>
    <cellStyle name="20% - Accent6 2" xfId="277"/>
    <cellStyle name="20% - Accent6 2 2" xfId="278"/>
    <cellStyle name="20% - Accent6 2 3" xfId="279"/>
    <cellStyle name="20% - Accent6 3" xfId="280"/>
    <cellStyle name="20% - Accent6 4" xfId="281"/>
    <cellStyle name="20% - Accent6 5" xfId="282"/>
    <cellStyle name="20% - Accent6 6" xfId="283"/>
    <cellStyle name="20% - Accent6 7" xfId="284"/>
    <cellStyle name="20% - Accent6 8" xfId="285"/>
    <cellStyle name="20% - Accent6 9" xfId="286"/>
    <cellStyle name="20% - Акцент1" xfId="287"/>
    <cellStyle name="20% - Акцент2" xfId="288"/>
    <cellStyle name="20% - Акцент3" xfId="289"/>
    <cellStyle name="20% - Акцент4" xfId="290"/>
    <cellStyle name="20% - Акцент5" xfId="291"/>
    <cellStyle name="20% - Акцент6" xfId="292"/>
    <cellStyle name="3 indents" xfId="293"/>
    <cellStyle name="3 indents 2" xfId="294"/>
    <cellStyle name="3 indents 2 2" xfId="295"/>
    <cellStyle name="3 indents 3" xfId="296"/>
    <cellStyle name="3 indents 4" xfId="297"/>
    <cellStyle name="3 indents 5" xfId="298"/>
    <cellStyle name="4 indents" xfId="299"/>
    <cellStyle name="4 indents 2" xfId="300"/>
    <cellStyle name="4 indents 2 2" xfId="301"/>
    <cellStyle name="4 indents 3" xfId="302"/>
    <cellStyle name="4 indents 4" xfId="303"/>
    <cellStyle name="4 indents 5" xfId="304"/>
    <cellStyle name="40 % - Accent1" xfId="305"/>
    <cellStyle name="40 % - Accent1 10" xfId="306"/>
    <cellStyle name="40 % - Accent1 11" xfId="307"/>
    <cellStyle name="40 % - Accent1 12" xfId="308"/>
    <cellStyle name="40 % - Accent1 13" xfId="309"/>
    <cellStyle name="40 % - Accent1 14" xfId="310"/>
    <cellStyle name="40 % - Accent1 15" xfId="311"/>
    <cellStyle name="40 % - Accent1 16" xfId="312"/>
    <cellStyle name="40 % - Accent1 2" xfId="313"/>
    <cellStyle name="40 % - Accent1 3" xfId="314"/>
    <cellStyle name="40 % - Accent1 4" xfId="315"/>
    <cellStyle name="40 % - Accent1 5" xfId="316"/>
    <cellStyle name="40 % - Accent1 6" xfId="317"/>
    <cellStyle name="40 % - Accent1 7" xfId="318"/>
    <cellStyle name="40 % - Accent1 8" xfId="319"/>
    <cellStyle name="40 % - Accent1 9" xfId="320"/>
    <cellStyle name="40 % - Accent2" xfId="321"/>
    <cellStyle name="40 % - Accent2 10" xfId="322"/>
    <cellStyle name="40 % - Accent2 11" xfId="323"/>
    <cellStyle name="40 % - Accent2 12" xfId="324"/>
    <cellStyle name="40 % - Accent2 13" xfId="325"/>
    <cellStyle name="40 % - Accent2 14" xfId="326"/>
    <cellStyle name="40 % - Accent2 15" xfId="327"/>
    <cellStyle name="40 % - Accent2 16" xfId="328"/>
    <cellStyle name="40 % - Accent2 2" xfId="329"/>
    <cellStyle name="40 % - Accent2 3" xfId="330"/>
    <cellStyle name="40 % - Accent2 4" xfId="331"/>
    <cellStyle name="40 % - Accent2 5" xfId="332"/>
    <cellStyle name="40 % - Accent2 6" xfId="333"/>
    <cellStyle name="40 % - Accent2 7" xfId="334"/>
    <cellStyle name="40 % - Accent2 8" xfId="335"/>
    <cellStyle name="40 % - Accent2 9" xfId="336"/>
    <cellStyle name="40 % - Accent3" xfId="337"/>
    <cellStyle name="40 % - Accent3 10" xfId="338"/>
    <cellStyle name="40 % - Accent3 11" xfId="339"/>
    <cellStyle name="40 % - Accent3 12" xfId="340"/>
    <cellStyle name="40 % - Accent3 13" xfId="341"/>
    <cellStyle name="40 % - Accent3 14" xfId="342"/>
    <cellStyle name="40 % - Accent3 15" xfId="343"/>
    <cellStyle name="40 % - Accent3 16" xfId="344"/>
    <cellStyle name="40 % - Accent3 2" xfId="345"/>
    <cellStyle name="40 % - Accent3 3" xfId="346"/>
    <cellStyle name="40 % - Accent3 4" xfId="347"/>
    <cellStyle name="40 % - Accent3 5" xfId="348"/>
    <cellStyle name="40 % - Accent3 6" xfId="349"/>
    <cellStyle name="40 % - Accent3 7" xfId="350"/>
    <cellStyle name="40 % - Accent3 8" xfId="351"/>
    <cellStyle name="40 % - Accent3 9" xfId="352"/>
    <cellStyle name="40 % - Accent4" xfId="353"/>
    <cellStyle name="40 % - Accent4 10" xfId="354"/>
    <cellStyle name="40 % - Accent4 11" xfId="355"/>
    <cellStyle name="40 % - Accent4 12" xfId="356"/>
    <cellStyle name="40 % - Accent4 13" xfId="357"/>
    <cellStyle name="40 % - Accent4 14" xfId="358"/>
    <cellStyle name="40 % - Accent4 15" xfId="359"/>
    <cellStyle name="40 % - Accent4 16" xfId="360"/>
    <cellStyle name="40 % - Accent4 2" xfId="361"/>
    <cellStyle name="40 % - Accent4 3" xfId="362"/>
    <cellStyle name="40 % - Accent4 4" xfId="363"/>
    <cellStyle name="40 % - Accent4 5" xfId="364"/>
    <cellStyle name="40 % - Accent4 6" xfId="365"/>
    <cellStyle name="40 % - Accent4 7" xfId="366"/>
    <cellStyle name="40 % - Accent4 8" xfId="367"/>
    <cellStyle name="40 % - Accent4 9" xfId="368"/>
    <cellStyle name="40 % - Accent5" xfId="369"/>
    <cellStyle name="40 % - Accent5 10" xfId="370"/>
    <cellStyle name="40 % - Accent5 11" xfId="371"/>
    <cellStyle name="40 % - Accent5 12" xfId="372"/>
    <cellStyle name="40 % - Accent5 13" xfId="373"/>
    <cellStyle name="40 % - Accent5 14" xfId="374"/>
    <cellStyle name="40 % - Accent5 15" xfId="375"/>
    <cellStyle name="40 % - Accent5 16" xfId="376"/>
    <cellStyle name="40 % - Accent5 2" xfId="377"/>
    <cellStyle name="40 % - Accent5 3" xfId="378"/>
    <cellStyle name="40 % - Accent5 4" xfId="379"/>
    <cellStyle name="40 % - Accent5 5" xfId="380"/>
    <cellStyle name="40 % - Accent5 6" xfId="381"/>
    <cellStyle name="40 % - Accent5 7" xfId="382"/>
    <cellStyle name="40 % - Accent5 8" xfId="383"/>
    <cellStyle name="40 % - Accent5 9" xfId="384"/>
    <cellStyle name="40 % - Accent6" xfId="385"/>
    <cellStyle name="40 % - Accent6 10" xfId="386"/>
    <cellStyle name="40 % - Accent6 11" xfId="387"/>
    <cellStyle name="40 % - Accent6 12" xfId="388"/>
    <cellStyle name="40 % - Accent6 13" xfId="389"/>
    <cellStyle name="40 % - Accent6 14" xfId="390"/>
    <cellStyle name="40 % - Accent6 15" xfId="391"/>
    <cellStyle name="40 % - Accent6 16" xfId="392"/>
    <cellStyle name="40 % - Accent6 2" xfId="393"/>
    <cellStyle name="40 % - Accent6 3" xfId="394"/>
    <cellStyle name="40 % - Accent6 4" xfId="395"/>
    <cellStyle name="40 % - Accent6 5" xfId="396"/>
    <cellStyle name="40 % - Accent6 6" xfId="397"/>
    <cellStyle name="40 % - Accent6 7" xfId="398"/>
    <cellStyle name="40 % - Accent6 8" xfId="399"/>
    <cellStyle name="40 % - Accent6 9" xfId="400"/>
    <cellStyle name="40% - Accent1 10" xfId="401"/>
    <cellStyle name="40% - Accent1 11" xfId="402"/>
    <cellStyle name="40% - Accent1 12" xfId="403"/>
    <cellStyle name="40% - Accent1 13" xfId="404"/>
    <cellStyle name="40% - Accent1 14" xfId="405"/>
    <cellStyle name="40% - Accent1 15" xfId="406"/>
    <cellStyle name="40% - Accent1 16" xfId="407"/>
    <cellStyle name="40% - Accent1 17" xfId="408"/>
    <cellStyle name="40% - Accent1 2" xfId="409"/>
    <cellStyle name="40% - Accent1 2 2" xfId="410"/>
    <cellStyle name="40% - Accent1 2 3" xfId="411"/>
    <cellStyle name="40% - Accent1 3" xfId="412"/>
    <cellStyle name="40% - Accent1 4" xfId="413"/>
    <cellStyle name="40% - Accent1 5" xfId="414"/>
    <cellStyle name="40% - Accent1 6" xfId="415"/>
    <cellStyle name="40% - Accent1 7" xfId="416"/>
    <cellStyle name="40% - Accent1 8" xfId="417"/>
    <cellStyle name="40% - Accent1 9" xfId="418"/>
    <cellStyle name="40% - Accent2 10" xfId="419"/>
    <cellStyle name="40% - Accent2 11" xfId="420"/>
    <cellStyle name="40% - Accent2 12" xfId="421"/>
    <cellStyle name="40% - Accent2 13" xfId="422"/>
    <cellStyle name="40% - Accent2 14" xfId="423"/>
    <cellStyle name="40% - Accent2 15" xfId="424"/>
    <cellStyle name="40% - Accent2 16" xfId="425"/>
    <cellStyle name="40% - Accent2 17" xfId="426"/>
    <cellStyle name="40% - Accent2 2" xfId="427"/>
    <cellStyle name="40% - Accent2 2 2" xfId="428"/>
    <cellStyle name="40% - Accent2 2 3" xfId="429"/>
    <cellStyle name="40% - Accent2 3" xfId="430"/>
    <cellStyle name="40% - Accent2 4" xfId="431"/>
    <cellStyle name="40% - Accent2 5" xfId="432"/>
    <cellStyle name="40% - Accent2 6" xfId="433"/>
    <cellStyle name="40% - Accent2 7" xfId="434"/>
    <cellStyle name="40% - Accent2 8" xfId="435"/>
    <cellStyle name="40% - Accent2 9" xfId="436"/>
    <cellStyle name="40% - Accent3 10" xfId="437"/>
    <cellStyle name="40% - Accent3 11" xfId="438"/>
    <cellStyle name="40% - Accent3 12" xfId="439"/>
    <cellStyle name="40% - Accent3 13" xfId="440"/>
    <cellStyle name="40% - Accent3 14" xfId="441"/>
    <cellStyle name="40% - Accent3 15" xfId="442"/>
    <cellStyle name="40% - Accent3 16" xfId="443"/>
    <cellStyle name="40% - Accent3 17" xfId="444"/>
    <cellStyle name="40% - Accent3 2" xfId="445"/>
    <cellStyle name="40% - Accent3 2 2" xfId="446"/>
    <cellStyle name="40% - Accent3 2 3" xfId="447"/>
    <cellStyle name="40% - Accent3 3" xfId="448"/>
    <cellStyle name="40% - Accent3 4" xfId="449"/>
    <cellStyle name="40% - Accent3 5" xfId="450"/>
    <cellStyle name="40% - Accent3 6" xfId="451"/>
    <cellStyle name="40% - Accent3 7" xfId="452"/>
    <cellStyle name="40% - Accent3 8" xfId="453"/>
    <cellStyle name="40% - Accent3 9" xfId="454"/>
    <cellStyle name="40% - Accent4 10" xfId="455"/>
    <cellStyle name="40% - Accent4 11" xfId="456"/>
    <cellStyle name="40% - Accent4 12" xfId="457"/>
    <cellStyle name="40% - Accent4 13" xfId="458"/>
    <cellStyle name="40% - Accent4 14" xfId="459"/>
    <cellStyle name="40% - Accent4 15" xfId="460"/>
    <cellStyle name="40% - Accent4 16" xfId="461"/>
    <cellStyle name="40% - Accent4 17" xfId="462"/>
    <cellStyle name="40% - Accent4 2" xfId="463"/>
    <cellStyle name="40% - Accent4 2 2" xfId="464"/>
    <cellStyle name="40% - Accent4 2 3" xfId="465"/>
    <cellStyle name="40% - Accent4 3" xfId="466"/>
    <cellStyle name="40% - Accent4 4" xfId="467"/>
    <cellStyle name="40% - Accent4 5" xfId="468"/>
    <cellStyle name="40% - Accent4 6" xfId="469"/>
    <cellStyle name="40% - Accent4 7" xfId="470"/>
    <cellStyle name="40% - Accent4 8" xfId="471"/>
    <cellStyle name="40% - Accent4 9" xfId="472"/>
    <cellStyle name="40% - Accent5 10" xfId="473"/>
    <cellStyle name="40% - Accent5 11" xfId="474"/>
    <cellStyle name="40% - Accent5 12" xfId="475"/>
    <cellStyle name="40% - Accent5 13" xfId="476"/>
    <cellStyle name="40% - Accent5 14" xfId="477"/>
    <cellStyle name="40% - Accent5 15" xfId="478"/>
    <cellStyle name="40% - Accent5 16" xfId="479"/>
    <cellStyle name="40% - Accent5 17" xfId="480"/>
    <cellStyle name="40% - Accent5 2" xfId="481"/>
    <cellStyle name="40% - Accent5 2 2" xfId="482"/>
    <cellStyle name="40% - Accent5 2 3" xfId="483"/>
    <cellStyle name="40% - Accent5 3" xfId="484"/>
    <cellStyle name="40% - Accent5 4" xfId="485"/>
    <cellStyle name="40% - Accent5 5" xfId="486"/>
    <cellStyle name="40% - Accent5 6" xfId="487"/>
    <cellStyle name="40% - Accent5 7" xfId="488"/>
    <cellStyle name="40% - Accent5 8" xfId="489"/>
    <cellStyle name="40% - Accent5 9" xfId="490"/>
    <cellStyle name="40% - Accent6 10" xfId="491"/>
    <cellStyle name="40% - Accent6 11" xfId="492"/>
    <cellStyle name="40% - Accent6 12" xfId="493"/>
    <cellStyle name="40% - Accent6 13" xfId="494"/>
    <cellStyle name="40% - Accent6 14" xfId="495"/>
    <cellStyle name="40% - Accent6 15" xfId="496"/>
    <cellStyle name="40% - Accent6 16" xfId="497"/>
    <cellStyle name="40% - Accent6 17" xfId="498"/>
    <cellStyle name="40% - Accent6 2" xfId="499"/>
    <cellStyle name="40% - Accent6 2 2" xfId="500"/>
    <cellStyle name="40% - Accent6 2 3" xfId="501"/>
    <cellStyle name="40% - Accent6 3" xfId="502"/>
    <cellStyle name="40% - Accent6 4" xfId="503"/>
    <cellStyle name="40% - Accent6 5" xfId="504"/>
    <cellStyle name="40% - Accent6 6" xfId="505"/>
    <cellStyle name="40% - Accent6 7" xfId="506"/>
    <cellStyle name="40% - Accent6 8" xfId="507"/>
    <cellStyle name="40% - Accent6 9" xfId="508"/>
    <cellStyle name="40% - Акцент1" xfId="509"/>
    <cellStyle name="40% - Акцент2" xfId="510"/>
    <cellStyle name="40% - Акцент3" xfId="511"/>
    <cellStyle name="40% - Акцент4" xfId="512"/>
    <cellStyle name="40% - Акцент5" xfId="513"/>
    <cellStyle name="40% - Акцент6" xfId="514"/>
    <cellStyle name="5 indents" xfId="515"/>
    <cellStyle name="5 indents 2" xfId="516"/>
    <cellStyle name="60 % - Accent1" xfId="517"/>
    <cellStyle name="60 % - Accent1 10" xfId="518"/>
    <cellStyle name="60 % - Accent1 11" xfId="519"/>
    <cellStyle name="60 % - Accent1 12" xfId="520"/>
    <cellStyle name="60 % - Accent1 13" xfId="521"/>
    <cellStyle name="60 % - Accent1 14" xfId="522"/>
    <cellStyle name="60 % - Accent1 15" xfId="523"/>
    <cellStyle name="60 % - Accent1 16" xfId="524"/>
    <cellStyle name="60 % - Accent1 2" xfId="525"/>
    <cellStyle name="60 % - Accent1 3" xfId="526"/>
    <cellStyle name="60 % - Accent1 4" xfId="527"/>
    <cellStyle name="60 % - Accent1 5" xfId="528"/>
    <cellStyle name="60 % - Accent1 6" xfId="529"/>
    <cellStyle name="60 % - Accent1 7" xfId="530"/>
    <cellStyle name="60 % - Accent1 8" xfId="531"/>
    <cellStyle name="60 % - Accent1 9" xfId="532"/>
    <cellStyle name="60 % - Accent2" xfId="533"/>
    <cellStyle name="60 % - Accent2 10" xfId="534"/>
    <cellStyle name="60 % - Accent2 11" xfId="535"/>
    <cellStyle name="60 % - Accent2 12" xfId="536"/>
    <cellStyle name="60 % - Accent2 13" xfId="537"/>
    <cellStyle name="60 % - Accent2 14" xfId="538"/>
    <cellStyle name="60 % - Accent2 15" xfId="539"/>
    <cellStyle name="60 % - Accent2 16" xfId="540"/>
    <cellStyle name="60 % - Accent2 2" xfId="541"/>
    <cellStyle name="60 % - Accent2 3" xfId="542"/>
    <cellStyle name="60 % - Accent2 4" xfId="543"/>
    <cellStyle name="60 % - Accent2 5" xfId="544"/>
    <cellStyle name="60 % - Accent2 6" xfId="545"/>
    <cellStyle name="60 % - Accent2 7" xfId="546"/>
    <cellStyle name="60 % - Accent2 8" xfId="547"/>
    <cellStyle name="60 % - Accent2 9" xfId="548"/>
    <cellStyle name="60 % - Accent3" xfId="549"/>
    <cellStyle name="60 % - Accent3 10" xfId="550"/>
    <cellStyle name="60 % - Accent3 11" xfId="551"/>
    <cellStyle name="60 % - Accent3 12" xfId="552"/>
    <cellStyle name="60 % - Accent3 13" xfId="553"/>
    <cellStyle name="60 % - Accent3 14" xfId="554"/>
    <cellStyle name="60 % - Accent3 15" xfId="555"/>
    <cellStyle name="60 % - Accent3 16" xfId="556"/>
    <cellStyle name="60 % - Accent3 2" xfId="557"/>
    <cellStyle name="60 % - Accent3 3" xfId="558"/>
    <cellStyle name="60 % - Accent3 4" xfId="559"/>
    <cellStyle name="60 % - Accent3 5" xfId="560"/>
    <cellStyle name="60 % - Accent3 6" xfId="561"/>
    <cellStyle name="60 % - Accent3 7" xfId="562"/>
    <cellStyle name="60 % - Accent3 8" xfId="563"/>
    <cellStyle name="60 % - Accent3 9" xfId="564"/>
    <cellStyle name="60 % - Accent4" xfId="565"/>
    <cellStyle name="60 % - Accent4 10" xfId="566"/>
    <cellStyle name="60 % - Accent4 11" xfId="567"/>
    <cellStyle name="60 % - Accent4 12" xfId="568"/>
    <cellStyle name="60 % - Accent4 13" xfId="569"/>
    <cellStyle name="60 % - Accent4 14" xfId="570"/>
    <cellStyle name="60 % - Accent4 15" xfId="571"/>
    <cellStyle name="60 % - Accent4 16" xfId="572"/>
    <cellStyle name="60 % - Accent4 2" xfId="573"/>
    <cellStyle name="60 % - Accent4 3" xfId="574"/>
    <cellStyle name="60 % - Accent4 4" xfId="575"/>
    <cellStyle name="60 % - Accent4 5" xfId="576"/>
    <cellStyle name="60 % - Accent4 6" xfId="577"/>
    <cellStyle name="60 % - Accent4 7" xfId="578"/>
    <cellStyle name="60 % - Accent4 8" xfId="579"/>
    <cellStyle name="60 % - Accent4 9" xfId="580"/>
    <cellStyle name="60 % - Accent5" xfId="581"/>
    <cellStyle name="60 % - Accent5 10" xfId="582"/>
    <cellStyle name="60 % - Accent5 11" xfId="583"/>
    <cellStyle name="60 % - Accent5 12" xfId="584"/>
    <cellStyle name="60 % - Accent5 13" xfId="585"/>
    <cellStyle name="60 % - Accent5 14" xfId="586"/>
    <cellStyle name="60 % - Accent5 15" xfId="587"/>
    <cellStyle name="60 % - Accent5 16" xfId="588"/>
    <cellStyle name="60 % - Accent5 2" xfId="589"/>
    <cellStyle name="60 % - Accent5 3" xfId="590"/>
    <cellStyle name="60 % - Accent5 4" xfId="591"/>
    <cellStyle name="60 % - Accent5 5" xfId="592"/>
    <cellStyle name="60 % - Accent5 6" xfId="593"/>
    <cellStyle name="60 % - Accent5 7" xfId="594"/>
    <cellStyle name="60 % - Accent5 8" xfId="595"/>
    <cellStyle name="60 % - Accent5 9" xfId="596"/>
    <cellStyle name="60 % - Accent6" xfId="597"/>
    <cellStyle name="60 % - Accent6 10" xfId="598"/>
    <cellStyle name="60 % - Accent6 11" xfId="599"/>
    <cellStyle name="60 % - Accent6 12" xfId="600"/>
    <cellStyle name="60 % - Accent6 13" xfId="601"/>
    <cellStyle name="60 % - Accent6 14" xfId="602"/>
    <cellStyle name="60 % - Accent6 15" xfId="603"/>
    <cellStyle name="60 % - Accent6 16" xfId="604"/>
    <cellStyle name="60 % - Accent6 2" xfId="605"/>
    <cellStyle name="60 % - Accent6 3" xfId="606"/>
    <cellStyle name="60 % - Accent6 4" xfId="607"/>
    <cellStyle name="60 % - Accent6 5" xfId="608"/>
    <cellStyle name="60 % - Accent6 6" xfId="609"/>
    <cellStyle name="60 % - Accent6 7" xfId="610"/>
    <cellStyle name="60 % - Accent6 8" xfId="611"/>
    <cellStyle name="60 % - Accent6 9" xfId="612"/>
    <cellStyle name="60% - Accent1 10" xfId="613"/>
    <cellStyle name="60% - Accent1 11" xfId="614"/>
    <cellStyle name="60% - Accent1 12" xfId="615"/>
    <cellStyle name="60% - Accent1 13" xfId="616"/>
    <cellStyle name="60% - Accent1 14" xfId="617"/>
    <cellStyle name="60% - Accent1 15" xfId="618"/>
    <cellStyle name="60% - Accent1 16" xfId="619"/>
    <cellStyle name="60% - Accent1 17" xfId="620"/>
    <cellStyle name="60% - Accent1 2" xfId="621"/>
    <cellStyle name="60% - Accent1 2 2" xfId="622"/>
    <cellStyle name="60% - Accent1 2 3" xfId="623"/>
    <cellStyle name="60% - Accent1 3" xfId="624"/>
    <cellStyle name="60% - Accent1 4" xfId="625"/>
    <cellStyle name="60% - Accent1 5" xfId="626"/>
    <cellStyle name="60% - Accent1 6" xfId="627"/>
    <cellStyle name="60% - Accent1 7" xfId="628"/>
    <cellStyle name="60% - Accent1 8" xfId="629"/>
    <cellStyle name="60% - Accent1 9" xfId="630"/>
    <cellStyle name="60% - Accent2 10" xfId="631"/>
    <cellStyle name="60% - Accent2 11" xfId="632"/>
    <cellStyle name="60% - Accent2 12" xfId="633"/>
    <cellStyle name="60% - Accent2 13" xfId="634"/>
    <cellStyle name="60% - Accent2 14" xfId="635"/>
    <cellStyle name="60% - Accent2 15" xfId="636"/>
    <cellStyle name="60% - Accent2 16" xfId="637"/>
    <cellStyle name="60% - Accent2 17" xfId="638"/>
    <cellStyle name="60% - Accent2 2" xfId="639"/>
    <cellStyle name="60% - Accent2 2 2" xfId="640"/>
    <cellStyle name="60% - Accent2 2 3" xfId="641"/>
    <cellStyle name="60% - Accent2 3" xfId="642"/>
    <cellStyle name="60% - Accent2 4" xfId="643"/>
    <cellStyle name="60% - Accent2 5" xfId="644"/>
    <cellStyle name="60% - Accent2 6" xfId="645"/>
    <cellStyle name="60% - Accent2 7" xfId="646"/>
    <cellStyle name="60% - Accent2 8" xfId="647"/>
    <cellStyle name="60% - Accent2 9" xfId="648"/>
    <cellStyle name="60% - Accent3 10" xfId="649"/>
    <cellStyle name="60% - Accent3 11" xfId="650"/>
    <cellStyle name="60% - Accent3 12" xfId="651"/>
    <cellStyle name="60% - Accent3 13" xfId="652"/>
    <cellStyle name="60% - Accent3 14" xfId="653"/>
    <cellStyle name="60% - Accent3 15" xfId="654"/>
    <cellStyle name="60% - Accent3 16" xfId="655"/>
    <cellStyle name="60% - Accent3 17" xfId="656"/>
    <cellStyle name="60% - Accent3 2" xfId="657"/>
    <cellStyle name="60% - Accent3 2 2" xfId="658"/>
    <cellStyle name="60% - Accent3 2 3" xfId="659"/>
    <cellStyle name="60% - Accent3 3" xfId="660"/>
    <cellStyle name="60% - Accent3 4" xfId="661"/>
    <cellStyle name="60% - Accent3 5" xfId="662"/>
    <cellStyle name="60% - Accent3 6" xfId="663"/>
    <cellStyle name="60% - Accent3 7" xfId="664"/>
    <cellStyle name="60% - Accent3 8" xfId="665"/>
    <cellStyle name="60% - Accent3 9" xfId="666"/>
    <cellStyle name="60% - Accent4 10" xfId="667"/>
    <cellStyle name="60% - Accent4 11" xfId="668"/>
    <cellStyle name="60% - Accent4 12" xfId="669"/>
    <cellStyle name="60% - Accent4 13" xfId="670"/>
    <cellStyle name="60% - Accent4 14" xfId="671"/>
    <cellStyle name="60% - Accent4 15" xfId="672"/>
    <cellStyle name="60% - Accent4 16" xfId="673"/>
    <cellStyle name="60% - Accent4 17" xfId="674"/>
    <cellStyle name="60% - Accent4 2" xfId="675"/>
    <cellStyle name="60% - Accent4 2 2" xfId="676"/>
    <cellStyle name="60% - Accent4 2 3" xfId="677"/>
    <cellStyle name="60% - Accent4 3" xfId="678"/>
    <cellStyle name="60% - Accent4 4" xfId="679"/>
    <cellStyle name="60% - Accent4 5" xfId="680"/>
    <cellStyle name="60% - Accent4 6" xfId="681"/>
    <cellStyle name="60% - Accent4 7" xfId="682"/>
    <cellStyle name="60% - Accent4 8" xfId="683"/>
    <cellStyle name="60% - Accent4 9" xfId="684"/>
    <cellStyle name="60% - Accent5 10" xfId="685"/>
    <cellStyle name="60% - Accent5 11" xfId="686"/>
    <cellStyle name="60% - Accent5 12" xfId="687"/>
    <cellStyle name="60% - Accent5 13" xfId="688"/>
    <cellStyle name="60% - Accent5 14" xfId="689"/>
    <cellStyle name="60% - Accent5 15" xfId="690"/>
    <cellStyle name="60% - Accent5 16" xfId="691"/>
    <cellStyle name="60% - Accent5 17" xfId="692"/>
    <cellStyle name="60% - Accent5 2" xfId="693"/>
    <cellStyle name="60% - Accent5 2 2" xfId="694"/>
    <cellStyle name="60% - Accent5 2 3" xfId="695"/>
    <cellStyle name="60% - Accent5 3" xfId="696"/>
    <cellStyle name="60% - Accent5 4" xfId="697"/>
    <cellStyle name="60% - Accent5 5" xfId="698"/>
    <cellStyle name="60% - Accent5 6" xfId="699"/>
    <cellStyle name="60% - Accent5 7" xfId="700"/>
    <cellStyle name="60% - Accent5 8" xfId="701"/>
    <cellStyle name="60% - Accent5 9" xfId="702"/>
    <cellStyle name="60% - Accent6 10" xfId="703"/>
    <cellStyle name="60% - Accent6 11" xfId="704"/>
    <cellStyle name="60% - Accent6 12" xfId="705"/>
    <cellStyle name="60% - Accent6 13" xfId="706"/>
    <cellStyle name="60% - Accent6 14" xfId="707"/>
    <cellStyle name="60% - Accent6 15" xfId="708"/>
    <cellStyle name="60% - Accent6 16" xfId="709"/>
    <cellStyle name="60% - Accent6 17" xfId="710"/>
    <cellStyle name="60% - Accent6 2" xfId="711"/>
    <cellStyle name="60% - Accent6 2 2" xfId="712"/>
    <cellStyle name="60% - Accent6 2 3" xfId="713"/>
    <cellStyle name="60% - Accent6 3" xfId="714"/>
    <cellStyle name="60% - Accent6 4" xfId="715"/>
    <cellStyle name="60% - Accent6 5" xfId="716"/>
    <cellStyle name="60% - Accent6 6" xfId="717"/>
    <cellStyle name="60% - Accent6 7" xfId="718"/>
    <cellStyle name="60% - Accent6 8" xfId="719"/>
    <cellStyle name="60% - Accent6 9" xfId="720"/>
    <cellStyle name="60% - Акцент1" xfId="721"/>
    <cellStyle name="60% - Акцент2" xfId="722"/>
    <cellStyle name="60% - Акцент3" xfId="723"/>
    <cellStyle name="60% - Акцент4" xfId="724"/>
    <cellStyle name="60% - Акцент5" xfId="725"/>
    <cellStyle name="60% - Акцент6" xfId="726"/>
    <cellStyle name="Accent1 - 20%" xfId="727"/>
    <cellStyle name="Accent1 - 20% 2" xfId="728"/>
    <cellStyle name="Accent1 - 40%" xfId="729"/>
    <cellStyle name="Accent1 - 40% 2" xfId="730"/>
    <cellStyle name="Accent1 - 60%" xfId="731"/>
    <cellStyle name="Accent1 - 60% 2" xfId="732"/>
    <cellStyle name="Accent1 10" xfId="733"/>
    <cellStyle name="Accent1 11" xfId="734"/>
    <cellStyle name="Accent1 12" xfId="735"/>
    <cellStyle name="Accent1 13" xfId="736"/>
    <cellStyle name="Accent1 14" xfId="737"/>
    <cellStyle name="Accent1 15" xfId="738"/>
    <cellStyle name="Accent1 16" xfId="739"/>
    <cellStyle name="Accent1 17" xfId="740"/>
    <cellStyle name="Accent1 18" xfId="741"/>
    <cellStyle name="Accent1 19" xfId="742"/>
    <cellStyle name="Accent1 2" xfId="743"/>
    <cellStyle name="Accent1 2 2" xfId="744"/>
    <cellStyle name="Accent1 2 3" xfId="745"/>
    <cellStyle name="Accent1 3" xfId="746"/>
    <cellStyle name="Accent1 4" xfId="747"/>
    <cellStyle name="Accent1 5" xfId="748"/>
    <cellStyle name="Accent1 6" xfId="749"/>
    <cellStyle name="Accent1 7" xfId="750"/>
    <cellStyle name="Accent1 8" xfId="751"/>
    <cellStyle name="Accent1 9" xfId="752"/>
    <cellStyle name="Accent2 - 20%" xfId="753"/>
    <cellStyle name="Accent2 - 20% 2" xfId="754"/>
    <cellStyle name="Accent2 - 40%" xfId="755"/>
    <cellStyle name="Accent2 - 40% 2" xfId="756"/>
    <cellStyle name="Accent2 - 60%" xfId="757"/>
    <cellStyle name="Accent2 - 60% 2" xfId="758"/>
    <cellStyle name="Accent2 10" xfId="759"/>
    <cellStyle name="Accent2 11" xfId="760"/>
    <cellStyle name="Accent2 12" xfId="761"/>
    <cellStyle name="Accent2 13" xfId="762"/>
    <cellStyle name="Accent2 14" xfId="763"/>
    <cellStyle name="Accent2 15" xfId="764"/>
    <cellStyle name="Accent2 16" xfId="765"/>
    <cellStyle name="Accent2 17" xfId="766"/>
    <cellStyle name="Accent2 18" xfId="767"/>
    <cellStyle name="Accent2 19" xfId="768"/>
    <cellStyle name="Accent2 2" xfId="769"/>
    <cellStyle name="Accent2 2 2" xfId="770"/>
    <cellStyle name="Accent2 2 3" xfId="771"/>
    <cellStyle name="Accent2 3" xfId="772"/>
    <cellStyle name="Accent2 4" xfId="773"/>
    <cellStyle name="Accent2 5" xfId="774"/>
    <cellStyle name="Accent2 6" xfId="775"/>
    <cellStyle name="Accent2 7" xfId="776"/>
    <cellStyle name="Accent2 8" xfId="777"/>
    <cellStyle name="Accent2 9" xfId="778"/>
    <cellStyle name="Accent3 - 20%" xfId="779"/>
    <cellStyle name="Accent3 - 20% 2" xfId="780"/>
    <cellStyle name="Accent3 - 40%" xfId="781"/>
    <cellStyle name="Accent3 - 40% 2" xfId="782"/>
    <cellStyle name="Accent3 - 60%" xfId="783"/>
    <cellStyle name="Accent3 - 60% 2" xfId="784"/>
    <cellStyle name="Accent3 10" xfId="785"/>
    <cellStyle name="Accent3 11" xfId="786"/>
    <cellStyle name="Accent3 12" xfId="787"/>
    <cellStyle name="Accent3 13" xfId="788"/>
    <cellStyle name="Accent3 14" xfId="789"/>
    <cellStyle name="Accent3 15" xfId="790"/>
    <cellStyle name="Accent3 16" xfId="791"/>
    <cellStyle name="Accent3 17" xfId="792"/>
    <cellStyle name="Accent3 18" xfId="793"/>
    <cellStyle name="Accent3 19" xfId="794"/>
    <cellStyle name="Accent3 2" xfId="795"/>
    <cellStyle name="Accent3 2 2" xfId="796"/>
    <cellStyle name="Accent3 2 3" xfId="797"/>
    <cellStyle name="Accent3 3" xfId="798"/>
    <cellStyle name="Accent3 4" xfId="799"/>
    <cellStyle name="Accent3 5" xfId="800"/>
    <cellStyle name="Accent3 6" xfId="801"/>
    <cellStyle name="Accent3 7" xfId="802"/>
    <cellStyle name="Accent3 8" xfId="803"/>
    <cellStyle name="Accent3 9" xfId="804"/>
    <cellStyle name="Accent4 - 20%" xfId="805"/>
    <cellStyle name="Accent4 - 20% 2" xfId="806"/>
    <cellStyle name="Accent4 - 40%" xfId="807"/>
    <cellStyle name="Accent4 - 40% 2" xfId="808"/>
    <cellStyle name="Accent4 - 60%" xfId="809"/>
    <cellStyle name="Accent4 - 60% 2" xfId="810"/>
    <cellStyle name="Accent4 10" xfId="811"/>
    <cellStyle name="Accent4 11" xfId="812"/>
    <cellStyle name="Accent4 12" xfId="813"/>
    <cellStyle name="Accent4 13" xfId="814"/>
    <cellStyle name="Accent4 14" xfId="815"/>
    <cellStyle name="Accent4 15" xfId="816"/>
    <cellStyle name="Accent4 16" xfId="817"/>
    <cellStyle name="Accent4 17" xfId="818"/>
    <cellStyle name="Accent4 18" xfId="819"/>
    <cellStyle name="Accent4 19" xfId="820"/>
    <cellStyle name="Accent4 2" xfId="821"/>
    <cellStyle name="Accent4 2 2" xfId="822"/>
    <cellStyle name="Accent4 2 3" xfId="823"/>
    <cellStyle name="Accent4 3" xfId="824"/>
    <cellStyle name="Accent4 4" xfId="825"/>
    <cellStyle name="Accent4 5" xfId="826"/>
    <cellStyle name="Accent4 6" xfId="827"/>
    <cellStyle name="Accent4 7" xfId="828"/>
    <cellStyle name="Accent4 8" xfId="829"/>
    <cellStyle name="Accent4 9" xfId="830"/>
    <cellStyle name="Accent5 - 20%" xfId="831"/>
    <cellStyle name="Accent5 - 20% 2" xfId="832"/>
    <cellStyle name="Accent5 - 40%" xfId="833"/>
    <cellStyle name="Accent5 - 40% 2" xfId="834"/>
    <cellStyle name="Accent5 - 60%" xfId="835"/>
    <cellStyle name="Accent5 - 60% 2" xfId="836"/>
    <cellStyle name="Accent5 10" xfId="837"/>
    <cellStyle name="Accent5 11" xfId="838"/>
    <cellStyle name="Accent5 12" xfId="839"/>
    <cellStyle name="Accent5 13" xfId="840"/>
    <cellStyle name="Accent5 14" xfId="841"/>
    <cellStyle name="Accent5 15" xfId="842"/>
    <cellStyle name="Accent5 16" xfId="843"/>
    <cellStyle name="Accent5 17" xfId="844"/>
    <cellStyle name="Accent5 18" xfId="845"/>
    <cellStyle name="Accent5 19" xfId="846"/>
    <cellStyle name="Accent5 2" xfId="847"/>
    <cellStyle name="Accent5 2 2" xfId="848"/>
    <cellStyle name="Accent5 2 3" xfId="849"/>
    <cellStyle name="Accent5 3" xfId="850"/>
    <cellStyle name="Accent5 4" xfId="851"/>
    <cellStyle name="Accent5 5" xfId="852"/>
    <cellStyle name="Accent5 6" xfId="853"/>
    <cellStyle name="Accent5 7" xfId="854"/>
    <cellStyle name="Accent5 8" xfId="855"/>
    <cellStyle name="Accent5 9" xfId="856"/>
    <cellStyle name="Accent6 - 20%" xfId="857"/>
    <cellStyle name="Accent6 - 20% 2" xfId="858"/>
    <cellStyle name="Accent6 - 40%" xfId="859"/>
    <cellStyle name="Accent6 - 40% 2" xfId="860"/>
    <cellStyle name="Accent6 - 60%" xfId="861"/>
    <cellStyle name="Accent6 - 60% 2" xfId="862"/>
    <cellStyle name="Accent6 10" xfId="863"/>
    <cellStyle name="Accent6 11" xfId="864"/>
    <cellStyle name="Accent6 12" xfId="865"/>
    <cellStyle name="Accent6 13" xfId="866"/>
    <cellStyle name="Accent6 14" xfId="867"/>
    <cellStyle name="Accent6 15" xfId="868"/>
    <cellStyle name="Accent6 16" xfId="869"/>
    <cellStyle name="Accent6 17" xfId="870"/>
    <cellStyle name="Accent6 18" xfId="871"/>
    <cellStyle name="Accent6 19" xfId="872"/>
    <cellStyle name="Accent6 2" xfId="873"/>
    <cellStyle name="Accent6 2 2" xfId="874"/>
    <cellStyle name="Accent6 2 3" xfId="875"/>
    <cellStyle name="Accent6 3" xfId="876"/>
    <cellStyle name="Accent6 4" xfId="877"/>
    <cellStyle name="Accent6 5" xfId="878"/>
    <cellStyle name="Accent6 6" xfId="879"/>
    <cellStyle name="Accent6 7" xfId="880"/>
    <cellStyle name="Accent6 8" xfId="881"/>
    <cellStyle name="Accent6 9" xfId="882"/>
    <cellStyle name="active" xfId="883"/>
    <cellStyle name="Adjustable" xfId="884"/>
    <cellStyle name="ANCLAS,REZONES Y SUS PARTES,DE FUNDICION,DE HIERRO O DE ACERO" xfId="885"/>
    <cellStyle name="arial" xfId="886"/>
    <cellStyle name="Arial10" xfId="887"/>
    <cellStyle name="Array" xfId="888"/>
    <cellStyle name="Array 10" xfId="889"/>
    <cellStyle name="Array 11" xfId="890"/>
    <cellStyle name="Array 12" xfId="891"/>
    <cellStyle name="Array 13" xfId="892"/>
    <cellStyle name="Array 14" xfId="893"/>
    <cellStyle name="Array 15" xfId="894"/>
    <cellStyle name="Array 16" xfId="895"/>
    <cellStyle name="Array 17" xfId="896"/>
    <cellStyle name="Array 18" xfId="897"/>
    <cellStyle name="Array 19" xfId="898"/>
    <cellStyle name="Array 2" xfId="899"/>
    <cellStyle name="Array 20" xfId="900"/>
    <cellStyle name="Array 3" xfId="901"/>
    <cellStyle name="Array 4" xfId="902"/>
    <cellStyle name="Array 5" xfId="903"/>
    <cellStyle name="Array 6" xfId="904"/>
    <cellStyle name="Array 7" xfId="905"/>
    <cellStyle name="Array 8" xfId="906"/>
    <cellStyle name="Array 9" xfId="907"/>
    <cellStyle name="Array Enter" xfId="908"/>
    <cellStyle name="Array Enter 10" xfId="909"/>
    <cellStyle name="Array Enter 11" xfId="910"/>
    <cellStyle name="Array Enter 12" xfId="911"/>
    <cellStyle name="Array Enter 13" xfId="912"/>
    <cellStyle name="Array Enter 14" xfId="913"/>
    <cellStyle name="Array Enter 15" xfId="914"/>
    <cellStyle name="Array Enter 16" xfId="915"/>
    <cellStyle name="Array Enter 17" xfId="916"/>
    <cellStyle name="Array Enter 18" xfId="917"/>
    <cellStyle name="Array Enter 19" xfId="918"/>
    <cellStyle name="Array Enter 2" xfId="919"/>
    <cellStyle name="Array Enter 20" xfId="920"/>
    <cellStyle name="Array Enter 3" xfId="921"/>
    <cellStyle name="Array Enter 4" xfId="922"/>
    <cellStyle name="Array Enter 5" xfId="923"/>
    <cellStyle name="Array Enter 6" xfId="924"/>
    <cellStyle name="Array Enter 7" xfId="925"/>
    <cellStyle name="Array Enter 8" xfId="926"/>
    <cellStyle name="Array Enter 9" xfId="927"/>
    <cellStyle name="Array_Debt data" xfId="928"/>
    <cellStyle name="Attribute" xfId="929"/>
    <cellStyle name="AutoFormat Options" xfId="930"/>
    <cellStyle name="AutoFormat Options 10" xfId="931"/>
    <cellStyle name="AutoFormat Options 11" xfId="932"/>
    <cellStyle name="AutoFormat Options 12" xfId="933"/>
    <cellStyle name="AutoFormat Options 13" xfId="934"/>
    <cellStyle name="AutoFormat Options 14" xfId="935"/>
    <cellStyle name="AutoFormat Options 15" xfId="936"/>
    <cellStyle name="AutoFormat Options 16" xfId="937"/>
    <cellStyle name="AutoFormat Options 17" xfId="938"/>
    <cellStyle name="AutoFormat Options 18" xfId="939"/>
    <cellStyle name="AutoFormat Options 19" xfId="940"/>
    <cellStyle name="AutoFormat Options 2" xfId="941"/>
    <cellStyle name="AutoFormat Options 20" xfId="942"/>
    <cellStyle name="AutoFormat Options 3" xfId="943"/>
    <cellStyle name="AutoFormat Options 4" xfId="944"/>
    <cellStyle name="AutoFormat Options 5" xfId="945"/>
    <cellStyle name="AutoFormat Options 6" xfId="946"/>
    <cellStyle name="AutoFormat Options 7" xfId="947"/>
    <cellStyle name="AutoFormat Options 8" xfId="948"/>
    <cellStyle name="AutoFormat Options 9" xfId="949"/>
    <cellStyle name="AutoFormat Options_Ventilation des depenses" xfId="950"/>
    <cellStyle name="Avertissement" xfId="951"/>
    <cellStyle name="Avertissement 10" xfId="952"/>
    <cellStyle name="Avertissement 11" xfId="953"/>
    <cellStyle name="Avertissement 12" xfId="954"/>
    <cellStyle name="Avertissement 13" xfId="955"/>
    <cellStyle name="Avertissement 14" xfId="956"/>
    <cellStyle name="Avertissement 15" xfId="957"/>
    <cellStyle name="Avertissement 16" xfId="958"/>
    <cellStyle name="Avertissement 2" xfId="959"/>
    <cellStyle name="Avertissement 3" xfId="960"/>
    <cellStyle name="Avertissement 4" xfId="961"/>
    <cellStyle name="Avertissement 5" xfId="962"/>
    <cellStyle name="Avertissement 6" xfId="963"/>
    <cellStyle name="Avertissement 7" xfId="964"/>
    <cellStyle name="Avertissement 8" xfId="965"/>
    <cellStyle name="Avertissement 9" xfId="966"/>
    <cellStyle name="axlcolour" xfId="967"/>
    <cellStyle name="Bad 10" xfId="968"/>
    <cellStyle name="Bad 11" xfId="969"/>
    <cellStyle name="Bad 12" xfId="970"/>
    <cellStyle name="Bad 13" xfId="971"/>
    <cellStyle name="Bad 14" xfId="972"/>
    <cellStyle name="Bad 15" xfId="973"/>
    <cellStyle name="Bad 16" xfId="974"/>
    <cellStyle name="Bad 17" xfId="975"/>
    <cellStyle name="Bad 2" xfId="976"/>
    <cellStyle name="Bad 2 2" xfId="977"/>
    <cellStyle name="Bad 2 3" xfId="978"/>
    <cellStyle name="Bad 3" xfId="979"/>
    <cellStyle name="Bad 4" xfId="980"/>
    <cellStyle name="Bad 5" xfId="981"/>
    <cellStyle name="Bad 6" xfId="982"/>
    <cellStyle name="Bad 7" xfId="983"/>
    <cellStyle name="Bad 8" xfId="984"/>
    <cellStyle name="Bad 9" xfId="985"/>
    <cellStyle name="biaoti" xfId="986"/>
    <cellStyle name="Bold 11" xfId="987"/>
    <cellStyle name="BUTTON" xfId="988"/>
    <cellStyle name="Ç¥ÁØ_¿ù°£¿ä¾àº¸°í" xfId="989"/>
    <cellStyle name="C01_Main head" xfId="990"/>
    <cellStyle name="C02_Column heads" xfId="991"/>
    <cellStyle name="C03_Sub head bold" xfId="992"/>
    <cellStyle name="C03a_Sub head" xfId="993"/>
    <cellStyle name="C04_Total text white bold" xfId="994"/>
    <cellStyle name="C04a_Total text black with rule" xfId="995"/>
    <cellStyle name="C05_Main text" xfId="996"/>
    <cellStyle name="C06_Figs" xfId="997"/>
    <cellStyle name="C07_Figs 1 dec percent" xfId="998"/>
    <cellStyle name="C08_Figs 1 decimal" xfId="999"/>
    <cellStyle name="C09_Notes" xfId="1000"/>
    <cellStyle name="Cabe‡alho 1" xfId="1001"/>
    <cellStyle name="Cabe‡alho 2" xfId="1002"/>
    <cellStyle name="Cabecera 1" xfId="1003"/>
    <cellStyle name="Cabecera 1 2" xfId="1004"/>
    <cellStyle name="Cabecera 1 3" xfId="1005"/>
    <cellStyle name="Cabecera 2" xfId="1006"/>
    <cellStyle name="Cabecera 2 2" xfId="1007"/>
    <cellStyle name="Cabecera 2 3" xfId="1008"/>
    <cellStyle name="Calcul" xfId="1009"/>
    <cellStyle name="Calcul 10" xfId="1010"/>
    <cellStyle name="Calcul 11" xfId="1011"/>
    <cellStyle name="Calcul 12" xfId="1012"/>
    <cellStyle name="Calcul 13" xfId="1013"/>
    <cellStyle name="Calcul 14" xfId="1014"/>
    <cellStyle name="Calcul 15" xfId="1015"/>
    <cellStyle name="Calcul 16" xfId="1016"/>
    <cellStyle name="Calcul 2" xfId="1017"/>
    <cellStyle name="Calcul 3" xfId="1018"/>
    <cellStyle name="Calcul 4" xfId="1019"/>
    <cellStyle name="Calcul 5" xfId="1020"/>
    <cellStyle name="Calcul 6" xfId="1021"/>
    <cellStyle name="Calcul 7" xfId="1022"/>
    <cellStyle name="Calcul 8" xfId="1023"/>
    <cellStyle name="Calcul 9" xfId="1024"/>
    <cellStyle name="CALCULATED" xfId="1025"/>
    <cellStyle name="Calculation 10" xfId="1026"/>
    <cellStyle name="Calculation 11" xfId="1027"/>
    <cellStyle name="Calculation 12" xfId="1028"/>
    <cellStyle name="Calculation 13" xfId="1029"/>
    <cellStyle name="Calculation 14" xfId="1030"/>
    <cellStyle name="Calculation 15" xfId="1031"/>
    <cellStyle name="Calculation 16" xfId="1032"/>
    <cellStyle name="Calculation 17" xfId="1033"/>
    <cellStyle name="Calculation 2" xfId="1034"/>
    <cellStyle name="Calculation 2 2" xfId="1035"/>
    <cellStyle name="Calculation 2 3" xfId="1036"/>
    <cellStyle name="Calculation 3" xfId="1037"/>
    <cellStyle name="Calculation 4" xfId="1038"/>
    <cellStyle name="Calculation 5" xfId="1039"/>
    <cellStyle name="Calculation 6" xfId="1040"/>
    <cellStyle name="Calculation 7" xfId="1041"/>
    <cellStyle name="Calculation 8" xfId="1042"/>
    <cellStyle name="Calculation 9" xfId="1043"/>
    <cellStyle name="CategoryHeading" xfId="1044"/>
    <cellStyle name="Celkem" xfId="1045"/>
    <cellStyle name="Celkem 10" xfId="1046"/>
    <cellStyle name="Celkem 11" xfId="1047"/>
    <cellStyle name="Celkem 12" xfId="1048"/>
    <cellStyle name="Celkem 13" xfId="1049"/>
    <cellStyle name="Celkem 14" xfId="1050"/>
    <cellStyle name="Celkem 15" xfId="1051"/>
    <cellStyle name="Celkem 16" xfId="1052"/>
    <cellStyle name="Celkem 17" xfId="1053"/>
    <cellStyle name="Celkem 18" xfId="1054"/>
    <cellStyle name="Celkem 19" xfId="1055"/>
    <cellStyle name="Celkem 2" xfId="1056"/>
    <cellStyle name="Celkem 3" xfId="1057"/>
    <cellStyle name="Celkem 4" xfId="1058"/>
    <cellStyle name="Celkem 5" xfId="1059"/>
    <cellStyle name="Celkem 6" xfId="1060"/>
    <cellStyle name="Celkem 7" xfId="1061"/>
    <cellStyle name="Celkem 8" xfId="1062"/>
    <cellStyle name="Celkem 9" xfId="1063"/>
    <cellStyle name="Celkem_CD-FISC" xfId="1064"/>
    <cellStyle name="Cellule liée" xfId="1065"/>
    <cellStyle name="Cellule liée 10" xfId="1066"/>
    <cellStyle name="Cellule liée 11" xfId="1067"/>
    <cellStyle name="Cellule liée 12" xfId="1068"/>
    <cellStyle name="Cellule liée 13" xfId="1069"/>
    <cellStyle name="Cellule liée 14" xfId="1070"/>
    <cellStyle name="Cellule liée 15" xfId="1071"/>
    <cellStyle name="Cellule liée 16" xfId="1072"/>
    <cellStyle name="Cellule liée 2" xfId="1073"/>
    <cellStyle name="Cellule liée 3" xfId="1074"/>
    <cellStyle name="Cellule liée 4" xfId="1075"/>
    <cellStyle name="Cellule liée 5" xfId="1076"/>
    <cellStyle name="Cellule liée 6" xfId="1077"/>
    <cellStyle name="Cellule liée 7" xfId="1078"/>
    <cellStyle name="Cellule liée 8" xfId="1079"/>
    <cellStyle name="Cellule liée 9" xfId="1080"/>
    <cellStyle name="Check Cell 10" xfId="1081"/>
    <cellStyle name="Check Cell 11" xfId="1082"/>
    <cellStyle name="Check Cell 12" xfId="1083"/>
    <cellStyle name="Check Cell 13" xfId="1084"/>
    <cellStyle name="Check Cell 14" xfId="1085"/>
    <cellStyle name="Check Cell 15" xfId="1086"/>
    <cellStyle name="Check Cell 16" xfId="1087"/>
    <cellStyle name="Check Cell 17" xfId="1088"/>
    <cellStyle name="Check Cell 2" xfId="1089"/>
    <cellStyle name="Check Cell 2 2" xfId="1090"/>
    <cellStyle name="Check Cell 2 3" xfId="1091"/>
    <cellStyle name="Check Cell 3" xfId="1092"/>
    <cellStyle name="Check Cell 4" xfId="1093"/>
    <cellStyle name="Check Cell 5" xfId="1094"/>
    <cellStyle name="Check Cell 6" xfId="1095"/>
    <cellStyle name="Check Cell 7" xfId="1096"/>
    <cellStyle name="Check Cell 8" xfId="1097"/>
    <cellStyle name="Check Cell 9" xfId="1098"/>
    <cellStyle name="Clive" xfId="1099"/>
    <cellStyle name="Clive 2" xfId="1100"/>
    <cellStyle name="Clive 3" xfId="1101"/>
    <cellStyle name="Clive 4" xfId="1102"/>
    <cellStyle name="clsAltData" xfId="1103"/>
    <cellStyle name="clsAltData 10" xfId="1104"/>
    <cellStyle name="clsAltData 11" xfId="1105"/>
    <cellStyle name="clsAltData 12" xfId="1106"/>
    <cellStyle name="clsAltData 13" xfId="1107"/>
    <cellStyle name="clsAltData 14" xfId="1108"/>
    <cellStyle name="clsAltData 15" xfId="1109"/>
    <cellStyle name="clsAltData 16" xfId="1110"/>
    <cellStyle name="clsAltData 17" xfId="1111"/>
    <cellStyle name="clsAltData 18" xfId="1112"/>
    <cellStyle name="clsAltData 19" xfId="1113"/>
    <cellStyle name="clsAltData 2" xfId="1114"/>
    <cellStyle name="clsAltData 3" xfId="1115"/>
    <cellStyle name="clsAltData 4" xfId="1116"/>
    <cellStyle name="clsAltData 5" xfId="1117"/>
    <cellStyle name="clsAltData 6" xfId="1118"/>
    <cellStyle name="clsAltData 7" xfId="1119"/>
    <cellStyle name="clsAltData 8" xfId="1120"/>
    <cellStyle name="clsAltData 9" xfId="1121"/>
    <cellStyle name="clsAltData_CD-FISC" xfId="1122"/>
    <cellStyle name="clsAltDataPrezn1" xfId="1123"/>
    <cellStyle name="clsAltDataPrezn3" xfId="1124"/>
    <cellStyle name="clsAltDataPrezn4" xfId="1125"/>
    <cellStyle name="clsAltDataPrezn5" xfId="1126"/>
    <cellStyle name="clsAltDataPrezn6" xfId="1127"/>
    <cellStyle name="clsAltMRVData" xfId="1128"/>
    <cellStyle name="clsAltMRVData 10" xfId="1129"/>
    <cellStyle name="clsAltMRVData 11" xfId="1130"/>
    <cellStyle name="clsAltMRVData 12" xfId="1131"/>
    <cellStyle name="clsAltMRVData 13" xfId="1132"/>
    <cellStyle name="clsAltMRVData 14" xfId="1133"/>
    <cellStyle name="clsAltMRVData 15" xfId="1134"/>
    <cellStyle name="clsAltMRVData 16" xfId="1135"/>
    <cellStyle name="clsAltMRVData 17" xfId="1136"/>
    <cellStyle name="clsAltMRVData 18" xfId="1137"/>
    <cellStyle name="clsAltMRVData 19" xfId="1138"/>
    <cellStyle name="clsAltMRVData 2" xfId="1139"/>
    <cellStyle name="clsAltMRVData 3" xfId="1140"/>
    <cellStyle name="clsAltMRVData 4" xfId="1141"/>
    <cellStyle name="clsAltMRVData 5" xfId="1142"/>
    <cellStyle name="clsAltMRVData 6" xfId="1143"/>
    <cellStyle name="clsAltMRVData 7" xfId="1144"/>
    <cellStyle name="clsAltMRVData 8" xfId="1145"/>
    <cellStyle name="clsAltMRVData 9" xfId="1146"/>
    <cellStyle name="clsAltMRVData_CD-FISC" xfId="1147"/>
    <cellStyle name="clsAltMRVDataPrezn1" xfId="1148"/>
    <cellStyle name="clsAltMRVDataPrezn3" xfId="1149"/>
    <cellStyle name="clsAltMRVDataPrezn4" xfId="1150"/>
    <cellStyle name="clsAltMRVDataPrezn5" xfId="1151"/>
    <cellStyle name="clsAltMRVDataPrezn6" xfId="1152"/>
    <cellStyle name="clsAltRowHeader" xfId="1153"/>
    <cellStyle name="clsBlank" xfId="1154"/>
    <cellStyle name="clsBlank 10" xfId="1155"/>
    <cellStyle name="clsBlank 11" xfId="1156"/>
    <cellStyle name="clsBlank 12" xfId="1157"/>
    <cellStyle name="clsBlank 13" xfId="1158"/>
    <cellStyle name="clsBlank 14" xfId="1159"/>
    <cellStyle name="clsBlank 15" xfId="1160"/>
    <cellStyle name="clsBlank 16" xfId="1161"/>
    <cellStyle name="clsBlank 17" xfId="1162"/>
    <cellStyle name="clsBlank 18" xfId="1163"/>
    <cellStyle name="clsBlank 19" xfId="1164"/>
    <cellStyle name="clsBlank 2" xfId="1165"/>
    <cellStyle name="clsBlank 20" xfId="1166"/>
    <cellStyle name="clsBlank 3" xfId="1167"/>
    <cellStyle name="clsBlank 4" xfId="1168"/>
    <cellStyle name="clsBlank 5" xfId="1169"/>
    <cellStyle name="clsBlank 6" xfId="1170"/>
    <cellStyle name="clsBlank 7" xfId="1171"/>
    <cellStyle name="clsBlank 8" xfId="1172"/>
    <cellStyle name="clsBlank 9" xfId="1173"/>
    <cellStyle name="clsBlank_CD-FISC" xfId="1174"/>
    <cellStyle name="clsColumnHeader" xfId="1175"/>
    <cellStyle name="clsColumnHeader 10" xfId="1176"/>
    <cellStyle name="clsColumnHeader 11" xfId="1177"/>
    <cellStyle name="clsColumnHeader 12" xfId="1178"/>
    <cellStyle name="clsColumnHeader 13" xfId="1179"/>
    <cellStyle name="clsColumnHeader 14" xfId="1180"/>
    <cellStyle name="clsColumnHeader 15" xfId="1181"/>
    <cellStyle name="clsColumnHeader 16" xfId="1182"/>
    <cellStyle name="clsColumnHeader 17" xfId="1183"/>
    <cellStyle name="clsColumnHeader 18" xfId="1184"/>
    <cellStyle name="clsColumnHeader 19" xfId="1185"/>
    <cellStyle name="clsColumnHeader 2" xfId="1186"/>
    <cellStyle name="clsColumnHeader 3" xfId="1187"/>
    <cellStyle name="clsColumnHeader 4" xfId="1188"/>
    <cellStyle name="clsColumnHeader 5" xfId="1189"/>
    <cellStyle name="clsColumnHeader 6" xfId="1190"/>
    <cellStyle name="clsColumnHeader 7" xfId="1191"/>
    <cellStyle name="clsColumnHeader 8" xfId="1192"/>
    <cellStyle name="clsColumnHeader 9" xfId="1193"/>
    <cellStyle name="clsColumnHeader_CD-FISC" xfId="1194"/>
    <cellStyle name="clsColumnHeader1" xfId="1195"/>
    <cellStyle name="clsColumnHeader2" xfId="1196"/>
    <cellStyle name="clsData" xfId="1197"/>
    <cellStyle name="clsData 10" xfId="1198"/>
    <cellStyle name="clsData 11" xfId="1199"/>
    <cellStyle name="clsData 12" xfId="1200"/>
    <cellStyle name="clsData 13" xfId="1201"/>
    <cellStyle name="clsData 14" xfId="1202"/>
    <cellStyle name="clsData 15" xfId="1203"/>
    <cellStyle name="clsData 16" xfId="1204"/>
    <cellStyle name="clsData 17" xfId="1205"/>
    <cellStyle name="clsData 18" xfId="1206"/>
    <cellStyle name="clsData 19" xfId="1207"/>
    <cellStyle name="clsData 2" xfId="1208"/>
    <cellStyle name="clsData 3" xfId="1209"/>
    <cellStyle name="clsData 4" xfId="1210"/>
    <cellStyle name="clsData 5" xfId="1211"/>
    <cellStyle name="clsData 6" xfId="1212"/>
    <cellStyle name="clsData 7" xfId="1213"/>
    <cellStyle name="clsData 8" xfId="1214"/>
    <cellStyle name="clsData 9" xfId="1215"/>
    <cellStyle name="clsData_CD-FISC" xfId="1216"/>
    <cellStyle name="clsDataPrezn1" xfId="1217"/>
    <cellStyle name="clsDataPrezn3" xfId="1218"/>
    <cellStyle name="clsDataPrezn4" xfId="1219"/>
    <cellStyle name="clsDataPrezn5" xfId="1220"/>
    <cellStyle name="clsDataPrezn6" xfId="1221"/>
    <cellStyle name="clsDefault" xfId="1222"/>
    <cellStyle name="clsDefault 10" xfId="1223"/>
    <cellStyle name="clsDefault 11" xfId="1224"/>
    <cellStyle name="clsDefault 12" xfId="1225"/>
    <cellStyle name="clsDefault 13" xfId="1226"/>
    <cellStyle name="clsDefault 14" xfId="1227"/>
    <cellStyle name="clsDefault 15" xfId="1228"/>
    <cellStyle name="clsDefault 16" xfId="1229"/>
    <cellStyle name="clsDefault 17" xfId="1230"/>
    <cellStyle name="clsDefault 18" xfId="1231"/>
    <cellStyle name="clsDefault 19" xfId="1232"/>
    <cellStyle name="clsDefault 2" xfId="1233"/>
    <cellStyle name="clsDefault 20" xfId="1234"/>
    <cellStyle name="clsDefault 3" xfId="1235"/>
    <cellStyle name="clsDefault 4" xfId="1236"/>
    <cellStyle name="clsDefault 5" xfId="1237"/>
    <cellStyle name="clsDefault 6" xfId="1238"/>
    <cellStyle name="clsDefault 7" xfId="1239"/>
    <cellStyle name="clsDefault 8" xfId="1240"/>
    <cellStyle name="clsDefault 9" xfId="1241"/>
    <cellStyle name="clsDefault_Ventilation des depenses" xfId="1242"/>
    <cellStyle name="clsFooter" xfId="1243"/>
    <cellStyle name="clsFooter 10" xfId="1244"/>
    <cellStyle name="clsFooter 11" xfId="1245"/>
    <cellStyle name="clsFooter 12" xfId="1246"/>
    <cellStyle name="clsFooter 13" xfId="1247"/>
    <cellStyle name="clsFooter 14" xfId="1248"/>
    <cellStyle name="clsFooter 15" xfId="1249"/>
    <cellStyle name="clsFooter 16" xfId="1250"/>
    <cellStyle name="clsFooter 17" xfId="1251"/>
    <cellStyle name="clsFooter 18" xfId="1252"/>
    <cellStyle name="clsFooter 19" xfId="1253"/>
    <cellStyle name="clsFooter 2" xfId="1254"/>
    <cellStyle name="clsFooter 3" xfId="1255"/>
    <cellStyle name="clsFooter 4" xfId="1256"/>
    <cellStyle name="clsFooter 5" xfId="1257"/>
    <cellStyle name="clsFooter 6" xfId="1258"/>
    <cellStyle name="clsFooter 7" xfId="1259"/>
    <cellStyle name="clsFooter 8" xfId="1260"/>
    <cellStyle name="clsFooter 9" xfId="1261"/>
    <cellStyle name="clsFooter_CD-FISC" xfId="1262"/>
    <cellStyle name="clsIndexTableData" xfId="1263"/>
    <cellStyle name="clsIndexTableData 10" xfId="1264"/>
    <cellStyle name="clsIndexTableData 11" xfId="1265"/>
    <cellStyle name="clsIndexTableData 12" xfId="1266"/>
    <cellStyle name="clsIndexTableData 13" xfId="1267"/>
    <cellStyle name="clsIndexTableData 14" xfId="1268"/>
    <cellStyle name="clsIndexTableData 15" xfId="1269"/>
    <cellStyle name="clsIndexTableData 16" xfId="1270"/>
    <cellStyle name="clsIndexTableData 17" xfId="1271"/>
    <cellStyle name="clsIndexTableData 18" xfId="1272"/>
    <cellStyle name="clsIndexTableData 19" xfId="1273"/>
    <cellStyle name="clsIndexTableData 2" xfId="1274"/>
    <cellStyle name="clsIndexTableData 3" xfId="1275"/>
    <cellStyle name="clsIndexTableData 4" xfId="1276"/>
    <cellStyle name="clsIndexTableData 5" xfId="1277"/>
    <cellStyle name="clsIndexTableData 6" xfId="1278"/>
    <cellStyle name="clsIndexTableData 7" xfId="1279"/>
    <cellStyle name="clsIndexTableData 8" xfId="1280"/>
    <cellStyle name="clsIndexTableData 9" xfId="1281"/>
    <cellStyle name="clsIndexTableData_CD-FISC" xfId="1282"/>
    <cellStyle name="clsIndexTableHdr" xfId="1283"/>
    <cellStyle name="clsIndexTableHdr 10" xfId="1284"/>
    <cellStyle name="clsIndexTableHdr 11" xfId="1285"/>
    <cellStyle name="clsIndexTableHdr 12" xfId="1286"/>
    <cellStyle name="clsIndexTableHdr 13" xfId="1287"/>
    <cellStyle name="clsIndexTableHdr 14" xfId="1288"/>
    <cellStyle name="clsIndexTableHdr 15" xfId="1289"/>
    <cellStyle name="clsIndexTableHdr 16" xfId="1290"/>
    <cellStyle name="clsIndexTableHdr 17" xfId="1291"/>
    <cellStyle name="clsIndexTableHdr 18" xfId="1292"/>
    <cellStyle name="clsIndexTableHdr 19" xfId="1293"/>
    <cellStyle name="clsIndexTableHdr 2" xfId="1294"/>
    <cellStyle name="clsIndexTableHdr 3" xfId="1295"/>
    <cellStyle name="clsIndexTableHdr 4" xfId="1296"/>
    <cellStyle name="clsIndexTableHdr 5" xfId="1297"/>
    <cellStyle name="clsIndexTableHdr 6" xfId="1298"/>
    <cellStyle name="clsIndexTableHdr 7" xfId="1299"/>
    <cellStyle name="clsIndexTableHdr 8" xfId="1300"/>
    <cellStyle name="clsIndexTableHdr 9" xfId="1301"/>
    <cellStyle name="clsIndexTableHdr_CD-FISC" xfId="1302"/>
    <cellStyle name="clsIndexTableTitle" xfId="1303"/>
    <cellStyle name="clsIndexTableTitle 10" xfId="1304"/>
    <cellStyle name="clsIndexTableTitle 11" xfId="1305"/>
    <cellStyle name="clsIndexTableTitle 12" xfId="1306"/>
    <cellStyle name="clsIndexTableTitle 13" xfId="1307"/>
    <cellStyle name="clsIndexTableTitle 14" xfId="1308"/>
    <cellStyle name="clsIndexTableTitle 15" xfId="1309"/>
    <cellStyle name="clsIndexTableTitle 16" xfId="1310"/>
    <cellStyle name="clsIndexTableTitle 17" xfId="1311"/>
    <cellStyle name="clsIndexTableTitle 18" xfId="1312"/>
    <cellStyle name="clsIndexTableTitle 19" xfId="1313"/>
    <cellStyle name="clsIndexTableTitle 2" xfId="1314"/>
    <cellStyle name="clsIndexTableTitle 3" xfId="1315"/>
    <cellStyle name="clsIndexTableTitle 4" xfId="1316"/>
    <cellStyle name="clsIndexTableTitle 5" xfId="1317"/>
    <cellStyle name="clsIndexTableTitle 6" xfId="1318"/>
    <cellStyle name="clsIndexTableTitle 7" xfId="1319"/>
    <cellStyle name="clsIndexTableTitle 8" xfId="1320"/>
    <cellStyle name="clsIndexTableTitle 9" xfId="1321"/>
    <cellStyle name="clsIndexTableTitle_CD-FISC" xfId="1322"/>
    <cellStyle name="clsMRVData" xfId="1323"/>
    <cellStyle name="clsMRVData 10" xfId="1324"/>
    <cellStyle name="clsMRVData 11" xfId="1325"/>
    <cellStyle name="clsMRVData 12" xfId="1326"/>
    <cellStyle name="clsMRVData 13" xfId="1327"/>
    <cellStyle name="clsMRVData 14" xfId="1328"/>
    <cellStyle name="clsMRVData 15" xfId="1329"/>
    <cellStyle name="clsMRVData 16" xfId="1330"/>
    <cellStyle name="clsMRVData 17" xfId="1331"/>
    <cellStyle name="clsMRVData 18" xfId="1332"/>
    <cellStyle name="clsMRVData 19" xfId="1333"/>
    <cellStyle name="clsMRVData 2" xfId="1334"/>
    <cellStyle name="clsMRVData 3" xfId="1335"/>
    <cellStyle name="clsMRVData 4" xfId="1336"/>
    <cellStyle name="clsMRVData 5" xfId="1337"/>
    <cellStyle name="clsMRVData 6" xfId="1338"/>
    <cellStyle name="clsMRVData 7" xfId="1339"/>
    <cellStyle name="clsMRVData 8" xfId="1340"/>
    <cellStyle name="clsMRVData 9" xfId="1341"/>
    <cellStyle name="clsMRVData_CD-FISC" xfId="1342"/>
    <cellStyle name="clsMRVDataPrezn1" xfId="1343"/>
    <cellStyle name="clsMRVDataPrezn3" xfId="1344"/>
    <cellStyle name="clsMRVDataPrezn4" xfId="1345"/>
    <cellStyle name="clsMRVDataPrezn5" xfId="1346"/>
    <cellStyle name="clsMRVDataPrezn6" xfId="1347"/>
    <cellStyle name="clsMRVRow" xfId="1348"/>
    <cellStyle name="clsReportFooter" xfId="1349"/>
    <cellStyle name="clsReportFooter 10" xfId="1350"/>
    <cellStyle name="clsReportFooter 11" xfId="1351"/>
    <cellStyle name="clsReportFooter 12" xfId="1352"/>
    <cellStyle name="clsReportFooter 13" xfId="1353"/>
    <cellStyle name="clsReportFooter 14" xfId="1354"/>
    <cellStyle name="clsReportFooter 15" xfId="1355"/>
    <cellStyle name="clsReportFooter 16" xfId="1356"/>
    <cellStyle name="clsReportFooter 17" xfId="1357"/>
    <cellStyle name="clsReportFooter 18" xfId="1358"/>
    <cellStyle name="clsReportFooter 19" xfId="1359"/>
    <cellStyle name="clsReportFooter 2" xfId="1360"/>
    <cellStyle name="clsReportFooter 3" xfId="1361"/>
    <cellStyle name="clsReportFooter 4" xfId="1362"/>
    <cellStyle name="clsReportFooter 5" xfId="1363"/>
    <cellStyle name="clsReportFooter 6" xfId="1364"/>
    <cellStyle name="clsReportFooter 7" xfId="1365"/>
    <cellStyle name="clsReportFooter 8" xfId="1366"/>
    <cellStyle name="clsReportFooter 9" xfId="1367"/>
    <cellStyle name="clsReportFooter_CD-FISC" xfId="1368"/>
    <cellStyle name="clsReportHeader" xfId="1369"/>
    <cellStyle name="clsReportHeader 10" xfId="1370"/>
    <cellStyle name="clsReportHeader 11" xfId="1371"/>
    <cellStyle name="clsReportHeader 12" xfId="1372"/>
    <cellStyle name="clsReportHeader 13" xfId="1373"/>
    <cellStyle name="clsReportHeader 14" xfId="1374"/>
    <cellStyle name="clsReportHeader 15" xfId="1375"/>
    <cellStyle name="clsReportHeader 16" xfId="1376"/>
    <cellStyle name="clsReportHeader 17" xfId="1377"/>
    <cellStyle name="clsReportHeader 18" xfId="1378"/>
    <cellStyle name="clsReportHeader 19" xfId="1379"/>
    <cellStyle name="clsReportHeader 2" xfId="1380"/>
    <cellStyle name="clsReportHeader 3" xfId="1381"/>
    <cellStyle name="clsReportHeader 4" xfId="1382"/>
    <cellStyle name="clsReportHeader 5" xfId="1383"/>
    <cellStyle name="clsReportHeader 6" xfId="1384"/>
    <cellStyle name="clsReportHeader 7" xfId="1385"/>
    <cellStyle name="clsReportHeader 8" xfId="1386"/>
    <cellStyle name="clsReportHeader 9" xfId="1387"/>
    <cellStyle name="clsReportHeader_CD-FISC" xfId="1388"/>
    <cellStyle name="clsRowHeader" xfId="1389"/>
    <cellStyle name="clsRowHeader 10" xfId="1390"/>
    <cellStyle name="clsRowHeader 11" xfId="1391"/>
    <cellStyle name="clsRowHeader 12" xfId="1392"/>
    <cellStyle name="clsRowHeader 13" xfId="1393"/>
    <cellStyle name="clsRowHeader 14" xfId="1394"/>
    <cellStyle name="clsRowHeader 15" xfId="1395"/>
    <cellStyle name="clsRowHeader 16" xfId="1396"/>
    <cellStyle name="clsRowHeader 17" xfId="1397"/>
    <cellStyle name="clsRowHeader 18" xfId="1398"/>
    <cellStyle name="clsRowHeader 19" xfId="1399"/>
    <cellStyle name="clsRowHeader 2" xfId="1400"/>
    <cellStyle name="clsRowHeader 3" xfId="1401"/>
    <cellStyle name="clsRowHeader 4" xfId="1402"/>
    <cellStyle name="clsRowHeader 5" xfId="1403"/>
    <cellStyle name="clsRowHeader 6" xfId="1404"/>
    <cellStyle name="clsRowHeader 7" xfId="1405"/>
    <cellStyle name="clsRowHeader 8" xfId="1406"/>
    <cellStyle name="clsRowHeader 9" xfId="1407"/>
    <cellStyle name="clsRowHeader_CD-FISC" xfId="1408"/>
    <cellStyle name="clsRptComment" xfId="1409"/>
    <cellStyle name="clsScale" xfId="1410"/>
    <cellStyle name="clsScale 10" xfId="1411"/>
    <cellStyle name="clsScale 11" xfId="1412"/>
    <cellStyle name="clsScale 12" xfId="1413"/>
    <cellStyle name="clsScale 13" xfId="1414"/>
    <cellStyle name="clsScale 14" xfId="1415"/>
    <cellStyle name="clsScale 15" xfId="1416"/>
    <cellStyle name="clsScale 16" xfId="1417"/>
    <cellStyle name="clsScale 17" xfId="1418"/>
    <cellStyle name="clsScale 18" xfId="1419"/>
    <cellStyle name="clsScale 19" xfId="1420"/>
    <cellStyle name="clsScale 2" xfId="1421"/>
    <cellStyle name="clsScale 3" xfId="1422"/>
    <cellStyle name="clsScale 4" xfId="1423"/>
    <cellStyle name="clsScale 5" xfId="1424"/>
    <cellStyle name="clsScale 6" xfId="1425"/>
    <cellStyle name="clsScale 7" xfId="1426"/>
    <cellStyle name="clsScale 8" xfId="1427"/>
    <cellStyle name="clsScale 9" xfId="1428"/>
    <cellStyle name="clsScale_CD-FISC" xfId="1429"/>
    <cellStyle name="clsSection" xfId="1430"/>
    <cellStyle name="clsSection 10" xfId="1431"/>
    <cellStyle name="clsSection 11" xfId="1432"/>
    <cellStyle name="clsSection 12" xfId="1433"/>
    <cellStyle name="clsSection 13" xfId="1434"/>
    <cellStyle name="clsSection 14" xfId="1435"/>
    <cellStyle name="clsSection 15" xfId="1436"/>
    <cellStyle name="clsSection 16" xfId="1437"/>
    <cellStyle name="clsSection 17" xfId="1438"/>
    <cellStyle name="clsSection 18" xfId="1439"/>
    <cellStyle name="clsSection 19" xfId="1440"/>
    <cellStyle name="clsSection 2" xfId="1441"/>
    <cellStyle name="clsSection 3" xfId="1442"/>
    <cellStyle name="clsSection 4" xfId="1443"/>
    <cellStyle name="clsSection 5" xfId="1444"/>
    <cellStyle name="clsSection 6" xfId="1445"/>
    <cellStyle name="clsSection 7" xfId="1446"/>
    <cellStyle name="clsSection 8" xfId="1447"/>
    <cellStyle name="clsSection 9" xfId="1448"/>
    <cellStyle name="clsSection_CD-FISC" xfId="1449"/>
    <cellStyle name="column title" xfId="1450"/>
    <cellStyle name="Comma  - Style1" xfId="1451"/>
    <cellStyle name="Comma  - Style2" xfId="1452"/>
    <cellStyle name="Comma  - Style3" xfId="1453"/>
    <cellStyle name="Comma  - Style4" xfId="1454"/>
    <cellStyle name="Comma  - Style5" xfId="1455"/>
    <cellStyle name="Comma  - Style6" xfId="1456"/>
    <cellStyle name="Comma  - Style7" xfId="1457"/>
    <cellStyle name="Comma  - Style8" xfId="1458"/>
    <cellStyle name="Comma [0] 2" xfId="1459"/>
    <cellStyle name="Comma [Billion]" xfId="1460"/>
    <cellStyle name="Comma [Million]" xfId="1461"/>
    <cellStyle name="Comma [Thousand]" xfId="1462"/>
    <cellStyle name="Comma 10" xfId="1463"/>
    <cellStyle name="Comma 11" xfId="1464"/>
    <cellStyle name="Comma 12" xfId="1465"/>
    <cellStyle name="Comma 13" xfId="1466"/>
    <cellStyle name="Comma 14" xfId="1467"/>
    <cellStyle name="Comma 15" xfId="1468"/>
    <cellStyle name="Comma 16" xfId="1469"/>
    <cellStyle name="Comma 17" xfId="1470"/>
    <cellStyle name="Comma 18" xfId="1471"/>
    <cellStyle name="Comma 19" xfId="1472"/>
    <cellStyle name="Comma 2" xfId="1473"/>
    <cellStyle name="Comma 2 2" xfId="1474"/>
    <cellStyle name="Comma 2 2 2" xfId="1475"/>
    <cellStyle name="Comma 2 3" xfId="1476"/>
    <cellStyle name="Comma 2 3 2" xfId="1477"/>
    <cellStyle name="Comma 2 4" xfId="1478"/>
    <cellStyle name="Comma 2 5" xfId="1479"/>
    <cellStyle name="Comma 2 6" xfId="1480"/>
    <cellStyle name="Comma 2 6 2" xfId="1481"/>
    <cellStyle name="Comma 2 6 3" xfId="1482"/>
    <cellStyle name="Comma 2 6 3 2" xfId="1483"/>
    <cellStyle name="Comma 2 6 4" xfId="1484"/>
    <cellStyle name="Comma 2 6 4 2" xfId="1485"/>
    <cellStyle name="Comma 2 6 5" xfId="1486"/>
    <cellStyle name="Comma 20" xfId="1487"/>
    <cellStyle name="Comma 21" xfId="1488"/>
    <cellStyle name="Comma 22" xfId="1489"/>
    <cellStyle name="Comma 23" xfId="1490"/>
    <cellStyle name="Comma 24" xfId="1491"/>
    <cellStyle name="Comma 25" xfId="1492"/>
    <cellStyle name="Comma 26" xfId="1493"/>
    <cellStyle name="Comma 27" xfId="1494"/>
    <cellStyle name="Comma 28" xfId="1495"/>
    <cellStyle name="Comma 29" xfId="1496"/>
    <cellStyle name="Comma 3" xfId="1497"/>
    <cellStyle name="Comma 3 2" xfId="1498"/>
    <cellStyle name="Comma 3 3" xfId="1499"/>
    <cellStyle name="Comma 3 3 2" xfId="1500"/>
    <cellStyle name="Comma 30" xfId="1501"/>
    <cellStyle name="Comma 31" xfId="1502"/>
    <cellStyle name="Comma 32" xfId="1503"/>
    <cellStyle name="Comma 33" xfId="1504"/>
    <cellStyle name="Comma 34" xfId="1505"/>
    <cellStyle name="Comma 34 2" xfId="1506"/>
    <cellStyle name="Comma 34 3" xfId="1507"/>
    <cellStyle name="Comma 34 4" xfId="1508"/>
    <cellStyle name="Comma 35" xfId="1509"/>
    <cellStyle name="Comma 36" xfId="1510"/>
    <cellStyle name="Comma 37" xfId="1511"/>
    <cellStyle name="Comma 38" xfId="1512"/>
    <cellStyle name="Comma 39" xfId="1513"/>
    <cellStyle name="Comma 4" xfId="1514"/>
    <cellStyle name="Comma 4 2" xfId="1515"/>
    <cellStyle name="Comma 40" xfId="1516"/>
    <cellStyle name="Comma 41" xfId="1517"/>
    <cellStyle name="Comma 42" xfId="1518"/>
    <cellStyle name="Comma 43" xfId="1519"/>
    <cellStyle name="Comma 44" xfId="1520"/>
    <cellStyle name="Comma 45" xfId="1521"/>
    <cellStyle name="Comma 45 2" xfId="1522"/>
    <cellStyle name="Comma 45 3" xfId="1523"/>
    <cellStyle name="Comma 46" xfId="1524"/>
    <cellStyle name="Comma 47" xfId="1525"/>
    <cellStyle name="Comma 48" xfId="1526"/>
    <cellStyle name="Comma 49" xfId="1527"/>
    <cellStyle name="Comma 5" xfId="1528"/>
    <cellStyle name="Comma 5 2" xfId="1529"/>
    <cellStyle name="Comma 50" xfId="1530"/>
    <cellStyle name="Comma 51" xfId="1531"/>
    <cellStyle name="Comma 52" xfId="1532"/>
    <cellStyle name="Comma 53" xfId="1533"/>
    <cellStyle name="Comma 54" xfId="1534"/>
    <cellStyle name="Comma 55" xfId="1535"/>
    <cellStyle name="Comma 56" xfId="1536"/>
    <cellStyle name="Comma 57" xfId="1537"/>
    <cellStyle name="Comma 58" xfId="1538"/>
    <cellStyle name="Comma 59" xfId="1539"/>
    <cellStyle name="Comma 6" xfId="1540"/>
    <cellStyle name="Comma 6 2" xfId="1541"/>
    <cellStyle name="Comma 6 2 2" xfId="1542"/>
    <cellStyle name="Comma 60" xfId="1543"/>
    <cellStyle name="Comma 61" xfId="1544"/>
    <cellStyle name="Comma 7" xfId="1545"/>
    <cellStyle name="Comma 7 2" xfId="1546"/>
    <cellStyle name="Comma 7 2 2" xfId="1547"/>
    <cellStyle name="Comma 8" xfId="1548"/>
    <cellStyle name="Comma 8 2" xfId="1549"/>
    <cellStyle name="Comma 8 2 2" xfId="1550"/>
    <cellStyle name="Comma 9" xfId="1551"/>
    <cellStyle name="Comma 9 2" xfId="1552"/>
    <cellStyle name="Comma(3)" xfId="1553"/>
    <cellStyle name="Comma0" xfId="1554"/>
    <cellStyle name="Comma0 - Style3" xfId="1555"/>
    <cellStyle name="Comma0 2" xfId="1556"/>
    <cellStyle name="Comma0 3" xfId="1557"/>
    <cellStyle name="Comma0 4" xfId="1558"/>
    <cellStyle name="Commentaire" xfId="1559"/>
    <cellStyle name="Commentaire 10" xfId="1560"/>
    <cellStyle name="Commentaire 10 2" xfId="1561"/>
    <cellStyle name="Commentaire 11" xfId="1562"/>
    <cellStyle name="Commentaire 11 2" xfId="1563"/>
    <cellStyle name="Commentaire 12" xfId="1564"/>
    <cellStyle name="Commentaire 12 2" xfId="1565"/>
    <cellStyle name="Commentaire 13" xfId="1566"/>
    <cellStyle name="Commentaire 13 2" xfId="1567"/>
    <cellStyle name="Commentaire 14" xfId="1568"/>
    <cellStyle name="Commentaire 14 2" xfId="1569"/>
    <cellStyle name="Commentaire 15" xfId="1570"/>
    <cellStyle name="Commentaire 15 2" xfId="1571"/>
    <cellStyle name="Commentaire 16" xfId="1572"/>
    <cellStyle name="Commentaire 16 2" xfId="1573"/>
    <cellStyle name="Commentaire 2" xfId="1574"/>
    <cellStyle name="Commentaire 2 2" xfId="1575"/>
    <cellStyle name="Commentaire 3" xfId="1576"/>
    <cellStyle name="Commentaire 3 2" xfId="1577"/>
    <cellStyle name="Commentaire 4" xfId="1578"/>
    <cellStyle name="Commentaire 4 2" xfId="1579"/>
    <cellStyle name="Commentaire 5" xfId="1580"/>
    <cellStyle name="Commentaire 5 2" xfId="1581"/>
    <cellStyle name="Commentaire 6" xfId="1582"/>
    <cellStyle name="Commentaire 6 2" xfId="1583"/>
    <cellStyle name="Commentaire 7" xfId="1584"/>
    <cellStyle name="Commentaire 7 2" xfId="1585"/>
    <cellStyle name="Commentaire 8" xfId="1586"/>
    <cellStyle name="Commentaire 8 2" xfId="1587"/>
    <cellStyle name="Commentaire 9" xfId="1588"/>
    <cellStyle name="Commentaire 9 2" xfId="1589"/>
    <cellStyle name="COMMENTS" xfId="1590"/>
    <cellStyle name="common" xfId="1591"/>
    <cellStyle name="Curren - Style3" xfId="1592"/>
    <cellStyle name="Curren - Style4" xfId="1593"/>
    <cellStyle name="Currency [0] 10" xfId="1594"/>
    <cellStyle name="Currency [0] 11" xfId="1595"/>
    <cellStyle name="Currency [0] 12" xfId="1596"/>
    <cellStyle name="Currency [0] 13" xfId="1597"/>
    <cellStyle name="Currency [0] 14" xfId="1598"/>
    <cellStyle name="Currency [0] 15" xfId="1599"/>
    <cellStyle name="Currency [0] 16" xfId="1600"/>
    <cellStyle name="Currency [0] 17" xfId="1601"/>
    <cellStyle name="Currency [0] 18" xfId="1602"/>
    <cellStyle name="Currency [0] 19" xfId="1603"/>
    <cellStyle name="Currency [0] 2" xfId="1604"/>
    <cellStyle name="Currency [0] 20" xfId="1605"/>
    <cellStyle name="Currency [0] 21" xfId="1606"/>
    <cellStyle name="Currency [0] 22" xfId="1607"/>
    <cellStyle name="Currency [0] 23" xfId="1608"/>
    <cellStyle name="Currency [0] 24" xfId="1609"/>
    <cellStyle name="Currency [0] 25" xfId="1610"/>
    <cellStyle name="Currency [0] 26" xfId="1611"/>
    <cellStyle name="Currency [0] 27" xfId="1612"/>
    <cellStyle name="Currency [0] 28" xfId="1613"/>
    <cellStyle name="Currency [0] 29" xfId="1614"/>
    <cellStyle name="Currency [0] 3" xfId="1615"/>
    <cellStyle name="Currency [0] 30" xfId="1616"/>
    <cellStyle name="Currency [0] 31" xfId="1617"/>
    <cellStyle name="Currency [0] 32" xfId="1618"/>
    <cellStyle name="Currency [0] 33" xfId="1619"/>
    <cellStyle name="Currency [0] 34" xfId="1620"/>
    <cellStyle name="Currency [0] 35" xfId="1621"/>
    <cellStyle name="Currency [0] 36" xfId="1622"/>
    <cellStyle name="Currency [0] 37" xfId="1623"/>
    <cellStyle name="Currency [0] 38" xfId="1624"/>
    <cellStyle name="Currency [0] 39" xfId="1625"/>
    <cellStyle name="Currency [0] 4" xfId="1626"/>
    <cellStyle name="Currency [0] 40" xfId="1627"/>
    <cellStyle name="Currency [0] 5" xfId="1628"/>
    <cellStyle name="Currency [0] 6" xfId="1629"/>
    <cellStyle name="Currency [0] 7" xfId="1630"/>
    <cellStyle name="Currency [0] 8" xfId="1631"/>
    <cellStyle name="Currency [0] 9" xfId="1632"/>
    <cellStyle name="Currency 10" xfId="1633"/>
    <cellStyle name="Currency 11" xfId="1634"/>
    <cellStyle name="Currency 12" xfId="1635"/>
    <cellStyle name="Currency 13" xfId="1636"/>
    <cellStyle name="Currency 14" xfId="1637"/>
    <cellStyle name="Currency 15" xfId="1638"/>
    <cellStyle name="Currency 16" xfId="1639"/>
    <cellStyle name="Currency 17" xfId="1640"/>
    <cellStyle name="Currency 18" xfId="1641"/>
    <cellStyle name="Currency 19" xfId="1642"/>
    <cellStyle name="Currency 2" xfId="4"/>
    <cellStyle name="Currency 2 2" xfId="1643"/>
    <cellStyle name="Currency 2 3" xfId="1644"/>
    <cellStyle name="Currency 20" xfId="1645"/>
    <cellStyle name="Currency 21" xfId="1646"/>
    <cellStyle name="Currency 22" xfId="1647"/>
    <cellStyle name="Currency 23" xfId="1648"/>
    <cellStyle name="Currency 24" xfId="1649"/>
    <cellStyle name="Currency 25" xfId="1650"/>
    <cellStyle name="Currency 26" xfId="1651"/>
    <cellStyle name="Currency 27" xfId="1652"/>
    <cellStyle name="Currency 28" xfId="1653"/>
    <cellStyle name="Currency 29" xfId="1654"/>
    <cellStyle name="Currency 3" xfId="1655"/>
    <cellStyle name="Currency 3 2" xfId="1656"/>
    <cellStyle name="Currency 30" xfId="1657"/>
    <cellStyle name="Currency 31" xfId="1658"/>
    <cellStyle name="Currency 32" xfId="1659"/>
    <cellStyle name="Currency 33" xfId="1660"/>
    <cellStyle name="Currency 34" xfId="1661"/>
    <cellStyle name="Currency 35" xfId="1662"/>
    <cellStyle name="Currency 36" xfId="1663"/>
    <cellStyle name="Currency 37" xfId="1664"/>
    <cellStyle name="Currency 38" xfId="1665"/>
    <cellStyle name="Currency 39" xfId="1666"/>
    <cellStyle name="Currency 4" xfId="1667"/>
    <cellStyle name="Currency 40" xfId="1668"/>
    <cellStyle name="Currency 41" xfId="1669"/>
    <cellStyle name="Currency 42" xfId="1670"/>
    <cellStyle name="Currency 43" xfId="1671"/>
    <cellStyle name="Currency 5" xfId="1672"/>
    <cellStyle name="Currency 6" xfId="1673"/>
    <cellStyle name="Currency 7" xfId="1674"/>
    <cellStyle name="Currency 8" xfId="1675"/>
    <cellStyle name="Currency 9" xfId="1676"/>
    <cellStyle name="Currency0" xfId="1677"/>
    <cellStyle name="Currency0 2" xfId="1678"/>
    <cellStyle name="Currency0 3" xfId="1679"/>
    <cellStyle name="Currency0 4" xfId="1680"/>
    <cellStyle name="Data" xfId="1681"/>
    <cellStyle name="database" xfId="1682"/>
    <cellStyle name="Date" xfId="1683"/>
    <cellStyle name="Date - Style1" xfId="1684"/>
    <cellStyle name="Date [mmm-yy]" xfId="1685"/>
    <cellStyle name="Date 10" xfId="1686"/>
    <cellStyle name="Date 11" xfId="1687"/>
    <cellStyle name="Date 12" xfId="1688"/>
    <cellStyle name="Date 13" xfId="1689"/>
    <cellStyle name="Date 14" xfId="1690"/>
    <cellStyle name="Date 15" xfId="1691"/>
    <cellStyle name="Date 16" xfId="1692"/>
    <cellStyle name="Date 17" xfId="1693"/>
    <cellStyle name="Date 18" xfId="1694"/>
    <cellStyle name="Date 19" xfId="1695"/>
    <cellStyle name="Date 2" xfId="1696"/>
    <cellStyle name="Date 3" xfId="1697"/>
    <cellStyle name="Date 4" xfId="1698"/>
    <cellStyle name="Date 5" xfId="1699"/>
    <cellStyle name="Date 6" xfId="1700"/>
    <cellStyle name="Date 7" xfId="1701"/>
    <cellStyle name="Date 8" xfId="1702"/>
    <cellStyle name="Date 9" xfId="1703"/>
    <cellStyle name="Date Released" xfId="1704"/>
    <cellStyle name="Date_Ausfisc09-09" xfId="1705"/>
    <cellStyle name="DateTime" xfId="1706"/>
    <cellStyle name="Datum" xfId="1707"/>
    <cellStyle name="Datum 10" xfId="1708"/>
    <cellStyle name="Datum 11" xfId="1709"/>
    <cellStyle name="Datum 12" xfId="1710"/>
    <cellStyle name="Datum 13" xfId="1711"/>
    <cellStyle name="Datum 14" xfId="1712"/>
    <cellStyle name="Datum 15" xfId="1713"/>
    <cellStyle name="Datum 16" xfId="1714"/>
    <cellStyle name="Datum 17" xfId="1715"/>
    <cellStyle name="Datum 18" xfId="1716"/>
    <cellStyle name="Datum 19" xfId="1717"/>
    <cellStyle name="Datum 2" xfId="1718"/>
    <cellStyle name="Datum 3" xfId="1719"/>
    <cellStyle name="Datum 4" xfId="1720"/>
    <cellStyle name="Datum 5" xfId="1721"/>
    <cellStyle name="Datum 6" xfId="1722"/>
    <cellStyle name="Datum 7" xfId="1723"/>
    <cellStyle name="Datum 8" xfId="1724"/>
    <cellStyle name="Datum 9" xfId="1725"/>
    <cellStyle name="Datum_Ventilation des depenses" xfId="1726"/>
    <cellStyle name="Decimal 1" xfId="1727"/>
    <cellStyle name="Decimal 1 2" xfId="1728"/>
    <cellStyle name="Decimal 2" xfId="1729"/>
    <cellStyle name="Decimal 3" xfId="1730"/>
    <cellStyle name="Dezimal [0]_09-00_TNMS TP Calculation" xfId="1731"/>
    <cellStyle name="Dezimal_09-00_TNMS TP Calculation" xfId="1732"/>
    <cellStyle name="diskette" xfId="1733"/>
    <cellStyle name="Emphasis 1" xfId="1734"/>
    <cellStyle name="Emphasis 1 2" xfId="1735"/>
    <cellStyle name="Emphasis 1 3" xfId="1736"/>
    <cellStyle name="Emphasis 1 4" xfId="1737"/>
    <cellStyle name="Emphasis 2" xfId="1738"/>
    <cellStyle name="Emphasis 2 2" xfId="1739"/>
    <cellStyle name="Emphasis 2 3" xfId="1740"/>
    <cellStyle name="Emphasis 2 4" xfId="1741"/>
    <cellStyle name="Emphasis 3" xfId="1742"/>
    <cellStyle name="Emphasis 3 2" xfId="1743"/>
    <cellStyle name="Emphasis 3 3" xfId="1744"/>
    <cellStyle name="Emphasis 3 4" xfId="1745"/>
    <cellStyle name="Entrée" xfId="1746"/>
    <cellStyle name="Entrée 10" xfId="1747"/>
    <cellStyle name="Entrée 11" xfId="1748"/>
    <cellStyle name="Entrée 12" xfId="1749"/>
    <cellStyle name="Entrée 13" xfId="1750"/>
    <cellStyle name="Entrée 14" xfId="1751"/>
    <cellStyle name="Entrée 15" xfId="1752"/>
    <cellStyle name="Entrée 16" xfId="1753"/>
    <cellStyle name="Entrée 2" xfId="1754"/>
    <cellStyle name="Entrée 3" xfId="1755"/>
    <cellStyle name="Entrée 4" xfId="1756"/>
    <cellStyle name="Entrée 5" xfId="1757"/>
    <cellStyle name="Entrée 6" xfId="1758"/>
    <cellStyle name="Entrée 7" xfId="1759"/>
    <cellStyle name="Entrée 8" xfId="1760"/>
    <cellStyle name="Entrée 9" xfId="1761"/>
    <cellStyle name="eptembre" xfId="1762"/>
    <cellStyle name="Euro" xfId="1763"/>
    <cellStyle name="Euro 10" xfId="1764"/>
    <cellStyle name="Euro 10 2" xfId="1765"/>
    <cellStyle name="Euro 10 3" xfId="1766"/>
    <cellStyle name="Euro 10 4" xfId="1767"/>
    <cellStyle name="Euro 10 5" xfId="1768"/>
    <cellStyle name="Euro 10 6" xfId="1769"/>
    <cellStyle name="Euro 11" xfId="1770"/>
    <cellStyle name="Euro 11 2" xfId="1771"/>
    <cellStyle name="Euro 11 3" xfId="1772"/>
    <cellStyle name="Euro 11 4" xfId="1773"/>
    <cellStyle name="Euro 11 5" xfId="1774"/>
    <cellStyle name="Euro 11 6" xfId="1775"/>
    <cellStyle name="Euro 12" xfId="1776"/>
    <cellStyle name="Euro 12 2" xfId="1777"/>
    <cellStyle name="Euro 12 3" xfId="1778"/>
    <cellStyle name="Euro 12 4" xfId="1779"/>
    <cellStyle name="Euro 12 5" xfId="1780"/>
    <cellStyle name="Euro 12 6" xfId="1781"/>
    <cellStyle name="Euro 13" xfId="1782"/>
    <cellStyle name="Euro 13 2" xfId="1783"/>
    <cellStyle name="Euro 13 3" xfId="1784"/>
    <cellStyle name="Euro 13 4" xfId="1785"/>
    <cellStyle name="Euro 13 5" xfId="1786"/>
    <cellStyle name="Euro 13 6" xfId="1787"/>
    <cellStyle name="Euro 14" xfId="1788"/>
    <cellStyle name="Euro 14 2" xfId="1789"/>
    <cellStyle name="Euro 14 3" xfId="1790"/>
    <cellStyle name="Euro 14 4" xfId="1791"/>
    <cellStyle name="Euro 14 5" xfId="1792"/>
    <cellStyle name="Euro 14 6" xfId="1793"/>
    <cellStyle name="Euro 15" xfId="1794"/>
    <cellStyle name="Euro 15 2" xfId="1795"/>
    <cellStyle name="Euro 15 3" xfId="1796"/>
    <cellStyle name="Euro 15 4" xfId="1797"/>
    <cellStyle name="Euro 15 5" xfId="1798"/>
    <cellStyle name="Euro 15 6" xfId="1799"/>
    <cellStyle name="Euro 16" xfId="1800"/>
    <cellStyle name="Euro 16 2" xfId="1801"/>
    <cellStyle name="Euro 16 3" xfId="1802"/>
    <cellStyle name="Euro 16 4" xfId="1803"/>
    <cellStyle name="Euro 16 5" xfId="1804"/>
    <cellStyle name="Euro 16 6" xfId="1805"/>
    <cellStyle name="Euro 17" xfId="1806"/>
    <cellStyle name="Euro 17 2" xfId="1807"/>
    <cellStyle name="Euro 17 3" xfId="1808"/>
    <cellStyle name="Euro 17 4" xfId="1809"/>
    <cellStyle name="Euro 17 5" xfId="1810"/>
    <cellStyle name="Euro 17 6" xfId="1811"/>
    <cellStyle name="Euro 18" xfId="1812"/>
    <cellStyle name="Euro 2" xfId="1813"/>
    <cellStyle name="Euro 2 2" xfId="1814"/>
    <cellStyle name="Euro 2 3" xfId="1815"/>
    <cellStyle name="Euro 2 4" xfId="1816"/>
    <cellStyle name="Euro 2 5" xfId="1817"/>
    <cellStyle name="Euro 2 6" xfId="1818"/>
    <cellStyle name="Euro 2 7" xfId="1819"/>
    <cellStyle name="Euro 3" xfId="1820"/>
    <cellStyle name="Euro 3 2" xfId="1821"/>
    <cellStyle name="Euro 3 3" xfId="1822"/>
    <cellStyle name="Euro 3 4" xfId="1823"/>
    <cellStyle name="Euro 3 5" xfId="1824"/>
    <cellStyle name="Euro 3 6" xfId="1825"/>
    <cellStyle name="Euro 3 7" xfId="1826"/>
    <cellStyle name="Euro 4" xfId="1827"/>
    <cellStyle name="Euro 4 2" xfId="1828"/>
    <cellStyle name="Euro 4 3" xfId="1829"/>
    <cellStyle name="Euro 4 4" xfId="1830"/>
    <cellStyle name="Euro 4 5" xfId="1831"/>
    <cellStyle name="Euro 4 6" xfId="1832"/>
    <cellStyle name="Euro 4 7" xfId="1833"/>
    <cellStyle name="Euro 5" xfId="1834"/>
    <cellStyle name="Euro 5 2" xfId="1835"/>
    <cellStyle name="Euro 5 3" xfId="1836"/>
    <cellStyle name="Euro 5 4" xfId="1837"/>
    <cellStyle name="Euro 5 5" xfId="1838"/>
    <cellStyle name="Euro 5 6" xfId="1839"/>
    <cellStyle name="Euro 6" xfId="1840"/>
    <cellStyle name="Euro 6 2" xfId="1841"/>
    <cellStyle name="Euro 6 3" xfId="1842"/>
    <cellStyle name="Euro 6 4" xfId="1843"/>
    <cellStyle name="Euro 6 5" xfId="1844"/>
    <cellStyle name="Euro 6 6" xfId="1845"/>
    <cellStyle name="Euro 7" xfId="1846"/>
    <cellStyle name="Euro 7 2" xfId="1847"/>
    <cellStyle name="Euro 7 3" xfId="1848"/>
    <cellStyle name="Euro 7 4" xfId="1849"/>
    <cellStyle name="Euro 7 5" xfId="1850"/>
    <cellStyle name="Euro 7 6" xfId="1851"/>
    <cellStyle name="Euro 8" xfId="1852"/>
    <cellStyle name="Euro 8 2" xfId="1853"/>
    <cellStyle name="Euro 8 3" xfId="1854"/>
    <cellStyle name="Euro 8 4" xfId="1855"/>
    <cellStyle name="Euro 8 5" xfId="1856"/>
    <cellStyle name="Euro 8 6" xfId="1857"/>
    <cellStyle name="Euro 9" xfId="1858"/>
    <cellStyle name="Euro 9 2" xfId="1859"/>
    <cellStyle name="Euro 9 3" xfId="1860"/>
    <cellStyle name="Euro 9 4" xfId="1861"/>
    <cellStyle name="Euro 9 5" xfId="1862"/>
    <cellStyle name="Euro 9 6" xfId="1863"/>
    <cellStyle name="Euro_Annual transfer spending" xfId="1864"/>
    <cellStyle name="Excel.Chart" xfId="1865"/>
    <cellStyle name="Explanatory Text 10" xfId="1866"/>
    <cellStyle name="Explanatory Text 11" xfId="1867"/>
    <cellStyle name="Explanatory Text 12" xfId="1868"/>
    <cellStyle name="Explanatory Text 13" xfId="1869"/>
    <cellStyle name="Explanatory Text 14" xfId="1870"/>
    <cellStyle name="Explanatory Text 15" xfId="1871"/>
    <cellStyle name="Explanatory Text 16" xfId="1872"/>
    <cellStyle name="Explanatory Text 17" xfId="1873"/>
    <cellStyle name="Explanatory Text 2" xfId="1874"/>
    <cellStyle name="Explanatory Text 2 2" xfId="1875"/>
    <cellStyle name="Explanatory Text 2 3" xfId="1876"/>
    <cellStyle name="Explanatory Text 3" xfId="1877"/>
    <cellStyle name="Explanatory Text 4" xfId="1878"/>
    <cellStyle name="Explanatory Text 5" xfId="1879"/>
    <cellStyle name="Explanatory Text 6" xfId="1880"/>
    <cellStyle name="Explanatory Text 7" xfId="1881"/>
    <cellStyle name="Explanatory Text 8" xfId="1882"/>
    <cellStyle name="Explanatory Text 9" xfId="1883"/>
    <cellStyle name="Ezres [0]_10mell99" xfId="1884"/>
    <cellStyle name="Ezres_10mell99" xfId="1885"/>
    <cellStyle name="f‰H_x0010_‹Ëf‰h,ÿt$_x0018_è¸Wÿÿé&gt;Ëÿÿ÷Ç_x0001_" xfId="1886"/>
    <cellStyle name="f‰H_x0010_‹Ëf‰h,ÿt$_x0018_è¸Wÿÿé&gt;Ëÿÿ÷Ç_x0001_ 2" xfId="1887"/>
    <cellStyle name="f‰H_x0010_‹Ëf‰h,ÿt$_x0018_è¸Wÿÿé&gt;Ëÿÿ÷Ç_x0001_ 3" xfId="1888"/>
    <cellStyle name="f‰H_x0010_‹Ëf‰h,ÿt$_x0018_è¸Wÿÿé&gt;Ëÿÿ÷Ç_x0001_ 4" xfId="1889"/>
    <cellStyle name="F2" xfId="1890"/>
    <cellStyle name="F2 10" xfId="1891"/>
    <cellStyle name="F2 10 2" xfId="1892"/>
    <cellStyle name="F2 10 3" xfId="1893"/>
    <cellStyle name="F2 10 4" xfId="1894"/>
    <cellStyle name="F2 10 5" xfId="1895"/>
    <cellStyle name="F2 10 6" xfId="1896"/>
    <cellStyle name="F2 11" xfId="1897"/>
    <cellStyle name="F2 11 2" xfId="1898"/>
    <cellStyle name="F2 11 3" xfId="1899"/>
    <cellStyle name="F2 11 4" xfId="1900"/>
    <cellStyle name="F2 11 5" xfId="1901"/>
    <cellStyle name="F2 11 6" xfId="1902"/>
    <cellStyle name="F2 12" xfId="1903"/>
    <cellStyle name="F2 12 2" xfId="1904"/>
    <cellStyle name="F2 12 3" xfId="1905"/>
    <cellStyle name="F2 12 4" xfId="1906"/>
    <cellStyle name="F2 12 5" xfId="1907"/>
    <cellStyle name="F2 12 6" xfId="1908"/>
    <cellStyle name="F2 13" xfId="1909"/>
    <cellStyle name="F2 13 2" xfId="1910"/>
    <cellStyle name="F2 13 3" xfId="1911"/>
    <cellStyle name="F2 13 4" xfId="1912"/>
    <cellStyle name="F2 13 5" xfId="1913"/>
    <cellStyle name="F2 13 6" xfId="1914"/>
    <cellStyle name="F2 14" xfId="1915"/>
    <cellStyle name="F2 14 2" xfId="1916"/>
    <cellStyle name="F2 14 3" xfId="1917"/>
    <cellStyle name="F2 14 4" xfId="1918"/>
    <cellStyle name="F2 14 5" xfId="1919"/>
    <cellStyle name="F2 14 6" xfId="1920"/>
    <cellStyle name="F2 15" xfId="1921"/>
    <cellStyle name="F2 15 2" xfId="1922"/>
    <cellStyle name="F2 15 3" xfId="1923"/>
    <cellStyle name="F2 15 4" xfId="1924"/>
    <cellStyle name="F2 15 5" xfId="1925"/>
    <cellStyle name="F2 15 6" xfId="1926"/>
    <cellStyle name="F2 16" xfId="1927"/>
    <cellStyle name="F2 16 2" xfId="1928"/>
    <cellStyle name="F2 16 3" xfId="1929"/>
    <cellStyle name="F2 16 4" xfId="1930"/>
    <cellStyle name="F2 16 5" xfId="1931"/>
    <cellStyle name="F2 16 6" xfId="1932"/>
    <cellStyle name="F2 17" xfId="1933"/>
    <cellStyle name="F2 17 2" xfId="1934"/>
    <cellStyle name="F2 17 3" xfId="1935"/>
    <cellStyle name="F2 17 4" xfId="1936"/>
    <cellStyle name="F2 17 5" xfId="1937"/>
    <cellStyle name="F2 17 6" xfId="1938"/>
    <cellStyle name="F2 2" xfId="1939"/>
    <cellStyle name="F2 2 2" xfId="1940"/>
    <cellStyle name="F2 2 3" xfId="1941"/>
    <cellStyle name="F2 2 4" xfId="1942"/>
    <cellStyle name="F2 2 5" xfId="1943"/>
    <cellStyle name="F2 2 6" xfId="1944"/>
    <cellStyle name="F2 3" xfId="1945"/>
    <cellStyle name="F2 3 2" xfId="1946"/>
    <cellStyle name="F2 3 3" xfId="1947"/>
    <cellStyle name="F2 3 4" xfId="1948"/>
    <cellStyle name="F2 3 5" xfId="1949"/>
    <cellStyle name="F2 3 6" xfId="1950"/>
    <cellStyle name="F2 4" xfId="1951"/>
    <cellStyle name="F2 4 2" xfId="1952"/>
    <cellStyle name="F2 4 3" xfId="1953"/>
    <cellStyle name="F2 4 4" xfId="1954"/>
    <cellStyle name="F2 4 5" xfId="1955"/>
    <cellStyle name="F2 4 6" xfId="1956"/>
    <cellStyle name="F2 5" xfId="1957"/>
    <cellStyle name="F2 5 2" xfId="1958"/>
    <cellStyle name="F2 5 3" xfId="1959"/>
    <cellStyle name="F2 5 4" xfId="1960"/>
    <cellStyle name="F2 5 5" xfId="1961"/>
    <cellStyle name="F2 5 6" xfId="1962"/>
    <cellStyle name="F2 6" xfId="1963"/>
    <cellStyle name="F2 6 2" xfId="1964"/>
    <cellStyle name="F2 6 3" xfId="1965"/>
    <cellStyle name="F2 6 4" xfId="1966"/>
    <cellStyle name="F2 6 5" xfId="1967"/>
    <cellStyle name="F2 6 6" xfId="1968"/>
    <cellStyle name="F2 7" xfId="1969"/>
    <cellStyle name="F2 7 2" xfId="1970"/>
    <cellStyle name="F2 7 3" xfId="1971"/>
    <cellStyle name="F2 7 4" xfId="1972"/>
    <cellStyle name="F2 7 5" xfId="1973"/>
    <cellStyle name="F2 7 6" xfId="1974"/>
    <cellStyle name="F2 8" xfId="1975"/>
    <cellStyle name="F2 8 2" xfId="1976"/>
    <cellStyle name="F2 8 3" xfId="1977"/>
    <cellStyle name="F2 8 4" xfId="1978"/>
    <cellStyle name="F2 8 5" xfId="1979"/>
    <cellStyle name="F2 8 6" xfId="1980"/>
    <cellStyle name="F2 9" xfId="1981"/>
    <cellStyle name="F2 9 2" xfId="1982"/>
    <cellStyle name="F2 9 3" xfId="1983"/>
    <cellStyle name="F2 9 4" xfId="1984"/>
    <cellStyle name="F2 9 5" xfId="1985"/>
    <cellStyle name="F2 9 6" xfId="1986"/>
    <cellStyle name="F2_Annual transfer spending" xfId="1987"/>
    <cellStyle name="F3" xfId="1988"/>
    <cellStyle name="F3 10" xfId="1989"/>
    <cellStyle name="F3 10 2" xfId="1990"/>
    <cellStyle name="F3 10 3" xfId="1991"/>
    <cellStyle name="F3 10 4" xfId="1992"/>
    <cellStyle name="F3 10 5" xfId="1993"/>
    <cellStyle name="F3 10 6" xfId="1994"/>
    <cellStyle name="F3 11" xfId="1995"/>
    <cellStyle name="F3 11 2" xfId="1996"/>
    <cellStyle name="F3 11 3" xfId="1997"/>
    <cellStyle name="F3 11 4" xfId="1998"/>
    <cellStyle name="F3 11 5" xfId="1999"/>
    <cellStyle name="F3 11 6" xfId="2000"/>
    <cellStyle name="F3 12" xfId="2001"/>
    <cellStyle name="F3 12 2" xfId="2002"/>
    <cellStyle name="F3 12 3" xfId="2003"/>
    <cellStyle name="F3 12 4" xfId="2004"/>
    <cellStyle name="F3 12 5" xfId="2005"/>
    <cellStyle name="F3 12 6" xfId="2006"/>
    <cellStyle name="F3 13" xfId="2007"/>
    <cellStyle name="F3 13 2" xfId="2008"/>
    <cellStyle name="F3 13 3" xfId="2009"/>
    <cellStyle name="F3 13 4" xfId="2010"/>
    <cellStyle name="F3 13 5" xfId="2011"/>
    <cellStyle name="F3 13 6" xfId="2012"/>
    <cellStyle name="F3 14" xfId="2013"/>
    <cellStyle name="F3 14 2" xfId="2014"/>
    <cellStyle name="F3 14 3" xfId="2015"/>
    <cellStyle name="F3 14 4" xfId="2016"/>
    <cellStyle name="F3 14 5" xfId="2017"/>
    <cellStyle name="F3 14 6" xfId="2018"/>
    <cellStyle name="F3 15" xfId="2019"/>
    <cellStyle name="F3 15 2" xfId="2020"/>
    <cellStyle name="F3 15 3" xfId="2021"/>
    <cellStyle name="F3 15 4" xfId="2022"/>
    <cellStyle name="F3 15 5" xfId="2023"/>
    <cellStyle name="F3 15 6" xfId="2024"/>
    <cellStyle name="F3 16" xfId="2025"/>
    <cellStyle name="F3 16 2" xfId="2026"/>
    <cellStyle name="F3 16 3" xfId="2027"/>
    <cellStyle name="F3 16 4" xfId="2028"/>
    <cellStyle name="F3 16 5" xfId="2029"/>
    <cellStyle name="F3 16 6" xfId="2030"/>
    <cellStyle name="F3 17" xfId="2031"/>
    <cellStyle name="F3 17 2" xfId="2032"/>
    <cellStyle name="F3 17 3" xfId="2033"/>
    <cellStyle name="F3 17 4" xfId="2034"/>
    <cellStyle name="F3 17 5" xfId="2035"/>
    <cellStyle name="F3 17 6" xfId="2036"/>
    <cellStyle name="F3 2" xfId="2037"/>
    <cellStyle name="F3 2 2" xfId="2038"/>
    <cellStyle name="F3 2 3" xfId="2039"/>
    <cellStyle name="F3 2 4" xfId="2040"/>
    <cellStyle name="F3 2 5" xfId="2041"/>
    <cellStyle name="F3 2 6" xfId="2042"/>
    <cellStyle name="F3 3" xfId="2043"/>
    <cellStyle name="F3 3 2" xfId="2044"/>
    <cellStyle name="F3 3 3" xfId="2045"/>
    <cellStyle name="F3 3 4" xfId="2046"/>
    <cellStyle name="F3 3 5" xfId="2047"/>
    <cellStyle name="F3 3 6" xfId="2048"/>
    <cellStyle name="F3 4" xfId="2049"/>
    <cellStyle name="F3 4 2" xfId="2050"/>
    <cellStyle name="F3 4 3" xfId="2051"/>
    <cellStyle name="F3 4 4" xfId="2052"/>
    <cellStyle name="F3 4 5" xfId="2053"/>
    <cellStyle name="F3 4 6" xfId="2054"/>
    <cellStyle name="F3 5" xfId="2055"/>
    <cellStyle name="F3 5 2" xfId="2056"/>
    <cellStyle name="F3 5 3" xfId="2057"/>
    <cellStyle name="F3 5 4" xfId="2058"/>
    <cellStyle name="F3 5 5" xfId="2059"/>
    <cellStyle name="F3 5 6" xfId="2060"/>
    <cellStyle name="F3 6" xfId="2061"/>
    <cellStyle name="F3 6 2" xfId="2062"/>
    <cellStyle name="F3 6 3" xfId="2063"/>
    <cellStyle name="F3 6 4" xfId="2064"/>
    <cellStyle name="F3 6 5" xfId="2065"/>
    <cellStyle name="F3 6 6" xfId="2066"/>
    <cellStyle name="F3 7" xfId="2067"/>
    <cellStyle name="F3 7 2" xfId="2068"/>
    <cellStyle name="F3 7 3" xfId="2069"/>
    <cellStyle name="F3 7 4" xfId="2070"/>
    <cellStyle name="F3 7 5" xfId="2071"/>
    <cellStyle name="F3 7 6" xfId="2072"/>
    <cellStyle name="F3 8" xfId="2073"/>
    <cellStyle name="F3 8 2" xfId="2074"/>
    <cellStyle name="F3 8 3" xfId="2075"/>
    <cellStyle name="F3 8 4" xfId="2076"/>
    <cellStyle name="F3 8 5" xfId="2077"/>
    <cellStyle name="F3 8 6" xfId="2078"/>
    <cellStyle name="F3 9" xfId="2079"/>
    <cellStyle name="F3 9 2" xfId="2080"/>
    <cellStyle name="F3 9 3" xfId="2081"/>
    <cellStyle name="F3 9 4" xfId="2082"/>
    <cellStyle name="F3 9 5" xfId="2083"/>
    <cellStyle name="F3 9 6" xfId="2084"/>
    <cellStyle name="F3_Annual transfer spending" xfId="2085"/>
    <cellStyle name="F4" xfId="2086"/>
    <cellStyle name="F4 10" xfId="2087"/>
    <cellStyle name="F4 10 2" xfId="2088"/>
    <cellStyle name="F4 10 3" xfId="2089"/>
    <cellStyle name="F4 10 4" xfId="2090"/>
    <cellStyle name="F4 10 5" xfId="2091"/>
    <cellStyle name="F4 10 6" xfId="2092"/>
    <cellStyle name="F4 11" xfId="2093"/>
    <cellStyle name="F4 11 2" xfId="2094"/>
    <cellStyle name="F4 11 3" xfId="2095"/>
    <cellStyle name="F4 11 4" xfId="2096"/>
    <cellStyle name="F4 11 5" xfId="2097"/>
    <cellStyle name="F4 11 6" xfId="2098"/>
    <cellStyle name="F4 12" xfId="2099"/>
    <cellStyle name="F4 12 2" xfId="2100"/>
    <cellStyle name="F4 12 3" xfId="2101"/>
    <cellStyle name="F4 12 4" xfId="2102"/>
    <cellStyle name="F4 12 5" xfId="2103"/>
    <cellStyle name="F4 12 6" xfId="2104"/>
    <cellStyle name="F4 13" xfId="2105"/>
    <cellStyle name="F4 13 2" xfId="2106"/>
    <cellStyle name="F4 13 3" xfId="2107"/>
    <cellStyle name="F4 13 4" xfId="2108"/>
    <cellStyle name="F4 13 5" xfId="2109"/>
    <cellStyle name="F4 13 6" xfId="2110"/>
    <cellStyle name="F4 14" xfId="2111"/>
    <cellStyle name="F4 14 2" xfId="2112"/>
    <cellStyle name="F4 14 3" xfId="2113"/>
    <cellStyle name="F4 14 4" xfId="2114"/>
    <cellStyle name="F4 14 5" xfId="2115"/>
    <cellStyle name="F4 14 6" xfId="2116"/>
    <cellStyle name="F4 15" xfId="2117"/>
    <cellStyle name="F4 15 2" xfId="2118"/>
    <cellStyle name="F4 15 3" xfId="2119"/>
    <cellStyle name="F4 15 4" xfId="2120"/>
    <cellStyle name="F4 15 5" xfId="2121"/>
    <cellStyle name="F4 15 6" xfId="2122"/>
    <cellStyle name="F4 16" xfId="2123"/>
    <cellStyle name="F4 16 2" xfId="2124"/>
    <cellStyle name="F4 16 3" xfId="2125"/>
    <cellStyle name="F4 16 4" xfId="2126"/>
    <cellStyle name="F4 16 5" xfId="2127"/>
    <cellStyle name="F4 16 6" xfId="2128"/>
    <cellStyle name="F4 17" xfId="2129"/>
    <cellStyle name="F4 17 2" xfId="2130"/>
    <cellStyle name="F4 17 3" xfId="2131"/>
    <cellStyle name="F4 17 4" xfId="2132"/>
    <cellStyle name="F4 17 5" xfId="2133"/>
    <cellStyle name="F4 17 6" xfId="2134"/>
    <cellStyle name="F4 2" xfId="2135"/>
    <cellStyle name="F4 2 2" xfId="2136"/>
    <cellStyle name="F4 2 3" xfId="2137"/>
    <cellStyle name="F4 2 4" xfId="2138"/>
    <cellStyle name="F4 2 5" xfId="2139"/>
    <cellStyle name="F4 2 6" xfId="2140"/>
    <cellStyle name="F4 3" xfId="2141"/>
    <cellStyle name="F4 3 2" xfId="2142"/>
    <cellStyle name="F4 3 3" xfId="2143"/>
    <cellStyle name="F4 3 4" xfId="2144"/>
    <cellStyle name="F4 3 5" xfId="2145"/>
    <cellStyle name="F4 3 6" xfId="2146"/>
    <cellStyle name="F4 4" xfId="2147"/>
    <cellStyle name="F4 4 2" xfId="2148"/>
    <cellStyle name="F4 4 3" xfId="2149"/>
    <cellStyle name="F4 4 4" xfId="2150"/>
    <cellStyle name="F4 4 5" xfId="2151"/>
    <cellStyle name="F4 4 6" xfId="2152"/>
    <cellStyle name="F4 5" xfId="2153"/>
    <cellStyle name="F4 5 2" xfId="2154"/>
    <cellStyle name="F4 5 3" xfId="2155"/>
    <cellStyle name="F4 5 4" xfId="2156"/>
    <cellStyle name="F4 5 5" xfId="2157"/>
    <cellStyle name="F4 5 6" xfId="2158"/>
    <cellStyle name="F4 6" xfId="2159"/>
    <cellStyle name="F4 6 2" xfId="2160"/>
    <cellStyle name="F4 6 3" xfId="2161"/>
    <cellStyle name="F4 6 4" xfId="2162"/>
    <cellStyle name="F4 6 5" xfId="2163"/>
    <cellStyle name="F4 6 6" xfId="2164"/>
    <cellStyle name="F4 7" xfId="2165"/>
    <cellStyle name="F4 7 2" xfId="2166"/>
    <cellStyle name="F4 7 3" xfId="2167"/>
    <cellStyle name="F4 7 4" xfId="2168"/>
    <cellStyle name="F4 7 5" xfId="2169"/>
    <cellStyle name="F4 7 6" xfId="2170"/>
    <cellStyle name="F4 8" xfId="2171"/>
    <cellStyle name="F4 8 2" xfId="2172"/>
    <cellStyle name="F4 8 3" xfId="2173"/>
    <cellStyle name="F4 8 4" xfId="2174"/>
    <cellStyle name="F4 8 5" xfId="2175"/>
    <cellStyle name="F4 8 6" xfId="2176"/>
    <cellStyle name="F4 9" xfId="2177"/>
    <cellStyle name="F4 9 2" xfId="2178"/>
    <cellStyle name="F4 9 3" xfId="2179"/>
    <cellStyle name="F4 9 4" xfId="2180"/>
    <cellStyle name="F4 9 5" xfId="2181"/>
    <cellStyle name="F4 9 6" xfId="2182"/>
    <cellStyle name="F4_Annual transfer spending" xfId="2183"/>
    <cellStyle name="F5" xfId="2184"/>
    <cellStyle name="F5 - Style8" xfId="2185"/>
    <cellStyle name="F5 10" xfId="2186"/>
    <cellStyle name="F5 10 2" xfId="2187"/>
    <cellStyle name="F5 10 3" xfId="2188"/>
    <cellStyle name="F5 10 4" xfId="2189"/>
    <cellStyle name="F5 10 5" xfId="2190"/>
    <cellStyle name="F5 10 6" xfId="2191"/>
    <cellStyle name="F5 11" xfId="2192"/>
    <cellStyle name="F5 11 2" xfId="2193"/>
    <cellStyle name="F5 11 3" xfId="2194"/>
    <cellStyle name="F5 11 4" xfId="2195"/>
    <cellStyle name="F5 11 5" xfId="2196"/>
    <cellStyle name="F5 11 6" xfId="2197"/>
    <cellStyle name="F5 12" xfId="2198"/>
    <cellStyle name="F5 12 2" xfId="2199"/>
    <cellStyle name="F5 12 3" xfId="2200"/>
    <cellStyle name="F5 12 4" xfId="2201"/>
    <cellStyle name="F5 12 5" xfId="2202"/>
    <cellStyle name="F5 12 6" xfId="2203"/>
    <cellStyle name="F5 13" xfId="2204"/>
    <cellStyle name="F5 13 2" xfId="2205"/>
    <cellStyle name="F5 13 3" xfId="2206"/>
    <cellStyle name="F5 13 4" xfId="2207"/>
    <cellStyle name="F5 13 5" xfId="2208"/>
    <cellStyle name="F5 13 6" xfId="2209"/>
    <cellStyle name="F5 14" xfId="2210"/>
    <cellStyle name="F5 14 2" xfId="2211"/>
    <cellStyle name="F5 14 3" xfId="2212"/>
    <cellStyle name="F5 14 4" xfId="2213"/>
    <cellStyle name="F5 14 5" xfId="2214"/>
    <cellStyle name="F5 14 6" xfId="2215"/>
    <cellStyle name="F5 15" xfId="2216"/>
    <cellStyle name="F5 15 2" xfId="2217"/>
    <cellStyle name="F5 15 3" xfId="2218"/>
    <cellStyle name="F5 15 4" xfId="2219"/>
    <cellStyle name="F5 15 5" xfId="2220"/>
    <cellStyle name="F5 15 6" xfId="2221"/>
    <cellStyle name="F5 16" xfId="2222"/>
    <cellStyle name="F5 16 2" xfId="2223"/>
    <cellStyle name="F5 16 3" xfId="2224"/>
    <cellStyle name="F5 16 4" xfId="2225"/>
    <cellStyle name="F5 16 5" xfId="2226"/>
    <cellStyle name="F5 16 6" xfId="2227"/>
    <cellStyle name="F5 17" xfId="2228"/>
    <cellStyle name="F5 17 2" xfId="2229"/>
    <cellStyle name="F5 17 3" xfId="2230"/>
    <cellStyle name="F5 17 4" xfId="2231"/>
    <cellStyle name="F5 17 5" xfId="2232"/>
    <cellStyle name="F5 17 6" xfId="2233"/>
    <cellStyle name="F5 2" xfId="2234"/>
    <cellStyle name="F5 2 2" xfId="2235"/>
    <cellStyle name="F5 2 3" xfId="2236"/>
    <cellStyle name="F5 2 4" xfId="2237"/>
    <cellStyle name="F5 2 5" xfId="2238"/>
    <cellStyle name="F5 2 6" xfId="2239"/>
    <cellStyle name="F5 3" xfId="2240"/>
    <cellStyle name="F5 3 2" xfId="2241"/>
    <cellStyle name="F5 3 3" xfId="2242"/>
    <cellStyle name="F5 3 4" xfId="2243"/>
    <cellStyle name="F5 3 5" xfId="2244"/>
    <cellStyle name="F5 3 6" xfId="2245"/>
    <cellStyle name="F5 4" xfId="2246"/>
    <cellStyle name="F5 4 2" xfId="2247"/>
    <cellStyle name="F5 4 3" xfId="2248"/>
    <cellStyle name="F5 4 4" xfId="2249"/>
    <cellStyle name="F5 4 5" xfId="2250"/>
    <cellStyle name="F5 4 6" xfId="2251"/>
    <cellStyle name="F5 5" xfId="2252"/>
    <cellStyle name="F5 5 2" xfId="2253"/>
    <cellStyle name="F5 5 3" xfId="2254"/>
    <cellStyle name="F5 5 4" xfId="2255"/>
    <cellStyle name="F5 5 5" xfId="2256"/>
    <cellStyle name="F5 5 6" xfId="2257"/>
    <cellStyle name="F5 6" xfId="2258"/>
    <cellStyle name="F5 6 2" xfId="2259"/>
    <cellStyle name="F5 6 3" xfId="2260"/>
    <cellStyle name="F5 6 4" xfId="2261"/>
    <cellStyle name="F5 6 5" xfId="2262"/>
    <cellStyle name="F5 6 6" xfId="2263"/>
    <cellStyle name="F5 7" xfId="2264"/>
    <cellStyle name="F5 7 2" xfId="2265"/>
    <cellStyle name="F5 7 3" xfId="2266"/>
    <cellStyle name="F5 7 4" xfId="2267"/>
    <cellStyle name="F5 7 5" xfId="2268"/>
    <cellStyle name="F5 7 6" xfId="2269"/>
    <cellStyle name="F5 8" xfId="2270"/>
    <cellStyle name="F5 8 2" xfId="2271"/>
    <cellStyle name="F5 8 3" xfId="2272"/>
    <cellStyle name="F5 8 4" xfId="2273"/>
    <cellStyle name="F5 8 5" xfId="2274"/>
    <cellStyle name="F5 8 6" xfId="2275"/>
    <cellStyle name="F5 9" xfId="2276"/>
    <cellStyle name="F5 9 2" xfId="2277"/>
    <cellStyle name="F5 9 3" xfId="2278"/>
    <cellStyle name="F5 9 4" xfId="2279"/>
    <cellStyle name="F5 9 5" xfId="2280"/>
    <cellStyle name="F5 9 6" xfId="2281"/>
    <cellStyle name="F5_Annual transfer spending" xfId="2282"/>
    <cellStyle name="F6" xfId="2283"/>
    <cellStyle name="F6 - Style5" xfId="2284"/>
    <cellStyle name="F6 10" xfId="2285"/>
    <cellStyle name="F6 10 2" xfId="2286"/>
    <cellStyle name="F6 10 3" xfId="2287"/>
    <cellStyle name="F6 10 4" xfId="2288"/>
    <cellStyle name="F6 10 5" xfId="2289"/>
    <cellStyle name="F6 10 6" xfId="2290"/>
    <cellStyle name="F6 11" xfId="2291"/>
    <cellStyle name="F6 11 2" xfId="2292"/>
    <cellStyle name="F6 11 3" xfId="2293"/>
    <cellStyle name="F6 11 4" xfId="2294"/>
    <cellStyle name="F6 11 5" xfId="2295"/>
    <cellStyle name="F6 11 6" xfId="2296"/>
    <cellStyle name="F6 12" xfId="2297"/>
    <cellStyle name="F6 12 2" xfId="2298"/>
    <cellStyle name="F6 12 3" xfId="2299"/>
    <cellStyle name="F6 12 4" xfId="2300"/>
    <cellStyle name="F6 12 5" xfId="2301"/>
    <cellStyle name="F6 12 6" xfId="2302"/>
    <cellStyle name="F6 13" xfId="2303"/>
    <cellStyle name="F6 13 2" xfId="2304"/>
    <cellStyle name="F6 13 3" xfId="2305"/>
    <cellStyle name="F6 13 4" xfId="2306"/>
    <cellStyle name="F6 13 5" xfId="2307"/>
    <cellStyle name="F6 13 6" xfId="2308"/>
    <cellStyle name="F6 14" xfId="2309"/>
    <cellStyle name="F6 14 2" xfId="2310"/>
    <cellStyle name="F6 14 3" xfId="2311"/>
    <cellStyle name="F6 14 4" xfId="2312"/>
    <cellStyle name="F6 14 5" xfId="2313"/>
    <cellStyle name="F6 14 6" xfId="2314"/>
    <cellStyle name="F6 15" xfId="2315"/>
    <cellStyle name="F6 15 2" xfId="2316"/>
    <cellStyle name="F6 15 3" xfId="2317"/>
    <cellStyle name="F6 15 4" xfId="2318"/>
    <cellStyle name="F6 15 5" xfId="2319"/>
    <cellStyle name="F6 15 6" xfId="2320"/>
    <cellStyle name="F6 16" xfId="2321"/>
    <cellStyle name="F6 16 2" xfId="2322"/>
    <cellStyle name="F6 16 3" xfId="2323"/>
    <cellStyle name="F6 16 4" xfId="2324"/>
    <cellStyle name="F6 16 5" xfId="2325"/>
    <cellStyle name="F6 16 6" xfId="2326"/>
    <cellStyle name="F6 17" xfId="2327"/>
    <cellStyle name="F6 17 2" xfId="2328"/>
    <cellStyle name="F6 17 3" xfId="2329"/>
    <cellStyle name="F6 17 4" xfId="2330"/>
    <cellStyle name="F6 17 5" xfId="2331"/>
    <cellStyle name="F6 17 6" xfId="2332"/>
    <cellStyle name="F6 2" xfId="2333"/>
    <cellStyle name="F6 2 2" xfId="2334"/>
    <cellStyle name="F6 2 3" xfId="2335"/>
    <cellStyle name="F6 2 4" xfId="2336"/>
    <cellStyle name="F6 2 5" xfId="2337"/>
    <cellStyle name="F6 2 6" xfId="2338"/>
    <cellStyle name="F6 3" xfId="2339"/>
    <cellStyle name="F6 3 2" xfId="2340"/>
    <cellStyle name="F6 3 3" xfId="2341"/>
    <cellStyle name="F6 3 4" xfId="2342"/>
    <cellStyle name="F6 3 5" xfId="2343"/>
    <cellStyle name="F6 3 6" xfId="2344"/>
    <cellStyle name="F6 4" xfId="2345"/>
    <cellStyle name="F6 4 2" xfId="2346"/>
    <cellStyle name="F6 4 3" xfId="2347"/>
    <cellStyle name="F6 4 4" xfId="2348"/>
    <cellStyle name="F6 4 5" xfId="2349"/>
    <cellStyle name="F6 4 6" xfId="2350"/>
    <cellStyle name="F6 5" xfId="2351"/>
    <cellStyle name="F6 5 2" xfId="2352"/>
    <cellStyle name="F6 5 3" xfId="2353"/>
    <cellStyle name="F6 5 4" xfId="2354"/>
    <cellStyle name="F6 5 5" xfId="2355"/>
    <cellStyle name="F6 5 6" xfId="2356"/>
    <cellStyle name="F6 6" xfId="2357"/>
    <cellStyle name="F6 6 2" xfId="2358"/>
    <cellStyle name="F6 6 3" xfId="2359"/>
    <cellStyle name="F6 6 4" xfId="2360"/>
    <cellStyle name="F6 6 5" xfId="2361"/>
    <cellStyle name="F6 6 6" xfId="2362"/>
    <cellStyle name="F6 7" xfId="2363"/>
    <cellStyle name="F6 7 2" xfId="2364"/>
    <cellStyle name="F6 7 3" xfId="2365"/>
    <cellStyle name="F6 7 4" xfId="2366"/>
    <cellStyle name="F6 7 5" xfId="2367"/>
    <cellStyle name="F6 7 6" xfId="2368"/>
    <cellStyle name="F6 8" xfId="2369"/>
    <cellStyle name="F6 8 2" xfId="2370"/>
    <cellStyle name="F6 8 3" xfId="2371"/>
    <cellStyle name="F6 8 4" xfId="2372"/>
    <cellStyle name="F6 8 5" xfId="2373"/>
    <cellStyle name="F6 8 6" xfId="2374"/>
    <cellStyle name="F6 9" xfId="2375"/>
    <cellStyle name="F6 9 2" xfId="2376"/>
    <cellStyle name="F6 9 3" xfId="2377"/>
    <cellStyle name="F6 9 4" xfId="2378"/>
    <cellStyle name="F6 9 5" xfId="2379"/>
    <cellStyle name="F6 9 6" xfId="2380"/>
    <cellStyle name="F6_2008-12-23 Staff Report Tables -- FIN's request (2)" xfId="2381"/>
    <cellStyle name="F7" xfId="2382"/>
    <cellStyle name="F7 - Style7" xfId="2383"/>
    <cellStyle name="F7 10" xfId="2384"/>
    <cellStyle name="F7 10 2" xfId="2385"/>
    <cellStyle name="F7 10 3" xfId="2386"/>
    <cellStyle name="F7 10 4" xfId="2387"/>
    <cellStyle name="F7 10 5" xfId="2388"/>
    <cellStyle name="F7 10 6" xfId="2389"/>
    <cellStyle name="F7 11" xfId="2390"/>
    <cellStyle name="F7 11 2" xfId="2391"/>
    <cellStyle name="F7 11 3" xfId="2392"/>
    <cellStyle name="F7 11 4" xfId="2393"/>
    <cellStyle name="F7 11 5" xfId="2394"/>
    <cellStyle name="F7 11 6" xfId="2395"/>
    <cellStyle name="F7 12" xfId="2396"/>
    <cellStyle name="F7 12 2" xfId="2397"/>
    <cellStyle name="F7 12 3" xfId="2398"/>
    <cellStyle name="F7 12 4" xfId="2399"/>
    <cellStyle name="F7 12 5" xfId="2400"/>
    <cellStyle name="F7 12 6" xfId="2401"/>
    <cellStyle name="F7 13" xfId="2402"/>
    <cellStyle name="F7 13 2" xfId="2403"/>
    <cellStyle name="F7 13 3" xfId="2404"/>
    <cellStyle name="F7 13 4" xfId="2405"/>
    <cellStyle name="F7 13 5" xfId="2406"/>
    <cellStyle name="F7 13 6" xfId="2407"/>
    <cellStyle name="F7 14" xfId="2408"/>
    <cellStyle name="F7 14 2" xfId="2409"/>
    <cellStyle name="F7 14 3" xfId="2410"/>
    <cellStyle name="F7 14 4" xfId="2411"/>
    <cellStyle name="F7 14 5" xfId="2412"/>
    <cellStyle name="F7 14 6" xfId="2413"/>
    <cellStyle name="F7 15" xfId="2414"/>
    <cellStyle name="F7 15 2" xfId="2415"/>
    <cellStyle name="F7 15 3" xfId="2416"/>
    <cellStyle name="F7 15 4" xfId="2417"/>
    <cellStyle name="F7 15 5" xfId="2418"/>
    <cellStyle name="F7 15 6" xfId="2419"/>
    <cellStyle name="F7 16" xfId="2420"/>
    <cellStyle name="F7 16 2" xfId="2421"/>
    <cellStyle name="F7 16 3" xfId="2422"/>
    <cellStyle name="F7 16 4" xfId="2423"/>
    <cellStyle name="F7 16 5" xfId="2424"/>
    <cellStyle name="F7 16 6" xfId="2425"/>
    <cellStyle name="F7 17" xfId="2426"/>
    <cellStyle name="F7 17 2" xfId="2427"/>
    <cellStyle name="F7 17 3" xfId="2428"/>
    <cellStyle name="F7 17 4" xfId="2429"/>
    <cellStyle name="F7 17 5" xfId="2430"/>
    <cellStyle name="F7 17 6" xfId="2431"/>
    <cellStyle name="F7 2" xfId="2432"/>
    <cellStyle name="F7 2 2" xfId="2433"/>
    <cellStyle name="F7 2 3" xfId="2434"/>
    <cellStyle name="F7 2 4" xfId="2435"/>
    <cellStyle name="F7 2 5" xfId="2436"/>
    <cellStyle name="F7 2 6" xfId="2437"/>
    <cellStyle name="F7 3" xfId="2438"/>
    <cellStyle name="F7 3 2" xfId="2439"/>
    <cellStyle name="F7 3 3" xfId="2440"/>
    <cellStyle name="F7 3 4" xfId="2441"/>
    <cellStyle name="F7 3 5" xfId="2442"/>
    <cellStyle name="F7 3 6" xfId="2443"/>
    <cellStyle name="F7 4" xfId="2444"/>
    <cellStyle name="F7 4 2" xfId="2445"/>
    <cellStyle name="F7 4 3" xfId="2446"/>
    <cellStyle name="F7 4 4" xfId="2447"/>
    <cellStyle name="F7 4 5" xfId="2448"/>
    <cellStyle name="F7 4 6" xfId="2449"/>
    <cellStyle name="F7 5" xfId="2450"/>
    <cellStyle name="F7 5 2" xfId="2451"/>
    <cellStyle name="F7 5 3" xfId="2452"/>
    <cellStyle name="F7 5 4" xfId="2453"/>
    <cellStyle name="F7 5 5" xfId="2454"/>
    <cellStyle name="F7 5 6" xfId="2455"/>
    <cellStyle name="F7 6" xfId="2456"/>
    <cellStyle name="F7 6 2" xfId="2457"/>
    <cellStyle name="F7 6 3" xfId="2458"/>
    <cellStyle name="F7 6 4" xfId="2459"/>
    <cellStyle name="F7 6 5" xfId="2460"/>
    <cellStyle name="F7 6 6" xfId="2461"/>
    <cellStyle name="F7 7" xfId="2462"/>
    <cellStyle name="F7 7 2" xfId="2463"/>
    <cellStyle name="F7 7 3" xfId="2464"/>
    <cellStyle name="F7 7 4" xfId="2465"/>
    <cellStyle name="F7 7 5" xfId="2466"/>
    <cellStyle name="F7 7 6" xfId="2467"/>
    <cellStyle name="F7 8" xfId="2468"/>
    <cellStyle name="F7 8 2" xfId="2469"/>
    <cellStyle name="F7 8 3" xfId="2470"/>
    <cellStyle name="F7 8 4" xfId="2471"/>
    <cellStyle name="F7 8 5" xfId="2472"/>
    <cellStyle name="F7 8 6" xfId="2473"/>
    <cellStyle name="F7 9" xfId="2474"/>
    <cellStyle name="F7 9 2" xfId="2475"/>
    <cellStyle name="F7 9 3" xfId="2476"/>
    <cellStyle name="F7 9 4" xfId="2477"/>
    <cellStyle name="F7 9 5" xfId="2478"/>
    <cellStyle name="F7 9 6" xfId="2479"/>
    <cellStyle name="F7_Annual transfer spending" xfId="2480"/>
    <cellStyle name="F8" xfId="2481"/>
    <cellStyle name="F8 - Style6" xfId="2482"/>
    <cellStyle name="F8 10" xfId="2483"/>
    <cellStyle name="F8 10 2" xfId="2484"/>
    <cellStyle name="F8 10 3" xfId="2485"/>
    <cellStyle name="F8 10 4" xfId="2486"/>
    <cellStyle name="F8 10 5" xfId="2487"/>
    <cellStyle name="F8 10 6" xfId="2488"/>
    <cellStyle name="F8 11" xfId="2489"/>
    <cellStyle name="F8 11 2" xfId="2490"/>
    <cellStyle name="F8 11 3" xfId="2491"/>
    <cellStyle name="F8 11 4" xfId="2492"/>
    <cellStyle name="F8 11 5" xfId="2493"/>
    <cellStyle name="F8 11 6" xfId="2494"/>
    <cellStyle name="F8 12" xfId="2495"/>
    <cellStyle name="F8 12 2" xfId="2496"/>
    <cellStyle name="F8 12 3" xfId="2497"/>
    <cellStyle name="F8 12 4" xfId="2498"/>
    <cellStyle name="F8 12 5" xfId="2499"/>
    <cellStyle name="F8 12 6" xfId="2500"/>
    <cellStyle name="F8 13" xfId="2501"/>
    <cellStyle name="F8 13 2" xfId="2502"/>
    <cellStyle name="F8 13 3" xfId="2503"/>
    <cellStyle name="F8 13 4" xfId="2504"/>
    <cellStyle name="F8 13 5" xfId="2505"/>
    <cellStyle name="F8 13 6" xfId="2506"/>
    <cellStyle name="F8 14" xfId="2507"/>
    <cellStyle name="F8 14 2" xfId="2508"/>
    <cellStyle name="F8 14 3" xfId="2509"/>
    <cellStyle name="F8 14 4" xfId="2510"/>
    <cellStyle name="F8 14 5" xfId="2511"/>
    <cellStyle name="F8 14 6" xfId="2512"/>
    <cellStyle name="F8 15" xfId="2513"/>
    <cellStyle name="F8 15 2" xfId="2514"/>
    <cellStyle name="F8 15 3" xfId="2515"/>
    <cellStyle name="F8 15 4" xfId="2516"/>
    <cellStyle name="F8 15 5" xfId="2517"/>
    <cellStyle name="F8 15 6" xfId="2518"/>
    <cellStyle name="F8 16" xfId="2519"/>
    <cellStyle name="F8 16 2" xfId="2520"/>
    <cellStyle name="F8 16 3" xfId="2521"/>
    <cellStyle name="F8 16 4" xfId="2522"/>
    <cellStyle name="F8 16 5" xfId="2523"/>
    <cellStyle name="F8 16 6" xfId="2524"/>
    <cellStyle name="F8 17" xfId="2525"/>
    <cellStyle name="F8 17 2" xfId="2526"/>
    <cellStyle name="F8 17 3" xfId="2527"/>
    <cellStyle name="F8 17 4" xfId="2528"/>
    <cellStyle name="F8 17 5" xfId="2529"/>
    <cellStyle name="F8 17 6" xfId="2530"/>
    <cellStyle name="F8 2" xfId="2531"/>
    <cellStyle name="F8 2 2" xfId="2532"/>
    <cellStyle name="F8 2 3" xfId="2533"/>
    <cellStyle name="F8 2 4" xfId="2534"/>
    <cellStyle name="F8 2 5" xfId="2535"/>
    <cellStyle name="F8 2 6" xfId="2536"/>
    <cellStyle name="F8 3" xfId="2537"/>
    <cellStyle name="F8 3 2" xfId="2538"/>
    <cellStyle name="F8 3 3" xfId="2539"/>
    <cellStyle name="F8 3 4" xfId="2540"/>
    <cellStyle name="F8 3 5" xfId="2541"/>
    <cellStyle name="F8 3 6" xfId="2542"/>
    <cellStyle name="F8 4" xfId="2543"/>
    <cellStyle name="F8 4 2" xfId="2544"/>
    <cellStyle name="F8 4 3" xfId="2545"/>
    <cellStyle name="F8 4 4" xfId="2546"/>
    <cellStyle name="F8 4 5" xfId="2547"/>
    <cellStyle name="F8 4 6" xfId="2548"/>
    <cellStyle name="F8 5" xfId="2549"/>
    <cellStyle name="F8 5 2" xfId="2550"/>
    <cellStyle name="F8 5 3" xfId="2551"/>
    <cellStyle name="F8 5 4" xfId="2552"/>
    <cellStyle name="F8 5 5" xfId="2553"/>
    <cellStyle name="F8 5 6" xfId="2554"/>
    <cellStyle name="F8 6" xfId="2555"/>
    <cellStyle name="F8 6 2" xfId="2556"/>
    <cellStyle name="F8 6 3" xfId="2557"/>
    <cellStyle name="F8 6 4" xfId="2558"/>
    <cellStyle name="F8 6 5" xfId="2559"/>
    <cellStyle name="F8 6 6" xfId="2560"/>
    <cellStyle name="F8 7" xfId="2561"/>
    <cellStyle name="F8 7 2" xfId="2562"/>
    <cellStyle name="F8 7 3" xfId="2563"/>
    <cellStyle name="F8 7 4" xfId="2564"/>
    <cellStyle name="F8 7 5" xfId="2565"/>
    <cellStyle name="F8 7 6" xfId="2566"/>
    <cellStyle name="F8 8" xfId="2567"/>
    <cellStyle name="F8 8 2" xfId="2568"/>
    <cellStyle name="F8 8 3" xfId="2569"/>
    <cellStyle name="F8 8 4" xfId="2570"/>
    <cellStyle name="F8 8 5" xfId="2571"/>
    <cellStyle name="F8 8 6" xfId="2572"/>
    <cellStyle name="F8 9" xfId="2573"/>
    <cellStyle name="F8 9 2" xfId="2574"/>
    <cellStyle name="F8 9 3" xfId="2575"/>
    <cellStyle name="F8 9 4" xfId="2576"/>
    <cellStyle name="F8 9 5" xfId="2577"/>
    <cellStyle name="F8 9 6" xfId="2578"/>
    <cellStyle name="F8_Annual transfer spending" xfId="2579"/>
    <cellStyle name="facha" xfId="2580"/>
    <cellStyle name="facha 2" xfId="2581"/>
    <cellStyle name="facha 3" xfId="2582"/>
    <cellStyle name="Fecha" xfId="2583"/>
    <cellStyle name="Fecha 2" xfId="2584"/>
    <cellStyle name="Fecha 3" xfId="2585"/>
    <cellStyle name="Fijo" xfId="2586"/>
    <cellStyle name="Finanční0" xfId="2587"/>
    <cellStyle name="Finanèní0" xfId="2588"/>
    <cellStyle name="Fixed" xfId="2589"/>
    <cellStyle name="Fixed 2" xfId="2590"/>
    <cellStyle name="Fixed 3" xfId="2591"/>
    <cellStyle name="Fixed 4" xfId="2592"/>
    <cellStyle name="fixed0 - Style4" xfId="2593"/>
    <cellStyle name="Fixed1 - Style1" xfId="2594"/>
    <cellStyle name="Fixed1 - Style2" xfId="2595"/>
    <cellStyle name="Fixed2 - Style2" xfId="2596"/>
    <cellStyle name="Fixo" xfId="2597"/>
    <cellStyle name="Footnote" xfId="2598"/>
    <cellStyle name="FORECAST" xfId="2599"/>
    <cellStyle name="form" xfId="2600"/>
    <cellStyle name="formula1" xfId="2601"/>
    <cellStyle name="formula2" xfId="2602"/>
    <cellStyle name="formula3" xfId="2603"/>
    <cellStyle name="Fraction" xfId="2604"/>
    <cellStyle name="FX RATE" xfId="2605"/>
    <cellStyle name="Good 10" xfId="2606"/>
    <cellStyle name="Good 11" xfId="2607"/>
    <cellStyle name="Good 12" xfId="2608"/>
    <cellStyle name="Good 2" xfId="2609"/>
    <cellStyle name="Good 2 2" xfId="2610"/>
    <cellStyle name="Good 2 3" xfId="2611"/>
    <cellStyle name="Good 3" xfId="2612"/>
    <cellStyle name="Good 4" xfId="2613"/>
    <cellStyle name="Good 5" xfId="2614"/>
    <cellStyle name="Good 6" xfId="2615"/>
    <cellStyle name="Good 7" xfId="2616"/>
    <cellStyle name="GOVDATA" xfId="2617"/>
    <cellStyle name="Grey" xfId="2618"/>
    <cellStyle name="Grey 2" xfId="2619"/>
    <cellStyle name="GROUPHEADING" xfId="2620"/>
    <cellStyle name="hard_num" xfId="2621"/>
    <cellStyle name="HDR1" xfId="2622"/>
    <cellStyle name="Header1" xfId="2623"/>
    <cellStyle name="Header1 10" xfId="2624"/>
    <cellStyle name="Header1 11" xfId="2625"/>
    <cellStyle name="Header1 12" xfId="2626"/>
    <cellStyle name="Header1 13" xfId="2627"/>
    <cellStyle name="Header1 14" xfId="2628"/>
    <cellStyle name="Header1 15" xfId="2629"/>
    <cellStyle name="Header1 16" xfId="2630"/>
    <cellStyle name="Header1 17" xfId="2631"/>
    <cellStyle name="Header1 18" xfId="2632"/>
    <cellStyle name="Header1 19" xfId="2633"/>
    <cellStyle name="Header1 2" xfId="2634"/>
    <cellStyle name="Header1 20" xfId="2635"/>
    <cellStyle name="Header1 3" xfId="2636"/>
    <cellStyle name="Header1 4" xfId="2637"/>
    <cellStyle name="Header1 5" xfId="2638"/>
    <cellStyle name="Header1 6" xfId="2639"/>
    <cellStyle name="Header1 7" xfId="2640"/>
    <cellStyle name="Header1 8" xfId="2641"/>
    <cellStyle name="Header1 9" xfId="2642"/>
    <cellStyle name="Header1_Ventilation des depenses" xfId="2643"/>
    <cellStyle name="Header2" xfId="2644"/>
    <cellStyle name="Header2 10" xfId="2645"/>
    <cellStyle name="Header2 11" xfId="2646"/>
    <cellStyle name="Header2 12" xfId="2647"/>
    <cellStyle name="Header2 13" xfId="2648"/>
    <cellStyle name="Header2 14" xfId="2649"/>
    <cellStyle name="Header2 15" xfId="2650"/>
    <cellStyle name="Header2 16" xfId="2651"/>
    <cellStyle name="Header2 17" xfId="2652"/>
    <cellStyle name="Header2 18" xfId="2653"/>
    <cellStyle name="Header2 19" xfId="2654"/>
    <cellStyle name="Header2 2" xfId="2655"/>
    <cellStyle name="Header2 20" xfId="2656"/>
    <cellStyle name="Header2 3" xfId="2657"/>
    <cellStyle name="Header2 4" xfId="2658"/>
    <cellStyle name="Header2 5" xfId="2659"/>
    <cellStyle name="Header2 6" xfId="2660"/>
    <cellStyle name="Header2 7" xfId="2661"/>
    <cellStyle name="Header2 8" xfId="2662"/>
    <cellStyle name="Header2 9" xfId="2663"/>
    <cellStyle name="Header2_Ventilation des depenses" xfId="2664"/>
    <cellStyle name="HEADER3" xfId="2665"/>
    <cellStyle name="heading" xfId="2666"/>
    <cellStyle name="Heading - Column" xfId="2667"/>
    <cellStyle name="Heading - Other" xfId="2668"/>
    <cellStyle name="Heading - Row" xfId="2669"/>
    <cellStyle name="Heading - Sheet" xfId="2670"/>
    <cellStyle name="Heading 1 10" xfId="2671"/>
    <cellStyle name="Heading 1 11" xfId="2672"/>
    <cellStyle name="Heading 1 12" xfId="2673"/>
    <cellStyle name="Heading 1 13" xfId="2674"/>
    <cellStyle name="Heading 1 14" xfId="2675"/>
    <cellStyle name="Heading 1 15" xfId="2676"/>
    <cellStyle name="Heading 1 16" xfId="2677"/>
    <cellStyle name="Heading 1 17" xfId="2678"/>
    <cellStyle name="Heading 1 18" xfId="2679"/>
    <cellStyle name="Heading 1 19" xfId="2680"/>
    <cellStyle name="Heading 1 2" xfId="2681"/>
    <cellStyle name="Heading 1 2 2" xfId="2682"/>
    <cellStyle name="Heading 1 2 3" xfId="2683"/>
    <cellStyle name="Heading 1 20" xfId="2684"/>
    <cellStyle name="Heading 1 21" xfId="2685"/>
    <cellStyle name="Heading 1 3" xfId="2686"/>
    <cellStyle name="Heading 1 4" xfId="2687"/>
    <cellStyle name="Heading 1 5" xfId="2688"/>
    <cellStyle name="Heading 1 6" xfId="2689"/>
    <cellStyle name="Heading 1 7" xfId="2690"/>
    <cellStyle name="Heading 1 8" xfId="2691"/>
    <cellStyle name="Heading 1 9" xfId="2692"/>
    <cellStyle name="Heading 2 10" xfId="2693"/>
    <cellStyle name="Heading 2 11" xfId="2694"/>
    <cellStyle name="Heading 2 12" xfId="2695"/>
    <cellStyle name="Heading 2 13" xfId="2696"/>
    <cellStyle name="Heading 2 14" xfId="2697"/>
    <cellStyle name="Heading 2 15" xfId="2698"/>
    <cellStyle name="Heading 2 16" xfId="2699"/>
    <cellStyle name="Heading 2 17" xfId="2700"/>
    <cellStyle name="Heading 2 18" xfId="2701"/>
    <cellStyle name="Heading 2 19" xfId="2702"/>
    <cellStyle name="Heading 2 2" xfId="2703"/>
    <cellStyle name="Heading 2 2 2" xfId="2704"/>
    <cellStyle name="Heading 2 2 3" xfId="2705"/>
    <cellStyle name="Heading 2 20" xfId="2706"/>
    <cellStyle name="Heading 2 21" xfId="2707"/>
    <cellStyle name="Heading 2 22" xfId="2708"/>
    <cellStyle name="Heading 2 23" xfId="2709"/>
    <cellStyle name="Heading 2 3" xfId="2710"/>
    <cellStyle name="Heading 2 4" xfId="2711"/>
    <cellStyle name="Heading 2 5" xfId="2712"/>
    <cellStyle name="Heading 2 6" xfId="2713"/>
    <cellStyle name="Heading 2 7" xfId="2714"/>
    <cellStyle name="Heading 2 8" xfId="2715"/>
    <cellStyle name="Heading 2 9" xfId="2716"/>
    <cellStyle name="Heading 3 2" xfId="2717"/>
    <cellStyle name="Heading 3 2 2" xfId="2718"/>
    <cellStyle name="Heading 3 2 3" xfId="2719"/>
    <cellStyle name="Heading 3 3" xfId="2720"/>
    <cellStyle name="Heading 3 4" xfId="2721"/>
    <cellStyle name="Heading 3 5" xfId="2722"/>
    <cellStyle name="Heading 3 6" xfId="2723"/>
    <cellStyle name="Heading 3 7" xfId="2724"/>
    <cellStyle name="Heading 4 2" xfId="2725"/>
    <cellStyle name="Heading 4 2 2" xfId="2726"/>
    <cellStyle name="Heading 4 2 3" xfId="2727"/>
    <cellStyle name="Heading 4 3" xfId="2728"/>
    <cellStyle name="Heading 4 4" xfId="2729"/>
    <cellStyle name="Heading 4 5" xfId="2730"/>
    <cellStyle name="Heading 4 6" xfId="2731"/>
    <cellStyle name="Heading 4 7" xfId="2732"/>
    <cellStyle name="HEADING1" xfId="2733"/>
    <cellStyle name="HEADING1 10" xfId="2734"/>
    <cellStyle name="Heading1 11" xfId="2735"/>
    <cellStyle name="Heading1 12" xfId="2736"/>
    <cellStyle name="HEADING1 13" xfId="2737"/>
    <cellStyle name="Heading1 14" xfId="2738"/>
    <cellStyle name="Heading1 15" xfId="2739"/>
    <cellStyle name="Heading1 16" xfId="2740"/>
    <cellStyle name="Heading1 17" xfId="2741"/>
    <cellStyle name="Heading1 18" xfId="2742"/>
    <cellStyle name="Heading1 19" xfId="2743"/>
    <cellStyle name="Heading1 2" xfId="2744"/>
    <cellStyle name="Heading1 20" xfId="2745"/>
    <cellStyle name="Heading1 21" xfId="2746"/>
    <cellStyle name="Heading1 22" xfId="2747"/>
    <cellStyle name="Heading1 23" xfId="2748"/>
    <cellStyle name="Heading1 24" xfId="2749"/>
    <cellStyle name="Heading1 25" xfId="2750"/>
    <cellStyle name="Heading1 26" xfId="2751"/>
    <cellStyle name="Heading1 27" xfId="2752"/>
    <cellStyle name="Heading1 28" xfId="2753"/>
    <cellStyle name="Heading1 29" xfId="2754"/>
    <cellStyle name="Heading1 3" xfId="2755"/>
    <cellStyle name="Heading1 30" xfId="2756"/>
    <cellStyle name="Heading1 31" xfId="2757"/>
    <cellStyle name="Heading1 32" xfId="2758"/>
    <cellStyle name="Heading1 33" xfId="2759"/>
    <cellStyle name="Heading1 34" xfId="2760"/>
    <cellStyle name="Heading1 35" xfId="2761"/>
    <cellStyle name="Heading1 35 2" xfId="2762"/>
    <cellStyle name="Heading1 35 3" xfId="2763"/>
    <cellStyle name="Heading1 36" xfId="2764"/>
    <cellStyle name="Heading1 37" xfId="2765"/>
    <cellStyle name="Heading1 38" xfId="2766"/>
    <cellStyle name="Heading1 39" xfId="2767"/>
    <cellStyle name="HEADING1 4" xfId="2768"/>
    <cellStyle name="Heading1 40" xfId="2769"/>
    <cellStyle name="Heading1 41" xfId="2770"/>
    <cellStyle name="Heading1 42" xfId="2771"/>
    <cellStyle name="Heading1 43" xfId="2772"/>
    <cellStyle name="HEADING1 5" xfId="2773"/>
    <cellStyle name="HEADING1 6" xfId="2774"/>
    <cellStyle name="HEADING1 7" xfId="2775"/>
    <cellStyle name="HEADING1 8" xfId="2776"/>
    <cellStyle name="HEADING1 9" xfId="2777"/>
    <cellStyle name="HEADING2" xfId="2778"/>
    <cellStyle name="HEADING2 10" xfId="2779"/>
    <cellStyle name="Heading2 11" xfId="2780"/>
    <cellStyle name="Heading2 12" xfId="2781"/>
    <cellStyle name="HEADING2 13" xfId="2782"/>
    <cellStyle name="Heading2 14" xfId="2783"/>
    <cellStyle name="Heading2 15" xfId="2784"/>
    <cellStyle name="Heading2 16" xfId="2785"/>
    <cellStyle name="Heading2 17" xfId="2786"/>
    <cellStyle name="Heading2 18" xfId="2787"/>
    <cellStyle name="Heading2 19" xfId="2788"/>
    <cellStyle name="Heading2 2" xfId="2789"/>
    <cellStyle name="Heading2 20" xfId="2790"/>
    <cellStyle name="Heading2 21" xfId="2791"/>
    <cellStyle name="Heading2 22" xfId="2792"/>
    <cellStyle name="Heading2 23" xfId="2793"/>
    <cellStyle name="Heading2 24" xfId="2794"/>
    <cellStyle name="Heading2 25" xfId="2795"/>
    <cellStyle name="Heading2 26" xfId="2796"/>
    <cellStyle name="Heading2 27" xfId="2797"/>
    <cellStyle name="Heading2 28" xfId="2798"/>
    <cellStyle name="Heading2 29" xfId="2799"/>
    <cellStyle name="Heading2 3" xfId="2800"/>
    <cellStyle name="Heading2 30" xfId="2801"/>
    <cellStyle name="Heading2 31" xfId="2802"/>
    <cellStyle name="Heading2 32" xfId="2803"/>
    <cellStyle name="Heading2 33" xfId="2804"/>
    <cellStyle name="Heading2 34" xfId="2805"/>
    <cellStyle name="Heading2 35" xfId="2806"/>
    <cellStyle name="Heading2 35 2" xfId="2807"/>
    <cellStyle name="Heading2 35 3" xfId="2808"/>
    <cellStyle name="Heading2 36" xfId="2809"/>
    <cellStyle name="Heading2 37" xfId="2810"/>
    <cellStyle name="Heading2 38" xfId="2811"/>
    <cellStyle name="Heading2 39" xfId="2812"/>
    <cellStyle name="HEADING2 4" xfId="2813"/>
    <cellStyle name="Heading2 40" xfId="2814"/>
    <cellStyle name="Heading2 41" xfId="2815"/>
    <cellStyle name="Heading2 42" xfId="2816"/>
    <cellStyle name="Heading2 43" xfId="2817"/>
    <cellStyle name="HEADING2 5" xfId="2818"/>
    <cellStyle name="HEADING2 6" xfId="2819"/>
    <cellStyle name="HEADING2 7" xfId="2820"/>
    <cellStyle name="HEADING2 8" xfId="2821"/>
    <cellStyle name="HEADING2 9" xfId="2822"/>
    <cellStyle name="Headings" xfId="2823"/>
    <cellStyle name="Hiperhivatkozás" xfId="2824"/>
    <cellStyle name="Hipervínculo" xfId="2825"/>
    <cellStyle name="Hipervínculo 2" xfId="2826"/>
    <cellStyle name="Hipervínculo 3" xfId="2827"/>
    <cellStyle name="Hipervínculo visitado" xfId="2828"/>
    <cellStyle name="Hipervínculo visitado 2" xfId="2829"/>
    <cellStyle name="Hipervínculo visitado 3" xfId="2830"/>
    <cellStyle name="Hipervínculo_10-01-03 2003 2003 NUEVOS RON -NUEVOS INTERESES" xfId="2831"/>
    <cellStyle name="Hyperlink 2" xfId="5"/>
    <cellStyle name="Hyperlink 2 2" xfId="2832"/>
    <cellStyle name="Hyperlink 2 2 2" xfId="2833"/>
    <cellStyle name="Hyperlink 2 2 3" xfId="2834"/>
    <cellStyle name="Hyperlink 2 3" xfId="2835"/>
    <cellStyle name="Hyperlink 2 3 2" xfId="2836"/>
    <cellStyle name="Hyperlink 2 4" xfId="2837"/>
    <cellStyle name="Hyperlink 2 5" xfId="2838"/>
    <cellStyle name="Hyperlink 3" xfId="6"/>
    <cellStyle name="Hyperlink 4" xfId="2839"/>
    <cellStyle name="Hyperlink 5" xfId="2840"/>
    <cellStyle name="Hyperlink 6" xfId="2841"/>
    <cellStyle name="Hyperlink 7" xfId="2842"/>
    <cellStyle name="Hyperlink seguido_NFGC_SPE_1995_2003" xfId="2843"/>
    <cellStyle name="Îáû÷íûé_Âàëþòíûé áàëàíñ" xfId="2844"/>
    <cellStyle name="imf-one decimal" xfId="2845"/>
    <cellStyle name="imf-one decimal 2" xfId="2846"/>
    <cellStyle name="imf-one decimal 2 2" xfId="2847"/>
    <cellStyle name="imf-one decimal 3" xfId="2848"/>
    <cellStyle name="imf-one decimal 4" xfId="2849"/>
    <cellStyle name="imf-one decimal 5" xfId="2850"/>
    <cellStyle name="imf-zero decimal" xfId="2851"/>
    <cellStyle name="imf-zero decimal 2" xfId="2852"/>
    <cellStyle name="imf-zero decimal 2 2" xfId="2853"/>
    <cellStyle name="imf-zero decimal 3" xfId="2854"/>
    <cellStyle name="imf-zero decimal 4" xfId="2855"/>
    <cellStyle name="imf-zero decimal 5" xfId="2856"/>
    <cellStyle name="Input %" xfId="2857"/>
    <cellStyle name="Input [yellow]" xfId="2858"/>
    <cellStyle name="Input [yellow] 2" xfId="2859"/>
    <cellStyle name="Input [yellow] 2 2" xfId="2860"/>
    <cellStyle name="Input [yellow] 2 3" xfId="2861"/>
    <cellStyle name="Input [yellow] 3" xfId="2862"/>
    <cellStyle name="Input 1" xfId="2863"/>
    <cellStyle name="Input 1 2" xfId="2864"/>
    <cellStyle name="Input 10" xfId="2865"/>
    <cellStyle name="Input 11" xfId="2866"/>
    <cellStyle name="Input 12" xfId="2867"/>
    <cellStyle name="Input 13" xfId="2868"/>
    <cellStyle name="Input 14" xfId="2869"/>
    <cellStyle name="Input 15" xfId="2870"/>
    <cellStyle name="Input 16" xfId="2871"/>
    <cellStyle name="Input 17" xfId="2872"/>
    <cellStyle name="Input 18" xfId="2873"/>
    <cellStyle name="Input 19" xfId="2874"/>
    <cellStyle name="Input 2" xfId="2875"/>
    <cellStyle name="Input 2 2" xfId="2876"/>
    <cellStyle name="Input 2 3" xfId="2877"/>
    <cellStyle name="Input 20" xfId="2878"/>
    <cellStyle name="Input 21" xfId="2879"/>
    <cellStyle name="Input 22" xfId="2880"/>
    <cellStyle name="Input 23" xfId="2881"/>
    <cellStyle name="Input 24" xfId="2882"/>
    <cellStyle name="Input 25" xfId="2883"/>
    <cellStyle name="Input 26" xfId="2884"/>
    <cellStyle name="Input 27" xfId="2885"/>
    <cellStyle name="Input 28" xfId="2886"/>
    <cellStyle name="Input 29" xfId="2887"/>
    <cellStyle name="Input 3" xfId="2888"/>
    <cellStyle name="Input 30" xfId="2889"/>
    <cellStyle name="Input 31" xfId="2890"/>
    <cellStyle name="Input 32" xfId="2891"/>
    <cellStyle name="Input 33" xfId="2892"/>
    <cellStyle name="Input 34" xfId="2893"/>
    <cellStyle name="Input 35" xfId="2894"/>
    <cellStyle name="Input 36" xfId="2895"/>
    <cellStyle name="Input 36 2" xfId="2896"/>
    <cellStyle name="Input 37" xfId="2897"/>
    <cellStyle name="Input 37 2" xfId="2898"/>
    <cellStyle name="Input 38" xfId="2899"/>
    <cellStyle name="Input 38 2" xfId="2900"/>
    <cellStyle name="Input 39" xfId="2901"/>
    <cellStyle name="Input 39 2" xfId="2902"/>
    <cellStyle name="Input 4" xfId="2903"/>
    <cellStyle name="Input 40" xfId="2904"/>
    <cellStyle name="Input 41" xfId="2905"/>
    <cellStyle name="Input 42" xfId="2906"/>
    <cellStyle name="Input 43" xfId="2907"/>
    <cellStyle name="Input 44" xfId="2908"/>
    <cellStyle name="Input 45" xfId="2909"/>
    <cellStyle name="Input 46" xfId="2910"/>
    <cellStyle name="Input 47" xfId="2911"/>
    <cellStyle name="Input 48" xfId="2912"/>
    <cellStyle name="Input 49" xfId="2913"/>
    <cellStyle name="Input 5" xfId="2914"/>
    <cellStyle name="Input 50" xfId="2915"/>
    <cellStyle name="Input 51" xfId="2916"/>
    <cellStyle name="Input 52" xfId="2917"/>
    <cellStyle name="Input 53" xfId="2918"/>
    <cellStyle name="Input 54" xfId="2919"/>
    <cellStyle name="Input 55" xfId="2920"/>
    <cellStyle name="Input 56" xfId="2921"/>
    <cellStyle name="Input 6" xfId="2922"/>
    <cellStyle name="Input 7" xfId="2923"/>
    <cellStyle name="Input 8" xfId="2924"/>
    <cellStyle name="Input 9" xfId="2925"/>
    <cellStyle name="Insatisfaisant" xfId="2926"/>
    <cellStyle name="Insatisfaisant 10" xfId="2927"/>
    <cellStyle name="Insatisfaisant 11" xfId="2928"/>
    <cellStyle name="Insatisfaisant 12" xfId="2929"/>
    <cellStyle name="Insatisfaisant 13" xfId="2930"/>
    <cellStyle name="Insatisfaisant 14" xfId="2931"/>
    <cellStyle name="Insatisfaisant 15" xfId="2932"/>
    <cellStyle name="Insatisfaisant 16" xfId="2933"/>
    <cellStyle name="Insatisfaisant 2" xfId="2934"/>
    <cellStyle name="Insatisfaisant 3" xfId="2935"/>
    <cellStyle name="Insatisfaisant 4" xfId="2936"/>
    <cellStyle name="Insatisfaisant 5" xfId="2937"/>
    <cellStyle name="Insatisfaisant 6" xfId="2938"/>
    <cellStyle name="Insatisfaisant 7" xfId="2939"/>
    <cellStyle name="Insatisfaisant 8" xfId="2940"/>
    <cellStyle name="Insatisfaisant 9" xfId="2941"/>
    <cellStyle name="item" xfId="2942"/>
    <cellStyle name="İzlenen Köprü" xfId="2943"/>
    <cellStyle name="jo[" xfId="2944"/>
    <cellStyle name="jo[ 2" xfId="2945"/>
    <cellStyle name="jo[ 3" xfId="2946"/>
    <cellStyle name="jo[ 4" xfId="2947"/>
    <cellStyle name="Köprü" xfId="2948"/>
    <cellStyle name="Label" xfId="2949"/>
    <cellStyle name="leftli - Style3" xfId="2950"/>
    <cellStyle name="Lien hypertexte" xfId="2951"/>
    <cellStyle name="Lien hypertexte 2" xfId="2952"/>
    <cellStyle name="Lien hypertexte 2 2" xfId="2953"/>
    <cellStyle name="Lien hypertexte 3" xfId="2954"/>
    <cellStyle name="Lien hypertexte 4" xfId="2955"/>
    <cellStyle name="Lien hypertexte visité" xfId="2956"/>
    <cellStyle name="Lien hypertexte visité 2" xfId="2957"/>
    <cellStyle name="Lien hypertexte visité 3" xfId="2958"/>
    <cellStyle name="Lien hypertexte visité_Crew list S3000" xfId="2959"/>
    <cellStyle name="Lien hypertexte_CivMon" xfId="2960"/>
    <cellStyle name="line no" xfId="2961"/>
    <cellStyle name="link_ext" xfId="2962"/>
    <cellStyle name="Linked Cell 2" xfId="2963"/>
    <cellStyle name="Linked Cell 2 2" xfId="2964"/>
    <cellStyle name="Linked Cell 2 3" xfId="2965"/>
    <cellStyle name="Linked Cell 3" xfId="2966"/>
    <cellStyle name="Linked Cell 3 2" xfId="2967"/>
    <cellStyle name="Linked Cell 4" xfId="2968"/>
    <cellStyle name="Linked Cell 4 2" xfId="2969"/>
    <cellStyle name="Linked Cell 5" xfId="2970"/>
    <cellStyle name="Linked Cell 6" xfId="2971"/>
    <cellStyle name="Linked Cell 7" xfId="2972"/>
    <cellStyle name="MacroCode" xfId="2973"/>
    <cellStyle name="MacroCode 10" xfId="2974"/>
    <cellStyle name="MacroCode 11" xfId="2975"/>
    <cellStyle name="MacroCode 12" xfId="2976"/>
    <cellStyle name="MacroCode 13" xfId="2977"/>
    <cellStyle name="MacroCode 14" xfId="2978"/>
    <cellStyle name="MacroCode 15" xfId="2979"/>
    <cellStyle name="MacroCode 16" xfId="2980"/>
    <cellStyle name="MacroCode 17" xfId="2981"/>
    <cellStyle name="MacroCode 18" xfId="2982"/>
    <cellStyle name="MacroCode 19" xfId="2983"/>
    <cellStyle name="MacroCode 2" xfId="2984"/>
    <cellStyle name="MacroCode 20" xfId="2985"/>
    <cellStyle name="MacroCode 3" xfId="2986"/>
    <cellStyle name="MacroCode 4" xfId="2987"/>
    <cellStyle name="MacroCode 5" xfId="2988"/>
    <cellStyle name="MacroCode 6" xfId="2989"/>
    <cellStyle name="MacroCode 7" xfId="2990"/>
    <cellStyle name="MacroCode 8" xfId="2991"/>
    <cellStyle name="MacroCode 9" xfId="2992"/>
    <cellStyle name="MacroCode_Ventilation des depenses" xfId="2993"/>
    <cellStyle name="MAIN HEADING" xfId="2994"/>
    <cellStyle name="Major reform" xfId="2995"/>
    <cellStyle name="MajorHeading" xfId="2996"/>
    <cellStyle name="Már látott hiperhivatkozás" xfId="2997"/>
    <cellStyle name="Měna0" xfId="2998"/>
    <cellStyle name="Mheading1" xfId="2999"/>
    <cellStyle name="Mheading1 2" xfId="3000"/>
    <cellStyle name="Mheading1 2 2" xfId="3001"/>
    <cellStyle name="Mheading1 3" xfId="3002"/>
    <cellStyle name="Mheading2" xfId="3003"/>
    <cellStyle name="Microsoft Excel found an error" xfId="3004"/>
    <cellStyle name="Microsoft Excel found an error in the formula you entered. Do you want to accept the correction proposed below?_x000a__x000a_|_x000a__x000a_• To accept the correction, click Yes._x000a_• To close this message and correct the formula yourself, click No." xfId="3005"/>
    <cellStyle name="Migliaia (0)_2-Activities" xfId="3006"/>
    <cellStyle name="Migliaia_Hoja1" xfId="3007"/>
    <cellStyle name="Millares [0]_107" xfId="3008"/>
    <cellStyle name="Millares_107" xfId="3009"/>
    <cellStyle name="Milliers [0] 2" xfId="3010"/>
    <cellStyle name="Milliers [0]_230 HOT TAP" xfId="3011"/>
    <cellStyle name="Milliers 10" xfId="3012"/>
    <cellStyle name="Milliers 11" xfId="3013"/>
    <cellStyle name="Milliers 12" xfId="3014"/>
    <cellStyle name="Milliers 13" xfId="3015"/>
    <cellStyle name="Milliers 14" xfId="3016"/>
    <cellStyle name="Milliers 14 2" xfId="3017"/>
    <cellStyle name="Milliers 15" xfId="3018"/>
    <cellStyle name="Milliers 15 2" xfId="3019"/>
    <cellStyle name="Milliers 16" xfId="3020"/>
    <cellStyle name="Milliers 16 2" xfId="3021"/>
    <cellStyle name="Milliers 17" xfId="3022"/>
    <cellStyle name="Milliers 17 2" xfId="3023"/>
    <cellStyle name="Milliers 18" xfId="3024"/>
    <cellStyle name="Milliers 18 2" xfId="3025"/>
    <cellStyle name="Milliers 19" xfId="3026"/>
    <cellStyle name="Milliers 19 2" xfId="3027"/>
    <cellStyle name="Milliers 2" xfId="3028"/>
    <cellStyle name="Milliers 2 10" xfId="3029"/>
    <cellStyle name="Milliers 2 11" xfId="3030"/>
    <cellStyle name="Milliers 2 12" xfId="3031"/>
    <cellStyle name="Milliers 2 13" xfId="3032"/>
    <cellStyle name="Milliers 2 14" xfId="3033"/>
    <cellStyle name="Milliers 2 15" xfId="3034"/>
    <cellStyle name="Milliers 2 16" xfId="3035"/>
    <cellStyle name="Milliers 2 17" xfId="3036"/>
    <cellStyle name="Milliers 2 18" xfId="3037"/>
    <cellStyle name="Milliers 2 19" xfId="3038"/>
    <cellStyle name="Milliers 2 2" xfId="3039"/>
    <cellStyle name="Milliers 2 2 2" xfId="3040"/>
    <cellStyle name="Milliers 2 20" xfId="3041"/>
    <cellStyle name="Milliers 2 21" xfId="3042"/>
    <cellStyle name="Milliers 2 22" xfId="3043"/>
    <cellStyle name="Milliers 2 23" xfId="3044"/>
    <cellStyle name="Milliers 2 24" xfId="3045"/>
    <cellStyle name="Milliers 2 25" xfId="3046"/>
    <cellStyle name="Milliers 2 26" xfId="3047"/>
    <cellStyle name="Milliers 2 27" xfId="3048"/>
    <cellStyle name="Milliers 2 28" xfId="3049"/>
    <cellStyle name="Milliers 2 29" xfId="3050"/>
    <cellStyle name="Milliers 2 3" xfId="3051"/>
    <cellStyle name="Milliers 2 3 2" xfId="3052"/>
    <cellStyle name="Milliers 2 30" xfId="3053"/>
    <cellStyle name="Milliers 2 31" xfId="3054"/>
    <cellStyle name="Milliers 2 32" xfId="3055"/>
    <cellStyle name="Milliers 2 33" xfId="3056"/>
    <cellStyle name="Milliers 2 4" xfId="3057"/>
    <cellStyle name="Milliers 2 5" xfId="3058"/>
    <cellStyle name="Milliers 2 6" xfId="3059"/>
    <cellStyle name="Milliers 2 7" xfId="3060"/>
    <cellStyle name="Milliers 2 8" xfId="3061"/>
    <cellStyle name="Milliers 2 9" xfId="3062"/>
    <cellStyle name="Milliers 2_Proj Recettes" xfId="3063"/>
    <cellStyle name="Milliers 20" xfId="3064"/>
    <cellStyle name="Milliers 20 2" xfId="3065"/>
    <cellStyle name="Milliers 21" xfId="3066"/>
    <cellStyle name="Milliers 21 2" xfId="3067"/>
    <cellStyle name="Milliers 21 2 2" xfId="3068"/>
    <cellStyle name="Milliers 21 3" xfId="3069"/>
    <cellStyle name="Milliers 22" xfId="3070"/>
    <cellStyle name="Milliers 22 2" xfId="3071"/>
    <cellStyle name="Milliers 23" xfId="3072"/>
    <cellStyle name="Milliers 23 2" xfId="3073"/>
    <cellStyle name="Milliers 24" xfId="3074"/>
    <cellStyle name="Milliers 24 10" xfId="3075"/>
    <cellStyle name="Milliers 24 11" xfId="3076"/>
    <cellStyle name="Milliers 24 12" xfId="3077"/>
    <cellStyle name="Milliers 24 13" xfId="3078"/>
    <cellStyle name="Milliers 24 14" xfId="3079"/>
    <cellStyle name="Milliers 24 15" xfId="3080"/>
    <cellStyle name="Milliers 24 16" xfId="3081"/>
    <cellStyle name="Milliers 24 17" xfId="3082"/>
    <cellStyle name="Milliers 24 2" xfId="3083"/>
    <cellStyle name="Milliers 24 3" xfId="3084"/>
    <cellStyle name="Milliers 24 4" xfId="3085"/>
    <cellStyle name="Milliers 24 5" xfId="3086"/>
    <cellStyle name="Milliers 24 6" xfId="3087"/>
    <cellStyle name="Milliers 24 7" xfId="3088"/>
    <cellStyle name="Milliers 24 8" xfId="3089"/>
    <cellStyle name="Milliers 24 9" xfId="3090"/>
    <cellStyle name="Milliers 24_Ventilation des depenses" xfId="3091"/>
    <cellStyle name="Milliers 25" xfId="3092"/>
    <cellStyle name="Milliers 25 10" xfId="3093"/>
    <cellStyle name="Milliers 25 11" xfId="3094"/>
    <cellStyle name="Milliers 25 12" xfId="3095"/>
    <cellStyle name="Milliers 25 13" xfId="3096"/>
    <cellStyle name="Milliers 25 14" xfId="3097"/>
    <cellStyle name="Milliers 25 15" xfId="3098"/>
    <cellStyle name="Milliers 25 16" xfId="3099"/>
    <cellStyle name="Milliers 25 2" xfId="3100"/>
    <cellStyle name="Milliers 25 3" xfId="3101"/>
    <cellStyle name="Milliers 25 4" xfId="3102"/>
    <cellStyle name="Milliers 25 5" xfId="3103"/>
    <cellStyle name="Milliers 25 6" xfId="3104"/>
    <cellStyle name="Milliers 25 7" xfId="3105"/>
    <cellStyle name="Milliers 25 8" xfId="3106"/>
    <cellStyle name="Milliers 25 9" xfId="3107"/>
    <cellStyle name="Milliers 26" xfId="3108"/>
    <cellStyle name="Milliers 27" xfId="3109"/>
    <cellStyle name="Milliers 27 2" xfId="3110"/>
    <cellStyle name="Milliers 28" xfId="3111"/>
    <cellStyle name="Milliers 29" xfId="3112"/>
    <cellStyle name="Milliers 29 10" xfId="3113"/>
    <cellStyle name="Milliers 29 10 2" xfId="3114"/>
    <cellStyle name="Milliers 29 11" xfId="3115"/>
    <cellStyle name="Milliers 29 11 2" xfId="3116"/>
    <cellStyle name="Milliers 29 12" xfId="3117"/>
    <cellStyle name="Milliers 29 12 2" xfId="3118"/>
    <cellStyle name="Milliers 29 13" xfId="3119"/>
    <cellStyle name="Milliers 29 13 2" xfId="3120"/>
    <cellStyle name="Milliers 29 14" xfId="3121"/>
    <cellStyle name="Milliers 29 14 2" xfId="3122"/>
    <cellStyle name="Milliers 29 15" xfId="3123"/>
    <cellStyle name="Milliers 29 15 2" xfId="3124"/>
    <cellStyle name="Milliers 29 16" xfId="3125"/>
    <cellStyle name="Milliers 29 16 2" xfId="3126"/>
    <cellStyle name="Milliers 29 17" xfId="3127"/>
    <cellStyle name="Milliers 29 17 2" xfId="3128"/>
    <cellStyle name="Milliers 29 18" xfId="3129"/>
    <cellStyle name="Milliers 29 18 2" xfId="3130"/>
    <cellStyle name="Milliers 29 19" xfId="3131"/>
    <cellStyle name="Milliers 29 19 2" xfId="3132"/>
    <cellStyle name="Milliers 29 2" xfId="3133"/>
    <cellStyle name="Milliers 29 2 2" xfId="3134"/>
    <cellStyle name="Milliers 29 20" xfId="3135"/>
    <cellStyle name="Milliers 29 20 2" xfId="3136"/>
    <cellStyle name="Milliers 29 21" xfId="3137"/>
    <cellStyle name="Milliers 29 3" xfId="3138"/>
    <cellStyle name="Milliers 29 3 2" xfId="3139"/>
    <cellStyle name="Milliers 29 4" xfId="3140"/>
    <cellStyle name="Milliers 29 4 2" xfId="3141"/>
    <cellStyle name="Milliers 29 5" xfId="3142"/>
    <cellStyle name="Milliers 29 5 2" xfId="3143"/>
    <cellStyle name="Milliers 29 6" xfId="3144"/>
    <cellStyle name="Milliers 29 6 2" xfId="3145"/>
    <cellStyle name="Milliers 29 7" xfId="3146"/>
    <cellStyle name="Milliers 29 7 2" xfId="3147"/>
    <cellStyle name="Milliers 29 8" xfId="3148"/>
    <cellStyle name="Milliers 29 8 2" xfId="3149"/>
    <cellStyle name="Milliers 29 9" xfId="3150"/>
    <cellStyle name="Milliers 29 9 2" xfId="3151"/>
    <cellStyle name="Milliers 3" xfId="3152"/>
    <cellStyle name="Milliers 3 2" xfId="3153"/>
    <cellStyle name="Milliers 3 3" xfId="3154"/>
    <cellStyle name="Milliers 3 3 2" xfId="3155"/>
    <cellStyle name="Milliers 30" xfId="3156"/>
    <cellStyle name="Milliers 30 10" xfId="3157"/>
    <cellStyle name="Milliers 30 10 2" xfId="3158"/>
    <cellStyle name="Milliers 30 11" xfId="3159"/>
    <cellStyle name="Milliers 30 11 2" xfId="3160"/>
    <cellStyle name="Milliers 30 12" xfId="3161"/>
    <cellStyle name="Milliers 30 12 2" xfId="3162"/>
    <cellStyle name="Milliers 30 13" xfId="3163"/>
    <cellStyle name="Milliers 30 13 2" xfId="3164"/>
    <cellStyle name="Milliers 30 14" xfId="3165"/>
    <cellStyle name="Milliers 30 14 2" xfId="3166"/>
    <cellStyle name="Milliers 30 15" xfId="3167"/>
    <cellStyle name="Milliers 30 15 2" xfId="3168"/>
    <cellStyle name="Milliers 30 16" xfId="3169"/>
    <cellStyle name="Milliers 30 16 2" xfId="3170"/>
    <cellStyle name="Milliers 30 17" xfId="3171"/>
    <cellStyle name="Milliers 30 17 2" xfId="3172"/>
    <cellStyle name="Milliers 30 18" xfId="3173"/>
    <cellStyle name="Milliers 30 18 2" xfId="3174"/>
    <cellStyle name="Milliers 30 19" xfId="3175"/>
    <cellStyle name="Milliers 30 19 2" xfId="3176"/>
    <cellStyle name="Milliers 30 2" xfId="3177"/>
    <cellStyle name="Milliers 30 2 2" xfId="3178"/>
    <cellStyle name="Milliers 30 20" xfId="3179"/>
    <cellStyle name="Milliers 30 20 2" xfId="3180"/>
    <cellStyle name="Milliers 30 21" xfId="3181"/>
    <cellStyle name="Milliers 30 3" xfId="3182"/>
    <cellStyle name="Milliers 30 3 2" xfId="3183"/>
    <cellStyle name="Milliers 30 4" xfId="3184"/>
    <cellStyle name="Milliers 30 4 2" xfId="3185"/>
    <cellStyle name="Milliers 30 5" xfId="3186"/>
    <cellStyle name="Milliers 30 5 2" xfId="3187"/>
    <cellStyle name="Milliers 30 6" xfId="3188"/>
    <cellStyle name="Milliers 30 6 2" xfId="3189"/>
    <cellStyle name="Milliers 30 7" xfId="3190"/>
    <cellStyle name="Milliers 30 7 2" xfId="3191"/>
    <cellStyle name="Milliers 30 8" xfId="3192"/>
    <cellStyle name="Milliers 30 8 2" xfId="3193"/>
    <cellStyle name="Milliers 30 9" xfId="3194"/>
    <cellStyle name="Milliers 30 9 2" xfId="3195"/>
    <cellStyle name="Milliers 31" xfId="3196"/>
    <cellStyle name="Milliers 31 2" xfId="3197"/>
    <cellStyle name="Milliers 32" xfId="3198"/>
    <cellStyle name="Milliers 32 10" xfId="3199"/>
    <cellStyle name="Milliers 32 11" xfId="3200"/>
    <cellStyle name="Milliers 32 12" xfId="3201"/>
    <cellStyle name="Milliers 32 13" xfId="3202"/>
    <cellStyle name="Milliers 32 14" xfId="3203"/>
    <cellStyle name="Milliers 32 15" xfId="3204"/>
    <cellStyle name="Milliers 32 16" xfId="3205"/>
    <cellStyle name="Milliers 32 17" xfId="3206"/>
    <cellStyle name="Milliers 32 18" xfId="3207"/>
    <cellStyle name="Milliers 32 19" xfId="3208"/>
    <cellStyle name="Milliers 32 2" xfId="3209"/>
    <cellStyle name="Milliers 32 20" xfId="3210"/>
    <cellStyle name="Milliers 32 3" xfId="3211"/>
    <cellStyle name="Milliers 32 4" xfId="3212"/>
    <cellStyle name="Milliers 32 5" xfId="3213"/>
    <cellStyle name="Milliers 32 6" xfId="3214"/>
    <cellStyle name="Milliers 32 7" xfId="3215"/>
    <cellStyle name="Milliers 32 8" xfId="3216"/>
    <cellStyle name="Milliers 32 9" xfId="3217"/>
    <cellStyle name="Milliers 33" xfId="3218"/>
    <cellStyle name="Milliers 34" xfId="3219"/>
    <cellStyle name="Milliers 34 2" xfId="3220"/>
    <cellStyle name="Milliers 35" xfId="3221"/>
    <cellStyle name="Milliers 35 2" xfId="3222"/>
    <cellStyle name="Milliers 4" xfId="3223"/>
    <cellStyle name="Milliers 4 2" xfId="3224"/>
    <cellStyle name="Milliers 5" xfId="3225"/>
    <cellStyle name="Milliers 5 2" xfId="3226"/>
    <cellStyle name="Milliers 5 3" xfId="3227"/>
    <cellStyle name="Milliers 5 4" xfId="3228"/>
    <cellStyle name="Milliers 6" xfId="3229"/>
    <cellStyle name="Milliers 6 2" xfId="3230"/>
    <cellStyle name="Milliers 6 3" xfId="3231"/>
    <cellStyle name="Milliers 7" xfId="3232"/>
    <cellStyle name="Milliers 8" xfId="3233"/>
    <cellStyle name="Milliers 9" xfId="3234"/>
    <cellStyle name="Milliers_12.06.02 MATRIX OF HIPC DEBT RELIEF SCHEDULE UPDATED" xfId="3235"/>
    <cellStyle name="Mìna0" xfId="3236"/>
    <cellStyle name="mINE" xfId="3237"/>
    <cellStyle name="Moeda [0]_A" xfId="3238"/>
    <cellStyle name="Moeda_A" xfId="3239"/>
    <cellStyle name="Moeda0" xfId="3240"/>
    <cellStyle name="Moneda [0]_107" xfId="3241"/>
    <cellStyle name="Moneda_107" xfId="3242"/>
    <cellStyle name="Monétaire [0]_230 HOT TAP" xfId="3243"/>
    <cellStyle name="Monétaire 10" xfId="3244"/>
    <cellStyle name="Monétaire 11" xfId="3245"/>
    <cellStyle name="Monétaire 2" xfId="3246"/>
    <cellStyle name="Monétaire 2 2" xfId="3247"/>
    <cellStyle name="Monétaire 3" xfId="3248"/>
    <cellStyle name="Monétaire 4" xfId="3249"/>
    <cellStyle name="Monétaire 4 2" xfId="3250"/>
    <cellStyle name="Monétaire 5" xfId="3251"/>
    <cellStyle name="Monétaire 6" xfId="3252"/>
    <cellStyle name="Monétaire 7" xfId="3253"/>
    <cellStyle name="Monétaire 8" xfId="3254"/>
    <cellStyle name="Monétaire 9" xfId="3255"/>
    <cellStyle name="Monétaire 9 10" xfId="3256"/>
    <cellStyle name="Monétaire 9 10 2" xfId="3257"/>
    <cellStyle name="Monétaire 9 11" xfId="3258"/>
    <cellStyle name="Monétaire 9 11 2" xfId="3259"/>
    <cellStyle name="Monétaire 9 12" xfId="3260"/>
    <cellStyle name="Monétaire 9 12 2" xfId="3261"/>
    <cellStyle name="Monétaire 9 13" xfId="3262"/>
    <cellStyle name="Monétaire 9 13 2" xfId="3263"/>
    <cellStyle name="Monétaire 9 14" xfId="3264"/>
    <cellStyle name="Monétaire 9 14 2" xfId="3265"/>
    <cellStyle name="Monétaire 9 15" xfId="3266"/>
    <cellStyle name="Monétaire 9 15 2" xfId="3267"/>
    <cellStyle name="Monétaire 9 16" xfId="3268"/>
    <cellStyle name="Monétaire 9 16 2" xfId="3269"/>
    <cellStyle name="Monétaire 9 17" xfId="3270"/>
    <cellStyle name="Monétaire 9 17 2" xfId="3271"/>
    <cellStyle name="Monétaire 9 18" xfId="3272"/>
    <cellStyle name="Monétaire 9 18 2" xfId="3273"/>
    <cellStyle name="Monétaire 9 19" xfId="3274"/>
    <cellStyle name="Monétaire 9 19 2" xfId="3275"/>
    <cellStyle name="Monétaire 9 2" xfId="3276"/>
    <cellStyle name="Monétaire 9 2 2" xfId="3277"/>
    <cellStyle name="Monétaire 9 20" xfId="3278"/>
    <cellStyle name="Monétaire 9 20 2" xfId="3279"/>
    <cellStyle name="Monétaire 9 21" xfId="3280"/>
    <cellStyle name="Monétaire 9 3" xfId="3281"/>
    <cellStyle name="Monétaire 9 3 2" xfId="3282"/>
    <cellStyle name="Monétaire 9 4" xfId="3283"/>
    <cellStyle name="Monétaire 9 4 2" xfId="3284"/>
    <cellStyle name="Monétaire 9 5" xfId="3285"/>
    <cellStyle name="Monétaire 9 5 2" xfId="3286"/>
    <cellStyle name="Monétaire 9 6" xfId="3287"/>
    <cellStyle name="Monétaire 9 6 2" xfId="3288"/>
    <cellStyle name="Monétaire 9 7" xfId="3289"/>
    <cellStyle name="Monétaire 9 7 2" xfId="3290"/>
    <cellStyle name="Monétaire 9 8" xfId="3291"/>
    <cellStyle name="Monétaire 9 8 2" xfId="3292"/>
    <cellStyle name="Monétaire 9 9" xfId="3293"/>
    <cellStyle name="Monétaire 9 9 2" xfId="3294"/>
    <cellStyle name="Monétaire_230 HOT TAP" xfId="3295"/>
    <cellStyle name="Monetario" xfId="3296"/>
    <cellStyle name="Monetario0" xfId="3297"/>
    <cellStyle name="Money" xfId="3298"/>
    <cellStyle name="Month" xfId="3299"/>
    <cellStyle name="MS_Arabic" xfId="3300"/>
    <cellStyle name="mystyle" xfId="3301"/>
    <cellStyle name="Nedefinován" xfId="3302"/>
    <cellStyle name="Neutral 2" xfId="3303"/>
    <cellStyle name="Neutral 2 2" xfId="3304"/>
    <cellStyle name="Neutral 2 3" xfId="3305"/>
    <cellStyle name="Neutral 3" xfId="3306"/>
    <cellStyle name="Neutral 4" xfId="3307"/>
    <cellStyle name="Neutral 5" xfId="3308"/>
    <cellStyle name="Neutral 6" xfId="3309"/>
    <cellStyle name="Neutral 7" xfId="3310"/>
    <cellStyle name="Neutre" xfId="3311"/>
    <cellStyle name="Neutre 10" xfId="3312"/>
    <cellStyle name="Neutre 11" xfId="3313"/>
    <cellStyle name="Neutre 12" xfId="3314"/>
    <cellStyle name="Neutre 13" xfId="3315"/>
    <cellStyle name="Neutre 14" xfId="3316"/>
    <cellStyle name="Neutre 15" xfId="3317"/>
    <cellStyle name="Neutre 16" xfId="3318"/>
    <cellStyle name="Neutre 2" xfId="3319"/>
    <cellStyle name="Neutre 3" xfId="3320"/>
    <cellStyle name="Neutre 4" xfId="3321"/>
    <cellStyle name="Neutre 5" xfId="3322"/>
    <cellStyle name="Neutre 6" xfId="3323"/>
    <cellStyle name="Neutre 7" xfId="3324"/>
    <cellStyle name="Neutre 8" xfId="3325"/>
    <cellStyle name="Neutre 9" xfId="3326"/>
    <cellStyle name="No" xfId="3327"/>
    <cellStyle name="No-definido" xfId="3328"/>
    <cellStyle name="Non défini" xfId="3329"/>
    <cellStyle name="Non défini 10" xfId="3330"/>
    <cellStyle name="Non défini 11" xfId="3331"/>
    <cellStyle name="Non défini 12" xfId="3332"/>
    <cellStyle name="Non défini 13" xfId="3333"/>
    <cellStyle name="Non défini 14" xfId="3334"/>
    <cellStyle name="Non défini 15" xfId="3335"/>
    <cellStyle name="Non défini 16" xfId="3336"/>
    <cellStyle name="Non défini 17" xfId="3337"/>
    <cellStyle name="Non défini 18" xfId="3338"/>
    <cellStyle name="Non défini 19" xfId="3339"/>
    <cellStyle name="Non défini 2" xfId="3340"/>
    <cellStyle name="Non défini 20" xfId="3341"/>
    <cellStyle name="Non défini 3" xfId="3342"/>
    <cellStyle name="Non défini 4" xfId="3343"/>
    <cellStyle name="Non défini 5" xfId="3344"/>
    <cellStyle name="Non défini 6" xfId="3345"/>
    <cellStyle name="Non défini 7" xfId="3346"/>
    <cellStyle name="Non défini 8" xfId="3347"/>
    <cellStyle name="Non défini 9" xfId="3348"/>
    <cellStyle name="Non défini_Ventilation des depenses" xfId="3349"/>
    <cellStyle name="Normal" xfId="0" builtinId="0"/>
    <cellStyle name="Normal - Modelo1" xfId="3350"/>
    <cellStyle name="Normal - Style1" xfId="3351"/>
    <cellStyle name="Normal - Style1 10" xfId="3352"/>
    <cellStyle name="Normal - Style1 11" xfId="3353"/>
    <cellStyle name="Normal - Style1 12" xfId="3354"/>
    <cellStyle name="Normal - Style1 13" xfId="3355"/>
    <cellStyle name="Normal - Style1 14" xfId="3356"/>
    <cellStyle name="Normal - Style1 15" xfId="3357"/>
    <cellStyle name="Normal - Style1 16" xfId="3358"/>
    <cellStyle name="Normal - Style1 17" xfId="3359"/>
    <cellStyle name="Normal - Style1 18" xfId="3360"/>
    <cellStyle name="Normal - Style1 19" xfId="3361"/>
    <cellStyle name="Normal - Style1 2" xfId="3362"/>
    <cellStyle name="Normal - Style1 2 2" xfId="3363"/>
    <cellStyle name="Normal - Style1 2 3" xfId="3364"/>
    <cellStyle name="Normal - Style1 3" xfId="3365"/>
    <cellStyle name="Normal - Style1 4" xfId="3366"/>
    <cellStyle name="Normal - Style1 5" xfId="3367"/>
    <cellStyle name="Normal - Style1 6" xfId="3368"/>
    <cellStyle name="Normal - Style1 7" xfId="3369"/>
    <cellStyle name="Normal - Style1 8" xfId="3370"/>
    <cellStyle name="Normal - Style1 9" xfId="3371"/>
    <cellStyle name="Normal - Style1_Ventilation des depenses" xfId="3372"/>
    <cellStyle name="Normal - Style2" xfId="3373"/>
    <cellStyle name="Normal - Style2 10" xfId="3374"/>
    <cellStyle name="Normal - Style2 11" xfId="3375"/>
    <cellStyle name="Normal - Style2 12" xfId="3376"/>
    <cellStyle name="Normal - Style2 13" xfId="3377"/>
    <cellStyle name="Normal - Style2 14" xfId="3378"/>
    <cellStyle name="Normal - Style2 15" xfId="3379"/>
    <cellStyle name="Normal - Style2 16" xfId="3380"/>
    <cellStyle name="Normal - Style2 17" xfId="3381"/>
    <cellStyle name="Normal - Style2 18" xfId="3382"/>
    <cellStyle name="Normal - Style2 19" xfId="3383"/>
    <cellStyle name="Normal - Style2 2" xfId="3384"/>
    <cellStyle name="Normal - Style2 20" xfId="3385"/>
    <cellStyle name="Normal - Style2 21" xfId="3386"/>
    <cellStyle name="Normal - Style2 3" xfId="3387"/>
    <cellStyle name="Normal - Style2 4" xfId="3388"/>
    <cellStyle name="Normal - Style2 5" xfId="3389"/>
    <cellStyle name="Normal - Style2 6" xfId="3390"/>
    <cellStyle name="Normal - Style2 7" xfId="3391"/>
    <cellStyle name="Normal - Style2 8" xfId="3392"/>
    <cellStyle name="Normal - Style2 9" xfId="3393"/>
    <cellStyle name="Normal - Style2_Ventilation des depenses" xfId="3394"/>
    <cellStyle name="Normal - Style3" xfId="3395"/>
    <cellStyle name="Normal - Style3 10" xfId="3396"/>
    <cellStyle name="Normal - Style3 11" xfId="3397"/>
    <cellStyle name="Normal - Style3 12" xfId="3398"/>
    <cellStyle name="Normal - Style3 13" xfId="3399"/>
    <cellStyle name="Normal - Style3 14" xfId="3400"/>
    <cellStyle name="Normal - Style3 15" xfId="3401"/>
    <cellStyle name="Normal - Style3 16" xfId="3402"/>
    <cellStyle name="Normal - Style3 17" xfId="3403"/>
    <cellStyle name="Normal - Style3 18" xfId="3404"/>
    <cellStyle name="Normal - Style3 19" xfId="3405"/>
    <cellStyle name="Normal - Style3 2" xfId="3406"/>
    <cellStyle name="Normal - Style3 3" xfId="3407"/>
    <cellStyle name="Normal - Style3 4" xfId="3408"/>
    <cellStyle name="Normal - Style3 5" xfId="3409"/>
    <cellStyle name="Normal - Style3 6" xfId="3410"/>
    <cellStyle name="Normal - Style3 7" xfId="3411"/>
    <cellStyle name="Normal - Style3 8" xfId="3412"/>
    <cellStyle name="Normal - Style3 9" xfId="3413"/>
    <cellStyle name="Normal - Style3_Ventilation des depenses" xfId="3414"/>
    <cellStyle name="Normal - Style4" xfId="3415"/>
    <cellStyle name="Normal - Style4 10" xfId="3416"/>
    <cellStyle name="Normal - Style4 11" xfId="3417"/>
    <cellStyle name="Normal - Style4 12" xfId="3418"/>
    <cellStyle name="Normal - Style4 13" xfId="3419"/>
    <cellStyle name="Normal - Style4 14" xfId="3420"/>
    <cellStyle name="Normal - Style4 15" xfId="3421"/>
    <cellStyle name="Normal - Style4 16" xfId="3422"/>
    <cellStyle name="Normal - Style4 17" xfId="3423"/>
    <cellStyle name="Normal - Style4 18" xfId="3424"/>
    <cellStyle name="Normal - Style4 19" xfId="3425"/>
    <cellStyle name="Normal - Style4 2" xfId="3426"/>
    <cellStyle name="Normal - Style4 3" xfId="3427"/>
    <cellStyle name="Normal - Style4 4" xfId="3428"/>
    <cellStyle name="Normal - Style4 5" xfId="3429"/>
    <cellStyle name="Normal - Style4 6" xfId="3430"/>
    <cellStyle name="Normal - Style4 7" xfId="3431"/>
    <cellStyle name="Normal - Style4 8" xfId="3432"/>
    <cellStyle name="Normal - Style4 9" xfId="3433"/>
    <cellStyle name="Normal - Style4_Ventilation des depenses" xfId="3434"/>
    <cellStyle name="Normal - Style5" xfId="3435"/>
    <cellStyle name="Normal - Style6" xfId="3436"/>
    <cellStyle name="Normal - Style7" xfId="3437"/>
    <cellStyle name="Normal - Style8" xfId="3438"/>
    <cellStyle name="Normal 10" xfId="3439"/>
    <cellStyle name="Normal 10 2" xfId="3440"/>
    <cellStyle name="Normal 10 3" xfId="3441"/>
    <cellStyle name="Normal 10 4" xfId="3442"/>
    <cellStyle name="Normal 10 5" xfId="3443"/>
    <cellStyle name="Normal 100" xfId="3444"/>
    <cellStyle name="Normal 101" xfId="3445"/>
    <cellStyle name="Normal 102" xfId="3446"/>
    <cellStyle name="Normal 103" xfId="3447"/>
    <cellStyle name="Normal 104" xfId="3448"/>
    <cellStyle name="Normal 105" xfId="3449"/>
    <cellStyle name="Normal 106" xfId="3450"/>
    <cellStyle name="Normal 106 2" xfId="3451"/>
    <cellStyle name="Normal 106 3" xfId="3452"/>
    <cellStyle name="Normal 106 4" xfId="3453"/>
    <cellStyle name="Normal 107" xfId="3454"/>
    <cellStyle name="Normal 108" xfId="3455"/>
    <cellStyle name="Normal 109" xfId="3456"/>
    <cellStyle name="Normal 11" xfId="3457"/>
    <cellStyle name="Normal 11 2" xfId="3458"/>
    <cellStyle name="Normal 11 3" xfId="3459"/>
    <cellStyle name="Normal 11 4" xfId="3460"/>
    <cellStyle name="Normal 110" xfId="3461"/>
    <cellStyle name="Normal 111" xfId="3462"/>
    <cellStyle name="Normal 112" xfId="3463"/>
    <cellStyle name="Normal 113" xfId="3464"/>
    <cellStyle name="Normal 114" xfId="3465"/>
    <cellStyle name="Normal 115" xfId="3466"/>
    <cellStyle name="Normal 116" xfId="3467"/>
    <cellStyle name="Normal 117" xfId="3468"/>
    <cellStyle name="Normal 118" xfId="3469"/>
    <cellStyle name="Normal 119" xfId="3470"/>
    <cellStyle name="Normal 12" xfId="7"/>
    <cellStyle name="Normal 12 2" xfId="3471"/>
    <cellStyle name="Normal 12 3" xfId="3472"/>
    <cellStyle name="Normal 12 4" xfId="3473"/>
    <cellStyle name="Normal 12 5" xfId="3474"/>
    <cellStyle name="Normal 120" xfId="3475"/>
    <cellStyle name="Normal 121" xfId="3476"/>
    <cellStyle name="Normal 122" xfId="3477"/>
    <cellStyle name="Normal 123" xfId="3478"/>
    <cellStyle name="Normal 124" xfId="3479"/>
    <cellStyle name="Normal 125" xfId="3480"/>
    <cellStyle name="Normal 126" xfId="3481"/>
    <cellStyle name="Normal 127" xfId="3482"/>
    <cellStyle name="Normal 128" xfId="3483"/>
    <cellStyle name="Normal 129" xfId="3484"/>
    <cellStyle name="Normal 13" xfId="3485"/>
    <cellStyle name="Normal 13 10" xfId="3486"/>
    <cellStyle name="Normal 13 10 2" xfId="3487"/>
    <cellStyle name="Normal 13 11" xfId="3488"/>
    <cellStyle name="Normal 13 11 2" xfId="3489"/>
    <cellStyle name="Normal 13 12" xfId="3490"/>
    <cellStyle name="Normal 13 12 2" xfId="3491"/>
    <cellStyle name="Normal 13 13" xfId="3492"/>
    <cellStyle name="Normal 13 13 2" xfId="3493"/>
    <cellStyle name="Normal 13 14" xfId="3494"/>
    <cellStyle name="Normal 13 14 2" xfId="3495"/>
    <cellStyle name="Normal 13 15" xfId="3496"/>
    <cellStyle name="Normal 13 15 2" xfId="3497"/>
    <cellStyle name="Normal 13 16" xfId="3498"/>
    <cellStyle name="Normal 13 16 2" xfId="3499"/>
    <cellStyle name="Normal 13 17" xfId="3500"/>
    <cellStyle name="Normal 13 17 2" xfId="3501"/>
    <cellStyle name="Normal 13 18" xfId="3502"/>
    <cellStyle name="Normal 13 18 2" xfId="3503"/>
    <cellStyle name="Normal 13 19" xfId="3504"/>
    <cellStyle name="Normal 13 19 2" xfId="3505"/>
    <cellStyle name="Normal 13 2" xfId="3506"/>
    <cellStyle name="Normal 13 2 2" xfId="3507"/>
    <cellStyle name="Normal 13 20" xfId="3508"/>
    <cellStyle name="Normal 13 20 2" xfId="3509"/>
    <cellStyle name="Normal 13 21" xfId="3510"/>
    <cellStyle name="Normal 13 21 2" xfId="3511"/>
    <cellStyle name="Normal 13 22" xfId="3512"/>
    <cellStyle name="Normal 13 22 2" xfId="3513"/>
    <cellStyle name="Normal 13 23" xfId="3514"/>
    <cellStyle name="Normal 13 3" xfId="3515"/>
    <cellStyle name="Normal 13 3 2" xfId="3516"/>
    <cellStyle name="Normal 13 4" xfId="3517"/>
    <cellStyle name="Normal 13 4 2" xfId="3518"/>
    <cellStyle name="Normal 13 5" xfId="3519"/>
    <cellStyle name="Normal 13 5 2" xfId="3520"/>
    <cellStyle name="Normal 13 6" xfId="3521"/>
    <cellStyle name="Normal 13 6 2" xfId="3522"/>
    <cellStyle name="Normal 13 7" xfId="3523"/>
    <cellStyle name="Normal 13 7 2" xfId="3524"/>
    <cellStyle name="Normal 13 8" xfId="3525"/>
    <cellStyle name="Normal 13 8 2" xfId="3526"/>
    <cellStyle name="Normal 13 9" xfId="3527"/>
    <cellStyle name="Normal 13 9 2" xfId="3528"/>
    <cellStyle name="Normal 13_Fiscal JB (Suivi Accéléré)Nov2" xfId="3529"/>
    <cellStyle name="Normal 130" xfId="3530"/>
    <cellStyle name="Normal 131" xfId="3531"/>
    <cellStyle name="Normal 14" xfId="3532"/>
    <cellStyle name="Normal 14 10" xfId="3533"/>
    <cellStyle name="Normal 14 11" xfId="3534"/>
    <cellStyle name="Normal 14 12" xfId="3535"/>
    <cellStyle name="Normal 14 13" xfId="3536"/>
    <cellStyle name="Normal 14 14" xfId="3537"/>
    <cellStyle name="Normal 14 15" xfId="3538"/>
    <cellStyle name="Normal 14 16" xfId="3539"/>
    <cellStyle name="Normal 14 17" xfId="3540"/>
    <cellStyle name="Normal 14 18" xfId="3541"/>
    <cellStyle name="Normal 14 19" xfId="3542"/>
    <cellStyle name="Normal 14 2" xfId="3543"/>
    <cellStyle name="Normal 14 2 10" xfId="3544"/>
    <cellStyle name="Normal 14 2 11" xfId="3545"/>
    <cellStyle name="Normal 14 2 12" xfId="3546"/>
    <cellStyle name="Normal 14 2 13" xfId="3547"/>
    <cellStyle name="Normal 14 2 14" xfId="3548"/>
    <cellStyle name="Normal 14 2 15" xfId="3549"/>
    <cellStyle name="Normal 14 2 16" xfId="3550"/>
    <cellStyle name="Normal 14 2 2" xfId="3551"/>
    <cellStyle name="Normal 14 2 3" xfId="3552"/>
    <cellStyle name="Normal 14 2 4" xfId="3553"/>
    <cellStyle name="Normal 14 2 5" xfId="3554"/>
    <cellStyle name="Normal 14 2 6" xfId="3555"/>
    <cellStyle name="Normal 14 2 7" xfId="3556"/>
    <cellStyle name="Normal 14 2 8" xfId="3557"/>
    <cellStyle name="Normal 14 2 9" xfId="3558"/>
    <cellStyle name="Normal 14 20" xfId="3559"/>
    <cellStyle name="Normal 14 21" xfId="3560"/>
    <cellStyle name="Normal 14 22" xfId="3561"/>
    <cellStyle name="Normal 14 23" xfId="3562"/>
    <cellStyle name="Normal 14 3" xfId="3563"/>
    <cellStyle name="Normal 14 3 10" xfId="3564"/>
    <cellStyle name="Normal 14 3 11" xfId="3565"/>
    <cellStyle name="Normal 14 3 12" xfId="3566"/>
    <cellStyle name="Normal 14 3 13" xfId="3567"/>
    <cellStyle name="Normal 14 3 14" xfId="3568"/>
    <cellStyle name="Normal 14 3 15" xfId="3569"/>
    <cellStyle name="Normal 14 3 16" xfId="3570"/>
    <cellStyle name="Normal 14 3 2" xfId="3571"/>
    <cellStyle name="Normal 14 3 3" xfId="3572"/>
    <cellStyle name="Normal 14 3 4" xfId="3573"/>
    <cellStyle name="Normal 14 3 5" xfId="3574"/>
    <cellStyle name="Normal 14 3 6" xfId="3575"/>
    <cellStyle name="Normal 14 3 7" xfId="3576"/>
    <cellStyle name="Normal 14 3 8" xfId="3577"/>
    <cellStyle name="Normal 14 3 9" xfId="3578"/>
    <cellStyle name="Normal 14 4" xfId="3579"/>
    <cellStyle name="Normal 14 4 10" xfId="3580"/>
    <cellStyle name="Normal 14 4 11" xfId="3581"/>
    <cellStyle name="Normal 14 4 12" xfId="3582"/>
    <cellStyle name="Normal 14 4 13" xfId="3583"/>
    <cellStyle name="Normal 14 4 14" xfId="3584"/>
    <cellStyle name="Normal 14 4 15" xfId="3585"/>
    <cellStyle name="Normal 14 4 16" xfId="3586"/>
    <cellStyle name="Normal 14 4 2" xfId="3587"/>
    <cellStyle name="Normal 14 4 3" xfId="3588"/>
    <cellStyle name="Normal 14 4 4" xfId="3589"/>
    <cellStyle name="Normal 14 4 5" xfId="3590"/>
    <cellStyle name="Normal 14 4 6" xfId="3591"/>
    <cellStyle name="Normal 14 4 7" xfId="3592"/>
    <cellStyle name="Normal 14 4 8" xfId="3593"/>
    <cellStyle name="Normal 14 4 9" xfId="3594"/>
    <cellStyle name="Normal 14 5" xfId="3595"/>
    <cellStyle name="Normal 14 5 10" xfId="3596"/>
    <cellStyle name="Normal 14 5 11" xfId="3597"/>
    <cellStyle name="Normal 14 5 12" xfId="3598"/>
    <cellStyle name="Normal 14 5 13" xfId="3599"/>
    <cellStyle name="Normal 14 5 14" xfId="3600"/>
    <cellStyle name="Normal 14 5 15" xfId="3601"/>
    <cellStyle name="Normal 14 5 16" xfId="3602"/>
    <cellStyle name="Normal 14 5 2" xfId="3603"/>
    <cellStyle name="Normal 14 5 3" xfId="3604"/>
    <cellStyle name="Normal 14 5 4" xfId="3605"/>
    <cellStyle name="Normal 14 5 5" xfId="3606"/>
    <cellStyle name="Normal 14 5 6" xfId="3607"/>
    <cellStyle name="Normal 14 5 7" xfId="3608"/>
    <cellStyle name="Normal 14 5 8" xfId="3609"/>
    <cellStyle name="Normal 14 5 9" xfId="3610"/>
    <cellStyle name="Normal 14 6" xfId="3611"/>
    <cellStyle name="Normal 14 6 10" xfId="3612"/>
    <cellStyle name="Normal 14 6 11" xfId="3613"/>
    <cellStyle name="Normal 14 6 12" xfId="3614"/>
    <cellStyle name="Normal 14 6 13" xfId="3615"/>
    <cellStyle name="Normal 14 6 14" xfId="3616"/>
    <cellStyle name="Normal 14 6 15" xfId="3617"/>
    <cellStyle name="Normal 14 6 16" xfId="3618"/>
    <cellStyle name="Normal 14 6 2" xfId="3619"/>
    <cellStyle name="Normal 14 6 3" xfId="3620"/>
    <cellStyle name="Normal 14 6 4" xfId="3621"/>
    <cellStyle name="Normal 14 6 5" xfId="3622"/>
    <cellStyle name="Normal 14 6 6" xfId="3623"/>
    <cellStyle name="Normal 14 6 7" xfId="3624"/>
    <cellStyle name="Normal 14 6 8" xfId="3625"/>
    <cellStyle name="Normal 14 6 9" xfId="3626"/>
    <cellStyle name="Normal 14 7" xfId="3627"/>
    <cellStyle name="Normal 14 8" xfId="3628"/>
    <cellStyle name="Normal 14 9" xfId="3629"/>
    <cellStyle name="Normal 14_Eco-Report " xfId="3630"/>
    <cellStyle name="Normal 15" xfId="3631"/>
    <cellStyle name="Normal 15 2" xfId="3632"/>
    <cellStyle name="Normal 15 3" xfId="3633"/>
    <cellStyle name="Normal 15 4" xfId="3634"/>
    <cellStyle name="Normal 15_Eco-Report " xfId="3635"/>
    <cellStyle name="Normal 16" xfId="3636"/>
    <cellStyle name="Normal 16 10" xfId="3637"/>
    <cellStyle name="Normal 16 11" xfId="3638"/>
    <cellStyle name="Normal 16 12" xfId="3639"/>
    <cellStyle name="Normal 16 13" xfId="3640"/>
    <cellStyle name="Normal 16 14" xfId="3641"/>
    <cellStyle name="Normal 16 15" xfId="3642"/>
    <cellStyle name="Normal 16 16" xfId="3643"/>
    <cellStyle name="Normal 16 17" xfId="3644"/>
    <cellStyle name="Normal 16 18" xfId="3645"/>
    <cellStyle name="Normal 16 19" xfId="3646"/>
    <cellStyle name="Normal 16 2" xfId="3647"/>
    <cellStyle name="Normal 16 20" xfId="3648"/>
    <cellStyle name="Normal 16 21" xfId="3649"/>
    <cellStyle name="Normal 16 22" xfId="3650"/>
    <cellStyle name="Normal 16 23" xfId="3651"/>
    <cellStyle name="Normal 16 24" xfId="3652"/>
    <cellStyle name="Normal 16 25" xfId="3653"/>
    <cellStyle name="Normal 16 26" xfId="3654"/>
    <cellStyle name="Normal 16 27" xfId="3655"/>
    <cellStyle name="Normal 16 3" xfId="3656"/>
    <cellStyle name="Normal 16 4" xfId="3657"/>
    <cellStyle name="Normal 16 5" xfId="3658"/>
    <cellStyle name="Normal 16 6" xfId="3659"/>
    <cellStyle name="Normal 16 7" xfId="3660"/>
    <cellStyle name="Normal 16 8" xfId="3661"/>
    <cellStyle name="Normal 16 9" xfId="3662"/>
    <cellStyle name="Normal 169" xfId="3663"/>
    <cellStyle name="Normal 17" xfId="3664"/>
    <cellStyle name="Normal 17 2" xfId="3665"/>
    <cellStyle name="Normal 17 2 2" xfId="3666"/>
    <cellStyle name="Normal 17 3" xfId="3667"/>
    <cellStyle name="Normal 17 4" xfId="3668"/>
    <cellStyle name="Normal 170" xfId="3669"/>
    <cellStyle name="Normal 171" xfId="3670"/>
    <cellStyle name="Normal 174" xfId="3671"/>
    <cellStyle name="Normal 18" xfId="3672"/>
    <cellStyle name="Normal 18 10" xfId="3673"/>
    <cellStyle name="Normal 18 11" xfId="3674"/>
    <cellStyle name="Normal 18 12" xfId="3675"/>
    <cellStyle name="Normal 18 13" xfId="3676"/>
    <cellStyle name="Normal 18 14" xfId="3677"/>
    <cellStyle name="Normal 18 15" xfId="3678"/>
    <cellStyle name="Normal 18 16" xfId="3679"/>
    <cellStyle name="Normal 18 17" xfId="3680"/>
    <cellStyle name="Normal 18 18" xfId="3681"/>
    <cellStyle name="Normal 18 19" xfId="3682"/>
    <cellStyle name="Normal 18 2" xfId="3683"/>
    <cellStyle name="Normal 18 2 2" xfId="3684"/>
    <cellStyle name="Normal 18 20" xfId="3685"/>
    <cellStyle name="Normal 18 21" xfId="3686"/>
    <cellStyle name="Normal 18 3" xfId="3687"/>
    <cellStyle name="Normal 18 4" xfId="3688"/>
    <cellStyle name="Normal 18 5" xfId="3689"/>
    <cellStyle name="Normal 18 6" xfId="3690"/>
    <cellStyle name="Normal 18 7" xfId="3691"/>
    <cellStyle name="Normal 18 8" xfId="3692"/>
    <cellStyle name="Normal 18 9" xfId="3693"/>
    <cellStyle name="Normal 19" xfId="3694"/>
    <cellStyle name="Normal 19 2" xfId="3695"/>
    <cellStyle name="Normal 19 2 2" xfId="3696"/>
    <cellStyle name="Normal 19 3" xfId="3697"/>
    <cellStyle name="Normal 19 4" xfId="3698"/>
    <cellStyle name="Normal 19 5" xfId="3699"/>
    <cellStyle name="Normal 196" xfId="3700"/>
    <cellStyle name="Normal 197" xfId="3701"/>
    <cellStyle name="Normal 198" xfId="3702"/>
    <cellStyle name="Normal 199" xfId="3703"/>
    <cellStyle name="Normal 2" xfId="2"/>
    <cellStyle name="Normal 2 10" xfId="3704"/>
    <cellStyle name="Normal 2 11" xfId="3705"/>
    <cellStyle name="Normal 2 12" xfId="3706"/>
    <cellStyle name="Normal 2 13" xfId="3707"/>
    <cellStyle name="Normal 2 14" xfId="3708"/>
    <cellStyle name="Normal 2 15" xfId="3709"/>
    <cellStyle name="Normal 2 16" xfId="3710"/>
    <cellStyle name="Normal 2 17" xfId="3711"/>
    <cellStyle name="Normal 2 18" xfId="3712"/>
    <cellStyle name="Normal 2 19" xfId="3713"/>
    <cellStyle name="Normal 2 2" xfId="3"/>
    <cellStyle name="Normal 2 2 2" xfId="3714"/>
    <cellStyle name="Normal 2 2 2 2" xfId="3715"/>
    <cellStyle name="Normal 2 2 3" xfId="3716"/>
    <cellStyle name="Normal 2 2 4" xfId="3717"/>
    <cellStyle name="Normal 2 2 4 2" xfId="3718"/>
    <cellStyle name="Normal 2 2 4 3" xfId="3719"/>
    <cellStyle name="Normal 2 2 5" xfId="3720"/>
    <cellStyle name="Normal 2 2 5 2" xfId="3721"/>
    <cellStyle name="Normal 2 2 6" xfId="3722"/>
    <cellStyle name="Normal 2 2 7" xfId="3723"/>
    <cellStyle name="Normal 2 2_Annual transfer spending" xfId="3724"/>
    <cellStyle name="Normal 2 20" xfId="3725"/>
    <cellStyle name="Normal 2 21" xfId="3726"/>
    <cellStyle name="Normal 2 22" xfId="3727"/>
    <cellStyle name="Normal 2 23" xfId="3728"/>
    <cellStyle name="Normal 2 24" xfId="3729"/>
    <cellStyle name="Normal 2 24 10" xfId="3730"/>
    <cellStyle name="Normal 2 24 10 2" xfId="3731"/>
    <cellStyle name="Normal 2 24 11" xfId="3732"/>
    <cellStyle name="Normal 2 24 11 2" xfId="3733"/>
    <cellStyle name="Normal 2 24 12" xfId="3734"/>
    <cellStyle name="Normal 2 24 2" xfId="3735"/>
    <cellStyle name="Normal 2 24 2 2" xfId="3736"/>
    <cellStyle name="Normal 2 24 2 2 2" xfId="3737"/>
    <cellStyle name="Normal 2 24 2 2 2 2" xfId="3738"/>
    <cellStyle name="Normal 2 24 2 2 2 2 2" xfId="3739"/>
    <cellStyle name="Normal 2 24 2 2 2 3" xfId="3740"/>
    <cellStyle name="Normal 2 24 2 2 3" xfId="3741"/>
    <cellStyle name="Normal 2 24 2 2 3 2" xfId="3742"/>
    <cellStyle name="Normal 2 24 2 2 4" xfId="3743"/>
    <cellStyle name="Normal 2 24 2 2 4 2" xfId="3744"/>
    <cellStyle name="Normal 2 24 2 2 5" xfId="3745"/>
    <cellStyle name="Normal 2 24 2 2 5 2" xfId="3746"/>
    <cellStyle name="Normal 2 24 2 2 6" xfId="3747"/>
    <cellStyle name="Normal 2 24 2 3" xfId="3748"/>
    <cellStyle name="Normal 2 24 2 3 2" xfId="3749"/>
    <cellStyle name="Normal 2 24 2 3 2 2" xfId="3750"/>
    <cellStyle name="Normal 2 24 2 3 2 2 2" xfId="3751"/>
    <cellStyle name="Normal 2 24 2 3 2 3" xfId="3752"/>
    <cellStyle name="Normal 2 24 2 3 3" xfId="3753"/>
    <cellStyle name="Normal 2 24 2 3 3 2" xfId="3754"/>
    <cellStyle name="Normal 2 24 2 3 4" xfId="3755"/>
    <cellStyle name="Normal 2 24 2 3 4 2" xfId="3756"/>
    <cellStyle name="Normal 2 24 2 3 5" xfId="3757"/>
    <cellStyle name="Normal 2 24 2 3 5 2" xfId="3758"/>
    <cellStyle name="Normal 2 24 2 3 6" xfId="3759"/>
    <cellStyle name="Normal 2 24 2 4" xfId="3760"/>
    <cellStyle name="Normal 2 24 2 4 2" xfId="3761"/>
    <cellStyle name="Normal 2 24 2 4 2 2" xfId="3762"/>
    <cellStyle name="Normal 2 24 2 4 3" xfId="3763"/>
    <cellStyle name="Normal 2 24 2 5" xfId="3764"/>
    <cellStyle name="Normal 2 24 2 5 2" xfId="3765"/>
    <cellStyle name="Normal 2 24 2 6" xfId="3766"/>
    <cellStyle name="Normal 2 24 2 6 2" xfId="3767"/>
    <cellStyle name="Normal 2 24 2 7" xfId="3768"/>
    <cellStyle name="Normal 2 24 2 7 2" xfId="3769"/>
    <cellStyle name="Normal 2 24 2 8" xfId="3770"/>
    <cellStyle name="Normal 2 24 2 8 2" xfId="3771"/>
    <cellStyle name="Normal 2 24 2 9" xfId="3772"/>
    <cellStyle name="Normal 2 24 3" xfId="3773"/>
    <cellStyle name="Normal 2 24 3 2" xfId="3774"/>
    <cellStyle name="Normal 2 24 3 2 2" xfId="3775"/>
    <cellStyle name="Normal 2 24 3 2 2 2" xfId="3776"/>
    <cellStyle name="Normal 2 24 3 2 2 2 2" xfId="3777"/>
    <cellStyle name="Normal 2 24 3 2 2 3" xfId="3778"/>
    <cellStyle name="Normal 2 24 3 2 3" xfId="3779"/>
    <cellStyle name="Normal 2 24 3 2 3 2" xfId="3780"/>
    <cellStyle name="Normal 2 24 3 2 4" xfId="3781"/>
    <cellStyle name="Normal 2 24 3 2 4 2" xfId="3782"/>
    <cellStyle name="Normal 2 24 3 2 5" xfId="3783"/>
    <cellStyle name="Normal 2 24 3 2 5 2" xfId="3784"/>
    <cellStyle name="Normal 2 24 3 2 6" xfId="3785"/>
    <cellStyle name="Normal 2 24 3 3" xfId="3786"/>
    <cellStyle name="Normal 2 24 3 3 2" xfId="3787"/>
    <cellStyle name="Normal 2 24 3 3 2 2" xfId="3788"/>
    <cellStyle name="Normal 2 24 3 3 3" xfId="3789"/>
    <cellStyle name="Normal 2 24 3 4" xfId="3790"/>
    <cellStyle name="Normal 2 24 3 4 2" xfId="3791"/>
    <cellStyle name="Normal 2 24 3 5" xfId="3792"/>
    <cellStyle name="Normal 2 24 3 5 2" xfId="3793"/>
    <cellStyle name="Normal 2 24 3 6" xfId="3794"/>
    <cellStyle name="Normal 2 24 3 6 2" xfId="3795"/>
    <cellStyle name="Normal 2 24 3 7" xfId="3796"/>
    <cellStyle name="Normal 2 24 4" xfId="3797"/>
    <cellStyle name="Normal 2 24 4 2" xfId="3798"/>
    <cellStyle name="Normal 2 24 4 2 2" xfId="3799"/>
    <cellStyle name="Normal 2 24 4 2 2 2" xfId="3800"/>
    <cellStyle name="Normal 2 24 4 2 3" xfId="3801"/>
    <cellStyle name="Normal 2 24 4 3" xfId="3802"/>
    <cellStyle name="Normal 2 24 4 3 2" xfId="3803"/>
    <cellStyle name="Normal 2 24 4 4" xfId="3804"/>
    <cellStyle name="Normal 2 24 4 4 2" xfId="3805"/>
    <cellStyle name="Normal 2 24 4 5" xfId="3806"/>
    <cellStyle name="Normal 2 24 4 5 2" xfId="3807"/>
    <cellStyle name="Normal 2 24 4 6" xfId="3808"/>
    <cellStyle name="Normal 2 24 5" xfId="3809"/>
    <cellStyle name="Normal 2 24 5 2" xfId="3810"/>
    <cellStyle name="Normal 2 24 5 2 2" xfId="3811"/>
    <cellStyle name="Normal 2 24 5 2 2 2" xfId="3812"/>
    <cellStyle name="Normal 2 24 5 2 3" xfId="3813"/>
    <cellStyle name="Normal 2 24 5 3" xfId="3814"/>
    <cellStyle name="Normal 2 24 5 3 2" xfId="3815"/>
    <cellStyle name="Normal 2 24 5 4" xfId="3816"/>
    <cellStyle name="Normal 2 24 5 4 2" xfId="3817"/>
    <cellStyle name="Normal 2 24 5 5" xfId="3818"/>
    <cellStyle name="Normal 2 24 5 5 2" xfId="3819"/>
    <cellStyle name="Normal 2 24 5 6" xfId="3820"/>
    <cellStyle name="Normal 2 24 6" xfId="3821"/>
    <cellStyle name="Normal 2 24 6 2" xfId="3822"/>
    <cellStyle name="Normal 2 24 6 2 2" xfId="3823"/>
    <cellStyle name="Normal 2 24 6 2 3" xfId="3824"/>
    <cellStyle name="Normal 2 24 6 3" xfId="3825"/>
    <cellStyle name="Normal 2 24 6 3 2" xfId="3826"/>
    <cellStyle name="Normal 2 24 6 4" xfId="3827"/>
    <cellStyle name="Normal 2 24 7" xfId="3828"/>
    <cellStyle name="Normal 2 24 7 2" xfId="3829"/>
    <cellStyle name="Normal 2 24 7 2 2" xfId="3830"/>
    <cellStyle name="Normal 2 24 7 3" xfId="3831"/>
    <cellStyle name="Normal 2 24 8" xfId="3832"/>
    <cellStyle name="Normal 2 24 8 2" xfId="3833"/>
    <cellStyle name="Normal 2 24 9" xfId="3834"/>
    <cellStyle name="Normal 2 24 9 2" xfId="3835"/>
    <cellStyle name="Normal 2 25" xfId="3836"/>
    <cellStyle name="Normal 2 25 10" xfId="3837"/>
    <cellStyle name="Normal 2 25 10 2" xfId="3838"/>
    <cellStyle name="Normal 2 25 11" xfId="3839"/>
    <cellStyle name="Normal 2 25 11 2" xfId="3840"/>
    <cellStyle name="Normal 2 25 12" xfId="3841"/>
    <cellStyle name="Normal 2 25 2" xfId="3842"/>
    <cellStyle name="Normal 2 25 2 2" xfId="3843"/>
    <cellStyle name="Normal 2 25 2 2 2" xfId="3844"/>
    <cellStyle name="Normal 2 25 2 2 2 2" xfId="3845"/>
    <cellStyle name="Normal 2 25 2 2 2 2 2" xfId="3846"/>
    <cellStyle name="Normal 2 25 2 2 2 3" xfId="3847"/>
    <cellStyle name="Normal 2 25 2 2 3" xfId="3848"/>
    <cellStyle name="Normal 2 25 2 2 3 2" xfId="3849"/>
    <cellStyle name="Normal 2 25 2 2 4" xfId="3850"/>
    <cellStyle name="Normal 2 25 2 2 4 2" xfId="3851"/>
    <cellStyle name="Normal 2 25 2 2 5" xfId="3852"/>
    <cellStyle name="Normal 2 25 2 2 5 2" xfId="3853"/>
    <cellStyle name="Normal 2 25 2 2 6" xfId="3854"/>
    <cellStyle name="Normal 2 25 2 3" xfId="3855"/>
    <cellStyle name="Normal 2 25 2 3 2" xfId="3856"/>
    <cellStyle name="Normal 2 25 2 3 2 2" xfId="3857"/>
    <cellStyle name="Normal 2 25 2 3 2 2 2" xfId="3858"/>
    <cellStyle name="Normal 2 25 2 3 2 3" xfId="3859"/>
    <cellStyle name="Normal 2 25 2 3 3" xfId="3860"/>
    <cellStyle name="Normal 2 25 2 3 3 2" xfId="3861"/>
    <cellStyle name="Normal 2 25 2 3 4" xfId="3862"/>
    <cellStyle name="Normal 2 25 2 3 4 2" xfId="3863"/>
    <cellStyle name="Normal 2 25 2 3 5" xfId="3864"/>
    <cellStyle name="Normal 2 25 2 3 5 2" xfId="3865"/>
    <cellStyle name="Normal 2 25 2 3 6" xfId="3866"/>
    <cellStyle name="Normal 2 25 2 4" xfId="3867"/>
    <cellStyle name="Normal 2 25 2 4 2" xfId="3868"/>
    <cellStyle name="Normal 2 25 2 4 2 2" xfId="3869"/>
    <cellStyle name="Normal 2 25 2 4 3" xfId="3870"/>
    <cellStyle name="Normal 2 25 2 5" xfId="3871"/>
    <cellStyle name="Normal 2 25 2 5 2" xfId="3872"/>
    <cellStyle name="Normal 2 25 2 6" xfId="3873"/>
    <cellStyle name="Normal 2 25 2 6 2" xfId="3874"/>
    <cellStyle name="Normal 2 25 2 7" xfId="3875"/>
    <cellStyle name="Normal 2 25 2 7 2" xfId="3876"/>
    <cellStyle name="Normal 2 25 2 8" xfId="3877"/>
    <cellStyle name="Normal 2 25 2 8 2" xfId="3878"/>
    <cellStyle name="Normal 2 25 2 9" xfId="3879"/>
    <cellStyle name="Normal 2 25 3" xfId="3880"/>
    <cellStyle name="Normal 2 25 3 2" xfId="3881"/>
    <cellStyle name="Normal 2 25 3 2 2" xfId="3882"/>
    <cellStyle name="Normal 2 25 3 2 2 2" xfId="3883"/>
    <cellStyle name="Normal 2 25 3 2 2 2 2" xfId="3884"/>
    <cellStyle name="Normal 2 25 3 2 2 3" xfId="3885"/>
    <cellStyle name="Normal 2 25 3 2 3" xfId="3886"/>
    <cellStyle name="Normal 2 25 3 2 3 2" xfId="3887"/>
    <cellStyle name="Normal 2 25 3 2 4" xfId="3888"/>
    <cellStyle name="Normal 2 25 3 2 4 2" xfId="3889"/>
    <cellStyle name="Normal 2 25 3 2 5" xfId="3890"/>
    <cellStyle name="Normal 2 25 3 2 5 2" xfId="3891"/>
    <cellStyle name="Normal 2 25 3 2 6" xfId="3892"/>
    <cellStyle name="Normal 2 25 3 3" xfId="3893"/>
    <cellStyle name="Normal 2 25 3 3 2" xfId="3894"/>
    <cellStyle name="Normal 2 25 3 3 2 2" xfId="3895"/>
    <cellStyle name="Normal 2 25 3 3 3" xfId="3896"/>
    <cellStyle name="Normal 2 25 3 4" xfId="3897"/>
    <cellStyle name="Normal 2 25 3 4 2" xfId="3898"/>
    <cellStyle name="Normal 2 25 3 5" xfId="3899"/>
    <cellStyle name="Normal 2 25 3 5 2" xfId="3900"/>
    <cellStyle name="Normal 2 25 3 6" xfId="3901"/>
    <cellStyle name="Normal 2 25 3 6 2" xfId="3902"/>
    <cellStyle name="Normal 2 25 3 7" xfId="3903"/>
    <cellStyle name="Normal 2 25 4" xfId="3904"/>
    <cellStyle name="Normal 2 25 4 2" xfId="3905"/>
    <cellStyle name="Normal 2 25 4 2 2" xfId="3906"/>
    <cellStyle name="Normal 2 25 4 2 2 2" xfId="3907"/>
    <cellStyle name="Normal 2 25 4 2 3" xfId="3908"/>
    <cellStyle name="Normal 2 25 4 3" xfId="3909"/>
    <cellStyle name="Normal 2 25 4 3 2" xfId="3910"/>
    <cellStyle name="Normal 2 25 4 4" xfId="3911"/>
    <cellStyle name="Normal 2 25 4 4 2" xfId="3912"/>
    <cellStyle name="Normal 2 25 4 5" xfId="3913"/>
    <cellStyle name="Normal 2 25 4 5 2" xfId="3914"/>
    <cellStyle name="Normal 2 25 4 6" xfId="3915"/>
    <cellStyle name="Normal 2 25 5" xfId="3916"/>
    <cellStyle name="Normal 2 25 5 2" xfId="3917"/>
    <cellStyle name="Normal 2 25 5 2 2" xfId="3918"/>
    <cellStyle name="Normal 2 25 5 2 2 2" xfId="3919"/>
    <cellStyle name="Normal 2 25 5 2 3" xfId="3920"/>
    <cellStyle name="Normal 2 25 5 3" xfId="3921"/>
    <cellStyle name="Normal 2 25 5 3 2" xfId="3922"/>
    <cellStyle name="Normal 2 25 5 4" xfId="3923"/>
    <cellStyle name="Normal 2 25 5 4 2" xfId="3924"/>
    <cellStyle name="Normal 2 25 5 5" xfId="3925"/>
    <cellStyle name="Normal 2 25 5 5 2" xfId="3926"/>
    <cellStyle name="Normal 2 25 5 6" xfId="3927"/>
    <cellStyle name="Normal 2 25 6" xfId="3928"/>
    <cellStyle name="Normal 2 25 6 2" xfId="3929"/>
    <cellStyle name="Normal 2 25 6 2 2" xfId="3930"/>
    <cellStyle name="Normal 2 25 6 2 3" xfId="3931"/>
    <cellStyle name="Normal 2 25 6 3" xfId="3932"/>
    <cellStyle name="Normal 2 25 6 3 2" xfId="3933"/>
    <cellStyle name="Normal 2 25 6 4" xfId="3934"/>
    <cellStyle name="Normal 2 25 7" xfId="3935"/>
    <cellStyle name="Normal 2 25 7 2" xfId="3936"/>
    <cellStyle name="Normal 2 25 7 2 2" xfId="3937"/>
    <cellStyle name="Normal 2 25 7 3" xfId="3938"/>
    <cellStyle name="Normal 2 25 8" xfId="3939"/>
    <cellStyle name="Normal 2 25 8 2" xfId="3940"/>
    <cellStyle name="Normal 2 25 9" xfId="3941"/>
    <cellStyle name="Normal 2 25 9 2" xfId="3942"/>
    <cellStyle name="Normal 2 26" xfId="3943"/>
    <cellStyle name="Normal 2 26 10" xfId="3944"/>
    <cellStyle name="Normal 2 26 10 2" xfId="3945"/>
    <cellStyle name="Normal 2 26 11" xfId="3946"/>
    <cellStyle name="Normal 2 26 11 2" xfId="3947"/>
    <cellStyle name="Normal 2 26 12" xfId="3948"/>
    <cellStyle name="Normal 2 26 2" xfId="3949"/>
    <cellStyle name="Normal 2 26 2 2" xfId="3950"/>
    <cellStyle name="Normal 2 26 2 2 2" xfId="3951"/>
    <cellStyle name="Normal 2 26 2 2 2 2" xfId="3952"/>
    <cellStyle name="Normal 2 26 2 2 2 2 2" xfId="3953"/>
    <cellStyle name="Normal 2 26 2 2 2 3" xfId="3954"/>
    <cellStyle name="Normal 2 26 2 2 3" xfId="3955"/>
    <cellStyle name="Normal 2 26 2 2 3 2" xfId="3956"/>
    <cellStyle name="Normal 2 26 2 2 4" xfId="3957"/>
    <cellStyle name="Normal 2 26 2 2 4 2" xfId="3958"/>
    <cellStyle name="Normal 2 26 2 2 5" xfId="3959"/>
    <cellStyle name="Normal 2 26 2 2 5 2" xfId="3960"/>
    <cellStyle name="Normal 2 26 2 2 6" xfId="3961"/>
    <cellStyle name="Normal 2 26 2 3" xfId="3962"/>
    <cellStyle name="Normal 2 26 2 3 2" xfId="3963"/>
    <cellStyle name="Normal 2 26 2 3 2 2" xfId="3964"/>
    <cellStyle name="Normal 2 26 2 3 2 2 2" xfId="3965"/>
    <cellStyle name="Normal 2 26 2 3 2 3" xfId="3966"/>
    <cellStyle name="Normal 2 26 2 3 3" xfId="3967"/>
    <cellStyle name="Normal 2 26 2 3 3 2" xfId="3968"/>
    <cellStyle name="Normal 2 26 2 3 4" xfId="3969"/>
    <cellStyle name="Normal 2 26 2 3 4 2" xfId="3970"/>
    <cellStyle name="Normal 2 26 2 3 5" xfId="3971"/>
    <cellStyle name="Normal 2 26 2 3 5 2" xfId="3972"/>
    <cellStyle name="Normal 2 26 2 3 6" xfId="3973"/>
    <cellStyle name="Normal 2 26 2 4" xfId="3974"/>
    <cellStyle name="Normal 2 26 2 4 2" xfId="3975"/>
    <cellStyle name="Normal 2 26 2 4 2 2" xfId="3976"/>
    <cellStyle name="Normal 2 26 2 4 3" xfId="3977"/>
    <cellStyle name="Normal 2 26 2 5" xfId="3978"/>
    <cellStyle name="Normal 2 26 2 5 2" xfId="3979"/>
    <cellStyle name="Normal 2 26 2 6" xfId="3980"/>
    <cellStyle name="Normal 2 26 2 6 2" xfId="3981"/>
    <cellStyle name="Normal 2 26 2 7" xfId="3982"/>
    <cellStyle name="Normal 2 26 2 7 2" xfId="3983"/>
    <cellStyle name="Normal 2 26 2 8" xfId="3984"/>
    <cellStyle name="Normal 2 26 2 8 2" xfId="3985"/>
    <cellStyle name="Normal 2 26 2 9" xfId="3986"/>
    <cellStyle name="Normal 2 26 3" xfId="3987"/>
    <cellStyle name="Normal 2 26 3 2" xfId="3988"/>
    <cellStyle name="Normal 2 26 3 2 2" xfId="3989"/>
    <cellStyle name="Normal 2 26 3 2 2 2" xfId="3990"/>
    <cellStyle name="Normal 2 26 3 2 2 2 2" xfId="3991"/>
    <cellStyle name="Normal 2 26 3 2 2 3" xfId="3992"/>
    <cellStyle name="Normal 2 26 3 2 3" xfId="3993"/>
    <cellStyle name="Normal 2 26 3 2 3 2" xfId="3994"/>
    <cellStyle name="Normal 2 26 3 2 4" xfId="3995"/>
    <cellStyle name="Normal 2 26 3 2 4 2" xfId="3996"/>
    <cellStyle name="Normal 2 26 3 2 5" xfId="3997"/>
    <cellStyle name="Normal 2 26 3 2 5 2" xfId="3998"/>
    <cellStyle name="Normal 2 26 3 2 6" xfId="3999"/>
    <cellStyle name="Normal 2 26 3 3" xfId="4000"/>
    <cellStyle name="Normal 2 26 3 3 2" xfId="4001"/>
    <cellStyle name="Normal 2 26 3 3 2 2" xfId="4002"/>
    <cellStyle name="Normal 2 26 3 3 3" xfId="4003"/>
    <cellStyle name="Normal 2 26 3 4" xfId="4004"/>
    <cellStyle name="Normal 2 26 3 4 2" xfId="4005"/>
    <cellStyle name="Normal 2 26 3 5" xfId="4006"/>
    <cellStyle name="Normal 2 26 3 5 2" xfId="4007"/>
    <cellStyle name="Normal 2 26 3 6" xfId="4008"/>
    <cellStyle name="Normal 2 26 3 6 2" xfId="4009"/>
    <cellStyle name="Normal 2 26 3 7" xfId="4010"/>
    <cellStyle name="Normal 2 26 4" xfId="4011"/>
    <cellStyle name="Normal 2 26 4 2" xfId="4012"/>
    <cellStyle name="Normal 2 26 4 2 2" xfId="4013"/>
    <cellStyle name="Normal 2 26 4 2 2 2" xfId="4014"/>
    <cellStyle name="Normal 2 26 4 2 3" xfId="4015"/>
    <cellStyle name="Normal 2 26 4 3" xfId="4016"/>
    <cellStyle name="Normal 2 26 4 3 2" xfId="4017"/>
    <cellStyle name="Normal 2 26 4 4" xfId="4018"/>
    <cellStyle name="Normal 2 26 4 4 2" xfId="4019"/>
    <cellStyle name="Normal 2 26 4 5" xfId="4020"/>
    <cellStyle name="Normal 2 26 4 5 2" xfId="4021"/>
    <cellStyle name="Normal 2 26 4 6" xfId="4022"/>
    <cellStyle name="Normal 2 26 5" xfId="4023"/>
    <cellStyle name="Normal 2 26 5 2" xfId="4024"/>
    <cellStyle name="Normal 2 26 5 2 2" xfId="4025"/>
    <cellStyle name="Normal 2 26 5 2 2 2" xfId="4026"/>
    <cellStyle name="Normal 2 26 5 2 3" xfId="4027"/>
    <cellStyle name="Normal 2 26 5 3" xfId="4028"/>
    <cellStyle name="Normal 2 26 5 3 2" xfId="4029"/>
    <cellStyle name="Normal 2 26 5 4" xfId="4030"/>
    <cellStyle name="Normal 2 26 5 4 2" xfId="4031"/>
    <cellStyle name="Normal 2 26 5 5" xfId="4032"/>
    <cellStyle name="Normal 2 26 5 5 2" xfId="4033"/>
    <cellStyle name="Normal 2 26 5 6" xfId="4034"/>
    <cellStyle name="Normal 2 26 6" xfId="4035"/>
    <cellStyle name="Normal 2 26 6 2" xfId="4036"/>
    <cellStyle name="Normal 2 26 6 2 2" xfId="4037"/>
    <cellStyle name="Normal 2 26 6 2 3" xfId="4038"/>
    <cellStyle name="Normal 2 26 6 3" xfId="4039"/>
    <cellStyle name="Normal 2 26 6 3 2" xfId="4040"/>
    <cellStyle name="Normal 2 26 6 4" xfId="4041"/>
    <cellStyle name="Normal 2 26 7" xfId="4042"/>
    <cellStyle name="Normal 2 26 7 2" xfId="4043"/>
    <cellStyle name="Normal 2 26 7 2 2" xfId="4044"/>
    <cellStyle name="Normal 2 26 7 3" xfId="4045"/>
    <cellStyle name="Normal 2 26 8" xfId="4046"/>
    <cellStyle name="Normal 2 26 8 2" xfId="4047"/>
    <cellStyle name="Normal 2 26 9" xfId="4048"/>
    <cellStyle name="Normal 2 26 9 2" xfId="4049"/>
    <cellStyle name="Normal 2 27" xfId="4050"/>
    <cellStyle name="Normal 2 27 10" xfId="4051"/>
    <cellStyle name="Normal 2 27 10 2" xfId="4052"/>
    <cellStyle name="Normal 2 27 11" xfId="4053"/>
    <cellStyle name="Normal 2 27 11 2" xfId="4054"/>
    <cellStyle name="Normal 2 27 12" xfId="4055"/>
    <cellStyle name="Normal 2 27 2" xfId="4056"/>
    <cellStyle name="Normal 2 27 2 2" xfId="4057"/>
    <cellStyle name="Normal 2 27 2 2 2" xfId="4058"/>
    <cellStyle name="Normal 2 27 2 2 2 2" xfId="4059"/>
    <cellStyle name="Normal 2 27 2 2 2 2 2" xfId="4060"/>
    <cellStyle name="Normal 2 27 2 2 2 3" xfId="4061"/>
    <cellStyle name="Normal 2 27 2 2 3" xfId="4062"/>
    <cellStyle name="Normal 2 27 2 2 3 2" xfId="4063"/>
    <cellStyle name="Normal 2 27 2 2 4" xfId="4064"/>
    <cellStyle name="Normal 2 27 2 2 4 2" xfId="4065"/>
    <cellStyle name="Normal 2 27 2 2 5" xfId="4066"/>
    <cellStyle name="Normal 2 27 2 2 5 2" xfId="4067"/>
    <cellStyle name="Normal 2 27 2 2 6" xfId="4068"/>
    <cellStyle name="Normal 2 27 2 3" xfId="4069"/>
    <cellStyle name="Normal 2 27 2 3 2" xfId="4070"/>
    <cellStyle name="Normal 2 27 2 3 2 2" xfId="4071"/>
    <cellStyle name="Normal 2 27 2 3 2 2 2" xfId="4072"/>
    <cellStyle name="Normal 2 27 2 3 2 3" xfId="4073"/>
    <cellStyle name="Normal 2 27 2 3 3" xfId="4074"/>
    <cellStyle name="Normal 2 27 2 3 3 2" xfId="4075"/>
    <cellStyle name="Normal 2 27 2 3 4" xfId="4076"/>
    <cellStyle name="Normal 2 27 2 3 4 2" xfId="4077"/>
    <cellStyle name="Normal 2 27 2 3 5" xfId="4078"/>
    <cellStyle name="Normal 2 27 2 3 5 2" xfId="4079"/>
    <cellStyle name="Normal 2 27 2 3 6" xfId="4080"/>
    <cellStyle name="Normal 2 27 2 4" xfId="4081"/>
    <cellStyle name="Normal 2 27 2 4 2" xfId="4082"/>
    <cellStyle name="Normal 2 27 2 4 2 2" xfId="4083"/>
    <cellStyle name="Normal 2 27 2 4 3" xfId="4084"/>
    <cellStyle name="Normal 2 27 2 5" xfId="4085"/>
    <cellStyle name="Normal 2 27 2 5 2" xfId="4086"/>
    <cellStyle name="Normal 2 27 2 6" xfId="4087"/>
    <cellStyle name="Normal 2 27 2 6 2" xfId="4088"/>
    <cellStyle name="Normal 2 27 2 7" xfId="4089"/>
    <cellStyle name="Normal 2 27 2 7 2" xfId="4090"/>
    <cellStyle name="Normal 2 27 2 8" xfId="4091"/>
    <cellStyle name="Normal 2 27 2 8 2" xfId="4092"/>
    <cellStyle name="Normal 2 27 2 9" xfId="4093"/>
    <cellStyle name="Normal 2 27 3" xfId="4094"/>
    <cellStyle name="Normal 2 27 3 2" xfId="4095"/>
    <cellStyle name="Normal 2 27 3 2 2" xfId="4096"/>
    <cellStyle name="Normal 2 27 3 2 2 2" xfId="4097"/>
    <cellStyle name="Normal 2 27 3 2 2 2 2" xfId="4098"/>
    <cellStyle name="Normal 2 27 3 2 2 3" xfId="4099"/>
    <cellStyle name="Normal 2 27 3 2 3" xfId="4100"/>
    <cellStyle name="Normal 2 27 3 2 3 2" xfId="4101"/>
    <cellStyle name="Normal 2 27 3 2 4" xfId="4102"/>
    <cellStyle name="Normal 2 27 3 2 4 2" xfId="4103"/>
    <cellStyle name="Normal 2 27 3 2 5" xfId="4104"/>
    <cellStyle name="Normal 2 27 3 2 5 2" xfId="4105"/>
    <cellStyle name="Normal 2 27 3 2 6" xfId="4106"/>
    <cellStyle name="Normal 2 27 3 3" xfId="4107"/>
    <cellStyle name="Normal 2 27 3 3 2" xfId="4108"/>
    <cellStyle name="Normal 2 27 3 3 2 2" xfId="4109"/>
    <cellStyle name="Normal 2 27 3 3 3" xfId="4110"/>
    <cellStyle name="Normal 2 27 3 4" xfId="4111"/>
    <cellStyle name="Normal 2 27 3 4 2" xfId="4112"/>
    <cellStyle name="Normal 2 27 3 5" xfId="4113"/>
    <cellStyle name="Normal 2 27 3 5 2" xfId="4114"/>
    <cellStyle name="Normal 2 27 3 6" xfId="4115"/>
    <cellStyle name="Normal 2 27 3 6 2" xfId="4116"/>
    <cellStyle name="Normal 2 27 3 7" xfId="4117"/>
    <cellStyle name="Normal 2 27 4" xfId="4118"/>
    <cellStyle name="Normal 2 27 4 2" xfId="4119"/>
    <cellStyle name="Normal 2 27 4 2 2" xfId="4120"/>
    <cellStyle name="Normal 2 27 4 2 2 2" xfId="4121"/>
    <cellStyle name="Normal 2 27 4 2 3" xfId="4122"/>
    <cellStyle name="Normal 2 27 4 3" xfId="4123"/>
    <cellStyle name="Normal 2 27 4 3 2" xfId="4124"/>
    <cellStyle name="Normal 2 27 4 4" xfId="4125"/>
    <cellStyle name="Normal 2 27 4 4 2" xfId="4126"/>
    <cellStyle name="Normal 2 27 4 5" xfId="4127"/>
    <cellStyle name="Normal 2 27 4 5 2" xfId="4128"/>
    <cellStyle name="Normal 2 27 4 6" xfId="4129"/>
    <cellStyle name="Normal 2 27 5" xfId="4130"/>
    <cellStyle name="Normal 2 27 5 2" xfId="4131"/>
    <cellStyle name="Normal 2 27 5 2 2" xfId="4132"/>
    <cellStyle name="Normal 2 27 5 2 2 2" xfId="4133"/>
    <cellStyle name="Normal 2 27 5 2 3" xfId="4134"/>
    <cellStyle name="Normal 2 27 5 3" xfId="4135"/>
    <cellStyle name="Normal 2 27 5 3 2" xfId="4136"/>
    <cellStyle name="Normal 2 27 5 4" xfId="4137"/>
    <cellStyle name="Normal 2 27 5 4 2" xfId="4138"/>
    <cellStyle name="Normal 2 27 5 5" xfId="4139"/>
    <cellStyle name="Normal 2 27 5 5 2" xfId="4140"/>
    <cellStyle name="Normal 2 27 5 6" xfId="4141"/>
    <cellStyle name="Normal 2 27 6" xfId="4142"/>
    <cellStyle name="Normal 2 27 6 2" xfId="4143"/>
    <cellStyle name="Normal 2 27 6 2 2" xfId="4144"/>
    <cellStyle name="Normal 2 27 6 2 3" xfId="4145"/>
    <cellStyle name="Normal 2 27 6 3" xfId="4146"/>
    <cellStyle name="Normal 2 27 6 3 2" xfId="4147"/>
    <cellStyle name="Normal 2 27 6 4" xfId="4148"/>
    <cellStyle name="Normal 2 27 7" xfId="4149"/>
    <cellStyle name="Normal 2 27 7 2" xfId="4150"/>
    <cellStyle name="Normal 2 27 7 2 2" xfId="4151"/>
    <cellStyle name="Normal 2 27 7 3" xfId="4152"/>
    <cellStyle name="Normal 2 27 8" xfId="4153"/>
    <cellStyle name="Normal 2 27 8 2" xfId="4154"/>
    <cellStyle name="Normal 2 27 9" xfId="4155"/>
    <cellStyle name="Normal 2 27 9 2" xfId="4156"/>
    <cellStyle name="Normal 2 28" xfId="4157"/>
    <cellStyle name="Normal 2 28 10" xfId="4158"/>
    <cellStyle name="Normal 2 28 10 2" xfId="4159"/>
    <cellStyle name="Normal 2 28 11" xfId="4160"/>
    <cellStyle name="Normal 2 28 11 2" xfId="4161"/>
    <cellStyle name="Normal 2 28 12" xfId="4162"/>
    <cellStyle name="Normal 2 28 2" xfId="4163"/>
    <cellStyle name="Normal 2 28 2 2" xfId="4164"/>
    <cellStyle name="Normal 2 28 2 2 2" xfId="4165"/>
    <cellStyle name="Normal 2 28 2 2 2 2" xfId="4166"/>
    <cellStyle name="Normal 2 28 2 2 2 2 2" xfId="4167"/>
    <cellStyle name="Normal 2 28 2 2 2 3" xfId="4168"/>
    <cellStyle name="Normal 2 28 2 2 3" xfId="4169"/>
    <cellStyle name="Normal 2 28 2 2 3 2" xfId="4170"/>
    <cellStyle name="Normal 2 28 2 2 4" xfId="4171"/>
    <cellStyle name="Normal 2 28 2 2 4 2" xfId="4172"/>
    <cellStyle name="Normal 2 28 2 2 5" xfId="4173"/>
    <cellStyle name="Normal 2 28 2 2 5 2" xfId="4174"/>
    <cellStyle name="Normal 2 28 2 2 6" xfId="4175"/>
    <cellStyle name="Normal 2 28 2 3" xfId="4176"/>
    <cellStyle name="Normal 2 28 2 3 2" xfId="4177"/>
    <cellStyle name="Normal 2 28 2 3 2 2" xfId="4178"/>
    <cellStyle name="Normal 2 28 2 3 2 2 2" xfId="4179"/>
    <cellStyle name="Normal 2 28 2 3 2 3" xfId="4180"/>
    <cellStyle name="Normal 2 28 2 3 3" xfId="4181"/>
    <cellStyle name="Normal 2 28 2 3 3 2" xfId="4182"/>
    <cellStyle name="Normal 2 28 2 3 4" xfId="4183"/>
    <cellStyle name="Normal 2 28 2 3 4 2" xfId="4184"/>
    <cellStyle name="Normal 2 28 2 3 5" xfId="4185"/>
    <cellStyle name="Normal 2 28 2 3 5 2" xfId="4186"/>
    <cellStyle name="Normal 2 28 2 3 6" xfId="4187"/>
    <cellStyle name="Normal 2 28 2 4" xfId="4188"/>
    <cellStyle name="Normal 2 28 2 4 2" xfId="4189"/>
    <cellStyle name="Normal 2 28 2 4 2 2" xfId="4190"/>
    <cellStyle name="Normal 2 28 2 4 3" xfId="4191"/>
    <cellStyle name="Normal 2 28 2 5" xfId="4192"/>
    <cellStyle name="Normal 2 28 2 5 2" xfId="4193"/>
    <cellStyle name="Normal 2 28 2 6" xfId="4194"/>
    <cellStyle name="Normal 2 28 2 6 2" xfId="4195"/>
    <cellStyle name="Normal 2 28 2 7" xfId="4196"/>
    <cellStyle name="Normal 2 28 2 7 2" xfId="4197"/>
    <cellStyle name="Normal 2 28 2 8" xfId="4198"/>
    <cellStyle name="Normal 2 28 2 8 2" xfId="4199"/>
    <cellStyle name="Normal 2 28 2 9" xfId="4200"/>
    <cellStyle name="Normal 2 28 3" xfId="4201"/>
    <cellStyle name="Normal 2 28 3 2" xfId="4202"/>
    <cellStyle name="Normal 2 28 3 2 2" xfId="4203"/>
    <cellStyle name="Normal 2 28 3 2 2 2" xfId="4204"/>
    <cellStyle name="Normal 2 28 3 2 2 2 2" xfId="4205"/>
    <cellStyle name="Normal 2 28 3 2 2 3" xfId="4206"/>
    <cellStyle name="Normal 2 28 3 2 3" xfId="4207"/>
    <cellStyle name="Normal 2 28 3 2 3 2" xfId="4208"/>
    <cellStyle name="Normal 2 28 3 2 4" xfId="4209"/>
    <cellStyle name="Normal 2 28 3 2 4 2" xfId="4210"/>
    <cellStyle name="Normal 2 28 3 2 5" xfId="4211"/>
    <cellStyle name="Normal 2 28 3 2 5 2" xfId="4212"/>
    <cellStyle name="Normal 2 28 3 2 6" xfId="4213"/>
    <cellStyle name="Normal 2 28 3 3" xfId="4214"/>
    <cellStyle name="Normal 2 28 3 3 2" xfId="4215"/>
    <cellStyle name="Normal 2 28 3 3 2 2" xfId="4216"/>
    <cellStyle name="Normal 2 28 3 3 3" xfId="4217"/>
    <cellStyle name="Normal 2 28 3 4" xfId="4218"/>
    <cellStyle name="Normal 2 28 3 4 2" xfId="4219"/>
    <cellStyle name="Normal 2 28 3 5" xfId="4220"/>
    <cellStyle name="Normal 2 28 3 5 2" xfId="4221"/>
    <cellStyle name="Normal 2 28 3 6" xfId="4222"/>
    <cellStyle name="Normal 2 28 3 6 2" xfId="4223"/>
    <cellStyle name="Normal 2 28 3 7" xfId="4224"/>
    <cellStyle name="Normal 2 28 4" xfId="4225"/>
    <cellStyle name="Normal 2 28 4 2" xfId="4226"/>
    <cellStyle name="Normal 2 28 4 2 2" xfId="4227"/>
    <cellStyle name="Normal 2 28 4 2 2 2" xfId="4228"/>
    <cellStyle name="Normal 2 28 4 2 3" xfId="4229"/>
    <cellStyle name="Normal 2 28 4 3" xfId="4230"/>
    <cellStyle name="Normal 2 28 4 3 2" xfId="4231"/>
    <cellStyle name="Normal 2 28 4 4" xfId="4232"/>
    <cellStyle name="Normal 2 28 4 4 2" xfId="4233"/>
    <cellStyle name="Normal 2 28 4 5" xfId="4234"/>
    <cellStyle name="Normal 2 28 4 5 2" xfId="4235"/>
    <cellStyle name="Normal 2 28 4 6" xfId="4236"/>
    <cellStyle name="Normal 2 28 5" xfId="4237"/>
    <cellStyle name="Normal 2 28 5 2" xfId="4238"/>
    <cellStyle name="Normal 2 28 5 2 2" xfId="4239"/>
    <cellStyle name="Normal 2 28 5 2 2 2" xfId="4240"/>
    <cellStyle name="Normal 2 28 5 2 3" xfId="4241"/>
    <cellStyle name="Normal 2 28 5 3" xfId="4242"/>
    <cellStyle name="Normal 2 28 5 3 2" xfId="4243"/>
    <cellStyle name="Normal 2 28 5 4" xfId="4244"/>
    <cellStyle name="Normal 2 28 5 4 2" xfId="4245"/>
    <cellStyle name="Normal 2 28 5 5" xfId="4246"/>
    <cellStyle name="Normal 2 28 5 5 2" xfId="4247"/>
    <cellStyle name="Normal 2 28 5 6" xfId="4248"/>
    <cellStyle name="Normal 2 28 6" xfId="4249"/>
    <cellStyle name="Normal 2 28 6 2" xfId="4250"/>
    <cellStyle name="Normal 2 28 6 2 2" xfId="4251"/>
    <cellStyle name="Normal 2 28 6 2 3" xfId="4252"/>
    <cellStyle name="Normal 2 28 6 3" xfId="4253"/>
    <cellStyle name="Normal 2 28 6 3 2" xfId="4254"/>
    <cellStyle name="Normal 2 28 6 4" xfId="4255"/>
    <cellStyle name="Normal 2 28 7" xfId="4256"/>
    <cellStyle name="Normal 2 28 7 2" xfId="4257"/>
    <cellStyle name="Normal 2 28 7 2 2" xfId="4258"/>
    <cellStyle name="Normal 2 28 7 3" xfId="4259"/>
    <cellStyle name="Normal 2 28 8" xfId="4260"/>
    <cellStyle name="Normal 2 28 8 2" xfId="4261"/>
    <cellStyle name="Normal 2 28 9" xfId="4262"/>
    <cellStyle name="Normal 2 28 9 2" xfId="4263"/>
    <cellStyle name="Normal 2 29" xfId="4264"/>
    <cellStyle name="Normal 2 29 10" xfId="4265"/>
    <cellStyle name="Normal 2 29 10 2" xfId="4266"/>
    <cellStyle name="Normal 2 29 11" xfId="4267"/>
    <cellStyle name="Normal 2 29 11 2" xfId="4268"/>
    <cellStyle name="Normal 2 29 12" xfId="4269"/>
    <cellStyle name="Normal 2 29 2" xfId="4270"/>
    <cellStyle name="Normal 2 29 2 2" xfId="4271"/>
    <cellStyle name="Normal 2 29 2 2 2" xfId="4272"/>
    <cellStyle name="Normal 2 29 2 2 2 2" xfId="4273"/>
    <cellStyle name="Normal 2 29 2 2 2 2 2" xfId="4274"/>
    <cellStyle name="Normal 2 29 2 2 2 3" xfId="4275"/>
    <cellStyle name="Normal 2 29 2 2 3" xfId="4276"/>
    <cellStyle name="Normal 2 29 2 2 3 2" xfId="4277"/>
    <cellStyle name="Normal 2 29 2 2 4" xfId="4278"/>
    <cellStyle name="Normal 2 29 2 2 4 2" xfId="4279"/>
    <cellStyle name="Normal 2 29 2 2 5" xfId="4280"/>
    <cellStyle name="Normal 2 29 2 2 5 2" xfId="4281"/>
    <cellStyle name="Normal 2 29 2 2 6" xfId="4282"/>
    <cellStyle name="Normal 2 29 2 3" xfId="4283"/>
    <cellStyle name="Normal 2 29 2 3 2" xfId="4284"/>
    <cellStyle name="Normal 2 29 2 3 2 2" xfId="4285"/>
    <cellStyle name="Normal 2 29 2 3 2 2 2" xfId="4286"/>
    <cellStyle name="Normal 2 29 2 3 2 3" xfId="4287"/>
    <cellStyle name="Normal 2 29 2 3 3" xfId="4288"/>
    <cellStyle name="Normal 2 29 2 3 3 2" xfId="4289"/>
    <cellStyle name="Normal 2 29 2 3 4" xfId="4290"/>
    <cellStyle name="Normal 2 29 2 3 4 2" xfId="4291"/>
    <cellStyle name="Normal 2 29 2 3 5" xfId="4292"/>
    <cellStyle name="Normal 2 29 2 3 5 2" xfId="4293"/>
    <cellStyle name="Normal 2 29 2 3 6" xfId="4294"/>
    <cellStyle name="Normal 2 29 2 4" xfId="4295"/>
    <cellStyle name="Normal 2 29 2 4 2" xfId="4296"/>
    <cellStyle name="Normal 2 29 2 4 2 2" xfId="4297"/>
    <cellStyle name="Normal 2 29 2 4 3" xfId="4298"/>
    <cellStyle name="Normal 2 29 2 5" xfId="4299"/>
    <cellStyle name="Normal 2 29 2 5 2" xfId="4300"/>
    <cellStyle name="Normal 2 29 2 6" xfId="4301"/>
    <cellStyle name="Normal 2 29 2 6 2" xfId="4302"/>
    <cellStyle name="Normal 2 29 2 7" xfId="4303"/>
    <cellStyle name="Normal 2 29 2 7 2" xfId="4304"/>
    <cellStyle name="Normal 2 29 2 8" xfId="4305"/>
    <cellStyle name="Normal 2 29 2 8 2" xfId="4306"/>
    <cellStyle name="Normal 2 29 2 9" xfId="4307"/>
    <cellStyle name="Normal 2 29 3" xfId="4308"/>
    <cellStyle name="Normal 2 29 3 2" xfId="4309"/>
    <cellStyle name="Normal 2 29 3 2 2" xfId="4310"/>
    <cellStyle name="Normal 2 29 3 2 2 2" xfId="4311"/>
    <cellStyle name="Normal 2 29 3 2 2 2 2" xfId="4312"/>
    <cellStyle name="Normal 2 29 3 2 2 3" xfId="4313"/>
    <cellStyle name="Normal 2 29 3 2 3" xfId="4314"/>
    <cellStyle name="Normal 2 29 3 2 3 2" xfId="4315"/>
    <cellStyle name="Normal 2 29 3 2 4" xfId="4316"/>
    <cellStyle name="Normal 2 29 3 2 4 2" xfId="4317"/>
    <cellStyle name="Normal 2 29 3 2 5" xfId="4318"/>
    <cellStyle name="Normal 2 29 3 2 5 2" xfId="4319"/>
    <cellStyle name="Normal 2 29 3 2 6" xfId="4320"/>
    <cellStyle name="Normal 2 29 3 3" xfId="4321"/>
    <cellStyle name="Normal 2 29 3 3 2" xfId="4322"/>
    <cellStyle name="Normal 2 29 3 3 2 2" xfId="4323"/>
    <cellStyle name="Normal 2 29 3 3 3" xfId="4324"/>
    <cellStyle name="Normal 2 29 3 4" xfId="4325"/>
    <cellStyle name="Normal 2 29 3 4 2" xfId="4326"/>
    <cellStyle name="Normal 2 29 3 5" xfId="4327"/>
    <cellStyle name="Normal 2 29 3 5 2" xfId="4328"/>
    <cellStyle name="Normal 2 29 3 6" xfId="4329"/>
    <cellStyle name="Normal 2 29 3 6 2" xfId="4330"/>
    <cellStyle name="Normal 2 29 3 7" xfId="4331"/>
    <cellStyle name="Normal 2 29 4" xfId="4332"/>
    <cellStyle name="Normal 2 29 4 2" xfId="4333"/>
    <cellStyle name="Normal 2 29 4 2 2" xfId="4334"/>
    <cellStyle name="Normal 2 29 4 2 2 2" xfId="4335"/>
    <cellStyle name="Normal 2 29 4 2 3" xfId="4336"/>
    <cellStyle name="Normal 2 29 4 3" xfId="4337"/>
    <cellStyle name="Normal 2 29 4 3 2" xfId="4338"/>
    <cellStyle name="Normal 2 29 4 4" xfId="4339"/>
    <cellStyle name="Normal 2 29 4 4 2" xfId="4340"/>
    <cellStyle name="Normal 2 29 4 5" xfId="4341"/>
    <cellStyle name="Normal 2 29 4 5 2" xfId="4342"/>
    <cellStyle name="Normal 2 29 4 6" xfId="4343"/>
    <cellStyle name="Normal 2 29 5" xfId="4344"/>
    <cellStyle name="Normal 2 29 5 2" xfId="4345"/>
    <cellStyle name="Normal 2 29 5 2 2" xfId="4346"/>
    <cellStyle name="Normal 2 29 5 2 2 2" xfId="4347"/>
    <cellStyle name="Normal 2 29 5 2 3" xfId="4348"/>
    <cellStyle name="Normal 2 29 5 3" xfId="4349"/>
    <cellStyle name="Normal 2 29 5 3 2" xfId="4350"/>
    <cellStyle name="Normal 2 29 5 4" xfId="4351"/>
    <cellStyle name="Normal 2 29 5 4 2" xfId="4352"/>
    <cellStyle name="Normal 2 29 5 5" xfId="4353"/>
    <cellStyle name="Normal 2 29 5 5 2" xfId="4354"/>
    <cellStyle name="Normal 2 29 5 6" xfId="4355"/>
    <cellStyle name="Normal 2 29 6" xfId="4356"/>
    <cellStyle name="Normal 2 29 6 2" xfId="4357"/>
    <cellStyle name="Normal 2 29 6 2 2" xfId="4358"/>
    <cellStyle name="Normal 2 29 6 2 3" xfId="4359"/>
    <cellStyle name="Normal 2 29 6 3" xfId="4360"/>
    <cellStyle name="Normal 2 29 6 3 2" xfId="4361"/>
    <cellStyle name="Normal 2 29 6 4" xfId="4362"/>
    <cellStyle name="Normal 2 29 7" xfId="4363"/>
    <cellStyle name="Normal 2 29 7 2" xfId="4364"/>
    <cellStyle name="Normal 2 29 7 2 2" xfId="4365"/>
    <cellStyle name="Normal 2 29 7 3" xfId="4366"/>
    <cellStyle name="Normal 2 29 8" xfId="4367"/>
    <cellStyle name="Normal 2 29 8 2" xfId="4368"/>
    <cellStyle name="Normal 2 29 9" xfId="4369"/>
    <cellStyle name="Normal 2 29 9 2" xfId="4370"/>
    <cellStyle name="Normal 2 3" xfId="8"/>
    <cellStyle name="Normal 2 3 2" xfId="4371"/>
    <cellStyle name="Normal 2 3 3" xfId="4372"/>
    <cellStyle name="Normal 2 3 3 2" xfId="4373"/>
    <cellStyle name="Normal 2 3 4" xfId="4374"/>
    <cellStyle name="Normal 2 3 4 2" xfId="4375"/>
    <cellStyle name="Normal 2 30" xfId="4376"/>
    <cellStyle name="Normal 2 30 10" xfId="4377"/>
    <cellStyle name="Normal 2 30 10 2" xfId="4378"/>
    <cellStyle name="Normal 2 30 11" xfId="4379"/>
    <cellStyle name="Normal 2 30 11 2" xfId="4380"/>
    <cellStyle name="Normal 2 30 12" xfId="4381"/>
    <cellStyle name="Normal 2 30 2" xfId="4382"/>
    <cellStyle name="Normal 2 30 2 2" xfId="4383"/>
    <cellStyle name="Normal 2 30 2 2 2" xfId="4384"/>
    <cellStyle name="Normal 2 30 2 2 2 2" xfId="4385"/>
    <cellStyle name="Normal 2 30 2 2 2 2 2" xfId="4386"/>
    <cellStyle name="Normal 2 30 2 2 2 3" xfId="4387"/>
    <cellStyle name="Normal 2 30 2 2 3" xfId="4388"/>
    <cellStyle name="Normal 2 30 2 2 3 2" xfId="4389"/>
    <cellStyle name="Normal 2 30 2 2 4" xfId="4390"/>
    <cellStyle name="Normal 2 30 2 2 4 2" xfId="4391"/>
    <cellStyle name="Normal 2 30 2 2 5" xfId="4392"/>
    <cellStyle name="Normal 2 30 2 2 5 2" xfId="4393"/>
    <cellStyle name="Normal 2 30 2 2 6" xfId="4394"/>
    <cellStyle name="Normal 2 30 2 3" xfId="4395"/>
    <cellStyle name="Normal 2 30 2 3 2" xfId="4396"/>
    <cellStyle name="Normal 2 30 2 3 2 2" xfId="4397"/>
    <cellStyle name="Normal 2 30 2 3 2 2 2" xfId="4398"/>
    <cellStyle name="Normal 2 30 2 3 2 3" xfId="4399"/>
    <cellStyle name="Normal 2 30 2 3 3" xfId="4400"/>
    <cellStyle name="Normal 2 30 2 3 3 2" xfId="4401"/>
    <cellStyle name="Normal 2 30 2 3 4" xfId="4402"/>
    <cellStyle name="Normal 2 30 2 3 4 2" xfId="4403"/>
    <cellStyle name="Normal 2 30 2 3 5" xfId="4404"/>
    <cellStyle name="Normal 2 30 2 3 5 2" xfId="4405"/>
    <cellStyle name="Normal 2 30 2 3 6" xfId="4406"/>
    <cellStyle name="Normal 2 30 2 4" xfId="4407"/>
    <cellStyle name="Normal 2 30 2 4 2" xfId="4408"/>
    <cellStyle name="Normal 2 30 2 4 2 2" xfId="4409"/>
    <cellStyle name="Normal 2 30 2 4 3" xfId="4410"/>
    <cellStyle name="Normal 2 30 2 5" xfId="4411"/>
    <cellStyle name="Normal 2 30 2 5 2" xfId="4412"/>
    <cellStyle name="Normal 2 30 2 6" xfId="4413"/>
    <cellStyle name="Normal 2 30 2 6 2" xfId="4414"/>
    <cellStyle name="Normal 2 30 2 7" xfId="4415"/>
    <cellStyle name="Normal 2 30 2 7 2" xfId="4416"/>
    <cellStyle name="Normal 2 30 2 8" xfId="4417"/>
    <cellStyle name="Normal 2 30 2 8 2" xfId="4418"/>
    <cellStyle name="Normal 2 30 2 9" xfId="4419"/>
    <cellStyle name="Normal 2 30 3" xfId="4420"/>
    <cellStyle name="Normal 2 30 3 2" xfId="4421"/>
    <cellStyle name="Normal 2 30 3 2 2" xfId="4422"/>
    <cellStyle name="Normal 2 30 3 2 2 2" xfId="4423"/>
    <cellStyle name="Normal 2 30 3 2 2 2 2" xfId="4424"/>
    <cellStyle name="Normal 2 30 3 2 2 3" xfId="4425"/>
    <cellStyle name="Normal 2 30 3 2 3" xfId="4426"/>
    <cellStyle name="Normal 2 30 3 2 3 2" xfId="4427"/>
    <cellStyle name="Normal 2 30 3 2 4" xfId="4428"/>
    <cellStyle name="Normal 2 30 3 2 4 2" xfId="4429"/>
    <cellStyle name="Normal 2 30 3 2 5" xfId="4430"/>
    <cellStyle name="Normal 2 30 3 2 5 2" xfId="4431"/>
    <cellStyle name="Normal 2 30 3 2 6" xfId="4432"/>
    <cellStyle name="Normal 2 30 3 3" xfId="4433"/>
    <cellStyle name="Normal 2 30 3 3 2" xfId="4434"/>
    <cellStyle name="Normal 2 30 3 3 2 2" xfId="4435"/>
    <cellStyle name="Normal 2 30 3 3 3" xfId="4436"/>
    <cellStyle name="Normal 2 30 3 4" xfId="4437"/>
    <cellStyle name="Normal 2 30 3 4 2" xfId="4438"/>
    <cellStyle name="Normal 2 30 3 5" xfId="4439"/>
    <cellStyle name="Normal 2 30 3 5 2" xfId="4440"/>
    <cellStyle name="Normal 2 30 3 6" xfId="4441"/>
    <cellStyle name="Normal 2 30 3 6 2" xfId="4442"/>
    <cellStyle name="Normal 2 30 3 7" xfId="4443"/>
    <cellStyle name="Normal 2 30 4" xfId="4444"/>
    <cellStyle name="Normal 2 30 4 2" xfId="4445"/>
    <cellStyle name="Normal 2 30 4 2 2" xfId="4446"/>
    <cellStyle name="Normal 2 30 4 2 2 2" xfId="4447"/>
    <cellStyle name="Normal 2 30 4 2 3" xfId="4448"/>
    <cellStyle name="Normal 2 30 4 3" xfId="4449"/>
    <cellStyle name="Normal 2 30 4 3 2" xfId="4450"/>
    <cellStyle name="Normal 2 30 4 4" xfId="4451"/>
    <cellStyle name="Normal 2 30 4 4 2" xfId="4452"/>
    <cellStyle name="Normal 2 30 4 5" xfId="4453"/>
    <cellStyle name="Normal 2 30 4 5 2" xfId="4454"/>
    <cellStyle name="Normal 2 30 4 6" xfId="4455"/>
    <cellStyle name="Normal 2 30 5" xfId="4456"/>
    <cellStyle name="Normal 2 30 5 2" xfId="4457"/>
    <cellStyle name="Normal 2 30 5 2 2" xfId="4458"/>
    <cellStyle name="Normal 2 30 5 2 2 2" xfId="4459"/>
    <cellStyle name="Normal 2 30 5 2 3" xfId="4460"/>
    <cellStyle name="Normal 2 30 5 3" xfId="4461"/>
    <cellStyle name="Normal 2 30 5 3 2" xfId="4462"/>
    <cellStyle name="Normal 2 30 5 4" xfId="4463"/>
    <cellStyle name="Normal 2 30 5 4 2" xfId="4464"/>
    <cellStyle name="Normal 2 30 5 5" xfId="4465"/>
    <cellStyle name="Normal 2 30 5 5 2" xfId="4466"/>
    <cellStyle name="Normal 2 30 5 6" xfId="4467"/>
    <cellStyle name="Normal 2 30 6" xfId="4468"/>
    <cellStyle name="Normal 2 30 6 2" xfId="4469"/>
    <cellStyle name="Normal 2 30 6 2 2" xfId="4470"/>
    <cellStyle name="Normal 2 30 6 2 3" xfId="4471"/>
    <cellStyle name="Normal 2 30 6 3" xfId="4472"/>
    <cellStyle name="Normal 2 30 6 3 2" xfId="4473"/>
    <cellStyle name="Normal 2 30 6 4" xfId="4474"/>
    <cellStyle name="Normal 2 30 7" xfId="4475"/>
    <cellStyle name="Normal 2 30 7 2" xfId="4476"/>
    <cellStyle name="Normal 2 30 7 2 2" xfId="4477"/>
    <cellStyle name="Normal 2 30 7 3" xfId="4478"/>
    <cellStyle name="Normal 2 30 8" xfId="4479"/>
    <cellStyle name="Normal 2 30 8 2" xfId="4480"/>
    <cellStyle name="Normal 2 30 9" xfId="4481"/>
    <cellStyle name="Normal 2 30 9 2" xfId="4482"/>
    <cellStyle name="Normal 2 31" xfId="4483"/>
    <cellStyle name="Normal 2 31 10" xfId="4484"/>
    <cellStyle name="Normal 2 31 10 2" xfId="4485"/>
    <cellStyle name="Normal 2 31 11" xfId="4486"/>
    <cellStyle name="Normal 2 31 11 2" xfId="4487"/>
    <cellStyle name="Normal 2 31 12" xfId="4488"/>
    <cellStyle name="Normal 2 31 2" xfId="4489"/>
    <cellStyle name="Normal 2 31 2 2" xfId="4490"/>
    <cellStyle name="Normal 2 31 2 2 2" xfId="4491"/>
    <cellStyle name="Normal 2 31 2 2 2 2" xfId="4492"/>
    <cellStyle name="Normal 2 31 2 2 2 2 2" xfId="4493"/>
    <cellStyle name="Normal 2 31 2 2 2 3" xfId="4494"/>
    <cellStyle name="Normal 2 31 2 2 3" xfId="4495"/>
    <cellStyle name="Normal 2 31 2 2 3 2" xfId="4496"/>
    <cellStyle name="Normal 2 31 2 2 4" xfId="4497"/>
    <cellStyle name="Normal 2 31 2 2 4 2" xfId="4498"/>
    <cellStyle name="Normal 2 31 2 2 5" xfId="4499"/>
    <cellStyle name="Normal 2 31 2 2 5 2" xfId="4500"/>
    <cellStyle name="Normal 2 31 2 2 6" xfId="4501"/>
    <cellStyle name="Normal 2 31 2 3" xfId="4502"/>
    <cellStyle name="Normal 2 31 2 3 2" xfId="4503"/>
    <cellStyle name="Normal 2 31 2 3 2 2" xfId="4504"/>
    <cellStyle name="Normal 2 31 2 3 2 2 2" xfId="4505"/>
    <cellStyle name="Normal 2 31 2 3 2 3" xfId="4506"/>
    <cellStyle name="Normal 2 31 2 3 3" xfId="4507"/>
    <cellStyle name="Normal 2 31 2 3 3 2" xfId="4508"/>
    <cellStyle name="Normal 2 31 2 3 4" xfId="4509"/>
    <cellStyle name="Normal 2 31 2 3 4 2" xfId="4510"/>
    <cellStyle name="Normal 2 31 2 3 5" xfId="4511"/>
    <cellStyle name="Normal 2 31 2 3 5 2" xfId="4512"/>
    <cellStyle name="Normal 2 31 2 3 6" xfId="4513"/>
    <cellStyle name="Normal 2 31 2 4" xfId="4514"/>
    <cellStyle name="Normal 2 31 2 4 2" xfId="4515"/>
    <cellStyle name="Normal 2 31 2 4 2 2" xfId="4516"/>
    <cellStyle name="Normal 2 31 2 4 3" xfId="4517"/>
    <cellStyle name="Normal 2 31 2 5" xfId="4518"/>
    <cellStyle name="Normal 2 31 2 5 2" xfId="4519"/>
    <cellStyle name="Normal 2 31 2 6" xfId="4520"/>
    <cellStyle name="Normal 2 31 2 6 2" xfId="4521"/>
    <cellStyle name="Normal 2 31 2 7" xfId="4522"/>
    <cellStyle name="Normal 2 31 2 7 2" xfId="4523"/>
    <cellStyle name="Normal 2 31 2 8" xfId="4524"/>
    <cellStyle name="Normal 2 31 2 8 2" xfId="4525"/>
    <cellStyle name="Normal 2 31 2 9" xfId="4526"/>
    <cellStyle name="Normal 2 31 3" xfId="4527"/>
    <cellStyle name="Normal 2 31 3 2" xfId="4528"/>
    <cellStyle name="Normal 2 31 3 2 2" xfId="4529"/>
    <cellStyle name="Normal 2 31 3 2 2 2" xfId="4530"/>
    <cellStyle name="Normal 2 31 3 2 2 2 2" xfId="4531"/>
    <cellStyle name="Normal 2 31 3 2 2 3" xfId="4532"/>
    <cellStyle name="Normal 2 31 3 2 3" xfId="4533"/>
    <cellStyle name="Normal 2 31 3 2 3 2" xfId="4534"/>
    <cellStyle name="Normal 2 31 3 2 4" xfId="4535"/>
    <cellStyle name="Normal 2 31 3 2 4 2" xfId="4536"/>
    <cellStyle name="Normal 2 31 3 2 5" xfId="4537"/>
    <cellStyle name="Normal 2 31 3 2 5 2" xfId="4538"/>
    <cellStyle name="Normal 2 31 3 2 6" xfId="4539"/>
    <cellStyle name="Normal 2 31 3 3" xfId="4540"/>
    <cellStyle name="Normal 2 31 3 3 2" xfId="4541"/>
    <cellStyle name="Normal 2 31 3 3 2 2" xfId="4542"/>
    <cellStyle name="Normal 2 31 3 3 3" xfId="4543"/>
    <cellStyle name="Normal 2 31 3 4" xfId="4544"/>
    <cellStyle name="Normal 2 31 3 4 2" xfId="4545"/>
    <cellStyle name="Normal 2 31 3 5" xfId="4546"/>
    <cellStyle name="Normal 2 31 3 5 2" xfId="4547"/>
    <cellStyle name="Normal 2 31 3 6" xfId="4548"/>
    <cellStyle name="Normal 2 31 3 6 2" xfId="4549"/>
    <cellStyle name="Normal 2 31 3 7" xfId="4550"/>
    <cellStyle name="Normal 2 31 4" xfId="4551"/>
    <cellStyle name="Normal 2 31 4 2" xfId="4552"/>
    <cellStyle name="Normal 2 31 4 2 2" xfId="4553"/>
    <cellStyle name="Normal 2 31 4 2 2 2" xfId="4554"/>
    <cellStyle name="Normal 2 31 4 2 3" xfId="4555"/>
    <cellStyle name="Normal 2 31 4 3" xfId="4556"/>
    <cellStyle name="Normal 2 31 4 3 2" xfId="4557"/>
    <cellStyle name="Normal 2 31 4 4" xfId="4558"/>
    <cellStyle name="Normal 2 31 4 4 2" xfId="4559"/>
    <cellStyle name="Normal 2 31 4 5" xfId="4560"/>
    <cellStyle name="Normal 2 31 4 5 2" xfId="4561"/>
    <cellStyle name="Normal 2 31 4 6" xfId="4562"/>
    <cellStyle name="Normal 2 31 5" xfId="4563"/>
    <cellStyle name="Normal 2 31 5 2" xfId="4564"/>
    <cellStyle name="Normal 2 31 5 2 2" xfId="4565"/>
    <cellStyle name="Normal 2 31 5 2 2 2" xfId="4566"/>
    <cellStyle name="Normal 2 31 5 2 3" xfId="4567"/>
    <cellStyle name="Normal 2 31 5 3" xfId="4568"/>
    <cellStyle name="Normal 2 31 5 3 2" xfId="4569"/>
    <cellStyle name="Normal 2 31 5 4" xfId="4570"/>
    <cellStyle name="Normal 2 31 5 4 2" xfId="4571"/>
    <cellStyle name="Normal 2 31 5 5" xfId="4572"/>
    <cellStyle name="Normal 2 31 5 5 2" xfId="4573"/>
    <cellStyle name="Normal 2 31 5 6" xfId="4574"/>
    <cellStyle name="Normal 2 31 6" xfId="4575"/>
    <cellStyle name="Normal 2 31 6 2" xfId="4576"/>
    <cellStyle name="Normal 2 31 6 2 2" xfId="4577"/>
    <cellStyle name="Normal 2 31 6 2 3" xfId="4578"/>
    <cellStyle name="Normal 2 31 6 3" xfId="4579"/>
    <cellStyle name="Normal 2 31 6 3 2" xfId="4580"/>
    <cellStyle name="Normal 2 31 6 4" xfId="4581"/>
    <cellStyle name="Normal 2 31 7" xfId="4582"/>
    <cellStyle name="Normal 2 31 7 2" xfId="4583"/>
    <cellStyle name="Normal 2 31 7 2 2" xfId="4584"/>
    <cellStyle name="Normal 2 31 7 3" xfId="4585"/>
    <cellStyle name="Normal 2 31 8" xfId="4586"/>
    <cellStyle name="Normal 2 31 8 2" xfId="4587"/>
    <cellStyle name="Normal 2 31 9" xfId="4588"/>
    <cellStyle name="Normal 2 31 9 2" xfId="4589"/>
    <cellStyle name="Normal 2 32" xfId="4590"/>
    <cellStyle name="Normal 2 32 10" xfId="4591"/>
    <cellStyle name="Normal 2 32 10 2" xfId="4592"/>
    <cellStyle name="Normal 2 32 11" xfId="4593"/>
    <cellStyle name="Normal 2 32 11 2" xfId="4594"/>
    <cellStyle name="Normal 2 32 12" xfId="4595"/>
    <cellStyle name="Normal 2 32 2" xfId="4596"/>
    <cellStyle name="Normal 2 32 2 2" xfId="4597"/>
    <cellStyle name="Normal 2 32 2 2 2" xfId="4598"/>
    <cellStyle name="Normal 2 32 2 2 2 2" xfId="4599"/>
    <cellStyle name="Normal 2 32 2 2 2 2 2" xfId="4600"/>
    <cellStyle name="Normal 2 32 2 2 2 3" xfId="4601"/>
    <cellStyle name="Normal 2 32 2 2 3" xfId="4602"/>
    <cellStyle name="Normal 2 32 2 2 3 2" xfId="4603"/>
    <cellStyle name="Normal 2 32 2 2 4" xfId="4604"/>
    <cellStyle name="Normal 2 32 2 2 4 2" xfId="4605"/>
    <cellStyle name="Normal 2 32 2 2 5" xfId="4606"/>
    <cellStyle name="Normal 2 32 2 2 5 2" xfId="4607"/>
    <cellStyle name="Normal 2 32 2 2 6" xfId="4608"/>
    <cellStyle name="Normal 2 32 2 3" xfId="4609"/>
    <cellStyle name="Normal 2 32 2 3 2" xfId="4610"/>
    <cellStyle name="Normal 2 32 2 3 2 2" xfId="4611"/>
    <cellStyle name="Normal 2 32 2 3 2 2 2" xfId="4612"/>
    <cellStyle name="Normal 2 32 2 3 2 3" xfId="4613"/>
    <cellStyle name="Normal 2 32 2 3 3" xfId="4614"/>
    <cellStyle name="Normal 2 32 2 3 3 2" xfId="4615"/>
    <cellStyle name="Normal 2 32 2 3 4" xfId="4616"/>
    <cellStyle name="Normal 2 32 2 3 4 2" xfId="4617"/>
    <cellStyle name="Normal 2 32 2 3 5" xfId="4618"/>
    <cellStyle name="Normal 2 32 2 3 5 2" xfId="4619"/>
    <cellStyle name="Normal 2 32 2 3 6" xfId="4620"/>
    <cellStyle name="Normal 2 32 2 4" xfId="4621"/>
    <cellStyle name="Normal 2 32 2 4 2" xfId="4622"/>
    <cellStyle name="Normal 2 32 2 4 2 2" xfId="4623"/>
    <cellStyle name="Normal 2 32 2 4 3" xfId="4624"/>
    <cellStyle name="Normal 2 32 2 5" xfId="4625"/>
    <cellStyle name="Normal 2 32 2 5 2" xfId="4626"/>
    <cellStyle name="Normal 2 32 2 6" xfId="4627"/>
    <cellStyle name="Normal 2 32 2 6 2" xfId="4628"/>
    <cellStyle name="Normal 2 32 2 7" xfId="4629"/>
    <cellStyle name="Normal 2 32 2 7 2" xfId="4630"/>
    <cellStyle name="Normal 2 32 2 8" xfId="4631"/>
    <cellStyle name="Normal 2 32 2 8 2" xfId="4632"/>
    <cellStyle name="Normal 2 32 2 9" xfId="4633"/>
    <cellStyle name="Normal 2 32 3" xfId="4634"/>
    <cellStyle name="Normal 2 32 3 2" xfId="4635"/>
    <cellStyle name="Normal 2 32 3 2 2" xfId="4636"/>
    <cellStyle name="Normal 2 32 3 2 2 2" xfId="4637"/>
    <cellStyle name="Normal 2 32 3 2 2 2 2" xfId="4638"/>
    <cellStyle name="Normal 2 32 3 2 2 3" xfId="4639"/>
    <cellStyle name="Normal 2 32 3 2 3" xfId="4640"/>
    <cellStyle name="Normal 2 32 3 2 3 2" xfId="4641"/>
    <cellStyle name="Normal 2 32 3 2 4" xfId="4642"/>
    <cellStyle name="Normal 2 32 3 2 4 2" xfId="4643"/>
    <cellStyle name="Normal 2 32 3 2 5" xfId="4644"/>
    <cellStyle name="Normal 2 32 3 2 5 2" xfId="4645"/>
    <cellStyle name="Normal 2 32 3 2 6" xfId="4646"/>
    <cellStyle name="Normal 2 32 3 3" xfId="4647"/>
    <cellStyle name="Normal 2 32 3 3 2" xfId="4648"/>
    <cellStyle name="Normal 2 32 3 3 2 2" xfId="4649"/>
    <cellStyle name="Normal 2 32 3 3 3" xfId="4650"/>
    <cellStyle name="Normal 2 32 3 4" xfId="4651"/>
    <cellStyle name="Normal 2 32 3 4 2" xfId="4652"/>
    <cellStyle name="Normal 2 32 3 5" xfId="4653"/>
    <cellStyle name="Normal 2 32 3 5 2" xfId="4654"/>
    <cellStyle name="Normal 2 32 3 6" xfId="4655"/>
    <cellStyle name="Normal 2 32 3 6 2" xfId="4656"/>
    <cellStyle name="Normal 2 32 3 7" xfId="4657"/>
    <cellStyle name="Normal 2 32 4" xfId="4658"/>
    <cellStyle name="Normal 2 32 4 2" xfId="4659"/>
    <cellStyle name="Normal 2 32 4 2 2" xfId="4660"/>
    <cellStyle name="Normal 2 32 4 2 2 2" xfId="4661"/>
    <cellStyle name="Normal 2 32 4 2 3" xfId="4662"/>
    <cellStyle name="Normal 2 32 4 3" xfId="4663"/>
    <cellStyle name="Normal 2 32 4 3 2" xfId="4664"/>
    <cellStyle name="Normal 2 32 4 4" xfId="4665"/>
    <cellStyle name="Normal 2 32 4 4 2" xfId="4666"/>
    <cellStyle name="Normal 2 32 4 5" xfId="4667"/>
    <cellStyle name="Normal 2 32 4 5 2" xfId="4668"/>
    <cellStyle name="Normal 2 32 4 6" xfId="4669"/>
    <cellStyle name="Normal 2 32 5" xfId="4670"/>
    <cellStyle name="Normal 2 32 5 2" xfId="4671"/>
    <cellStyle name="Normal 2 32 5 2 2" xfId="4672"/>
    <cellStyle name="Normal 2 32 5 2 2 2" xfId="4673"/>
    <cellStyle name="Normal 2 32 5 2 3" xfId="4674"/>
    <cellStyle name="Normal 2 32 5 3" xfId="4675"/>
    <cellStyle name="Normal 2 32 5 3 2" xfId="4676"/>
    <cellStyle name="Normal 2 32 5 4" xfId="4677"/>
    <cellStyle name="Normal 2 32 5 4 2" xfId="4678"/>
    <cellStyle name="Normal 2 32 5 5" xfId="4679"/>
    <cellStyle name="Normal 2 32 5 5 2" xfId="4680"/>
    <cellStyle name="Normal 2 32 5 6" xfId="4681"/>
    <cellStyle name="Normal 2 32 6" xfId="4682"/>
    <cellStyle name="Normal 2 32 6 2" xfId="4683"/>
    <cellStyle name="Normal 2 32 6 2 2" xfId="4684"/>
    <cellStyle name="Normal 2 32 6 2 3" xfId="4685"/>
    <cellStyle name="Normal 2 32 6 3" xfId="4686"/>
    <cellStyle name="Normal 2 32 6 3 2" xfId="4687"/>
    <cellStyle name="Normal 2 32 6 4" xfId="4688"/>
    <cellStyle name="Normal 2 32 7" xfId="4689"/>
    <cellStyle name="Normal 2 32 7 2" xfId="4690"/>
    <cellStyle name="Normal 2 32 7 2 2" xfId="4691"/>
    <cellStyle name="Normal 2 32 7 3" xfId="4692"/>
    <cellStyle name="Normal 2 32 8" xfId="4693"/>
    <cellStyle name="Normal 2 32 8 2" xfId="4694"/>
    <cellStyle name="Normal 2 32 9" xfId="4695"/>
    <cellStyle name="Normal 2 32 9 2" xfId="4696"/>
    <cellStyle name="Normal 2 33" xfId="4697"/>
    <cellStyle name="Normal 2 33 10" xfId="4698"/>
    <cellStyle name="Normal 2 33 10 2" xfId="4699"/>
    <cellStyle name="Normal 2 33 11" xfId="4700"/>
    <cellStyle name="Normal 2 33 11 2" xfId="4701"/>
    <cellStyle name="Normal 2 33 12" xfId="4702"/>
    <cellStyle name="Normal 2 33 2" xfId="4703"/>
    <cellStyle name="Normal 2 33 2 2" xfId="4704"/>
    <cellStyle name="Normal 2 33 2 2 2" xfId="4705"/>
    <cellStyle name="Normal 2 33 2 2 2 2" xfId="4706"/>
    <cellStyle name="Normal 2 33 2 2 2 2 2" xfId="4707"/>
    <cellStyle name="Normal 2 33 2 2 2 3" xfId="4708"/>
    <cellStyle name="Normal 2 33 2 2 3" xfId="4709"/>
    <cellStyle name="Normal 2 33 2 2 3 2" xfId="4710"/>
    <cellStyle name="Normal 2 33 2 2 4" xfId="4711"/>
    <cellStyle name="Normal 2 33 2 2 4 2" xfId="4712"/>
    <cellStyle name="Normal 2 33 2 2 5" xfId="4713"/>
    <cellStyle name="Normal 2 33 2 2 5 2" xfId="4714"/>
    <cellStyle name="Normal 2 33 2 2 6" xfId="4715"/>
    <cellStyle name="Normal 2 33 2 3" xfId="4716"/>
    <cellStyle name="Normal 2 33 2 3 2" xfId="4717"/>
    <cellStyle name="Normal 2 33 2 3 2 2" xfId="4718"/>
    <cellStyle name="Normal 2 33 2 3 2 2 2" xfId="4719"/>
    <cellStyle name="Normal 2 33 2 3 2 3" xfId="4720"/>
    <cellStyle name="Normal 2 33 2 3 3" xfId="4721"/>
    <cellStyle name="Normal 2 33 2 3 3 2" xfId="4722"/>
    <cellStyle name="Normal 2 33 2 3 4" xfId="4723"/>
    <cellStyle name="Normal 2 33 2 3 4 2" xfId="4724"/>
    <cellStyle name="Normal 2 33 2 3 5" xfId="4725"/>
    <cellStyle name="Normal 2 33 2 3 5 2" xfId="4726"/>
    <cellStyle name="Normal 2 33 2 3 6" xfId="4727"/>
    <cellStyle name="Normal 2 33 2 4" xfId="4728"/>
    <cellStyle name="Normal 2 33 2 4 2" xfId="4729"/>
    <cellStyle name="Normal 2 33 2 4 2 2" xfId="4730"/>
    <cellStyle name="Normal 2 33 2 4 3" xfId="4731"/>
    <cellStyle name="Normal 2 33 2 5" xfId="4732"/>
    <cellStyle name="Normal 2 33 2 5 2" xfId="4733"/>
    <cellStyle name="Normal 2 33 2 6" xfId="4734"/>
    <cellStyle name="Normal 2 33 2 6 2" xfId="4735"/>
    <cellStyle name="Normal 2 33 2 7" xfId="4736"/>
    <cellStyle name="Normal 2 33 2 7 2" xfId="4737"/>
    <cellStyle name="Normal 2 33 2 8" xfId="4738"/>
    <cellStyle name="Normal 2 33 2 8 2" xfId="4739"/>
    <cellStyle name="Normal 2 33 2 9" xfId="4740"/>
    <cellStyle name="Normal 2 33 3" xfId="4741"/>
    <cellStyle name="Normal 2 33 3 2" xfId="4742"/>
    <cellStyle name="Normal 2 33 3 2 2" xfId="4743"/>
    <cellStyle name="Normal 2 33 3 2 2 2" xfId="4744"/>
    <cellStyle name="Normal 2 33 3 2 2 2 2" xfId="4745"/>
    <cellStyle name="Normal 2 33 3 2 2 3" xfId="4746"/>
    <cellStyle name="Normal 2 33 3 2 3" xfId="4747"/>
    <cellStyle name="Normal 2 33 3 2 3 2" xfId="4748"/>
    <cellStyle name="Normal 2 33 3 2 4" xfId="4749"/>
    <cellStyle name="Normal 2 33 3 2 4 2" xfId="4750"/>
    <cellStyle name="Normal 2 33 3 2 5" xfId="4751"/>
    <cellStyle name="Normal 2 33 3 2 5 2" xfId="4752"/>
    <cellStyle name="Normal 2 33 3 2 6" xfId="4753"/>
    <cellStyle name="Normal 2 33 3 3" xfId="4754"/>
    <cellStyle name="Normal 2 33 3 3 2" xfId="4755"/>
    <cellStyle name="Normal 2 33 3 3 2 2" xfId="4756"/>
    <cellStyle name="Normal 2 33 3 3 3" xfId="4757"/>
    <cellStyle name="Normal 2 33 3 4" xfId="4758"/>
    <cellStyle name="Normal 2 33 3 4 2" xfId="4759"/>
    <cellStyle name="Normal 2 33 3 5" xfId="4760"/>
    <cellStyle name="Normal 2 33 3 5 2" xfId="4761"/>
    <cellStyle name="Normal 2 33 3 6" xfId="4762"/>
    <cellStyle name="Normal 2 33 3 6 2" xfId="4763"/>
    <cellStyle name="Normal 2 33 3 7" xfId="4764"/>
    <cellStyle name="Normal 2 33 4" xfId="4765"/>
    <cellStyle name="Normal 2 33 4 2" xfId="4766"/>
    <cellStyle name="Normal 2 33 4 2 2" xfId="4767"/>
    <cellStyle name="Normal 2 33 4 2 2 2" xfId="4768"/>
    <cellStyle name="Normal 2 33 4 2 3" xfId="4769"/>
    <cellStyle name="Normal 2 33 4 3" xfId="4770"/>
    <cellStyle name="Normal 2 33 4 3 2" xfId="4771"/>
    <cellStyle name="Normal 2 33 4 4" xfId="4772"/>
    <cellStyle name="Normal 2 33 4 4 2" xfId="4773"/>
    <cellStyle name="Normal 2 33 4 5" xfId="4774"/>
    <cellStyle name="Normal 2 33 4 5 2" xfId="4775"/>
    <cellStyle name="Normal 2 33 4 6" xfId="4776"/>
    <cellStyle name="Normal 2 33 5" xfId="4777"/>
    <cellStyle name="Normal 2 33 5 2" xfId="4778"/>
    <cellStyle name="Normal 2 33 5 2 2" xfId="4779"/>
    <cellStyle name="Normal 2 33 5 2 2 2" xfId="4780"/>
    <cellStyle name="Normal 2 33 5 2 3" xfId="4781"/>
    <cellStyle name="Normal 2 33 5 3" xfId="4782"/>
    <cellStyle name="Normal 2 33 5 3 2" xfId="4783"/>
    <cellStyle name="Normal 2 33 5 4" xfId="4784"/>
    <cellStyle name="Normal 2 33 5 4 2" xfId="4785"/>
    <cellStyle name="Normal 2 33 5 5" xfId="4786"/>
    <cellStyle name="Normal 2 33 5 5 2" xfId="4787"/>
    <cellStyle name="Normal 2 33 5 6" xfId="4788"/>
    <cellStyle name="Normal 2 33 6" xfId="4789"/>
    <cellStyle name="Normal 2 33 6 2" xfId="4790"/>
    <cellStyle name="Normal 2 33 6 2 2" xfId="4791"/>
    <cellStyle name="Normal 2 33 6 2 3" xfId="4792"/>
    <cellStyle name="Normal 2 33 6 3" xfId="4793"/>
    <cellStyle name="Normal 2 33 6 3 2" xfId="4794"/>
    <cellStyle name="Normal 2 33 6 4" xfId="4795"/>
    <cellStyle name="Normal 2 33 7" xfId="4796"/>
    <cellStyle name="Normal 2 33 7 2" xfId="4797"/>
    <cellStyle name="Normal 2 33 7 2 2" xfId="4798"/>
    <cellStyle name="Normal 2 33 7 3" xfId="4799"/>
    <cellStyle name="Normal 2 33 8" xfId="4800"/>
    <cellStyle name="Normal 2 33 8 2" xfId="4801"/>
    <cellStyle name="Normal 2 33 9" xfId="4802"/>
    <cellStyle name="Normal 2 33 9 2" xfId="4803"/>
    <cellStyle name="Normal 2 34" xfId="4804"/>
    <cellStyle name="Normal 2 34 10" xfId="4805"/>
    <cellStyle name="Normal 2 34 10 2" xfId="4806"/>
    <cellStyle name="Normal 2 34 11" xfId="4807"/>
    <cellStyle name="Normal 2 34 11 2" xfId="4808"/>
    <cellStyle name="Normal 2 34 12" xfId="4809"/>
    <cellStyle name="Normal 2 34 2" xfId="4810"/>
    <cellStyle name="Normal 2 34 2 2" xfId="4811"/>
    <cellStyle name="Normal 2 34 2 2 2" xfId="4812"/>
    <cellStyle name="Normal 2 34 2 2 2 2" xfId="4813"/>
    <cellStyle name="Normal 2 34 2 2 2 2 2" xfId="4814"/>
    <cellStyle name="Normal 2 34 2 2 2 3" xfId="4815"/>
    <cellStyle name="Normal 2 34 2 2 3" xfId="4816"/>
    <cellStyle name="Normal 2 34 2 2 3 2" xfId="4817"/>
    <cellStyle name="Normal 2 34 2 2 4" xfId="4818"/>
    <cellStyle name="Normal 2 34 2 2 4 2" xfId="4819"/>
    <cellStyle name="Normal 2 34 2 2 5" xfId="4820"/>
    <cellStyle name="Normal 2 34 2 2 5 2" xfId="4821"/>
    <cellStyle name="Normal 2 34 2 2 6" xfId="4822"/>
    <cellStyle name="Normal 2 34 2 3" xfId="4823"/>
    <cellStyle name="Normal 2 34 2 3 2" xfId="4824"/>
    <cellStyle name="Normal 2 34 2 3 2 2" xfId="4825"/>
    <cellStyle name="Normal 2 34 2 3 2 2 2" xfId="4826"/>
    <cellStyle name="Normal 2 34 2 3 2 3" xfId="4827"/>
    <cellStyle name="Normal 2 34 2 3 3" xfId="4828"/>
    <cellStyle name="Normal 2 34 2 3 3 2" xfId="4829"/>
    <cellStyle name="Normal 2 34 2 3 4" xfId="4830"/>
    <cellStyle name="Normal 2 34 2 3 4 2" xfId="4831"/>
    <cellStyle name="Normal 2 34 2 3 5" xfId="4832"/>
    <cellStyle name="Normal 2 34 2 3 5 2" xfId="4833"/>
    <cellStyle name="Normal 2 34 2 3 6" xfId="4834"/>
    <cellStyle name="Normal 2 34 2 4" xfId="4835"/>
    <cellStyle name="Normal 2 34 2 4 2" xfId="4836"/>
    <cellStyle name="Normal 2 34 2 4 2 2" xfId="4837"/>
    <cellStyle name="Normal 2 34 2 4 3" xfId="4838"/>
    <cellStyle name="Normal 2 34 2 5" xfId="4839"/>
    <cellStyle name="Normal 2 34 2 5 2" xfId="4840"/>
    <cellStyle name="Normal 2 34 2 6" xfId="4841"/>
    <cellStyle name="Normal 2 34 2 6 2" xfId="4842"/>
    <cellStyle name="Normal 2 34 2 7" xfId="4843"/>
    <cellStyle name="Normal 2 34 2 7 2" xfId="4844"/>
    <cellStyle name="Normal 2 34 2 8" xfId="4845"/>
    <cellStyle name="Normal 2 34 2 8 2" xfId="4846"/>
    <cellStyle name="Normal 2 34 2 9" xfId="4847"/>
    <cellStyle name="Normal 2 34 3" xfId="4848"/>
    <cellStyle name="Normal 2 34 3 2" xfId="4849"/>
    <cellStyle name="Normal 2 34 3 2 2" xfId="4850"/>
    <cellStyle name="Normal 2 34 3 2 2 2" xfId="4851"/>
    <cellStyle name="Normal 2 34 3 2 2 2 2" xfId="4852"/>
    <cellStyle name="Normal 2 34 3 2 2 3" xfId="4853"/>
    <cellStyle name="Normal 2 34 3 2 3" xfId="4854"/>
    <cellStyle name="Normal 2 34 3 2 3 2" xfId="4855"/>
    <cellStyle name="Normal 2 34 3 2 4" xfId="4856"/>
    <cellStyle name="Normal 2 34 3 2 4 2" xfId="4857"/>
    <cellStyle name="Normal 2 34 3 2 5" xfId="4858"/>
    <cellStyle name="Normal 2 34 3 2 5 2" xfId="4859"/>
    <cellStyle name="Normal 2 34 3 2 6" xfId="4860"/>
    <cellStyle name="Normal 2 34 3 3" xfId="4861"/>
    <cellStyle name="Normal 2 34 3 3 2" xfId="4862"/>
    <cellStyle name="Normal 2 34 3 3 2 2" xfId="4863"/>
    <cellStyle name="Normal 2 34 3 3 3" xfId="4864"/>
    <cellStyle name="Normal 2 34 3 4" xfId="4865"/>
    <cellStyle name="Normal 2 34 3 4 2" xfId="4866"/>
    <cellStyle name="Normal 2 34 3 5" xfId="4867"/>
    <cellStyle name="Normal 2 34 3 5 2" xfId="4868"/>
    <cellStyle name="Normal 2 34 3 6" xfId="4869"/>
    <cellStyle name="Normal 2 34 3 6 2" xfId="4870"/>
    <cellStyle name="Normal 2 34 3 7" xfId="4871"/>
    <cellStyle name="Normal 2 34 4" xfId="4872"/>
    <cellStyle name="Normal 2 34 4 2" xfId="4873"/>
    <cellStyle name="Normal 2 34 4 2 2" xfId="4874"/>
    <cellStyle name="Normal 2 34 4 2 2 2" xfId="4875"/>
    <cellStyle name="Normal 2 34 4 2 3" xfId="4876"/>
    <cellStyle name="Normal 2 34 4 3" xfId="4877"/>
    <cellStyle name="Normal 2 34 4 3 2" xfId="4878"/>
    <cellStyle name="Normal 2 34 4 4" xfId="4879"/>
    <cellStyle name="Normal 2 34 4 4 2" xfId="4880"/>
    <cellStyle name="Normal 2 34 4 5" xfId="4881"/>
    <cellStyle name="Normal 2 34 4 5 2" xfId="4882"/>
    <cellStyle name="Normal 2 34 4 6" xfId="4883"/>
    <cellStyle name="Normal 2 34 5" xfId="4884"/>
    <cellStyle name="Normal 2 34 5 2" xfId="4885"/>
    <cellStyle name="Normal 2 34 5 2 2" xfId="4886"/>
    <cellStyle name="Normal 2 34 5 2 2 2" xfId="4887"/>
    <cellStyle name="Normal 2 34 5 2 3" xfId="4888"/>
    <cellStyle name="Normal 2 34 5 3" xfId="4889"/>
    <cellStyle name="Normal 2 34 5 3 2" xfId="4890"/>
    <cellStyle name="Normal 2 34 5 4" xfId="4891"/>
    <cellStyle name="Normal 2 34 5 4 2" xfId="4892"/>
    <cellStyle name="Normal 2 34 5 5" xfId="4893"/>
    <cellStyle name="Normal 2 34 5 5 2" xfId="4894"/>
    <cellStyle name="Normal 2 34 5 6" xfId="4895"/>
    <cellStyle name="Normal 2 34 6" xfId="4896"/>
    <cellStyle name="Normal 2 34 6 2" xfId="4897"/>
    <cellStyle name="Normal 2 34 6 2 2" xfId="4898"/>
    <cellStyle name="Normal 2 34 6 2 3" xfId="4899"/>
    <cellStyle name="Normal 2 34 6 3" xfId="4900"/>
    <cellStyle name="Normal 2 34 6 3 2" xfId="4901"/>
    <cellStyle name="Normal 2 34 6 4" xfId="4902"/>
    <cellStyle name="Normal 2 34 7" xfId="4903"/>
    <cellStyle name="Normal 2 34 7 2" xfId="4904"/>
    <cellStyle name="Normal 2 34 7 2 2" xfId="4905"/>
    <cellStyle name="Normal 2 34 7 3" xfId="4906"/>
    <cellStyle name="Normal 2 34 8" xfId="4907"/>
    <cellStyle name="Normal 2 34 8 2" xfId="4908"/>
    <cellStyle name="Normal 2 34 9" xfId="4909"/>
    <cellStyle name="Normal 2 34 9 2" xfId="4910"/>
    <cellStyle name="Normal 2 35" xfId="4911"/>
    <cellStyle name="Normal 2 36" xfId="4912"/>
    <cellStyle name="Normal 2 36 2" xfId="4913"/>
    <cellStyle name="Normal 2 36 2 2" xfId="4914"/>
    <cellStyle name="Normal 2 37" xfId="4915"/>
    <cellStyle name="Normal 2 38" xfId="4916"/>
    <cellStyle name="Normal 2 38 2" xfId="4917"/>
    <cellStyle name="Normal 2 38 2 2" xfId="4918"/>
    <cellStyle name="Normal 2 38 3" xfId="4919"/>
    <cellStyle name="Normal 2 38 3 2" xfId="4920"/>
    <cellStyle name="Normal 2 38 4" xfId="4921"/>
    <cellStyle name="Normal 2 38 4 2" xfId="4922"/>
    <cellStyle name="Normal 2 38 5" xfId="4923"/>
    <cellStyle name="Normal 2 4" xfId="9"/>
    <cellStyle name="Normal 2 4 2" xfId="4924"/>
    <cellStyle name="Normal 2 4 3" xfId="4925"/>
    <cellStyle name="Normal 2 4 3 2" xfId="4926"/>
    <cellStyle name="Normal 2 4 4" xfId="4927"/>
    <cellStyle name="Normal 2 4 4 2" xfId="4928"/>
    <cellStyle name="Normal 2 4 4 3" xfId="4929"/>
    <cellStyle name="Normal 2 5" xfId="12"/>
    <cellStyle name="Normal 2 5 2" xfId="4930"/>
    <cellStyle name="Normal 2 5 2 2" xfId="4931"/>
    <cellStyle name="Normal 2 5 2 3" xfId="4932"/>
    <cellStyle name="Normal 2 5 3" xfId="4933"/>
    <cellStyle name="Normal 2 5 4" xfId="4934"/>
    <cellStyle name="Normal 2 5 4 2" xfId="4935"/>
    <cellStyle name="Normal 2 6" xfId="4936"/>
    <cellStyle name="Normal 2 6 2" xfId="4937"/>
    <cellStyle name="Normal 2 6 2 2" xfId="4938"/>
    <cellStyle name="Normal 2 6 3" xfId="4939"/>
    <cellStyle name="Normal 2 6 4" xfId="4940"/>
    <cellStyle name="Normal 2 6 4 2" xfId="4941"/>
    <cellStyle name="Normal 2 7" xfId="1"/>
    <cellStyle name="Normal 2 7 2" xfId="4942"/>
    <cellStyle name="Normal 2 7 2 2" xfId="4943"/>
    <cellStyle name="Normal 2 7 3" xfId="4944"/>
    <cellStyle name="Normal 2 7 4" xfId="4945"/>
    <cellStyle name="Normal 2 7 4 2" xfId="4946"/>
    <cellStyle name="Normal 2 8" xfId="4947"/>
    <cellStyle name="Normal 2 8 2" xfId="4948"/>
    <cellStyle name="Normal 2 8 2 2" xfId="4949"/>
    <cellStyle name="Normal 2 8 3" xfId="4950"/>
    <cellStyle name="Normal 2 8 4" xfId="4951"/>
    <cellStyle name="Normal 2 8 4 2" xfId="4952"/>
    <cellStyle name="Normal 2 9" xfId="4953"/>
    <cellStyle name="Normal 2 9 2" xfId="4954"/>
    <cellStyle name="Normal 2 9 3" xfId="4955"/>
    <cellStyle name="Normal 2_2009 February" xfId="4956"/>
    <cellStyle name="Normal 20" xfId="4957"/>
    <cellStyle name="Normal 20 10" xfId="4958"/>
    <cellStyle name="Normal 20 11" xfId="4959"/>
    <cellStyle name="Normal 20 12" xfId="4960"/>
    <cellStyle name="Normal 20 13" xfId="4961"/>
    <cellStyle name="Normal 20 14" xfId="4962"/>
    <cellStyle name="Normal 20 15" xfId="4963"/>
    <cellStyle name="Normal 20 16" xfId="4964"/>
    <cellStyle name="Normal 20 17" xfId="4965"/>
    <cellStyle name="Normal 20 18" xfId="4966"/>
    <cellStyle name="Normal 20 19" xfId="4967"/>
    <cellStyle name="Normal 20 2" xfId="4968"/>
    <cellStyle name="Normal 20 2 2" xfId="4969"/>
    <cellStyle name="Normal 20 20" xfId="4970"/>
    <cellStyle name="Normal 20 21" xfId="4971"/>
    <cellStyle name="Normal 20 22" xfId="4972"/>
    <cellStyle name="Normal 20 23" xfId="4973"/>
    <cellStyle name="Normal 20 24" xfId="4974"/>
    <cellStyle name="Normal 20 25" xfId="4975"/>
    <cellStyle name="Normal 20 26" xfId="4976"/>
    <cellStyle name="Normal 20 27" xfId="4977"/>
    <cellStyle name="Normal 20 3" xfId="4978"/>
    <cellStyle name="Normal 20 4" xfId="4979"/>
    <cellStyle name="Normal 20 5" xfId="4980"/>
    <cellStyle name="Normal 20 6" xfId="4981"/>
    <cellStyle name="Normal 20 7" xfId="4982"/>
    <cellStyle name="Normal 20 8" xfId="4983"/>
    <cellStyle name="Normal 20 9" xfId="4984"/>
    <cellStyle name="Normal 200" xfId="4985"/>
    <cellStyle name="Normal 201" xfId="4986"/>
    <cellStyle name="Normal 202" xfId="4987"/>
    <cellStyle name="Normal 204" xfId="4988"/>
    <cellStyle name="Normal 205" xfId="4989"/>
    <cellStyle name="Normal 21" xfId="4990"/>
    <cellStyle name="Normal 21 2" xfId="4991"/>
    <cellStyle name="Normal 21 2 2" xfId="4992"/>
    <cellStyle name="Normal 21 3" xfId="4993"/>
    <cellStyle name="Normal 21 4" xfId="4994"/>
    <cellStyle name="Normal 21 5" xfId="4995"/>
    <cellStyle name="Normal 22" xfId="4996"/>
    <cellStyle name="Normal 22 2" xfId="4997"/>
    <cellStyle name="Normal 22 2 2" xfId="4998"/>
    <cellStyle name="Normal 22 3" xfId="4999"/>
    <cellStyle name="Normal 22 4" xfId="5000"/>
    <cellStyle name="Normal 228" xfId="5001"/>
    <cellStyle name="Normal 23" xfId="5002"/>
    <cellStyle name="Normal 23 10" xfId="5003"/>
    <cellStyle name="Normal 23 11" xfId="5004"/>
    <cellStyle name="Normal 23 12" xfId="5005"/>
    <cellStyle name="Normal 23 13" xfId="5006"/>
    <cellStyle name="Normal 23 14" xfId="5007"/>
    <cellStyle name="Normal 23 15" xfId="5008"/>
    <cellStyle name="Normal 23 16" xfId="5009"/>
    <cellStyle name="Normal 23 17" xfId="5010"/>
    <cellStyle name="Normal 23 18" xfId="5011"/>
    <cellStyle name="Normal 23 19" xfId="5012"/>
    <cellStyle name="Normal 23 2" xfId="5013"/>
    <cellStyle name="Normal 23 2 2" xfId="5014"/>
    <cellStyle name="Normal 23 20" xfId="5015"/>
    <cellStyle name="Normal 23 21" xfId="5016"/>
    <cellStyle name="Normal 23 22" xfId="5017"/>
    <cellStyle name="Normal 23 23" xfId="5018"/>
    <cellStyle name="Normal 23 3" xfId="5019"/>
    <cellStyle name="Normal 23 4" xfId="5020"/>
    <cellStyle name="Normal 23 5" xfId="5021"/>
    <cellStyle name="Normal 23 6" xfId="5022"/>
    <cellStyle name="Normal 23 7" xfId="5023"/>
    <cellStyle name="Normal 23 8" xfId="5024"/>
    <cellStyle name="Normal 23 9" xfId="5025"/>
    <cellStyle name="Normal 232" xfId="5026"/>
    <cellStyle name="Normal 233" xfId="5027"/>
    <cellStyle name="Normal 234" xfId="5028"/>
    <cellStyle name="Normal 235" xfId="5029"/>
    <cellStyle name="Normal 236" xfId="5030"/>
    <cellStyle name="Normal 237" xfId="5031"/>
    <cellStyle name="Normal 238" xfId="5032"/>
    <cellStyle name="Normal 24" xfId="5033"/>
    <cellStyle name="Normal 24 2" xfId="5034"/>
    <cellStyle name="Normal 24 3" xfId="5035"/>
    <cellStyle name="Normal 24 4" xfId="5036"/>
    <cellStyle name="Normal 24 5" xfId="5037"/>
    <cellStyle name="Normal 24 6" xfId="5038"/>
    <cellStyle name="Normal 24 7" xfId="5039"/>
    <cellStyle name="Normal 240" xfId="5040"/>
    <cellStyle name="Normal 241" xfId="5041"/>
    <cellStyle name="Normal 25" xfId="5042"/>
    <cellStyle name="Normal 25 2" xfId="5043"/>
    <cellStyle name="Normal 25 3" xfId="5044"/>
    <cellStyle name="Normal 25 4" xfId="5045"/>
    <cellStyle name="Normal 25 5" xfId="5046"/>
    <cellStyle name="Normal 25 6" xfId="5047"/>
    <cellStyle name="Normal 25 7" xfId="5048"/>
    <cellStyle name="Normal 255" xfId="5049"/>
    <cellStyle name="Normal 26" xfId="5050"/>
    <cellStyle name="Normal 26 2" xfId="5051"/>
    <cellStyle name="Normal 26 3" xfId="5052"/>
    <cellStyle name="Normal 26 4" xfId="5053"/>
    <cellStyle name="Normal 26 5" xfId="5054"/>
    <cellStyle name="Normal 26 6" xfId="5055"/>
    <cellStyle name="Normal 26 7" xfId="5056"/>
    <cellStyle name="Normal 27" xfId="5057"/>
    <cellStyle name="Normal 27 2" xfId="5058"/>
    <cellStyle name="Normal 27 3" xfId="5059"/>
    <cellStyle name="Normal 27 4" xfId="5060"/>
    <cellStyle name="Normal 27 5" xfId="5061"/>
    <cellStyle name="Normal 27 6" xfId="5062"/>
    <cellStyle name="Normal 27 7" xfId="5063"/>
    <cellStyle name="Normal 28" xfId="5064"/>
    <cellStyle name="Normal 28 2" xfId="5065"/>
    <cellStyle name="Normal 28 3" xfId="5066"/>
    <cellStyle name="Normal 28 4" xfId="5067"/>
    <cellStyle name="Normal 28 5" xfId="5068"/>
    <cellStyle name="Normal 28 6" xfId="5069"/>
    <cellStyle name="Normal 28 7" xfId="5070"/>
    <cellStyle name="Normal 29" xfId="5071"/>
    <cellStyle name="Normal 29 10" xfId="5072"/>
    <cellStyle name="Normal 29 10 2" xfId="5073"/>
    <cellStyle name="Normal 29 11" xfId="5074"/>
    <cellStyle name="Normal 29 11 2" xfId="5075"/>
    <cellStyle name="Normal 29 12" xfId="5076"/>
    <cellStyle name="Normal 29 12 2" xfId="5077"/>
    <cellStyle name="Normal 29 13" xfId="5078"/>
    <cellStyle name="Normal 29 13 2" xfId="5079"/>
    <cellStyle name="Normal 29 14" xfId="5080"/>
    <cellStyle name="Normal 29 14 2" xfId="5081"/>
    <cellStyle name="Normal 29 15" xfId="5082"/>
    <cellStyle name="Normal 29 15 2" xfId="5083"/>
    <cellStyle name="Normal 29 16" xfId="5084"/>
    <cellStyle name="Normal 29 16 2" xfId="5085"/>
    <cellStyle name="Normal 29 17" xfId="5086"/>
    <cellStyle name="Normal 29 17 2" xfId="5087"/>
    <cellStyle name="Normal 29 18" xfId="5088"/>
    <cellStyle name="Normal 29 18 2" xfId="5089"/>
    <cellStyle name="Normal 29 19" xfId="5090"/>
    <cellStyle name="Normal 29 19 2" xfId="5091"/>
    <cellStyle name="Normal 29 2" xfId="5092"/>
    <cellStyle name="Normal 29 2 2" xfId="5093"/>
    <cellStyle name="Normal 29 20" xfId="5094"/>
    <cellStyle name="Normal 29 20 2" xfId="5095"/>
    <cellStyle name="Normal 29 21" xfId="5096"/>
    <cellStyle name="Normal 29 3" xfId="5097"/>
    <cellStyle name="Normal 29 3 2" xfId="5098"/>
    <cellStyle name="Normal 29 4" xfId="5099"/>
    <cellStyle name="Normal 29 4 2" xfId="5100"/>
    <cellStyle name="Normal 29 5" xfId="5101"/>
    <cellStyle name="Normal 29 5 2" xfId="5102"/>
    <cellStyle name="Normal 29 6" xfId="5103"/>
    <cellStyle name="Normal 29 6 2" xfId="5104"/>
    <cellStyle name="Normal 29 7" xfId="5105"/>
    <cellStyle name="Normal 29 7 2" xfId="5106"/>
    <cellStyle name="Normal 29 8" xfId="5107"/>
    <cellStyle name="Normal 29 8 2" xfId="5108"/>
    <cellStyle name="Normal 29 9" xfId="5109"/>
    <cellStyle name="Normal 29 9 2" xfId="5110"/>
    <cellStyle name="Normal 29_Annual transfer spending" xfId="5111"/>
    <cellStyle name="Normal 3" xfId="10"/>
    <cellStyle name="Normal 3 10" xfId="5112"/>
    <cellStyle name="Normal 3 11" xfId="5113"/>
    <cellStyle name="Normal 3 2" xfId="5114"/>
    <cellStyle name="Normal 3 2 10" xfId="5115"/>
    <cellStyle name="Normal 3 2 10 10" xfId="5116"/>
    <cellStyle name="Normal 3 2 10 10 2" xfId="5117"/>
    <cellStyle name="Normal 3 2 10 11" xfId="5118"/>
    <cellStyle name="Normal 3 2 10 11 2" xfId="5119"/>
    <cellStyle name="Normal 3 2 10 12" xfId="5120"/>
    <cellStyle name="Normal 3 2 10 2" xfId="5121"/>
    <cellStyle name="Normal 3 2 10 2 2" xfId="5122"/>
    <cellStyle name="Normal 3 2 10 2 2 2" xfId="5123"/>
    <cellStyle name="Normal 3 2 10 2 2 2 2" xfId="5124"/>
    <cellStyle name="Normal 3 2 10 2 2 2 2 2" xfId="5125"/>
    <cellStyle name="Normal 3 2 10 2 2 2 3" xfId="5126"/>
    <cellStyle name="Normal 3 2 10 2 2 3" xfId="5127"/>
    <cellStyle name="Normal 3 2 10 2 2 3 2" xfId="5128"/>
    <cellStyle name="Normal 3 2 10 2 2 4" xfId="5129"/>
    <cellStyle name="Normal 3 2 10 2 2 4 2" xfId="5130"/>
    <cellStyle name="Normal 3 2 10 2 2 5" xfId="5131"/>
    <cellStyle name="Normal 3 2 10 2 2 5 2" xfId="5132"/>
    <cellStyle name="Normal 3 2 10 2 2 6" xfId="5133"/>
    <cellStyle name="Normal 3 2 10 2 3" xfId="5134"/>
    <cellStyle name="Normal 3 2 10 2 3 2" xfId="5135"/>
    <cellStyle name="Normal 3 2 10 2 3 2 2" xfId="5136"/>
    <cellStyle name="Normal 3 2 10 2 3 2 2 2" xfId="5137"/>
    <cellStyle name="Normal 3 2 10 2 3 2 3" xfId="5138"/>
    <cellStyle name="Normal 3 2 10 2 3 3" xfId="5139"/>
    <cellStyle name="Normal 3 2 10 2 3 3 2" xfId="5140"/>
    <cellStyle name="Normal 3 2 10 2 3 4" xfId="5141"/>
    <cellStyle name="Normal 3 2 10 2 3 4 2" xfId="5142"/>
    <cellStyle name="Normal 3 2 10 2 3 5" xfId="5143"/>
    <cellStyle name="Normal 3 2 10 2 3 5 2" xfId="5144"/>
    <cellStyle name="Normal 3 2 10 2 3 6" xfId="5145"/>
    <cellStyle name="Normal 3 2 10 2 4" xfId="5146"/>
    <cellStyle name="Normal 3 2 10 2 4 2" xfId="5147"/>
    <cellStyle name="Normal 3 2 10 2 4 2 2" xfId="5148"/>
    <cellStyle name="Normal 3 2 10 2 4 3" xfId="5149"/>
    <cellStyle name="Normal 3 2 10 2 5" xfId="5150"/>
    <cellStyle name="Normal 3 2 10 2 5 2" xfId="5151"/>
    <cellStyle name="Normal 3 2 10 2 6" xfId="5152"/>
    <cellStyle name="Normal 3 2 10 2 6 2" xfId="5153"/>
    <cellStyle name="Normal 3 2 10 2 7" xfId="5154"/>
    <cellStyle name="Normal 3 2 10 2 7 2" xfId="5155"/>
    <cellStyle name="Normal 3 2 10 2 8" xfId="5156"/>
    <cellStyle name="Normal 3 2 10 2 8 2" xfId="5157"/>
    <cellStyle name="Normal 3 2 10 2 9" xfId="5158"/>
    <cellStyle name="Normal 3 2 10 3" xfId="5159"/>
    <cellStyle name="Normal 3 2 10 3 2" xfId="5160"/>
    <cellStyle name="Normal 3 2 10 3 2 2" xfId="5161"/>
    <cellStyle name="Normal 3 2 10 3 2 2 2" xfId="5162"/>
    <cellStyle name="Normal 3 2 10 3 2 2 2 2" xfId="5163"/>
    <cellStyle name="Normal 3 2 10 3 2 2 3" xfId="5164"/>
    <cellStyle name="Normal 3 2 10 3 2 3" xfId="5165"/>
    <cellStyle name="Normal 3 2 10 3 2 3 2" xfId="5166"/>
    <cellStyle name="Normal 3 2 10 3 2 4" xfId="5167"/>
    <cellStyle name="Normal 3 2 10 3 2 4 2" xfId="5168"/>
    <cellStyle name="Normal 3 2 10 3 2 5" xfId="5169"/>
    <cellStyle name="Normal 3 2 10 3 2 5 2" xfId="5170"/>
    <cellStyle name="Normal 3 2 10 3 2 6" xfId="5171"/>
    <cellStyle name="Normal 3 2 10 3 3" xfId="5172"/>
    <cellStyle name="Normal 3 2 10 3 3 2" xfId="5173"/>
    <cellStyle name="Normal 3 2 10 3 3 2 2" xfId="5174"/>
    <cellStyle name="Normal 3 2 10 3 3 3" xfId="5175"/>
    <cellStyle name="Normal 3 2 10 3 4" xfId="5176"/>
    <cellStyle name="Normal 3 2 10 3 4 2" xfId="5177"/>
    <cellStyle name="Normal 3 2 10 3 5" xfId="5178"/>
    <cellStyle name="Normal 3 2 10 3 5 2" xfId="5179"/>
    <cellStyle name="Normal 3 2 10 3 6" xfId="5180"/>
    <cellStyle name="Normal 3 2 10 3 6 2" xfId="5181"/>
    <cellStyle name="Normal 3 2 10 3 7" xfId="5182"/>
    <cellStyle name="Normal 3 2 10 4" xfId="5183"/>
    <cellStyle name="Normal 3 2 10 4 2" xfId="5184"/>
    <cellStyle name="Normal 3 2 10 4 2 2" xfId="5185"/>
    <cellStyle name="Normal 3 2 10 4 2 2 2" xfId="5186"/>
    <cellStyle name="Normal 3 2 10 4 2 3" xfId="5187"/>
    <cellStyle name="Normal 3 2 10 4 3" xfId="5188"/>
    <cellStyle name="Normal 3 2 10 4 3 2" xfId="5189"/>
    <cellStyle name="Normal 3 2 10 4 4" xfId="5190"/>
    <cellStyle name="Normal 3 2 10 4 4 2" xfId="5191"/>
    <cellStyle name="Normal 3 2 10 4 5" xfId="5192"/>
    <cellStyle name="Normal 3 2 10 4 5 2" xfId="5193"/>
    <cellStyle name="Normal 3 2 10 4 6" xfId="5194"/>
    <cellStyle name="Normal 3 2 10 5" xfId="5195"/>
    <cellStyle name="Normal 3 2 10 5 2" xfId="5196"/>
    <cellStyle name="Normal 3 2 10 5 2 2" xfId="5197"/>
    <cellStyle name="Normal 3 2 10 5 2 2 2" xfId="5198"/>
    <cellStyle name="Normal 3 2 10 5 2 3" xfId="5199"/>
    <cellStyle name="Normal 3 2 10 5 3" xfId="5200"/>
    <cellStyle name="Normal 3 2 10 5 3 2" xfId="5201"/>
    <cellStyle name="Normal 3 2 10 5 4" xfId="5202"/>
    <cellStyle name="Normal 3 2 10 5 4 2" xfId="5203"/>
    <cellStyle name="Normal 3 2 10 5 5" xfId="5204"/>
    <cellStyle name="Normal 3 2 10 5 5 2" xfId="5205"/>
    <cellStyle name="Normal 3 2 10 5 6" xfId="5206"/>
    <cellStyle name="Normal 3 2 10 6" xfId="5207"/>
    <cellStyle name="Normal 3 2 10 6 2" xfId="5208"/>
    <cellStyle name="Normal 3 2 10 6 2 2" xfId="5209"/>
    <cellStyle name="Normal 3 2 10 6 2 3" xfId="5210"/>
    <cellStyle name="Normal 3 2 10 6 3" xfId="5211"/>
    <cellStyle name="Normal 3 2 10 6 3 2" xfId="5212"/>
    <cellStyle name="Normal 3 2 10 6 4" xfId="5213"/>
    <cellStyle name="Normal 3 2 10 7" xfId="5214"/>
    <cellStyle name="Normal 3 2 10 7 2" xfId="5215"/>
    <cellStyle name="Normal 3 2 10 7 2 2" xfId="5216"/>
    <cellStyle name="Normal 3 2 10 7 3" xfId="5217"/>
    <cellStyle name="Normal 3 2 10 8" xfId="5218"/>
    <cellStyle name="Normal 3 2 10 8 2" xfId="5219"/>
    <cellStyle name="Normal 3 2 10 9" xfId="5220"/>
    <cellStyle name="Normal 3 2 10 9 2" xfId="5221"/>
    <cellStyle name="Normal 3 2 11" xfId="5222"/>
    <cellStyle name="Normal 3 2 12" xfId="5223"/>
    <cellStyle name="Normal 3 2 13" xfId="5224"/>
    <cellStyle name="Normal 3 2 14" xfId="5225"/>
    <cellStyle name="Normal 3 2 15" xfId="5226"/>
    <cellStyle name="Normal 3 2 16" xfId="5227"/>
    <cellStyle name="Normal 3 2 17" xfId="5228"/>
    <cellStyle name="Normal 3 2 18" xfId="5229"/>
    <cellStyle name="Normal 3 2 19" xfId="5230"/>
    <cellStyle name="Normal 3 2 2" xfId="5231"/>
    <cellStyle name="Normal 3 2 2 10" xfId="5232"/>
    <cellStyle name="Normal 3 2 2 11" xfId="5233"/>
    <cellStyle name="Normal 3 2 2 12" xfId="5234"/>
    <cellStyle name="Normal 3 2 2 13" xfId="5235"/>
    <cellStyle name="Normal 3 2 2 14" xfId="5236"/>
    <cellStyle name="Normal 3 2 2 15" xfId="5237"/>
    <cellStyle name="Normal 3 2 2 16" xfId="5238"/>
    <cellStyle name="Normal 3 2 2 17" xfId="5239"/>
    <cellStyle name="Normal 3 2 2 18" xfId="5240"/>
    <cellStyle name="Normal 3 2 2 19" xfId="5241"/>
    <cellStyle name="Normal 3 2 2 2" xfId="5242"/>
    <cellStyle name="Normal 3 2 2 2 10" xfId="5243"/>
    <cellStyle name="Normal 3 2 2 2 10 2" xfId="5244"/>
    <cellStyle name="Normal 3 2 2 2 11" xfId="5245"/>
    <cellStyle name="Normal 3 2 2 2 11 2" xfId="5246"/>
    <cellStyle name="Normal 3 2 2 2 12" xfId="5247"/>
    <cellStyle name="Normal 3 2 2 2 2" xfId="5248"/>
    <cellStyle name="Normal 3 2 2 2 2 2" xfId="5249"/>
    <cellStyle name="Normal 3 2 2 2 2 2 2" xfId="5250"/>
    <cellStyle name="Normal 3 2 2 2 2 2 2 2" xfId="5251"/>
    <cellStyle name="Normal 3 2 2 2 2 2 2 2 2" xfId="5252"/>
    <cellStyle name="Normal 3 2 2 2 2 2 2 3" xfId="5253"/>
    <cellStyle name="Normal 3 2 2 2 2 2 3" xfId="5254"/>
    <cellStyle name="Normal 3 2 2 2 2 2 3 2" xfId="5255"/>
    <cellStyle name="Normal 3 2 2 2 2 2 4" xfId="5256"/>
    <cellStyle name="Normal 3 2 2 2 2 2 4 2" xfId="5257"/>
    <cellStyle name="Normal 3 2 2 2 2 2 5" xfId="5258"/>
    <cellStyle name="Normal 3 2 2 2 2 2 5 2" xfId="5259"/>
    <cellStyle name="Normal 3 2 2 2 2 2 6" xfId="5260"/>
    <cellStyle name="Normal 3 2 2 2 2 3" xfId="5261"/>
    <cellStyle name="Normal 3 2 2 2 2 3 2" xfId="5262"/>
    <cellStyle name="Normal 3 2 2 2 2 3 2 2" xfId="5263"/>
    <cellStyle name="Normal 3 2 2 2 2 3 2 2 2" xfId="5264"/>
    <cellStyle name="Normal 3 2 2 2 2 3 2 3" xfId="5265"/>
    <cellStyle name="Normal 3 2 2 2 2 3 3" xfId="5266"/>
    <cellStyle name="Normal 3 2 2 2 2 3 3 2" xfId="5267"/>
    <cellStyle name="Normal 3 2 2 2 2 3 4" xfId="5268"/>
    <cellStyle name="Normal 3 2 2 2 2 3 4 2" xfId="5269"/>
    <cellStyle name="Normal 3 2 2 2 2 3 5" xfId="5270"/>
    <cellStyle name="Normal 3 2 2 2 2 3 5 2" xfId="5271"/>
    <cellStyle name="Normal 3 2 2 2 2 3 6" xfId="5272"/>
    <cellStyle name="Normal 3 2 2 2 2 4" xfId="5273"/>
    <cellStyle name="Normal 3 2 2 2 2 4 2" xfId="5274"/>
    <cellStyle name="Normal 3 2 2 2 2 4 2 2" xfId="5275"/>
    <cellStyle name="Normal 3 2 2 2 2 4 3" xfId="5276"/>
    <cellStyle name="Normal 3 2 2 2 2 5" xfId="5277"/>
    <cellStyle name="Normal 3 2 2 2 2 5 2" xfId="5278"/>
    <cellStyle name="Normal 3 2 2 2 2 6" xfId="5279"/>
    <cellStyle name="Normal 3 2 2 2 2 6 2" xfId="5280"/>
    <cellStyle name="Normal 3 2 2 2 2 7" xfId="5281"/>
    <cellStyle name="Normal 3 2 2 2 2 7 2" xfId="5282"/>
    <cellStyle name="Normal 3 2 2 2 2 8" xfId="5283"/>
    <cellStyle name="Normal 3 2 2 2 2 8 2" xfId="5284"/>
    <cellStyle name="Normal 3 2 2 2 2 9" xfId="5285"/>
    <cellStyle name="Normal 3 2 2 2 3" xfId="5286"/>
    <cellStyle name="Normal 3 2 2 2 3 2" xfId="5287"/>
    <cellStyle name="Normal 3 2 2 2 3 2 2" xfId="5288"/>
    <cellStyle name="Normal 3 2 2 2 3 2 2 2" xfId="5289"/>
    <cellStyle name="Normal 3 2 2 2 3 2 2 2 2" xfId="5290"/>
    <cellStyle name="Normal 3 2 2 2 3 2 2 3" xfId="5291"/>
    <cellStyle name="Normal 3 2 2 2 3 2 3" xfId="5292"/>
    <cellStyle name="Normal 3 2 2 2 3 2 3 2" xfId="5293"/>
    <cellStyle name="Normal 3 2 2 2 3 2 4" xfId="5294"/>
    <cellStyle name="Normal 3 2 2 2 3 2 4 2" xfId="5295"/>
    <cellStyle name="Normal 3 2 2 2 3 2 5" xfId="5296"/>
    <cellStyle name="Normal 3 2 2 2 3 2 5 2" xfId="5297"/>
    <cellStyle name="Normal 3 2 2 2 3 2 6" xfId="5298"/>
    <cellStyle name="Normal 3 2 2 2 3 3" xfId="5299"/>
    <cellStyle name="Normal 3 2 2 2 3 3 2" xfId="5300"/>
    <cellStyle name="Normal 3 2 2 2 3 3 2 2" xfId="5301"/>
    <cellStyle name="Normal 3 2 2 2 3 3 3" xfId="5302"/>
    <cellStyle name="Normal 3 2 2 2 3 4" xfId="5303"/>
    <cellStyle name="Normal 3 2 2 2 3 4 2" xfId="5304"/>
    <cellStyle name="Normal 3 2 2 2 3 5" xfId="5305"/>
    <cellStyle name="Normal 3 2 2 2 3 5 2" xfId="5306"/>
    <cellStyle name="Normal 3 2 2 2 3 6" xfId="5307"/>
    <cellStyle name="Normal 3 2 2 2 3 6 2" xfId="5308"/>
    <cellStyle name="Normal 3 2 2 2 3 7" xfId="5309"/>
    <cellStyle name="Normal 3 2 2 2 4" xfId="5310"/>
    <cellStyle name="Normal 3 2 2 2 4 2" xfId="5311"/>
    <cellStyle name="Normal 3 2 2 2 4 2 2" xfId="5312"/>
    <cellStyle name="Normal 3 2 2 2 4 2 2 2" xfId="5313"/>
    <cellStyle name="Normal 3 2 2 2 4 2 3" xfId="5314"/>
    <cellStyle name="Normal 3 2 2 2 4 3" xfId="5315"/>
    <cellStyle name="Normal 3 2 2 2 4 3 2" xfId="5316"/>
    <cellStyle name="Normal 3 2 2 2 4 4" xfId="5317"/>
    <cellStyle name="Normal 3 2 2 2 4 4 2" xfId="5318"/>
    <cellStyle name="Normal 3 2 2 2 4 5" xfId="5319"/>
    <cellStyle name="Normal 3 2 2 2 4 5 2" xfId="5320"/>
    <cellStyle name="Normal 3 2 2 2 4 6" xfId="5321"/>
    <cellStyle name="Normal 3 2 2 2 5" xfId="5322"/>
    <cellStyle name="Normal 3 2 2 2 5 2" xfId="5323"/>
    <cellStyle name="Normal 3 2 2 2 5 2 2" xfId="5324"/>
    <cellStyle name="Normal 3 2 2 2 5 2 2 2" xfId="5325"/>
    <cellStyle name="Normal 3 2 2 2 5 2 3" xfId="5326"/>
    <cellStyle name="Normal 3 2 2 2 5 3" xfId="5327"/>
    <cellStyle name="Normal 3 2 2 2 5 3 2" xfId="5328"/>
    <cellStyle name="Normal 3 2 2 2 5 4" xfId="5329"/>
    <cellStyle name="Normal 3 2 2 2 5 4 2" xfId="5330"/>
    <cellStyle name="Normal 3 2 2 2 5 5" xfId="5331"/>
    <cellStyle name="Normal 3 2 2 2 5 5 2" xfId="5332"/>
    <cellStyle name="Normal 3 2 2 2 5 6" xfId="5333"/>
    <cellStyle name="Normal 3 2 2 2 6" xfId="5334"/>
    <cellStyle name="Normal 3 2 2 2 6 2" xfId="5335"/>
    <cellStyle name="Normal 3 2 2 2 6 2 2" xfId="5336"/>
    <cellStyle name="Normal 3 2 2 2 6 2 3" xfId="5337"/>
    <cellStyle name="Normal 3 2 2 2 6 3" xfId="5338"/>
    <cellStyle name="Normal 3 2 2 2 6 3 2" xfId="5339"/>
    <cellStyle name="Normal 3 2 2 2 6 4" xfId="5340"/>
    <cellStyle name="Normal 3 2 2 2 7" xfId="5341"/>
    <cellStyle name="Normal 3 2 2 2 7 2" xfId="5342"/>
    <cellStyle name="Normal 3 2 2 2 7 2 2" xfId="5343"/>
    <cellStyle name="Normal 3 2 2 2 7 3" xfId="5344"/>
    <cellStyle name="Normal 3 2 2 2 8" xfId="5345"/>
    <cellStyle name="Normal 3 2 2 2 8 2" xfId="5346"/>
    <cellStyle name="Normal 3 2 2 2 9" xfId="5347"/>
    <cellStyle name="Normal 3 2 2 2 9 2" xfId="5348"/>
    <cellStyle name="Normal 3 2 2 20" xfId="5349"/>
    <cellStyle name="Normal 3 2 2 21" xfId="5350"/>
    <cellStyle name="Normal 3 2 2 21 2" xfId="5351"/>
    <cellStyle name="Normal 3 2 2 21 2 2" xfId="5352"/>
    <cellStyle name="Normal 3 2 2 21 2 2 2" xfId="5353"/>
    <cellStyle name="Normal 3 2 2 21 2 2 2 2" xfId="5354"/>
    <cellStyle name="Normal 3 2 2 21 2 2 3" xfId="5355"/>
    <cellStyle name="Normal 3 2 2 21 2 3" xfId="5356"/>
    <cellStyle name="Normal 3 2 2 21 2 3 2" xfId="5357"/>
    <cellStyle name="Normal 3 2 2 21 2 4" xfId="5358"/>
    <cellStyle name="Normal 3 2 2 21 2 4 2" xfId="5359"/>
    <cellStyle name="Normal 3 2 2 21 2 5" xfId="5360"/>
    <cellStyle name="Normal 3 2 2 21 2 5 2" xfId="5361"/>
    <cellStyle name="Normal 3 2 2 21 2 6" xfId="5362"/>
    <cellStyle name="Normal 3 2 2 21 3" xfId="5363"/>
    <cellStyle name="Normal 3 2 2 21 3 2" xfId="5364"/>
    <cellStyle name="Normal 3 2 2 21 3 2 2" xfId="5365"/>
    <cellStyle name="Normal 3 2 2 21 3 2 2 2" xfId="5366"/>
    <cellStyle name="Normal 3 2 2 21 3 2 3" xfId="5367"/>
    <cellStyle name="Normal 3 2 2 21 3 3" xfId="5368"/>
    <cellStyle name="Normal 3 2 2 21 3 3 2" xfId="5369"/>
    <cellStyle name="Normal 3 2 2 21 3 4" xfId="5370"/>
    <cellStyle name="Normal 3 2 2 21 3 4 2" xfId="5371"/>
    <cellStyle name="Normal 3 2 2 21 3 5" xfId="5372"/>
    <cellStyle name="Normal 3 2 2 21 3 5 2" xfId="5373"/>
    <cellStyle name="Normal 3 2 2 21 3 6" xfId="5374"/>
    <cellStyle name="Normal 3 2 2 21 4" xfId="5375"/>
    <cellStyle name="Normal 3 2 2 21 4 2" xfId="5376"/>
    <cellStyle name="Normal 3 2 2 21 4 2 2" xfId="5377"/>
    <cellStyle name="Normal 3 2 2 21 4 3" xfId="5378"/>
    <cellStyle name="Normal 3 2 2 21 5" xfId="5379"/>
    <cellStyle name="Normal 3 2 2 21 5 2" xfId="5380"/>
    <cellStyle name="Normal 3 2 2 21 6" xfId="5381"/>
    <cellStyle name="Normal 3 2 2 21 6 2" xfId="5382"/>
    <cellStyle name="Normal 3 2 2 21 7" xfId="5383"/>
    <cellStyle name="Normal 3 2 2 21 7 2" xfId="5384"/>
    <cellStyle name="Normal 3 2 2 21 8" xfId="5385"/>
    <cellStyle name="Normal 3 2 2 21 8 2" xfId="5386"/>
    <cellStyle name="Normal 3 2 2 21 9" xfId="5387"/>
    <cellStyle name="Normal 3 2 2 22" xfId="5388"/>
    <cellStyle name="Normal 3 2 2 22 2" xfId="5389"/>
    <cellStyle name="Normal 3 2 2 22 2 2" xfId="5390"/>
    <cellStyle name="Normal 3 2 2 22 2 2 2" xfId="5391"/>
    <cellStyle name="Normal 3 2 2 22 2 2 2 2" xfId="5392"/>
    <cellStyle name="Normal 3 2 2 22 2 2 3" xfId="5393"/>
    <cellStyle name="Normal 3 2 2 22 2 3" xfId="5394"/>
    <cellStyle name="Normal 3 2 2 22 2 3 2" xfId="5395"/>
    <cellStyle name="Normal 3 2 2 22 2 4" xfId="5396"/>
    <cellStyle name="Normal 3 2 2 22 2 4 2" xfId="5397"/>
    <cellStyle name="Normal 3 2 2 22 2 5" xfId="5398"/>
    <cellStyle name="Normal 3 2 2 22 2 5 2" xfId="5399"/>
    <cellStyle name="Normal 3 2 2 22 2 6" xfId="5400"/>
    <cellStyle name="Normal 3 2 2 22 3" xfId="5401"/>
    <cellStyle name="Normal 3 2 2 22 3 2" xfId="5402"/>
    <cellStyle name="Normal 3 2 2 22 3 2 2" xfId="5403"/>
    <cellStyle name="Normal 3 2 2 22 3 3" xfId="5404"/>
    <cellStyle name="Normal 3 2 2 22 4" xfId="5405"/>
    <cellStyle name="Normal 3 2 2 22 4 2" xfId="5406"/>
    <cellStyle name="Normal 3 2 2 22 5" xfId="5407"/>
    <cellStyle name="Normal 3 2 2 22 5 2" xfId="5408"/>
    <cellStyle name="Normal 3 2 2 22 6" xfId="5409"/>
    <cellStyle name="Normal 3 2 2 22 6 2" xfId="5410"/>
    <cellStyle name="Normal 3 2 2 22 7" xfId="5411"/>
    <cellStyle name="Normal 3 2 2 23" xfId="5412"/>
    <cellStyle name="Normal 3 2 2 23 2" xfId="5413"/>
    <cellStyle name="Normal 3 2 2 23 2 2" xfId="5414"/>
    <cellStyle name="Normal 3 2 2 23 2 2 2" xfId="5415"/>
    <cellStyle name="Normal 3 2 2 23 2 3" xfId="5416"/>
    <cellStyle name="Normal 3 2 2 23 3" xfId="5417"/>
    <cellStyle name="Normal 3 2 2 23 3 2" xfId="5418"/>
    <cellStyle name="Normal 3 2 2 23 4" xfId="5419"/>
    <cellStyle name="Normal 3 2 2 23 4 2" xfId="5420"/>
    <cellStyle name="Normal 3 2 2 23 5" xfId="5421"/>
    <cellStyle name="Normal 3 2 2 23 5 2" xfId="5422"/>
    <cellStyle name="Normal 3 2 2 23 6" xfId="5423"/>
    <cellStyle name="Normal 3 2 2 24" xfId="5424"/>
    <cellStyle name="Normal 3 2 2 24 2" xfId="5425"/>
    <cellStyle name="Normal 3 2 2 24 2 2" xfId="5426"/>
    <cellStyle name="Normal 3 2 2 24 2 2 2" xfId="5427"/>
    <cellStyle name="Normal 3 2 2 24 2 3" xfId="5428"/>
    <cellStyle name="Normal 3 2 2 24 3" xfId="5429"/>
    <cellStyle name="Normal 3 2 2 24 3 2" xfId="5430"/>
    <cellStyle name="Normal 3 2 2 24 4" xfId="5431"/>
    <cellStyle name="Normal 3 2 2 24 4 2" xfId="5432"/>
    <cellStyle name="Normal 3 2 2 24 5" xfId="5433"/>
    <cellStyle name="Normal 3 2 2 24 5 2" xfId="5434"/>
    <cellStyle name="Normal 3 2 2 24 6" xfId="5435"/>
    <cellStyle name="Normal 3 2 2 25" xfId="5436"/>
    <cellStyle name="Normal 3 2 2 25 2" xfId="5437"/>
    <cellStyle name="Normal 3 2 2 25 2 2" xfId="5438"/>
    <cellStyle name="Normal 3 2 2 25 2 3" xfId="5439"/>
    <cellStyle name="Normal 3 2 2 25 3" xfId="5440"/>
    <cellStyle name="Normal 3 2 2 25 3 2" xfId="5441"/>
    <cellStyle name="Normal 3 2 2 25 4" xfId="5442"/>
    <cellStyle name="Normal 3 2 2 26" xfId="5443"/>
    <cellStyle name="Normal 3 2 2 26 2" xfId="5444"/>
    <cellStyle name="Normal 3 2 2 26 2 2" xfId="5445"/>
    <cellStyle name="Normal 3 2 2 26 3" xfId="5446"/>
    <cellStyle name="Normal 3 2 2 27" xfId="5447"/>
    <cellStyle name="Normal 3 2 2 27 2" xfId="5448"/>
    <cellStyle name="Normal 3 2 2 28" xfId="5449"/>
    <cellStyle name="Normal 3 2 2 28 2" xfId="5450"/>
    <cellStyle name="Normal 3 2 2 29" xfId="5451"/>
    <cellStyle name="Normal 3 2 2 29 2" xfId="5452"/>
    <cellStyle name="Normal 3 2 2 3" xfId="5453"/>
    <cellStyle name="Normal 3 2 2 3 10" xfId="5454"/>
    <cellStyle name="Normal 3 2 2 3 10 2" xfId="5455"/>
    <cellStyle name="Normal 3 2 2 3 11" xfId="5456"/>
    <cellStyle name="Normal 3 2 2 3 11 2" xfId="5457"/>
    <cellStyle name="Normal 3 2 2 3 12" xfId="5458"/>
    <cellStyle name="Normal 3 2 2 3 2" xfId="5459"/>
    <cellStyle name="Normal 3 2 2 3 2 2" xfId="5460"/>
    <cellStyle name="Normal 3 2 2 3 2 2 2" xfId="5461"/>
    <cellStyle name="Normal 3 2 2 3 2 2 2 2" xfId="5462"/>
    <cellStyle name="Normal 3 2 2 3 2 2 2 2 2" xfId="5463"/>
    <cellStyle name="Normal 3 2 2 3 2 2 2 3" xfId="5464"/>
    <cellStyle name="Normal 3 2 2 3 2 2 3" xfId="5465"/>
    <cellStyle name="Normal 3 2 2 3 2 2 3 2" xfId="5466"/>
    <cellStyle name="Normal 3 2 2 3 2 2 4" xfId="5467"/>
    <cellStyle name="Normal 3 2 2 3 2 2 4 2" xfId="5468"/>
    <cellStyle name="Normal 3 2 2 3 2 2 5" xfId="5469"/>
    <cellStyle name="Normal 3 2 2 3 2 2 5 2" xfId="5470"/>
    <cellStyle name="Normal 3 2 2 3 2 2 6" xfId="5471"/>
    <cellStyle name="Normal 3 2 2 3 2 3" xfId="5472"/>
    <cellStyle name="Normal 3 2 2 3 2 3 2" xfId="5473"/>
    <cellStyle name="Normal 3 2 2 3 2 3 2 2" xfId="5474"/>
    <cellStyle name="Normal 3 2 2 3 2 3 2 2 2" xfId="5475"/>
    <cellStyle name="Normal 3 2 2 3 2 3 2 3" xfId="5476"/>
    <cellStyle name="Normal 3 2 2 3 2 3 3" xfId="5477"/>
    <cellStyle name="Normal 3 2 2 3 2 3 3 2" xfId="5478"/>
    <cellStyle name="Normal 3 2 2 3 2 3 4" xfId="5479"/>
    <cellStyle name="Normal 3 2 2 3 2 3 4 2" xfId="5480"/>
    <cellStyle name="Normal 3 2 2 3 2 3 5" xfId="5481"/>
    <cellStyle name="Normal 3 2 2 3 2 3 5 2" xfId="5482"/>
    <cellStyle name="Normal 3 2 2 3 2 3 6" xfId="5483"/>
    <cellStyle name="Normal 3 2 2 3 2 4" xfId="5484"/>
    <cellStyle name="Normal 3 2 2 3 2 4 2" xfId="5485"/>
    <cellStyle name="Normal 3 2 2 3 2 4 2 2" xfId="5486"/>
    <cellStyle name="Normal 3 2 2 3 2 4 3" xfId="5487"/>
    <cellStyle name="Normal 3 2 2 3 2 5" xfId="5488"/>
    <cellStyle name="Normal 3 2 2 3 2 5 2" xfId="5489"/>
    <cellStyle name="Normal 3 2 2 3 2 6" xfId="5490"/>
    <cellStyle name="Normal 3 2 2 3 2 6 2" xfId="5491"/>
    <cellStyle name="Normal 3 2 2 3 2 7" xfId="5492"/>
    <cellStyle name="Normal 3 2 2 3 2 7 2" xfId="5493"/>
    <cellStyle name="Normal 3 2 2 3 2 8" xfId="5494"/>
    <cellStyle name="Normal 3 2 2 3 2 8 2" xfId="5495"/>
    <cellStyle name="Normal 3 2 2 3 2 9" xfId="5496"/>
    <cellStyle name="Normal 3 2 2 3 3" xfId="5497"/>
    <cellStyle name="Normal 3 2 2 3 3 2" xfId="5498"/>
    <cellStyle name="Normal 3 2 2 3 3 2 2" xfId="5499"/>
    <cellStyle name="Normal 3 2 2 3 3 2 2 2" xfId="5500"/>
    <cellStyle name="Normal 3 2 2 3 3 2 2 2 2" xfId="5501"/>
    <cellStyle name="Normal 3 2 2 3 3 2 2 3" xfId="5502"/>
    <cellStyle name="Normal 3 2 2 3 3 2 3" xfId="5503"/>
    <cellStyle name="Normal 3 2 2 3 3 2 3 2" xfId="5504"/>
    <cellStyle name="Normal 3 2 2 3 3 2 4" xfId="5505"/>
    <cellStyle name="Normal 3 2 2 3 3 2 4 2" xfId="5506"/>
    <cellStyle name="Normal 3 2 2 3 3 2 5" xfId="5507"/>
    <cellStyle name="Normal 3 2 2 3 3 2 5 2" xfId="5508"/>
    <cellStyle name="Normal 3 2 2 3 3 2 6" xfId="5509"/>
    <cellStyle name="Normal 3 2 2 3 3 3" xfId="5510"/>
    <cellStyle name="Normal 3 2 2 3 3 3 2" xfId="5511"/>
    <cellStyle name="Normal 3 2 2 3 3 3 2 2" xfId="5512"/>
    <cellStyle name="Normal 3 2 2 3 3 3 3" xfId="5513"/>
    <cellStyle name="Normal 3 2 2 3 3 4" xfId="5514"/>
    <cellStyle name="Normal 3 2 2 3 3 4 2" xfId="5515"/>
    <cellStyle name="Normal 3 2 2 3 3 5" xfId="5516"/>
    <cellStyle name="Normal 3 2 2 3 3 5 2" xfId="5517"/>
    <cellStyle name="Normal 3 2 2 3 3 6" xfId="5518"/>
    <cellStyle name="Normal 3 2 2 3 3 6 2" xfId="5519"/>
    <cellStyle name="Normal 3 2 2 3 3 7" xfId="5520"/>
    <cellStyle name="Normal 3 2 2 3 4" xfId="5521"/>
    <cellStyle name="Normal 3 2 2 3 4 2" xfId="5522"/>
    <cellStyle name="Normal 3 2 2 3 4 2 2" xfId="5523"/>
    <cellStyle name="Normal 3 2 2 3 4 2 2 2" xfId="5524"/>
    <cellStyle name="Normal 3 2 2 3 4 2 3" xfId="5525"/>
    <cellStyle name="Normal 3 2 2 3 4 3" xfId="5526"/>
    <cellStyle name="Normal 3 2 2 3 4 3 2" xfId="5527"/>
    <cellStyle name="Normal 3 2 2 3 4 4" xfId="5528"/>
    <cellStyle name="Normal 3 2 2 3 4 4 2" xfId="5529"/>
    <cellStyle name="Normal 3 2 2 3 4 5" xfId="5530"/>
    <cellStyle name="Normal 3 2 2 3 4 5 2" xfId="5531"/>
    <cellStyle name="Normal 3 2 2 3 4 6" xfId="5532"/>
    <cellStyle name="Normal 3 2 2 3 5" xfId="5533"/>
    <cellStyle name="Normal 3 2 2 3 5 2" xfId="5534"/>
    <cellStyle name="Normal 3 2 2 3 5 2 2" xfId="5535"/>
    <cellStyle name="Normal 3 2 2 3 5 2 2 2" xfId="5536"/>
    <cellStyle name="Normal 3 2 2 3 5 2 3" xfId="5537"/>
    <cellStyle name="Normal 3 2 2 3 5 3" xfId="5538"/>
    <cellStyle name="Normal 3 2 2 3 5 3 2" xfId="5539"/>
    <cellStyle name="Normal 3 2 2 3 5 4" xfId="5540"/>
    <cellStyle name="Normal 3 2 2 3 5 4 2" xfId="5541"/>
    <cellStyle name="Normal 3 2 2 3 5 5" xfId="5542"/>
    <cellStyle name="Normal 3 2 2 3 5 5 2" xfId="5543"/>
    <cellStyle name="Normal 3 2 2 3 5 6" xfId="5544"/>
    <cellStyle name="Normal 3 2 2 3 6" xfId="5545"/>
    <cellStyle name="Normal 3 2 2 3 6 2" xfId="5546"/>
    <cellStyle name="Normal 3 2 2 3 6 2 2" xfId="5547"/>
    <cellStyle name="Normal 3 2 2 3 6 2 3" xfId="5548"/>
    <cellStyle name="Normal 3 2 2 3 6 3" xfId="5549"/>
    <cellStyle name="Normal 3 2 2 3 6 3 2" xfId="5550"/>
    <cellStyle name="Normal 3 2 2 3 6 4" xfId="5551"/>
    <cellStyle name="Normal 3 2 2 3 7" xfId="5552"/>
    <cellStyle name="Normal 3 2 2 3 7 2" xfId="5553"/>
    <cellStyle name="Normal 3 2 2 3 7 2 2" xfId="5554"/>
    <cellStyle name="Normal 3 2 2 3 7 3" xfId="5555"/>
    <cellStyle name="Normal 3 2 2 3 8" xfId="5556"/>
    <cellStyle name="Normal 3 2 2 3 8 2" xfId="5557"/>
    <cellStyle name="Normal 3 2 2 3 9" xfId="5558"/>
    <cellStyle name="Normal 3 2 2 3 9 2" xfId="5559"/>
    <cellStyle name="Normal 3 2 2 30" xfId="5560"/>
    <cellStyle name="Normal 3 2 2 30 2" xfId="5561"/>
    <cellStyle name="Normal 3 2 2 31" xfId="5562"/>
    <cellStyle name="Normal 3 2 2 4" xfId="5563"/>
    <cellStyle name="Normal 3 2 2 4 10" xfId="5564"/>
    <cellStyle name="Normal 3 2 2 4 10 2" xfId="5565"/>
    <cellStyle name="Normal 3 2 2 4 11" xfId="5566"/>
    <cellStyle name="Normal 3 2 2 4 11 2" xfId="5567"/>
    <cellStyle name="Normal 3 2 2 4 12" xfId="5568"/>
    <cellStyle name="Normal 3 2 2 4 2" xfId="5569"/>
    <cellStyle name="Normal 3 2 2 4 2 2" xfId="5570"/>
    <cellStyle name="Normal 3 2 2 4 2 2 2" xfId="5571"/>
    <cellStyle name="Normal 3 2 2 4 2 2 2 2" xfId="5572"/>
    <cellStyle name="Normal 3 2 2 4 2 2 2 2 2" xfId="5573"/>
    <cellStyle name="Normal 3 2 2 4 2 2 2 3" xfId="5574"/>
    <cellStyle name="Normal 3 2 2 4 2 2 3" xfId="5575"/>
    <cellStyle name="Normal 3 2 2 4 2 2 3 2" xfId="5576"/>
    <cellStyle name="Normal 3 2 2 4 2 2 4" xfId="5577"/>
    <cellStyle name="Normal 3 2 2 4 2 2 4 2" xfId="5578"/>
    <cellStyle name="Normal 3 2 2 4 2 2 5" xfId="5579"/>
    <cellStyle name="Normal 3 2 2 4 2 2 5 2" xfId="5580"/>
    <cellStyle name="Normal 3 2 2 4 2 2 6" xfId="5581"/>
    <cellStyle name="Normal 3 2 2 4 2 3" xfId="5582"/>
    <cellStyle name="Normal 3 2 2 4 2 3 2" xfId="5583"/>
    <cellStyle name="Normal 3 2 2 4 2 3 2 2" xfId="5584"/>
    <cellStyle name="Normal 3 2 2 4 2 3 2 2 2" xfId="5585"/>
    <cellStyle name="Normal 3 2 2 4 2 3 2 3" xfId="5586"/>
    <cellStyle name="Normal 3 2 2 4 2 3 3" xfId="5587"/>
    <cellStyle name="Normal 3 2 2 4 2 3 3 2" xfId="5588"/>
    <cellStyle name="Normal 3 2 2 4 2 3 4" xfId="5589"/>
    <cellStyle name="Normal 3 2 2 4 2 3 4 2" xfId="5590"/>
    <cellStyle name="Normal 3 2 2 4 2 3 5" xfId="5591"/>
    <cellStyle name="Normal 3 2 2 4 2 3 5 2" xfId="5592"/>
    <cellStyle name="Normal 3 2 2 4 2 3 6" xfId="5593"/>
    <cellStyle name="Normal 3 2 2 4 2 4" xfId="5594"/>
    <cellStyle name="Normal 3 2 2 4 2 4 2" xfId="5595"/>
    <cellStyle name="Normal 3 2 2 4 2 4 2 2" xfId="5596"/>
    <cellStyle name="Normal 3 2 2 4 2 4 3" xfId="5597"/>
    <cellStyle name="Normal 3 2 2 4 2 5" xfId="5598"/>
    <cellStyle name="Normal 3 2 2 4 2 5 2" xfId="5599"/>
    <cellStyle name="Normal 3 2 2 4 2 6" xfId="5600"/>
    <cellStyle name="Normal 3 2 2 4 2 6 2" xfId="5601"/>
    <cellStyle name="Normal 3 2 2 4 2 7" xfId="5602"/>
    <cellStyle name="Normal 3 2 2 4 2 7 2" xfId="5603"/>
    <cellStyle name="Normal 3 2 2 4 2 8" xfId="5604"/>
    <cellStyle name="Normal 3 2 2 4 2 8 2" xfId="5605"/>
    <cellStyle name="Normal 3 2 2 4 2 9" xfId="5606"/>
    <cellStyle name="Normal 3 2 2 4 3" xfId="5607"/>
    <cellStyle name="Normal 3 2 2 4 3 2" xfId="5608"/>
    <cellStyle name="Normal 3 2 2 4 3 2 2" xfId="5609"/>
    <cellStyle name="Normal 3 2 2 4 3 2 2 2" xfId="5610"/>
    <cellStyle name="Normal 3 2 2 4 3 2 2 2 2" xfId="5611"/>
    <cellStyle name="Normal 3 2 2 4 3 2 2 3" xfId="5612"/>
    <cellStyle name="Normal 3 2 2 4 3 2 3" xfId="5613"/>
    <cellStyle name="Normal 3 2 2 4 3 2 3 2" xfId="5614"/>
    <cellStyle name="Normal 3 2 2 4 3 2 4" xfId="5615"/>
    <cellStyle name="Normal 3 2 2 4 3 2 4 2" xfId="5616"/>
    <cellStyle name="Normal 3 2 2 4 3 2 5" xfId="5617"/>
    <cellStyle name="Normal 3 2 2 4 3 2 5 2" xfId="5618"/>
    <cellStyle name="Normal 3 2 2 4 3 2 6" xfId="5619"/>
    <cellStyle name="Normal 3 2 2 4 3 3" xfId="5620"/>
    <cellStyle name="Normal 3 2 2 4 3 3 2" xfId="5621"/>
    <cellStyle name="Normal 3 2 2 4 3 3 2 2" xfId="5622"/>
    <cellStyle name="Normal 3 2 2 4 3 3 3" xfId="5623"/>
    <cellStyle name="Normal 3 2 2 4 3 4" xfId="5624"/>
    <cellStyle name="Normal 3 2 2 4 3 4 2" xfId="5625"/>
    <cellStyle name="Normal 3 2 2 4 3 5" xfId="5626"/>
    <cellStyle name="Normal 3 2 2 4 3 5 2" xfId="5627"/>
    <cellStyle name="Normal 3 2 2 4 3 6" xfId="5628"/>
    <cellStyle name="Normal 3 2 2 4 3 6 2" xfId="5629"/>
    <cellStyle name="Normal 3 2 2 4 3 7" xfId="5630"/>
    <cellStyle name="Normal 3 2 2 4 4" xfId="5631"/>
    <cellStyle name="Normal 3 2 2 4 4 2" xfId="5632"/>
    <cellStyle name="Normal 3 2 2 4 4 2 2" xfId="5633"/>
    <cellStyle name="Normal 3 2 2 4 4 2 2 2" xfId="5634"/>
    <cellStyle name="Normal 3 2 2 4 4 2 3" xfId="5635"/>
    <cellStyle name="Normal 3 2 2 4 4 3" xfId="5636"/>
    <cellStyle name="Normal 3 2 2 4 4 3 2" xfId="5637"/>
    <cellStyle name="Normal 3 2 2 4 4 4" xfId="5638"/>
    <cellStyle name="Normal 3 2 2 4 4 4 2" xfId="5639"/>
    <cellStyle name="Normal 3 2 2 4 4 5" xfId="5640"/>
    <cellStyle name="Normal 3 2 2 4 4 5 2" xfId="5641"/>
    <cellStyle name="Normal 3 2 2 4 4 6" xfId="5642"/>
    <cellStyle name="Normal 3 2 2 4 5" xfId="5643"/>
    <cellStyle name="Normal 3 2 2 4 5 2" xfId="5644"/>
    <cellStyle name="Normal 3 2 2 4 5 2 2" xfId="5645"/>
    <cellStyle name="Normal 3 2 2 4 5 2 2 2" xfId="5646"/>
    <cellStyle name="Normal 3 2 2 4 5 2 3" xfId="5647"/>
    <cellStyle name="Normal 3 2 2 4 5 3" xfId="5648"/>
    <cellStyle name="Normal 3 2 2 4 5 3 2" xfId="5649"/>
    <cellStyle name="Normal 3 2 2 4 5 4" xfId="5650"/>
    <cellStyle name="Normal 3 2 2 4 5 4 2" xfId="5651"/>
    <cellStyle name="Normal 3 2 2 4 5 5" xfId="5652"/>
    <cellStyle name="Normal 3 2 2 4 5 5 2" xfId="5653"/>
    <cellStyle name="Normal 3 2 2 4 5 6" xfId="5654"/>
    <cellStyle name="Normal 3 2 2 4 6" xfId="5655"/>
    <cellStyle name="Normal 3 2 2 4 6 2" xfId="5656"/>
    <cellStyle name="Normal 3 2 2 4 6 2 2" xfId="5657"/>
    <cellStyle name="Normal 3 2 2 4 6 2 3" xfId="5658"/>
    <cellStyle name="Normal 3 2 2 4 6 3" xfId="5659"/>
    <cellStyle name="Normal 3 2 2 4 6 3 2" xfId="5660"/>
    <cellStyle name="Normal 3 2 2 4 6 4" xfId="5661"/>
    <cellStyle name="Normal 3 2 2 4 7" xfId="5662"/>
    <cellStyle name="Normal 3 2 2 4 7 2" xfId="5663"/>
    <cellStyle name="Normal 3 2 2 4 7 2 2" xfId="5664"/>
    <cellStyle name="Normal 3 2 2 4 7 3" xfId="5665"/>
    <cellStyle name="Normal 3 2 2 4 8" xfId="5666"/>
    <cellStyle name="Normal 3 2 2 4 8 2" xfId="5667"/>
    <cellStyle name="Normal 3 2 2 4 9" xfId="5668"/>
    <cellStyle name="Normal 3 2 2 4 9 2" xfId="5669"/>
    <cellStyle name="Normal 3 2 2 5" xfId="5670"/>
    <cellStyle name="Normal 3 2 2 5 10" xfId="5671"/>
    <cellStyle name="Normal 3 2 2 5 10 2" xfId="5672"/>
    <cellStyle name="Normal 3 2 2 5 11" xfId="5673"/>
    <cellStyle name="Normal 3 2 2 5 11 2" xfId="5674"/>
    <cellStyle name="Normal 3 2 2 5 12" xfId="5675"/>
    <cellStyle name="Normal 3 2 2 5 2" xfId="5676"/>
    <cellStyle name="Normal 3 2 2 5 2 2" xfId="5677"/>
    <cellStyle name="Normal 3 2 2 5 2 2 2" xfId="5678"/>
    <cellStyle name="Normal 3 2 2 5 2 2 2 2" xfId="5679"/>
    <cellStyle name="Normal 3 2 2 5 2 2 2 2 2" xfId="5680"/>
    <cellStyle name="Normal 3 2 2 5 2 2 2 3" xfId="5681"/>
    <cellStyle name="Normal 3 2 2 5 2 2 3" xfId="5682"/>
    <cellStyle name="Normal 3 2 2 5 2 2 3 2" xfId="5683"/>
    <cellStyle name="Normal 3 2 2 5 2 2 4" xfId="5684"/>
    <cellStyle name="Normal 3 2 2 5 2 2 4 2" xfId="5685"/>
    <cellStyle name="Normal 3 2 2 5 2 2 5" xfId="5686"/>
    <cellStyle name="Normal 3 2 2 5 2 2 5 2" xfId="5687"/>
    <cellStyle name="Normal 3 2 2 5 2 2 6" xfId="5688"/>
    <cellStyle name="Normal 3 2 2 5 2 3" xfId="5689"/>
    <cellStyle name="Normal 3 2 2 5 2 3 2" xfId="5690"/>
    <cellStyle name="Normal 3 2 2 5 2 3 2 2" xfId="5691"/>
    <cellStyle name="Normal 3 2 2 5 2 3 2 2 2" xfId="5692"/>
    <cellStyle name="Normal 3 2 2 5 2 3 2 3" xfId="5693"/>
    <cellStyle name="Normal 3 2 2 5 2 3 3" xfId="5694"/>
    <cellStyle name="Normal 3 2 2 5 2 3 3 2" xfId="5695"/>
    <cellStyle name="Normal 3 2 2 5 2 3 4" xfId="5696"/>
    <cellStyle name="Normal 3 2 2 5 2 3 4 2" xfId="5697"/>
    <cellStyle name="Normal 3 2 2 5 2 3 5" xfId="5698"/>
    <cellStyle name="Normal 3 2 2 5 2 3 5 2" xfId="5699"/>
    <cellStyle name="Normal 3 2 2 5 2 3 6" xfId="5700"/>
    <cellStyle name="Normal 3 2 2 5 2 4" xfId="5701"/>
    <cellStyle name="Normal 3 2 2 5 2 4 2" xfId="5702"/>
    <cellStyle name="Normal 3 2 2 5 2 4 2 2" xfId="5703"/>
    <cellStyle name="Normal 3 2 2 5 2 4 3" xfId="5704"/>
    <cellStyle name="Normal 3 2 2 5 2 5" xfId="5705"/>
    <cellStyle name="Normal 3 2 2 5 2 5 2" xfId="5706"/>
    <cellStyle name="Normal 3 2 2 5 2 6" xfId="5707"/>
    <cellStyle name="Normal 3 2 2 5 2 6 2" xfId="5708"/>
    <cellStyle name="Normal 3 2 2 5 2 7" xfId="5709"/>
    <cellStyle name="Normal 3 2 2 5 2 7 2" xfId="5710"/>
    <cellStyle name="Normal 3 2 2 5 2 8" xfId="5711"/>
    <cellStyle name="Normal 3 2 2 5 2 8 2" xfId="5712"/>
    <cellStyle name="Normal 3 2 2 5 2 9" xfId="5713"/>
    <cellStyle name="Normal 3 2 2 5 3" xfId="5714"/>
    <cellStyle name="Normal 3 2 2 5 3 2" xfId="5715"/>
    <cellStyle name="Normal 3 2 2 5 3 2 2" xfId="5716"/>
    <cellStyle name="Normal 3 2 2 5 3 2 2 2" xfId="5717"/>
    <cellStyle name="Normal 3 2 2 5 3 2 2 2 2" xfId="5718"/>
    <cellStyle name="Normal 3 2 2 5 3 2 2 3" xfId="5719"/>
    <cellStyle name="Normal 3 2 2 5 3 2 3" xfId="5720"/>
    <cellStyle name="Normal 3 2 2 5 3 2 3 2" xfId="5721"/>
    <cellStyle name="Normal 3 2 2 5 3 2 4" xfId="5722"/>
    <cellStyle name="Normal 3 2 2 5 3 2 4 2" xfId="5723"/>
    <cellStyle name="Normal 3 2 2 5 3 2 5" xfId="5724"/>
    <cellStyle name="Normal 3 2 2 5 3 2 5 2" xfId="5725"/>
    <cellStyle name="Normal 3 2 2 5 3 2 6" xfId="5726"/>
    <cellStyle name="Normal 3 2 2 5 3 3" xfId="5727"/>
    <cellStyle name="Normal 3 2 2 5 3 3 2" xfId="5728"/>
    <cellStyle name="Normal 3 2 2 5 3 3 2 2" xfId="5729"/>
    <cellStyle name="Normal 3 2 2 5 3 3 3" xfId="5730"/>
    <cellStyle name="Normal 3 2 2 5 3 4" xfId="5731"/>
    <cellStyle name="Normal 3 2 2 5 3 4 2" xfId="5732"/>
    <cellStyle name="Normal 3 2 2 5 3 5" xfId="5733"/>
    <cellStyle name="Normal 3 2 2 5 3 5 2" xfId="5734"/>
    <cellStyle name="Normal 3 2 2 5 3 6" xfId="5735"/>
    <cellStyle name="Normal 3 2 2 5 3 6 2" xfId="5736"/>
    <cellStyle name="Normal 3 2 2 5 3 7" xfId="5737"/>
    <cellStyle name="Normal 3 2 2 5 4" xfId="5738"/>
    <cellStyle name="Normal 3 2 2 5 4 2" xfId="5739"/>
    <cellStyle name="Normal 3 2 2 5 4 2 2" xfId="5740"/>
    <cellStyle name="Normal 3 2 2 5 4 2 2 2" xfId="5741"/>
    <cellStyle name="Normal 3 2 2 5 4 2 3" xfId="5742"/>
    <cellStyle name="Normal 3 2 2 5 4 3" xfId="5743"/>
    <cellStyle name="Normal 3 2 2 5 4 3 2" xfId="5744"/>
    <cellStyle name="Normal 3 2 2 5 4 4" xfId="5745"/>
    <cellStyle name="Normal 3 2 2 5 4 4 2" xfId="5746"/>
    <cellStyle name="Normal 3 2 2 5 4 5" xfId="5747"/>
    <cellStyle name="Normal 3 2 2 5 4 5 2" xfId="5748"/>
    <cellStyle name="Normal 3 2 2 5 4 6" xfId="5749"/>
    <cellStyle name="Normal 3 2 2 5 5" xfId="5750"/>
    <cellStyle name="Normal 3 2 2 5 5 2" xfId="5751"/>
    <cellStyle name="Normal 3 2 2 5 5 2 2" xfId="5752"/>
    <cellStyle name="Normal 3 2 2 5 5 2 2 2" xfId="5753"/>
    <cellStyle name="Normal 3 2 2 5 5 2 3" xfId="5754"/>
    <cellStyle name="Normal 3 2 2 5 5 3" xfId="5755"/>
    <cellStyle name="Normal 3 2 2 5 5 3 2" xfId="5756"/>
    <cellStyle name="Normal 3 2 2 5 5 4" xfId="5757"/>
    <cellStyle name="Normal 3 2 2 5 5 4 2" xfId="5758"/>
    <cellStyle name="Normal 3 2 2 5 5 5" xfId="5759"/>
    <cellStyle name="Normal 3 2 2 5 5 5 2" xfId="5760"/>
    <cellStyle name="Normal 3 2 2 5 5 6" xfId="5761"/>
    <cellStyle name="Normal 3 2 2 5 6" xfId="5762"/>
    <cellStyle name="Normal 3 2 2 5 6 2" xfId="5763"/>
    <cellStyle name="Normal 3 2 2 5 6 2 2" xfId="5764"/>
    <cellStyle name="Normal 3 2 2 5 6 2 3" xfId="5765"/>
    <cellStyle name="Normal 3 2 2 5 6 3" xfId="5766"/>
    <cellStyle name="Normal 3 2 2 5 6 3 2" xfId="5767"/>
    <cellStyle name="Normal 3 2 2 5 6 4" xfId="5768"/>
    <cellStyle name="Normal 3 2 2 5 7" xfId="5769"/>
    <cellStyle name="Normal 3 2 2 5 7 2" xfId="5770"/>
    <cellStyle name="Normal 3 2 2 5 7 2 2" xfId="5771"/>
    <cellStyle name="Normal 3 2 2 5 7 3" xfId="5772"/>
    <cellStyle name="Normal 3 2 2 5 8" xfId="5773"/>
    <cellStyle name="Normal 3 2 2 5 8 2" xfId="5774"/>
    <cellStyle name="Normal 3 2 2 5 9" xfId="5775"/>
    <cellStyle name="Normal 3 2 2 5 9 2" xfId="5776"/>
    <cellStyle name="Normal 3 2 2 6" xfId="5777"/>
    <cellStyle name="Normal 3 2 2 7" xfId="5778"/>
    <cellStyle name="Normal 3 2 2 8" xfId="5779"/>
    <cellStyle name="Normal 3 2 2 9" xfId="5780"/>
    <cellStyle name="Normal 3 2 20" xfId="5781"/>
    <cellStyle name="Normal 3 2 21" xfId="5782"/>
    <cellStyle name="Normal 3 2 22" xfId="5783"/>
    <cellStyle name="Normal 3 2 23" xfId="5784"/>
    <cellStyle name="Normal 3 2 24" xfId="5785"/>
    <cellStyle name="Normal 3 2 25" xfId="5786"/>
    <cellStyle name="Normal 3 2 26" xfId="5787"/>
    <cellStyle name="Normal 3 2 26 2" xfId="5788"/>
    <cellStyle name="Normal 3 2 26 2 2" xfId="5789"/>
    <cellStyle name="Normal 3 2 26 2 2 2" xfId="5790"/>
    <cellStyle name="Normal 3 2 26 2 2 2 2" xfId="5791"/>
    <cellStyle name="Normal 3 2 26 2 2 3" xfId="5792"/>
    <cellStyle name="Normal 3 2 26 2 3" xfId="5793"/>
    <cellStyle name="Normal 3 2 26 2 3 2" xfId="5794"/>
    <cellStyle name="Normal 3 2 26 2 4" xfId="5795"/>
    <cellStyle name="Normal 3 2 26 2 4 2" xfId="5796"/>
    <cellStyle name="Normal 3 2 26 2 5" xfId="5797"/>
    <cellStyle name="Normal 3 2 26 2 5 2" xfId="5798"/>
    <cellStyle name="Normal 3 2 26 2 6" xfId="5799"/>
    <cellStyle name="Normal 3 2 26 3" xfId="5800"/>
    <cellStyle name="Normal 3 2 26 3 2" xfId="5801"/>
    <cellStyle name="Normal 3 2 26 3 2 2" xfId="5802"/>
    <cellStyle name="Normal 3 2 26 3 2 2 2" xfId="5803"/>
    <cellStyle name="Normal 3 2 26 3 2 3" xfId="5804"/>
    <cellStyle name="Normal 3 2 26 3 3" xfId="5805"/>
    <cellStyle name="Normal 3 2 26 3 3 2" xfId="5806"/>
    <cellStyle name="Normal 3 2 26 3 4" xfId="5807"/>
    <cellStyle name="Normal 3 2 26 3 4 2" xfId="5808"/>
    <cellStyle name="Normal 3 2 26 3 5" xfId="5809"/>
    <cellStyle name="Normal 3 2 26 3 5 2" xfId="5810"/>
    <cellStyle name="Normal 3 2 26 3 6" xfId="5811"/>
    <cellStyle name="Normal 3 2 26 4" xfId="5812"/>
    <cellStyle name="Normal 3 2 26 4 2" xfId="5813"/>
    <cellStyle name="Normal 3 2 26 4 2 2" xfId="5814"/>
    <cellStyle name="Normal 3 2 26 4 3" xfId="5815"/>
    <cellStyle name="Normal 3 2 26 5" xfId="5816"/>
    <cellStyle name="Normal 3 2 26 5 2" xfId="5817"/>
    <cellStyle name="Normal 3 2 26 6" xfId="5818"/>
    <cellStyle name="Normal 3 2 26 6 2" xfId="5819"/>
    <cellStyle name="Normal 3 2 26 7" xfId="5820"/>
    <cellStyle name="Normal 3 2 26 7 2" xfId="5821"/>
    <cellStyle name="Normal 3 2 26 8" xfId="5822"/>
    <cellStyle name="Normal 3 2 26 8 2" xfId="5823"/>
    <cellStyle name="Normal 3 2 26 9" xfId="5824"/>
    <cellStyle name="Normal 3 2 27" xfId="5825"/>
    <cellStyle name="Normal 3 2 27 2" xfId="5826"/>
    <cellStyle name="Normal 3 2 27 2 2" xfId="5827"/>
    <cellStyle name="Normal 3 2 27 2 2 2" xfId="5828"/>
    <cellStyle name="Normal 3 2 27 2 2 2 2" xfId="5829"/>
    <cellStyle name="Normal 3 2 27 2 2 3" xfId="5830"/>
    <cellStyle name="Normal 3 2 27 2 3" xfId="5831"/>
    <cellStyle name="Normal 3 2 27 2 3 2" xfId="5832"/>
    <cellStyle name="Normal 3 2 27 2 4" xfId="5833"/>
    <cellStyle name="Normal 3 2 27 2 4 2" xfId="5834"/>
    <cellStyle name="Normal 3 2 27 2 5" xfId="5835"/>
    <cellStyle name="Normal 3 2 27 2 5 2" xfId="5836"/>
    <cellStyle name="Normal 3 2 27 2 6" xfId="5837"/>
    <cellStyle name="Normal 3 2 27 3" xfId="5838"/>
    <cellStyle name="Normal 3 2 27 3 2" xfId="5839"/>
    <cellStyle name="Normal 3 2 27 3 2 2" xfId="5840"/>
    <cellStyle name="Normal 3 2 27 3 3" xfId="5841"/>
    <cellStyle name="Normal 3 2 27 4" xfId="5842"/>
    <cellStyle name="Normal 3 2 27 4 2" xfId="5843"/>
    <cellStyle name="Normal 3 2 27 5" xfId="5844"/>
    <cellStyle name="Normal 3 2 27 5 2" xfId="5845"/>
    <cellStyle name="Normal 3 2 27 6" xfId="5846"/>
    <cellStyle name="Normal 3 2 27 6 2" xfId="5847"/>
    <cellStyle name="Normal 3 2 27 7" xfId="5848"/>
    <cellStyle name="Normal 3 2 28" xfId="5849"/>
    <cellStyle name="Normal 3 2 28 2" xfId="5850"/>
    <cellStyle name="Normal 3 2 28 2 2" xfId="5851"/>
    <cellStyle name="Normal 3 2 28 2 2 2" xfId="5852"/>
    <cellStyle name="Normal 3 2 28 2 3" xfId="5853"/>
    <cellStyle name="Normal 3 2 28 3" xfId="5854"/>
    <cellStyle name="Normal 3 2 28 3 2" xfId="5855"/>
    <cellStyle name="Normal 3 2 28 4" xfId="5856"/>
    <cellStyle name="Normal 3 2 28 4 2" xfId="5857"/>
    <cellStyle name="Normal 3 2 28 5" xfId="5858"/>
    <cellStyle name="Normal 3 2 28 5 2" xfId="5859"/>
    <cellStyle name="Normal 3 2 28 6" xfId="5860"/>
    <cellStyle name="Normal 3 2 29" xfId="5861"/>
    <cellStyle name="Normal 3 2 29 2" xfId="5862"/>
    <cellStyle name="Normal 3 2 29 2 2" xfId="5863"/>
    <cellStyle name="Normal 3 2 29 2 2 2" xfId="5864"/>
    <cellStyle name="Normal 3 2 29 2 3" xfId="5865"/>
    <cellStyle name="Normal 3 2 29 3" xfId="5866"/>
    <cellStyle name="Normal 3 2 29 3 2" xfId="5867"/>
    <cellStyle name="Normal 3 2 29 4" xfId="5868"/>
    <cellStyle name="Normal 3 2 29 4 2" xfId="5869"/>
    <cellStyle name="Normal 3 2 29 5" xfId="5870"/>
    <cellStyle name="Normal 3 2 29 5 2" xfId="5871"/>
    <cellStyle name="Normal 3 2 29 6" xfId="5872"/>
    <cellStyle name="Normal 3 2 3" xfId="5873"/>
    <cellStyle name="Normal 3 2 3 10" xfId="5874"/>
    <cellStyle name="Normal 3 2 3 11" xfId="5875"/>
    <cellStyle name="Normal 3 2 3 12" xfId="5876"/>
    <cellStyle name="Normal 3 2 3 13" xfId="5877"/>
    <cellStyle name="Normal 3 2 3 14" xfId="5878"/>
    <cellStyle name="Normal 3 2 3 15" xfId="5879"/>
    <cellStyle name="Normal 3 2 3 16" xfId="5880"/>
    <cellStyle name="Normal 3 2 3 17" xfId="5881"/>
    <cellStyle name="Normal 3 2 3 18" xfId="5882"/>
    <cellStyle name="Normal 3 2 3 19" xfId="5883"/>
    <cellStyle name="Normal 3 2 3 2" xfId="5884"/>
    <cellStyle name="Normal 3 2 3 2 10" xfId="5885"/>
    <cellStyle name="Normal 3 2 3 2 10 2" xfId="5886"/>
    <cellStyle name="Normal 3 2 3 2 11" xfId="5887"/>
    <cellStyle name="Normal 3 2 3 2 11 2" xfId="5888"/>
    <cellStyle name="Normal 3 2 3 2 12" xfId="5889"/>
    <cellStyle name="Normal 3 2 3 2 2" xfId="5890"/>
    <cellStyle name="Normal 3 2 3 2 2 2" xfId="5891"/>
    <cellStyle name="Normal 3 2 3 2 2 2 2" xfId="5892"/>
    <cellStyle name="Normal 3 2 3 2 2 2 2 2" xfId="5893"/>
    <cellStyle name="Normal 3 2 3 2 2 2 2 2 2" xfId="5894"/>
    <cellStyle name="Normal 3 2 3 2 2 2 2 3" xfId="5895"/>
    <cellStyle name="Normal 3 2 3 2 2 2 3" xfId="5896"/>
    <cellStyle name="Normal 3 2 3 2 2 2 3 2" xfId="5897"/>
    <cellStyle name="Normal 3 2 3 2 2 2 4" xfId="5898"/>
    <cellStyle name="Normal 3 2 3 2 2 2 4 2" xfId="5899"/>
    <cellStyle name="Normal 3 2 3 2 2 2 5" xfId="5900"/>
    <cellStyle name="Normal 3 2 3 2 2 2 5 2" xfId="5901"/>
    <cellStyle name="Normal 3 2 3 2 2 2 6" xfId="5902"/>
    <cellStyle name="Normal 3 2 3 2 2 3" xfId="5903"/>
    <cellStyle name="Normal 3 2 3 2 2 3 2" xfId="5904"/>
    <cellStyle name="Normal 3 2 3 2 2 3 2 2" xfId="5905"/>
    <cellStyle name="Normal 3 2 3 2 2 3 2 2 2" xfId="5906"/>
    <cellStyle name="Normal 3 2 3 2 2 3 2 3" xfId="5907"/>
    <cellStyle name="Normal 3 2 3 2 2 3 3" xfId="5908"/>
    <cellStyle name="Normal 3 2 3 2 2 3 3 2" xfId="5909"/>
    <cellStyle name="Normal 3 2 3 2 2 3 4" xfId="5910"/>
    <cellStyle name="Normal 3 2 3 2 2 3 4 2" xfId="5911"/>
    <cellStyle name="Normal 3 2 3 2 2 3 5" xfId="5912"/>
    <cellStyle name="Normal 3 2 3 2 2 3 5 2" xfId="5913"/>
    <cellStyle name="Normal 3 2 3 2 2 3 6" xfId="5914"/>
    <cellStyle name="Normal 3 2 3 2 2 4" xfId="5915"/>
    <cellStyle name="Normal 3 2 3 2 2 4 2" xfId="5916"/>
    <cellStyle name="Normal 3 2 3 2 2 4 2 2" xfId="5917"/>
    <cellStyle name="Normal 3 2 3 2 2 4 3" xfId="5918"/>
    <cellStyle name="Normal 3 2 3 2 2 5" xfId="5919"/>
    <cellStyle name="Normal 3 2 3 2 2 5 2" xfId="5920"/>
    <cellStyle name="Normal 3 2 3 2 2 6" xfId="5921"/>
    <cellStyle name="Normal 3 2 3 2 2 6 2" xfId="5922"/>
    <cellStyle name="Normal 3 2 3 2 2 7" xfId="5923"/>
    <cellStyle name="Normal 3 2 3 2 2 7 2" xfId="5924"/>
    <cellStyle name="Normal 3 2 3 2 2 8" xfId="5925"/>
    <cellStyle name="Normal 3 2 3 2 2 8 2" xfId="5926"/>
    <cellStyle name="Normal 3 2 3 2 2 9" xfId="5927"/>
    <cellStyle name="Normal 3 2 3 2 3" xfId="5928"/>
    <cellStyle name="Normal 3 2 3 2 3 2" xfId="5929"/>
    <cellStyle name="Normal 3 2 3 2 3 2 2" xfId="5930"/>
    <cellStyle name="Normal 3 2 3 2 3 2 2 2" xfId="5931"/>
    <cellStyle name="Normal 3 2 3 2 3 2 2 2 2" xfId="5932"/>
    <cellStyle name="Normal 3 2 3 2 3 2 2 3" xfId="5933"/>
    <cellStyle name="Normal 3 2 3 2 3 2 3" xfId="5934"/>
    <cellStyle name="Normal 3 2 3 2 3 2 3 2" xfId="5935"/>
    <cellStyle name="Normal 3 2 3 2 3 2 4" xfId="5936"/>
    <cellStyle name="Normal 3 2 3 2 3 2 4 2" xfId="5937"/>
    <cellStyle name="Normal 3 2 3 2 3 2 5" xfId="5938"/>
    <cellStyle name="Normal 3 2 3 2 3 2 5 2" xfId="5939"/>
    <cellStyle name="Normal 3 2 3 2 3 2 6" xfId="5940"/>
    <cellStyle name="Normal 3 2 3 2 3 3" xfId="5941"/>
    <cellStyle name="Normal 3 2 3 2 3 3 2" xfId="5942"/>
    <cellStyle name="Normal 3 2 3 2 3 3 2 2" xfId="5943"/>
    <cellStyle name="Normal 3 2 3 2 3 3 3" xfId="5944"/>
    <cellStyle name="Normal 3 2 3 2 3 4" xfId="5945"/>
    <cellStyle name="Normal 3 2 3 2 3 4 2" xfId="5946"/>
    <cellStyle name="Normal 3 2 3 2 3 5" xfId="5947"/>
    <cellStyle name="Normal 3 2 3 2 3 5 2" xfId="5948"/>
    <cellStyle name="Normal 3 2 3 2 3 6" xfId="5949"/>
    <cellStyle name="Normal 3 2 3 2 3 6 2" xfId="5950"/>
    <cellStyle name="Normal 3 2 3 2 3 7" xfId="5951"/>
    <cellStyle name="Normal 3 2 3 2 4" xfId="5952"/>
    <cellStyle name="Normal 3 2 3 2 4 2" xfId="5953"/>
    <cellStyle name="Normal 3 2 3 2 4 2 2" xfId="5954"/>
    <cellStyle name="Normal 3 2 3 2 4 2 2 2" xfId="5955"/>
    <cellStyle name="Normal 3 2 3 2 4 2 3" xfId="5956"/>
    <cellStyle name="Normal 3 2 3 2 4 3" xfId="5957"/>
    <cellStyle name="Normal 3 2 3 2 4 3 2" xfId="5958"/>
    <cellStyle name="Normal 3 2 3 2 4 4" xfId="5959"/>
    <cellStyle name="Normal 3 2 3 2 4 4 2" xfId="5960"/>
    <cellStyle name="Normal 3 2 3 2 4 5" xfId="5961"/>
    <cellStyle name="Normal 3 2 3 2 4 5 2" xfId="5962"/>
    <cellStyle name="Normal 3 2 3 2 4 6" xfId="5963"/>
    <cellStyle name="Normal 3 2 3 2 5" xfId="5964"/>
    <cellStyle name="Normal 3 2 3 2 5 2" xfId="5965"/>
    <cellStyle name="Normal 3 2 3 2 5 2 2" xfId="5966"/>
    <cellStyle name="Normal 3 2 3 2 5 2 2 2" xfId="5967"/>
    <cellStyle name="Normal 3 2 3 2 5 2 3" xfId="5968"/>
    <cellStyle name="Normal 3 2 3 2 5 3" xfId="5969"/>
    <cellStyle name="Normal 3 2 3 2 5 3 2" xfId="5970"/>
    <cellStyle name="Normal 3 2 3 2 5 4" xfId="5971"/>
    <cellStyle name="Normal 3 2 3 2 5 4 2" xfId="5972"/>
    <cellStyle name="Normal 3 2 3 2 5 5" xfId="5973"/>
    <cellStyle name="Normal 3 2 3 2 5 5 2" xfId="5974"/>
    <cellStyle name="Normal 3 2 3 2 5 6" xfId="5975"/>
    <cellStyle name="Normal 3 2 3 2 6" xfId="5976"/>
    <cellStyle name="Normal 3 2 3 2 6 2" xfId="5977"/>
    <cellStyle name="Normal 3 2 3 2 6 2 2" xfId="5978"/>
    <cellStyle name="Normal 3 2 3 2 6 2 3" xfId="5979"/>
    <cellStyle name="Normal 3 2 3 2 6 3" xfId="5980"/>
    <cellStyle name="Normal 3 2 3 2 6 3 2" xfId="5981"/>
    <cellStyle name="Normal 3 2 3 2 6 4" xfId="5982"/>
    <cellStyle name="Normal 3 2 3 2 7" xfId="5983"/>
    <cellStyle name="Normal 3 2 3 2 7 2" xfId="5984"/>
    <cellStyle name="Normal 3 2 3 2 7 2 2" xfId="5985"/>
    <cellStyle name="Normal 3 2 3 2 7 3" xfId="5986"/>
    <cellStyle name="Normal 3 2 3 2 8" xfId="5987"/>
    <cellStyle name="Normal 3 2 3 2 8 2" xfId="5988"/>
    <cellStyle name="Normal 3 2 3 2 9" xfId="5989"/>
    <cellStyle name="Normal 3 2 3 2 9 2" xfId="5990"/>
    <cellStyle name="Normal 3 2 3 20" xfId="5991"/>
    <cellStyle name="Normal 3 2 3 21" xfId="5992"/>
    <cellStyle name="Normal 3 2 3 21 2" xfId="5993"/>
    <cellStyle name="Normal 3 2 3 21 2 2" xfId="5994"/>
    <cellStyle name="Normal 3 2 3 21 2 2 2" xfId="5995"/>
    <cellStyle name="Normal 3 2 3 21 2 2 2 2" xfId="5996"/>
    <cellStyle name="Normal 3 2 3 21 2 2 3" xfId="5997"/>
    <cellStyle name="Normal 3 2 3 21 2 3" xfId="5998"/>
    <cellStyle name="Normal 3 2 3 21 2 3 2" xfId="5999"/>
    <cellStyle name="Normal 3 2 3 21 2 4" xfId="6000"/>
    <cellStyle name="Normal 3 2 3 21 2 4 2" xfId="6001"/>
    <cellStyle name="Normal 3 2 3 21 2 5" xfId="6002"/>
    <cellStyle name="Normal 3 2 3 21 2 5 2" xfId="6003"/>
    <cellStyle name="Normal 3 2 3 21 2 6" xfId="6004"/>
    <cellStyle name="Normal 3 2 3 21 3" xfId="6005"/>
    <cellStyle name="Normal 3 2 3 21 3 2" xfId="6006"/>
    <cellStyle name="Normal 3 2 3 21 3 2 2" xfId="6007"/>
    <cellStyle name="Normal 3 2 3 21 3 2 2 2" xfId="6008"/>
    <cellStyle name="Normal 3 2 3 21 3 2 3" xfId="6009"/>
    <cellStyle name="Normal 3 2 3 21 3 3" xfId="6010"/>
    <cellStyle name="Normal 3 2 3 21 3 3 2" xfId="6011"/>
    <cellStyle name="Normal 3 2 3 21 3 4" xfId="6012"/>
    <cellStyle name="Normal 3 2 3 21 3 4 2" xfId="6013"/>
    <cellStyle name="Normal 3 2 3 21 3 5" xfId="6014"/>
    <cellStyle name="Normal 3 2 3 21 3 5 2" xfId="6015"/>
    <cellStyle name="Normal 3 2 3 21 3 6" xfId="6016"/>
    <cellStyle name="Normal 3 2 3 21 4" xfId="6017"/>
    <cellStyle name="Normal 3 2 3 21 4 2" xfId="6018"/>
    <cellStyle name="Normal 3 2 3 21 4 2 2" xfId="6019"/>
    <cellStyle name="Normal 3 2 3 21 4 3" xfId="6020"/>
    <cellStyle name="Normal 3 2 3 21 5" xfId="6021"/>
    <cellStyle name="Normal 3 2 3 21 5 2" xfId="6022"/>
    <cellStyle name="Normal 3 2 3 21 6" xfId="6023"/>
    <cellStyle name="Normal 3 2 3 21 6 2" xfId="6024"/>
    <cellStyle name="Normal 3 2 3 21 7" xfId="6025"/>
    <cellStyle name="Normal 3 2 3 21 7 2" xfId="6026"/>
    <cellStyle name="Normal 3 2 3 21 8" xfId="6027"/>
    <cellStyle name="Normal 3 2 3 21 8 2" xfId="6028"/>
    <cellStyle name="Normal 3 2 3 21 9" xfId="6029"/>
    <cellStyle name="Normal 3 2 3 22" xfId="6030"/>
    <cellStyle name="Normal 3 2 3 22 2" xfId="6031"/>
    <cellStyle name="Normal 3 2 3 22 2 2" xfId="6032"/>
    <cellStyle name="Normal 3 2 3 22 2 2 2" xfId="6033"/>
    <cellStyle name="Normal 3 2 3 22 2 2 2 2" xfId="6034"/>
    <cellStyle name="Normal 3 2 3 22 2 2 3" xfId="6035"/>
    <cellStyle name="Normal 3 2 3 22 2 3" xfId="6036"/>
    <cellStyle name="Normal 3 2 3 22 2 3 2" xfId="6037"/>
    <cellStyle name="Normal 3 2 3 22 2 4" xfId="6038"/>
    <cellStyle name="Normal 3 2 3 22 2 4 2" xfId="6039"/>
    <cellStyle name="Normal 3 2 3 22 2 5" xfId="6040"/>
    <cellStyle name="Normal 3 2 3 22 2 5 2" xfId="6041"/>
    <cellStyle name="Normal 3 2 3 22 2 6" xfId="6042"/>
    <cellStyle name="Normal 3 2 3 22 3" xfId="6043"/>
    <cellStyle name="Normal 3 2 3 22 3 2" xfId="6044"/>
    <cellStyle name="Normal 3 2 3 22 3 2 2" xfId="6045"/>
    <cellStyle name="Normal 3 2 3 22 3 3" xfId="6046"/>
    <cellStyle name="Normal 3 2 3 22 4" xfId="6047"/>
    <cellStyle name="Normal 3 2 3 22 4 2" xfId="6048"/>
    <cellStyle name="Normal 3 2 3 22 5" xfId="6049"/>
    <cellStyle name="Normal 3 2 3 22 5 2" xfId="6050"/>
    <cellStyle name="Normal 3 2 3 22 6" xfId="6051"/>
    <cellStyle name="Normal 3 2 3 22 6 2" xfId="6052"/>
    <cellStyle name="Normal 3 2 3 22 7" xfId="6053"/>
    <cellStyle name="Normal 3 2 3 23" xfId="6054"/>
    <cellStyle name="Normal 3 2 3 23 2" xfId="6055"/>
    <cellStyle name="Normal 3 2 3 23 2 2" xfId="6056"/>
    <cellStyle name="Normal 3 2 3 23 2 2 2" xfId="6057"/>
    <cellStyle name="Normal 3 2 3 23 2 3" xfId="6058"/>
    <cellStyle name="Normal 3 2 3 23 3" xfId="6059"/>
    <cellStyle name="Normal 3 2 3 23 3 2" xfId="6060"/>
    <cellStyle name="Normal 3 2 3 23 4" xfId="6061"/>
    <cellStyle name="Normal 3 2 3 23 4 2" xfId="6062"/>
    <cellStyle name="Normal 3 2 3 23 5" xfId="6063"/>
    <cellStyle name="Normal 3 2 3 23 5 2" xfId="6064"/>
    <cellStyle name="Normal 3 2 3 23 6" xfId="6065"/>
    <cellStyle name="Normal 3 2 3 24" xfId="6066"/>
    <cellStyle name="Normal 3 2 3 24 2" xfId="6067"/>
    <cellStyle name="Normal 3 2 3 24 2 2" xfId="6068"/>
    <cellStyle name="Normal 3 2 3 24 2 2 2" xfId="6069"/>
    <cellStyle name="Normal 3 2 3 24 2 3" xfId="6070"/>
    <cellStyle name="Normal 3 2 3 24 3" xfId="6071"/>
    <cellStyle name="Normal 3 2 3 24 3 2" xfId="6072"/>
    <cellStyle name="Normal 3 2 3 24 4" xfId="6073"/>
    <cellStyle name="Normal 3 2 3 24 4 2" xfId="6074"/>
    <cellStyle name="Normal 3 2 3 24 5" xfId="6075"/>
    <cellStyle name="Normal 3 2 3 24 5 2" xfId="6076"/>
    <cellStyle name="Normal 3 2 3 24 6" xfId="6077"/>
    <cellStyle name="Normal 3 2 3 25" xfId="6078"/>
    <cellStyle name="Normal 3 2 3 25 2" xfId="6079"/>
    <cellStyle name="Normal 3 2 3 25 2 2" xfId="6080"/>
    <cellStyle name="Normal 3 2 3 25 2 3" xfId="6081"/>
    <cellStyle name="Normal 3 2 3 25 3" xfId="6082"/>
    <cellStyle name="Normal 3 2 3 25 3 2" xfId="6083"/>
    <cellStyle name="Normal 3 2 3 25 4" xfId="6084"/>
    <cellStyle name="Normal 3 2 3 26" xfId="6085"/>
    <cellStyle name="Normal 3 2 3 26 2" xfId="6086"/>
    <cellStyle name="Normal 3 2 3 26 2 2" xfId="6087"/>
    <cellStyle name="Normal 3 2 3 26 3" xfId="6088"/>
    <cellStyle name="Normal 3 2 3 27" xfId="6089"/>
    <cellStyle name="Normal 3 2 3 27 2" xfId="6090"/>
    <cellStyle name="Normal 3 2 3 28" xfId="6091"/>
    <cellStyle name="Normal 3 2 3 28 2" xfId="6092"/>
    <cellStyle name="Normal 3 2 3 29" xfId="6093"/>
    <cellStyle name="Normal 3 2 3 29 2" xfId="6094"/>
    <cellStyle name="Normal 3 2 3 3" xfId="6095"/>
    <cellStyle name="Normal 3 2 3 3 10" xfId="6096"/>
    <cellStyle name="Normal 3 2 3 3 10 2" xfId="6097"/>
    <cellStyle name="Normal 3 2 3 3 11" xfId="6098"/>
    <cellStyle name="Normal 3 2 3 3 11 2" xfId="6099"/>
    <cellStyle name="Normal 3 2 3 3 12" xfId="6100"/>
    <cellStyle name="Normal 3 2 3 3 2" xfId="6101"/>
    <cellStyle name="Normal 3 2 3 3 2 2" xfId="6102"/>
    <cellStyle name="Normal 3 2 3 3 2 2 2" xfId="6103"/>
    <cellStyle name="Normal 3 2 3 3 2 2 2 2" xfId="6104"/>
    <cellStyle name="Normal 3 2 3 3 2 2 2 2 2" xfId="6105"/>
    <cellStyle name="Normal 3 2 3 3 2 2 2 3" xfId="6106"/>
    <cellStyle name="Normal 3 2 3 3 2 2 3" xfId="6107"/>
    <cellStyle name="Normal 3 2 3 3 2 2 3 2" xfId="6108"/>
    <cellStyle name="Normal 3 2 3 3 2 2 4" xfId="6109"/>
    <cellStyle name="Normal 3 2 3 3 2 2 4 2" xfId="6110"/>
    <cellStyle name="Normal 3 2 3 3 2 2 5" xfId="6111"/>
    <cellStyle name="Normal 3 2 3 3 2 2 5 2" xfId="6112"/>
    <cellStyle name="Normal 3 2 3 3 2 2 6" xfId="6113"/>
    <cellStyle name="Normal 3 2 3 3 2 3" xfId="6114"/>
    <cellStyle name="Normal 3 2 3 3 2 3 2" xfId="6115"/>
    <cellStyle name="Normal 3 2 3 3 2 3 2 2" xfId="6116"/>
    <cellStyle name="Normal 3 2 3 3 2 3 2 2 2" xfId="6117"/>
    <cellStyle name="Normal 3 2 3 3 2 3 2 3" xfId="6118"/>
    <cellStyle name="Normal 3 2 3 3 2 3 3" xfId="6119"/>
    <cellStyle name="Normal 3 2 3 3 2 3 3 2" xfId="6120"/>
    <cellStyle name="Normal 3 2 3 3 2 3 4" xfId="6121"/>
    <cellStyle name="Normal 3 2 3 3 2 3 4 2" xfId="6122"/>
    <cellStyle name="Normal 3 2 3 3 2 3 5" xfId="6123"/>
    <cellStyle name="Normal 3 2 3 3 2 3 5 2" xfId="6124"/>
    <cellStyle name="Normal 3 2 3 3 2 3 6" xfId="6125"/>
    <cellStyle name="Normal 3 2 3 3 2 4" xfId="6126"/>
    <cellStyle name="Normal 3 2 3 3 2 4 2" xfId="6127"/>
    <cellStyle name="Normal 3 2 3 3 2 4 2 2" xfId="6128"/>
    <cellStyle name="Normal 3 2 3 3 2 4 3" xfId="6129"/>
    <cellStyle name="Normal 3 2 3 3 2 5" xfId="6130"/>
    <cellStyle name="Normal 3 2 3 3 2 5 2" xfId="6131"/>
    <cellStyle name="Normal 3 2 3 3 2 6" xfId="6132"/>
    <cellStyle name="Normal 3 2 3 3 2 6 2" xfId="6133"/>
    <cellStyle name="Normal 3 2 3 3 2 7" xfId="6134"/>
    <cellStyle name="Normal 3 2 3 3 2 7 2" xfId="6135"/>
    <cellStyle name="Normal 3 2 3 3 2 8" xfId="6136"/>
    <cellStyle name="Normal 3 2 3 3 2 8 2" xfId="6137"/>
    <cellStyle name="Normal 3 2 3 3 2 9" xfId="6138"/>
    <cellStyle name="Normal 3 2 3 3 3" xfId="6139"/>
    <cellStyle name="Normal 3 2 3 3 3 2" xfId="6140"/>
    <cellStyle name="Normal 3 2 3 3 3 2 2" xfId="6141"/>
    <cellStyle name="Normal 3 2 3 3 3 2 2 2" xfId="6142"/>
    <cellStyle name="Normal 3 2 3 3 3 2 2 2 2" xfId="6143"/>
    <cellStyle name="Normal 3 2 3 3 3 2 2 3" xfId="6144"/>
    <cellStyle name="Normal 3 2 3 3 3 2 3" xfId="6145"/>
    <cellStyle name="Normal 3 2 3 3 3 2 3 2" xfId="6146"/>
    <cellStyle name="Normal 3 2 3 3 3 2 4" xfId="6147"/>
    <cellStyle name="Normal 3 2 3 3 3 2 4 2" xfId="6148"/>
    <cellStyle name="Normal 3 2 3 3 3 2 5" xfId="6149"/>
    <cellStyle name="Normal 3 2 3 3 3 2 5 2" xfId="6150"/>
    <cellStyle name="Normal 3 2 3 3 3 2 6" xfId="6151"/>
    <cellStyle name="Normal 3 2 3 3 3 3" xfId="6152"/>
    <cellStyle name="Normal 3 2 3 3 3 3 2" xfId="6153"/>
    <cellStyle name="Normal 3 2 3 3 3 3 2 2" xfId="6154"/>
    <cellStyle name="Normal 3 2 3 3 3 3 3" xfId="6155"/>
    <cellStyle name="Normal 3 2 3 3 3 4" xfId="6156"/>
    <cellStyle name="Normal 3 2 3 3 3 4 2" xfId="6157"/>
    <cellStyle name="Normal 3 2 3 3 3 5" xfId="6158"/>
    <cellStyle name="Normal 3 2 3 3 3 5 2" xfId="6159"/>
    <cellStyle name="Normal 3 2 3 3 3 6" xfId="6160"/>
    <cellStyle name="Normal 3 2 3 3 3 6 2" xfId="6161"/>
    <cellStyle name="Normal 3 2 3 3 3 7" xfId="6162"/>
    <cellStyle name="Normal 3 2 3 3 4" xfId="6163"/>
    <cellStyle name="Normal 3 2 3 3 4 2" xfId="6164"/>
    <cellStyle name="Normal 3 2 3 3 4 2 2" xfId="6165"/>
    <cellStyle name="Normal 3 2 3 3 4 2 2 2" xfId="6166"/>
    <cellStyle name="Normal 3 2 3 3 4 2 3" xfId="6167"/>
    <cellStyle name="Normal 3 2 3 3 4 3" xfId="6168"/>
    <cellStyle name="Normal 3 2 3 3 4 3 2" xfId="6169"/>
    <cellStyle name="Normal 3 2 3 3 4 4" xfId="6170"/>
    <cellStyle name="Normal 3 2 3 3 4 4 2" xfId="6171"/>
    <cellStyle name="Normal 3 2 3 3 4 5" xfId="6172"/>
    <cellStyle name="Normal 3 2 3 3 4 5 2" xfId="6173"/>
    <cellStyle name="Normal 3 2 3 3 4 6" xfId="6174"/>
    <cellStyle name="Normal 3 2 3 3 5" xfId="6175"/>
    <cellStyle name="Normal 3 2 3 3 5 2" xfId="6176"/>
    <cellStyle name="Normal 3 2 3 3 5 2 2" xfId="6177"/>
    <cellStyle name="Normal 3 2 3 3 5 2 2 2" xfId="6178"/>
    <cellStyle name="Normal 3 2 3 3 5 2 3" xfId="6179"/>
    <cellStyle name="Normal 3 2 3 3 5 3" xfId="6180"/>
    <cellStyle name="Normal 3 2 3 3 5 3 2" xfId="6181"/>
    <cellStyle name="Normal 3 2 3 3 5 4" xfId="6182"/>
    <cellStyle name="Normal 3 2 3 3 5 4 2" xfId="6183"/>
    <cellStyle name="Normal 3 2 3 3 5 5" xfId="6184"/>
    <cellStyle name="Normal 3 2 3 3 5 5 2" xfId="6185"/>
    <cellStyle name="Normal 3 2 3 3 5 6" xfId="6186"/>
    <cellStyle name="Normal 3 2 3 3 6" xfId="6187"/>
    <cellStyle name="Normal 3 2 3 3 6 2" xfId="6188"/>
    <cellStyle name="Normal 3 2 3 3 6 2 2" xfId="6189"/>
    <cellStyle name="Normal 3 2 3 3 6 2 3" xfId="6190"/>
    <cellStyle name="Normal 3 2 3 3 6 3" xfId="6191"/>
    <cellStyle name="Normal 3 2 3 3 6 3 2" xfId="6192"/>
    <cellStyle name="Normal 3 2 3 3 6 4" xfId="6193"/>
    <cellStyle name="Normal 3 2 3 3 7" xfId="6194"/>
    <cellStyle name="Normal 3 2 3 3 7 2" xfId="6195"/>
    <cellStyle name="Normal 3 2 3 3 7 2 2" xfId="6196"/>
    <cellStyle name="Normal 3 2 3 3 7 3" xfId="6197"/>
    <cellStyle name="Normal 3 2 3 3 8" xfId="6198"/>
    <cellStyle name="Normal 3 2 3 3 8 2" xfId="6199"/>
    <cellStyle name="Normal 3 2 3 3 9" xfId="6200"/>
    <cellStyle name="Normal 3 2 3 3 9 2" xfId="6201"/>
    <cellStyle name="Normal 3 2 3 30" xfId="6202"/>
    <cellStyle name="Normal 3 2 3 30 2" xfId="6203"/>
    <cellStyle name="Normal 3 2 3 31" xfId="6204"/>
    <cellStyle name="Normal 3 2 3 4" xfId="6205"/>
    <cellStyle name="Normal 3 2 3 4 10" xfId="6206"/>
    <cellStyle name="Normal 3 2 3 4 10 2" xfId="6207"/>
    <cellStyle name="Normal 3 2 3 4 11" xfId="6208"/>
    <cellStyle name="Normal 3 2 3 4 11 2" xfId="6209"/>
    <cellStyle name="Normal 3 2 3 4 12" xfId="6210"/>
    <cellStyle name="Normal 3 2 3 4 2" xfId="6211"/>
    <cellStyle name="Normal 3 2 3 4 2 2" xfId="6212"/>
    <cellStyle name="Normal 3 2 3 4 2 2 2" xfId="6213"/>
    <cellStyle name="Normal 3 2 3 4 2 2 2 2" xfId="6214"/>
    <cellStyle name="Normal 3 2 3 4 2 2 2 2 2" xfId="6215"/>
    <cellStyle name="Normal 3 2 3 4 2 2 2 3" xfId="6216"/>
    <cellStyle name="Normal 3 2 3 4 2 2 3" xfId="6217"/>
    <cellStyle name="Normal 3 2 3 4 2 2 3 2" xfId="6218"/>
    <cellStyle name="Normal 3 2 3 4 2 2 4" xfId="6219"/>
    <cellStyle name="Normal 3 2 3 4 2 2 4 2" xfId="6220"/>
    <cellStyle name="Normal 3 2 3 4 2 2 5" xfId="6221"/>
    <cellStyle name="Normal 3 2 3 4 2 2 5 2" xfId="6222"/>
    <cellStyle name="Normal 3 2 3 4 2 2 6" xfId="6223"/>
    <cellStyle name="Normal 3 2 3 4 2 3" xfId="6224"/>
    <cellStyle name="Normal 3 2 3 4 2 3 2" xfId="6225"/>
    <cellStyle name="Normal 3 2 3 4 2 3 2 2" xfId="6226"/>
    <cellStyle name="Normal 3 2 3 4 2 3 2 2 2" xfId="6227"/>
    <cellStyle name="Normal 3 2 3 4 2 3 2 3" xfId="6228"/>
    <cellStyle name="Normal 3 2 3 4 2 3 3" xfId="6229"/>
    <cellStyle name="Normal 3 2 3 4 2 3 3 2" xfId="6230"/>
    <cellStyle name="Normal 3 2 3 4 2 3 4" xfId="6231"/>
    <cellStyle name="Normal 3 2 3 4 2 3 4 2" xfId="6232"/>
    <cellStyle name="Normal 3 2 3 4 2 3 5" xfId="6233"/>
    <cellStyle name="Normal 3 2 3 4 2 3 5 2" xfId="6234"/>
    <cellStyle name="Normal 3 2 3 4 2 3 6" xfId="6235"/>
    <cellStyle name="Normal 3 2 3 4 2 4" xfId="6236"/>
    <cellStyle name="Normal 3 2 3 4 2 4 2" xfId="6237"/>
    <cellStyle name="Normal 3 2 3 4 2 4 2 2" xfId="6238"/>
    <cellStyle name="Normal 3 2 3 4 2 4 3" xfId="6239"/>
    <cellStyle name="Normal 3 2 3 4 2 5" xfId="6240"/>
    <cellStyle name="Normal 3 2 3 4 2 5 2" xfId="6241"/>
    <cellStyle name="Normal 3 2 3 4 2 6" xfId="6242"/>
    <cellStyle name="Normal 3 2 3 4 2 6 2" xfId="6243"/>
    <cellStyle name="Normal 3 2 3 4 2 7" xfId="6244"/>
    <cellStyle name="Normal 3 2 3 4 2 7 2" xfId="6245"/>
    <cellStyle name="Normal 3 2 3 4 2 8" xfId="6246"/>
    <cellStyle name="Normal 3 2 3 4 2 8 2" xfId="6247"/>
    <cellStyle name="Normal 3 2 3 4 2 9" xfId="6248"/>
    <cellStyle name="Normal 3 2 3 4 3" xfId="6249"/>
    <cellStyle name="Normal 3 2 3 4 3 2" xfId="6250"/>
    <cellStyle name="Normal 3 2 3 4 3 2 2" xfId="6251"/>
    <cellStyle name="Normal 3 2 3 4 3 2 2 2" xfId="6252"/>
    <cellStyle name="Normal 3 2 3 4 3 2 2 2 2" xfId="6253"/>
    <cellStyle name="Normal 3 2 3 4 3 2 2 3" xfId="6254"/>
    <cellStyle name="Normal 3 2 3 4 3 2 3" xfId="6255"/>
    <cellStyle name="Normal 3 2 3 4 3 2 3 2" xfId="6256"/>
    <cellStyle name="Normal 3 2 3 4 3 2 4" xfId="6257"/>
    <cellStyle name="Normal 3 2 3 4 3 2 4 2" xfId="6258"/>
    <cellStyle name="Normal 3 2 3 4 3 2 5" xfId="6259"/>
    <cellStyle name="Normal 3 2 3 4 3 2 5 2" xfId="6260"/>
    <cellStyle name="Normal 3 2 3 4 3 2 6" xfId="6261"/>
    <cellStyle name="Normal 3 2 3 4 3 3" xfId="6262"/>
    <cellStyle name="Normal 3 2 3 4 3 3 2" xfId="6263"/>
    <cellStyle name="Normal 3 2 3 4 3 3 2 2" xfId="6264"/>
    <cellStyle name="Normal 3 2 3 4 3 3 3" xfId="6265"/>
    <cellStyle name="Normal 3 2 3 4 3 4" xfId="6266"/>
    <cellStyle name="Normal 3 2 3 4 3 4 2" xfId="6267"/>
    <cellStyle name="Normal 3 2 3 4 3 5" xfId="6268"/>
    <cellStyle name="Normal 3 2 3 4 3 5 2" xfId="6269"/>
    <cellStyle name="Normal 3 2 3 4 3 6" xfId="6270"/>
    <cellStyle name="Normal 3 2 3 4 3 6 2" xfId="6271"/>
    <cellStyle name="Normal 3 2 3 4 3 7" xfId="6272"/>
    <cellStyle name="Normal 3 2 3 4 4" xfId="6273"/>
    <cellStyle name="Normal 3 2 3 4 4 2" xfId="6274"/>
    <cellStyle name="Normal 3 2 3 4 4 2 2" xfId="6275"/>
    <cellStyle name="Normal 3 2 3 4 4 2 2 2" xfId="6276"/>
    <cellStyle name="Normal 3 2 3 4 4 2 3" xfId="6277"/>
    <cellStyle name="Normal 3 2 3 4 4 3" xfId="6278"/>
    <cellStyle name="Normal 3 2 3 4 4 3 2" xfId="6279"/>
    <cellStyle name="Normal 3 2 3 4 4 4" xfId="6280"/>
    <cellStyle name="Normal 3 2 3 4 4 4 2" xfId="6281"/>
    <cellStyle name="Normal 3 2 3 4 4 5" xfId="6282"/>
    <cellStyle name="Normal 3 2 3 4 4 5 2" xfId="6283"/>
    <cellStyle name="Normal 3 2 3 4 4 6" xfId="6284"/>
    <cellStyle name="Normal 3 2 3 4 5" xfId="6285"/>
    <cellStyle name="Normal 3 2 3 4 5 2" xfId="6286"/>
    <cellStyle name="Normal 3 2 3 4 5 2 2" xfId="6287"/>
    <cellStyle name="Normal 3 2 3 4 5 2 2 2" xfId="6288"/>
    <cellStyle name="Normal 3 2 3 4 5 2 3" xfId="6289"/>
    <cellStyle name="Normal 3 2 3 4 5 3" xfId="6290"/>
    <cellStyle name="Normal 3 2 3 4 5 3 2" xfId="6291"/>
    <cellStyle name="Normal 3 2 3 4 5 4" xfId="6292"/>
    <cellStyle name="Normal 3 2 3 4 5 4 2" xfId="6293"/>
    <cellStyle name="Normal 3 2 3 4 5 5" xfId="6294"/>
    <cellStyle name="Normal 3 2 3 4 5 5 2" xfId="6295"/>
    <cellStyle name="Normal 3 2 3 4 5 6" xfId="6296"/>
    <cellStyle name="Normal 3 2 3 4 6" xfId="6297"/>
    <cellStyle name="Normal 3 2 3 4 6 2" xfId="6298"/>
    <cellStyle name="Normal 3 2 3 4 6 2 2" xfId="6299"/>
    <cellStyle name="Normal 3 2 3 4 6 2 3" xfId="6300"/>
    <cellStyle name="Normal 3 2 3 4 6 3" xfId="6301"/>
    <cellStyle name="Normal 3 2 3 4 6 3 2" xfId="6302"/>
    <cellStyle name="Normal 3 2 3 4 6 4" xfId="6303"/>
    <cellStyle name="Normal 3 2 3 4 7" xfId="6304"/>
    <cellStyle name="Normal 3 2 3 4 7 2" xfId="6305"/>
    <cellStyle name="Normal 3 2 3 4 7 2 2" xfId="6306"/>
    <cellStyle name="Normal 3 2 3 4 7 3" xfId="6307"/>
    <cellStyle name="Normal 3 2 3 4 8" xfId="6308"/>
    <cellStyle name="Normal 3 2 3 4 8 2" xfId="6309"/>
    <cellStyle name="Normal 3 2 3 4 9" xfId="6310"/>
    <cellStyle name="Normal 3 2 3 4 9 2" xfId="6311"/>
    <cellStyle name="Normal 3 2 3 5" xfId="6312"/>
    <cellStyle name="Normal 3 2 3 5 10" xfId="6313"/>
    <cellStyle name="Normal 3 2 3 5 10 2" xfId="6314"/>
    <cellStyle name="Normal 3 2 3 5 11" xfId="6315"/>
    <cellStyle name="Normal 3 2 3 5 11 2" xfId="6316"/>
    <cellStyle name="Normal 3 2 3 5 12" xfId="6317"/>
    <cellStyle name="Normal 3 2 3 5 2" xfId="6318"/>
    <cellStyle name="Normal 3 2 3 5 2 2" xfId="6319"/>
    <cellStyle name="Normal 3 2 3 5 2 2 2" xfId="6320"/>
    <cellStyle name="Normal 3 2 3 5 2 2 2 2" xfId="6321"/>
    <cellStyle name="Normal 3 2 3 5 2 2 2 2 2" xfId="6322"/>
    <cellStyle name="Normal 3 2 3 5 2 2 2 3" xfId="6323"/>
    <cellStyle name="Normal 3 2 3 5 2 2 3" xfId="6324"/>
    <cellStyle name="Normal 3 2 3 5 2 2 3 2" xfId="6325"/>
    <cellStyle name="Normal 3 2 3 5 2 2 4" xfId="6326"/>
    <cellStyle name="Normal 3 2 3 5 2 2 4 2" xfId="6327"/>
    <cellStyle name="Normal 3 2 3 5 2 2 5" xfId="6328"/>
    <cellStyle name="Normal 3 2 3 5 2 2 5 2" xfId="6329"/>
    <cellStyle name="Normal 3 2 3 5 2 2 6" xfId="6330"/>
    <cellStyle name="Normal 3 2 3 5 2 3" xfId="6331"/>
    <cellStyle name="Normal 3 2 3 5 2 3 2" xfId="6332"/>
    <cellStyle name="Normal 3 2 3 5 2 3 2 2" xfId="6333"/>
    <cellStyle name="Normal 3 2 3 5 2 3 2 2 2" xfId="6334"/>
    <cellStyle name="Normal 3 2 3 5 2 3 2 3" xfId="6335"/>
    <cellStyle name="Normal 3 2 3 5 2 3 3" xfId="6336"/>
    <cellStyle name="Normal 3 2 3 5 2 3 3 2" xfId="6337"/>
    <cellStyle name="Normal 3 2 3 5 2 3 4" xfId="6338"/>
    <cellStyle name="Normal 3 2 3 5 2 3 4 2" xfId="6339"/>
    <cellStyle name="Normal 3 2 3 5 2 3 5" xfId="6340"/>
    <cellStyle name="Normal 3 2 3 5 2 3 5 2" xfId="6341"/>
    <cellStyle name="Normal 3 2 3 5 2 3 6" xfId="6342"/>
    <cellStyle name="Normal 3 2 3 5 2 4" xfId="6343"/>
    <cellStyle name="Normal 3 2 3 5 2 4 2" xfId="6344"/>
    <cellStyle name="Normal 3 2 3 5 2 4 2 2" xfId="6345"/>
    <cellStyle name="Normal 3 2 3 5 2 4 3" xfId="6346"/>
    <cellStyle name="Normal 3 2 3 5 2 5" xfId="6347"/>
    <cellStyle name="Normal 3 2 3 5 2 5 2" xfId="6348"/>
    <cellStyle name="Normal 3 2 3 5 2 6" xfId="6349"/>
    <cellStyle name="Normal 3 2 3 5 2 6 2" xfId="6350"/>
    <cellStyle name="Normal 3 2 3 5 2 7" xfId="6351"/>
    <cellStyle name="Normal 3 2 3 5 2 7 2" xfId="6352"/>
    <cellStyle name="Normal 3 2 3 5 2 8" xfId="6353"/>
    <cellStyle name="Normal 3 2 3 5 2 8 2" xfId="6354"/>
    <cellStyle name="Normal 3 2 3 5 2 9" xfId="6355"/>
    <cellStyle name="Normal 3 2 3 5 3" xfId="6356"/>
    <cellStyle name="Normal 3 2 3 5 3 2" xfId="6357"/>
    <cellStyle name="Normal 3 2 3 5 3 2 2" xfId="6358"/>
    <cellStyle name="Normal 3 2 3 5 3 2 2 2" xfId="6359"/>
    <cellStyle name="Normal 3 2 3 5 3 2 2 2 2" xfId="6360"/>
    <cellStyle name="Normal 3 2 3 5 3 2 2 3" xfId="6361"/>
    <cellStyle name="Normal 3 2 3 5 3 2 3" xfId="6362"/>
    <cellStyle name="Normal 3 2 3 5 3 2 3 2" xfId="6363"/>
    <cellStyle name="Normal 3 2 3 5 3 2 4" xfId="6364"/>
    <cellStyle name="Normal 3 2 3 5 3 2 4 2" xfId="6365"/>
    <cellStyle name="Normal 3 2 3 5 3 2 5" xfId="6366"/>
    <cellStyle name="Normal 3 2 3 5 3 2 5 2" xfId="6367"/>
    <cellStyle name="Normal 3 2 3 5 3 2 6" xfId="6368"/>
    <cellStyle name="Normal 3 2 3 5 3 3" xfId="6369"/>
    <cellStyle name="Normal 3 2 3 5 3 3 2" xfId="6370"/>
    <cellStyle name="Normal 3 2 3 5 3 3 2 2" xfId="6371"/>
    <cellStyle name="Normal 3 2 3 5 3 3 3" xfId="6372"/>
    <cellStyle name="Normal 3 2 3 5 3 4" xfId="6373"/>
    <cellStyle name="Normal 3 2 3 5 3 4 2" xfId="6374"/>
    <cellStyle name="Normal 3 2 3 5 3 5" xfId="6375"/>
    <cellStyle name="Normal 3 2 3 5 3 5 2" xfId="6376"/>
    <cellStyle name="Normal 3 2 3 5 3 6" xfId="6377"/>
    <cellStyle name="Normal 3 2 3 5 3 6 2" xfId="6378"/>
    <cellStyle name="Normal 3 2 3 5 3 7" xfId="6379"/>
    <cellStyle name="Normal 3 2 3 5 4" xfId="6380"/>
    <cellStyle name="Normal 3 2 3 5 4 2" xfId="6381"/>
    <cellStyle name="Normal 3 2 3 5 4 2 2" xfId="6382"/>
    <cellStyle name="Normal 3 2 3 5 4 2 2 2" xfId="6383"/>
    <cellStyle name="Normal 3 2 3 5 4 2 3" xfId="6384"/>
    <cellStyle name="Normal 3 2 3 5 4 3" xfId="6385"/>
    <cellStyle name="Normal 3 2 3 5 4 3 2" xfId="6386"/>
    <cellStyle name="Normal 3 2 3 5 4 4" xfId="6387"/>
    <cellStyle name="Normal 3 2 3 5 4 4 2" xfId="6388"/>
    <cellStyle name="Normal 3 2 3 5 4 5" xfId="6389"/>
    <cellStyle name="Normal 3 2 3 5 4 5 2" xfId="6390"/>
    <cellStyle name="Normal 3 2 3 5 4 6" xfId="6391"/>
    <cellStyle name="Normal 3 2 3 5 5" xfId="6392"/>
    <cellStyle name="Normal 3 2 3 5 5 2" xfId="6393"/>
    <cellStyle name="Normal 3 2 3 5 5 2 2" xfId="6394"/>
    <cellStyle name="Normal 3 2 3 5 5 2 2 2" xfId="6395"/>
    <cellStyle name="Normal 3 2 3 5 5 2 3" xfId="6396"/>
    <cellStyle name="Normal 3 2 3 5 5 3" xfId="6397"/>
    <cellStyle name="Normal 3 2 3 5 5 3 2" xfId="6398"/>
    <cellStyle name="Normal 3 2 3 5 5 4" xfId="6399"/>
    <cellStyle name="Normal 3 2 3 5 5 4 2" xfId="6400"/>
    <cellStyle name="Normal 3 2 3 5 5 5" xfId="6401"/>
    <cellStyle name="Normal 3 2 3 5 5 5 2" xfId="6402"/>
    <cellStyle name="Normal 3 2 3 5 5 6" xfId="6403"/>
    <cellStyle name="Normal 3 2 3 5 6" xfId="6404"/>
    <cellStyle name="Normal 3 2 3 5 6 2" xfId="6405"/>
    <cellStyle name="Normal 3 2 3 5 6 2 2" xfId="6406"/>
    <cellStyle name="Normal 3 2 3 5 6 2 3" xfId="6407"/>
    <cellStyle name="Normal 3 2 3 5 6 3" xfId="6408"/>
    <cellStyle name="Normal 3 2 3 5 6 3 2" xfId="6409"/>
    <cellStyle name="Normal 3 2 3 5 6 4" xfId="6410"/>
    <cellStyle name="Normal 3 2 3 5 7" xfId="6411"/>
    <cellStyle name="Normal 3 2 3 5 7 2" xfId="6412"/>
    <cellStyle name="Normal 3 2 3 5 7 2 2" xfId="6413"/>
    <cellStyle name="Normal 3 2 3 5 7 3" xfId="6414"/>
    <cellStyle name="Normal 3 2 3 5 8" xfId="6415"/>
    <cellStyle name="Normal 3 2 3 5 8 2" xfId="6416"/>
    <cellStyle name="Normal 3 2 3 5 9" xfId="6417"/>
    <cellStyle name="Normal 3 2 3 5 9 2" xfId="6418"/>
    <cellStyle name="Normal 3 2 3 6" xfId="6419"/>
    <cellStyle name="Normal 3 2 3 7" xfId="6420"/>
    <cellStyle name="Normal 3 2 3 8" xfId="6421"/>
    <cellStyle name="Normal 3 2 3 9" xfId="6422"/>
    <cellStyle name="Normal 3 2 30" xfId="6423"/>
    <cellStyle name="Normal 3 2 30 2" xfId="6424"/>
    <cellStyle name="Normal 3 2 30 2 2" xfId="6425"/>
    <cellStyle name="Normal 3 2 30 2 3" xfId="6426"/>
    <cellStyle name="Normal 3 2 30 3" xfId="6427"/>
    <cellStyle name="Normal 3 2 30 3 2" xfId="6428"/>
    <cellStyle name="Normal 3 2 30 4" xfId="6429"/>
    <cellStyle name="Normal 3 2 31" xfId="6430"/>
    <cellStyle name="Normal 3 2 31 2" xfId="6431"/>
    <cellStyle name="Normal 3 2 31 2 2" xfId="6432"/>
    <cellStyle name="Normal 3 2 31 3" xfId="6433"/>
    <cellStyle name="Normal 3 2 32" xfId="6434"/>
    <cellStyle name="Normal 3 2 32 2" xfId="6435"/>
    <cellStyle name="Normal 3 2 33" xfId="6436"/>
    <cellStyle name="Normal 3 2 33 2" xfId="6437"/>
    <cellStyle name="Normal 3 2 34" xfId="6438"/>
    <cellStyle name="Normal 3 2 34 2" xfId="6439"/>
    <cellStyle name="Normal 3 2 35" xfId="6440"/>
    <cellStyle name="Normal 3 2 35 2" xfId="6441"/>
    <cellStyle name="Normal 3 2 36" xfId="6442"/>
    <cellStyle name="Normal 3 2 4" xfId="6443"/>
    <cellStyle name="Normal 3 2 4 10" xfId="6444"/>
    <cellStyle name="Normal 3 2 4 11" xfId="6445"/>
    <cellStyle name="Normal 3 2 4 12" xfId="6446"/>
    <cellStyle name="Normal 3 2 4 13" xfId="6447"/>
    <cellStyle name="Normal 3 2 4 14" xfId="6448"/>
    <cellStyle name="Normal 3 2 4 15" xfId="6449"/>
    <cellStyle name="Normal 3 2 4 16" xfId="6450"/>
    <cellStyle name="Normal 3 2 4 17" xfId="6451"/>
    <cellStyle name="Normal 3 2 4 18" xfId="6452"/>
    <cellStyle name="Normal 3 2 4 19" xfId="6453"/>
    <cellStyle name="Normal 3 2 4 2" xfId="6454"/>
    <cellStyle name="Normal 3 2 4 2 10" xfId="6455"/>
    <cellStyle name="Normal 3 2 4 2 10 2" xfId="6456"/>
    <cellStyle name="Normal 3 2 4 2 11" xfId="6457"/>
    <cellStyle name="Normal 3 2 4 2 11 2" xfId="6458"/>
    <cellStyle name="Normal 3 2 4 2 12" xfId="6459"/>
    <cellStyle name="Normal 3 2 4 2 2" xfId="6460"/>
    <cellStyle name="Normal 3 2 4 2 2 2" xfId="6461"/>
    <cellStyle name="Normal 3 2 4 2 2 2 2" xfId="6462"/>
    <cellStyle name="Normal 3 2 4 2 2 2 2 2" xfId="6463"/>
    <cellStyle name="Normal 3 2 4 2 2 2 2 2 2" xfId="6464"/>
    <cellStyle name="Normal 3 2 4 2 2 2 2 3" xfId="6465"/>
    <cellStyle name="Normal 3 2 4 2 2 2 3" xfId="6466"/>
    <cellStyle name="Normal 3 2 4 2 2 2 3 2" xfId="6467"/>
    <cellStyle name="Normal 3 2 4 2 2 2 4" xfId="6468"/>
    <cellStyle name="Normal 3 2 4 2 2 2 4 2" xfId="6469"/>
    <cellStyle name="Normal 3 2 4 2 2 2 5" xfId="6470"/>
    <cellStyle name="Normal 3 2 4 2 2 2 5 2" xfId="6471"/>
    <cellStyle name="Normal 3 2 4 2 2 2 6" xfId="6472"/>
    <cellStyle name="Normal 3 2 4 2 2 3" xfId="6473"/>
    <cellStyle name="Normal 3 2 4 2 2 3 2" xfId="6474"/>
    <cellStyle name="Normal 3 2 4 2 2 3 2 2" xfId="6475"/>
    <cellStyle name="Normal 3 2 4 2 2 3 2 2 2" xfId="6476"/>
    <cellStyle name="Normal 3 2 4 2 2 3 2 3" xfId="6477"/>
    <cellStyle name="Normal 3 2 4 2 2 3 3" xfId="6478"/>
    <cellStyle name="Normal 3 2 4 2 2 3 3 2" xfId="6479"/>
    <cellStyle name="Normal 3 2 4 2 2 3 4" xfId="6480"/>
    <cellStyle name="Normal 3 2 4 2 2 3 4 2" xfId="6481"/>
    <cellStyle name="Normal 3 2 4 2 2 3 5" xfId="6482"/>
    <cellStyle name="Normal 3 2 4 2 2 3 5 2" xfId="6483"/>
    <cellStyle name="Normal 3 2 4 2 2 3 6" xfId="6484"/>
    <cellStyle name="Normal 3 2 4 2 2 4" xfId="6485"/>
    <cellStyle name="Normal 3 2 4 2 2 4 2" xfId="6486"/>
    <cellStyle name="Normal 3 2 4 2 2 4 2 2" xfId="6487"/>
    <cellStyle name="Normal 3 2 4 2 2 4 3" xfId="6488"/>
    <cellStyle name="Normal 3 2 4 2 2 5" xfId="6489"/>
    <cellStyle name="Normal 3 2 4 2 2 5 2" xfId="6490"/>
    <cellStyle name="Normal 3 2 4 2 2 6" xfId="6491"/>
    <cellStyle name="Normal 3 2 4 2 2 6 2" xfId="6492"/>
    <cellStyle name="Normal 3 2 4 2 2 7" xfId="6493"/>
    <cellStyle name="Normal 3 2 4 2 2 7 2" xfId="6494"/>
    <cellStyle name="Normal 3 2 4 2 2 8" xfId="6495"/>
    <cellStyle name="Normal 3 2 4 2 2 8 2" xfId="6496"/>
    <cellStyle name="Normal 3 2 4 2 2 9" xfId="6497"/>
    <cellStyle name="Normal 3 2 4 2 3" xfId="6498"/>
    <cellStyle name="Normal 3 2 4 2 3 2" xfId="6499"/>
    <cellStyle name="Normal 3 2 4 2 3 2 2" xfId="6500"/>
    <cellStyle name="Normal 3 2 4 2 3 2 2 2" xfId="6501"/>
    <cellStyle name="Normal 3 2 4 2 3 2 2 2 2" xfId="6502"/>
    <cellStyle name="Normal 3 2 4 2 3 2 2 3" xfId="6503"/>
    <cellStyle name="Normal 3 2 4 2 3 2 3" xfId="6504"/>
    <cellStyle name="Normal 3 2 4 2 3 2 3 2" xfId="6505"/>
    <cellStyle name="Normal 3 2 4 2 3 2 4" xfId="6506"/>
    <cellStyle name="Normal 3 2 4 2 3 2 4 2" xfId="6507"/>
    <cellStyle name="Normal 3 2 4 2 3 2 5" xfId="6508"/>
    <cellStyle name="Normal 3 2 4 2 3 2 5 2" xfId="6509"/>
    <cellStyle name="Normal 3 2 4 2 3 2 6" xfId="6510"/>
    <cellStyle name="Normal 3 2 4 2 3 3" xfId="6511"/>
    <cellStyle name="Normal 3 2 4 2 3 3 2" xfId="6512"/>
    <cellStyle name="Normal 3 2 4 2 3 3 2 2" xfId="6513"/>
    <cellStyle name="Normal 3 2 4 2 3 3 3" xfId="6514"/>
    <cellStyle name="Normal 3 2 4 2 3 4" xfId="6515"/>
    <cellStyle name="Normal 3 2 4 2 3 4 2" xfId="6516"/>
    <cellStyle name="Normal 3 2 4 2 3 5" xfId="6517"/>
    <cellStyle name="Normal 3 2 4 2 3 5 2" xfId="6518"/>
    <cellStyle name="Normal 3 2 4 2 3 6" xfId="6519"/>
    <cellStyle name="Normal 3 2 4 2 3 6 2" xfId="6520"/>
    <cellStyle name="Normal 3 2 4 2 3 7" xfId="6521"/>
    <cellStyle name="Normal 3 2 4 2 4" xfId="6522"/>
    <cellStyle name="Normal 3 2 4 2 4 2" xfId="6523"/>
    <cellStyle name="Normal 3 2 4 2 4 2 2" xfId="6524"/>
    <cellStyle name="Normal 3 2 4 2 4 2 2 2" xfId="6525"/>
    <cellStyle name="Normal 3 2 4 2 4 2 3" xfId="6526"/>
    <cellStyle name="Normal 3 2 4 2 4 3" xfId="6527"/>
    <cellStyle name="Normal 3 2 4 2 4 3 2" xfId="6528"/>
    <cellStyle name="Normal 3 2 4 2 4 4" xfId="6529"/>
    <cellStyle name="Normal 3 2 4 2 4 4 2" xfId="6530"/>
    <cellStyle name="Normal 3 2 4 2 4 5" xfId="6531"/>
    <cellStyle name="Normal 3 2 4 2 4 5 2" xfId="6532"/>
    <cellStyle name="Normal 3 2 4 2 4 6" xfId="6533"/>
    <cellStyle name="Normal 3 2 4 2 5" xfId="6534"/>
    <cellStyle name="Normal 3 2 4 2 5 2" xfId="6535"/>
    <cellStyle name="Normal 3 2 4 2 5 2 2" xfId="6536"/>
    <cellStyle name="Normal 3 2 4 2 5 2 2 2" xfId="6537"/>
    <cellStyle name="Normal 3 2 4 2 5 2 3" xfId="6538"/>
    <cellStyle name="Normal 3 2 4 2 5 3" xfId="6539"/>
    <cellStyle name="Normal 3 2 4 2 5 3 2" xfId="6540"/>
    <cellStyle name="Normal 3 2 4 2 5 4" xfId="6541"/>
    <cellStyle name="Normal 3 2 4 2 5 4 2" xfId="6542"/>
    <cellStyle name="Normal 3 2 4 2 5 5" xfId="6543"/>
    <cellStyle name="Normal 3 2 4 2 5 5 2" xfId="6544"/>
    <cellStyle name="Normal 3 2 4 2 5 6" xfId="6545"/>
    <cellStyle name="Normal 3 2 4 2 6" xfId="6546"/>
    <cellStyle name="Normal 3 2 4 2 6 2" xfId="6547"/>
    <cellStyle name="Normal 3 2 4 2 6 2 2" xfId="6548"/>
    <cellStyle name="Normal 3 2 4 2 6 2 3" xfId="6549"/>
    <cellStyle name="Normal 3 2 4 2 6 3" xfId="6550"/>
    <cellStyle name="Normal 3 2 4 2 6 3 2" xfId="6551"/>
    <cellStyle name="Normal 3 2 4 2 6 4" xfId="6552"/>
    <cellStyle name="Normal 3 2 4 2 7" xfId="6553"/>
    <cellStyle name="Normal 3 2 4 2 7 2" xfId="6554"/>
    <cellStyle name="Normal 3 2 4 2 7 2 2" xfId="6555"/>
    <cellStyle name="Normal 3 2 4 2 7 3" xfId="6556"/>
    <cellStyle name="Normal 3 2 4 2 8" xfId="6557"/>
    <cellStyle name="Normal 3 2 4 2 8 2" xfId="6558"/>
    <cellStyle name="Normal 3 2 4 2 9" xfId="6559"/>
    <cellStyle name="Normal 3 2 4 2 9 2" xfId="6560"/>
    <cellStyle name="Normal 3 2 4 20" xfId="6561"/>
    <cellStyle name="Normal 3 2 4 21" xfId="6562"/>
    <cellStyle name="Normal 3 2 4 21 2" xfId="6563"/>
    <cellStyle name="Normal 3 2 4 21 2 2" xfId="6564"/>
    <cellStyle name="Normal 3 2 4 21 2 2 2" xfId="6565"/>
    <cellStyle name="Normal 3 2 4 21 2 2 2 2" xfId="6566"/>
    <cellStyle name="Normal 3 2 4 21 2 2 3" xfId="6567"/>
    <cellStyle name="Normal 3 2 4 21 2 3" xfId="6568"/>
    <cellStyle name="Normal 3 2 4 21 2 3 2" xfId="6569"/>
    <cellStyle name="Normal 3 2 4 21 2 4" xfId="6570"/>
    <cellStyle name="Normal 3 2 4 21 2 4 2" xfId="6571"/>
    <cellStyle name="Normal 3 2 4 21 2 5" xfId="6572"/>
    <cellStyle name="Normal 3 2 4 21 2 5 2" xfId="6573"/>
    <cellStyle name="Normal 3 2 4 21 2 6" xfId="6574"/>
    <cellStyle name="Normal 3 2 4 21 3" xfId="6575"/>
    <cellStyle name="Normal 3 2 4 21 3 2" xfId="6576"/>
    <cellStyle name="Normal 3 2 4 21 3 2 2" xfId="6577"/>
    <cellStyle name="Normal 3 2 4 21 3 2 2 2" xfId="6578"/>
    <cellStyle name="Normal 3 2 4 21 3 2 3" xfId="6579"/>
    <cellStyle name="Normal 3 2 4 21 3 3" xfId="6580"/>
    <cellStyle name="Normal 3 2 4 21 3 3 2" xfId="6581"/>
    <cellStyle name="Normal 3 2 4 21 3 4" xfId="6582"/>
    <cellStyle name="Normal 3 2 4 21 3 4 2" xfId="6583"/>
    <cellStyle name="Normal 3 2 4 21 3 5" xfId="6584"/>
    <cellStyle name="Normal 3 2 4 21 3 5 2" xfId="6585"/>
    <cellStyle name="Normal 3 2 4 21 3 6" xfId="6586"/>
    <cellStyle name="Normal 3 2 4 21 4" xfId="6587"/>
    <cellStyle name="Normal 3 2 4 21 4 2" xfId="6588"/>
    <cellStyle name="Normal 3 2 4 21 4 2 2" xfId="6589"/>
    <cellStyle name="Normal 3 2 4 21 4 3" xfId="6590"/>
    <cellStyle name="Normal 3 2 4 21 5" xfId="6591"/>
    <cellStyle name="Normal 3 2 4 21 5 2" xfId="6592"/>
    <cellStyle name="Normal 3 2 4 21 6" xfId="6593"/>
    <cellStyle name="Normal 3 2 4 21 6 2" xfId="6594"/>
    <cellStyle name="Normal 3 2 4 21 7" xfId="6595"/>
    <cellStyle name="Normal 3 2 4 21 7 2" xfId="6596"/>
    <cellStyle name="Normal 3 2 4 21 8" xfId="6597"/>
    <cellStyle name="Normal 3 2 4 21 8 2" xfId="6598"/>
    <cellStyle name="Normal 3 2 4 21 9" xfId="6599"/>
    <cellStyle name="Normal 3 2 4 22" xfId="6600"/>
    <cellStyle name="Normal 3 2 4 22 2" xfId="6601"/>
    <cellStyle name="Normal 3 2 4 22 2 2" xfId="6602"/>
    <cellStyle name="Normal 3 2 4 22 2 2 2" xfId="6603"/>
    <cellStyle name="Normal 3 2 4 22 2 2 2 2" xfId="6604"/>
    <cellStyle name="Normal 3 2 4 22 2 2 3" xfId="6605"/>
    <cellStyle name="Normal 3 2 4 22 2 3" xfId="6606"/>
    <cellStyle name="Normal 3 2 4 22 2 3 2" xfId="6607"/>
    <cellStyle name="Normal 3 2 4 22 2 4" xfId="6608"/>
    <cellStyle name="Normal 3 2 4 22 2 4 2" xfId="6609"/>
    <cellStyle name="Normal 3 2 4 22 2 5" xfId="6610"/>
    <cellStyle name="Normal 3 2 4 22 2 5 2" xfId="6611"/>
    <cellStyle name="Normal 3 2 4 22 2 6" xfId="6612"/>
    <cellStyle name="Normal 3 2 4 22 3" xfId="6613"/>
    <cellStyle name="Normal 3 2 4 22 3 2" xfId="6614"/>
    <cellStyle name="Normal 3 2 4 22 3 2 2" xfId="6615"/>
    <cellStyle name="Normal 3 2 4 22 3 3" xfId="6616"/>
    <cellStyle name="Normal 3 2 4 22 4" xfId="6617"/>
    <cellStyle name="Normal 3 2 4 22 4 2" xfId="6618"/>
    <cellStyle name="Normal 3 2 4 22 5" xfId="6619"/>
    <cellStyle name="Normal 3 2 4 22 5 2" xfId="6620"/>
    <cellStyle name="Normal 3 2 4 22 6" xfId="6621"/>
    <cellStyle name="Normal 3 2 4 22 6 2" xfId="6622"/>
    <cellStyle name="Normal 3 2 4 22 7" xfId="6623"/>
    <cellStyle name="Normal 3 2 4 23" xfId="6624"/>
    <cellStyle name="Normal 3 2 4 23 2" xfId="6625"/>
    <cellStyle name="Normal 3 2 4 23 2 2" xfId="6626"/>
    <cellStyle name="Normal 3 2 4 23 2 2 2" xfId="6627"/>
    <cellStyle name="Normal 3 2 4 23 2 3" xfId="6628"/>
    <cellStyle name="Normal 3 2 4 23 3" xfId="6629"/>
    <cellStyle name="Normal 3 2 4 23 3 2" xfId="6630"/>
    <cellStyle name="Normal 3 2 4 23 4" xfId="6631"/>
    <cellStyle name="Normal 3 2 4 23 4 2" xfId="6632"/>
    <cellStyle name="Normal 3 2 4 23 5" xfId="6633"/>
    <cellStyle name="Normal 3 2 4 23 5 2" xfId="6634"/>
    <cellStyle name="Normal 3 2 4 23 6" xfId="6635"/>
    <cellStyle name="Normal 3 2 4 24" xfId="6636"/>
    <cellStyle name="Normal 3 2 4 24 2" xfId="6637"/>
    <cellStyle name="Normal 3 2 4 24 2 2" xfId="6638"/>
    <cellStyle name="Normal 3 2 4 24 2 2 2" xfId="6639"/>
    <cellStyle name="Normal 3 2 4 24 2 3" xfId="6640"/>
    <cellStyle name="Normal 3 2 4 24 3" xfId="6641"/>
    <cellStyle name="Normal 3 2 4 24 3 2" xfId="6642"/>
    <cellStyle name="Normal 3 2 4 24 4" xfId="6643"/>
    <cellStyle name="Normal 3 2 4 24 4 2" xfId="6644"/>
    <cellStyle name="Normal 3 2 4 24 5" xfId="6645"/>
    <cellStyle name="Normal 3 2 4 24 5 2" xfId="6646"/>
    <cellStyle name="Normal 3 2 4 24 6" xfId="6647"/>
    <cellStyle name="Normal 3 2 4 25" xfId="6648"/>
    <cellStyle name="Normal 3 2 4 25 2" xfId="6649"/>
    <cellStyle name="Normal 3 2 4 25 2 2" xfId="6650"/>
    <cellStyle name="Normal 3 2 4 25 2 3" xfId="6651"/>
    <cellStyle name="Normal 3 2 4 25 3" xfId="6652"/>
    <cellStyle name="Normal 3 2 4 25 3 2" xfId="6653"/>
    <cellStyle name="Normal 3 2 4 25 4" xfId="6654"/>
    <cellStyle name="Normal 3 2 4 26" xfId="6655"/>
    <cellStyle name="Normal 3 2 4 26 2" xfId="6656"/>
    <cellStyle name="Normal 3 2 4 26 2 2" xfId="6657"/>
    <cellStyle name="Normal 3 2 4 26 3" xfId="6658"/>
    <cellStyle name="Normal 3 2 4 27" xfId="6659"/>
    <cellStyle name="Normal 3 2 4 27 2" xfId="6660"/>
    <cellStyle name="Normal 3 2 4 28" xfId="6661"/>
    <cellStyle name="Normal 3 2 4 28 2" xfId="6662"/>
    <cellStyle name="Normal 3 2 4 29" xfId="6663"/>
    <cellStyle name="Normal 3 2 4 29 2" xfId="6664"/>
    <cellStyle name="Normal 3 2 4 3" xfId="6665"/>
    <cellStyle name="Normal 3 2 4 3 10" xfId="6666"/>
    <cellStyle name="Normal 3 2 4 3 10 2" xfId="6667"/>
    <cellStyle name="Normal 3 2 4 3 11" xfId="6668"/>
    <cellStyle name="Normal 3 2 4 3 11 2" xfId="6669"/>
    <cellStyle name="Normal 3 2 4 3 12" xfId="6670"/>
    <cellStyle name="Normal 3 2 4 3 2" xfId="6671"/>
    <cellStyle name="Normal 3 2 4 3 2 2" xfId="6672"/>
    <cellStyle name="Normal 3 2 4 3 2 2 2" xfId="6673"/>
    <cellStyle name="Normal 3 2 4 3 2 2 2 2" xfId="6674"/>
    <cellStyle name="Normal 3 2 4 3 2 2 2 2 2" xfId="6675"/>
    <cellStyle name="Normal 3 2 4 3 2 2 2 3" xfId="6676"/>
    <cellStyle name="Normal 3 2 4 3 2 2 3" xfId="6677"/>
    <cellStyle name="Normal 3 2 4 3 2 2 3 2" xfId="6678"/>
    <cellStyle name="Normal 3 2 4 3 2 2 4" xfId="6679"/>
    <cellStyle name="Normal 3 2 4 3 2 2 4 2" xfId="6680"/>
    <cellStyle name="Normal 3 2 4 3 2 2 5" xfId="6681"/>
    <cellStyle name="Normal 3 2 4 3 2 2 5 2" xfId="6682"/>
    <cellStyle name="Normal 3 2 4 3 2 2 6" xfId="6683"/>
    <cellStyle name="Normal 3 2 4 3 2 3" xfId="6684"/>
    <cellStyle name="Normal 3 2 4 3 2 3 2" xfId="6685"/>
    <cellStyle name="Normal 3 2 4 3 2 3 2 2" xfId="6686"/>
    <cellStyle name="Normal 3 2 4 3 2 3 2 2 2" xfId="6687"/>
    <cellStyle name="Normal 3 2 4 3 2 3 2 3" xfId="6688"/>
    <cellStyle name="Normal 3 2 4 3 2 3 3" xfId="6689"/>
    <cellStyle name="Normal 3 2 4 3 2 3 3 2" xfId="6690"/>
    <cellStyle name="Normal 3 2 4 3 2 3 4" xfId="6691"/>
    <cellStyle name="Normal 3 2 4 3 2 3 4 2" xfId="6692"/>
    <cellStyle name="Normal 3 2 4 3 2 3 5" xfId="6693"/>
    <cellStyle name="Normal 3 2 4 3 2 3 5 2" xfId="6694"/>
    <cellStyle name="Normal 3 2 4 3 2 3 6" xfId="6695"/>
    <cellStyle name="Normal 3 2 4 3 2 4" xfId="6696"/>
    <cellStyle name="Normal 3 2 4 3 2 4 2" xfId="6697"/>
    <cellStyle name="Normal 3 2 4 3 2 4 2 2" xfId="6698"/>
    <cellStyle name="Normal 3 2 4 3 2 4 3" xfId="6699"/>
    <cellStyle name="Normal 3 2 4 3 2 5" xfId="6700"/>
    <cellStyle name="Normal 3 2 4 3 2 5 2" xfId="6701"/>
    <cellStyle name="Normal 3 2 4 3 2 6" xfId="6702"/>
    <cellStyle name="Normal 3 2 4 3 2 6 2" xfId="6703"/>
    <cellStyle name="Normal 3 2 4 3 2 7" xfId="6704"/>
    <cellStyle name="Normal 3 2 4 3 2 7 2" xfId="6705"/>
    <cellStyle name="Normal 3 2 4 3 2 8" xfId="6706"/>
    <cellStyle name="Normal 3 2 4 3 2 8 2" xfId="6707"/>
    <cellStyle name="Normal 3 2 4 3 2 9" xfId="6708"/>
    <cellStyle name="Normal 3 2 4 3 3" xfId="6709"/>
    <cellStyle name="Normal 3 2 4 3 3 2" xfId="6710"/>
    <cellStyle name="Normal 3 2 4 3 3 2 2" xfId="6711"/>
    <cellStyle name="Normal 3 2 4 3 3 2 2 2" xfId="6712"/>
    <cellStyle name="Normal 3 2 4 3 3 2 2 2 2" xfId="6713"/>
    <cellStyle name="Normal 3 2 4 3 3 2 2 3" xfId="6714"/>
    <cellStyle name="Normal 3 2 4 3 3 2 3" xfId="6715"/>
    <cellStyle name="Normal 3 2 4 3 3 2 3 2" xfId="6716"/>
    <cellStyle name="Normal 3 2 4 3 3 2 4" xfId="6717"/>
    <cellStyle name="Normal 3 2 4 3 3 2 4 2" xfId="6718"/>
    <cellStyle name="Normal 3 2 4 3 3 2 5" xfId="6719"/>
    <cellStyle name="Normal 3 2 4 3 3 2 5 2" xfId="6720"/>
    <cellStyle name="Normal 3 2 4 3 3 2 6" xfId="6721"/>
    <cellStyle name="Normal 3 2 4 3 3 3" xfId="6722"/>
    <cellStyle name="Normal 3 2 4 3 3 3 2" xfId="6723"/>
    <cellStyle name="Normal 3 2 4 3 3 3 2 2" xfId="6724"/>
    <cellStyle name="Normal 3 2 4 3 3 3 3" xfId="6725"/>
    <cellStyle name="Normal 3 2 4 3 3 4" xfId="6726"/>
    <cellStyle name="Normal 3 2 4 3 3 4 2" xfId="6727"/>
    <cellStyle name="Normal 3 2 4 3 3 5" xfId="6728"/>
    <cellStyle name="Normal 3 2 4 3 3 5 2" xfId="6729"/>
    <cellStyle name="Normal 3 2 4 3 3 6" xfId="6730"/>
    <cellStyle name="Normal 3 2 4 3 3 6 2" xfId="6731"/>
    <cellStyle name="Normal 3 2 4 3 3 7" xfId="6732"/>
    <cellStyle name="Normal 3 2 4 3 4" xfId="6733"/>
    <cellStyle name="Normal 3 2 4 3 4 2" xfId="6734"/>
    <cellStyle name="Normal 3 2 4 3 4 2 2" xfId="6735"/>
    <cellStyle name="Normal 3 2 4 3 4 2 2 2" xfId="6736"/>
    <cellStyle name="Normal 3 2 4 3 4 2 3" xfId="6737"/>
    <cellStyle name="Normal 3 2 4 3 4 3" xfId="6738"/>
    <cellStyle name="Normal 3 2 4 3 4 3 2" xfId="6739"/>
    <cellStyle name="Normal 3 2 4 3 4 4" xfId="6740"/>
    <cellStyle name="Normal 3 2 4 3 4 4 2" xfId="6741"/>
    <cellStyle name="Normal 3 2 4 3 4 5" xfId="6742"/>
    <cellStyle name="Normal 3 2 4 3 4 5 2" xfId="6743"/>
    <cellStyle name="Normal 3 2 4 3 4 6" xfId="6744"/>
    <cellStyle name="Normal 3 2 4 3 5" xfId="6745"/>
    <cellStyle name="Normal 3 2 4 3 5 2" xfId="6746"/>
    <cellStyle name="Normal 3 2 4 3 5 2 2" xfId="6747"/>
    <cellStyle name="Normal 3 2 4 3 5 2 2 2" xfId="6748"/>
    <cellStyle name="Normal 3 2 4 3 5 2 3" xfId="6749"/>
    <cellStyle name="Normal 3 2 4 3 5 3" xfId="6750"/>
    <cellStyle name="Normal 3 2 4 3 5 3 2" xfId="6751"/>
    <cellStyle name="Normal 3 2 4 3 5 4" xfId="6752"/>
    <cellStyle name="Normal 3 2 4 3 5 4 2" xfId="6753"/>
    <cellStyle name="Normal 3 2 4 3 5 5" xfId="6754"/>
    <cellStyle name="Normal 3 2 4 3 5 5 2" xfId="6755"/>
    <cellStyle name="Normal 3 2 4 3 5 6" xfId="6756"/>
    <cellStyle name="Normal 3 2 4 3 6" xfId="6757"/>
    <cellStyle name="Normal 3 2 4 3 6 2" xfId="6758"/>
    <cellStyle name="Normal 3 2 4 3 6 2 2" xfId="6759"/>
    <cellStyle name="Normal 3 2 4 3 6 2 3" xfId="6760"/>
    <cellStyle name="Normal 3 2 4 3 6 3" xfId="6761"/>
    <cellStyle name="Normal 3 2 4 3 6 3 2" xfId="6762"/>
    <cellStyle name="Normal 3 2 4 3 6 4" xfId="6763"/>
    <cellStyle name="Normal 3 2 4 3 7" xfId="6764"/>
    <cellStyle name="Normal 3 2 4 3 7 2" xfId="6765"/>
    <cellStyle name="Normal 3 2 4 3 7 2 2" xfId="6766"/>
    <cellStyle name="Normal 3 2 4 3 7 3" xfId="6767"/>
    <cellStyle name="Normal 3 2 4 3 8" xfId="6768"/>
    <cellStyle name="Normal 3 2 4 3 8 2" xfId="6769"/>
    <cellStyle name="Normal 3 2 4 3 9" xfId="6770"/>
    <cellStyle name="Normal 3 2 4 3 9 2" xfId="6771"/>
    <cellStyle name="Normal 3 2 4 30" xfId="6772"/>
    <cellStyle name="Normal 3 2 4 30 2" xfId="6773"/>
    <cellStyle name="Normal 3 2 4 31" xfId="6774"/>
    <cellStyle name="Normal 3 2 4 4" xfId="6775"/>
    <cellStyle name="Normal 3 2 4 4 10" xfId="6776"/>
    <cellStyle name="Normal 3 2 4 4 10 2" xfId="6777"/>
    <cellStyle name="Normal 3 2 4 4 11" xfId="6778"/>
    <cellStyle name="Normal 3 2 4 4 11 2" xfId="6779"/>
    <cellStyle name="Normal 3 2 4 4 12" xfId="6780"/>
    <cellStyle name="Normal 3 2 4 4 2" xfId="6781"/>
    <cellStyle name="Normal 3 2 4 4 2 2" xfId="6782"/>
    <cellStyle name="Normal 3 2 4 4 2 2 2" xfId="6783"/>
    <cellStyle name="Normal 3 2 4 4 2 2 2 2" xfId="6784"/>
    <cellStyle name="Normal 3 2 4 4 2 2 2 2 2" xfId="6785"/>
    <cellStyle name="Normal 3 2 4 4 2 2 2 3" xfId="6786"/>
    <cellStyle name="Normal 3 2 4 4 2 2 3" xfId="6787"/>
    <cellStyle name="Normal 3 2 4 4 2 2 3 2" xfId="6788"/>
    <cellStyle name="Normal 3 2 4 4 2 2 4" xfId="6789"/>
    <cellStyle name="Normal 3 2 4 4 2 2 4 2" xfId="6790"/>
    <cellStyle name="Normal 3 2 4 4 2 2 5" xfId="6791"/>
    <cellStyle name="Normal 3 2 4 4 2 2 5 2" xfId="6792"/>
    <cellStyle name="Normal 3 2 4 4 2 2 6" xfId="6793"/>
    <cellStyle name="Normal 3 2 4 4 2 3" xfId="6794"/>
    <cellStyle name="Normal 3 2 4 4 2 3 2" xfId="6795"/>
    <cellStyle name="Normal 3 2 4 4 2 3 2 2" xfId="6796"/>
    <cellStyle name="Normal 3 2 4 4 2 3 2 2 2" xfId="6797"/>
    <cellStyle name="Normal 3 2 4 4 2 3 2 3" xfId="6798"/>
    <cellStyle name="Normal 3 2 4 4 2 3 3" xfId="6799"/>
    <cellStyle name="Normal 3 2 4 4 2 3 3 2" xfId="6800"/>
    <cellStyle name="Normal 3 2 4 4 2 3 4" xfId="6801"/>
    <cellStyle name="Normal 3 2 4 4 2 3 4 2" xfId="6802"/>
    <cellStyle name="Normal 3 2 4 4 2 3 5" xfId="6803"/>
    <cellStyle name="Normal 3 2 4 4 2 3 5 2" xfId="6804"/>
    <cellStyle name="Normal 3 2 4 4 2 3 6" xfId="6805"/>
    <cellStyle name="Normal 3 2 4 4 2 4" xfId="6806"/>
    <cellStyle name="Normal 3 2 4 4 2 4 2" xfId="6807"/>
    <cellStyle name="Normal 3 2 4 4 2 4 2 2" xfId="6808"/>
    <cellStyle name="Normal 3 2 4 4 2 4 3" xfId="6809"/>
    <cellStyle name="Normal 3 2 4 4 2 5" xfId="6810"/>
    <cellStyle name="Normal 3 2 4 4 2 5 2" xfId="6811"/>
    <cellStyle name="Normal 3 2 4 4 2 6" xfId="6812"/>
    <cellStyle name="Normal 3 2 4 4 2 6 2" xfId="6813"/>
    <cellStyle name="Normal 3 2 4 4 2 7" xfId="6814"/>
    <cellStyle name="Normal 3 2 4 4 2 7 2" xfId="6815"/>
    <cellStyle name="Normal 3 2 4 4 2 8" xfId="6816"/>
    <cellStyle name="Normal 3 2 4 4 2 8 2" xfId="6817"/>
    <cellStyle name="Normal 3 2 4 4 2 9" xfId="6818"/>
    <cellStyle name="Normal 3 2 4 4 3" xfId="6819"/>
    <cellStyle name="Normal 3 2 4 4 3 2" xfId="6820"/>
    <cellStyle name="Normal 3 2 4 4 3 2 2" xfId="6821"/>
    <cellStyle name="Normal 3 2 4 4 3 2 2 2" xfId="6822"/>
    <cellStyle name="Normal 3 2 4 4 3 2 2 2 2" xfId="6823"/>
    <cellStyle name="Normal 3 2 4 4 3 2 2 3" xfId="6824"/>
    <cellStyle name="Normal 3 2 4 4 3 2 3" xfId="6825"/>
    <cellStyle name="Normal 3 2 4 4 3 2 3 2" xfId="6826"/>
    <cellStyle name="Normal 3 2 4 4 3 2 4" xfId="6827"/>
    <cellStyle name="Normal 3 2 4 4 3 2 4 2" xfId="6828"/>
    <cellStyle name="Normal 3 2 4 4 3 2 5" xfId="6829"/>
    <cellStyle name="Normal 3 2 4 4 3 2 5 2" xfId="6830"/>
    <cellStyle name="Normal 3 2 4 4 3 2 6" xfId="6831"/>
    <cellStyle name="Normal 3 2 4 4 3 3" xfId="6832"/>
    <cellStyle name="Normal 3 2 4 4 3 3 2" xfId="6833"/>
    <cellStyle name="Normal 3 2 4 4 3 3 2 2" xfId="6834"/>
    <cellStyle name="Normal 3 2 4 4 3 3 3" xfId="6835"/>
    <cellStyle name="Normal 3 2 4 4 3 4" xfId="6836"/>
    <cellStyle name="Normal 3 2 4 4 3 4 2" xfId="6837"/>
    <cellStyle name="Normal 3 2 4 4 3 5" xfId="6838"/>
    <cellStyle name="Normal 3 2 4 4 3 5 2" xfId="6839"/>
    <cellStyle name="Normal 3 2 4 4 3 6" xfId="6840"/>
    <cellStyle name="Normal 3 2 4 4 3 6 2" xfId="6841"/>
    <cellStyle name="Normal 3 2 4 4 3 7" xfId="6842"/>
    <cellStyle name="Normal 3 2 4 4 4" xfId="6843"/>
    <cellStyle name="Normal 3 2 4 4 4 2" xfId="6844"/>
    <cellStyle name="Normal 3 2 4 4 4 2 2" xfId="6845"/>
    <cellStyle name="Normal 3 2 4 4 4 2 2 2" xfId="6846"/>
    <cellStyle name="Normal 3 2 4 4 4 2 3" xfId="6847"/>
    <cellStyle name="Normal 3 2 4 4 4 3" xfId="6848"/>
    <cellStyle name="Normal 3 2 4 4 4 3 2" xfId="6849"/>
    <cellStyle name="Normal 3 2 4 4 4 4" xfId="6850"/>
    <cellStyle name="Normal 3 2 4 4 4 4 2" xfId="6851"/>
    <cellStyle name="Normal 3 2 4 4 4 5" xfId="6852"/>
    <cellStyle name="Normal 3 2 4 4 4 5 2" xfId="6853"/>
    <cellStyle name="Normal 3 2 4 4 4 6" xfId="6854"/>
    <cellStyle name="Normal 3 2 4 4 5" xfId="6855"/>
    <cellStyle name="Normal 3 2 4 4 5 2" xfId="6856"/>
    <cellStyle name="Normal 3 2 4 4 5 2 2" xfId="6857"/>
    <cellStyle name="Normal 3 2 4 4 5 2 2 2" xfId="6858"/>
    <cellStyle name="Normal 3 2 4 4 5 2 3" xfId="6859"/>
    <cellStyle name="Normal 3 2 4 4 5 3" xfId="6860"/>
    <cellStyle name="Normal 3 2 4 4 5 3 2" xfId="6861"/>
    <cellStyle name="Normal 3 2 4 4 5 4" xfId="6862"/>
    <cellStyle name="Normal 3 2 4 4 5 4 2" xfId="6863"/>
    <cellStyle name="Normal 3 2 4 4 5 5" xfId="6864"/>
    <cellStyle name="Normal 3 2 4 4 5 5 2" xfId="6865"/>
    <cellStyle name="Normal 3 2 4 4 5 6" xfId="6866"/>
    <cellStyle name="Normal 3 2 4 4 6" xfId="6867"/>
    <cellStyle name="Normal 3 2 4 4 6 2" xfId="6868"/>
    <cellStyle name="Normal 3 2 4 4 6 2 2" xfId="6869"/>
    <cellStyle name="Normal 3 2 4 4 6 2 3" xfId="6870"/>
    <cellStyle name="Normal 3 2 4 4 6 3" xfId="6871"/>
    <cellStyle name="Normal 3 2 4 4 6 3 2" xfId="6872"/>
    <cellStyle name="Normal 3 2 4 4 6 4" xfId="6873"/>
    <cellStyle name="Normal 3 2 4 4 7" xfId="6874"/>
    <cellStyle name="Normal 3 2 4 4 7 2" xfId="6875"/>
    <cellStyle name="Normal 3 2 4 4 7 2 2" xfId="6876"/>
    <cellStyle name="Normal 3 2 4 4 7 3" xfId="6877"/>
    <cellStyle name="Normal 3 2 4 4 8" xfId="6878"/>
    <cellStyle name="Normal 3 2 4 4 8 2" xfId="6879"/>
    <cellStyle name="Normal 3 2 4 4 9" xfId="6880"/>
    <cellStyle name="Normal 3 2 4 4 9 2" xfId="6881"/>
    <cellStyle name="Normal 3 2 4 5" xfId="6882"/>
    <cellStyle name="Normal 3 2 4 5 10" xfId="6883"/>
    <cellStyle name="Normal 3 2 4 5 10 2" xfId="6884"/>
    <cellStyle name="Normal 3 2 4 5 11" xfId="6885"/>
    <cellStyle name="Normal 3 2 4 5 11 2" xfId="6886"/>
    <cellStyle name="Normal 3 2 4 5 12" xfId="6887"/>
    <cellStyle name="Normal 3 2 4 5 2" xfId="6888"/>
    <cellStyle name="Normal 3 2 4 5 2 2" xfId="6889"/>
    <cellStyle name="Normal 3 2 4 5 2 2 2" xfId="6890"/>
    <cellStyle name="Normal 3 2 4 5 2 2 2 2" xfId="6891"/>
    <cellStyle name="Normal 3 2 4 5 2 2 2 2 2" xfId="6892"/>
    <cellStyle name="Normal 3 2 4 5 2 2 2 3" xfId="6893"/>
    <cellStyle name="Normal 3 2 4 5 2 2 3" xfId="6894"/>
    <cellStyle name="Normal 3 2 4 5 2 2 3 2" xfId="6895"/>
    <cellStyle name="Normal 3 2 4 5 2 2 4" xfId="6896"/>
    <cellStyle name="Normal 3 2 4 5 2 2 4 2" xfId="6897"/>
    <cellStyle name="Normal 3 2 4 5 2 2 5" xfId="6898"/>
    <cellStyle name="Normal 3 2 4 5 2 2 5 2" xfId="6899"/>
    <cellStyle name="Normal 3 2 4 5 2 2 6" xfId="6900"/>
    <cellStyle name="Normal 3 2 4 5 2 3" xfId="6901"/>
    <cellStyle name="Normal 3 2 4 5 2 3 2" xfId="6902"/>
    <cellStyle name="Normal 3 2 4 5 2 3 2 2" xfId="6903"/>
    <cellStyle name="Normal 3 2 4 5 2 3 2 2 2" xfId="6904"/>
    <cellStyle name="Normal 3 2 4 5 2 3 2 3" xfId="6905"/>
    <cellStyle name="Normal 3 2 4 5 2 3 3" xfId="6906"/>
    <cellStyle name="Normal 3 2 4 5 2 3 3 2" xfId="6907"/>
    <cellStyle name="Normal 3 2 4 5 2 3 4" xfId="6908"/>
    <cellStyle name="Normal 3 2 4 5 2 3 4 2" xfId="6909"/>
    <cellStyle name="Normal 3 2 4 5 2 3 5" xfId="6910"/>
    <cellStyle name="Normal 3 2 4 5 2 3 5 2" xfId="6911"/>
    <cellStyle name="Normal 3 2 4 5 2 3 6" xfId="6912"/>
    <cellStyle name="Normal 3 2 4 5 2 4" xfId="6913"/>
    <cellStyle name="Normal 3 2 4 5 2 4 2" xfId="6914"/>
    <cellStyle name="Normal 3 2 4 5 2 4 2 2" xfId="6915"/>
    <cellStyle name="Normal 3 2 4 5 2 4 3" xfId="6916"/>
    <cellStyle name="Normal 3 2 4 5 2 5" xfId="6917"/>
    <cellStyle name="Normal 3 2 4 5 2 5 2" xfId="6918"/>
    <cellStyle name="Normal 3 2 4 5 2 6" xfId="6919"/>
    <cellStyle name="Normal 3 2 4 5 2 6 2" xfId="6920"/>
    <cellStyle name="Normal 3 2 4 5 2 7" xfId="6921"/>
    <cellStyle name="Normal 3 2 4 5 2 7 2" xfId="6922"/>
    <cellStyle name="Normal 3 2 4 5 2 8" xfId="6923"/>
    <cellStyle name="Normal 3 2 4 5 2 8 2" xfId="6924"/>
    <cellStyle name="Normal 3 2 4 5 2 9" xfId="6925"/>
    <cellStyle name="Normal 3 2 4 5 3" xfId="6926"/>
    <cellStyle name="Normal 3 2 4 5 3 2" xfId="6927"/>
    <cellStyle name="Normal 3 2 4 5 3 2 2" xfId="6928"/>
    <cellStyle name="Normal 3 2 4 5 3 2 2 2" xfId="6929"/>
    <cellStyle name="Normal 3 2 4 5 3 2 2 2 2" xfId="6930"/>
    <cellStyle name="Normal 3 2 4 5 3 2 2 3" xfId="6931"/>
    <cellStyle name="Normal 3 2 4 5 3 2 3" xfId="6932"/>
    <cellStyle name="Normal 3 2 4 5 3 2 3 2" xfId="6933"/>
    <cellStyle name="Normal 3 2 4 5 3 2 4" xfId="6934"/>
    <cellStyle name="Normal 3 2 4 5 3 2 4 2" xfId="6935"/>
    <cellStyle name="Normal 3 2 4 5 3 2 5" xfId="6936"/>
    <cellStyle name="Normal 3 2 4 5 3 2 5 2" xfId="6937"/>
    <cellStyle name="Normal 3 2 4 5 3 2 6" xfId="6938"/>
    <cellStyle name="Normal 3 2 4 5 3 3" xfId="6939"/>
    <cellStyle name="Normal 3 2 4 5 3 3 2" xfId="6940"/>
    <cellStyle name="Normal 3 2 4 5 3 3 2 2" xfId="6941"/>
    <cellStyle name="Normal 3 2 4 5 3 3 3" xfId="6942"/>
    <cellStyle name="Normal 3 2 4 5 3 4" xfId="6943"/>
    <cellStyle name="Normal 3 2 4 5 3 4 2" xfId="6944"/>
    <cellStyle name="Normal 3 2 4 5 3 5" xfId="6945"/>
    <cellStyle name="Normal 3 2 4 5 3 5 2" xfId="6946"/>
    <cellStyle name="Normal 3 2 4 5 3 6" xfId="6947"/>
    <cellStyle name="Normal 3 2 4 5 3 6 2" xfId="6948"/>
    <cellStyle name="Normal 3 2 4 5 3 7" xfId="6949"/>
    <cellStyle name="Normal 3 2 4 5 4" xfId="6950"/>
    <cellStyle name="Normal 3 2 4 5 4 2" xfId="6951"/>
    <cellStyle name="Normal 3 2 4 5 4 2 2" xfId="6952"/>
    <cellStyle name="Normal 3 2 4 5 4 2 2 2" xfId="6953"/>
    <cellStyle name="Normal 3 2 4 5 4 2 3" xfId="6954"/>
    <cellStyle name="Normal 3 2 4 5 4 3" xfId="6955"/>
    <cellStyle name="Normal 3 2 4 5 4 3 2" xfId="6956"/>
    <cellStyle name="Normal 3 2 4 5 4 4" xfId="6957"/>
    <cellStyle name="Normal 3 2 4 5 4 4 2" xfId="6958"/>
    <cellStyle name="Normal 3 2 4 5 4 5" xfId="6959"/>
    <cellStyle name="Normal 3 2 4 5 4 5 2" xfId="6960"/>
    <cellStyle name="Normal 3 2 4 5 4 6" xfId="6961"/>
    <cellStyle name="Normal 3 2 4 5 5" xfId="6962"/>
    <cellStyle name="Normal 3 2 4 5 5 2" xfId="6963"/>
    <cellStyle name="Normal 3 2 4 5 5 2 2" xfId="6964"/>
    <cellStyle name="Normal 3 2 4 5 5 2 2 2" xfId="6965"/>
    <cellStyle name="Normal 3 2 4 5 5 2 3" xfId="6966"/>
    <cellStyle name="Normal 3 2 4 5 5 3" xfId="6967"/>
    <cellStyle name="Normal 3 2 4 5 5 3 2" xfId="6968"/>
    <cellStyle name="Normal 3 2 4 5 5 4" xfId="6969"/>
    <cellStyle name="Normal 3 2 4 5 5 4 2" xfId="6970"/>
    <cellStyle name="Normal 3 2 4 5 5 5" xfId="6971"/>
    <cellStyle name="Normal 3 2 4 5 5 5 2" xfId="6972"/>
    <cellStyle name="Normal 3 2 4 5 5 6" xfId="6973"/>
    <cellStyle name="Normal 3 2 4 5 6" xfId="6974"/>
    <cellStyle name="Normal 3 2 4 5 6 2" xfId="6975"/>
    <cellStyle name="Normal 3 2 4 5 6 2 2" xfId="6976"/>
    <cellStyle name="Normal 3 2 4 5 6 2 3" xfId="6977"/>
    <cellStyle name="Normal 3 2 4 5 6 3" xfId="6978"/>
    <cellStyle name="Normal 3 2 4 5 6 3 2" xfId="6979"/>
    <cellStyle name="Normal 3 2 4 5 6 4" xfId="6980"/>
    <cellStyle name="Normal 3 2 4 5 7" xfId="6981"/>
    <cellStyle name="Normal 3 2 4 5 7 2" xfId="6982"/>
    <cellStyle name="Normal 3 2 4 5 7 2 2" xfId="6983"/>
    <cellStyle name="Normal 3 2 4 5 7 3" xfId="6984"/>
    <cellStyle name="Normal 3 2 4 5 8" xfId="6985"/>
    <cellStyle name="Normal 3 2 4 5 8 2" xfId="6986"/>
    <cellStyle name="Normal 3 2 4 5 9" xfId="6987"/>
    <cellStyle name="Normal 3 2 4 5 9 2" xfId="6988"/>
    <cellStyle name="Normal 3 2 4 6" xfId="6989"/>
    <cellStyle name="Normal 3 2 4 7" xfId="6990"/>
    <cellStyle name="Normal 3 2 4 8" xfId="6991"/>
    <cellStyle name="Normal 3 2 4 9" xfId="6992"/>
    <cellStyle name="Normal 3 2 5" xfId="6993"/>
    <cellStyle name="Normal 3 2 5 10" xfId="6994"/>
    <cellStyle name="Normal 3 2 5 11" xfId="6995"/>
    <cellStyle name="Normal 3 2 5 12" xfId="6996"/>
    <cellStyle name="Normal 3 2 5 13" xfId="6997"/>
    <cellStyle name="Normal 3 2 5 14" xfId="6998"/>
    <cellStyle name="Normal 3 2 5 15" xfId="6999"/>
    <cellStyle name="Normal 3 2 5 16" xfId="7000"/>
    <cellStyle name="Normal 3 2 5 17" xfId="7001"/>
    <cellStyle name="Normal 3 2 5 18" xfId="7002"/>
    <cellStyle name="Normal 3 2 5 19" xfId="7003"/>
    <cellStyle name="Normal 3 2 5 2" xfId="7004"/>
    <cellStyle name="Normal 3 2 5 2 10" xfId="7005"/>
    <cellStyle name="Normal 3 2 5 2 10 2" xfId="7006"/>
    <cellStyle name="Normal 3 2 5 2 11" xfId="7007"/>
    <cellStyle name="Normal 3 2 5 2 11 2" xfId="7008"/>
    <cellStyle name="Normal 3 2 5 2 12" xfId="7009"/>
    <cellStyle name="Normal 3 2 5 2 2" xfId="7010"/>
    <cellStyle name="Normal 3 2 5 2 2 2" xfId="7011"/>
    <cellStyle name="Normal 3 2 5 2 2 2 2" xfId="7012"/>
    <cellStyle name="Normal 3 2 5 2 2 2 2 2" xfId="7013"/>
    <cellStyle name="Normal 3 2 5 2 2 2 2 2 2" xfId="7014"/>
    <cellStyle name="Normal 3 2 5 2 2 2 2 3" xfId="7015"/>
    <cellStyle name="Normal 3 2 5 2 2 2 3" xfId="7016"/>
    <cellStyle name="Normal 3 2 5 2 2 2 3 2" xfId="7017"/>
    <cellStyle name="Normal 3 2 5 2 2 2 4" xfId="7018"/>
    <cellStyle name="Normal 3 2 5 2 2 2 4 2" xfId="7019"/>
    <cellStyle name="Normal 3 2 5 2 2 2 5" xfId="7020"/>
    <cellStyle name="Normal 3 2 5 2 2 2 5 2" xfId="7021"/>
    <cellStyle name="Normal 3 2 5 2 2 2 6" xfId="7022"/>
    <cellStyle name="Normal 3 2 5 2 2 3" xfId="7023"/>
    <cellStyle name="Normal 3 2 5 2 2 3 2" xfId="7024"/>
    <cellStyle name="Normal 3 2 5 2 2 3 2 2" xfId="7025"/>
    <cellStyle name="Normal 3 2 5 2 2 3 2 2 2" xfId="7026"/>
    <cellStyle name="Normal 3 2 5 2 2 3 2 3" xfId="7027"/>
    <cellStyle name="Normal 3 2 5 2 2 3 3" xfId="7028"/>
    <cellStyle name="Normal 3 2 5 2 2 3 3 2" xfId="7029"/>
    <cellStyle name="Normal 3 2 5 2 2 3 4" xfId="7030"/>
    <cellStyle name="Normal 3 2 5 2 2 3 4 2" xfId="7031"/>
    <cellStyle name="Normal 3 2 5 2 2 3 5" xfId="7032"/>
    <cellStyle name="Normal 3 2 5 2 2 3 5 2" xfId="7033"/>
    <cellStyle name="Normal 3 2 5 2 2 3 6" xfId="7034"/>
    <cellStyle name="Normal 3 2 5 2 2 4" xfId="7035"/>
    <cellStyle name="Normal 3 2 5 2 2 4 2" xfId="7036"/>
    <cellStyle name="Normal 3 2 5 2 2 4 2 2" xfId="7037"/>
    <cellStyle name="Normal 3 2 5 2 2 4 3" xfId="7038"/>
    <cellStyle name="Normal 3 2 5 2 2 5" xfId="7039"/>
    <cellStyle name="Normal 3 2 5 2 2 5 2" xfId="7040"/>
    <cellStyle name="Normal 3 2 5 2 2 6" xfId="7041"/>
    <cellStyle name="Normal 3 2 5 2 2 6 2" xfId="7042"/>
    <cellStyle name="Normal 3 2 5 2 2 7" xfId="7043"/>
    <cellStyle name="Normal 3 2 5 2 2 7 2" xfId="7044"/>
    <cellStyle name="Normal 3 2 5 2 2 8" xfId="7045"/>
    <cellStyle name="Normal 3 2 5 2 2 8 2" xfId="7046"/>
    <cellStyle name="Normal 3 2 5 2 2 9" xfId="7047"/>
    <cellStyle name="Normal 3 2 5 2 3" xfId="7048"/>
    <cellStyle name="Normal 3 2 5 2 3 2" xfId="7049"/>
    <cellStyle name="Normal 3 2 5 2 3 2 2" xfId="7050"/>
    <cellStyle name="Normal 3 2 5 2 3 2 2 2" xfId="7051"/>
    <cellStyle name="Normal 3 2 5 2 3 2 2 2 2" xfId="7052"/>
    <cellStyle name="Normal 3 2 5 2 3 2 2 3" xfId="7053"/>
    <cellStyle name="Normal 3 2 5 2 3 2 3" xfId="7054"/>
    <cellStyle name="Normal 3 2 5 2 3 2 3 2" xfId="7055"/>
    <cellStyle name="Normal 3 2 5 2 3 2 4" xfId="7056"/>
    <cellStyle name="Normal 3 2 5 2 3 2 4 2" xfId="7057"/>
    <cellStyle name="Normal 3 2 5 2 3 2 5" xfId="7058"/>
    <cellStyle name="Normal 3 2 5 2 3 2 5 2" xfId="7059"/>
    <cellStyle name="Normal 3 2 5 2 3 2 6" xfId="7060"/>
    <cellStyle name="Normal 3 2 5 2 3 3" xfId="7061"/>
    <cellStyle name="Normal 3 2 5 2 3 3 2" xfId="7062"/>
    <cellStyle name="Normal 3 2 5 2 3 3 2 2" xfId="7063"/>
    <cellStyle name="Normal 3 2 5 2 3 3 3" xfId="7064"/>
    <cellStyle name="Normal 3 2 5 2 3 4" xfId="7065"/>
    <cellStyle name="Normal 3 2 5 2 3 4 2" xfId="7066"/>
    <cellStyle name="Normal 3 2 5 2 3 5" xfId="7067"/>
    <cellStyle name="Normal 3 2 5 2 3 5 2" xfId="7068"/>
    <cellStyle name="Normal 3 2 5 2 3 6" xfId="7069"/>
    <cellStyle name="Normal 3 2 5 2 3 6 2" xfId="7070"/>
    <cellStyle name="Normal 3 2 5 2 3 7" xfId="7071"/>
    <cellStyle name="Normal 3 2 5 2 4" xfId="7072"/>
    <cellStyle name="Normal 3 2 5 2 4 2" xfId="7073"/>
    <cellStyle name="Normal 3 2 5 2 4 2 2" xfId="7074"/>
    <cellStyle name="Normal 3 2 5 2 4 2 2 2" xfId="7075"/>
    <cellStyle name="Normal 3 2 5 2 4 2 3" xfId="7076"/>
    <cellStyle name="Normal 3 2 5 2 4 3" xfId="7077"/>
    <cellStyle name="Normal 3 2 5 2 4 3 2" xfId="7078"/>
    <cellStyle name="Normal 3 2 5 2 4 4" xfId="7079"/>
    <cellStyle name="Normal 3 2 5 2 4 4 2" xfId="7080"/>
    <cellStyle name="Normal 3 2 5 2 4 5" xfId="7081"/>
    <cellStyle name="Normal 3 2 5 2 4 5 2" xfId="7082"/>
    <cellStyle name="Normal 3 2 5 2 4 6" xfId="7083"/>
    <cellStyle name="Normal 3 2 5 2 5" xfId="7084"/>
    <cellStyle name="Normal 3 2 5 2 5 2" xfId="7085"/>
    <cellStyle name="Normal 3 2 5 2 5 2 2" xfId="7086"/>
    <cellStyle name="Normal 3 2 5 2 5 2 2 2" xfId="7087"/>
    <cellStyle name="Normal 3 2 5 2 5 2 3" xfId="7088"/>
    <cellStyle name="Normal 3 2 5 2 5 3" xfId="7089"/>
    <cellStyle name="Normal 3 2 5 2 5 3 2" xfId="7090"/>
    <cellStyle name="Normal 3 2 5 2 5 4" xfId="7091"/>
    <cellStyle name="Normal 3 2 5 2 5 4 2" xfId="7092"/>
    <cellStyle name="Normal 3 2 5 2 5 5" xfId="7093"/>
    <cellStyle name="Normal 3 2 5 2 5 5 2" xfId="7094"/>
    <cellStyle name="Normal 3 2 5 2 5 6" xfId="7095"/>
    <cellStyle name="Normal 3 2 5 2 6" xfId="7096"/>
    <cellStyle name="Normal 3 2 5 2 6 2" xfId="7097"/>
    <cellStyle name="Normal 3 2 5 2 6 2 2" xfId="7098"/>
    <cellStyle name="Normal 3 2 5 2 6 2 3" xfId="7099"/>
    <cellStyle name="Normal 3 2 5 2 6 3" xfId="7100"/>
    <cellStyle name="Normal 3 2 5 2 6 3 2" xfId="7101"/>
    <cellStyle name="Normal 3 2 5 2 6 4" xfId="7102"/>
    <cellStyle name="Normal 3 2 5 2 7" xfId="7103"/>
    <cellStyle name="Normal 3 2 5 2 7 2" xfId="7104"/>
    <cellStyle name="Normal 3 2 5 2 7 2 2" xfId="7105"/>
    <cellStyle name="Normal 3 2 5 2 7 3" xfId="7106"/>
    <cellStyle name="Normal 3 2 5 2 8" xfId="7107"/>
    <cellStyle name="Normal 3 2 5 2 8 2" xfId="7108"/>
    <cellStyle name="Normal 3 2 5 2 9" xfId="7109"/>
    <cellStyle name="Normal 3 2 5 2 9 2" xfId="7110"/>
    <cellStyle name="Normal 3 2 5 20" xfId="7111"/>
    <cellStyle name="Normal 3 2 5 21" xfId="7112"/>
    <cellStyle name="Normal 3 2 5 21 2" xfId="7113"/>
    <cellStyle name="Normal 3 2 5 21 2 2" xfId="7114"/>
    <cellStyle name="Normal 3 2 5 21 2 2 2" xfId="7115"/>
    <cellStyle name="Normal 3 2 5 21 2 2 2 2" xfId="7116"/>
    <cellStyle name="Normal 3 2 5 21 2 2 3" xfId="7117"/>
    <cellStyle name="Normal 3 2 5 21 2 3" xfId="7118"/>
    <cellStyle name="Normal 3 2 5 21 2 3 2" xfId="7119"/>
    <cellStyle name="Normal 3 2 5 21 2 4" xfId="7120"/>
    <cellStyle name="Normal 3 2 5 21 2 4 2" xfId="7121"/>
    <cellStyle name="Normal 3 2 5 21 2 5" xfId="7122"/>
    <cellStyle name="Normal 3 2 5 21 2 5 2" xfId="7123"/>
    <cellStyle name="Normal 3 2 5 21 2 6" xfId="7124"/>
    <cellStyle name="Normal 3 2 5 21 3" xfId="7125"/>
    <cellStyle name="Normal 3 2 5 21 3 2" xfId="7126"/>
    <cellStyle name="Normal 3 2 5 21 3 2 2" xfId="7127"/>
    <cellStyle name="Normal 3 2 5 21 3 2 2 2" xfId="7128"/>
    <cellStyle name="Normal 3 2 5 21 3 2 3" xfId="7129"/>
    <cellStyle name="Normal 3 2 5 21 3 3" xfId="7130"/>
    <cellStyle name="Normal 3 2 5 21 3 3 2" xfId="7131"/>
    <cellStyle name="Normal 3 2 5 21 3 4" xfId="7132"/>
    <cellStyle name="Normal 3 2 5 21 3 4 2" xfId="7133"/>
    <cellStyle name="Normal 3 2 5 21 3 5" xfId="7134"/>
    <cellStyle name="Normal 3 2 5 21 3 5 2" xfId="7135"/>
    <cellStyle name="Normal 3 2 5 21 3 6" xfId="7136"/>
    <cellStyle name="Normal 3 2 5 21 4" xfId="7137"/>
    <cellStyle name="Normal 3 2 5 21 4 2" xfId="7138"/>
    <cellStyle name="Normal 3 2 5 21 4 2 2" xfId="7139"/>
    <cellStyle name="Normal 3 2 5 21 4 3" xfId="7140"/>
    <cellStyle name="Normal 3 2 5 21 5" xfId="7141"/>
    <cellStyle name="Normal 3 2 5 21 5 2" xfId="7142"/>
    <cellStyle name="Normal 3 2 5 21 6" xfId="7143"/>
    <cellStyle name="Normal 3 2 5 21 6 2" xfId="7144"/>
    <cellStyle name="Normal 3 2 5 21 7" xfId="7145"/>
    <cellStyle name="Normal 3 2 5 21 7 2" xfId="7146"/>
    <cellStyle name="Normal 3 2 5 21 8" xfId="7147"/>
    <cellStyle name="Normal 3 2 5 21 8 2" xfId="7148"/>
    <cellStyle name="Normal 3 2 5 21 9" xfId="7149"/>
    <cellStyle name="Normal 3 2 5 22" xfId="7150"/>
    <cellStyle name="Normal 3 2 5 22 2" xfId="7151"/>
    <cellStyle name="Normal 3 2 5 22 2 2" xfId="7152"/>
    <cellStyle name="Normal 3 2 5 22 2 2 2" xfId="7153"/>
    <cellStyle name="Normal 3 2 5 22 2 2 2 2" xfId="7154"/>
    <cellStyle name="Normal 3 2 5 22 2 2 3" xfId="7155"/>
    <cellStyle name="Normal 3 2 5 22 2 3" xfId="7156"/>
    <cellStyle name="Normal 3 2 5 22 2 3 2" xfId="7157"/>
    <cellStyle name="Normal 3 2 5 22 2 4" xfId="7158"/>
    <cellStyle name="Normal 3 2 5 22 2 4 2" xfId="7159"/>
    <cellStyle name="Normal 3 2 5 22 2 5" xfId="7160"/>
    <cellStyle name="Normal 3 2 5 22 2 5 2" xfId="7161"/>
    <cellStyle name="Normal 3 2 5 22 2 6" xfId="7162"/>
    <cellStyle name="Normal 3 2 5 22 3" xfId="7163"/>
    <cellStyle name="Normal 3 2 5 22 3 2" xfId="7164"/>
    <cellStyle name="Normal 3 2 5 22 3 2 2" xfId="7165"/>
    <cellStyle name="Normal 3 2 5 22 3 3" xfId="7166"/>
    <cellStyle name="Normal 3 2 5 22 4" xfId="7167"/>
    <cellStyle name="Normal 3 2 5 22 4 2" xfId="7168"/>
    <cellStyle name="Normal 3 2 5 22 5" xfId="7169"/>
    <cellStyle name="Normal 3 2 5 22 5 2" xfId="7170"/>
    <cellStyle name="Normal 3 2 5 22 6" xfId="7171"/>
    <cellStyle name="Normal 3 2 5 22 6 2" xfId="7172"/>
    <cellStyle name="Normal 3 2 5 22 7" xfId="7173"/>
    <cellStyle name="Normal 3 2 5 23" xfId="7174"/>
    <cellStyle name="Normal 3 2 5 23 2" xfId="7175"/>
    <cellStyle name="Normal 3 2 5 23 2 2" xfId="7176"/>
    <cellStyle name="Normal 3 2 5 23 2 2 2" xfId="7177"/>
    <cellStyle name="Normal 3 2 5 23 2 3" xfId="7178"/>
    <cellStyle name="Normal 3 2 5 23 3" xfId="7179"/>
    <cellStyle name="Normal 3 2 5 23 3 2" xfId="7180"/>
    <cellStyle name="Normal 3 2 5 23 4" xfId="7181"/>
    <cellStyle name="Normal 3 2 5 23 4 2" xfId="7182"/>
    <cellStyle name="Normal 3 2 5 23 5" xfId="7183"/>
    <cellStyle name="Normal 3 2 5 23 5 2" xfId="7184"/>
    <cellStyle name="Normal 3 2 5 23 6" xfId="7185"/>
    <cellStyle name="Normal 3 2 5 24" xfId="7186"/>
    <cellStyle name="Normal 3 2 5 24 2" xfId="7187"/>
    <cellStyle name="Normal 3 2 5 24 2 2" xfId="7188"/>
    <cellStyle name="Normal 3 2 5 24 2 2 2" xfId="7189"/>
    <cellStyle name="Normal 3 2 5 24 2 3" xfId="7190"/>
    <cellStyle name="Normal 3 2 5 24 3" xfId="7191"/>
    <cellStyle name="Normal 3 2 5 24 3 2" xfId="7192"/>
    <cellStyle name="Normal 3 2 5 24 4" xfId="7193"/>
    <cellStyle name="Normal 3 2 5 24 4 2" xfId="7194"/>
    <cellStyle name="Normal 3 2 5 24 5" xfId="7195"/>
    <cellStyle name="Normal 3 2 5 24 5 2" xfId="7196"/>
    <cellStyle name="Normal 3 2 5 24 6" xfId="7197"/>
    <cellStyle name="Normal 3 2 5 25" xfId="7198"/>
    <cellStyle name="Normal 3 2 5 25 2" xfId="7199"/>
    <cellStyle name="Normal 3 2 5 25 2 2" xfId="7200"/>
    <cellStyle name="Normal 3 2 5 25 2 3" xfId="7201"/>
    <cellStyle name="Normal 3 2 5 25 3" xfId="7202"/>
    <cellStyle name="Normal 3 2 5 25 3 2" xfId="7203"/>
    <cellStyle name="Normal 3 2 5 25 4" xfId="7204"/>
    <cellStyle name="Normal 3 2 5 26" xfId="7205"/>
    <cellStyle name="Normal 3 2 5 26 2" xfId="7206"/>
    <cellStyle name="Normal 3 2 5 26 2 2" xfId="7207"/>
    <cellStyle name="Normal 3 2 5 26 3" xfId="7208"/>
    <cellStyle name="Normal 3 2 5 27" xfId="7209"/>
    <cellStyle name="Normal 3 2 5 27 2" xfId="7210"/>
    <cellStyle name="Normal 3 2 5 28" xfId="7211"/>
    <cellStyle name="Normal 3 2 5 28 2" xfId="7212"/>
    <cellStyle name="Normal 3 2 5 29" xfId="7213"/>
    <cellStyle name="Normal 3 2 5 29 2" xfId="7214"/>
    <cellStyle name="Normal 3 2 5 3" xfId="7215"/>
    <cellStyle name="Normal 3 2 5 3 10" xfId="7216"/>
    <cellStyle name="Normal 3 2 5 3 10 2" xfId="7217"/>
    <cellStyle name="Normal 3 2 5 3 11" xfId="7218"/>
    <cellStyle name="Normal 3 2 5 3 11 2" xfId="7219"/>
    <cellStyle name="Normal 3 2 5 3 12" xfId="7220"/>
    <cellStyle name="Normal 3 2 5 3 2" xfId="7221"/>
    <cellStyle name="Normal 3 2 5 3 2 2" xfId="7222"/>
    <cellStyle name="Normal 3 2 5 3 2 2 2" xfId="7223"/>
    <cellStyle name="Normal 3 2 5 3 2 2 2 2" xfId="7224"/>
    <cellStyle name="Normal 3 2 5 3 2 2 2 2 2" xfId="7225"/>
    <cellStyle name="Normal 3 2 5 3 2 2 2 3" xfId="7226"/>
    <cellStyle name="Normal 3 2 5 3 2 2 3" xfId="7227"/>
    <cellStyle name="Normal 3 2 5 3 2 2 3 2" xfId="7228"/>
    <cellStyle name="Normal 3 2 5 3 2 2 4" xfId="7229"/>
    <cellStyle name="Normal 3 2 5 3 2 2 4 2" xfId="7230"/>
    <cellStyle name="Normal 3 2 5 3 2 2 5" xfId="7231"/>
    <cellStyle name="Normal 3 2 5 3 2 2 5 2" xfId="7232"/>
    <cellStyle name="Normal 3 2 5 3 2 2 6" xfId="7233"/>
    <cellStyle name="Normal 3 2 5 3 2 3" xfId="7234"/>
    <cellStyle name="Normal 3 2 5 3 2 3 2" xfId="7235"/>
    <cellStyle name="Normal 3 2 5 3 2 3 2 2" xfId="7236"/>
    <cellStyle name="Normal 3 2 5 3 2 3 2 2 2" xfId="7237"/>
    <cellStyle name="Normal 3 2 5 3 2 3 2 3" xfId="7238"/>
    <cellStyle name="Normal 3 2 5 3 2 3 3" xfId="7239"/>
    <cellStyle name="Normal 3 2 5 3 2 3 3 2" xfId="7240"/>
    <cellStyle name="Normal 3 2 5 3 2 3 4" xfId="7241"/>
    <cellStyle name="Normal 3 2 5 3 2 3 4 2" xfId="7242"/>
    <cellStyle name="Normal 3 2 5 3 2 3 5" xfId="7243"/>
    <cellStyle name="Normal 3 2 5 3 2 3 5 2" xfId="7244"/>
    <cellStyle name="Normal 3 2 5 3 2 3 6" xfId="7245"/>
    <cellStyle name="Normal 3 2 5 3 2 4" xfId="7246"/>
    <cellStyle name="Normal 3 2 5 3 2 4 2" xfId="7247"/>
    <cellStyle name="Normal 3 2 5 3 2 4 2 2" xfId="7248"/>
    <cellStyle name="Normal 3 2 5 3 2 4 3" xfId="7249"/>
    <cellStyle name="Normal 3 2 5 3 2 5" xfId="7250"/>
    <cellStyle name="Normal 3 2 5 3 2 5 2" xfId="7251"/>
    <cellStyle name="Normal 3 2 5 3 2 6" xfId="7252"/>
    <cellStyle name="Normal 3 2 5 3 2 6 2" xfId="7253"/>
    <cellStyle name="Normal 3 2 5 3 2 7" xfId="7254"/>
    <cellStyle name="Normal 3 2 5 3 2 7 2" xfId="7255"/>
    <cellStyle name="Normal 3 2 5 3 2 8" xfId="7256"/>
    <cellStyle name="Normal 3 2 5 3 2 8 2" xfId="7257"/>
    <cellStyle name="Normal 3 2 5 3 2 9" xfId="7258"/>
    <cellStyle name="Normal 3 2 5 3 3" xfId="7259"/>
    <cellStyle name="Normal 3 2 5 3 3 2" xfId="7260"/>
    <cellStyle name="Normal 3 2 5 3 3 2 2" xfId="7261"/>
    <cellStyle name="Normal 3 2 5 3 3 2 2 2" xfId="7262"/>
    <cellStyle name="Normal 3 2 5 3 3 2 2 2 2" xfId="7263"/>
    <cellStyle name="Normal 3 2 5 3 3 2 2 3" xfId="7264"/>
    <cellStyle name="Normal 3 2 5 3 3 2 3" xfId="7265"/>
    <cellStyle name="Normal 3 2 5 3 3 2 3 2" xfId="7266"/>
    <cellStyle name="Normal 3 2 5 3 3 2 4" xfId="7267"/>
    <cellStyle name="Normal 3 2 5 3 3 2 4 2" xfId="7268"/>
    <cellStyle name="Normal 3 2 5 3 3 2 5" xfId="7269"/>
    <cellStyle name="Normal 3 2 5 3 3 2 5 2" xfId="7270"/>
    <cellStyle name="Normal 3 2 5 3 3 2 6" xfId="7271"/>
    <cellStyle name="Normal 3 2 5 3 3 3" xfId="7272"/>
    <cellStyle name="Normal 3 2 5 3 3 3 2" xfId="7273"/>
    <cellStyle name="Normal 3 2 5 3 3 3 2 2" xfId="7274"/>
    <cellStyle name="Normal 3 2 5 3 3 3 3" xfId="7275"/>
    <cellStyle name="Normal 3 2 5 3 3 4" xfId="7276"/>
    <cellStyle name="Normal 3 2 5 3 3 4 2" xfId="7277"/>
    <cellStyle name="Normal 3 2 5 3 3 5" xfId="7278"/>
    <cellStyle name="Normal 3 2 5 3 3 5 2" xfId="7279"/>
    <cellStyle name="Normal 3 2 5 3 3 6" xfId="7280"/>
    <cellStyle name="Normal 3 2 5 3 3 6 2" xfId="7281"/>
    <cellStyle name="Normal 3 2 5 3 3 7" xfId="7282"/>
    <cellStyle name="Normal 3 2 5 3 4" xfId="7283"/>
    <cellStyle name="Normal 3 2 5 3 4 2" xfId="7284"/>
    <cellStyle name="Normal 3 2 5 3 4 2 2" xfId="7285"/>
    <cellStyle name="Normal 3 2 5 3 4 2 2 2" xfId="7286"/>
    <cellStyle name="Normal 3 2 5 3 4 2 3" xfId="7287"/>
    <cellStyle name="Normal 3 2 5 3 4 3" xfId="7288"/>
    <cellStyle name="Normal 3 2 5 3 4 3 2" xfId="7289"/>
    <cellStyle name="Normal 3 2 5 3 4 4" xfId="7290"/>
    <cellStyle name="Normal 3 2 5 3 4 4 2" xfId="7291"/>
    <cellStyle name="Normal 3 2 5 3 4 5" xfId="7292"/>
    <cellStyle name="Normal 3 2 5 3 4 5 2" xfId="7293"/>
    <cellStyle name="Normal 3 2 5 3 4 6" xfId="7294"/>
    <cellStyle name="Normal 3 2 5 3 5" xfId="7295"/>
    <cellStyle name="Normal 3 2 5 3 5 2" xfId="7296"/>
    <cellStyle name="Normal 3 2 5 3 5 2 2" xfId="7297"/>
    <cellStyle name="Normal 3 2 5 3 5 2 2 2" xfId="7298"/>
    <cellStyle name="Normal 3 2 5 3 5 2 3" xfId="7299"/>
    <cellStyle name="Normal 3 2 5 3 5 3" xfId="7300"/>
    <cellStyle name="Normal 3 2 5 3 5 3 2" xfId="7301"/>
    <cellStyle name="Normal 3 2 5 3 5 4" xfId="7302"/>
    <cellStyle name="Normal 3 2 5 3 5 4 2" xfId="7303"/>
    <cellStyle name="Normal 3 2 5 3 5 5" xfId="7304"/>
    <cellStyle name="Normal 3 2 5 3 5 5 2" xfId="7305"/>
    <cellStyle name="Normal 3 2 5 3 5 6" xfId="7306"/>
    <cellStyle name="Normal 3 2 5 3 6" xfId="7307"/>
    <cellStyle name="Normal 3 2 5 3 6 2" xfId="7308"/>
    <cellStyle name="Normal 3 2 5 3 6 2 2" xfId="7309"/>
    <cellStyle name="Normal 3 2 5 3 6 2 3" xfId="7310"/>
    <cellStyle name="Normal 3 2 5 3 6 3" xfId="7311"/>
    <cellStyle name="Normal 3 2 5 3 6 3 2" xfId="7312"/>
    <cellStyle name="Normal 3 2 5 3 6 4" xfId="7313"/>
    <cellStyle name="Normal 3 2 5 3 7" xfId="7314"/>
    <cellStyle name="Normal 3 2 5 3 7 2" xfId="7315"/>
    <cellStyle name="Normal 3 2 5 3 7 2 2" xfId="7316"/>
    <cellStyle name="Normal 3 2 5 3 7 3" xfId="7317"/>
    <cellStyle name="Normal 3 2 5 3 8" xfId="7318"/>
    <cellStyle name="Normal 3 2 5 3 8 2" xfId="7319"/>
    <cellStyle name="Normal 3 2 5 3 9" xfId="7320"/>
    <cellStyle name="Normal 3 2 5 3 9 2" xfId="7321"/>
    <cellStyle name="Normal 3 2 5 30" xfId="7322"/>
    <cellStyle name="Normal 3 2 5 30 2" xfId="7323"/>
    <cellStyle name="Normal 3 2 5 31" xfId="7324"/>
    <cellStyle name="Normal 3 2 5 4" xfId="7325"/>
    <cellStyle name="Normal 3 2 5 4 10" xfId="7326"/>
    <cellStyle name="Normal 3 2 5 4 10 2" xfId="7327"/>
    <cellStyle name="Normal 3 2 5 4 11" xfId="7328"/>
    <cellStyle name="Normal 3 2 5 4 11 2" xfId="7329"/>
    <cellStyle name="Normal 3 2 5 4 12" xfId="7330"/>
    <cellStyle name="Normal 3 2 5 4 2" xfId="7331"/>
    <cellStyle name="Normal 3 2 5 4 2 2" xfId="7332"/>
    <cellStyle name="Normal 3 2 5 4 2 2 2" xfId="7333"/>
    <cellStyle name="Normal 3 2 5 4 2 2 2 2" xfId="7334"/>
    <cellStyle name="Normal 3 2 5 4 2 2 2 2 2" xfId="7335"/>
    <cellStyle name="Normal 3 2 5 4 2 2 2 3" xfId="7336"/>
    <cellStyle name="Normal 3 2 5 4 2 2 3" xfId="7337"/>
    <cellStyle name="Normal 3 2 5 4 2 2 3 2" xfId="7338"/>
    <cellStyle name="Normal 3 2 5 4 2 2 4" xfId="7339"/>
    <cellStyle name="Normal 3 2 5 4 2 2 4 2" xfId="7340"/>
    <cellStyle name="Normal 3 2 5 4 2 2 5" xfId="7341"/>
    <cellStyle name="Normal 3 2 5 4 2 2 5 2" xfId="7342"/>
    <cellStyle name="Normal 3 2 5 4 2 2 6" xfId="7343"/>
    <cellStyle name="Normal 3 2 5 4 2 3" xfId="7344"/>
    <cellStyle name="Normal 3 2 5 4 2 3 2" xfId="7345"/>
    <cellStyle name="Normal 3 2 5 4 2 3 2 2" xfId="7346"/>
    <cellStyle name="Normal 3 2 5 4 2 3 2 2 2" xfId="7347"/>
    <cellStyle name="Normal 3 2 5 4 2 3 2 3" xfId="7348"/>
    <cellStyle name="Normal 3 2 5 4 2 3 3" xfId="7349"/>
    <cellStyle name="Normal 3 2 5 4 2 3 3 2" xfId="7350"/>
    <cellStyle name="Normal 3 2 5 4 2 3 4" xfId="7351"/>
    <cellStyle name="Normal 3 2 5 4 2 3 4 2" xfId="7352"/>
    <cellStyle name="Normal 3 2 5 4 2 3 5" xfId="7353"/>
    <cellStyle name="Normal 3 2 5 4 2 3 5 2" xfId="7354"/>
    <cellStyle name="Normal 3 2 5 4 2 3 6" xfId="7355"/>
    <cellStyle name="Normal 3 2 5 4 2 4" xfId="7356"/>
    <cellStyle name="Normal 3 2 5 4 2 4 2" xfId="7357"/>
    <cellStyle name="Normal 3 2 5 4 2 4 2 2" xfId="7358"/>
    <cellStyle name="Normal 3 2 5 4 2 4 3" xfId="7359"/>
    <cellStyle name="Normal 3 2 5 4 2 5" xfId="7360"/>
    <cellStyle name="Normal 3 2 5 4 2 5 2" xfId="7361"/>
    <cellStyle name="Normal 3 2 5 4 2 6" xfId="7362"/>
    <cellStyle name="Normal 3 2 5 4 2 6 2" xfId="7363"/>
    <cellStyle name="Normal 3 2 5 4 2 7" xfId="7364"/>
    <cellStyle name="Normal 3 2 5 4 2 7 2" xfId="7365"/>
    <cellStyle name="Normal 3 2 5 4 2 8" xfId="7366"/>
    <cellStyle name="Normal 3 2 5 4 2 8 2" xfId="7367"/>
    <cellStyle name="Normal 3 2 5 4 2 9" xfId="7368"/>
    <cellStyle name="Normal 3 2 5 4 3" xfId="7369"/>
    <cellStyle name="Normal 3 2 5 4 3 2" xfId="7370"/>
    <cellStyle name="Normal 3 2 5 4 3 2 2" xfId="7371"/>
    <cellStyle name="Normal 3 2 5 4 3 2 2 2" xfId="7372"/>
    <cellStyle name="Normal 3 2 5 4 3 2 2 2 2" xfId="7373"/>
    <cellStyle name="Normal 3 2 5 4 3 2 2 3" xfId="7374"/>
    <cellStyle name="Normal 3 2 5 4 3 2 3" xfId="7375"/>
    <cellStyle name="Normal 3 2 5 4 3 2 3 2" xfId="7376"/>
    <cellStyle name="Normal 3 2 5 4 3 2 4" xfId="7377"/>
    <cellStyle name="Normal 3 2 5 4 3 2 4 2" xfId="7378"/>
    <cellStyle name="Normal 3 2 5 4 3 2 5" xfId="7379"/>
    <cellStyle name="Normal 3 2 5 4 3 2 5 2" xfId="7380"/>
    <cellStyle name="Normal 3 2 5 4 3 2 6" xfId="7381"/>
    <cellStyle name="Normal 3 2 5 4 3 3" xfId="7382"/>
    <cellStyle name="Normal 3 2 5 4 3 3 2" xfId="7383"/>
    <cellStyle name="Normal 3 2 5 4 3 3 2 2" xfId="7384"/>
    <cellStyle name="Normal 3 2 5 4 3 3 3" xfId="7385"/>
    <cellStyle name="Normal 3 2 5 4 3 4" xfId="7386"/>
    <cellStyle name="Normal 3 2 5 4 3 4 2" xfId="7387"/>
    <cellStyle name="Normal 3 2 5 4 3 5" xfId="7388"/>
    <cellStyle name="Normal 3 2 5 4 3 5 2" xfId="7389"/>
    <cellStyle name="Normal 3 2 5 4 3 6" xfId="7390"/>
    <cellStyle name="Normal 3 2 5 4 3 6 2" xfId="7391"/>
    <cellStyle name="Normal 3 2 5 4 3 7" xfId="7392"/>
    <cellStyle name="Normal 3 2 5 4 4" xfId="7393"/>
    <cellStyle name="Normal 3 2 5 4 4 2" xfId="7394"/>
    <cellStyle name="Normal 3 2 5 4 4 2 2" xfId="7395"/>
    <cellStyle name="Normal 3 2 5 4 4 2 2 2" xfId="7396"/>
    <cellStyle name="Normal 3 2 5 4 4 2 3" xfId="7397"/>
    <cellStyle name="Normal 3 2 5 4 4 3" xfId="7398"/>
    <cellStyle name="Normal 3 2 5 4 4 3 2" xfId="7399"/>
    <cellStyle name="Normal 3 2 5 4 4 4" xfId="7400"/>
    <cellStyle name="Normal 3 2 5 4 4 4 2" xfId="7401"/>
    <cellStyle name="Normal 3 2 5 4 4 5" xfId="7402"/>
    <cellStyle name="Normal 3 2 5 4 4 5 2" xfId="7403"/>
    <cellStyle name="Normal 3 2 5 4 4 6" xfId="7404"/>
    <cellStyle name="Normal 3 2 5 4 5" xfId="7405"/>
    <cellStyle name="Normal 3 2 5 4 5 2" xfId="7406"/>
    <cellStyle name="Normal 3 2 5 4 5 2 2" xfId="7407"/>
    <cellStyle name="Normal 3 2 5 4 5 2 2 2" xfId="7408"/>
    <cellStyle name="Normal 3 2 5 4 5 2 3" xfId="7409"/>
    <cellStyle name="Normal 3 2 5 4 5 3" xfId="7410"/>
    <cellStyle name="Normal 3 2 5 4 5 3 2" xfId="7411"/>
    <cellStyle name="Normal 3 2 5 4 5 4" xfId="7412"/>
    <cellStyle name="Normal 3 2 5 4 5 4 2" xfId="7413"/>
    <cellStyle name="Normal 3 2 5 4 5 5" xfId="7414"/>
    <cellStyle name="Normal 3 2 5 4 5 5 2" xfId="7415"/>
    <cellStyle name="Normal 3 2 5 4 5 6" xfId="7416"/>
    <cellStyle name="Normal 3 2 5 4 6" xfId="7417"/>
    <cellStyle name="Normal 3 2 5 4 6 2" xfId="7418"/>
    <cellStyle name="Normal 3 2 5 4 6 2 2" xfId="7419"/>
    <cellStyle name="Normal 3 2 5 4 6 2 3" xfId="7420"/>
    <cellStyle name="Normal 3 2 5 4 6 3" xfId="7421"/>
    <cellStyle name="Normal 3 2 5 4 6 3 2" xfId="7422"/>
    <cellStyle name="Normal 3 2 5 4 6 4" xfId="7423"/>
    <cellStyle name="Normal 3 2 5 4 7" xfId="7424"/>
    <cellStyle name="Normal 3 2 5 4 7 2" xfId="7425"/>
    <cellStyle name="Normal 3 2 5 4 7 2 2" xfId="7426"/>
    <cellStyle name="Normal 3 2 5 4 7 3" xfId="7427"/>
    <cellStyle name="Normal 3 2 5 4 8" xfId="7428"/>
    <cellStyle name="Normal 3 2 5 4 8 2" xfId="7429"/>
    <cellStyle name="Normal 3 2 5 4 9" xfId="7430"/>
    <cellStyle name="Normal 3 2 5 4 9 2" xfId="7431"/>
    <cellStyle name="Normal 3 2 5 5" xfId="7432"/>
    <cellStyle name="Normal 3 2 5 5 10" xfId="7433"/>
    <cellStyle name="Normal 3 2 5 5 10 2" xfId="7434"/>
    <cellStyle name="Normal 3 2 5 5 11" xfId="7435"/>
    <cellStyle name="Normal 3 2 5 5 11 2" xfId="7436"/>
    <cellStyle name="Normal 3 2 5 5 12" xfId="7437"/>
    <cellStyle name="Normal 3 2 5 5 2" xfId="7438"/>
    <cellStyle name="Normal 3 2 5 5 2 2" xfId="7439"/>
    <cellStyle name="Normal 3 2 5 5 2 2 2" xfId="7440"/>
    <cellStyle name="Normal 3 2 5 5 2 2 2 2" xfId="7441"/>
    <cellStyle name="Normal 3 2 5 5 2 2 2 2 2" xfId="7442"/>
    <cellStyle name="Normal 3 2 5 5 2 2 2 3" xfId="7443"/>
    <cellStyle name="Normal 3 2 5 5 2 2 3" xfId="7444"/>
    <cellStyle name="Normal 3 2 5 5 2 2 3 2" xfId="7445"/>
    <cellStyle name="Normal 3 2 5 5 2 2 4" xfId="7446"/>
    <cellStyle name="Normal 3 2 5 5 2 2 4 2" xfId="7447"/>
    <cellStyle name="Normal 3 2 5 5 2 2 5" xfId="7448"/>
    <cellStyle name="Normal 3 2 5 5 2 2 5 2" xfId="7449"/>
    <cellStyle name="Normal 3 2 5 5 2 2 6" xfId="7450"/>
    <cellStyle name="Normal 3 2 5 5 2 3" xfId="7451"/>
    <cellStyle name="Normal 3 2 5 5 2 3 2" xfId="7452"/>
    <cellStyle name="Normal 3 2 5 5 2 3 2 2" xfId="7453"/>
    <cellStyle name="Normal 3 2 5 5 2 3 2 2 2" xfId="7454"/>
    <cellStyle name="Normal 3 2 5 5 2 3 2 3" xfId="7455"/>
    <cellStyle name="Normal 3 2 5 5 2 3 3" xfId="7456"/>
    <cellStyle name="Normal 3 2 5 5 2 3 3 2" xfId="7457"/>
    <cellStyle name="Normal 3 2 5 5 2 3 4" xfId="7458"/>
    <cellStyle name="Normal 3 2 5 5 2 3 4 2" xfId="7459"/>
    <cellStyle name="Normal 3 2 5 5 2 3 5" xfId="7460"/>
    <cellStyle name="Normal 3 2 5 5 2 3 5 2" xfId="7461"/>
    <cellStyle name="Normal 3 2 5 5 2 3 6" xfId="7462"/>
    <cellStyle name="Normal 3 2 5 5 2 4" xfId="7463"/>
    <cellStyle name="Normal 3 2 5 5 2 4 2" xfId="7464"/>
    <cellStyle name="Normal 3 2 5 5 2 4 2 2" xfId="7465"/>
    <cellStyle name="Normal 3 2 5 5 2 4 3" xfId="7466"/>
    <cellStyle name="Normal 3 2 5 5 2 5" xfId="7467"/>
    <cellStyle name="Normal 3 2 5 5 2 5 2" xfId="7468"/>
    <cellStyle name="Normal 3 2 5 5 2 6" xfId="7469"/>
    <cellStyle name="Normal 3 2 5 5 2 6 2" xfId="7470"/>
    <cellStyle name="Normal 3 2 5 5 2 7" xfId="7471"/>
    <cellStyle name="Normal 3 2 5 5 2 7 2" xfId="7472"/>
    <cellStyle name="Normal 3 2 5 5 2 8" xfId="7473"/>
    <cellStyle name="Normal 3 2 5 5 2 8 2" xfId="7474"/>
    <cellStyle name="Normal 3 2 5 5 2 9" xfId="7475"/>
    <cellStyle name="Normal 3 2 5 5 3" xfId="7476"/>
    <cellStyle name="Normal 3 2 5 5 3 2" xfId="7477"/>
    <cellStyle name="Normal 3 2 5 5 3 2 2" xfId="7478"/>
    <cellStyle name="Normal 3 2 5 5 3 2 2 2" xfId="7479"/>
    <cellStyle name="Normal 3 2 5 5 3 2 2 2 2" xfId="7480"/>
    <cellStyle name="Normal 3 2 5 5 3 2 2 3" xfId="7481"/>
    <cellStyle name="Normal 3 2 5 5 3 2 3" xfId="7482"/>
    <cellStyle name="Normal 3 2 5 5 3 2 3 2" xfId="7483"/>
    <cellStyle name="Normal 3 2 5 5 3 2 4" xfId="7484"/>
    <cellStyle name="Normal 3 2 5 5 3 2 4 2" xfId="7485"/>
    <cellStyle name="Normal 3 2 5 5 3 2 5" xfId="7486"/>
    <cellStyle name="Normal 3 2 5 5 3 2 5 2" xfId="7487"/>
    <cellStyle name="Normal 3 2 5 5 3 2 6" xfId="7488"/>
    <cellStyle name="Normal 3 2 5 5 3 3" xfId="7489"/>
    <cellStyle name="Normal 3 2 5 5 3 3 2" xfId="7490"/>
    <cellStyle name="Normal 3 2 5 5 3 3 2 2" xfId="7491"/>
    <cellStyle name="Normal 3 2 5 5 3 3 3" xfId="7492"/>
    <cellStyle name="Normal 3 2 5 5 3 4" xfId="7493"/>
    <cellStyle name="Normal 3 2 5 5 3 4 2" xfId="7494"/>
    <cellStyle name="Normal 3 2 5 5 3 5" xfId="7495"/>
    <cellStyle name="Normal 3 2 5 5 3 5 2" xfId="7496"/>
    <cellStyle name="Normal 3 2 5 5 3 6" xfId="7497"/>
    <cellStyle name="Normal 3 2 5 5 3 6 2" xfId="7498"/>
    <cellStyle name="Normal 3 2 5 5 3 7" xfId="7499"/>
    <cellStyle name="Normal 3 2 5 5 4" xfId="7500"/>
    <cellStyle name="Normal 3 2 5 5 4 2" xfId="7501"/>
    <cellStyle name="Normal 3 2 5 5 4 2 2" xfId="7502"/>
    <cellStyle name="Normal 3 2 5 5 4 2 2 2" xfId="7503"/>
    <cellStyle name="Normal 3 2 5 5 4 2 3" xfId="7504"/>
    <cellStyle name="Normal 3 2 5 5 4 3" xfId="7505"/>
    <cellStyle name="Normal 3 2 5 5 4 3 2" xfId="7506"/>
    <cellStyle name="Normal 3 2 5 5 4 4" xfId="7507"/>
    <cellStyle name="Normal 3 2 5 5 4 4 2" xfId="7508"/>
    <cellStyle name="Normal 3 2 5 5 4 5" xfId="7509"/>
    <cellStyle name="Normal 3 2 5 5 4 5 2" xfId="7510"/>
    <cellStyle name="Normal 3 2 5 5 4 6" xfId="7511"/>
    <cellStyle name="Normal 3 2 5 5 5" xfId="7512"/>
    <cellStyle name="Normal 3 2 5 5 5 2" xfId="7513"/>
    <cellStyle name="Normal 3 2 5 5 5 2 2" xfId="7514"/>
    <cellStyle name="Normal 3 2 5 5 5 2 2 2" xfId="7515"/>
    <cellStyle name="Normal 3 2 5 5 5 2 3" xfId="7516"/>
    <cellStyle name="Normal 3 2 5 5 5 3" xfId="7517"/>
    <cellStyle name="Normal 3 2 5 5 5 3 2" xfId="7518"/>
    <cellStyle name="Normal 3 2 5 5 5 4" xfId="7519"/>
    <cellStyle name="Normal 3 2 5 5 5 4 2" xfId="7520"/>
    <cellStyle name="Normal 3 2 5 5 5 5" xfId="7521"/>
    <cellStyle name="Normal 3 2 5 5 5 5 2" xfId="7522"/>
    <cellStyle name="Normal 3 2 5 5 5 6" xfId="7523"/>
    <cellStyle name="Normal 3 2 5 5 6" xfId="7524"/>
    <cellStyle name="Normal 3 2 5 5 6 2" xfId="7525"/>
    <cellStyle name="Normal 3 2 5 5 6 2 2" xfId="7526"/>
    <cellStyle name="Normal 3 2 5 5 6 2 3" xfId="7527"/>
    <cellStyle name="Normal 3 2 5 5 6 3" xfId="7528"/>
    <cellStyle name="Normal 3 2 5 5 6 3 2" xfId="7529"/>
    <cellStyle name="Normal 3 2 5 5 6 4" xfId="7530"/>
    <cellStyle name="Normal 3 2 5 5 7" xfId="7531"/>
    <cellStyle name="Normal 3 2 5 5 7 2" xfId="7532"/>
    <cellStyle name="Normal 3 2 5 5 7 2 2" xfId="7533"/>
    <cellStyle name="Normal 3 2 5 5 7 3" xfId="7534"/>
    <cellStyle name="Normal 3 2 5 5 8" xfId="7535"/>
    <cellStyle name="Normal 3 2 5 5 8 2" xfId="7536"/>
    <cellStyle name="Normal 3 2 5 5 9" xfId="7537"/>
    <cellStyle name="Normal 3 2 5 5 9 2" xfId="7538"/>
    <cellStyle name="Normal 3 2 5 6" xfId="7539"/>
    <cellStyle name="Normal 3 2 5 7" xfId="7540"/>
    <cellStyle name="Normal 3 2 5 8" xfId="7541"/>
    <cellStyle name="Normal 3 2 5 9" xfId="7542"/>
    <cellStyle name="Normal 3 2 6" xfId="7543"/>
    <cellStyle name="Normal 3 2 6 10" xfId="7544"/>
    <cellStyle name="Normal 3 2 6 11" xfId="7545"/>
    <cellStyle name="Normal 3 2 6 12" xfId="7546"/>
    <cellStyle name="Normal 3 2 6 13" xfId="7547"/>
    <cellStyle name="Normal 3 2 6 14" xfId="7548"/>
    <cellStyle name="Normal 3 2 6 15" xfId="7549"/>
    <cellStyle name="Normal 3 2 6 16" xfId="7550"/>
    <cellStyle name="Normal 3 2 6 17" xfId="7551"/>
    <cellStyle name="Normal 3 2 6 18" xfId="7552"/>
    <cellStyle name="Normal 3 2 6 19" xfId="7553"/>
    <cellStyle name="Normal 3 2 6 2" xfId="7554"/>
    <cellStyle name="Normal 3 2 6 2 10" xfId="7555"/>
    <cellStyle name="Normal 3 2 6 2 10 2" xfId="7556"/>
    <cellStyle name="Normal 3 2 6 2 11" xfId="7557"/>
    <cellStyle name="Normal 3 2 6 2 11 2" xfId="7558"/>
    <cellStyle name="Normal 3 2 6 2 12" xfId="7559"/>
    <cellStyle name="Normal 3 2 6 2 2" xfId="7560"/>
    <cellStyle name="Normal 3 2 6 2 2 2" xfId="7561"/>
    <cellStyle name="Normal 3 2 6 2 2 2 2" xfId="7562"/>
    <cellStyle name="Normal 3 2 6 2 2 2 2 2" xfId="7563"/>
    <cellStyle name="Normal 3 2 6 2 2 2 2 2 2" xfId="7564"/>
    <cellStyle name="Normal 3 2 6 2 2 2 2 3" xfId="7565"/>
    <cellStyle name="Normal 3 2 6 2 2 2 3" xfId="7566"/>
    <cellStyle name="Normal 3 2 6 2 2 2 3 2" xfId="7567"/>
    <cellStyle name="Normal 3 2 6 2 2 2 4" xfId="7568"/>
    <cellStyle name="Normal 3 2 6 2 2 2 4 2" xfId="7569"/>
    <cellStyle name="Normal 3 2 6 2 2 2 5" xfId="7570"/>
    <cellStyle name="Normal 3 2 6 2 2 2 5 2" xfId="7571"/>
    <cellStyle name="Normal 3 2 6 2 2 2 6" xfId="7572"/>
    <cellStyle name="Normal 3 2 6 2 2 3" xfId="7573"/>
    <cellStyle name="Normal 3 2 6 2 2 3 2" xfId="7574"/>
    <cellStyle name="Normal 3 2 6 2 2 3 2 2" xfId="7575"/>
    <cellStyle name="Normal 3 2 6 2 2 3 2 2 2" xfId="7576"/>
    <cellStyle name="Normal 3 2 6 2 2 3 2 3" xfId="7577"/>
    <cellStyle name="Normal 3 2 6 2 2 3 3" xfId="7578"/>
    <cellStyle name="Normal 3 2 6 2 2 3 3 2" xfId="7579"/>
    <cellStyle name="Normal 3 2 6 2 2 3 4" xfId="7580"/>
    <cellStyle name="Normal 3 2 6 2 2 3 4 2" xfId="7581"/>
    <cellStyle name="Normal 3 2 6 2 2 3 5" xfId="7582"/>
    <cellStyle name="Normal 3 2 6 2 2 3 5 2" xfId="7583"/>
    <cellStyle name="Normal 3 2 6 2 2 3 6" xfId="7584"/>
    <cellStyle name="Normal 3 2 6 2 2 4" xfId="7585"/>
    <cellStyle name="Normal 3 2 6 2 2 4 2" xfId="7586"/>
    <cellStyle name="Normal 3 2 6 2 2 4 2 2" xfId="7587"/>
    <cellStyle name="Normal 3 2 6 2 2 4 3" xfId="7588"/>
    <cellStyle name="Normal 3 2 6 2 2 5" xfId="7589"/>
    <cellStyle name="Normal 3 2 6 2 2 5 2" xfId="7590"/>
    <cellStyle name="Normal 3 2 6 2 2 6" xfId="7591"/>
    <cellStyle name="Normal 3 2 6 2 2 6 2" xfId="7592"/>
    <cellStyle name="Normal 3 2 6 2 2 7" xfId="7593"/>
    <cellStyle name="Normal 3 2 6 2 2 7 2" xfId="7594"/>
    <cellStyle name="Normal 3 2 6 2 2 8" xfId="7595"/>
    <cellStyle name="Normal 3 2 6 2 2 8 2" xfId="7596"/>
    <cellStyle name="Normal 3 2 6 2 2 9" xfId="7597"/>
    <cellStyle name="Normal 3 2 6 2 3" xfId="7598"/>
    <cellStyle name="Normal 3 2 6 2 3 2" xfId="7599"/>
    <cellStyle name="Normal 3 2 6 2 3 2 2" xfId="7600"/>
    <cellStyle name="Normal 3 2 6 2 3 2 2 2" xfId="7601"/>
    <cellStyle name="Normal 3 2 6 2 3 2 2 2 2" xfId="7602"/>
    <cellStyle name="Normal 3 2 6 2 3 2 2 3" xfId="7603"/>
    <cellStyle name="Normal 3 2 6 2 3 2 3" xfId="7604"/>
    <cellStyle name="Normal 3 2 6 2 3 2 3 2" xfId="7605"/>
    <cellStyle name="Normal 3 2 6 2 3 2 4" xfId="7606"/>
    <cellStyle name="Normal 3 2 6 2 3 2 4 2" xfId="7607"/>
    <cellStyle name="Normal 3 2 6 2 3 2 5" xfId="7608"/>
    <cellStyle name="Normal 3 2 6 2 3 2 5 2" xfId="7609"/>
    <cellStyle name="Normal 3 2 6 2 3 2 6" xfId="7610"/>
    <cellStyle name="Normal 3 2 6 2 3 3" xfId="7611"/>
    <cellStyle name="Normal 3 2 6 2 3 3 2" xfId="7612"/>
    <cellStyle name="Normal 3 2 6 2 3 3 2 2" xfId="7613"/>
    <cellStyle name="Normal 3 2 6 2 3 3 3" xfId="7614"/>
    <cellStyle name="Normal 3 2 6 2 3 4" xfId="7615"/>
    <cellStyle name="Normal 3 2 6 2 3 4 2" xfId="7616"/>
    <cellStyle name="Normal 3 2 6 2 3 5" xfId="7617"/>
    <cellStyle name="Normal 3 2 6 2 3 5 2" xfId="7618"/>
    <cellStyle name="Normal 3 2 6 2 3 6" xfId="7619"/>
    <cellStyle name="Normal 3 2 6 2 3 6 2" xfId="7620"/>
    <cellStyle name="Normal 3 2 6 2 3 7" xfId="7621"/>
    <cellStyle name="Normal 3 2 6 2 4" xfId="7622"/>
    <cellStyle name="Normal 3 2 6 2 4 2" xfId="7623"/>
    <cellStyle name="Normal 3 2 6 2 4 2 2" xfId="7624"/>
    <cellStyle name="Normal 3 2 6 2 4 2 2 2" xfId="7625"/>
    <cellStyle name="Normal 3 2 6 2 4 2 3" xfId="7626"/>
    <cellStyle name="Normal 3 2 6 2 4 3" xfId="7627"/>
    <cellStyle name="Normal 3 2 6 2 4 3 2" xfId="7628"/>
    <cellStyle name="Normal 3 2 6 2 4 4" xfId="7629"/>
    <cellStyle name="Normal 3 2 6 2 4 4 2" xfId="7630"/>
    <cellStyle name="Normal 3 2 6 2 4 5" xfId="7631"/>
    <cellStyle name="Normal 3 2 6 2 4 5 2" xfId="7632"/>
    <cellStyle name="Normal 3 2 6 2 4 6" xfId="7633"/>
    <cellStyle name="Normal 3 2 6 2 5" xfId="7634"/>
    <cellStyle name="Normal 3 2 6 2 5 2" xfId="7635"/>
    <cellStyle name="Normal 3 2 6 2 5 2 2" xfId="7636"/>
    <cellStyle name="Normal 3 2 6 2 5 2 2 2" xfId="7637"/>
    <cellStyle name="Normal 3 2 6 2 5 2 3" xfId="7638"/>
    <cellStyle name="Normal 3 2 6 2 5 3" xfId="7639"/>
    <cellStyle name="Normal 3 2 6 2 5 3 2" xfId="7640"/>
    <cellStyle name="Normal 3 2 6 2 5 4" xfId="7641"/>
    <cellStyle name="Normal 3 2 6 2 5 4 2" xfId="7642"/>
    <cellStyle name="Normal 3 2 6 2 5 5" xfId="7643"/>
    <cellStyle name="Normal 3 2 6 2 5 5 2" xfId="7644"/>
    <cellStyle name="Normal 3 2 6 2 5 6" xfId="7645"/>
    <cellStyle name="Normal 3 2 6 2 6" xfId="7646"/>
    <cellStyle name="Normal 3 2 6 2 6 2" xfId="7647"/>
    <cellStyle name="Normal 3 2 6 2 6 2 2" xfId="7648"/>
    <cellStyle name="Normal 3 2 6 2 6 2 3" xfId="7649"/>
    <cellStyle name="Normal 3 2 6 2 6 3" xfId="7650"/>
    <cellStyle name="Normal 3 2 6 2 6 3 2" xfId="7651"/>
    <cellStyle name="Normal 3 2 6 2 6 4" xfId="7652"/>
    <cellStyle name="Normal 3 2 6 2 7" xfId="7653"/>
    <cellStyle name="Normal 3 2 6 2 7 2" xfId="7654"/>
    <cellStyle name="Normal 3 2 6 2 7 2 2" xfId="7655"/>
    <cellStyle name="Normal 3 2 6 2 7 3" xfId="7656"/>
    <cellStyle name="Normal 3 2 6 2 8" xfId="7657"/>
    <cellStyle name="Normal 3 2 6 2 8 2" xfId="7658"/>
    <cellStyle name="Normal 3 2 6 2 9" xfId="7659"/>
    <cellStyle name="Normal 3 2 6 2 9 2" xfId="7660"/>
    <cellStyle name="Normal 3 2 6 20" xfId="7661"/>
    <cellStyle name="Normal 3 2 6 21" xfId="7662"/>
    <cellStyle name="Normal 3 2 6 21 2" xfId="7663"/>
    <cellStyle name="Normal 3 2 6 21 2 2" xfId="7664"/>
    <cellStyle name="Normal 3 2 6 21 2 2 2" xfId="7665"/>
    <cellStyle name="Normal 3 2 6 21 2 2 2 2" xfId="7666"/>
    <cellStyle name="Normal 3 2 6 21 2 2 3" xfId="7667"/>
    <cellStyle name="Normal 3 2 6 21 2 3" xfId="7668"/>
    <cellStyle name="Normal 3 2 6 21 2 3 2" xfId="7669"/>
    <cellStyle name="Normal 3 2 6 21 2 4" xfId="7670"/>
    <cellStyle name="Normal 3 2 6 21 2 4 2" xfId="7671"/>
    <cellStyle name="Normal 3 2 6 21 2 5" xfId="7672"/>
    <cellStyle name="Normal 3 2 6 21 2 5 2" xfId="7673"/>
    <cellStyle name="Normal 3 2 6 21 2 6" xfId="7674"/>
    <cellStyle name="Normal 3 2 6 21 3" xfId="7675"/>
    <cellStyle name="Normal 3 2 6 21 3 2" xfId="7676"/>
    <cellStyle name="Normal 3 2 6 21 3 2 2" xfId="7677"/>
    <cellStyle name="Normal 3 2 6 21 3 2 2 2" xfId="7678"/>
    <cellStyle name="Normal 3 2 6 21 3 2 3" xfId="7679"/>
    <cellStyle name="Normal 3 2 6 21 3 3" xfId="7680"/>
    <cellStyle name="Normal 3 2 6 21 3 3 2" xfId="7681"/>
    <cellStyle name="Normal 3 2 6 21 3 4" xfId="7682"/>
    <cellStyle name="Normal 3 2 6 21 3 4 2" xfId="7683"/>
    <cellStyle name="Normal 3 2 6 21 3 5" xfId="7684"/>
    <cellStyle name="Normal 3 2 6 21 3 5 2" xfId="7685"/>
    <cellStyle name="Normal 3 2 6 21 3 6" xfId="7686"/>
    <cellStyle name="Normal 3 2 6 21 4" xfId="7687"/>
    <cellStyle name="Normal 3 2 6 21 4 2" xfId="7688"/>
    <cellStyle name="Normal 3 2 6 21 4 2 2" xfId="7689"/>
    <cellStyle name="Normal 3 2 6 21 4 3" xfId="7690"/>
    <cellStyle name="Normal 3 2 6 21 5" xfId="7691"/>
    <cellStyle name="Normal 3 2 6 21 5 2" xfId="7692"/>
    <cellStyle name="Normal 3 2 6 21 6" xfId="7693"/>
    <cellStyle name="Normal 3 2 6 21 6 2" xfId="7694"/>
    <cellStyle name="Normal 3 2 6 21 7" xfId="7695"/>
    <cellStyle name="Normal 3 2 6 21 7 2" xfId="7696"/>
    <cellStyle name="Normal 3 2 6 21 8" xfId="7697"/>
    <cellStyle name="Normal 3 2 6 21 8 2" xfId="7698"/>
    <cellStyle name="Normal 3 2 6 21 9" xfId="7699"/>
    <cellStyle name="Normal 3 2 6 22" xfId="7700"/>
    <cellStyle name="Normal 3 2 6 22 2" xfId="7701"/>
    <cellStyle name="Normal 3 2 6 22 2 2" xfId="7702"/>
    <cellStyle name="Normal 3 2 6 22 2 2 2" xfId="7703"/>
    <cellStyle name="Normal 3 2 6 22 2 2 2 2" xfId="7704"/>
    <cellStyle name="Normal 3 2 6 22 2 2 3" xfId="7705"/>
    <cellStyle name="Normal 3 2 6 22 2 3" xfId="7706"/>
    <cellStyle name="Normal 3 2 6 22 2 3 2" xfId="7707"/>
    <cellStyle name="Normal 3 2 6 22 2 4" xfId="7708"/>
    <cellStyle name="Normal 3 2 6 22 2 4 2" xfId="7709"/>
    <cellStyle name="Normal 3 2 6 22 2 5" xfId="7710"/>
    <cellStyle name="Normal 3 2 6 22 2 5 2" xfId="7711"/>
    <cellStyle name="Normal 3 2 6 22 2 6" xfId="7712"/>
    <cellStyle name="Normal 3 2 6 22 3" xfId="7713"/>
    <cellStyle name="Normal 3 2 6 22 3 2" xfId="7714"/>
    <cellStyle name="Normal 3 2 6 22 3 2 2" xfId="7715"/>
    <cellStyle name="Normal 3 2 6 22 3 3" xfId="7716"/>
    <cellStyle name="Normal 3 2 6 22 4" xfId="7717"/>
    <cellStyle name="Normal 3 2 6 22 4 2" xfId="7718"/>
    <cellStyle name="Normal 3 2 6 22 5" xfId="7719"/>
    <cellStyle name="Normal 3 2 6 22 5 2" xfId="7720"/>
    <cellStyle name="Normal 3 2 6 22 6" xfId="7721"/>
    <cellStyle name="Normal 3 2 6 22 6 2" xfId="7722"/>
    <cellStyle name="Normal 3 2 6 22 7" xfId="7723"/>
    <cellStyle name="Normal 3 2 6 23" xfId="7724"/>
    <cellStyle name="Normal 3 2 6 23 2" xfId="7725"/>
    <cellStyle name="Normal 3 2 6 23 2 2" xfId="7726"/>
    <cellStyle name="Normal 3 2 6 23 2 2 2" xfId="7727"/>
    <cellStyle name="Normal 3 2 6 23 2 3" xfId="7728"/>
    <cellStyle name="Normal 3 2 6 23 3" xfId="7729"/>
    <cellStyle name="Normal 3 2 6 23 3 2" xfId="7730"/>
    <cellStyle name="Normal 3 2 6 23 4" xfId="7731"/>
    <cellStyle name="Normal 3 2 6 23 4 2" xfId="7732"/>
    <cellStyle name="Normal 3 2 6 23 5" xfId="7733"/>
    <cellStyle name="Normal 3 2 6 23 5 2" xfId="7734"/>
    <cellStyle name="Normal 3 2 6 23 6" xfId="7735"/>
    <cellStyle name="Normal 3 2 6 24" xfId="7736"/>
    <cellStyle name="Normal 3 2 6 24 2" xfId="7737"/>
    <cellStyle name="Normal 3 2 6 24 2 2" xfId="7738"/>
    <cellStyle name="Normal 3 2 6 24 2 2 2" xfId="7739"/>
    <cellStyle name="Normal 3 2 6 24 2 3" xfId="7740"/>
    <cellStyle name="Normal 3 2 6 24 3" xfId="7741"/>
    <cellStyle name="Normal 3 2 6 24 3 2" xfId="7742"/>
    <cellStyle name="Normal 3 2 6 24 4" xfId="7743"/>
    <cellStyle name="Normal 3 2 6 24 4 2" xfId="7744"/>
    <cellStyle name="Normal 3 2 6 24 5" xfId="7745"/>
    <cellStyle name="Normal 3 2 6 24 5 2" xfId="7746"/>
    <cellStyle name="Normal 3 2 6 24 6" xfId="7747"/>
    <cellStyle name="Normal 3 2 6 25" xfId="7748"/>
    <cellStyle name="Normal 3 2 6 25 2" xfId="7749"/>
    <cellStyle name="Normal 3 2 6 25 2 2" xfId="7750"/>
    <cellStyle name="Normal 3 2 6 25 2 3" xfId="7751"/>
    <cellStyle name="Normal 3 2 6 25 3" xfId="7752"/>
    <cellStyle name="Normal 3 2 6 25 3 2" xfId="7753"/>
    <cellStyle name="Normal 3 2 6 25 4" xfId="7754"/>
    <cellStyle name="Normal 3 2 6 26" xfId="7755"/>
    <cellStyle name="Normal 3 2 6 26 2" xfId="7756"/>
    <cellStyle name="Normal 3 2 6 26 2 2" xfId="7757"/>
    <cellStyle name="Normal 3 2 6 26 3" xfId="7758"/>
    <cellStyle name="Normal 3 2 6 27" xfId="7759"/>
    <cellStyle name="Normal 3 2 6 27 2" xfId="7760"/>
    <cellStyle name="Normal 3 2 6 28" xfId="7761"/>
    <cellStyle name="Normal 3 2 6 28 2" xfId="7762"/>
    <cellStyle name="Normal 3 2 6 29" xfId="7763"/>
    <cellStyle name="Normal 3 2 6 29 2" xfId="7764"/>
    <cellStyle name="Normal 3 2 6 3" xfId="7765"/>
    <cellStyle name="Normal 3 2 6 3 10" xfId="7766"/>
    <cellStyle name="Normal 3 2 6 3 10 2" xfId="7767"/>
    <cellStyle name="Normal 3 2 6 3 11" xfId="7768"/>
    <cellStyle name="Normal 3 2 6 3 11 2" xfId="7769"/>
    <cellStyle name="Normal 3 2 6 3 12" xfId="7770"/>
    <cellStyle name="Normal 3 2 6 3 2" xfId="7771"/>
    <cellStyle name="Normal 3 2 6 3 2 2" xfId="7772"/>
    <cellStyle name="Normal 3 2 6 3 2 2 2" xfId="7773"/>
    <cellStyle name="Normal 3 2 6 3 2 2 2 2" xfId="7774"/>
    <cellStyle name="Normal 3 2 6 3 2 2 2 2 2" xfId="7775"/>
    <cellStyle name="Normal 3 2 6 3 2 2 2 3" xfId="7776"/>
    <cellStyle name="Normal 3 2 6 3 2 2 3" xfId="7777"/>
    <cellStyle name="Normal 3 2 6 3 2 2 3 2" xfId="7778"/>
    <cellStyle name="Normal 3 2 6 3 2 2 4" xfId="7779"/>
    <cellStyle name="Normal 3 2 6 3 2 2 4 2" xfId="7780"/>
    <cellStyle name="Normal 3 2 6 3 2 2 5" xfId="7781"/>
    <cellStyle name="Normal 3 2 6 3 2 2 5 2" xfId="7782"/>
    <cellStyle name="Normal 3 2 6 3 2 2 6" xfId="7783"/>
    <cellStyle name="Normal 3 2 6 3 2 3" xfId="7784"/>
    <cellStyle name="Normal 3 2 6 3 2 3 2" xfId="7785"/>
    <cellStyle name="Normal 3 2 6 3 2 3 2 2" xfId="7786"/>
    <cellStyle name="Normal 3 2 6 3 2 3 2 2 2" xfId="7787"/>
    <cellStyle name="Normal 3 2 6 3 2 3 2 3" xfId="7788"/>
    <cellStyle name="Normal 3 2 6 3 2 3 3" xfId="7789"/>
    <cellStyle name="Normal 3 2 6 3 2 3 3 2" xfId="7790"/>
    <cellStyle name="Normal 3 2 6 3 2 3 4" xfId="7791"/>
    <cellStyle name="Normal 3 2 6 3 2 3 4 2" xfId="7792"/>
    <cellStyle name="Normal 3 2 6 3 2 3 5" xfId="7793"/>
    <cellStyle name="Normal 3 2 6 3 2 3 5 2" xfId="7794"/>
    <cellStyle name="Normal 3 2 6 3 2 3 6" xfId="7795"/>
    <cellStyle name="Normal 3 2 6 3 2 4" xfId="7796"/>
    <cellStyle name="Normal 3 2 6 3 2 4 2" xfId="7797"/>
    <cellStyle name="Normal 3 2 6 3 2 4 2 2" xfId="7798"/>
    <cellStyle name="Normal 3 2 6 3 2 4 3" xfId="7799"/>
    <cellStyle name="Normal 3 2 6 3 2 5" xfId="7800"/>
    <cellStyle name="Normal 3 2 6 3 2 5 2" xfId="7801"/>
    <cellStyle name="Normal 3 2 6 3 2 6" xfId="7802"/>
    <cellStyle name="Normal 3 2 6 3 2 6 2" xfId="7803"/>
    <cellStyle name="Normal 3 2 6 3 2 7" xfId="7804"/>
    <cellStyle name="Normal 3 2 6 3 2 7 2" xfId="7805"/>
    <cellStyle name="Normal 3 2 6 3 2 8" xfId="7806"/>
    <cellStyle name="Normal 3 2 6 3 2 8 2" xfId="7807"/>
    <cellStyle name="Normal 3 2 6 3 2 9" xfId="7808"/>
    <cellStyle name="Normal 3 2 6 3 3" xfId="7809"/>
    <cellStyle name="Normal 3 2 6 3 3 2" xfId="7810"/>
    <cellStyle name="Normal 3 2 6 3 3 2 2" xfId="7811"/>
    <cellStyle name="Normal 3 2 6 3 3 2 2 2" xfId="7812"/>
    <cellStyle name="Normal 3 2 6 3 3 2 2 2 2" xfId="7813"/>
    <cellStyle name="Normal 3 2 6 3 3 2 2 3" xfId="7814"/>
    <cellStyle name="Normal 3 2 6 3 3 2 3" xfId="7815"/>
    <cellStyle name="Normal 3 2 6 3 3 2 3 2" xfId="7816"/>
    <cellStyle name="Normal 3 2 6 3 3 2 4" xfId="7817"/>
    <cellStyle name="Normal 3 2 6 3 3 2 4 2" xfId="7818"/>
    <cellStyle name="Normal 3 2 6 3 3 2 5" xfId="7819"/>
    <cellStyle name="Normal 3 2 6 3 3 2 5 2" xfId="7820"/>
    <cellStyle name="Normal 3 2 6 3 3 2 6" xfId="7821"/>
    <cellStyle name="Normal 3 2 6 3 3 3" xfId="7822"/>
    <cellStyle name="Normal 3 2 6 3 3 3 2" xfId="7823"/>
    <cellStyle name="Normal 3 2 6 3 3 3 2 2" xfId="7824"/>
    <cellStyle name="Normal 3 2 6 3 3 3 3" xfId="7825"/>
    <cellStyle name="Normal 3 2 6 3 3 4" xfId="7826"/>
    <cellStyle name="Normal 3 2 6 3 3 4 2" xfId="7827"/>
    <cellStyle name="Normal 3 2 6 3 3 5" xfId="7828"/>
    <cellStyle name="Normal 3 2 6 3 3 5 2" xfId="7829"/>
    <cellStyle name="Normal 3 2 6 3 3 6" xfId="7830"/>
    <cellStyle name="Normal 3 2 6 3 3 6 2" xfId="7831"/>
    <cellStyle name="Normal 3 2 6 3 3 7" xfId="7832"/>
    <cellStyle name="Normal 3 2 6 3 4" xfId="7833"/>
    <cellStyle name="Normal 3 2 6 3 4 2" xfId="7834"/>
    <cellStyle name="Normal 3 2 6 3 4 2 2" xfId="7835"/>
    <cellStyle name="Normal 3 2 6 3 4 2 2 2" xfId="7836"/>
    <cellStyle name="Normal 3 2 6 3 4 2 3" xfId="7837"/>
    <cellStyle name="Normal 3 2 6 3 4 3" xfId="7838"/>
    <cellStyle name="Normal 3 2 6 3 4 3 2" xfId="7839"/>
    <cellStyle name="Normal 3 2 6 3 4 4" xfId="7840"/>
    <cellStyle name="Normal 3 2 6 3 4 4 2" xfId="7841"/>
    <cellStyle name="Normal 3 2 6 3 4 5" xfId="7842"/>
    <cellStyle name="Normal 3 2 6 3 4 5 2" xfId="7843"/>
    <cellStyle name="Normal 3 2 6 3 4 6" xfId="7844"/>
    <cellStyle name="Normal 3 2 6 3 5" xfId="7845"/>
    <cellStyle name="Normal 3 2 6 3 5 2" xfId="7846"/>
    <cellStyle name="Normal 3 2 6 3 5 2 2" xfId="7847"/>
    <cellStyle name="Normal 3 2 6 3 5 2 2 2" xfId="7848"/>
    <cellStyle name="Normal 3 2 6 3 5 2 3" xfId="7849"/>
    <cellStyle name="Normal 3 2 6 3 5 3" xfId="7850"/>
    <cellStyle name="Normal 3 2 6 3 5 3 2" xfId="7851"/>
    <cellStyle name="Normal 3 2 6 3 5 4" xfId="7852"/>
    <cellStyle name="Normal 3 2 6 3 5 4 2" xfId="7853"/>
    <cellStyle name="Normal 3 2 6 3 5 5" xfId="7854"/>
    <cellStyle name="Normal 3 2 6 3 5 5 2" xfId="7855"/>
    <cellStyle name="Normal 3 2 6 3 5 6" xfId="7856"/>
    <cellStyle name="Normal 3 2 6 3 6" xfId="7857"/>
    <cellStyle name="Normal 3 2 6 3 6 2" xfId="7858"/>
    <cellStyle name="Normal 3 2 6 3 6 2 2" xfId="7859"/>
    <cellStyle name="Normal 3 2 6 3 6 2 3" xfId="7860"/>
    <cellStyle name="Normal 3 2 6 3 6 3" xfId="7861"/>
    <cellStyle name="Normal 3 2 6 3 6 3 2" xfId="7862"/>
    <cellStyle name="Normal 3 2 6 3 6 4" xfId="7863"/>
    <cellStyle name="Normal 3 2 6 3 7" xfId="7864"/>
    <cellStyle name="Normal 3 2 6 3 7 2" xfId="7865"/>
    <cellStyle name="Normal 3 2 6 3 7 2 2" xfId="7866"/>
    <cellStyle name="Normal 3 2 6 3 7 3" xfId="7867"/>
    <cellStyle name="Normal 3 2 6 3 8" xfId="7868"/>
    <cellStyle name="Normal 3 2 6 3 8 2" xfId="7869"/>
    <cellStyle name="Normal 3 2 6 3 9" xfId="7870"/>
    <cellStyle name="Normal 3 2 6 3 9 2" xfId="7871"/>
    <cellStyle name="Normal 3 2 6 30" xfId="7872"/>
    <cellStyle name="Normal 3 2 6 30 2" xfId="7873"/>
    <cellStyle name="Normal 3 2 6 31" xfId="7874"/>
    <cellStyle name="Normal 3 2 6 4" xfId="7875"/>
    <cellStyle name="Normal 3 2 6 4 10" xfId="7876"/>
    <cellStyle name="Normal 3 2 6 4 10 2" xfId="7877"/>
    <cellStyle name="Normal 3 2 6 4 11" xfId="7878"/>
    <cellStyle name="Normal 3 2 6 4 11 2" xfId="7879"/>
    <cellStyle name="Normal 3 2 6 4 12" xfId="7880"/>
    <cellStyle name="Normal 3 2 6 4 2" xfId="7881"/>
    <cellStyle name="Normal 3 2 6 4 2 2" xfId="7882"/>
    <cellStyle name="Normal 3 2 6 4 2 2 2" xfId="7883"/>
    <cellStyle name="Normal 3 2 6 4 2 2 2 2" xfId="7884"/>
    <cellStyle name="Normal 3 2 6 4 2 2 2 2 2" xfId="7885"/>
    <cellStyle name="Normal 3 2 6 4 2 2 2 3" xfId="7886"/>
    <cellStyle name="Normal 3 2 6 4 2 2 3" xfId="7887"/>
    <cellStyle name="Normal 3 2 6 4 2 2 3 2" xfId="7888"/>
    <cellStyle name="Normal 3 2 6 4 2 2 4" xfId="7889"/>
    <cellStyle name="Normal 3 2 6 4 2 2 4 2" xfId="7890"/>
    <cellStyle name="Normal 3 2 6 4 2 2 5" xfId="7891"/>
    <cellStyle name="Normal 3 2 6 4 2 2 5 2" xfId="7892"/>
    <cellStyle name="Normal 3 2 6 4 2 2 6" xfId="7893"/>
    <cellStyle name="Normal 3 2 6 4 2 3" xfId="7894"/>
    <cellStyle name="Normal 3 2 6 4 2 3 2" xfId="7895"/>
    <cellStyle name="Normal 3 2 6 4 2 3 2 2" xfId="7896"/>
    <cellStyle name="Normal 3 2 6 4 2 3 2 2 2" xfId="7897"/>
    <cellStyle name="Normal 3 2 6 4 2 3 2 3" xfId="7898"/>
    <cellStyle name="Normal 3 2 6 4 2 3 3" xfId="7899"/>
    <cellStyle name="Normal 3 2 6 4 2 3 3 2" xfId="7900"/>
    <cellStyle name="Normal 3 2 6 4 2 3 4" xfId="7901"/>
    <cellStyle name="Normal 3 2 6 4 2 3 4 2" xfId="7902"/>
    <cellStyle name="Normal 3 2 6 4 2 3 5" xfId="7903"/>
    <cellStyle name="Normal 3 2 6 4 2 3 5 2" xfId="7904"/>
    <cellStyle name="Normal 3 2 6 4 2 3 6" xfId="7905"/>
    <cellStyle name="Normal 3 2 6 4 2 4" xfId="7906"/>
    <cellStyle name="Normal 3 2 6 4 2 4 2" xfId="7907"/>
    <cellStyle name="Normal 3 2 6 4 2 4 2 2" xfId="7908"/>
    <cellStyle name="Normal 3 2 6 4 2 4 3" xfId="7909"/>
    <cellStyle name="Normal 3 2 6 4 2 5" xfId="7910"/>
    <cellStyle name="Normal 3 2 6 4 2 5 2" xfId="7911"/>
    <cellStyle name="Normal 3 2 6 4 2 6" xfId="7912"/>
    <cellStyle name="Normal 3 2 6 4 2 6 2" xfId="7913"/>
    <cellStyle name="Normal 3 2 6 4 2 7" xfId="7914"/>
    <cellStyle name="Normal 3 2 6 4 2 7 2" xfId="7915"/>
    <cellStyle name="Normal 3 2 6 4 2 8" xfId="7916"/>
    <cellStyle name="Normal 3 2 6 4 2 8 2" xfId="7917"/>
    <cellStyle name="Normal 3 2 6 4 2 9" xfId="7918"/>
    <cellStyle name="Normal 3 2 6 4 3" xfId="7919"/>
    <cellStyle name="Normal 3 2 6 4 3 2" xfId="7920"/>
    <cellStyle name="Normal 3 2 6 4 3 2 2" xfId="7921"/>
    <cellStyle name="Normal 3 2 6 4 3 2 2 2" xfId="7922"/>
    <cellStyle name="Normal 3 2 6 4 3 2 2 2 2" xfId="7923"/>
    <cellStyle name="Normal 3 2 6 4 3 2 2 3" xfId="7924"/>
    <cellStyle name="Normal 3 2 6 4 3 2 3" xfId="7925"/>
    <cellStyle name="Normal 3 2 6 4 3 2 3 2" xfId="7926"/>
    <cellStyle name="Normal 3 2 6 4 3 2 4" xfId="7927"/>
    <cellStyle name="Normal 3 2 6 4 3 2 4 2" xfId="7928"/>
    <cellStyle name="Normal 3 2 6 4 3 2 5" xfId="7929"/>
    <cellStyle name="Normal 3 2 6 4 3 2 5 2" xfId="7930"/>
    <cellStyle name="Normal 3 2 6 4 3 2 6" xfId="7931"/>
    <cellStyle name="Normal 3 2 6 4 3 3" xfId="7932"/>
    <cellStyle name="Normal 3 2 6 4 3 3 2" xfId="7933"/>
    <cellStyle name="Normal 3 2 6 4 3 3 2 2" xfId="7934"/>
    <cellStyle name="Normal 3 2 6 4 3 3 3" xfId="7935"/>
    <cellStyle name="Normal 3 2 6 4 3 4" xfId="7936"/>
    <cellStyle name="Normal 3 2 6 4 3 4 2" xfId="7937"/>
    <cellStyle name="Normal 3 2 6 4 3 5" xfId="7938"/>
    <cellStyle name="Normal 3 2 6 4 3 5 2" xfId="7939"/>
    <cellStyle name="Normal 3 2 6 4 3 6" xfId="7940"/>
    <cellStyle name="Normal 3 2 6 4 3 6 2" xfId="7941"/>
    <cellStyle name="Normal 3 2 6 4 3 7" xfId="7942"/>
    <cellStyle name="Normal 3 2 6 4 4" xfId="7943"/>
    <cellStyle name="Normal 3 2 6 4 4 2" xfId="7944"/>
    <cellStyle name="Normal 3 2 6 4 4 2 2" xfId="7945"/>
    <cellStyle name="Normal 3 2 6 4 4 2 2 2" xfId="7946"/>
    <cellStyle name="Normal 3 2 6 4 4 2 3" xfId="7947"/>
    <cellStyle name="Normal 3 2 6 4 4 3" xfId="7948"/>
    <cellStyle name="Normal 3 2 6 4 4 3 2" xfId="7949"/>
    <cellStyle name="Normal 3 2 6 4 4 4" xfId="7950"/>
    <cellStyle name="Normal 3 2 6 4 4 4 2" xfId="7951"/>
    <cellStyle name="Normal 3 2 6 4 4 5" xfId="7952"/>
    <cellStyle name="Normal 3 2 6 4 4 5 2" xfId="7953"/>
    <cellStyle name="Normal 3 2 6 4 4 6" xfId="7954"/>
    <cellStyle name="Normal 3 2 6 4 5" xfId="7955"/>
    <cellStyle name="Normal 3 2 6 4 5 2" xfId="7956"/>
    <cellStyle name="Normal 3 2 6 4 5 2 2" xfId="7957"/>
    <cellStyle name="Normal 3 2 6 4 5 2 2 2" xfId="7958"/>
    <cellStyle name="Normal 3 2 6 4 5 2 3" xfId="7959"/>
    <cellStyle name="Normal 3 2 6 4 5 3" xfId="7960"/>
    <cellStyle name="Normal 3 2 6 4 5 3 2" xfId="7961"/>
    <cellStyle name="Normal 3 2 6 4 5 4" xfId="7962"/>
    <cellStyle name="Normal 3 2 6 4 5 4 2" xfId="7963"/>
    <cellStyle name="Normal 3 2 6 4 5 5" xfId="7964"/>
    <cellStyle name="Normal 3 2 6 4 5 5 2" xfId="7965"/>
    <cellStyle name="Normal 3 2 6 4 5 6" xfId="7966"/>
    <cellStyle name="Normal 3 2 6 4 6" xfId="7967"/>
    <cellStyle name="Normal 3 2 6 4 6 2" xfId="7968"/>
    <cellStyle name="Normal 3 2 6 4 6 2 2" xfId="7969"/>
    <cellStyle name="Normal 3 2 6 4 6 2 3" xfId="7970"/>
    <cellStyle name="Normal 3 2 6 4 6 3" xfId="7971"/>
    <cellStyle name="Normal 3 2 6 4 6 3 2" xfId="7972"/>
    <cellStyle name="Normal 3 2 6 4 6 4" xfId="7973"/>
    <cellStyle name="Normal 3 2 6 4 7" xfId="7974"/>
    <cellStyle name="Normal 3 2 6 4 7 2" xfId="7975"/>
    <cellStyle name="Normal 3 2 6 4 7 2 2" xfId="7976"/>
    <cellStyle name="Normal 3 2 6 4 7 3" xfId="7977"/>
    <cellStyle name="Normal 3 2 6 4 8" xfId="7978"/>
    <cellStyle name="Normal 3 2 6 4 8 2" xfId="7979"/>
    <cellStyle name="Normal 3 2 6 4 9" xfId="7980"/>
    <cellStyle name="Normal 3 2 6 4 9 2" xfId="7981"/>
    <cellStyle name="Normal 3 2 6 5" xfId="7982"/>
    <cellStyle name="Normal 3 2 6 5 10" xfId="7983"/>
    <cellStyle name="Normal 3 2 6 5 10 2" xfId="7984"/>
    <cellStyle name="Normal 3 2 6 5 11" xfId="7985"/>
    <cellStyle name="Normal 3 2 6 5 11 2" xfId="7986"/>
    <cellStyle name="Normal 3 2 6 5 12" xfId="7987"/>
    <cellStyle name="Normal 3 2 6 5 2" xfId="7988"/>
    <cellStyle name="Normal 3 2 6 5 2 2" xfId="7989"/>
    <cellStyle name="Normal 3 2 6 5 2 2 2" xfId="7990"/>
    <cellStyle name="Normal 3 2 6 5 2 2 2 2" xfId="7991"/>
    <cellStyle name="Normal 3 2 6 5 2 2 2 2 2" xfId="7992"/>
    <cellStyle name="Normal 3 2 6 5 2 2 2 3" xfId="7993"/>
    <cellStyle name="Normal 3 2 6 5 2 2 3" xfId="7994"/>
    <cellStyle name="Normal 3 2 6 5 2 2 3 2" xfId="7995"/>
    <cellStyle name="Normal 3 2 6 5 2 2 4" xfId="7996"/>
    <cellStyle name="Normal 3 2 6 5 2 2 4 2" xfId="7997"/>
    <cellStyle name="Normal 3 2 6 5 2 2 5" xfId="7998"/>
    <cellStyle name="Normal 3 2 6 5 2 2 5 2" xfId="7999"/>
    <cellStyle name="Normal 3 2 6 5 2 2 6" xfId="8000"/>
    <cellStyle name="Normal 3 2 6 5 2 3" xfId="8001"/>
    <cellStyle name="Normal 3 2 6 5 2 3 2" xfId="8002"/>
    <cellStyle name="Normal 3 2 6 5 2 3 2 2" xfId="8003"/>
    <cellStyle name="Normal 3 2 6 5 2 3 2 2 2" xfId="8004"/>
    <cellStyle name="Normal 3 2 6 5 2 3 2 3" xfId="8005"/>
    <cellStyle name="Normal 3 2 6 5 2 3 3" xfId="8006"/>
    <cellStyle name="Normal 3 2 6 5 2 3 3 2" xfId="8007"/>
    <cellStyle name="Normal 3 2 6 5 2 3 4" xfId="8008"/>
    <cellStyle name="Normal 3 2 6 5 2 3 4 2" xfId="8009"/>
    <cellStyle name="Normal 3 2 6 5 2 3 5" xfId="8010"/>
    <cellStyle name="Normal 3 2 6 5 2 3 5 2" xfId="8011"/>
    <cellStyle name="Normal 3 2 6 5 2 3 6" xfId="8012"/>
    <cellStyle name="Normal 3 2 6 5 2 4" xfId="8013"/>
    <cellStyle name="Normal 3 2 6 5 2 4 2" xfId="8014"/>
    <cellStyle name="Normal 3 2 6 5 2 4 2 2" xfId="8015"/>
    <cellStyle name="Normal 3 2 6 5 2 4 3" xfId="8016"/>
    <cellStyle name="Normal 3 2 6 5 2 5" xfId="8017"/>
    <cellStyle name="Normal 3 2 6 5 2 5 2" xfId="8018"/>
    <cellStyle name="Normal 3 2 6 5 2 6" xfId="8019"/>
    <cellStyle name="Normal 3 2 6 5 2 6 2" xfId="8020"/>
    <cellStyle name="Normal 3 2 6 5 2 7" xfId="8021"/>
    <cellStyle name="Normal 3 2 6 5 2 7 2" xfId="8022"/>
    <cellStyle name="Normal 3 2 6 5 2 8" xfId="8023"/>
    <cellStyle name="Normal 3 2 6 5 2 8 2" xfId="8024"/>
    <cellStyle name="Normal 3 2 6 5 2 9" xfId="8025"/>
    <cellStyle name="Normal 3 2 6 5 3" xfId="8026"/>
    <cellStyle name="Normal 3 2 6 5 3 2" xfId="8027"/>
    <cellStyle name="Normal 3 2 6 5 3 2 2" xfId="8028"/>
    <cellStyle name="Normal 3 2 6 5 3 2 2 2" xfId="8029"/>
    <cellStyle name="Normal 3 2 6 5 3 2 2 2 2" xfId="8030"/>
    <cellStyle name="Normal 3 2 6 5 3 2 2 3" xfId="8031"/>
    <cellStyle name="Normal 3 2 6 5 3 2 3" xfId="8032"/>
    <cellStyle name="Normal 3 2 6 5 3 2 3 2" xfId="8033"/>
    <cellStyle name="Normal 3 2 6 5 3 2 4" xfId="8034"/>
    <cellStyle name="Normal 3 2 6 5 3 2 4 2" xfId="8035"/>
    <cellStyle name="Normal 3 2 6 5 3 2 5" xfId="8036"/>
    <cellStyle name="Normal 3 2 6 5 3 2 5 2" xfId="8037"/>
    <cellStyle name="Normal 3 2 6 5 3 2 6" xfId="8038"/>
    <cellStyle name="Normal 3 2 6 5 3 3" xfId="8039"/>
    <cellStyle name="Normal 3 2 6 5 3 3 2" xfId="8040"/>
    <cellStyle name="Normal 3 2 6 5 3 3 2 2" xfId="8041"/>
    <cellStyle name="Normal 3 2 6 5 3 3 3" xfId="8042"/>
    <cellStyle name="Normal 3 2 6 5 3 4" xfId="8043"/>
    <cellStyle name="Normal 3 2 6 5 3 4 2" xfId="8044"/>
    <cellStyle name="Normal 3 2 6 5 3 5" xfId="8045"/>
    <cellStyle name="Normal 3 2 6 5 3 5 2" xfId="8046"/>
    <cellStyle name="Normal 3 2 6 5 3 6" xfId="8047"/>
    <cellStyle name="Normal 3 2 6 5 3 6 2" xfId="8048"/>
    <cellStyle name="Normal 3 2 6 5 3 7" xfId="8049"/>
    <cellStyle name="Normal 3 2 6 5 4" xfId="8050"/>
    <cellStyle name="Normal 3 2 6 5 4 2" xfId="8051"/>
    <cellStyle name="Normal 3 2 6 5 4 2 2" xfId="8052"/>
    <cellStyle name="Normal 3 2 6 5 4 2 2 2" xfId="8053"/>
    <cellStyle name="Normal 3 2 6 5 4 2 3" xfId="8054"/>
    <cellStyle name="Normal 3 2 6 5 4 3" xfId="8055"/>
    <cellStyle name="Normal 3 2 6 5 4 3 2" xfId="8056"/>
    <cellStyle name="Normal 3 2 6 5 4 4" xfId="8057"/>
    <cellStyle name="Normal 3 2 6 5 4 4 2" xfId="8058"/>
    <cellStyle name="Normal 3 2 6 5 4 5" xfId="8059"/>
    <cellStyle name="Normal 3 2 6 5 4 5 2" xfId="8060"/>
    <cellStyle name="Normal 3 2 6 5 4 6" xfId="8061"/>
    <cellStyle name="Normal 3 2 6 5 5" xfId="8062"/>
    <cellStyle name="Normal 3 2 6 5 5 2" xfId="8063"/>
    <cellStyle name="Normal 3 2 6 5 5 2 2" xfId="8064"/>
    <cellStyle name="Normal 3 2 6 5 5 2 2 2" xfId="8065"/>
    <cellStyle name="Normal 3 2 6 5 5 2 3" xfId="8066"/>
    <cellStyle name="Normal 3 2 6 5 5 3" xfId="8067"/>
    <cellStyle name="Normal 3 2 6 5 5 3 2" xfId="8068"/>
    <cellStyle name="Normal 3 2 6 5 5 4" xfId="8069"/>
    <cellStyle name="Normal 3 2 6 5 5 4 2" xfId="8070"/>
    <cellStyle name="Normal 3 2 6 5 5 5" xfId="8071"/>
    <cellStyle name="Normal 3 2 6 5 5 5 2" xfId="8072"/>
    <cellStyle name="Normal 3 2 6 5 5 6" xfId="8073"/>
    <cellStyle name="Normal 3 2 6 5 6" xfId="8074"/>
    <cellStyle name="Normal 3 2 6 5 6 2" xfId="8075"/>
    <cellStyle name="Normal 3 2 6 5 6 2 2" xfId="8076"/>
    <cellStyle name="Normal 3 2 6 5 6 2 3" xfId="8077"/>
    <cellStyle name="Normal 3 2 6 5 6 3" xfId="8078"/>
    <cellStyle name="Normal 3 2 6 5 6 3 2" xfId="8079"/>
    <cellStyle name="Normal 3 2 6 5 6 4" xfId="8080"/>
    <cellStyle name="Normal 3 2 6 5 7" xfId="8081"/>
    <cellStyle name="Normal 3 2 6 5 7 2" xfId="8082"/>
    <cellStyle name="Normal 3 2 6 5 7 2 2" xfId="8083"/>
    <cellStyle name="Normal 3 2 6 5 7 3" xfId="8084"/>
    <cellStyle name="Normal 3 2 6 5 8" xfId="8085"/>
    <cellStyle name="Normal 3 2 6 5 8 2" xfId="8086"/>
    <cellStyle name="Normal 3 2 6 5 9" xfId="8087"/>
    <cellStyle name="Normal 3 2 6 5 9 2" xfId="8088"/>
    <cellStyle name="Normal 3 2 6 6" xfId="8089"/>
    <cellStyle name="Normal 3 2 6 7" xfId="8090"/>
    <cellStyle name="Normal 3 2 6 8" xfId="8091"/>
    <cellStyle name="Normal 3 2 6 9" xfId="8092"/>
    <cellStyle name="Normal 3 2 7" xfId="8093"/>
    <cellStyle name="Normal 3 2 7 10" xfId="8094"/>
    <cellStyle name="Normal 3 2 7 10 2" xfId="8095"/>
    <cellStyle name="Normal 3 2 7 11" xfId="8096"/>
    <cellStyle name="Normal 3 2 7 11 2" xfId="8097"/>
    <cellStyle name="Normal 3 2 7 12" xfId="8098"/>
    <cellStyle name="Normal 3 2 7 2" xfId="8099"/>
    <cellStyle name="Normal 3 2 7 2 2" xfId="8100"/>
    <cellStyle name="Normal 3 2 7 2 2 2" xfId="8101"/>
    <cellStyle name="Normal 3 2 7 2 2 2 2" xfId="8102"/>
    <cellStyle name="Normal 3 2 7 2 2 2 2 2" xfId="8103"/>
    <cellStyle name="Normal 3 2 7 2 2 2 3" xfId="8104"/>
    <cellStyle name="Normal 3 2 7 2 2 3" xfId="8105"/>
    <cellStyle name="Normal 3 2 7 2 2 3 2" xfId="8106"/>
    <cellStyle name="Normal 3 2 7 2 2 4" xfId="8107"/>
    <cellStyle name="Normal 3 2 7 2 2 4 2" xfId="8108"/>
    <cellStyle name="Normal 3 2 7 2 2 5" xfId="8109"/>
    <cellStyle name="Normal 3 2 7 2 2 5 2" xfId="8110"/>
    <cellStyle name="Normal 3 2 7 2 2 6" xfId="8111"/>
    <cellStyle name="Normal 3 2 7 2 3" xfId="8112"/>
    <cellStyle name="Normal 3 2 7 2 3 2" xfId="8113"/>
    <cellStyle name="Normal 3 2 7 2 3 2 2" xfId="8114"/>
    <cellStyle name="Normal 3 2 7 2 3 2 2 2" xfId="8115"/>
    <cellStyle name="Normal 3 2 7 2 3 2 3" xfId="8116"/>
    <cellStyle name="Normal 3 2 7 2 3 3" xfId="8117"/>
    <cellStyle name="Normal 3 2 7 2 3 3 2" xfId="8118"/>
    <cellStyle name="Normal 3 2 7 2 3 4" xfId="8119"/>
    <cellStyle name="Normal 3 2 7 2 3 4 2" xfId="8120"/>
    <cellStyle name="Normal 3 2 7 2 3 5" xfId="8121"/>
    <cellStyle name="Normal 3 2 7 2 3 5 2" xfId="8122"/>
    <cellStyle name="Normal 3 2 7 2 3 6" xfId="8123"/>
    <cellStyle name="Normal 3 2 7 2 4" xfId="8124"/>
    <cellStyle name="Normal 3 2 7 2 4 2" xfId="8125"/>
    <cellStyle name="Normal 3 2 7 2 4 2 2" xfId="8126"/>
    <cellStyle name="Normal 3 2 7 2 4 3" xfId="8127"/>
    <cellStyle name="Normal 3 2 7 2 5" xfId="8128"/>
    <cellStyle name="Normal 3 2 7 2 5 2" xfId="8129"/>
    <cellStyle name="Normal 3 2 7 2 6" xfId="8130"/>
    <cellStyle name="Normal 3 2 7 2 6 2" xfId="8131"/>
    <cellStyle name="Normal 3 2 7 2 7" xfId="8132"/>
    <cellStyle name="Normal 3 2 7 2 7 2" xfId="8133"/>
    <cellStyle name="Normal 3 2 7 2 8" xfId="8134"/>
    <cellStyle name="Normal 3 2 7 2 8 2" xfId="8135"/>
    <cellStyle name="Normal 3 2 7 2 9" xfId="8136"/>
    <cellStyle name="Normal 3 2 7 3" xfId="8137"/>
    <cellStyle name="Normal 3 2 7 3 2" xfId="8138"/>
    <cellStyle name="Normal 3 2 7 3 2 2" xfId="8139"/>
    <cellStyle name="Normal 3 2 7 3 2 2 2" xfId="8140"/>
    <cellStyle name="Normal 3 2 7 3 2 2 2 2" xfId="8141"/>
    <cellStyle name="Normal 3 2 7 3 2 2 3" xfId="8142"/>
    <cellStyle name="Normal 3 2 7 3 2 3" xfId="8143"/>
    <cellStyle name="Normal 3 2 7 3 2 3 2" xfId="8144"/>
    <cellStyle name="Normal 3 2 7 3 2 4" xfId="8145"/>
    <cellStyle name="Normal 3 2 7 3 2 4 2" xfId="8146"/>
    <cellStyle name="Normal 3 2 7 3 2 5" xfId="8147"/>
    <cellStyle name="Normal 3 2 7 3 2 5 2" xfId="8148"/>
    <cellStyle name="Normal 3 2 7 3 2 6" xfId="8149"/>
    <cellStyle name="Normal 3 2 7 3 3" xfId="8150"/>
    <cellStyle name="Normal 3 2 7 3 3 2" xfId="8151"/>
    <cellStyle name="Normal 3 2 7 3 3 2 2" xfId="8152"/>
    <cellStyle name="Normal 3 2 7 3 3 3" xfId="8153"/>
    <cellStyle name="Normal 3 2 7 3 4" xfId="8154"/>
    <cellStyle name="Normal 3 2 7 3 4 2" xfId="8155"/>
    <cellStyle name="Normal 3 2 7 3 5" xfId="8156"/>
    <cellStyle name="Normal 3 2 7 3 5 2" xfId="8157"/>
    <cellStyle name="Normal 3 2 7 3 6" xfId="8158"/>
    <cellStyle name="Normal 3 2 7 3 6 2" xfId="8159"/>
    <cellStyle name="Normal 3 2 7 3 7" xfId="8160"/>
    <cellStyle name="Normal 3 2 7 4" xfId="8161"/>
    <cellStyle name="Normal 3 2 7 4 2" xfId="8162"/>
    <cellStyle name="Normal 3 2 7 4 2 2" xfId="8163"/>
    <cellStyle name="Normal 3 2 7 4 2 2 2" xfId="8164"/>
    <cellStyle name="Normal 3 2 7 4 2 3" xfId="8165"/>
    <cellStyle name="Normal 3 2 7 4 3" xfId="8166"/>
    <cellStyle name="Normal 3 2 7 4 3 2" xfId="8167"/>
    <cellStyle name="Normal 3 2 7 4 4" xfId="8168"/>
    <cellStyle name="Normal 3 2 7 4 4 2" xfId="8169"/>
    <cellStyle name="Normal 3 2 7 4 5" xfId="8170"/>
    <cellStyle name="Normal 3 2 7 4 5 2" xfId="8171"/>
    <cellStyle name="Normal 3 2 7 4 6" xfId="8172"/>
    <cellStyle name="Normal 3 2 7 5" xfId="8173"/>
    <cellStyle name="Normal 3 2 7 5 2" xfId="8174"/>
    <cellStyle name="Normal 3 2 7 5 2 2" xfId="8175"/>
    <cellStyle name="Normal 3 2 7 5 2 2 2" xfId="8176"/>
    <cellStyle name="Normal 3 2 7 5 2 3" xfId="8177"/>
    <cellStyle name="Normal 3 2 7 5 3" xfId="8178"/>
    <cellStyle name="Normal 3 2 7 5 3 2" xfId="8179"/>
    <cellStyle name="Normal 3 2 7 5 4" xfId="8180"/>
    <cellStyle name="Normal 3 2 7 5 4 2" xfId="8181"/>
    <cellStyle name="Normal 3 2 7 5 5" xfId="8182"/>
    <cellStyle name="Normal 3 2 7 5 5 2" xfId="8183"/>
    <cellStyle name="Normal 3 2 7 5 6" xfId="8184"/>
    <cellStyle name="Normal 3 2 7 6" xfId="8185"/>
    <cellStyle name="Normal 3 2 7 6 2" xfId="8186"/>
    <cellStyle name="Normal 3 2 7 6 2 2" xfId="8187"/>
    <cellStyle name="Normal 3 2 7 6 2 3" xfId="8188"/>
    <cellStyle name="Normal 3 2 7 6 3" xfId="8189"/>
    <cellStyle name="Normal 3 2 7 6 3 2" xfId="8190"/>
    <cellStyle name="Normal 3 2 7 6 4" xfId="8191"/>
    <cellStyle name="Normal 3 2 7 7" xfId="8192"/>
    <cellStyle name="Normal 3 2 7 7 2" xfId="8193"/>
    <cellStyle name="Normal 3 2 7 7 2 2" xfId="8194"/>
    <cellStyle name="Normal 3 2 7 7 3" xfId="8195"/>
    <cellStyle name="Normal 3 2 7 8" xfId="8196"/>
    <cellStyle name="Normal 3 2 7 8 2" xfId="8197"/>
    <cellStyle name="Normal 3 2 7 9" xfId="8198"/>
    <cellStyle name="Normal 3 2 7 9 2" xfId="8199"/>
    <cellStyle name="Normal 3 2 8" xfId="8200"/>
    <cellStyle name="Normal 3 2 8 10" xfId="8201"/>
    <cellStyle name="Normal 3 2 8 10 2" xfId="8202"/>
    <cellStyle name="Normal 3 2 8 11" xfId="8203"/>
    <cellStyle name="Normal 3 2 8 11 2" xfId="8204"/>
    <cellStyle name="Normal 3 2 8 12" xfId="8205"/>
    <cellStyle name="Normal 3 2 8 2" xfId="8206"/>
    <cellStyle name="Normal 3 2 8 2 2" xfId="8207"/>
    <cellStyle name="Normal 3 2 8 2 2 2" xfId="8208"/>
    <cellStyle name="Normal 3 2 8 2 2 2 2" xfId="8209"/>
    <cellStyle name="Normal 3 2 8 2 2 2 2 2" xfId="8210"/>
    <cellStyle name="Normal 3 2 8 2 2 2 3" xfId="8211"/>
    <cellStyle name="Normal 3 2 8 2 2 3" xfId="8212"/>
    <cellStyle name="Normal 3 2 8 2 2 3 2" xfId="8213"/>
    <cellStyle name="Normal 3 2 8 2 2 4" xfId="8214"/>
    <cellStyle name="Normal 3 2 8 2 2 4 2" xfId="8215"/>
    <cellStyle name="Normal 3 2 8 2 2 5" xfId="8216"/>
    <cellStyle name="Normal 3 2 8 2 2 5 2" xfId="8217"/>
    <cellStyle name="Normal 3 2 8 2 2 6" xfId="8218"/>
    <cellStyle name="Normal 3 2 8 2 3" xfId="8219"/>
    <cellStyle name="Normal 3 2 8 2 3 2" xfId="8220"/>
    <cellStyle name="Normal 3 2 8 2 3 2 2" xfId="8221"/>
    <cellStyle name="Normal 3 2 8 2 3 2 2 2" xfId="8222"/>
    <cellStyle name="Normal 3 2 8 2 3 2 3" xfId="8223"/>
    <cellStyle name="Normal 3 2 8 2 3 3" xfId="8224"/>
    <cellStyle name="Normal 3 2 8 2 3 3 2" xfId="8225"/>
    <cellStyle name="Normal 3 2 8 2 3 4" xfId="8226"/>
    <cellStyle name="Normal 3 2 8 2 3 4 2" xfId="8227"/>
    <cellStyle name="Normal 3 2 8 2 3 5" xfId="8228"/>
    <cellStyle name="Normal 3 2 8 2 3 5 2" xfId="8229"/>
    <cellStyle name="Normal 3 2 8 2 3 6" xfId="8230"/>
    <cellStyle name="Normal 3 2 8 2 4" xfId="8231"/>
    <cellStyle name="Normal 3 2 8 2 4 2" xfId="8232"/>
    <cellStyle name="Normal 3 2 8 2 4 2 2" xfId="8233"/>
    <cellStyle name="Normal 3 2 8 2 4 3" xfId="8234"/>
    <cellStyle name="Normal 3 2 8 2 5" xfId="8235"/>
    <cellStyle name="Normal 3 2 8 2 5 2" xfId="8236"/>
    <cellStyle name="Normal 3 2 8 2 6" xfId="8237"/>
    <cellStyle name="Normal 3 2 8 2 6 2" xfId="8238"/>
    <cellStyle name="Normal 3 2 8 2 7" xfId="8239"/>
    <cellStyle name="Normal 3 2 8 2 7 2" xfId="8240"/>
    <cellStyle name="Normal 3 2 8 2 8" xfId="8241"/>
    <cellStyle name="Normal 3 2 8 2 8 2" xfId="8242"/>
    <cellStyle name="Normal 3 2 8 2 9" xfId="8243"/>
    <cellStyle name="Normal 3 2 8 3" xfId="8244"/>
    <cellStyle name="Normal 3 2 8 3 2" xfId="8245"/>
    <cellStyle name="Normal 3 2 8 3 2 2" xfId="8246"/>
    <cellStyle name="Normal 3 2 8 3 2 2 2" xfId="8247"/>
    <cellStyle name="Normal 3 2 8 3 2 2 2 2" xfId="8248"/>
    <cellStyle name="Normal 3 2 8 3 2 2 3" xfId="8249"/>
    <cellStyle name="Normal 3 2 8 3 2 3" xfId="8250"/>
    <cellStyle name="Normal 3 2 8 3 2 3 2" xfId="8251"/>
    <cellStyle name="Normal 3 2 8 3 2 4" xfId="8252"/>
    <cellStyle name="Normal 3 2 8 3 2 4 2" xfId="8253"/>
    <cellStyle name="Normal 3 2 8 3 2 5" xfId="8254"/>
    <cellStyle name="Normal 3 2 8 3 2 5 2" xfId="8255"/>
    <cellStyle name="Normal 3 2 8 3 2 6" xfId="8256"/>
    <cellStyle name="Normal 3 2 8 3 3" xfId="8257"/>
    <cellStyle name="Normal 3 2 8 3 3 2" xfId="8258"/>
    <cellStyle name="Normal 3 2 8 3 3 2 2" xfId="8259"/>
    <cellStyle name="Normal 3 2 8 3 3 3" xfId="8260"/>
    <cellStyle name="Normal 3 2 8 3 4" xfId="8261"/>
    <cellStyle name="Normal 3 2 8 3 4 2" xfId="8262"/>
    <cellStyle name="Normal 3 2 8 3 5" xfId="8263"/>
    <cellStyle name="Normal 3 2 8 3 5 2" xfId="8264"/>
    <cellStyle name="Normal 3 2 8 3 6" xfId="8265"/>
    <cellStyle name="Normal 3 2 8 3 6 2" xfId="8266"/>
    <cellStyle name="Normal 3 2 8 3 7" xfId="8267"/>
    <cellStyle name="Normal 3 2 8 4" xfId="8268"/>
    <cellStyle name="Normal 3 2 8 4 2" xfId="8269"/>
    <cellStyle name="Normal 3 2 8 4 2 2" xfId="8270"/>
    <cellStyle name="Normal 3 2 8 4 2 2 2" xfId="8271"/>
    <cellStyle name="Normal 3 2 8 4 2 3" xfId="8272"/>
    <cellStyle name="Normal 3 2 8 4 3" xfId="8273"/>
    <cellStyle name="Normal 3 2 8 4 3 2" xfId="8274"/>
    <cellStyle name="Normal 3 2 8 4 4" xfId="8275"/>
    <cellStyle name="Normal 3 2 8 4 4 2" xfId="8276"/>
    <cellStyle name="Normal 3 2 8 4 5" xfId="8277"/>
    <cellStyle name="Normal 3 2 8 4 5 2" xfId="8278"/>
    <cellStyle name="Normal 3 2 8 4 6" xfId="8279"/>
    <cellStyle name="Normal 3 2 8 5" xfId="8280"/>
    <cellStyle name="Normal 3 2 8 5 2" xfId="8281"/>
    <cellStyle name="Normal 3 2 8 5 2 2" xfId="8282"/>
    <cellStyle name="Normal 3 2 8 5 2 2 2" xfId="8283"/>
    <cellStyle name="Normal 3 2 8 5 2 3" xfId="8284"/>
    <cellStyle name="Normal 3 2 8 5 3" xfId="8285"/>
    <cellStyle name="Normal 3 2 8 5 3 2" xfId="8286"/>
    <cellStyle name="Normal 3 2 8 5 4" xfId="8287"/>
    <cellStyle name="Normal 3 2 8 5 4 2" xfId="8288"/>
    <cellStyle name="Normal 3 2 8 5 5" xfId="8289"/>
    <cellStyle name="Normal 3 2 8 5 5 2" xfId="8290"/>
    <cellStyle name="Normal 3 2 8 5 6" xfId="8291"/>
    <cellStyle name="Normal 3 2 8 6" xfId="8292"/>
    <cellStyle name="Normal 3 2 8 6 2" xfId="8293"/>
    <cellStyle name="Normal 3 2 8 6 2 2" xfId="8294"/>
    <cellStyle name="Normal 3 2 8 6 2 3" xfId="8295"/>
    <cellStyle name="Normal 3 2 8 6 3" xfId="8296"/>
    <cellStyle name="Normal 3 2 8 6 3 2" xfId="8297"/>
    <cellStyle name="Normal 3 2 8 6 4" xfId="8298"/>
    <cellStyle name="Normal 3 2 8 7" xfId="8299"/>
    <cellStyle name="Normal 3 2 8 7 2" xfId="8300"/>
    <cellStyle name="Normal 3 2 8 7 2 2" xfId="8301"/>
    <cellStyle name="Normal 3 2 8 7 3" xfId="8302"/>
    <cellStyle name="Normal 3 2 8 8" xfId="8303"/>
    <cellStyle name="Normal 3 2 8 8 2" xfId="8304"/>
    <cellStyle name="Normal 3 2 8 9" xfId="8305"/>
    <cellStyle name="Normal 3 2 8 9 2" xfId="8306"/>
    <cellStyle name="Normal 3 2 9" xfId="8307"/>
    <cellStyle name="Normal 3 2 9 10" xfId="8308"/>
    <cellStyle name="Normal 3 2 9 10 2" xfId="8309"/>
    <cellStyle name="Normal 3 2 9 11" xfId="8310"/>
    <cellStyle name="Normal 3 2 9 11 2" xfId="8311"/>
    <cellStyle name="Normal 3 2 9 12" xfId="8312"/>
    <cellStyle name="Normal 3 2 9 2" xfId="8313"/>
    <cellStyle name="Normal 3 2 9 2 2" xfId="8314"/>
    <cellStyle name="Normal 3 2 9 2 2 2" xfId="8315"/>
    <cellStyle name="Normal 3 2 9 2 2 2 2" xfId="8316"/>
    <cellStyle name="Normal 3 2 9 2 2 2 2 2" xfId="8317"/>
    <cellStyle name="Normal 3 2 9 2 2 2 3" xfId="8318"/>
    <cellStyle name="Normal 3 2 9 2 2 3" xfId="8319"/>
    <cellStyle name="Normal 3 2 9 2 2 3 2" xfId="8320"/>
    <cellStyle name="Normal 3 2 9 2 2 4" xfId="8321"/>
    <cellStyle name="Normal 3 2 9 2 2 4 2" xfId="8322"/>
    <cellStyle name="Normal 3 2 9 2 2 5" xfId="8323"/>
    <cellStyle name="Normal 3 2 9 2 2 5 2" xfId="8324"/>
    <cellStyle name="Normal 3 2 9 2 2 6" xfId="8325"/>
    <cellStyle name="Normal 3 2 9 2 3" xfId="8326"/>
    <cellStyle name="Normal 3 2 9 2 3 2" xfId="8327"/>
    <cellStyle name="Normal 3 2 9 2 3 2 2" xfId="8328"/>
    <cellStyle name="Normal 3 2 9 2 3 2 2 2" xfId="8329"/>
    <cellStyle name="Normal 3 2 9 2 3 2 3" xfId="8330"/>
    <cellStyle name="Normal 3 2 9 2 3 3" xfId="8331"/>
    <cellStyle name="Normal 3 2 9 2 3 3 2" xfId="8332"/>
    <cellStyle name="Normal 3 2 9 2 3 4" xfId="8333"/>
    <cellStyle name="Normal 3 2 9 2 3 4 2" xfId="8334"/>
    <cellStyle name="Normal 3 2 9 2 3 5" xfId="8335"/>
    <cellStyle name="Normal 3 2 9 2 3 5 2" xfId="8336"/>
    <cellStyle name="Normal 3 2 9 2 3 6" xfId="8337"/>
    <cellStyle name="Normal 3 2 9 2 4" xfId="8338"/>
    <cellStyle name="Normal 3 2 9 2 4 2" xfId="8339"/>
    <cellStyle name="Normal 3 2 9 2 4 2 2" xfId="8340"/>
    <cellStyle name="Normal 3 2 9 2 4 3" xfId="8341"/>
    <cellStyle name="Normal 3 2 9 2 5" xfId="8342"/>
    <cellStyle name="Normal 3 2 9 2 5 2" xfId="8343"/>
    <cellStyle name="Normal 3 2 9 2 6" xfId="8344"/>
    <cellStyle name="Normal 3 2 9 2 6 2" xfId="8345"/>
    <cellStyle name="Normal 3 2 9 2 7" xfId="8346"/>
    <cellStyle name="Normal 3 2 9 2 7 2" xfId="8347"/>
    <cellStyle name="Normal 3 2 9 2 8" xfId="8348"/>
    <cellStyle name="Normal 3 2 9 2 8 2" xfId="8349"/>
    <cellStyle name="Normal 3 2 9 2 9" xfId="8350"/>
    <cellStyle name="Normal 3 2 9 3" xfId="8351"/>
    <cellStyle name="Normal 3 2 9 3 2" xfId="8352"/>
    <cellStyle name="Normal 3 2 9 3 2 2" xfId="8353"/>
    <cellStyle name="Normal 3 2 9 3 2 2 2" xfId="8354"/>
    <cellStyle name="Normal 3 2 9 3 2 2 2 2" xfId="8355"/>
    <cellStyle name="Normal 3 2 9 3 2 2 3" xfId="8356"/>
    <cellStyle name="Normal 3 2 9 3 2 3" xfId="8357"/>
    <cellStyle name="Normal 3 2 9 3 2 3 2" xfId="8358"/>
    <cellStyle name="Normal 3 2 9 3 2 4" xfId="8359"/>
    <cellStyle name="Normal 3 2 9 3 2 4 2" xfId="8360"/>
    <cellStyle name="Normal 3 2 9 3 2 5" xfId="8361"/>
    <cellStyle name="Normal 3 2 9 3 2 5 2" xfId="8362"/>
    <cellStyle name="Normal 3 2 9 3 2 6" xfId="8363"/>
    <cellStyle name="Normal 3 2 9 3 3" xfId="8364"/>
    <cellStyle name="Normal 3 2 9 3 3 2" xfId="8365"/>
    <cellStyle name="Normal 3 2 9 3 3 2 2" xfId="8366"/>
    <cellStyle name="Normal 3 2 9 3 3 3" xfId="8367"/>
    <cellStyle name="Normal 3 2 9 3 4" xfId="8368"/>
    <cellStyle name="Normal 3 2 9 3 4 2" xfId="8369"/>
    <cellStyle name="Normal 3 2 9 3 5" xfId="8370"/>
    <cellStyle name="Normal 3 2 9 3 5 2" xfId="8371"/>
    <cellStyle name="Normal 3 2 9 3 6" xfId="8372"/>
    <cellStyle name="Normal 3 2 9 3 6 2" xfId="8373"/>
    <cellStyle name="Normal 3 2 9 3 7" xfId="8374"/>
    <cellStyle name="Normal 3 2 9 4" xfId="8375"/>
    <cellStyle name="Normal 3 2 9 4 2" xfId="8376"/>
    <cellStyle name="Normal 3 2 9 4 2 2" xfId="8377"/>
    <cellStyle name="Normal 3 2 9 4 2 2 2" xfId="8378"/>
    <cellStyle name="Normal 3 2 9 4 2 3" xfId="8379"/>
    <cellStyle name="Normal 3 2 9 4 3" xfId="8380"/>
    <cellStyle name="Normal 3 2 9 4 3 2" xfId="8381"/>
    <cellStyle name="Normal 3 2 9 4 4" xfId="8382"/>
    <cellStyle name="Normal 3 2 9 4 4 2" xfId="8383"/>
    <cellStyle name="Normal 3 2 9 4 5" xfId="8384"/>
    <cellStyle name="Normal 3 2 9 4 5 2" xfId="8385"/>
    <cellStyle name="Normal 3 2 9 4 6" xfId="8386"/>
    <cellStyle name="Normal 3 2 9 5" xfId="8387"/>
    <cellStyle name="Normal 3 2 9 5 2" xfId="8388"/>
    <cellStyle name="Normal 3 2 9 5 2 2" xfId="8389"/>
    <cellStyle name="Normal 3 2 9 5 2 2 2" xfId="8390"/>
    <cellStyle name="Normal 3 2 9 5 2 3" xfId="8391"/>
    <cellStyle name="Normal 3 2 9 5 3" xfId="8392"/>
    <cellStyle name="Normal 3 2 9 5 3 2" xfId="8393"/>
    <cellStyle name="Normal 3 2 9 5 4" xfId="8394"/>
    <cellStyle name="Normal 3 2 9 5 4 2" xfId="8395"/>
    <cellStyle name="Normal 3 2 9 5 5" xfId="8396"/>
    <cellStyle name="Normal 3 2 9 5 5 2" xfId="8397"/>
    <cellStyle name="Normal 3 2 9 5 6" xfId="8398"/>
    <cellStyle name="Normal 3 2 9 6" xfId="8399"/>
    <cellStyle name="Normal 3 2 9 6 2" xfId="8400"/>
    <cellStyle name="Normal 3 2 9 6 2 2" xfId="8401"/>
    <cellStyle name="Normal 3 2 9 6 2 3" xfId="8402"/>
    <cellStyle name="Normal 3 2 9 6 3" xfId="8403"/>
    <cellStyle name="Normal 3 2 9 6 3 2" xfId="8404"/>
    <cellStyle name="Normal 3 2 9 6 4" xfId="8405"/>
    <cellStyle name="Normal 3 2 9 7" xfId="8406"/>
    <cellStyle name="Normal 3 2 9 7 2" xfId="8407"/>
    <cellStyle name="Normal 3 2 9 7 2 2" xfId="8408"/>
    <cellStyle name="Normal 3 2 9 7 3" xfId="8409"/>
    <cellStyle name="Normal 3 2 9 8" xfId="8410"/>
    <cellStyle name="Normal 3 2 9 8 2" xfId="8411"/>
    <cellStyle name="Normal 3 2 9 9" xfId="8412"/>
    <cellStyle name="Normal 3 2 9 9 2" xfId="8413"/>
    <cellStyle name="Normal 3 3" xfId="8414"/>
    <cellStyle name="Normal 3 3 2" xfId="8415"/>
    <cellStyle name="Normal 3 3 2 2" xfId="8416"/>
    <cellStyle name="Normal 3 3 3" xfId="8417"/>
    <cellStyle name="Normal 3 4" xfId="8418"/>
    <cellStyle name="Normal 3 5" xfId="8419"/>
    <cellStyle name="Normal 3 6" xfId="8420"/>
    <cellStyle name="Normal 3 6 2" xfId="8421"/>
    <cellStyle name="Normal 3 7" xfId="8422"/>
    <cellStyle name="Normal 3 7 2" xfId="8423"/>
    <cellStyle name="Normal 3 8" xfId="8424"/>
    <cellStyle name="Normal 3 8 2" xfId="8425"/>
    <cellStyle name="Normal 3 9" xfId="8426"/>
    <cellStyle name="Normal 30" xfId="8427"/>
    <cellStyle name="Normal 30 10" xfId="8428"/>
    <cellStyle name="Normal 30 11" xfId="8429"/>
    <cellStyle name="Normal 30 12" xfId="8430"/>
    <cellStyle name="Normal 30 13" xfId="8431"/>
    <cellStyle name="Normal 30 14" xfId="8432"/>
    <cellStyle name="Normal 30 15" xfId="8433"/>
    <cellStyle name="Normal 30 16" xfId="8434"/>
    <cellStyle name="Normal 30 17" xfId="8435"/>
    <cellStyle name="Normal 30 18" xfId="8436"/>
    <cellStyle name="Normal 30 19" xfId="8437"/>
    <cellStyle name="Normal 30 2" xfId="8438"/>
    <cellStyle name="Normal 30 20" xfId="8439"/>
    <cellStyle name="Normal 30 3" xfId="8440"/>
    <cellStyle name="Normal 30 4" xfId="8441"/>
    <cellStyle name="Normal 30 5" xfId="8442"/>
    <cellStyle name="Normal 30 6" xfId="8443"/>
    <cellStyle name="Normal 30 7" xfId="8444"/>
    <cellStyle name="Normal 30 8" xfId="8445"/>
    <cellStyle name="Normal 30 9" xfId="8446"/>
    <cellStyle name="Normal 31" xfId="8447"/>
    <cellStyle name="Normal 31 2" xfId="8448"/>
    <cellStyle name="Normal 31 3" xfId="8449"/>
    <cellStyle name="Normal 31 4" xfId="8450"/>
    <cellStyle name="Normal 32" xfId="8451"/>
    <cellStyle name="Normal 32 10" xfId="8452"/>
    <cellStyle name="Normal 32 11" xfId="8453"/>
    <cellStyle name="Normal 32 12" xfId="8454"/>
    <cellStyle name="Normal 32 13" xfId="8455"/>
    <cellStyle name="Normal 32 14" xfId="8456"/>
    <cellStyle name="Normal 32 15" xfId="8457"/>
    <cellStyle name="Normal 32 16" xfId="8458"/>
    <cellStyle name="Normal 32 17" xfId="8459"/>
    <cellStyle name="Normal 32 18" xfId="8460"/>
    <cellStyle name="Normal 32 19" xfId="8461"/>
    <cellStyle name="Normal 32 2" xfId="8462"/>
    <cellStyle name="Normal 32 20" xfId="8463"/>
    <cellStyle name="Normal 32 21" xfId="8464"/>
    <cellStyle name="Normal 32 22" xfId="8465"/>
    <cellStyle name="Normal 32 23" xfId="8466"/>
    <cellStyle name="Normal 32 3" xfId="8467"/>
    <cellStyle name="Normal 32 4" xfId="8468"/>
    <cellStyle name="Normal 32 5" xfId="8469"/>
    <cellStyle name="Normal 32 6" xfId="8470"/>
    <cellStyle name="Normal 32 7" xfId="8471"/>
    <cellStyle name="Normal 32 8" xfId="8472"/>
    <cellStyle name="Normal 32 9" xfId="8473"/>
    <cellStyle name="Normal 33" xfId="8474"/>
    <cellStyle name="Normal 33 10" xfId="8475"/>
    <cellStyle name="Normal 33 11" xfId="8476"/>
    <cellStyle name="Normal 33 12" xfId="8477"/>
    <cellStyle name="Normal 33 13" xfId="8478"/>
    <cellStyle name="Normal 33 14" xfId="8479"/>
    <cellStyle name="Normal 33 15" xfId="8480"/>
    <cellStyle name="Normal 33 16" xfId="8481"/>
    <cellStyle name="Normal 33 17" xfId="8482"/>
    <cellStyle name="Normal 33 18" xfId="8483"/>
    <cellStyle name="Normal 33 19" xfId="8484"/>
    <cellStyle name="Normal 33 2" xfId="8485"/>
    <cellStyle name="Normal 33 20" xfId="8486"/>
    <cellStyle name="Normal 33 21" xfId="8487"/>
    <cellStyle name="Normal 33 22" xfId="8488"/>
    <cellStyle name="Normal 33 23" xfId="8489"/>
    <cellStyle name="Normal 33 3" xfId="8490"/>
    <cellStyle name="Normal 33 4" xfId="8491"/>
    <cellStyle name="Normal 33 5" xfId="8492"/>
    <cellStyle name="Normal 33 6" xfId="8493"/>
    <cellStyle name="Normal 33 7" xfId="8494"/>
    <cellStyle name="Normal 33 8" xfId="8495"/>
    <cellStyle name="Normal 33 9" xfId="8496"/>
    <cellStyle name="Normal 34" xfId="8497"/>
    <cellStyle name="Normal 34 2" xfId="8498"/>
    <cellStyle name="Normal 34 3" xfId="8499"/>
    <cellStyle name="Normal 34 4" xfId="8500"/>
    <cellStyle name="Normal 35" xfId="8501"/>
    <cellStyle name="Normal 35 10" xfId="8502"/>
    <cellStyle name="Normal 35 10 10" xfId="8503"/>
    <cellStyle name="Normal 35 10 10 2" xfId="8504"/>
    <cellStyle name="Normal 35 10 11" xfId="8505"/>
    <cellStyle name="Normal 35 10 11 2" xfId="8506"/>
    <cellStyle name="Normal 35 10 12" xfId="8507"/>
    <cellStyle name="Normal 35 10 2" xfId="8508"/>
    <cellStyle name="Normal 35 10 2 2" xfId="8509"/>
    <cellStyle name="Normal 35 10 2 2 2" xfId="8510"/>
    <cellStyle name="Normal 35 10 2 2 2 2" xfId="8511"/>
    <cellStyle name="Normal 35 10 2 2 2 2 2" xfId="8512"/>
    <cellStyle name="Normal 35 10 2 2 2 3" xfId="8513"/>
    <cellStyle name="Normal 35 10 2 2 3" xfId="8514"/>
    <cellStyle name="Normal 35 10 2 2 3 2" xfId="8515"/>
    <cellStyle name="Normal 35 10 2 2 4" xfId="8516"/>
    <cellStyle name="Normal 35 10 2 2 4 2" xfId="8517"/>
    <cellStyle name="Normal 35 10 2 2 5" xfId="8518"/>
    <cellStyle name="Normal 35 10 2 2 5 2" xfId="8519"/>
    <cellStyle name="Normal 35 10 2 2 6" xfId="8520"/>
    <cellStyle name="Normal 35 10 2 3" xfId="8521"/>
    <cellStyle name="Normal 35 10 2 3 2" xfId="8522"/>
    <cellStyle name="Normal 35 10 2 3 2 2" xfId="8523"/>
    <cellStyle name="Normal 35 10 2 3 2 2 2" xfId="8524"/>
    <cellStyle name="Normal 35 10 2 3 2 3" xfId="8525"/>
    <cellStyle name="Normal 35 10 2 3 3" xfId="8526"/>
    <cellStyle name="Normal 35 10 2 3 3 2" xfId="8527"/>
    <cellStyle name="Normal 35 10 2 3 4" xfId="8528"/>
    <cellStyle name="Normal 35 10 2 3 4 2" xfId="8529"/>
    <cellStyle name="Normal 35 10 2 3 5" xfId="8530"/>
    <cellStyle name="Normal 35 10 2 3 5 2" xfId="8531"/>
    <cellStyle name="Normal 35 10 2 3 6" xfId="8532"/>
    <cellStyle name="Normal 35 10 2 4" xfId="8533"/>
    <cellStyle name="Normal 35 10 2 4 2" xfId="8534"/>
    <cellStyle name="Normal 35 10 2 4 2 2" xfId="8535"/>
    <cellStyle name="Normal 35 10 2 4 3" xfId="8536"/>
    <cellStyle name="Normal 35 10 2 5" xfId="8537"/>
    <cellStyle name="Normal 35 10 2 5 2" xfId="8538"/>
    <cellStyle name="Normal 35 10 2 6" xfId="8539"/>
    <cellStyle name="Normal 35 10 2 6 2" xfId="8540"/>
    <cellStyle name="Normal 35 10 2 7" xfId="8541"/>
    <cellStyle name="Normal 35 10 2 7 2" xfId="8542"/>
    <cellStyle name="Normal 35 10 2 8" xfId="8543"/>
    <cellStyle name="Normal 35 10 2 8 2" xfId="8544"/>
    <cellStyle name="Normal 35 10 2 9" xfId="8545"/>
    <cellStyle name="Normal 35 10 3" xfId="8546"/>
    <cellStyle name="Normal 35 10 3 2" xfId="8547"/>
    <cellStyle name="Normal 35 10 3 2 2" xfId="8548"/>
    <cellStyle name="Normal 35 10 3 2 2 2" xfId="8549"/>
    <cellStyle name="Normal 35 10 3 2 2 2 2" xfId="8550"/>
    <cellStyle name="Normal 35 10 3 2 2 3" xfId="8551"/>
    <cellStyle name="Normal 35 10 3 2 3" xfId="8552"/>
    <cellStyle name="Normal 35 10 3 2 3 2" xfId="8553"/>
    <cellStyle name="Normal 35 10 3 2 4" xfId="8554"/>
    <cellStyle name="Normal 35 10 3 2 4 2" xfId="8555"/>
    <cellStyle name="Normal 35 10 3 2 5" xfId="8556"/>
    <cellStyle name="Normal 35 10 3 2 5 2" xfId="8557"/>
    <cellStyle name="Normal 35 10 3 2 6" xfId="8558"/>
    <cellStyle name="Normal 35 10 3 3" xfId="8559"/>
    <cellStyle name="Normal 35 10 3 3 2" xfId="8560"/>
    <cellStyle name="Normal 35 10 3 3 2 2" xfId="8561"/>
    <cellStyle name="Normal 35 10 3 3 3" xfId="8562"/>
    <cellStyle name="Normal 35 10 3 4" xfId="8563"/>
    <cellStyle name="Normal 35 10 3 4 2" xfId="8564"/>
    <cellStyle name="Normal 35 10 3 5" xfId="8565"/>
    <cellStyle name="Normal 35 10 3 5 2" xfId="8566"/>
    <cellStyle name="Normal 35 10 3 6" xfId="8567"/>
    <cellStyle name="Normal 35 10 3 6 2" xfId="8568"/>
    <cellStyle name="Normal 35 10 3 7" xfId="8569"/>
    <cellStyle name="Normal 35 10 4" xfId="8570"/>
    <cellStyle name="Normal 35 10 4 2" xfId="8571"/>
    <cellStyle name="Normal 35 10 4 2 2" xfId="8572"/>
    <cellStyle name="Normal 35 10 4 2 2 2" xfId="8573"/>
    <cellStyle name="Normal 35 10 4 2 3" xfId="8574"/>
    <cellStyle name="Normal 35 10 4 3" xfId="8575"/>
    <cellStyle name="Normal 35 10 4 3 2" xfId="8576"/>
    <cellStyle name="Normal 35 10 4 4" xfId="8577"/>
    <cellStyle name="Normal 35 10 4 4 2" xfId="8578"/>
    <cellStyle name="Normal 35 10 4 5" xfId="8579"/>
    <cellStyle name="Normal 35 10 4 5 2" xfId="8580"/>
    <cellStyle name="Normal 35 10 4 6" xfId="8581"/>
    <cellStyle name="Normal 35 10 5" xfId="8582"/>
    <cellStyle name="Normal 35 10 5 2" xfId="8583"/>
    <cellStyle name="Normal 35 10 5 2 2" xfId="8584"/>
    <cellStyle name="Normal 35 10 5 2 2 2" xfId="8585"/>
    <cellStyle name="Normal 35 10 5 2 3" xfId="8586"/>
    <cellStyle name="Normal 35 10 5 3" xfId="8587"/>
    <cellStyle name="Normal 35 10 5 3 2" xfId="8588"/>
    <cellStyle name="Normal 35 10 5 4" xfId="8589"/>
    <cellStyle name="Normal 35 10 5 4 2" xfId="8590"/>
    <cellStyle name="Normal 35 10 5 5" xfId="8591"/>
    <cellStyle name="Normal 35 10 5 5 2" xfId="8592"/>
    <cellStyle name="Normal 35 10 5 6" xfId="8593"/>
    <cellStyle name="Normal 35 10 6" xfId="8594"/>
    <cellStyle name="Normal 35 10 6 2" xfId="8595"/>
    <cellStyle name="Normal 35 10 6 2 2" xfId="8596"/>
    <cellStyle name="Normal 35 10 6 2 3" xfId="8597"/>
    <cellStyle name="Normal 35 10 6 3" xfId="8598"/>
    <cellStyle name="Normal 35 10 6 3 2" xfId="8599"/>
    <cellStyle name="Normal 35 10 6 4" xfId="8600"/>
    <cellStyle name="Normal 35 10 7" xfId="8601"/>
    <cellStyle name="Normal 35 10 7 2" xfId="8602"/>
    <cellStyle name="Normal 35 10 7 2 2" xfId="8603"/>
    <cellStyle name="Normal 35 10 7 3" xfId="8604"/>
    <cellStyle name="Normal 35 10 8" xfId="8605"/>
    <cellStyle name="Normal 35 10 8 2" xfId="8606"/>
    <cellStyle name="Normal 35 10 9" xfId="8607"/>
    <cellStyle name="Normal 35 10 9 2" xfId="8608"/>
    <cellStyle name="Normal 35 11" xfId="8609"/>
    <cellStyle name="Normal 35 11 10" xfId="8610"/>
    <cellStyle name="Normal 35 11 10 2" xfId="8611"/>
    <cellStyle name="Normal 35 11 11" xfId="8612"/>
    <cellStyle name="Normal 35 11 11 2" xfId="8613"/>
    <cellStyle name="Normal 35 11 12" xfId="8614"/>
    <cellStyle name="Normal 35 11 2" xfId="8615"/>
    <cellStyle name="Normal 35 11 2 2" xfId="8616"/>
    <cellStyle name="Normal 35 11 2 2 2" xfId="8617"/>
    <cellStyle name="Normal 35 11 2 2 2 2" xfId="8618"/>
    <cellStyle name="Normal 35 11 2 2 2 2 2" xfId="8619"/>
    <cellStyle name="Normal 35 11 2 2 2 3" xfId="8620"/>
    <cellStyle name="Normal 35 11 2 2 3" xfId="8621"/>
    <cellStyle name="Normal 35 11 2 2 3 2" xfId="8622"/>
    <cellStyle name="Normal 35 11 2 2 4" xfId="8623"/>
    <cellStyle name="Normal 35 11 2 2 4 2" xfId="8624"/>
    <cellStyle name="Normal 35 11 2 2 5" xfId="8625"/>
    <cellStyle name="Normal 35 11 2 2 5 2" xfId="8626"/>
    <cellStyle name="Normal 35 11 2 2 6" xfId="8627"/>
    <cellStyle name="Normal 35 11 2 3" xfId="8628"/>
    <cellStyle name="Normal 35 11 2 3 2" xfId="8629"/>
    <cellStyle name="Normal 35 11 2 3 2 2" xfId="8630"/>
    <cellStyle name="Normal 35 11 2 3 2 2 2" xfId="8631"/>
    <cellStyle name="Normal 35 11 2 3 2 3" xfId="8632"/>
    <cellStyle name="Normal 35 11 2 3 3" xfId="8633"/>
    <cellStyle name="Normal 35 11 2 3 3 2" xfId="8634"/>
    <cellStyle name="Normal 35 11 2 3 4" xfId="8635"/>
    <cellStyle name="Normal 35 11 2 3 4 2" xfId="8636"/>
    <cellStyle name="Normal 35 11 2 3 5" xfId="8637"/>
    <cellStyle name="Normal 35 11 2 3 5 2" xfId="8638"/>
    <cellStyle name="Normal 35 11 2 3 6" xfId="8639"/>
    <cellStyle name="Normal 35 11 2 4" xfId="8640"/>
    <cellStyle name="Normal 35 11 2 4 2" xfId="8641"/>
    <cellStyle name="Normal 35 11 2 4 2 2" xfId="8642"/>
    <cellStyle name="Normal 35 11 2 4 3" xfId="8643"/>
    <cellStyle name="Normal 35 11 2 5" xfId="8644"/>
    <cellStyle name="Normal 35 11 2 5 2" xfId="8645"/>
    <cellStyle name="Normal 35 11 2 6" xfId="8646"/>
    <cellStyle name="Normal 35 11 2 6 2" xfId="8647"/>
    <cellStyle name="Normal 35 11 2 7" xfId="8648"/>
    <cellStyle name="Normal 35 11 2 7 2" xfId="8649"/>
    <cellStyle name="Normal 35 11 2 8" xfId="8650"/>
    <cellStyle name="Normal 35 11 2 8 2" xfId="8651"/>
    <cellStyle name="Normal 35 11 2 9" xfId="8652"/>
    <cellStyle name="Normal 35 11 3" xfId="8653"/>
    <cellStyle name="Normal 35 11 3 2" xfId="8654"/>
    <cellStyle name="Normal 35 11 3 2 2" xfId="8655"/>
    <cellStyle name="Normal 35 11 3 2 2 2" xfId="8656"/>
    <cellStyle name="Normal 35 11 3 2 2 2 2" xfId="8657"/>
    <cellStyle name="Normal 35 11 3 2 2 3" xfId="8658"/>
    <cellStyle name="Normal 35 11 3 2 3" xfId="8659"/>
    <cellStyle name="Normal 35 11 3 2 3 2" xfId="8660"/>
    <cellStyle name="Normal 35 11 3 2 4" xfId="8661"/>
    <cellStyle name="Normal 35 11 3 2 4 2" xfId="8662"/>
    <cellStyle name="Normal 35 11 3 2 5" xfId="8663"/>
    <cellStyle name="Normal 35 11 3 2 5 2" xfId="8664"/>
    <cellStyle name="Normal 35 11 3 2 6" xfId="8665"/>
    <cellStyle name="Normal 35 11 3 3" xfId="8666"/>
    <cellStyle name="Normal 35 11 3 3 2" xfId="8667"/>
    <cellStyle name="Normal 35 11 3 3 2 2" xfId="8668"/>
    <cellStyle name="Normal 35 11 3 3 3" xfId="8669"/>
    <cellStyle name="Normal 35 11 3 4" xfId="8670"/>
    <cellStyle name="Normal 35 11 3 4 2" xfId="8671"/>
    <cellStyle name="Normal 35 11 3 5" xfId="8672"/>
    <cellStyle name="Normal 35 11 3 5 2" xfId="8673"/>
    <cellStyle name="Normal 35 11 3 6" xfId="8674"/>
    <cellStyle name="Normal 35 11 3 6 2" xfId="8675"/>
    <cellStyle name="Normal 35 11 3 7" xfId="8676"/>
    <cellStyle name="Normal 35 11 4" xfId="8677"/>
    <cellStyle name="Normal 35 11 4 2" xfId="8678"/>
    <cellStyle name="Normal 35 11 4 2 2" xfId="8679"/>
    <cellStyle name="Normal 35 11 4 2 2 2" xfId="8680"/>
    <cellStyle name="Normal 35 11 4 2 3" xfId="8681"/>
    <cellStyle name="Normal 35 11 4 3" xfId="8682"/>
    <cellStyle name="Normal 35 11 4 3 2" xfId="8683"/>
    <cellStyle name="Normal 35 11 4 4" xfId="8684"/>
    <cellStyle name="Normal 35 11 4 4 2" xfId="8685"/>
    <cellStyle name="Normal 35 11 4 5" xfId="8686"/>
    <cellStyle name="Normal 35 11 4 5 2" xfId="8687"/>
    <cellStyle name="Normal 35 11 4 6" xfId="8688"/>
    <cellStyle name="Normal 35 11 5" xfId="8689"/>
    <cellStyle name="Normal 35 11 5 2" xfId="8690"/>
    <cellStyle name="Normal 35 11 5 2 2" xfId="8691"/>
    <cellStyle name="Normal 35 11 5 2 2 2" xfId="8692"/>
    <cellStyle name="Normal 35 11 5 2 3" xfId="8693"/>
    <cellStyle name="Normal 35 11 5 3" xfId="8694"/>
    <cellStyle name="Normal 35 11 5 3 2" xfId="8695"/>
    <cellStyle name="Normal 35 11 5 4" xfId="8696"/>
    <cellStyle name="Normal 35 11 5 4 2" xfId="8697"/>
    <cellStyle name="Normal 35 11 5 5" xfId="8698"/>
    <cellStyle name="Normal 35 11 5 5 2" xfId="8699"/>
    <cellStyle name="Normal 35 11 5 6" xfId="8700"/>
    <cellStyle name="Normal 35 11 6" xfId="8701"/>
    <cellStyle name="Normal 35 11 6 2" xfId="8702"/>
    <cellStyle name="Normal 35 11 6 2 2" xfId="8703"/>
    <cellStyle name="Normal 35 11 6 2 3" xfId="8704"/>
    <cellStyle name="Normal 35 11 6 3" xfId="8705"/>
    <cellStyle name="Normal 35 11 6 3 2" xfId="8706"/>
    <cellStyle name="Normal 35 11 6 4" xfId="8707"/>
    <cellStyle name="Normal 35 11 7" xfId="8708"/>
    <cellStyle name="Normal 35 11 7 2" xfId="8709"/>
    <cellStyle name="Normal 35 11 7 2 2" xfId="8710"/>
    <cellStyle name="Normal 35 11 7 3" xfId="8711"/>
    <cellStyle name="Normal 35 11 8" xfId="8712"/>
    <cellStyle name="Normal 35 11 8 2" xfId="8713"/>
    <cellStyle name="Normal 35 11 9" xfId="8714"/>
    <cellStyle name="Normal 35 11 9 2" xfId="8715"/>
    <cellStyle name="Normal 35 12" xfId="8716"/>
    <cellStyle name="Normal 35 12 10" xfId="8717"/>
    <cellStyle name="Normal 35 12 10 2" xfId="8718"/>
    <cellStyle name="Normal 35 12 11" xfId="8719"/>
    <cellStyle name="Normal 35 12 11 2" xfId="8720"/>
    <cellStyle name="Normal 35 12 12" xfId="8721"/>
    <cellStyle name="Normal 35 12 2" xfId="8722"/>
    <cellStyle name="Normal 35 12 2 2" xfId="8723"/>
    <cellStyle name="Normal 35 12 2 2 2" xfId="8724"/>
    <cellStyle name="Normal 35 12 2 2 2 2" xfId="8725"/>
    <cellStyle name="Normal 35 12 2 2 2 2 2" xfId="8726"/>
    <cellStyle name="Normal 35 12 2 2 2 3" xfId="8727"/>
    <cellStyle name="Normal 35 12 2 2 3" xfId="8728"/>
    <cellStyle name="Normal 35 12 2 2 3 2" xfId="8729"/>
    <cellStyle name="Normal 35 12 2 2 4" xfId="8730"/>
    <cellStyle name="Normal 35 12 2 2 4 2" xfId="8731"/>
    <cellStyle name="Normal 35 12 2 2 5" xfId="8732"/>
    <cellStyle name="Normal 35 12 2 2 5 2" xfId="8733"/>
    <cellStyle name="Normal 35 12 2 2 6" xfId="8734"/>
    <cellStyle name="Normal 35 12 2 3" xfId="8735"/>
    <cellStyle name="Normal 35 12 2 3 2" xfId="8736"/>
    <cellStyle name="Normal 35 12 2 3 2 2" xfId="8737"/>
    <cellStyle name="Normal 35 12 2 3 2 2 2" xfId="8738"/>
    <cellStyle name="Normal 35 12 2 3 2 3" xfId="8739"/>
    <cellStyle name="Normal 35 12 2 3 3" xfId="8740"/>
    <cellStyle name="Normal 35 12 2 3 3 2" xfId="8741"/>
    <cellStyle name="Normal 35 12 2 3 4" xfId="8742"/>
    <cellStyle name="Normal 35 12 2 3 4 2" xfId="8743"/>
    <cellStyle name="Normal 35 12 2 3 5" xfId="8744"/>
    <cellStyle name="Normal 35 12 2 3 5 2" xfId="8745"/>
    <cellStyle name="Normal 35 12 2 3 6" xfId="8746"/>
    <cellStyle name="Normal 35 12 2 4" xfId="8747"/>
    <cellStyle name="Normal 35 12 2 4 2" xfId="8748"/>
    <cellStyle name="Normal 35 12 2 4 2 2" xfId="8749"/>
    <cellStyle name="Normal 35 12 2 4 3" xfId="8750"/>
    <cellStyle name="Normal 35 12 2 5" xfId="8751"/>
    <cellStyle name="Normal 35 12 2 5 2" xfId="8752"/>
    <cellStyle name="Normal 35 12 2 6" xfId="8753"/>
    <cellStyle name="Normal 35 12 2 6 2" xfId="8754"/>
    <cellStyle name="Normal 35 12 2 7" xfId="8755"/>
    <cellStyle name="Normal 35 12 2 7 2" xfId="8756"/>
    <cellStyle name="Normal 35 12 2 8" xfId="8757"/>
    <cellStyle name="Normal 35 12 2 8 2" xfId="8758"/>
    <cellStyle name="Normal 35 12 2 9" xfId="8759"/>
    <cellStyle name="Normal 35 12 3" xfId="8760"/>
    <cellStyle name="Normal 35 12 3 2" xfId="8761"/>
    <cellStyle name="Normal 35 12 3 2 2" xfId="8762"/>
    <cellStyle name="Normal 35 12 3 2 2 2" xfId="8763"/>
    <cellStyle name="Normal 35 12 3 2 2 2 2" xfId="8764"/>
    <cellStyle name="Normal 35 12 3 2 2 3" xfId="8765"/>
    <cellStyle name="Normal 35 12 3 2 3" xfId="8766"/>
    <cellStyle name="Normal 35 12 3 2 3 2" xfId="8767"/>
    <cellStyle name="Normal 35 12 3 2 4" xfId="8768"/>
    <cellStyle name="Normal 35 12 3 2 4 2" xfId="8769"/>
    <cellStyle name="Normal 35 12 3 2 5" xfId="8770"/>
    <cellStyle name="Normal 35 12 3 2 5 2" xfId="8771"/>
    <cellStyle name="Normal 35 12 3 2 6" xfId="8772"/>
    <cellStyle name="Normal 35 12 3 3" xfId="8773"/>
    <cellStyle name="Normal 35 12 3 3 2" xfId="8774"/>
    <cellStyle name="Normal 35 12 3 3 2 2" xfId="8775"/>
    <cellStyle name="Normal 35 12 3 3 3" xfId="8776"/>
    <cellStyle name="Normal 35 12 3 4" xfId="8777"/>
    <cellStyle name="Normal 35 12 3 4 2" xfId="8778"/>
    <cellStyle name="Normal 35 12 3 5" xfId="8779"/>
    <cellStyle name="Normal 35 12 3 5 2" xfId="8780"/>
    <cellStyle name="Normal 35 12 3 6" xfId="8781"/>
    <cellStyle name="Normal 35 12 3 6 2" xfId="8782"/>
    <cellStyle name="Normal 35 12 3 7" xfId="8783"/>
    <cellStyle name="Normal 35 12 4" xfId="8784"/>
    <cellStyle name="Normal 35 12 4 2" xfId="8785"/>
    <cellStyle name="Normal 35 12 4 2 2" xfId="8786"/>
    <cellStyle name="Normal 35 12 4 2 2 2" xfId="8787"/>
    <cellStyle name="Normal 35 12 4 2 3" xfId="8788"/>
    <cellStyle name="Normal 35 12 4 3" xfId="8789"/>
    <cellStyle name="Normal 35 12 4 3 2" xfId="8790"/>
    <cellStyle name="Normal 35 12 4 4" xfId="8791"/>
    <cellStyle name="Normal 35 12 4 4 2" xfId="8792"/>
    <cellStyle name="Normal 35 12 4 5" xfId="8793"/>
    <cellStyle name="Normal 35 12 4 5 2" xfId="8794"/>
    <cellStyle name="Normal 35 12 4 6" xfId="8795"/>
    <cellStyle name="Normal 35 12 5" xfId="8796"/>
    <cellStyle name="Normal 35 12 5 2" xfId="8797"/>
    <cellStyle name="Normal 35 12 5 2 2" xfId="8798"/>
    <cellStyle name="Normal 35 12 5 2 2 2" xfId="8799"/>
    <cellStyle name="Normal 35 12 5 2 3" xfId="8800"/>
    <cellStyle name="Normal 35 12 5 3" xfId="8801"/>
    <cellStyle name="Normal 35 12 5 3 2" xfId="8802"/>
    <cellStyle name="Normal 35 12 5 4" xfId="8803"/>
    <cellStyle name="Normal 35 12 5 4 2" xfId="8804"/>
    <cellStyle name="Normal 35 12 5 5" xfId="8805"/>
    <cellStyle name="Normal 35 12 5 5 2" xfId="8806"/>
    <cellStyle name="Normal 35 12 5 6" xfId="8807"/>
    <cellStyle name="Normal 35 12 6" xfId="8808"/>
    <cellStyle name="Normal 35 12 6 2" xfId="8809"/>
    <cellStyle name="Normal 35 12 6 2 2" xfId="8810"/>
    <cellStyle name="Normal 35 12 6 2 3" xfId="8811"/>
    <cellStyle name="Normal 35 12 6 3" xfId="8812"/>
    <cellStyle name="Normal 35 12 6 3 2" xfId="8813"/>
    <cellStyle name="Normal 35 12 6 4" xfId="8814"/>
    <cellStyle name="Normal 35 12 7" xfId="8815"/>
    <cellStyle name="Normal 35 12 7 2" xfId="8816"/>
    <cellStyle name="Normal 35 12 7 2 2" xfId="8817"/>
    <cellStyle name="Normal 35 12 7 3" xfId="8818"/>
    <cellStyle name="Normal 35 12 8" xfId="8819"/>
    <cellStyle name="Normal 35 12 8 2" xfId="8820"/>
    <cellStyle name="Normal 35 12 9" xfId="8821"/>
    <cellStyle name="Normal 35 12 9 2" xfId="8822"/>
    <cellStyle name="Normal 35 13" xfId="8823"/>
    <cellStyle name="Normal 35 13 10" xfId="8824"/>
    <cellStyle name="Normal 35 13 10 2" xfId="8825"/>
    <cellStyle name="Normal 35 13 11" xfId="8826"/>
    <cellStyle name="Normal 35 13 11 2" xfId="8827"/>
    <cellStyle name="Normal 35 13 12" xfId="8828"/>
    <cellStyle name="Normal 35 13 2" xfId="8829"/>
    <cellStyle name="Normal 35 13 2 2" xfId="8830"/>
    <cellStyle name="Normal 35 13 2 2 2" xfId="8831"/>
    <cellStyle name="Normal 35 13 2 2 2 2" xfId="8832"/>
    <cellStyle name="Normal 35 13 2 2 2 2 2" xfId="8833"/>
    <cellStyle name="Normal 35 13 2 2 2 3" xfId="8834"/>
    <cellStyle name="Normal 35 13 2 2 3" xfId="8835"/>
    <cellStyle name="Normal 35 13 2 2 3 2" xfId="8836"/>
    <cellStyle name="Normal 35 13 2 2 4" xfId="8837"/>
    <cellStyle name="Normal 35 13 2 2 4 2" xfId="8838"/>
    <cellStyle name="Normal 35 13 2 2 5" xfId="8839"/>
    <cellStyle name="Normal 35 13 2 2 5 2" xfId="8840"/>
    <cellStyle name="Normal 35 13 2 2 6" xfId="8841"/>
    <cellStyle name="Normal 35 13 2 3" xfId="8842"/>
    <cellStyle name="Normal 35 13 2 3 2" xfId="8843"/>
    <cellStyle name="Normal 35 13 2 3 2 2" xfId="8844"/>
    <cellStyle name="Normal 35 13 2 3 2 2 2" xfId="8845"/>
    <cellStyle name="Normal 35 13 2 3 2 3" xfId="8846"/>
    <cellStyle name="Normal 35 13 2 3 3" xfId="8847"/>
    <cellStyle name="Normal 35 13 2 3 3 2" xfId="8848"/>
    <cellStyle name="Normal 35 13 2 3 4" xfId="8849"/>
    <cellStyle name="Normal 35 13 2 3 4 2" xfId="8850"/>
    <cellStyle name="Normal 35 13 2 3 5" xfId="8851"/>
    <cellStyle name="Normal 35 13 2 3 5 2" xfId="8852"/>
    <cellStyle name="Normal 35 13 2 3 6" xfId="8853"/>
    <cellStyle name="Normal 35 13 2 4" xfId="8854"/>
    <cellStyle name="Normal 35 13 2 4 2" xfId="8855"/>
    <cellStyle name="Normal 35 13 2 4 2 2" xfId="8856"/>
    <cellStyle name="Normal 35 13 2 4 3" xfId="8857"/>
    <cellStyle name="Normal 35 13 2 5" xfId="8858"/>
    <cellStyle name="Normal 35 13 2 5 2" xfId="8859"/>
    <cellStyle name="Normal 35 13 2 6" xfId="8860"/>
    <cellStyle name="Normal 35 13 2 6 2" xfId="8861"/>
    <cellStyle name="Normal 35 13 2 7" xfId="8862"/>
    <cellStyle name="Normal 35 13 2 7 2" xfId="8863"/>
    <cellStyle name="Normal 35 13 2 8" xfId="8864"/>
    <cellStyle name="Normal 35 13 2 8 2" xfId="8865"/>
    <cellStyle name="Normal 35 13 2 9" xfId="8866"/>
    <cellStyle name="Normal 35 13 3" xfId="8867"/>
    <cellStyle name="Normal 35 13 3 2" xfId="8868"/>
    <cellStyle name="Normal 35 13 3 2 2" xfId="8869"/>
    <cellStyle name="Normal 35 13 3 2 2 2" xfId="8870"/>
    <cellStyle name="Normal 35 13 3 2 2 2 2" xfId="8871"/>
    <cellStyle name="Normal 35 13 3 2 2 3" xfId="8872"/>
    <cellStyle name="Normal 35 13 3 2 3" xfId="8873"/>
    <cellStyle name="Normal 35 13 3 2 3 2" xfId="8874"/>
    <cellStyle name="Normal 35 13 3 2 4" xfId="8875"/>
    <cellStyle name="Normal 35 13 3 2 4 2" xfId="8876"/>
    <cellStyle name="Normal 35 13 3 2 5" xfId="8877"/>
    <cellStyle name="Normal 35 13 3 2 5 2" xfId="8878"/>
    <cellStyle name="Normal 35 13 3 2 6" xfId="8879"/>
    <cellStyle name="Normal 35 13 3 3" xfId="8880"/>
    <cellStyle name="Normal 35 13 3 3 2" xfId="8881"/>
    <cellStyle name="Normal 35 13 3 3 2 2" xfId="8882"/>
    <cellStyle name="Normal 35 13 3 3 3" xfId="8883"/>
    <cellStyle name="Normal 35 13 3 4" xfId="8884"/>
    <cellStyle name="Normal 35 13 3 4 2" xfId="8885"/>
    <cellStyle name="Normal 35 13 3 5" xfId="8886"/>
    <cellStyle name="Normal 35 13 3 5 2" xfId="8887"/>
    <cellStyle name="Normal 35 13 3 6" xfId="8888"/>
    <cellStyle name="Normal 35 13 3 6 2" xfId="8889"/>
    <cellStyle name="Normal 35 13 3 7" xfId="8890"/>
    <cellStyle name="Normal 35 13 4" xfId="8891"/>
    <cellStyle name="Normal 35 13 4 2" xfId="8892"/>
    <cellStyle name="Normal 35 13 4 2 2" xfId="8893"/>
    <cellStyle name="Normal 35 13 4 2 2 2" xfId="8894"/>
    <cellStyle name="Normal 35 13 4 2 3" xfId="8895"/>
    <cellStyle name="Normal 35 13 4 3" xfId="8896"/>
    <cellStyle name="Normal 35 13 4 3 2" xfId="8897"/>
    <cellStyle name="Normal 35 13 4 4" xfId="8898"/>
    <cellStyle name="Normal 35 13 4 4 2" xfId="8899"/>
    <cellStyle name="Normal 35 13 4 5" xfId="8900"/>
    <cellStyle name="Normal 35 13 4 5 2" xfId="8901"/>
    <cellStyle name="Normal 35 13 4 6" xfId="8902"/>
    <cellStyle name="Normal 35 13 5" xfId="8903"/>
    <cellStyle name="Normal 35 13 5 2" xfId="8904"/>
    <cellStyle name="Normal 35 13 5 2 2" xfId="8905"/>
    <cellStyle name="Normal 35 13 5 2 2 2" xfId="8906"/>
    <cellStyle name="Normal 35 13 5 2 3" xfId="8907"/>
    <cellStyle name="Normal 35 13 5 3" xfId="8908"/>
    <cellStyle name="Normal 35 13 5 3 2" xfId="8909"/>
    <cellStyle name="Normal 35 13 5 4" xfId="8910"/>
    <cellStyle name="Normal 35 13 5 4 2" xfId="8911"/>
    <cellStyle name="Normal 35 13 5 5" xfId="8912"/>
    <cellStyle name="Normal 35 13 5 5 2" xfId="8913"/>
    <cellStyle name="Normal 35 13 5 6" xfId="8914"/>
    <cellStyle name="Normal 35 13 6" xfId="8915"/>
    <cellStyle name="Normal 35 13 6 2" xfId="8916"/>
    <cellStyle name="Normal 35 13 6 2 2" xfId="8917"/>
    <cellStyle name="Normal 35 13 6 2 3" xfId="8918"/>
    <cellStyle name="Normal 35 13 6 3" xfId="8919"/>
    <cellStyle name="Normal 35 13 6 3 2" xfId="8920"/>
    <cellStyle name="Normal 35 13 6 4" xfId="8921"/>
    <cellStyle name="Normal 35 13 7" xfId="8922"/>
    <cellStyle name="Normal 35 13 7 2" xfId="8923"/>
    <cellStyle name="Normal 35 13 7 2 2" xfId="8924"/>
    <cellStyle name="Normal 35 13 7 3" xfId="8925"/>
    <cellStyle name="Normal 35 13 8" xfId="8926"/>
    <cellStyle name="Normal 35 13 8 2" xfId="8927"/>
    <cellStyle name="Normal 35 13 9" xfId="8928"/>
    <cellStyle name="Normal 35 13 9 2" xfId="8929"/>
    <cellStyle name="Normal 35 14" xfId="8930"/>
    <cellStyle name="Normal 35 14 10" xfId="8931"/>
    <cellStyle name="Normal 35 14 10 2" xfId="8932"/>
    <cellStyle name="Normal 35 14 11" xfId="8933"/>
    <cellStyle name="Normal 35 14 11 2" xfId="8934"/>
    <cellStyle name="Normal 35 14 12" xfId="8935"/>
    <cellStyle name="Normal 35 14 2" xfId="8936"/>
    <cellStyle name="Normal 35 14 2 2" xfId="8937"/>
    <cellStyle name="Normal 35 14 2 2 2" xfId="8938"/>
    <cellStyle name="Normal 35 14 2 2 2 2" xfId="8939"/>
    <cellStyle name="Normal 35 14 2 2 2 2 2" xfId="8940"/>
    <cellStyle name="Normal 35 14 2 2 2 3" xfId="8941"/>
    <cellStyle name="Normal 35 14 2 2 3" xfId="8942"/>
    <cellStyle name="Normal 35 14 2 2 3 2" xfId="8943"/>
    <cellStyle name="Normal 35 14 2 2 4" xfId="8944"/>
    <cellStyle name="Normal 35 14 2 2 4 2" xfId="8945"/>
    <cellStyle name="Normal 35 14 2 2 5" xfId="8946"/>
    <cellStyle name="Normal 35 14 2 2 5 2" xfId="8947"/>
    <cellStyle name="Normal 35 14 2 2 6" xfId="8948"/>
    <cellStyle name="Normal 35 14 2 3" xfId="8949"/>
    <cellStyle name="Normal 35 14 2 3 2" xfId="8950"/>
    <cellStyle name="Normal 35 14 2 3 2 2" xfId="8951"/>
    <cellStyle name="Normal 35 14 2 3 2 2 2" xfId="8952"/>
    <cellStyle name="Normal 35 14 2 3 2 3" xfId="8953"/>
    <cellStyle name="Normal 35 14 2 3 3" xfId="8954"/>
    <cellStyle name="Normal 35 14 2 3 3 2" xfId="8955"/>
    <cellStyle name="Normal 35 14 2 3 4" xfId="8956"/>
    <cellStyle name="Normal 35 14 2 3 4 2" xfId="8957"/>
    <cellStyle name="Normal 35 14 2 3 5" xfId="8958"/>
    <cellStyle name="Normal 35 14 2 3 5 2" xfId="8959"/>
    <cellStyle name="Normal 35 14 2 3 6" xfId="8960"/>
    <cellStyle name="Normal 35 14 2 4" xfId="8961"/>
    <cellStyle name="Normal 35 14 2 4 2" xfId="8962"/>
    <cellStyle name="Normal 35 14 2 4 2 2" xfId="8963"/>
    <cellStyle name="Normal 35 14 2 4 3" xfId="8964"/>
    <cellStyle name="Normal 35 14 2 5" xfId="8965"/>
    <cellStyle name="Normal 35 14 2 5 2" xfId="8966"/>
    <cellStyle name="Normal 35 14 2 6" xfId="8967"/>
    <cellStyle name="Normal 35 14 2 6 2" xfId="8968"/>
    <cellStyle name="Normal 35 14 2 7" xfId="8969"/>
    <cellStyle name="Normal 35 14 2 7 2" xfId="8970"/>
    <cellStyle name="Normal 35 14 2 8" xfId="8971"/>
    <cellStyle name="Normal 35 14 2 8 2" xfId="8972"/>
    <cellStyle name="Normal 35 14 2 9" xfId="8973"/>
    <cellStyle name="Normal 35 14 3" xfId="8974"/>
    <cellStyle name="Normal 35 14 3 2" xfId="8975"/>
    <cellStyle name="Normal 35 14 3 2 2" xfId="8976"/>
    <cellStyle name="Normal 35 14 3 2 2 2" xfId="8977"/>
    <cellStyle name="Normal 35 14 3 2 2 2 2" xfId="8978"/>
    <cellStyle name="Normal 35 14 3 2 2 3" xfId="8979"/>
    <cellStyle name="Normal 35 14 3 2 3" xfId="8980"/>
    <cellStyle name="Normal 35 14 3 2 3 2" xfId="8981"/>
    <cellStyle name="Normal 35 14 3 2 4" xfId="8982"/>
    <cellStyle name="Normal 35 14 3 2 4 2" xfId="8983"/>
    <cellStyle name="Normal 35 14 3 2 5" xfId="8984"/>
    <cellStyle name="Normal 35 14 3 2 5 2" xfId="8985"/>
    <cellStyle name="Normal 35 14 3 2 6" xfId="8986"/>
    <cellStyle name="Normal 35 14 3 3" xfId="8987"/>
    <cellStyle name="Normal 35 14 3 3 2" xfId="8988"/>
    <cellStyle name="Normal 35 14 3 3 2 2" xfId="8989"/>
    <cellStyle name="Normal 35 14 3 3 3" xfId="8990"/>
    <cellStyle name="Normal 35 14 3 4" xfId="8991"/>
    <cellStyle name="Normal 35 14 3 4 2" xfId="8992"/>
    <cellStyle name="Normal 35 14 3 5" xfId="8993"/>
    <cellStyle name="Normal 35 14 3 5 2" xfId="8994"/>
    <cellStyle name="Normal 35 14 3 6" xfId="8995"/>
    <cellStyle name="Normal 35 14 3 6 2" xfId="8996"/>
    <cellStyle name="Normal 35 14 3 7" xfId="8997"/>
    <cellStyle name="Normal 35 14 4" xfId="8998"/>
    <cellStyle name="Normal 35 14 4 2" xfId="8999"/>
    <cellStyle name="Normal 35 14 4 2 2" xfId="9000"/>
    <cellStyle name="Normal 35 14 4 2 2 2" xfId="9001"/>
    <cellStyle name="Normal 35 14 4 2 3" xfId="9002"/>
    <cellStyle name="Normal 35 14 4 3" xfId="9003"/>
    <cellStyle name="Normal 35 14 4 3 2" xfId="9004"/>
    <cellStyle name="Normal 35 14 4 4" xfId="9005"/>
    <cellStyle name="Normal 35 14 4 4 2" xfId="9006"/>
    <cellStyle name="Normal 35 14 4 5" xfId="9007"/>
    <cellStyle name="Normal 35 14 4 5 2" xfId="9008"/>
    <cellStyle name="Normal 35 14 4 6" xfId="9009"/>
    <cellStyle name="Normal 35 14 5" xfId="9010"/>
    <cellStyle name="Normal 35 14 5 2" xfId="9011"/>
    <cellStyle name="Normal 35 14 5 2 2" xfId="9012"/>
    <cellStyle name="Normal 35 14 5 2 2 2" xfId="9013"/>
    <cellStyle name="Normal 35 14 5 2 3" xfId="9014"/>
    <cellStyle name="Normal 35 14 5 3" xfId="9015"/>
    <cellStyle name="Normal 35 14 5 3 2" xfId="9016"/>
    <cellStyle name="Normal 35 14 5 4" xfId="9017"/>
    <cellStyle name="Normal 35 14 5 4 2" xfId="9018"/>
    <cellStyle name="Normal 35 14 5 5" xfId="9019"/>
    <cellStyle name="Normal 35 14 5 5 2" xfId="9020"/>
    <cellStyle name="Normal 35 14 5 6" xfId="9021"/>
    <cellStyle name="Normal 35 14 6" xfId="9022"/>
    <cellStyle name="Normal 35 14 6 2" xfId="9023"/>
    <cellStyle name="Normal 35 14 6 2 2" xfId="9024"/>
    <cellStyle name="Normal 35 14 6 2 3" xfId="9025"/>
    <cellStyle name="Normal 35 14 6 3" xfId="9026"/>
    <cellStyle name="Normal 35 14 6 3 2" xfId="9027"/>
    <cellStyle name="Normal 35 14 6 4" xfId="9028"/>
    <cellStyle name="Normal 35 14 7" xfId="9029"/>
    <cellStyle name="Normal 35 14 7 2" xfId="9030"/>
    <cellStyle name="Normal 35 14 7 2 2" xfId="9031"/>
    <cellStyle name="Normal 35 14 7 3" xfId="9032"/>
    <cellStyle name="Normal 35 14 8" xfId="9033"/>
    <cellStyle name="Normal 35 14 8 2" xfId="9034"/>
    <cellStyle name="Normal 35 14 9" xfId="9035"/>
    <cellStyle name="Normal 35 14 9 2" xfId="9036"/>
    <cellStyle name="Normal 35 15" xfId="9037"/>
    <cellStyle name="Normal 35 15 10" xfId="9038"/>
    <cellStyle name="Normal 35 15 10 2" xfId="9039"/>
    <cellStyle name="Normal 35 15 11" xfId="9040"/>
    <cellStyle name="Normal 35 15 11 2" xfId="9041"/>
    <cellStyle name="Normal 35 15 12" xfId="9042"/>
    <cellStyle name="Normal 35 15 2" xfId="9043"/>
    <cellStyle name="Normal 35 15 2 2" xfId="9044"/>
    <cellStyle name="Normal 35 15 2 2 2" xfId="9045"/>
    <cellStyle name="Normal 35 15 2 2 2 2" xfId="9046"/>
    <cellStyle name="Normal 35 15 2 2 2 2 2" xfId="9047"/>
    <cellStyle name="Normal 35 15 2 2 2 3" xfId="9048"/>
    <cellStyle name="Normal 35 15 2 2 3" xfId="9049"/>
    <cellStyle name="Normal 35 15 2 2 3 2" xfId="9050"/>
    <cellStyle name="Normal 35 15 2 2 4" xfId="9051"/>
    <cellStyle name="Normal 35 15 2 2 4 2" xfId="9052"/>
    <cellStyle name="Normal 35 15 2 2 5" xfId="9053"/>
    <cellStyle name="Normal 35 15 2 2 5 2" xfId="9054"/>
    <cellStyle name="Normal 35 15 2 2 6" xfId="9055"/>
    <cellStyle name="Normal 35 15 2 3" xfId="9056"/>
    <cellStyle name="Normal 35 15 2 3 2" xfId="9057"/>
    <cellStyle name="Normal 35 15 2 3 2 2" xfId="9058"/>
    <cellStyle name="Normal 35 15 2 3 2 2 2" xfId="9059"/>
    <cellStyle name="Normal 35 15 2 3 2 3" xfId="9060"/>
    <cellStyle name="Normal 35 15 2 3 3" xfId="9061"/>
    <cellStyle name="Normal 35 15 2 3 3 2" xfId="9062"/>
    <cellStyle name="Normal 35 15 2 3 4" xfId="9063"/>
    <cellStyle name="Normal 35 15 2 3 4 2" xfId="9064"/>
    <cellStyle name="Normal 35 15 2 3 5" xfId="9065"/>
    <cellStyle name="Normal 35 15 2 3 5 2" xfId="9066"/>
    <cellStyle name="Normal 35 15 2 3 6" xfId="9067"/>
    <cellStyle name="Normal 35 15 2 4" xfId="9068"/>
    <cellStyle name="Normal 35 15 2 4 2" xfId="9069"/>
    <cellStyle name="Normal 35 15 2 4 2 2" xfId="9070"/>
    <cellStyle name="Normal 35 15 2 4 3" xfId="9071"/>
    <cellStyle name="Normal 35 15 2 5" xfId="9072"/>
    <cellStyle name="Normal 35 15 2 5 2" xfId="9073"/>
    <cellStyle name="Normal 35 15 2 6" xfId="9074"/>
    <cellStyle name="Normal 35 15 2 6 2" xfId="9075"/>
    <cellStyle name="Normal 35 15 2 7" xfId="9076"/>
    <cellStyle name="Normal 35 15 2 7 2" xfId="9077"/>
    <cellStyle name="Normal 35 15 2 8" xfId="9078"/>
    <cellStyle name="Normal 35 15 2 8 2" xfId="9079"/>
    <cellStyle name="Normal 35 15 2 9" xfId="9080"/>
    <cellStyle name="Normal 35 15 3" xfId="9081"/>
    <cellStyle name="Normal 35 15 3 2" xfId="9082"/>
    <cellStyle name="Normal 35 15 3 2 2" xfId="9083"/>
    <cellStyle name="Normal 35 15 3 2 2 2" xfId="9084"/>
    <cellStyle name="Normal 35 15 3 2 2 2 2" xfId="9085"/>
    <cellStyle name="Normal 35 15 3 2 2 3" xfId="9086"/>
    <cellStyle name="Normal 35 15 3 2 3" xfId="9087"/>
    <cellStyle name="Normal 35 15 3 2 3 2" xfId="9088"/>
    <cellStyle name="Normal 35 15 3 2 4" xfId="9089"/>
    <cellStyle name="Normal 35 15 3 2 4 2" xfId="9090"/>
    <cellStyle name="Normal 35 15 3 2 5" xfId="9091"/>
    <cellStyle name="Normal 35 15 3 2 5 2" xfId="9092"/>
    <cellStyle name="Normal 35 15 3 2 6" xfId="9093"/>
    <cellStyle name="Normal 35 15 3 3" xfId="9094"/>
    <cellStyle name="Normal 35 15 3 3 2" xfId="9095"/>
    <cellStyle name="Normal 35 15 3 3 2 2" xfId="9096"/>
    <cellStyle name="Normal 35 15 3 3 3" xfId="9097"/>
    <cellStyle name="Normal 35 15 3 4" xfId="9098"/>
    <cellStyle name="Normal 35 15 3 4 2" xfId="9099"/>
    <cellStyle name="Normal 35 15 3 5" xfId="9100"/>
    <cellStyle name="Normal 35 15 3 5 2" xfId="9101"/>
    <cellStyle name="Normal 35 15 3 6" xfId="9102"/>
    <cellStyle name="Normal 35 15 3 6 2" xfId="9103"/>
    <cellStyle name="Normal 35 15 3 7" xfId="9104"/>
    <cellStyle name="Normal 35 15 4" xfId="9105"/>
    <cellStyle name="Normal 35 15 4 2" xfId="9106"/>
    <cellStyle name="Normal 35 15 4 2 2" xfId="9107"/>
    <cellStyle name="Normal 35 15 4 2 2 2" xfId="9108"/>
    <cellStyle name="Normal 35 15 4 2 3" xfId="9109"/>
    <cellStyle name="Normal 35 15 4 3" xfId="9110"/>
    <cellStyle name="Normal 35 15 4 3 2" xfId="9111"/>
    <cellStyle name="Normal 35 15 4 4" xfId="9112"/>
    <cellStyle name="Normal 35 15 4 4 2" xfId="9113"/>
    <cellStyle name="Normal 35 15 4 5" xfId="9114"/>
    <cellStyle name="Normal 35 15 4 5 2" xfId="9115"/>
    <cellStyle name="Normal 35 15 4 6" xfId="9116"/>
    <cellStyle name="Normal 35 15 5" xfId="9117"/>
    <cellStyle name="Normal 35 15 5 2" xfId="9118"/>
    <cellStyle name="Normal 35 15 5 2 2" xfId="9119"/>
    <cellStyle name="Normal 35 15 5 2 2 2" xfId="9120"/>
    <cellStyle name="Normal 35 15 5 2 3" xfId="9121"/>
    <cellStyle name="Normal 35 15 5 3" xfId="9122"/>
    <cellStyle name="Normal 35 15 5 3 2" xfId="9123"/>
    <cellStyle name="Normal 35 15 5 4" xfId="9124"/>
    <cellStyle name="Normal 35 15 5 4 2" xfId="9125"/>
    <cellStyle name="Normal 35 15 5 5" xfId="9126"/>
    <cellStyle name="Normal 35 15 5 5 2" xfId="9127"/>
    <cellStyle name="Normal 35 15 5 6" xfId="9128"/>
    <cellStyle name="Normal 35 15 6" xfId="9129"/>
    <cellStyle name="Normal 35 15 6 2" xfId="9130"/>
    <cellStyle name="Normal 35 15 6 2 2" xfId="9131"/>
    <cellStyle name="Normal 35 15 6 2 3" xfId="9132"/>
    <cellStyle name="Normal 35 15 6 3" xfId="9133"/>
    <cellStyle name="Normal 35 15 6 3 2" xfId="9134"/>
    <cellStyle name="Normal 35 15 6 4" xfId="9135"/>
    <cellStyle name="Normal 35 15 7" xfId="9136"/>
    <cellStyle name="Normal 35 15 7 2" xfId="9137"/>
    <cellStyle name="Normal 35 15 7 2 2" xfId="9138"/>
    <cellStyle name="Normal 35 15 7 3" xfId="9139"/>
    <cellStyle name="Normal 35 15 8" xfId="9140"/>
    <cellStyle name="Normal 35 15 8 2" xfId="9141"/>
    <cellStyle name="Normal 35 15 9" xfId="9142"/>
    <cellStyle name="Normal 35 15 9 2" xfId="9143"/>
    <cellStyle name="Normal 35 16" xfId="9144"/>
    <cellStyle name="Normal 35 16 10" xfId="9145"/>
    <cellStyle name="Normal 35 16 10 2" xfId="9146"/>
    <cellStyle name="Normal 35 16 11" xfId="9147"/>
    <cellStyle name="Normal 35 16 11 2" xfId="9148"/>
    <cellStyle name="Normal 35 16 12" xfId="9149"/>
    <cellStyle name="Normal 35 16 2" xfId="9150"/>
    <cellStyle name="Normal 35 16 2 2" xfId="9151"/>
    <cellStyle name="Normal 35 16 2 2 2" xfId="9152"/>
    <cellStyle name="Normal 35 16 2 2 2 2" xfId="9153"/>
    <cellStyle name="Normal 35 16 2 2 2 2 2" xfId="9154"/>
    <cellStyle name="Normal 35 16 2 2 2 3" xfId="9155"/>
    <cellStyle name="Normal 35 16 2 2 3" xfId="9156"/>
    <cellStyle name="Normal 35 16 2 2 3 2" xfId="9157"/>
    <cellStyle name="Normal 35 16 2 2 4" xfId="9158"/>
    <cellStyle name="Normal 35 16 2 2 4 2" xfId="9159"/>
    <cellStyle name="Normal 35 16 2 2 5" xfId="9160"/>
    <cellStyle name="Normal 35 16 2 2 5 2" xfId="9161"/>
    <cellStyle name="Normal 35 16 2 2 6" xfId="9162"/>
    <cellStyle name="Normal 35 16 2 3" xfId="9163"/>
    <cellStyle name="Normal 35 16 2 3 2" xfId="9164"/>
    <cellStyle name="Normal 35 16 2 3 2 2" xfId="9165"/>
    <cellStyle name="Normal 35 16 2 3 2 2 2" xfId="9166"/>
    <cellStyle name="Normal 35 16 2 3 2 3" xfId="9167"/>
    <cellStyle name="Normal 35 16 2 3 3" xfId="9168"/>
    <cellStyle name="Normal 35 16 2 3 3 2" xfId="9169"/>
    <cellStyle name="Normal 35 16 2 3 4" xfId="9170"/>
    <cellStyle name="Normal 35 16 2 3 4 2" xfId="9171"/>
    <cellStyle name="Normal 35 16 2 3 5" xfId="9172"/>
    <cellStyle name="Normal 35 16 2 3 5 2" xfId="9173"/>
    <cellStyle name="Normal 35 16 2 3 6" xfId="9174"/>
    <cellStyle name="Normal 35 16 2 4" xfId="9175"/>
    <cellStyle name="Normal 35 16 2 4 2" xfId="9176"/>
    <cellStyle name="Normal 35 16 2 4 2 2" xfId="9177"/>
    <cellStyle name="Normal 35 16 2 4 3" xfId="9178"/>
    <cellStyle name="Normal 35 16 2 5" xfId="9179"/>
    <cellStyle name="Normal 35 16 2 5 2" xfId="9180"/>
    <cellStyle name="Normal 35 16 2 6" xfId="9181"/>
    <cellStyle name="Normal 35 16 2 6 2" xfId="9182"/>
    <cellStyle name="Normal 35 16 2 7" xfId="9183"/>
    <cellStyle name="Normal 35 16 2 7 2" xfId="9184"/>
    <cellStyle name="Normal 35 16 2 8" xfId="9185"/>
    <cellStyle name="Normal 35 16 2 8 2" xfId="9186"/>
    <cellStyle name="Normal 35 16 2 9" xfId="9187"/>
    <cellStyle name="Normal 35 16 3" xfId="9188"/>
    <cellStyle name="Normal 35 16 3 2" xfId="9189"/>
    <cellStyle name="Normal 35 16 3 2 2" xfId="9190"/>
    <cellStyle name="Normal 35 16 3 2 2 2" xfId="9191"/>
    <cellStyle name="Normal 35 16 3 2 2 2 2" xfId="9192"/>
    <cellStyle name="Normal 35 16 3 2 2 3" xfId="9193"/>
    <cellStyle name="Normal 35 16 3 2 3" xfId="9194"/>
    <cellStyle name="Normal 35 16 3 2 3 2" xfId="9195"/>
    <cellStyle name="Normal 35 16 3 2 4" xfId="9196"/>
    <cellStyle name="Normal 35 16 3 2 4 2" xfId="9197"/>
    <cellStyle name="Normal 35 16 3 2 5" xfId="9198"/>
    <cellStyle name="Normal 35 16 3 2 5 2" xfId="9199"/>
    <cellStyle name="Normal 35 16 3 2 6" xfId="9200"/>
    <cellStyle name="Normal 35 16 3 3" xfId="9201"/>
    <cellStyle name="Normal 35 16 3 3 2" xfId="9202"/>
    <cellStyle name="Normal 35 16 3 3 2 2" xfId="9203"/>
    <cellStyle name="Normal 35 16 3 3 3" xfId="9204"/>
    <cellStyle name="Normal 35 16 3 4" xfId="9205"/>
    <cellStyle name="Normal 35 16 3 4 2" xfId="9206"/>
    <cellStyle name="Normal 35 16 3 5" xfId="9207"/>
    <cellStyle name="Normal 35 16 3 5 2" xfId="9208"/>
    <cellStyle name="Normal 35 16 3 6" xfId="9209"/>
    <cellStyle name="Normal 35 16 3 6 2" xfId="9210"/>
    <cellStyle name="Normal 35 16 3 7" xfId="9211"/>
    <cellStyle name="Normal 35 16 4" xfId="9212"/>
    <cellStyle name="Normal 35 16 4 2" xfId="9213"/>
    <cellStyle name="Normal 35 16 4 2 2" xfId="9214"/>
    <cellStyle name="Normal 35 16 4 2 2 2" xfId="9215"/>
    <cellStyle name="Normal 35 16 4 2 3" xfId="9216"/>
    <cellStyle name="Normal 35 16 4 3" xfId="9217"/>
    <cellStyle name="Normal 35 16 4 3 2" xfId="9218"/>
    <cellStyle name="Normal 35 16 4 4" xfId="9219"/>
    <cellStyle name="Normal 35 16 4 4 2" xfId="9220"/>
    <cellStyle name="Normal 35 16 4 5" xfId="9221"/>
    <cellStyle name="Normal 35 16 4 5 2" xfId="9222"/>
    <cellStyle name="Normal 35 16 4 6" xfId="9223"/>
    <cellStyle name="Normal 35 16 5" xfId="9224"/>
    <cellStyle name="Normal 35 16 5 2" xfId="9225"/>
    <cellStyle name="Normal 35 16 5 2 2" xfId="9226"/>
    <cellStyle name="Normal 35 16 5 2 2 2" xfId="9227"/>
    <cellStyle name="Normal 35 16 5 2 3" xfId="9228"/>
    <cellStyle name="Normal 35 16 5 3" xfId="9229"/>
    <cellStyle name="Normal 35 16 5 3 2" xfId="9230"/>
    <cellStyle name="Normal 35 16 5 4" xfId="9231"/>
    <cellStyle name="Normal 35 16 5 4 2" xfId="9232"/>
    <cellStyle name="Normal 35 16 5 5" xfId="9233"/>
    <cellStyle name="Normal 35 16 5 5 2" xfId="9234"/>
    <cellStyle name="Normal 35 16 5 6" xfId="9235"/>
    <cellStyle name="Normal 35 16 6" xfId="9236"/>
    <cellStyle name="Normal 35 16 6 2" xfId="9237"/>
    <cellStyle name="Normal 35 16 6 2 2" xfId="9238"/>
    <cellStyle name="Normal 35 16 6 2 3" xfId="9239"/>
    <cellStyle name="Normal 35 16 6 3" xfId="9240"/>
    <cellStyle name="Normal 35 16 6 3 2" xfId="9241"/>
    <cellStyle name="Normal 35 16 6 4" xfId="9242"/>
    <cellStyle name="Normal 35 16 7" xfId="9243"/>
    <cellStyle name="Normal 35 16 7 2" xfId="9244"/>
    <cellStyle name="Normal 35 16 7 2 2" xfId="9245"/>
    <cellStyle name="Normal 35 16 7 3" xfId="9246"/>
    <cellStyle name="Normal 35 16 8" xfId="9247"/>
    <cellStyle name="Normal 35 16 8 2" xfId="9248"/>
    <cellStyle name="Normal 35 16 9" xfId="9249"/>
    <cellStyle name="Normal 35 16 9 2" xfId="9250"/>
    <cellStyle name="Normal 35 17" xfId="9251"/>
    <cellStyle name="Normal 35 17 10" xfId="9252"/>
    <cellStyle name="Normal 35 17 10 2" xfId="9253"/>
    <cellStyle name="Normal 35 17 11" xfId="9254"/>
    <cellStyle name="Normal 35 17 11 2" xfId="9255"/>
    <cellStyle name="Normal 35 17 12" xfId="9256"/>
    <cellStyle name="Normal 35 17 2" xfId="9257"/>
    <cellStyle name="Normal 35 17 2 2" xfId="9258"/>
    <cellStyle name="Normal 35 17 2 2 2" xfId="9259"/>
    <cellStyle name="Normal 35 17 2 2 2 2" xfId="9260"/>
    <cellStyle name="Normal 35 17 2 2 2 2 2" xfId="9261"/>
    <cellStyle name="Normal 35 17 2 2 2 3" xfId="9262"/>
    <cellStyle name="Normal 35 17 2 2 3" xfId="9263"/>
    <cellStyle name="Normal 35 17 2 2 3 2" xfId="9264"/>
    <cellStyle name="Normal 35 17 2 2 4" xfId="9265"/>
    <cellStyle name="Normal 35 17 2 2 4 2" xfId="9266"/>
    <cellStyle name="Normal 35 17 2 2 5" xfId="9267"/>
    <cellStyle name="Normal 35 17 2 2 5 2" xfId="9268"/>
    <cellStyle name="Normal 35 17 2 2 6" xfId="9269"/>
    <cellStyle name="Normal 35 17 2 3" xfId="9270"/>
    <cellStyle name="Normal 35 17 2 3 2" xfId="9271"/>
    <cellStyle name="Normal 35 17 2 3 2 2" xfId="9272"/>
    <cellStyle name="Normal 35 17 2 3 2 2 2" xfId="9273"/>
    <cellStyle name="Normal 35 17 2 3 2 3" xfId="9274"/>
    <cellStyle name="Normal 35 17 2 3 3" xfId="9275"/>
    <cellStyle name="Normal 35 17 2 3 3 2" xfId="9276"/>
    <cellStyle name="Normal 35 17 2 3 4" xfId="9277"/>
    <cellStyle name="Normal 35 17 2 3 4 2" xfId="9278"/>
    <cellStyle name="Normal 35 17 2 3 5" xfId="9279"/>
    <cellStyle name="Normal 35 17 2 3 5 2" xfId="9280"/>
    <cellStyle name="Normal 35 17 2 3 6" xfId="9281"/>
    <cellStyle name="Normal 35 17 2 4" xfId="9282"/>
    <cellStyle name="Normal 35 17 2 4 2" xfId="9283"/>
    <cellStyle name="Normal 35 17 2 4 2 2" xfId="9284"/>
    <cellStyle name="Normal 35 17 2 4 3" xfId="9285"/>
    <cellStyle name="Normal 35 17 2 5" xfId="9286"/>
    <cellStyle name="Normal 35 17 2 5 2" xfId="9287"/>
    <cellStyle name="Normal 35 17 2 6" xfId="9288"/>
    <cellStyle name="Normal 35 17 2 6 2" xfId="9289"/>
    <cellStyle name="Normal 35 17 2 7" xfId="9290"/>
    <cellStyle name="Normal 35 17 2 7 2" xfId="9291"/>
    <cellStyle name="Normal 35 17 2 8" xfId="9292"/>
    <cellStyle name="Normal 35 17 2 8 2" xfId="9293"/>
    <cellStyle name="Normal 35 17 2 9" xfId="9294"/>
    <cellStyle name="Normal 35 17 3" xfId="9295"/>
    <cellStyle name="Normal 35 17 3 2" xfId="9296"/>
    <cellStyle name="Normal 35 17 3 2 2" xfId="9297"/>
    <cellStyle name="Normal 35 17 3 2 2 2" xfId="9298"/>
    <cellStyle name="Normal 35 17 3 2 2 2 2" xfId="9299"/>
    <cellStyle name="Normal 35 17 3 2 2 3" xfId="9300"/>
    <cellStyle name="Normal 35 17 3 2 3" xfId="9301"/>
    <cellStyle name="Normal 35 17 3 2 3 2" xfId="9302"/>
    <cellStyle name="Normal 35 17 3 2 4" xfId="9303"/>
    <cellStyle name="Normal 35 17 3 2 4 2" xfId="9304"/>
    <cellStyle name="Normal 35 17 3 2 5" xfId="9305"/>
    <cellStyle name="Normal 35 17 3 2 5 2" xfId="9306"/>
    <cellStyle name="Normal 35 17 3 2 6" xfId="9307"/>
    <cellStyle name="Normal 35 17 3 3" xfId="9308"/>
    <cellStyle name="Normal 35 17 3 3 2" xfId="9309"/>
    <cellStyle name="Normal 35 17 3 3 2 2" xfId="9310"/>
    <cellStyle name="Normal 35 17 3 3 3" xfId="9311"/>
    <cellStyle name="Normal 35 17 3 4" xfId="9312"/>
    <cellStyle name="Normal 35 17 3 4 2" xfId="9313"/>
    <cellStyle name="Normal 35 17 3 5" xfId="9314"/>
    <cellStyle name="Normal 35 17 3 5 2" xfId="9315"/>
    <cellStyle name="Normal 35 17 3 6" xfId="9316"/>
    <cellStyle name="Normal 35 17 3 6 2" xfId="9317"/>
    <cellStyle name="Normal 35 17 3 7" xfId="9318"/>
    <cellStyle name="Normal 35 17 4" xfId="9319"/>
    <cellStyle name="Normal 35 17 4 2" xfId="9320"/>
    <cellStyle name="Normal 35 17 4 2 2" xfId="9321"/>
    <cellStyle name="Normal 35 17 4 2 2 2" xfId="9322"/>
    <cellStyle name="Normal 35 17 4 2 3" xfId="9323"/>
    <cellStyle name="Normal 35 17 4 3" xfId="9324"/>
    <cellStyle name="Normal 35 17 4 3 2" xfId="9325"/>
    <cellStyle name="Normal 35 17 4 4" xfId="9326"/>
    <cellStyle name="Normal 35 17 4 4 2" xfId="9327"/>
    <cellStyle name="Normal 35 17 4 5" xfId="9328"/>
    <cellStyle name="Normal 35 17 4 5 2" xfId="9329"/>
    <cellStyle name="Normal 35 17 4 6" xfId="9330"/>
    <cellStyle name="Normal 35 17 5" xfId="9331"/>
    <cellStyle name="Normal 35 17 5 2" xfId="9332"/>
    <cellStyle name="Normal 35 17 5 2 2" xfId="9333"/>
    <cellStyle name="Normal 35 17 5 2 2 2" xfId="9334"/>
    <cellStyle name="Normal 35 17 5 2 3" xfId="9335"/>
    <cellStyle name="Normal 35 17 5 3" xfId="9336"/>
    <cellStyle name="Normal 35 17 5 3 2" xfId="9337"/>
    <cellStyle name="Normal 35 17 5 4" xfId="9338"/>
    <cellStyle name="Normal 35 17 5 4 2" xfId="9339"/>
    <cellStyle name="Normal 35 17 5 5" xfId="9340"/>
    <cellStyle name="Normal 35 17 5 5 2" xfId="9341"/>
    <cellStyle name="Normal 35 17 5 6" xfId="9342"/>
    <cellStyle name="Normal 35 17 6" xfId="9343"/>
    <cellStyle name="Normal 35 17 6 2" xfId="9344"/>
    <cellStyle name="Normal 35 17 6 2 2" xfId="9345"/>
    <cellStyle name="Normal 35 17 6 2 3" xfId="9346"/>
    <cellStyle name="Normal 35 17 6 3" xfId="9347"/>
    <cellStyle name="Normal 35 17 6 3 2" xfId="9348"/>
    <cellStyle name="Normal 35 17 6 4" xfId="9349"/>
    <cellStyle name="Normal 35 17 7" xfId="9350"/>
    <cellStyle name="Normal 35 17 7 2" xfId="9351"/>
    <cellStyle name="Normal 35 17 7 2 2" xfId="9352"/>
    <cellStyle name="Normal 35 17 7 3" xfId="9353"/>
    <cellStyle name="Normal 35 17 8" xfId="9354"/>
    <cellStyle name="Normal 35 17 8 2" xfId="9355"/>
    <cellStyle name="Normal 35 17 9" xfId="9356"/>
    <cellStyle name="Normal 35 17 9 2" xfId="9357"/>
    <cellStyle name="Normal 35 18" xfId="9358"/>
    <cellStyle name="Normal 35 18 2" xfId="9359"/>
    <cellStyle name="Normal 35 18 2 2" xfId="9360"/>
    <cellStyle name="Normal 35 18 2 2 2" xfId="9361"/>
    <cellStyle name="Normal 35 18 2 2 2 2" xfId="9362"/>
    <cellStyle name="Normal 35 18 2 2 3" xfId="9363"/>
    <cellStyle name="Normal 35 18 2 3" xfId="9364"/>
    <cellStyle name="Normal 35 18 2 3 2" xfId="9365"/>
    <cellStyle name="Normal 35 18 2 4" xfId="9366"/>
    <cellStyle name="Normal 35 18 2 4 2" xfId="9367"/>
    <cellStyle name="Normal 35 18 2 5" xfId="9368"/>
    <cellStyle name="Normal 35 18 2 5 2" xfId="9369"/>
    <cellStyle name="Normal 35 18 2 6" xfId="9370"/>
    <cellStyle name="Normal 35 18 3" xfId="9371"/>
    <cellStyle name="Normal 35 18 3 2" xfId="9372"/>
    <cellStyle name="Normal 35 18 3 2 2" xfId="9373"/>
    <cellStyle name="Normal 35 18 3 2 2 2" xfId="9374"/>
    <cellStyle name="Normal 35 18 3 2 3" xfId="9375"/>
    <cellStyle name="Normal 35 18 3 3" xfId="9376"/>
    <cellStyle name="Normal 35 18 3 3 2" xfId="9377"/>
    <cellStyle name="Normal 35 18 3 4" xfId="9378"/>
    <cellStyle name="Normal 35 18 3 4 2" xfId="9379"/>
    <cellStyle name="Normal 35 18 3 5" xfId="9380"/>
    <cellStyle name="Normal 35 18 3 5 2" xfId="9381"/>
    <cellStyle name="Normal 35 18 3 6" xfId="9382"/>
    <cellStyle name="Normal 35 18 4" xfId="9383"/>
    <cellStyle name="Normal 35 18 4 2" xfId="9384"/>
    <cellStyle name="Normal 35 18 4 2 2" xfId="9385"/>
    <cellStyle name="Normal 35 18 4 3" xfId="9386"/>
    <cellStyle name="Normal 35 18 5" xfId="9387"/>
    <cellStyle name="Normal 35 18 5 2" xfId="9388"/>
    <cellStyle name="Normal 35 18 6" xfId="9389"/>
    <cellStyle name="Normal 35 18 6 2" xfId="9390"/>
    <cellStyle name="Normal 35 18 7" xfId="9391"/>
    <cellStyle name="Normal 35 18 7 2" xfId="9392"/>
    <cellStyle name="Normal 35 18 8" xfId="9393"/>
    <cellStyle name="Normal 35 18 8 2" xfId="9394"/>
    <cellStyle name="Normal 35 18 9" xfId="9395"/>
    <cellStyle name="Normal 35 19" xfId="9396"/>
    <cellStyle name="Normal 35 19 2" xfId="9397"/>
    <cellStyle name="Normal 35 19 2 2" xfId="9398"/>
    <cellStyle name="Normal 35 19 2 2 2" xfId="9399"/>
    <cellStyle name="Normal 35 19 2 2 2 2" xfId="9400"/>
    <cellStyle name="Normal 35 19 2 2 3" xfId="9401"/>
    <cellStyle name="Normal 35 19 2 3" xfId="9402"/>
    <cellStyle name="Normal 35 19 2 3 2" xfId="9403"/>
    <cellStyle name="Normal 35 19 2 4" xfId="9404"/>
    <cellStyle name="Normal 35 19 2 4 2" xfId="9405"/>
    <cellStyle name="Normal 35 19 2 5" xfId="9406"/>
    <cellStyle name="Normal 35 19 2 5 2" xfId="9407"/>
    <cellStyle name="Normal 35 19 2 6" xfId="9408"/>
    <cellStyle name="Normal 35 19 3" xfId="9409"/>
    <cellStyle name="Normal 35 19 3 2" xfId="9410"/>
    <cellStyle name="Normal 35 19 3 2 2" xfId="9411"/>
    <cellStyle name="Normal 35 19 3 3" xfId="9412"/>
    <cellStyle name="Normal 35 19 4" xfId="9413"/>
    <cellStyle name="Normal 35 19 4 2" xfId="9414"/>
    <cellStyle name="Normal 35 19 5" xfId="9415"/>
    <cellStyle name="Normal 35 19 5 2" xfId="9416"/>
    <cellStyle name="Normal 35 19 6" xfId="9417"/>
    <cellStyle name="Normal 35 19 6 2" xfId="9418"/>
    <cellStyle name="Normal 35 19 7" xfId="9419"/>
    <cellStyle name="Normal 35 2" xfId="9420"/>
    <cellStyle name="Normal 35 2 10" xfId="9421"/>
    <cellStyle name="Normal 35 2 10 2" xfId="9422"/>
    <cellStyle name="Normal 35 2 11" xfId="9423"/>
    <cellStyle name="Normal 35 2 11 2" xfId="9424"/>
    <cellStyle name="Normal 35 2 12" xfId="9425"/>
    <cellStyle name="Normal 35 2 2" xfId="9426"/>
    <cellStyle name="Normal 35 2 2 2" xfId="9427"/>
    <cellStyle name="Normal 35 2 2 2 2" xfId="9428"/>
    <cellStyle name="Normal 35 2 2 2 2 2" xfId="9429"/>
    <cellStyle name="Normal 35 2 2 2 2 2 2" xfId="9430"/>
    <cellStyle name="Normal 35 2 2 2 2 3" xfId="9431"/>
    <cellStyle name="Normal 35 2 2 2 3" xfId="9432"/>
    <cellStyle name="Normal 35 2 2 2 3 2" xfId="9433"/>
    <cellStyle name="Normal 35 2 2 2 4" xfId="9434"/>
    <cellStyle name="Normal 35 2 2 2 4 2" xfId="9435"/>
    <cellStyle name="Normal 35 2 2 2 5" xfId="9436"/>
    <cellStyle name="Normal 35 2 2 2 5 2" xfId="9437"/>
    <cellStyle name="Normal 35 2 2 2 6" xfId="9438"/>
    <cellStyle name="Normal 35 2 2 3" xfId="9439"/>
    <cellStyle name="Normal 35 2 2 3 2" xfId="9440"/>
    <cellStyle name="Normal 35 2 2 3 2 2" xfId="9441"/>
    <cellStyle name="Normal 35 2 2 3 2 2 2" xfId="9442"/>
    <cellStyle name="Normal 35 2 2 3 2 3" xfId="9443"/>
    <cellStyle name="Normal 35 2 2 3 3" xfId="9444"/>
    <cellStyle name="Normal 35 2 2 3 3 2" xfId="9445"/>
    <cellStyle name="Normal 35 2 2 3 4" xfId="9446"/>
    <cellStyle name="Normal 35 2 2 3 4 2" xfId="9447"/>
    <cellStyle name="Normal 35 2 2 3 5" xfId="9448"/>
    <cellStyle name="Normal 35 2 2 3 5 2" xfId="9449"/>
    <cellStyle name="Normal 35 2 2 3 6" xfId="9450"/>
    <cellStyle name="Normal 35 2 2 4" xfId="9451"/>
    <cellStyle name="Normal 35 2 2 4 2" xfId="9452"/>
    <cellStyle name="Normal 35 2 2 4 2 2" xfId="9453"/>
    <cellStyle name="Normal 35 2 2 4 3" xfId="9454"/>
    <cellStyle name="Normal 35 2 2 5" xfId="9455"/>
    <cellStyle name="Normal 35 2 2 5 2" xfId="9456"/>
    <cellStyle name="Normal 35 2 2 6" xfId="9457"/>
    <cellStyle name="Normal 35 2 2 6 2" xfId="9458"/>
    <cellStyle name="Normal 35 2 2 7" xfId="9459"/>
    <cellStyle name="Normal 35 2 2 7 2" xfId="9460"/>
    <cellStyle name="Normal 35 2 2 8" xfId="9461"/>
    <cellStyle name="Normal 35 2 2 8 2" xfId="9462"/>
    <cellStyle name="Normal 35 2 2 9" xfId="9463"/>
    <cellStyle name="Normal 35 2 3" xfId="9464"/>
    <cellStyle name="Normal 35 2 3 2" xfId="9465"/>
    <cellStyle name="Normal 35 2 3 2 2" xfId="9466"/>
    <cellStyle name="Normal 35 2 3 2 2 2" xfId="9467"/>
    <cellStyle name="Normal 35 2 3 2 2 2 2" xfId="9468"/>
    <cellStyle name="Normal 35 2 3 2 2 3" xfId="9469"/>
    <cellStyle name="Normal 35 2 3 2 3" xfId="9470"/>
    <cellStyle name="Normal 35 2 3 2 3 2" xfId="9471"/>
    <cellStyle name="Normal 35 2 3 2 4" xfId="9472"/>
    <cellStyle name="Normal 35 2 3 2 4 2" xfId="9473"/>
    <cellStyle name="Normal 35 2 3 2 5" xfId="9474"/>
    <cellStyle name="Normal 35 2 3 2 5 2" xfId="9475"/>
    <cellStyle name="Normal 35 2 3 2 6" xfId="9476"/>
    <cellStyle name="Normal 35 2 3 3" xfId="9477"/>
    <cellStyle name="Normal 35 2 3 3 2" xfId="9478"/>
    <cellStyle name="Normal 35 2 3 3 2 2" xfId="9479"/>
    <cellStyle name="Normal 35 2 3 3 3" xfId="9480"/>
    <cellStyle name="Normal 35 2 3 4" xfId="9481"/>
    <cellStyle name="Normal 35 2 3 4 2" xfId="9482"/>
    <cellStyle name="Normal 35 2 3 5" xfId="9483"/>
    <cellStyle name="Normal 35 2 3 5 2" xfId="9484"/>
    <cellStyle name="Normal 35 2 3 6" xfId="9485"/>
    <cellStyle name="Normal 35 2 3 6 2" xfId="9486"/>
    <cellStyle name="Normal 35 2 3 7" xfId="9487"/>
    <cellStyle name="Normal 35 2 4" xfId="9488"/>
    <cellStyle name="Normal 35 2 4 2" xfId="9489"/>
    <cellStyle name="Normal 35 2 4 2 2" xfId="9490"/>
    <cellStyle name="Normal 35 2 4 2 2 2" xfId="9491"/>
    <cellStyle name="Normal 35 2 4 2 3" xfId="9492"/>
    <cellStyle name="Normal 35 2 4 3" xfId="9493"/>
    <cellStyle name="Normal 35 2 4 3 2" xfId="9494"/>
    <cellStyle name="Normal 35 2 4 4" xfId="9495"/>
    <cellStyle name="Normal 35 2 4 4 2" xfId="9496"/>
    <cellStyle name="Normal 35 2 4 5" xfId="9497"/>
    <cellStyle name="Normal 35 2 4 5 2" xfId="9498"/>
    <cellStyle name="Normal 35 2 4 6" xfId="9499"/>
    <cellStyle name="Normal 35 2 5" xfId="9500"/>
    <cellStyle name="Normal 35 2 5 2" xfId="9501"/>
    <cellStyle name="Normal 35 2 5 2 2" xfId="9502"/>
    <cellStyle name="Normal 35 2 5 2 2 2" xfId="9503"/>
    <cellStyle name="Normal 35 2 5 2 3" xfId="9504"/>
    <cellStyle name="Normal 35 2 5 3" xfId="9505"/>
    <cellStyle name="Normal 35 2 5 3 2" xfId="9506"/>
    <cellStyle name="Normal 35 2 5 4" xfId="9507"/>
    <cellStyle name="Normal 35 2 5 4 2" xfId="9508"/>
    <cellStyle name="Normal 35 2 5 5" xfId="9509"/>
    <cellStyle name="Normal 35 2 5 5 2" xfId="9510"/>
    <cellStyle name="Normal 35 2 5 6" xfId="9511"/>
    <cellStyle name="Normal 35 2 6" xfId="9512"/>
    <cellStyle name="Normal 35 2 6 2" xfId="9513"/>
    <cellStyle name="Normal 35 2 6 2 2" xfId="9514"/>
    <cellStyle name="Normal 35 2 6 2 3" xfId="9515"/>
    <cellStyle name="Normal 35 2 6 3" xfId="9516"/>
    <cellStyle name="Normal 35 2 6 3 2" xfId="9517"/>
    <cellStyle name="Normal 35 2 6 4" xfId="9518"/>
    <cellStyle name="Normal 35 2 7" xfId="9519"/>
    <cellStyle name="Normal 35 2 7 2" xfId="9520"/>
    <cellStyle name="Normal 35 2 7 2 2" xfId="9521"/>
    <cellStyle name="Normal 35 2 7 3" xfId="9522"/>
    <cellStyle name="Normal 35 2 8" xfId="9523"/>
    <cellStyle name="Normal 35 2 8 2" xfId="9524"/>
    <cellStyle name="Normal 35 2 9" xfId="9525"/>
    <cellStyle name="Normal 35 2 9 2" xfId="9526"/>
    <cellStyle name="Normal 35 20" xfId="9527"/>
    <cellStyle name="Normal 35 20 2" xfId="9528"/>
    <cellStyle name="Normal 35 20 2 2" xfId="9529"/>
    <cellStyle name="Normal 35 20 2 2 2" xfId="9530"/>
    <cellStyle name="Normal 35 20 2 3" xfId="9531"/>
    <cellStyle name="Normal 35 20 3" xfId="9532"/>
    <cellStyle name="Normal 35 20 3 2" xfId="9533"/>
    <cellStyle name="Normal 35 20 4" xfId="9534"/>
    <cellStyle name="Normal 35 20 4 2" xfId="9535"/>
    <cellStyle name="Normal 35 20 5" xfId="9536"/>
    <cellStyle name="Normal 35 20 5 2" xfId="9537"/>
    <cellStyle name="Normal 35 20 6" xfId="9538"/>
    <cellStyle name="Normal 35 21" xfId="9539"/>
    <cellStyle name="Normal 35 21 2" xfId="9540"/>
    <cellStyle name="Normal 35 21 2 2" xfId="9541"/>
    <cellStyle name="Normal 35 21 2 2 2" xfId="9542"/>
    <cellStyle name="Normal 35 21 2 3" xfId="9543"/>
    <cellStyle name="Normal 35 21 3" xfId="9544"/>
    <cellStyle name="Normal 35 21 3 2" xfId="9545"/>
    <cellStyle name="Normal 35 21 4" xfId="9546"/>
    <cellStyle name="Normal 35 21 4 2" xfId="9547"/>
    <cellStyle name="Normal 35 21 5" xfId="9548"/>
    <cellStyle name="Normal 35 21 5 2" xfId="9549"/>
    <cellStyle name="Normal 35 21 6" xfId="9550"/>
    <cellStyle name="Normal 35 22" xfId="9551"/>
    <cellStyle name="Normal 35 22 2" xfId="9552"/>
    <cellStyle name="Normal 35 22 2 2" xfId="9553"/>
    <cellStyle name="Normal 35 22 2 3" xfId="9554"/>
    <cellStyle name="Normal 35 22 3" xfId="9555"/>
    <cellStyle name="Normal 35 22 3 2" xfId="9556"/>
    <cellStyle name="Normal 35 22 4" xfId="9557"/>
    <cellStyle name="Normal 35 23" xfId="9558"/>
    <cellStyle name="Normal 35 23 2" xfId="9559"/>
    <cellStyle name="Normal 35 23 2 2" xfId="9560"/>
    <cellStyle name="Normal 35 23 3" xfId="9561"/>
    <cellStyle name="Normal 35 24" xfId="9562"/>
    <cellStyle name="Normal 35 24 2" xfId="9563"/>
    <cellStyle name="Normal 35 25" xfId="9564"/>
    <cellStyle name="Normal 35 25 2" xfId="9565"/>
    <cellStyle name="Normal 35 26" xfId="9566"/>
    <cellStyle name="Normal 35 26 2" xfId="9567"/>
    <cellStyle name="Normal 35 27" xfId="9568"/>
    <cellStyle name="Normal 35 27 2" xfId="9569"/>
    <cellStyle name="Normal 35 28" xfId="9570"/>
    <cellStyle name="Normal 35 3" xfId="9571"/>
    <cellStyle name="Normal 35 3 10" xfId="9572"/>
    <cellStyle name="Normal 35 3 10 2" xfId="9573"/>
    <cellStyle name="Normal 35 3 11" xfId="9574"/>
    <cellStyle name="Normal 35 3 11 2" xfId="9575"/>
    <cellStyle name="Normal 35 3 12" xfId="9576"/>
    <cellStyle name="Normal 35 3 2" xfId="9577"/>
    <cellStyle name="Normal 35 3 2 2" xfId="9578"/>
    <cellStyle name="Normal 35 3 2 2 2" xfId="9579"/>
    <cellStyle name="Normal 35 3 2 2 2 2" xfId="9580"/>
    <cellStyle name="Normal 35 3 2 2 2 2 2" xfId="9581"/>
    <cellStyle name="Normal 35 3 2 2 2 3" xfId="9582"/>
    <cellStyle name="Normal 35 3 2 2 3" xfId="9583"/>
    <cellStyle name="Normal 35 3 2 2 3 2" xfId="9584"/>
    <cellStyle name="Normal 35 3 2 2 4" xfId="9585"/>
    <cellStyle name="Normal 35 3 2 2 4 2" xfId="9586"/>
    <cellStyle name="Normal 35 3 2 2 5" xfId="9587"/>
    <cellStyle name="Normal 35 3 2 2 5 2" xfId="9588"/>
    <cellStyle name="Normal 35 3 2 2 6" xfId="9589"/>
    <cellStyle name="Normal 35 3 2 3" xfId="9590"/>
    <cellStyle name="Normal 35 3 2 3 2" xfId="9591"/>
    <cellStyle name="Normal 35 3 2 3 2 2" xfId="9592"/>
    <cellStyle name="Normal 35 3 2 3 2 2 2" xfId="9593"/>
    <cellStyle name="Normal 35 3 2 3 2 3" xfId="9594"/>
    <cellStyle name="Normal 35 3 2 3 3" xfId="9595"/>
    <cellStyle name="Normal 35 3 2 3 3 2" xfId="9596"/>
    <cellStyle name="Normal 35 3 2 3 4" xfId="9597"/>
    <cellStyle name="Normal 35 3 2 3 4 2" xfId="9598"/>
    <cellStyle name="Normal 35 3 2 3 5" xfId="9599"/>
    <cellStyle name="Normal 35 3 2 3 5 2" xfId="9600"/>
    <cellStyle name="Normal 35 3 2 3 6" xfId="9601"/>
    <cellStyle name="Normal 35 3 2 4" xfId="9602"/>
    <cellStyle name="Normal 35 3 2 4 2" xfId="9603"/>
    <cellStyle name="Normal 35 3 2 4 2 2" xfId="9604"/>
    <cellStyle name="Normal 35 3 2 4 3" xfId="9605"/>
    <cellStyle name="Normal 35 3 2 5" xfId="9606"/>
    <cellStyle name="Normal 35 3 2 5 2" xfId="9607"/>
    <cellStyle name="Normal 35 3 2 6" xfId="9608"/>
    <cellStyle name="Normal 35 3 2 6 2" xfId="9609"/>
    <cellStyle name="Normal 35 3 2 7" xfId="9610"/>
    <cellStyle name="Normal 35 3 2 7 2" xfId="9611"/>
    <cellStyle name="Normal 35 3 2 8" xfId="9612"/>
    <cellStyle name="Normal 35 3 2 8 2" xfId="9613"/>
    <cellStyle name="Normal 35 3 2 9" xfId="9614"/>
    <cellStyle name="Normal 35 3 3" xfId="9615"/>
    <cellStyle name="Normal 35 3 3 2" xfId="9616"/>
    <cellStyle name="Normal 35 3 3 2 2" xfId="9617"/>
    <cellStyle name="Normal 35 3 3 2 2 2" xfId="9618"/>
    <cellStyle name="Normal 35 3 3 2 2 2 2" xfId="9619"/>
    <cellStyle name="Normal 35 3 3 2 2 3" xfId="9620"/>
    <cellStyle name="Normal 35 3 3 2 3" xfId="9621"/>
    <cellStyle name="Normal 35 3 3 2 3 2" xfId="9622"/>
    <cellStyle name="Normal 35 3 3 2 4" xfId="9623"/>
    <cellStyle name="Normal 35 3 3 2 4 2" xfId="9624"/>
    <cellStyle name="Normal 35 3 3 2 5" xfId="9625"/>
    <cellStyle name="Normal 35 3 3 2 5 2" xfId="9626"/>
    <cellStyle name="Normal 35 3 3 2 6" xfId="9627"/>
    <cellStyle name="Normal 35 3 3 3" xfId="9628"/>
    <cellStyle name="Normal 35 3 3 3 2" xfId="9629"/>
    <cellStyle name="Normal 35 3 3 3 2 2" xfId="9630"/>
    <cellStyle name="Normal 35 3 3 3 3" xfId="9631"/>
    <cellStyle name="Normal 35 3 3 4" xfId="9632"/>
    <cellStyle name="Normal 35 3 3 4 2" xfId="9633"/>
    <cellStyle name="Normal 35 3 3 5" xfId="9634"/>
    <cellStyle name="Normal 35 3 3 5 2" xfId="9635"/>
    <cellStyle name="Normal 35 3 3 6" xfId="9636"/>
    <cellStyle name="Normal 35 3 3 6 2" xfId="9637"/>
    <cellStyle name="Normal 35 3 3 7" xfId="9638"/>
    <cellStyle name="Normal 35 3 4" xfId="9639"/>
    <cellStyle name="Normal 35 3 4 2" xfId="9640"/>
    <cellStyle name="Normal 35 3 4 2 2" xfId="9641"/>
    <cellStyle name="Normal 35 3 4 2 2 2" xfId="9642"/>
    <cellStyle name="Normal 35 3 4 2 3" xfId="9643"/>
    <cellStyle name="Normal 35 3 4 3" xfId="9644"/>
    <cellStyle name="Normal 35 3 4 3 2" xfId="9645"/>
    <cellStyle name="Normal 35 3 4 4" xfId="9646"/>
    <cellStyle name="Normal 35 3 4 4 2" xfId="9647"/>
    <cellStyle name="Normal 35 3 4 5" xfId="9648"/>
    <cellStyle name="Normal 35 3 4 5 2" xfId="9649"/>
    <cellStyle name="Normal 35 3 4 6" xfId="9650"/>
    <cellStyle name="Normal 35 3 5" xfId="9651"/>
    <cellStyle name="Normal 35 3 5 2" xfId="9652"/>
    <cellStyle name="Normal 35 3 5 2 2" xfId="9653"/>
    <cellStyle name="Normal 35 3 5 2 2 2" xfId="9654"/>
    <cellStyle name="Normal 35 3 5 2 3" xfId="9655"/>
    <cellStyle name="Normal 35 3 5 3" xfId="9656"/>
    <cellStyle name="Normal 35 3 5 3 2" xfId="9657"/>
    <cellStyle name="Normal 35 3 5 4" xfId="9658"/>
    <cellStyle name="Normal 35 3 5 4 2" xfId="9659"/>
    <cellStyle name="Normal 35 3 5 5" xfId="9660"/>
    <cellStyle name="Normal 35 3 5 5 2" xfId="9661"/>
    <cellStyle name="Normal 35 3 5 6" xfId="9662"/>
    <cellStyle name="Normal 35 3 6" xfId="9663"/>
    <cellStyle name="Normal 35 3 6 2" xfId="9664"/>
    <cellStyle name="Normal 35 3 6 2 2" xfId="9665"/>
    <cellStyle name="Normal 35 3 6 2 3" xfId="9666"/>
    <cellStyle name="Normal 35 3 6 3" xfId="9667"/>
    <cellStyle name="Normal 35 3 6 3 2" xfId="9668"/>
    <cellStyle name="Normal 35 3 6 4" xfId="9669"/>
    <cellStyle name="Normal 35 3 7" xfId="9670"/>
    <cellStyle name="Normal 35 3 7 2" xfId="9671"/>
    <cellStyle name="Normal 35 3 7 2 2" xfId="9672"/>
    <cellStyle name="Normal 35 3 7 3" xfId="9673"/>
    <cellStyle name="Normal 35 3 8" xfId="9674"/>
    <cellStyle name="Normal 35 3 8 2" xfId="9675"/>
    <cellStyle name="Normal 35 3 9" xfId="9676"/>
    <cellStyle name="Normal 35 3 9 2" xfId="9677"/>
    <cellStyle name="Normal 35 4" xfId="9678"/>
    <cellStyle name="Normal 35 4 10" xfId="9679"/>
    <cellStyle name="Normal 35 4 10 2" xfId="9680"/>
    <cellStyle name="Normal 35 4 11" xfId="9681"/>
    <cellStyle name="Normal 35 4 11 2" xfId="9682"/>
    <cellStyle name="Normal 35 4 12" xfId="9683"/>
    <cellStyle name="Normal 35 4 2" xfId="9684"/>
    <cellStyle name="Normal 35 4 2 2" xfId="9685"/>
    <cellStyle name="Normal 35 4 2 2 2" xfId="9686"/>
    <cellStyle name="Normal 35 4 2 2 2 2" xfId="9687"/>
    <cellStyle name="Normal 35 4 2 2 2 2 2" xfId="9688"/>
    <cellStyle name="Normal 35 4 2 2 2 3" xfId="9689"/>
    <cellStyle name="Normal 35 4 2 2 3" xfId="9690"/>
    <cellStyle name="Normal 35 4 2 2 3 2" xfId="9691"/>
    <cellStyle name="Normal 35 4 2 2 4" xfId="9692"/>
    <cellStyle name="Normal 35 4 2 2 4 2" xfId="9693"/>
    <cellStyle name="Normal 35 4 2 2 5" xfId="9694"/>
    <cellStyle name="Normal 35 4 2 2 5 2" xfId="9695"/>
    <cellStyle name="Normal 35 4 2 2 6" xfId="9696"/>
    <cellStyle name="Normal 35 4 2 3" xfId="9697"/>
    <cellStyle name="Normal 35 4 2 3 2" xfId="9698"/>
    <cellStyle name="Normal 35 4 2 3 2 2" xfId="9699"/>
    <cellStyle name="Normal 35 4 2 3 2 2 2" xfId="9700"/>
    <cellStyle name="Normal 35 4 2 3 2 3" xfId="9701"/>
    <cellStyle name="Normal 35 4 2 3 3" xfId="9702"/>
    <cellStyle name="Normal 35 4 2 3 3 2" xfId="9703"/>
    <cellStyle name="Normal 35 4 2 3 4" xfId="9704"/>
    <cellStyle name="Normal 35 4 2 3 4 2" xfId="9705"/>
    <cellStyle name="Normal 35 4 2 3 5" xfId="9706"/>
    <cellStyle name="Normal 35 4 2 3 5 2" xfId="9707"/>
    <cellStyle name="Normal 35 4 2 3 6" xfId="9708"/>
    <cellStyle name="Normal 35 4 2 4" xfId="9709"/>
    <cellStyle name="Normal 35 4 2 4 2" xfId="9710"/>
    <cellStyle name="Normal 35 4 2 4 2 2" xfId="9711"/>
    <cellStyle name="Normal 35 4 2 4 3" xfId="9712"/>
    <cellStyle name="Normal 35 4 2 5" xfId="9713"/>
    <cellStyle name="Normal 35 4 2 5 2" xfId="9714"/>
    <cellStyle name="Normal 35 4 2 6" xfId="9715"/>
    <cellStyle name="Normal 35 4 2 6 2" xfId="9716"/>
    <cellStyle name="Normal 35 4 2 7" xfId="9717"/>
    <cellStyle name="Normal 35 4 2 7 2" xfId="9718"/>
    <cellStyle name="Normal 35 4 2 8" xfId="9719"/>
    <cellStyle name="Normal 35 4 2 8 2" xfId="9720"/>
    <cellStyle name="Normal 35 4 2 9" xfId="9721"/>
    <cellStyle name="Normal 35 4 3" xfId="9722"/>
    <cellStyle name="Normal 35 4 3 2" xfId="9723"/>
    <cellStyle name="Normal 35 4 3 2 2" xfId="9724"/>
    <cellStyle name="Normal 35 4 3 2 2 2" xfId="9725"/>
    <cellStyle name="Normal 35 4 3 2 2 2 2" xfId="9726"/>
    <cellStyle name="Normal 35 4 3 2 2 3" xfId="9727"/>
    <cellStyle name="Normal 35 4 3 2 3" xfId="9728"/>
    <cellStyle name="Normal 35 4 3 2 3 2" xfId="9729"/>
    <cellStyle name="Normal 35 4 3 2 4" xfId="9730"/>
    <cellStyle name="Normal 35 4 3 2 4 2" xfId="9731"/>
    <cellStyle name="Normal 35 4 3 2 5" xfId="9732"/>
    <cellStyle name="Normal 35 4 3 2 5 2" xfId="9733"/>
    <cellStyle name="Normal 35 4 3 2 6" xfId="9734"/>
    <cellStyle name="Normal 35 4 3 3" xfId="9735"/>
    <cellStyle name="Normal 35 4 3 3 2" xfId="9736"/>
    <cellStyle name="Normal 35 4 3 3 2 2" xfId="9737"/>
    <cellStyle name="Normal 35 4 3 3 3" xfId="9738"/>
    <cellStyle name="Normal 35 4 3 4" xfId="9739"/>
    <cellStyle name="Normal 35 4 3 4 2" xfId="9740"/>
    <cellStyle name="Normal 35 4 3 5" xfId="9741"/>
    <cellStyle name="Normal 35 4 3 5 2" xfId="9742"/>
    <cellStyle name="Normal 35 4 3 6" xfId="9743"/>
    <cellStyle name="Normal 35 4 3 6 2" xfId="9744"/>
    <cellStyle name="Normal 35 4 3 7" xfId="9745"/>
    <cellStyle name="Normal 35 4 4" xfId="9746"/>
    <cellStyle name="Normal 35 4 4 2" xfId="9747"/>
    <cellStyle name="Normal 35 4 4 2 2" xfId="9748"/>
    <cellStyle name="Normal 35 4 4 2 2 2" xfId="9749"/>
    <cellStyle name="Normal 35 4 4 2 3" xfId="9750"/>
    <cellStyle name="Normal 35 4 4 3" xfId="9751"/>
    <cellStyle name="Normal 35 4 4 3 2" xfId="9752"/>
    <cellStyle name="Normal 35 4 4 4" xfId="9753"/>
    <cellStyle name="Normal 35 4 4 4 2" xfId="9754"/>
    <cellStyle name="Normal 35 4 4 5" xfId="9755"/>
    <cellStyle name="Normal 35 4 4 5 2" xfId="9756"/>
    <cellStyle name="Normal 35 4 4 6" xfId="9757"/>
    <cellStyle name="Normal 35 4 5" xfId="9758"/>
    <cellStyle name="Normal 35 4 5 2" xfId="9759"/>
    <cellStyle name="Normal 35 4 5 2 2" xfId="9760"/>
    <cellStyle name="Normal 35 4 5 2 2 2" xfId="9761"/>
    <cellStyle name="Normal 35 4 5 2 3" xfId="9762"/>
    <cellStyle name="Normal 35 4 5 3" xfId="9763"/>
    <cellStyle name="Normal 35 4 5 3 2" xfId="9764"/>
    <cellStyle name="Normal 35 4 5 4" xfId="9765"/>
    <cellStyle name="Normal 35 4 5 4 2" xfId="9766"/>
    <cellStyle name="Normal 35 4 5 5" xfId="9767"/>
    <cellStyle name="Normal 35 4 5 5 2" xfId="9768"/>
    <cellStyle name="Normal 35 4 5 6" xfId="9769"/>
    <cellStyle name="Normal 35 4 6" xfId="9770"/>
    <cellStyle name="Normal 35 4 6 2" xfId="9771"/>
    <cellStyle name="Normal 35 4 6 2 2" xfId="9772"/>
    <cellStyle name="Normal 35 4 6 2 3" xfId="9773"/>
    <cellStyle name="Normal 35 4 6 3" xfId="9774"/>
    <cellStyle name="Normal 35 4 6 3 2" xfId="9775"/>
    <cellStyle name="Normal 35 4 6 4" xfId="9776"/>
    <cellStyle name="Normal 35 4 7" xfId="9777"/>
    <cellStyle name="Normal 35 4 7 2" xfId="9778"/>
    <cellStyle name="Normal 35 4 7 2 2" xfId="9779"/>
    <cellStyle name="Normal 35 4 7 3" xfId="9780"/>
    <cellStyle name="Normal 35 4 8" xfId="9781"/>
    <cellStyle name="Normal 35 4 8 2" xfId="9782"/>
    <cellStyle name="Normal 35 4 9" xfId="9783"/>
    <cellStyle name="Normal 35 4 9 2" xfId="9784"/>
    <cellStyle name="Normal 35 5" xfId="9785"/>
    <cellStyle name="Normal 35 5 10" xfId="9786"/>
    <cellStyle name="Normal 35 5 10 2" xfId="9787"/>
    <cellStyle name="Normal 35 5 11" xfId="9788"/>
    <cellStyle name="Normal 35 5 11 2" xfId="9789"/>
    <cellStyle name="Normal 35 5 12" xfId="9790"/>
    <cellStyle name="Normal 35 5 2" xfId="9791"/>
    <cellStyle name="Normal 35 5 2 2" xfId="9792"/>
    <cellStyle name="Normal 35 5 2 2 2" xfId="9793"/>
    <cellStyle name="Normal 35 5 2 2 2 2" xfId="9794"/>
    <cellStyle name="Normal 35 5 2 2 2 2 2" xfId="9795"/>
    <cellStyle name="Normal 35 5 2 2 2 3" xfId="9796"/>
    <cellStyle name="Normal 35 5 2 2 3" xfId="9797"/>
    <cellStyle name="Normal 35 5 2 2 3 2" xfId="9798"/>
    <cellStyle name="Normal 35 5 2 2 4" xfId="9799"/>
    <cellStyle name="Normal 35 5 2 2 4 2" xfId="9800"/>
    <cellStyle name="Normal 35 5 2 2 5" xfId="9801"/>
    <cellStyle name="Normal 35 5 2 2 5 2" xfId="9802"/>
    <cellStyle name="Normal 35 5 2 2 6" xfId="9803"/>
    <cellStyle name="Normal 35 5 2 3" xfId="9804"/>
    <cellStyle name="Normal 35 5 2 3 2" xfId="9805"/>
    <cellStyle name="Normal 35 5 2 3 2 2" xfId="9806"/>
    <cellStyle name="Normal 35 5 2 3 2 2 2" xfId="9807"/>
    <cellStyle name="Normal 35 5 2 3 2 3" xfId="9808"/>
    <cellStyle name="Normal 35 5 2 3 3" xfId="9809"/>
    <cellStyle name="Normal 35 5 2 3 3 2" xfId="9810"/>
    <cellStyle name="Normal 35 5 2 3 4" xfId="9811"/>
    <cellStyle name="Normal 35 5 2 3 4 2" xfId="9812"/>
    <cellStyle name="Normal 35 5 2 3 5" xfId="9813"/>
    <cellStyle name="Normal 35 5 2 3 5 2" xfId="9814"/>
    <cellStyle name="Normal 35 5 2 3 6" xfId="9815"/>
    <cellStyle name="Normal 35 5 2 4" xfId="9816"/>
    <cellStyle name="Normal 35 5 2 4 2" xfId="9817"/>
    <cellStyle name="Normal 35 5 2 4 2 2" xfId="9818"/>
    <cellStyle name="Normal 35 5 2 4 3" xfId="9819"/>
    <cellStyle name="Normal 35 5 2 5" xfId="9820"/>
    <cellStyle name="Normal 35 5 2 5 2" xfId="9821"/>
    <cellStyle name="Normal 35 5 2 6" xfId="9822"/>
    <cellStyle name="Normal 35 5 2 6 2" xfId="9823"/>
    <cellStyle name="Normal 35 5 2 7" xfId="9824"/>
    <cellStyle name="Normal 35 5 2 7 2" xfId="9825"/>
    <cellStyle name="Normal 35 5 2 8" xfId="9826"/>
    <cellStyle name="Normal 35 5 2 8 2" xfId="9827"/>
    <cellStyle name="Normal 35 5 2 9" xfId="9828"/>
    <cellStyle name="Normal 35 5 3" xfId="9829"/>
    <cellStyle name="Normal 35 5 3 2" xfId="9830"/>
    <cellStyle name="Normal 35 5 3 2 2" xfId="9831"/>
    <cellStyle name="Normal 35 5 3 2 2 2" xfId="9832"/>
    <cellStyle name="Normal 35 5 3 2 2 2 2" xfId="9833"/>
    <cellStyle name="Normal 35 5 3 2 2 3" xfId="9834"/>
    <cellStyle name="Normal 35 5 3 2 3" xfId="9835"/>
    <cellStyle name="Normal 35 5 3 2 3 2" xfId="9836"/>
    <cellStyle name="Normal 35 5 3 2 4" xfId="9837"/>
    <cellStyle name="Normal 35 5 3 2 4 2" xfId="9838"/>
    <cellStyle name="Normal 35 5 3 2 5" xfId="9839"/>
    <cellStyle name="Normal 35 5 3 2 5 2" xfId="9840"/>
    <cellStyle name="Normal 35 5 3 2 6" xfId="9841"/>
    <cellStyle name="Normal 35 5 3 3" xfId="9842"/>
    <cellStyle name="Normal 35 5 3 3 2" xfId="9843"/>
    <cellStyle name="Normal 35 5 3 3 2 2" xfId="9844"/>
    <cellStyle name="Normal 35 5 3 3 3" xfId="9845"/>
    <cellStyle name="Normal 35 5 3 4" xfId="9846"/>
    <cellStyle name="Normal 35 5 3 4 2" xfId="9847"/>
    <cellStyle name="Normal 35 5 3 5" xfId="9848"/>
    <cellStyle name="Normal 35 5 3 5 2" xfId="9849"/>
    <cellStyle name="Normal 35 5 3 6" xfId="9850"/>
    <cellStyle name="Normal 35 5 3 6 2" xfId="9851"/>
    <cellStyle name="Normal 35 5 3 7" xfId="9852"/>
    <cellStyle name="Normal 35 5 4" xfId="9853"/>
    <cellStyle name="Normal 35 5 4 2" xfId="9854"/>
    <cellStyle name="Normal 35 5 4 2 2" xfId="9855"/>
    <cellStyle name="Normal 35 5 4 2 2 2" xfId="9856"/>
    <cellStyle name="Normal 35 5 4 2 3" xfId="9857"/>
    <cellStyle name="Normal 35 5 4 3" xfId="9858"/>
    <cellStyle name="Normal 35 5 4 3 2" xfId="9859"/>
    <cellStyle name="Normal 35 5 4 4" xfId="9860"/>
    <cellStyle name="Normal 35 5 4 4 2" xfId="9861"/>
    <cellStyle name="Normal 35 5 4 5" xfId="9862"/>
    <cellStyle name="Normal 35 5 4 5 2" xfId="9863"/>
    <cellStyle name="Normal 35 5 4 6" xfId="9864"/>
    <cellStyle name="Normal 35 5 5" xfId="9865"/>
    <cellStyle name="Normal 35 5 5 2" xfId="9866"/>
    <cellStyle name="Normal 35 5 5 2 2" xfId="9867"/>
    <cellStyle name="Normal 35 5 5 2 2 2" xfId="9868"/>
    <cellStyle name="Normal 35 5 5 2 3" xfId="9869"/>
    <cellStyle name="Normal 35 5 5 3" xfId="9870"/>
    <cellStyle name="Normal 35 5 5 3 2" xfId="9871"/>
    <cellStyle name="Normal 35 5 5 4" xfId="9872"/>
    <cellStyle name="Normal 35 5 5 4 2" xfId="9873"/>
    <cellStyle name="Normal 35 5 5 5" xfId="9874"/>
    <cellStyle name="Normal 35 5 5 5 2" xfId="9875"/>
    <cellStyle name="Normal 35 5 5 6" xfId="9876"/>
    <cellStyle name="Normal 35 5 6" xfId="9877"/>
    <cellStyle name="Normal 35 5 6 2" xfId="9878"/>
    <cellStyle name="Normal 35 5 6 2 2" xfId="9879"/>
    <cellStyle name="Normal 35 5 6 2 3" xfId="9880"/>
    <cellStyle name="Normal 35 5 6 3" xfId="9881"/>
    <cellStyle name="Normal 35 5 6 3 2" xfId="9882"/>
    <cellStyle name="Normal 35 5 6 4" xfId="9883"/>
    <cellStyle name="Normal 35 5 7" xfId="9884"/>
    <cellStyle name="Normal 35 5 7 2" xfId="9885"/>
    <cellStyle name="Normal 35 5 7 2 2" xfId="9886"/>
    <cellStyle name="Normal 35 5 7 3" xfId="9887"/>
    <cellStyle name="Normal 35 5 8" xfId="9888"/>
    <cellStyle name="Normal 35 5 8 2" xfId="9889"/>
    <cellStyle name="Normal 35 5 9" xfId="9890"/>
    <cellStyle name="Normal 35 5 9 2" xfId="9891"/>
    <cellStyle name="Normal 35 6" xfId="9892"/>
    <cellStyle name="Normal 35 6 10" xfId="9893"/>
    <cellStyle name="Normal 35 6 10 2" xfId="9894"/>
    <cellStyle name="Normal 35 6 11" xfId="9895"/>
    <cellStyle name="Normal 35 6 11 2" xfId="9896"/>
    <cellStyle name="Normal 35 6 12" xfId="9897"/>
    <cellStyle name="Normal 35 6 2" xfId="9898"/>
    <cellStyle name="Normal 35 6 2 2" xfId="9899"/>
    <cellStyle name="Normal 35 6 2 2 2" xfId="9900"/>
    <cellStyle name="Normal 35 6 2 2 2 2" xfId="9901"/>
    <cellStyle name="Normal 35 6 2 2 2 2 2" xfId="9902"/>
    <cellStyle name="Normal 35 6 2 2 2 3" xfId="9903"/>
    <cellStyle name="Normal 35 6 2 2 3" xfId="9904"/>
    <cellStyle name="Normal 35 6 2 2 3 2" xfId="9905"/>
    <cellStyle name="Normal 35 6 2 2 4" xfId="9906"/>
    <cellStyle name="Normal 35 6 2 2 4 2" xfId="9907"/>
    <cellStyle name="Normal 35 6 2 2 5" xfId="9908"/>
    <cellStyle name="Normal 35 6 2 2 5 2" xfId="9909"/>
    <cellStyle name="Normal 35 6 2 2 6" xfId="9910"/>
    <cellStyle name="Normal 35 6 2 3" xfId="9911"/>
    <cellStyle name="Normal 35 6 2 3 2" xfId="9912"/>
    <cellStyle name="Normal 35 6 2 3 2 2" xfId="9913"/>
    <cellStyle name="Normal 35 6 2 3 2 2 2" xfId="9914"/>
    <cellStyle name="Normal 35 6 2 3 2 3" xfId="9915"/>
    <cellStyle name="Normal 35 6 2 3 3" xfId="9916"/>
    <cellStyle name="Normal 35 6 2 3 3 2" xfId="9917"/>
    <cellStyle name="Normal 35 6 2 3 4" xfId="9918"/>
    <cellStyle name="Normal 35 6 2 3 4 2" xfId="9919"/>
    <cellStyle name="Normal 35 6 2 3 5" xfId="9920"/>
    <cellStyle name="Normal 35 6 2 3 5 2" xfId="9921"/>
    <cellStyle name="Normal 35 6 2 3 6" xfId="9922"/>
    <cellStyle name="Normal 35 6 2 4" xfId="9923"/>
    <cellStyle name="Normal 35 6 2 4 2" xfId="9924"/>
    <cellStyle name="Normal 35 6 2 4 2 2" xfId="9925"/>
    <cellStyle name="Normal 35 6 2 4 3" xfId="9926"/>
    <cellStyle name="Normal 35 6 2 5" xfId="9927"/>
    <cellStyle name="Normal 35 6 2 5 2" xfId="9928"/>
    <cellStyle name="Normal 35 6 2 6" xfId="9929"/>
    <cellStyle name="Normal 35 6 2 6 2" xfId="9930"/>
    <cellStyle name="Normal 35 6 2 7" xfId="9931"/>
    <cellStyle name="Normal 35 6 2 7 2" xfId="9932"/>
    <cellStyle name="Normal 35 6 2 8" xfId="9933"/>
    <cellStyle name="Normal 35 6 2 8 2" xfId="9934"/>
    <cellStyle name="Normal 35 6 2 9" xfId="9935"/>
    <cellStyle name="Normal 35 6 3" xfId="9936"/>
    <cellStyle name="Normal 35 6 3 2" xfId="9937"/>
    <cellStyle name="Normal 35 6 3 2 2" xfId="9938"/>
    <cellStyle name="Normal 35 6 3 2 2 2" xfId="9939"/>
    <cellStyle name="Normal 35 6 3 2 2 2 2" xfId="9940"/>
    <cellStyle name="Normal 35 6 3 2 2 3" xfId="9941"/>
    <cellStyle name="Normal 35 6 3 2 3" xfId="9942"/>
    <cellStyle name="Normal 35 6 3 2 3 2" xfId="9943"/>
    <cellStyle name="Normal 35 6 3 2 4" xfId="9944"/>
    <cellStyle name="Normal 35 6 3 2 4 2" xfId="9945"/>
    <cellStyle name="Normal 35 6 3 2 5" xfId="9946"/>
    <cellStyle name="Normal 35 6 3 2 5 2" xfId="9947"/>
    <cellStyle name="Normal 35 6 3 2 6" xfId="9948"/>
    <cellStyle name="Normal 35 6 3 3" xfId="9949"/>
    <cellStyle name="Normal 35 6 3 3 2" xfId="9950"/>
    <cellStyle name="Normal 35 6 3 3 2 2" xfId="9951"/>
    <cellStyle name="Normal 35 6 3 3 3" xfId="9952"/>
    <cellStyle name="Normal 35 6 3 4" xfId="9953"/>
    <cellStyle name="Normal 35 6 3 4 2" xfId="9954"/>
    <cellStyle name="Normal 35 6 3 5" xfId="9955"/>
    <cellStyle name="Normal 35 6 3 5 2" xfId="9956"/>
    <cellStyle name="Normal 35 6 3 6" xfId="9957"/>
    <cellStyle name="Normal 35 6 3 6 2" xfId="9958"/>
    <cellStyle name="Normal 35 6 3 7" xfId="9959"/>
    <cellStyle name="Normal 35 6 4" xfId="9960"/>
    <cellStyle name="Normal 35 6 4 2" xfId="9961"/>
    <cellStyle name="Normal 35 6 4 2 2" xfId="9962"/>
    <cellStyle name="Normal 35 6 4 2 2 2" xfId="9963"/>
    <cellStyle name="Normal 35 6 4 2 3" xfId="9964"/>
    <cellStyle name="Normal 35 6 4 3" xfId="9965"/>
    <cellStyle name="Normal 35 6 4 3 2" xfId="9966"/>
    <cellStyle name="Normal 35 6 4 4" xfId="9967"/>
    <cellStyle name="Normal 35 6 4 4 2" xfId="9968"/>
    <cellStyle name="Normal 35 6 4 5" xfId="9969"/>
    <cellStyle name="Normal 35 6 4 5 2" xfId="9970"/>
    <cellStyle name="Normal 35 6 4 6" xfId="9971"/>
    <cellStyle name="Normal 35 6 5" xfId="9972"/>
    <cellStyle name="Normal 35 6 5 2" xfId="9973"/>
    <cellStyle name="Normal 35 6 5 2 2" xfId="9974"/>
    <cellStyle name="Normal 35 6 5 2 2 2" xfId="9975"/>
    <cellStyle name="Normal 35 6 5 2 3" xfId="9976"/>
    <cellStyle name="Normal 35 6 5 3" xfId="9977"/>
    <cellStyle name="Normal 35 6 5 3 2" xfId="9978"/>
    <cellStyle name="Normal 35 6 5 4" xfId="9979"/>
    <cellStyle name="Normal 35 6 5 4 2" xfId="9980"/>
    <cellStyle name="Normal 35 6 5 5" xfId="9981"/>
    <cellStyle name="Normal 35 6 5 5 2" xfId="9982"/>
    <cellStyle name="Normal 35 6 5 6" xfId="9983"/>
    <cellStyle name="Normal 35 6 6" xfId="9984"/>
    <cellStyle name="Normal 35 6 6 2" xfId="9985"/>
    <cellStyle name="Normal 35 6 6 2 2" xfId="9986"/>
    <cellStyle name="Normal 35 6 6 2 3" xfId="9987"/>
    <cellStyle name="Normal 35 6 6 3" xfId="9988"/>
    <cellStyle name="Normal 35 6 6 3 2" xfId="9989"/>
    <cellStyle name="Normal 35 6 6 4" xfId="9990"/>
    <cellStyle name="Normal 35 6 7" xfId="9991"/>
    <cellStyle name="Normal 35 6 7 2" xfId="9992"/>
    <cellStyle name="Normal 35 6 7 2 2" xfId="9993"/>
    <cellStyle name="Normal 35 6 7 3" xfId="9994"/>
    <cellStyle name="Normal 35 6 8" xfId="9995"/>
    <cellStyle name="Normal 35 6 8 2" xfId="9996"/>
    <cellStyle name="Normal 35 6 9" xfId="9997"/>
    <cellStyle name="Normal 35 6 9 2" xfId="9998"/>
    <cellStyle name="Normal 35 7" xfId="9999"/>
    <cellStyle name="Normal 35 7 10" xfId="10000"/>
    <cellStyle name="Normal 35 7 10 2" xfId="10001"/>
    <cellStyle name="Normal 35 7 11" xfId="10002"/>
    <cellStyle name="Normal 35 7 11 2" xfId="10003"/>
    <cellStyle name="Normal 35 7 12" xfId="10004"/>
    <cellStyle name="Normal 35 7 2" xfId="10005"/>
    <cellStyle name="Normal 35 7 2 2" xfId="10006"/>
    <cellStyle name="Normal 35 7 2 2 2" xfId="10007"/>
    <cellStyle name="Normal 35 7 2 2 2 2" xfId="10008"/>
    <cellStyle name="Normal 35 7 2 2 2 2 2" xfId="10009"/>
    <cellStyle name="Normal 35 7 2 2 2 3" xfId="10010"/>
    <cellStyle name="Normal 35 7 2 2 3" xfId="10011"/>
    <cellStyle name="Normal 35 7 2 2 3 2" xfId="10012"/>
    <cellStyle name="Normal 35 7 2 2 4" xfId="10013"/>
    <cellStyle name="Normal 35 7 2 2 4 2" xfId="10014"/>
    <cellStyle name="Normal 35 7 2 2 5" xfId="10015"/>
    <cellStyle name="Normal 35 7 2 2 5 2" xfId="10016"/>
    <cellStyle name="Normal 35 7 2 2 6" xfId="10017"/>
    <cellStyle name="Normal 35 7 2 3" xfId="10018"/>
    <cellStyle name="Normal 35 7 2 3 2" xfId="10019"/>
    <cellStyle name="Normal 35 7 2 3 2 2" xfId="10020"/>
    <cellStyle name="Normal 35 7 2 3 2 2 2" xfId="10021"/>
    <cellStyle name="Normal 35 7 2 3 2 3" xfId="10022"/>
    <cellStyle name="Normal 35 7 2 3 3" xfId="10023"/>
    <cellStyle name="Normal 35 7 2 3 3 2" xfId="10024"/>
    <cellStyle name="Normal 35 7 2 3 4" xfId="10025"/>
    <cellStyle name="Normal 35 7 2 3 4 2" xfId="10026"/>
    <cellStyle name="Normal 35 7 2 3 5" xfId="10027"/>
    <cellStyle name="Normal 35 7 2 3 5 2" xfId="10028"/>
    <cellStyle name="Normal 35 7 2 3 6" xfId="10029"/>
    <cellStyle name="Normal 35 7 2 4" xfId="10030"/>
    <cellStyle name="Normal 35 7 2 4 2" xfId="10031"/>
    <cellStyle name="Normal 35 7 2 4 2 2" xfId="10032"/>
    <cellStyle name="Normal 35 7 2 4 3" xfId="10033"/>
    <cellStyle name="Normal 35 7 2 5" xfId="10034"/>
    <cellStyle name="Normal 35 7 2 5 2" xfId="10035"/>
    <cellStyle name="Normal 35 7 2 6" xfId="10036"/>
    <cellStyle name="Normal 35 7 2 6 2" xfId="10037"/>
    <cellStyle name="Normal 35 7 2 7" xfId="10038"/>
    <cellStyle name="Normal 35 7 2 7 2" xfId="10039"/>
    <cellStyle name="Normal 35 7 2 8" xfId="10040"/>
    <cellStyle name="Normal 35 7 2 8 2" xfId="10041"/>
    <cellStyle name="Normal 35 7 2 9" xfId="10042"/>
    <cellStyle name="Normal 35 7 3" xfId="10043"/>
    <cellStyle name="Normal 35 7 3 2" xfId="10044"/>
    <cellStyle name="Normal 35 7 3 2 2" xfId="10045"/>
    <cellStyle name="Normal 35 7 3 2 2 2" xfId="10046"/>
    <cellStyle name="Normal 35 7 3 2 2 2 2" xfId="10047"/>
    <cellStyle name="Normal 35 7 3 2 2 3" xfId="10048"/>
    <cellStyle name="Normal 35 7 3 2 3" xfId="10049"/>
    <cellStyle name="Normal 35 7 3 2 3 2" xfId="10050"/>
    <cellStyle name="Normal 35 7 3 2 4" xfId="10051"/>
    <cellStyle name="Normal 35 7 3 2 4 2" xfId="10052"/>
    <cellStyle name="Normal 35 7 3 2 5" xfId="10053"/>
    <cellStyle name="Normal 35 7 3 2 5 2" xfId="10054"/>
    <cellStyle name="Normal 35 7 3 2 6" xfId="10055"/>
    <cellStyle name="Normal 35 7 3 3" xfId="10056"/>
    <cellStyle name="Normal 35 7 3 3 2" xfId="10057"/>
    <cellStyle name="Normal 35 7 3 3 2 2" xfId="10058"/>
    <cellStyle name="Normal 35 7 3 3 3" xfId="10059"/>
    <cellStyle name="Normal 35 7 3 4" xfId="10060"/>
    <cellStyle name="Normal 35 7 3 4 2" xfId="10061"/>
    <cellStyle name="Normal 35 7 3 5" xfId="10062"/>
    <cellStyle name="Normal 35 7 3 5 2" xfId="10063"/>
    <cellStyle name="Normal 35 7 3 6" xfId="10064"/>
    <cellStyle name="Normal 35 7 3 6 2" xfId="10065"/>
    <cellStyle name="Normal 35 7 3 7" xfId="10066"/>
    <cellStyle name="Normal 35 7 4" xfId="10067"/>
    <cellStyle name="Normal 35 7 4 2" xfId="10068"/>
    <cellStyle name="Normal 35 7 4 2 2" xfId="10069"/>
    <cellStyle name="Normal 35 7 4 2 2 2" xfId="10070"/>
    <cellStyle name="Normal 35 7 4 2 3" xfId="10071"/>
    <cellStyle name="Normal 35 7 4 3" xfId="10072"/>
    <cellStyle name="Normal 35 7 4 3 2" xfId="10073"/>
    <cellStyle name="Normal 35 7 4 4" xfId="10074"/>
    <cellStyle name="Normal 35 7 4 4 2" xfId="10075"/>
    <cellStyle name="Normal 35 7 4 5" xfId="10076"/>
    <cellStyle name="Normal 35 7 4 5 2" xfId="10077"/>
    <cellStyle name="Normal 35 7 4 6" xfId="10078"/>
    <cellStyle name="Normal 35 7 5" xfId="10079"/>
    <cellStyle name="Normal 35 7 5 2" xfId="10080"/>
    <cellStyle name="Normal 35 7 5 2 2" xfId="10081"/>
    <cellStyle name="Normal 35 7 5 2 2 2" xfId="10082"/>
    <cellStyle name="Normal 35 7 5 2 3" xfId="10083"/>
    <cellStyle name="Normal 35 7 5 3" xfId="10084"/>
    <cellStyle name="Normal 35 7 5 3 2" xfId="10085"/>
    <cellStyle name="Normal 35 7 5 4" xfId="10086"/>
    <cellStyle name="Normal 35 7 5 4 2" xfId="10087"/>
    <cellStyle name="Normal 35 7 5 5" xfId="10088"/>
    <cellStyle name="Normal 35 7 5 5 2" xfId="10089"/>
    <cellStyle name="Normal 35 7 5 6" xfId="10090"/>
    <cellStyle name="Normal 35 7 6" xfId="10091"/>
    <cellStyle name="Normal 35 7 6 2" xfId="10092"/>
    <cellStyle name="Normal 35 7 6 2 2" xfId="10093"/>
    <cellStyle name="Normal 35 7 6 2 3" xfId="10094"/>
    <cellStyle name="Normal 35 7 6 3" xfId="10095"/>
    <cellStyle name="Normal 35 7 6 3 2" xfId="10096"/>
    <cellStyle name="Normal 35 7 6 4" xfId="10097"/>
    <cellStyle name="Normal 35 7 7" xfId="10098"/>
    <cellStyle name="Normal 35 7 7 2" xfId="10099"/>
    <cellStyle name="Normal 35 7 7 2 2" xfId="10100"/>
    <cellStyle name="Normal 35 7 7 3" xfId="10101"/>
    <cellStyle name="Normal 35 7 8" xfId="10102"/>
    <cellStyle name="Normal 35 7 8 2" xfId="10103"/>
    <cellStyle name="Normal 35 7 9" xfId="10104"/>
    <cellStyle name="Normal 35 7 9 2" xfId="10105"/>
    <cellStyle name="Normal 35 8" xfId="10106"/>
    <cellStyle name="Normal 35 8 10" xfId="10107"/>
    <cellStyle name="Normal 35 8 10 2" xfId="10108"/>
    <cellStyle name="Normal 35 8 11" xfId="10109"/>
    <cellStyle name="Normal 35 8 11 2" xfId="10110"/>
    <cellStyle name="Normal 35 8 12" xfId="10111"/>
    <cellStyle name="Normal 35 8 2" xfId="10112"/>
    <cellStyle name="Normal 35 8 2 2" xfId="10113"/>
    <cellStyle name="Normal 35 8 2 2 2" xfId="10114"/>
    <cellStyle name="Normal 35 8 2 2 2 2" xfId="10115"/>
    <cellStyle name="Normal 35 8 2 2 2 2 2" xfId="10116"/>
    <cellStyle name="Normal 35 8 2 2 2 3" xfId="10117"/>
    <cellStyle name="Normal 35 8 2 2 3" xfId="10118"/>
    <cellStyle name="Normal 35 8 2 2 3 2" xfId="10119"/>
    <cellStyle name="Normal 35 8 2 2 4" xfId="10120"/>
    <cellStyle name="Normal 35 8 2 2 4 2" xfId="10121"/>
    <cellStyle name="Normal 35 8 2 2 5" xfId="10122"/>
    <cellStyle name="Normal 35 8 2 2 5 2" xfId="10123"/>
    <cellStyle name="Normal 35 8 2 2 6" xfId="10124"/>
    <cellStyle name="Normal 35 8 2 3" xfId="10125"/>
    <cellStyle name="Normal 35 8 2 3 2" xfId="10126"/>
    <cellStyle name="Normal 35 8 2 3 2 2" xfId="10127"/>
    <cellStyle name="Normal 35 8 2 3 2 2 2" xfId="10128"/>
    <cellStyle name="Normal 35 8 2 3 2 3" xfId="10129"/>
    <cellStyle name="Normal 35 8 2 3 3" xfId="10130"/>
    <cellStyle name="Normal 35 8 2 3 3 2" xfId="10131"/>
    <cellStyle name="Normal 35 8 2 3 4" xfId="10132"/>
    <cellStyle name="Normal 35 8 2 3 4 2" xfId="10133"/>
    <cellStyle name="Normal 35 8 2 3 5" xfId="10134"/>
    <cellStyle name="Normal 35 8 2 3 5 2" xfId="10135"/>
    <cellStyle name="Normal 35 8 2 3 6" xfId="10136"/>
    <cellStyle name="Normal 35 8 2 4" xfId="10137"/>
    <cellStyle name="Normal 35 8 2 4 2" xfId="10138"/>
    <cellStyle name="Normal 35 8 2 4 2 2" xfId="10139"/>
    <cellStyle name="Normal 35 8 2 4 3" xfId="10140"/>
    <cellStyle name="Normal 35 8 2 5" xfId="10141"/>
    <cellStyle name="Normal 35 8 2 5 2" xfId="10142"/>
    <cellStyle name="Normal 35 8 2 6" xfId="10143"/>
    <cellStyle name="Normal 35 8 2 6 2" xfId="10144"/>
    <cellStyle name="Normal 35 8 2 7" xfId="10145"/>
    <cellStyle name="Normal 35 8 2 7 2" xfId="10146"/>
    <cellStyle name="Normal 35 8 2 8" xfId="10147"/>
    <cellStyle name="Normal 35 8 2 8 2" xfId="10148"/>
    <cellStyle name="Normal 35 8 2 9" xfId="10149"/>
    <cellStyle name="Normal 35 8 3" xfId="10150"/>
    <cellStyle name="Normal 35 8 3 2" xfId="10151"/>
    <cellStyle name="Normal 35 8 3 2 2" xfId="10152"/>
    <cellStyle name="Normal 35 8 3 2 2 2" xfId="10153"/>
    <cellStyle name="Normal 35 8 3 2 2 2 2" xfId="10154"/>
    <cellStyle name="Normal 35 8 3 2 2 3" xfId="10155"/>
    <cellStyle name="Normal 35 8 3 2 3" xfId="10156"/>
    <cellStyle name="Normal 35 8 3 2 3 2" xfId="10157"/>
    <cellStyle name="Normal 35 8 3 2 4" xfId="10158"/>
    <cellStyle name="Normal 35 8 3 2 4 2" xfId="10159"/>
    <cellStyle name="Normal 35 8 3 2 5" xfId="10160"/>
    <cellStyle name="Normal 35 8 3 2 5 2" xfId="10161"/>
    <cellStyle name="Normal 35 8 3 2 6" xfId="10162"/>
    <cellStyle name="Normal 35 8 3 3" xfId="10163"/>
    <cellStyle name="Normal 35 8 3 3 2" xfId="10164"/>
    <cellStyle name="Normal 35 8 3 3 2 2" xfId="10165"/>
    <cellStyle name="Normal 35 8 3 3 3" xfId="10166"/>
    <cellStyle name="Normal 35 8 3 4" xfId="10167"/>
    <cellStyle name="Normal 35 8 3 4 2" xfId="10168"/>
    <cellStyle name="Normal 35 8 3 5" xfId="10169"/>
    <cellStyle name="Normal 35 8 3 5 2" xfId="10170"/>
    <cellStyle name="Normal 35 8 3 6" xfId="10171"/>
    <cellStyle name="Normal 35 8 3 6 2" xfId="10172"/>
    <cellStyle name="Normal 35 8 3 7" xfId="10173"/>
    <cellStyle name="Normal 35 8 4" xfId="10174"/>
    <cellStyle name="Normal 35 8 4 2" xfId="10175"/>
    <cellStyle name="Normal 35 8 4 2 2" xfId="10176"/>
    <cellStyle name="Normal 35 8 4 2 2 2" xfId="10177"/>
    <cellStyle name="Normal 35 8 4 2 3" xfId="10178"/>
    <cellStyle name="Normal 35 8 4 3" xfId="10179"/>
    <cellStyle name="Normal 35 8 4 3 2" xfId="10180"/>
    <cellStyle name="Normal 35 8 4 4" xfId="10181"/>
    <cellStyle name="Normal 35 8 4 4 2" xfId="10182"/>
    <cellStyle name="Normal 35 8 4 5" xfId="10183"/>
    <cellStyle name="Normal 35 8 4 5 2" xfId="10184"/>
    <cellStyle name="Normal 35 8 4 6" xfId="10185"/>
    <cellStyle name="Normal 35 8 5" xfId="10186"/>
    <cellStyle name="Normal 35 8 5 2" xfId="10187"/>
    <cellStyle name="Normal 35 8 5 2 2" xfId="10188"/>
    <cellStyle name="Normal 35 8 5 2 2 2" xfId="10189"/>
    <cellStyle name="Normal 35 8 5 2 3" xfId="10190"/>
    <cellStyle name="Normal 35 8 5 3" xfId="10191"/>
    <cellStyle name="Normal 35 8 5 3 2" xfId="10192"/>
    <cellStyle name="Normal 35 8 5 4" xfId="10193"/>
    <cellStyle name="Normal 35 8 5 4 2" xfId="10194"/>
    <cellStyle name="Normal 35 8 5 5" xfId="10195"/>
    <cellStyle name="Normal 35 8 5 5 2" xfId="10196"/>
    <cellStyle name="Normal 35 8 5 6" xfId="10197"/>
    <cellStyle name="Normal 35 8 6" xfId="10198"/>
    <cellStyle name="Normal 35 8 6 2" xfId="10199"/>
    <cellStyle name="Normal 35 8 6 2 2" xfId="10200"/>
    <cellStyle name="Normal 35 8 6 2 3" xfId="10201"/>
    <cellStyle name="Normal 35 8 6 3" xfId="10202"/>
    <cellStyle name="Normal 35 8 6 3 2" xfId="10203"/>
    <cellStyle name="Normal 35 8 6 4" xfId="10204"/>
    <cellStyle name="Normal 35 8 7" xfId="10205"/>
    <cellStyle name="Normal 35 8 7 2" xfId="10206"/>
    <cellStyle name="Normal 35 8 7 2 2" xfId="10207"/>
    <cellStyle name="Normal 35 8 7 3" xfId="10208"/>
    <cellStyle name="Normal 35 8 8" xfId="10209"/>
    <cellStyle name="Normal 35 8 8 2" xfId="10210"/>
    <cellStyle name="Normal 35 8 9" xfId="10211"/>
    <cellStyle name="Normal 35 8 9 2" xfId="10212"/>
    <cellStyle name="Normal 35 9" xfId="10213"/>
    <cellStyle name="Normal 35 9 10" xfId="10214"/>
    <cellStyle name="Normal 35 9 10 2" xfId="10215"/>
    <cellStyle name="Normal 35 9 11" xfId="10216"/>
    <cellStyle name="Normal 35 9 11 2" xfId="10217"/>
    <cellStyle name="Normal 35 9 12" xfId="10218"/>
    <cellStyle name="Normal 35 9 2" xfId="10219"/>
    <cellStyle name="Normal 35 9 2 2" xfId="10220"/>
    <cellStyle name="Normal 35 9 2 2 2" xfId="10221"/>
    <cellStyle name="Normal 35 9 2 2 2 2" xfId="10222"/>
    <cellStyle name="Normal 35 9 2 2 2 2 2" xfId="10223"/>
    <cellStyle name="Normal 35 9 2 2 2 3" xfId="10224"/>
    <cellStyle name="Normal 35 9 2 2 3" xfId="10225"/>
    <cellStyle name="Normal 35 9 2 2 3 2" xfId="10226"/>
    <cellStyle name="Normal 35 9 2 2 4" xfId="10227"/>
    <cellStyle name="Normal 35 9 2 2 4 2" xfId="10228"/>
    <cellStyle name="Normal 35 9 2 2 5" xfId="10229"/>
    <cellStyle name="Normal 35 9 2 2 5 2" xfId="10230"/>
    <cellStyle name="Normal 35 9 2 2 6" xfId="10231"/>
    <cellStyle name="Normal 35 9 2 3" xfId="10232"/>
    <cellStyle name="Normal 35 9 2 3 2" xfId="10233"/>
    <cellStyle name="Normal 35 9 2 3 2 2" xfId="10234"/>
    <cellStyle name="Normal 35 9 2 3 2 2 2" xfId="10235"/>
    <cellStyle name="Normal 35 9 2 3 2 3" xfId="10236"/>
    <cellStyle name="Normal 35 9 2 3 3" xfId="10237"/>
    <cellStyle name="Normal 35 9 2 3 3 2" xfId="10238"/>
    <cellStyle name="Normal 35 9 2 3 4" xfId="10239"/>
    <cellStyle name="Normal 35 9 2 3 4 2" xfId="10240"/>
    <cellStyle name="Normal 35 9 2 3 5" xfId="10241"/>
    <cellStyle name="Normal 35 9 2 3 5 2" xfId="10242"/>
    <cellStyle name="Normal 35 9 2 3 6" xfId="10243"/>
    <cellStyle name="Normal 35 9 2 4" xfId="10244"/>
    <cellStyle name="Normal 35 9 2 4 2" xfId="10245"/>
    <cellStyle name="Normal 35 9 2 4 2 2" xfId="10246"/>
    <cellStyle name="Normal 35 9 2 4 3" xfId="10247"/>
    <cellStyle name="Normal 35 9 2 5" xfId="10248"/>
    <cellStyle name="Normal 35 9 2 5 2" xfId="10249"/>
    <cellStyle name="Normal 35 9 2 6" xfId="10250"/>
    <cellStyle name="Normal 35 9 2 6 2" xfId="10251"/>
    <cellStyle name="Normal 35 9 2 7" xfId="10252"/>
    <cellStyle name="Normal 35 9 2 7 2" xfId="10253"/>
    <cellStyle name="Normal 35 9 2 8" xfId="10254"/>
    <cellStyle name="Normal 35 9 2 8 2" xfId="10255"/>
    <cellStyle name="Normal 35 9 2 9" xfId="10256"/>
    <cellStyle name="Normal 35 9 3" xfId="10257"/>
    <cellStyle name="Normal 35 9 3 2" xfId="10258"/>
    <cellStyle name="Normal 35 9 3 2 2" xfId="10259"/>
    <cellStyle name="Normal 35 9 3 2 2 2" xfId="10260"/>
    <cellStyle name="Normal 35 9 3 2 2 2 2" xfId="10261"/>
    <cellStyle name="Normal 35 9 3 2 2 3" xfId="10262"/>
    <cellStyle name="Normal 35 9 3 2 3" xfId="10263"/>
    <cellStyle name="Normal 35 9 3 2 3 2" xfId="10264"/>
    <cellStyle name="Normal 35 9 3 2 4" xfId="10265"/>
    <cellStyle name="Normal 35 9 3 2 4 2" xfId="10266"/>
    <cellStyle name="Normal 35 9 3 2 5" xfId="10267"/>
    <cellStyle name="Normal 35 9 3 2 5 2" xfId="10268"/>
    <cellStyle name="Normal 35 9 3 2 6" xfId="10269"/>
    <cellStyle name="Normal 35 9 3 3" xfId="10270"/>
    <cellStyle name="Normal 35 9 3 3 2" xfId="10271"/>
    <cellStyle name="Normal 35 9 3 3 2 2" xfId="10272"/>
    <cellStyle name="Normal 35 9 3 3 3" xfId="10273"/>
    <cellStyle name="Normal 35 9 3 4" xfId="10274"/>
    <cellStyle name="Normal 35 9 3 4 2" xfId="10275"/>
    <cellStyle name="Normal 35 9 3 5" xfId="10276"/>
    <cellStyle name="Normal 35 9 3 5 2" xfId="10277"/>
    <cellStyle name="Normal 35 9 3 6" xfId="10278"/>
    <cellStyle name="Normal 35 9 3 6 2" xfId="10279"/>
    <cellStyle name="Normal 35 9 3 7" xfId="10280"/>
    <cellStyle name="Normal 35 9 4" xfId="10281"/>
    <cellStyle name="Normal 35 9 4 2" xfId="10282"/>
    <cellStyle name="Normal 35 9 4 2 2" xfId="10283"/>
    <cellStyle name="Normal 35 9 4 2 2 2" xfId="10284"/>
    <cellStyle name="Normal 35 9 4 2 3" xfId="10285"/>
    <cellStyle name="Normal 35 9 4 3" xfId="10286"/>
    <cellStyle name="Normal 35 9 4 3 2" xfId="10287"/>
    <cellStyle name="Normal 35 9 4 4" xfId="10288"/>
    <cellStyle name="Normal 35 9 4 4 2" xfId="10289"/>
    <cellStyle name="Normal 35 9 4 5" xfId="10290"/>
    <cellStyle name="Normal 35 9 4 5 2" xfId="10291"/>
    <cellStyle name="Normal 35 9 4 6" xfId="10292"/>
    <cellStyle name="Normal 35 9 5" xfId="10293"/>
    <cellStyle name="Normal 35 9 5 2" xfId="10294"/>
    <cellStyle name="Normal 35 9 5 2 2" xfId="10295"/>
    <cellStyle name="Normal 35 9 5 2 2 2" xfId="10296"/>
    <cellStyle name="Normal 35 9 5 2 3" xfId="10297"/>
    <cellStyle name="Normal 35 9 5 3" xfId="10298"/>
    <cellStyle name="Normal 35 9 5 3 2" xfId="10299"/>
    <cellStyle name="Normal 35 9 5 4" xfId="10300"/>
    <cellStyle name="Normal 35 9 5 4 2" xfId="10301"/>
    <cellStyle name="Normal 35 9 5 5" xfId="10302"/>
    <cellStyle name="Normal 35 9 5 5 2" xfId="10303"/>
    <cellStyle name="Normal 35 9 5 6" xfId="10304"/>
    <cellStyle name="Normal 35 9 6" xfId="10305"/>
    <cellStyle name="Normal 35 9 6 2" xfId="10306"/>
    <cellStyle name="Normal 35 9 6 2 2" xfId="10307"/>
    <cellStyle name="Normal 35 9 6 2 3" xfId="10308"/>
    <cellStyle name="Normal 35 9 6 3" xfId="10309"/>
    <cellStyle name="Normal 35 9 6 3 2" xfId="10310"/>
    <cellStyle name="Normal 35 9 6 4" xfId="10311"/>
    <cellStyle name="Normal 35 9 7" xfId="10312"/>
    <cellStyle name="Normal 35 9 7 2" xfId="10313"/>
    <cellStyle name="Normal 35 9 7 2 2" xfId="10314"/>
    <cellStyle name="Normal 35 9 7 3" xfId="10315"/>
    <cellStyle name="Normal 35 9 8" xfId="10316"/>
    <cellStyle name="Normal 35 9 8 2" xfId="10317"/>
    <cellStyle name="Normal 35 9 9" xfId="10318"/>
    <cellStyle name="Normal 35 9 9 2" xfId="10319"/>
    <cellStyle name="Normal 36" xfId="10320"/>
    <cellStyle name="Normal 36 2" xfId="10321"/>
    <cellStyle name="Normal 36 3" xfId="10322"/>
    <cellStyle name="Normal 36 4" xfId="10323"/>
    <cellStyle name="Normal 37" xfId="10324"/>
    <cellStyle name="Normal 37 2" xfId="10325"/>
    <cellStyle name="Normal 37 3" xfId="10326"/>
    <cellStyle name="Normal 37 4" xfId="10327"/>
    <cellStyle name="Normal 37 5" xfId="10328"/>
    <cellStyle name="Normal 38" xfId="10329"/>
    <cellStyle name="Normal 38 2" xfId="10330"/>
    <cellStyle name="Normal 38 3" xfId="10331"/>
    <cellStyle name="Normal 38 4" xfId="10332"/>
    <cellStyle name="Normal 38 5" xfId="10333"/>
    <cellStyle name="Normal 39" xfId="10334"/>
    <cellStyle name="Normal 39 2" xfId="10335"/>
    <cellStyle name="Normal 39 3" xfId="10336"/>
    <cellStyle name="Normal 39 4" xfId="10337"/>
    <cellStyle name="Normal 39 5" xfId="10338"/>
    <cellStyle name="Normal 39 6" xfId="10339"/>
    <cellStyle name="Normal 4" xfId="11"/>
    <cellStyle name="Normal 4 2" xfId="10340"/>
    <cellStyle name="Normal 4 2 2" xfId="10341"/>
    <cellStyle name="Normal 4 3" xfId="10342"/>
    <cellStyle name="Normal 4 3 2" xfId="10343"/>
    <cellStyle name="Normal 4 4" xfId="10344"/>
    <cellStyle name="Normal 4 4 2" xfId="10345"/>
    <cellStyle name="Normal 4 5" xfId="10346"/>
    <cellStyle name="Normal 4 5 2" xfId="10347"/>
    <cellStyle name="Normal 4 5 2 2" xfId="10348"/>
    <cellStyle name="Normal 4 6" xfId="10349"/>
    <cellStyle name="Normal 4 6 2" xfId="10350"/>
    <cellStyle name="Normal 40" xfId="10351"/>
    <cellStyle name="Normal 41" xfId="10352"/>
    <cellStyle name="Normal 42" xfId="10353"/>
    <cellStyle name="Normal 43" xfId="10354"/>
    <cellStyle name="Normal 43 2" xfId="10355"/>
    <cellStyle name="Normal 43 3" xfId="10356"/>
    <cellStyle name="Normal 43 3 2" xfId="10357"/>
    <cellStyle name="Normal 44" xfId="10358"/>
    <cellStyle name="Normal 44 2" xfId="10359"/>
    <cellStyle name="Normal 44 3" xfId="10360"/>
    <cellStyle name="Normal 45" xfId="10361"/>
    <cellStyle name="Normal 45 2" xfId="10362"/>
    <cellStyle name="Normal 45 3" xfId="10363"/>
    <cellStyle name="Normal 45 4" xfId="10364"/>
    <cellStyle name="Normal 45 6" xfId="10365"/>
    <cellStyle name="Normal 46" xfId="10366"/>
    <cellStyle name="Normal 46 2" xfId="10367"/>
    <cellStyle name="Normal 46 3" xfId="10368"/>
    <cellStyle name="Normal 47" xfId="10369"/>
    <cellStyle name="Normal 47 2" xfId="10370"/>
    <cellStyle name="Normal 47 2 2" xfId="10371"/>
    <cellStyle name="Normal 47 2 3" xfId="10372"/>
    <cellStyle name="Normal 47 3" xfId="10373"/>
    <cellStyle name="Normal 47 3 2" xfId="10374"/>
    <cellStyle name="Normal 47 3 3" xfId="10375"/>
    <cellStyle name="Normal 47 6" xfId="10376"/>
    <cellStyle name="Normal 48" xfId="10377"/>
    <cellStyle name="Normal 48 2" xfId="10378"/>
    <cellStyle name="Normal 48 3" xfId="10379"/>
    <cellStyle name="Normal 48 4" xfId="10380"/>
    <cellStyle name="Normal 49" xfId="10381"/>
    <cellStyle name="Normal 49 2" xfId="10382"/>
    <cellStyle name="Normal 49 3" xfId="10383"/>
    <cellStyle name="Normal 5" xfId="10384"/>
    <cellStyle name="Normal 5 10" xfId="10385"/>
    <cellStyle name="Normal 5 10 2" xfId="10386"/>
    <cellStyle name="Normal 5 11" xfId="10387"/>
    <cellStyle name="Normal 5 11 2" xfId="10388"/>
    <cellStyle name="Normal 5 12" xfId="10389"/>
    <cellStyle name="Normal 5 12 2" xfId="10390"/>
    <cellStyle name="Normal 5 13" xfId="10391"/>
    <cellStyle name="Normal 5 2" xfId="10392"/>
    <cellStyle name="Normal 5 3" xfId="10393"/>
    <cellStyle name="Normal 5 3 2" xfId="10394"/>
    <cellStyle name="Normal 5 3 2 2" xfId="10395"/>
    <cellStyle name="Normal 5 3 2 2 2" xfId="10396"/>
    <cellStyle name="Normal 5 3 2 2 2 2" xfId="10397"/>
    <cellStyle name="Normal 5 3 2 2 3" xfId="10398"/>
    <cellStyle name="Normal 5 3 2 3" xfId="10399"/>
    <cellStyle name="Normal 5 3 2 3 2" xfId="10400"/>
    <cellStyle name="Normal 5 3 2 4" xfId="10401"/>
    <cellStyle name="Normal 5 3 2 4 2" xfId="10402"/>
    <cellStyle name="Normal 5 3 2 5" xfId="10403"/>
    <cellStyle name="Normal 5 3 2 5 2" xfId="10404"/>
    <cellStyle name="Normal 5 3 2 6" xfId="10405"/>
    <cellStyle name="Normal 5 3 3" xfId="10406"/>
    <cellStyle name="Normal 5 3 3 2" xfId="10407"/>
    <cellStyle name="Normal 5 3 3 2 2" xfId="10408"/>
    <cellStyle name="Normal 5 3 3 2 2 2" xfId="10409"/>
    <cellStyle name="Normal 5 3 3 2 3" xfId="10410"/>
    <cellStyle name="Normal 5 3 3 3" xfId="10411"/>
    <cellStyle name="Normal 5 3 3 3 2" xfId="10412"/>
    <cellStyle name="Normal 5 3 3 4" xfId="10413"/>
    <cellStyle name="Normal 5 3 3 4 2" xfId="10414"/>
    <cellStyle name="Normal 5 3 3 5" xfId="10415"/>
    <cellStyle name="Normal 5 3 3 5 2" xfId="10416"/>
    <cellStyle name="Normal 5 3 3 6" xfId="10417"/>
    <cellStyle name="Normal 5 3 4" xfId="10418"/>
    <cellStyle name="Normal 5 3 4 2" xfId="10419"/>
    <cellStyle name="Normal 5 3 4 2 2" xfId="10420"/>
    <cellStyle name="Normal 5 3 4 3" xfId="10421"/>
    <cellStyle name="Normal 5 3 5" xfId="10422"/>
    <cellStyle name="Normal 5 3 5 2" xfId="10423"/>
    <cellStyle name="Normal 5 3 6" xfId="10424"/>
    <cellStyle name="Normal 5 3 6 2" xfId="10425"/>
    <cellStyle name="Normal 5 3 7" xfId="10426"/>
    <cellStyle name="Normal 5 3 7 2" xfId="10427"/>
    <cellStyle name="Normal 5 3 8" xfId="10428"/>
    <cellStyle name="Normal 5 3 8 2" xfId="10429"/>
    <cellStyle name="Normal 5 3 9" xfId="10430"/>
    <cellStyle name="Normal 5 4" xfId="10431"/>
    <cellStyle name="Normal 5 4 2" xfId="10432"/>
    <cellStyle name="Normal 5 4 2 2" xfId="10433"/>
    <cellStyle name="Normal 5 4 2 2 2" xfId="10434"/>
    <cellStyle name="Normal 5 4 2 2 2 2" xfId="10435"/>
    <cellStyle name="Normal 5 4 2 2 3" xfId="10436"/>
    <cellStyle name="Normal 5 4 2 3" xfId="10437"/>
    <cellStyle name="Normal 5 4 2 3 2" xfId="10438"/>
    <cellStyle name="Normal 5 4 2 4" xfId="10439"/>
    <cellStyle name="Normal 5 4 2 4 2" xfId="10440"/>
    <cellStyle name="Normal 5 4 2 5" xfId="10441"/>
    <cellStyle name="Normal 5 4 2 5 2" xfId="10442"/>
    <cellStyle name="Normal 5 4 2 6" xfId="10443"/>
    <cellStyle name="Normal 5 4 3" xfId="10444"/>
    <cellStyle name="Normal 5 4 3 2" xfId="10445"/>
    <cellStyle name="Normal 5 4 3 2 2" xfId="10446"/>
    <cellStyle name="Normal 5 4 3 3" xfId="10447"/>
    <cellStyle name="Normal 5 4 4" xfId="10448"/>
    <cellStyle name="Normal 5 4 4 2" xfId="10449"/>
    <cellStyle name="Normal 5 4 5" xfId="10450"/>
    <cellStyle name="Normal 5 4 5 2" xfId="10451"/>
    <cellStyle name="Normal 5 4 6" xfId="10452"/>
    <cellStyle name="Normal 5 4 6 2" xfId="10453"/>
    <cellStyle name="Normal 5 4 7" xfId="10454"/>
    <cellStyle name="Normal 5 5" xfId="10455"/>
    <cellStyle name="Normal 5 5 2" xfId="10456"/>
    <cellStyle name="Normal 5 5 2 2" xfId="10457"/>
    <cellStyle name="Normal 5 5 2 2 2" xfId="10458"/>
    <cellStyle name="Normal 5 5 2 3" xfId="10459"/>
    <cellStyle name="Normal 5 5 3" xfId="10460"/>
    <cellStyle name="Normal 5 5 3 2" xfId="10461"/>
    <cellStyle name="Normal 5 5 4" xfId="10462"/>
    <cellStyle name="Normal 5 5 4 2" xfId="10463"/>
    <cellStyle name="Normal 5 5 5" xfId="10464"/>
    <cellStyle name="Normal 5 5 5 2" xfId="10465"/>
    <cellStyle name="Normal 5 5 6" xfId="10466"/>
    <cellStyle name="Normal 5 6" xfId="10467"/>
    <cellStyle name="Normal 5 6 2" xfId="10468"/>
    <cellStyle name="Normal 5 6 2 2" xfId="10469"/>
    <cellStyle name="Normal 5 6 2 2 2" xfId="10470"/>
    <cellStyle name="Normal 5 6 2 3" xfId="10471"/>
    <cellStyle name="Normal 5 6 3" xfId="10472"/>
    <cellStyle name="Normal 5 6 3 2" xfId="10473"/>
    <cellStyle name="Normal 5 6 4" xfId="10474"/>
    <cellStyle name="Normal 5 6 4 2" xfId="10475"/>
    <cellStyle name="Normal 5 6 5" xfId="10476"/>
    <cellStyle name="Normal 5 6 5 2" xfId="10477"/>
    <cellStyle name="Normal 5 6 6" xfId="10478"/>
    <cellStyle name="Normal 5 7" xfId="10479"/>
    <cellStyle name="Normal 5 7 2" xfId="10480"/>
    <cellStyle name="Normal 5 7 2 2" xfId="10481"/>
    <cellStyle name="Normal 5 7 2 3" xfId="10482"/>
    <cellStyle name="Normal 5 7 3" xfId="10483"/>
    <cellStyle name="Normal 5 7 3 2" xfId="10484"/>
    <cellStyle name="Normal 5 7 4" xfId="10485"/>
    <cellStyle name="Normal 5 8" xfId="10486"/>
    <cellStyle name="Normal 5 8 2" xfId="10487"/>
    <cellStyle name="Normal 5 8 2 2" xfId="10488"/>
    <cellStyle name="Normal 5 8 3" xfId="10489"/>
    <cellStyle name="Normal 5 9" xfId="10490"/>
    <cellStyle name="Normal 5 9 2" xfId="10491"/>
    <cellStyle name="Normal 50" xfId="10492"/>
    <cellStyle name="Normal 50 2" xfId="10493"/>
    <cellStyle name="Normal 50 3" xfId="10494"/>
    <cellStyle name="Normal 51" xfId="10495"/>
    <cellStyle name="Normal 51 2" xfId="10496"/>
    <cellStyle name="Normal 51 3" xfId="10497"/>
    <cellStyle name="Normal 51 6" xfId="10498"/>
    <cellStyle name="Normal 52" xfId="10499"/>
    <cellStyle name="Normal 52 2" xfId="10500"/>
    <cellStyle name="Normal 52 3" xfId="10501"/>
    <cellStyle name="Normal 53" xfId="10502"/>
    <cellStyle name="Normal 53 2" xfId="10503"/>
    <cellStyle name="Normal 53 3" xfId="10504"/>
    <cellStyle name="Normal 53 6" xfId="10505"/>
    <cellStyle name="Normal 54" xfId="10506"/>
    <cellStyle name="Normal 54 2" xfId="10507"/>
    <cellStyle name="Normal 54 3" xfId="10508"/>
    <cellStyle name="Normal 55" xfId="10509"/>
    <cellStyle name="Normal 55 2" xfId="10510"/>
    <cellStyle name="Normal 55 3" xfId="10511"/>
    <cellStyle name="Normal 56" xfId="10512"/>
    <cellStyle name="Normal 56 2" xfId="10513"/>
    <cellStyle name="Normal 56 3" xfId="10514"/>
    <cellStyle name="Normal 57" xfId="10515"/>
    <cellStyle name="Normal 57 2" xfId="10516"/>
    <cellStyle name="Normal 57 3" xfId="10517"/>
    <cellStyle name="Normal 58" xfId="10518"/>
    <cellStyle name="Normal 58 2" xfId="10519"/>
    <cellStyle name="Normal 58 3" xfId="10520"/>
    <cellStyle name="Normal 59" xfId="10521"/>
    <cellStyle name="Normal 59 2" xfId="10522"/>
    <cellStyle name="Normal 59 3" xfId="10523"/>
    <cellStyle name="Normal 6" xfId="10524"/>
    <cellStyle name="Normal 6 10" xfId="10525"/>
    <cellStyle name="Normal 6 11" xfId="10526"/>
    <cellStyle name="Normal 6 12" xfId="10527"/>
    <cellStyle name="Normal 6 13" xfId="10528"/>
    <cellStyle name="Normal 6 14" xfId="10529"/>
    <cellStyle name="Normal 6 15" xfId="10530"/>
    <cellStyle name="Normal 6 16" xfId="10531"/>
    <cellStyle name="Normal 6 17" xfId="10532"/>
    <cellStyle name="Normal 6 18" xfId="10533"/>
    <cellStyle name="Normal 6 19" xfId="10534"/>
    <cellStyle name="Normal 6 2" xfId="10535"/>
    <cellStyle name="Normal 6 20" xfId="10536"/>
    <cellStyle name="Normal 6 21" xfId="10537"/>
    <cellStyle name="Normal 6 22" xfId="10538"/>
    <cellStyle name="Normal 6 23" xfId="10539"/>
    <cellStyle name="Normal 6 24" xfId="10540"/>
    <cellStyle name="Normal 6 25" xfId="10541"/>
    <cellStyle name="Normal 6 26" xfId="10542"/>
    <cellStyle name="Normal 6 27" xfId="10543"/>
    <cellStyle name="Normal 6 28" xfId="10544"/>
    <cellStyle name="Normal 6 29" xfId="10545"/>
    <cellStyle name="Normal 6 3" xfId="10546"/>
    <cellStyle name="Normal 6 30" xfId="10547"/>
    <cellStyle name="Normal 6 31" xfId="10548"/>
    <cellStyle name="Normal 6 4" xfId="10549"/>
    <cellStyle name="Normal 6 5" xfId="10550"/>
    <cellStyle name="Normal 6 6" xfId="10551"/>
    <cellStyle name="Normal 6 7" xfId="10552"/>
    <cellStyle name="Normal 6 8" xfId="10553"/>
    <cellStyle name="Normal 6 9" xfId="10554"/>
    <cellStyle name="Normal 6_Ventilation des depenses" xfId="10555"/>
    <cellStyle name="Normal 60" xfId="10556"/>
    <cellStyle name="Normal 60 2" xfId="10557"/>
    <cellStyle name="Normal 60 3" xfId="10558"/>
    <cellStyle name="Normal 61" xfId="10559"/>
    <cellStyle name="Normal 61 2" xfId="10560"/>
    <cellStyle name="Normal 61 3" xfId="10561"/>
    <cellStyle name="Normal 62" xfId="10562"/>
    <cellStyle name="Normal 62 2" xfId="10563"/>
    <cellStyle name="Normal 62 2 2" xfId="10564"/>
    <cellStyle name="Normal 62 3" xfId="10565"/>
    <cellStyle name="Normal 62 4" xfId="10566"/>
    <cellStyle name="Normal 62 5" xfId="10567"/>
    <cellStyle name="Normal 63" xfId="10568"/>
    <cellStyle name="Normal 63 2" xfId="10569"/>
    <cellStyle name="Normal 63 2 2" xfId="10570"/>
    <cellStyle name="Normal 63 3" xfId="10571"/>
    <cellStyle name="Normal 63 4" xfId="10572"/>
    <cellStyle name="Normal 63 5" xfId="10573"/>
    <cellStyle name="Normal 64" xfId="10574"/>
    <cellStyle name="Normal 64 2" xfId="10575"/>
    <cellStyle name="Normal 64 3" xfId="10576"/>
    <cellStyle name="Normal 65" xfId="10577"/>
    <cellStyle name="Normal 65 2" xfId="10578"/>
    <cellStyle name="Normal 65 3" xfId="10579"/>
    <cellStyle name="Normal 66" xfId="10580"/>
    <cellStyle name="Normal 66 2" xfId="10581"/>
    <cellStyle name="Normal 66 2 2" xfId="10582"/>
    <cellStyle name="Normal 66 3" xfId="10583"/>
    <cellStyle name="Normal 67" xfId="10584"/>
    <cellStyle name="Normal 67 2" xfId="10585"/>
    <cellStyle name="Normal 67 3" xfId="10586"/>
    <cellStyle name="Normal 67 4" xfId="10587"/>
    <cellStyle name="Normal 67 5" xfId="10588"/>
    <cellStyle name="Normal 67 6" xfId="10589"/>
    <cellStyle name="Normal 67_2009 February" xfId="10590"/>
    <cellStyle name="Normal 68" xfId="10591"/>
    <cellStyle name="Normal 68 2" xfId="10592"/>
    <cellStyle name="Normal 68 3" xfId="10593"/>
    <cellStyle name="Normal 68 4" xfId="10594"/>
    <cellStyle name="Normal 68 5" xfId="10595"/>
    <cellStyle name="Normal 68 6" xfId="10596"/>
    <cellStyle name="Normal 69" xfId="10597"/>
    <cellStyle name="Normal 69 2" xfId="10598"/>
    <cellStyle name="Normal 69 2 2" xfId="10599"/>
    <cellStyle name="Normal 69 3" xfId="10600"/>
    <cellStyle name="Normal 7" xfId="10601"/>
    <cellStyle name="Normal 7 2" xfId="10602"/>
    <cellStyle name="Normal 7 2 10" xfId="10603"/>
    <cellStyle name="Normal 7 2 10 2" xfId="10604"/>
    <cellStyle name="Normal 7 2 11" xfId="10605"/>
    <cellStyle name="Normal 7 2 11 2" xfId="10606"/>
    <cellStyle name="Normal 7 2 12" xfId="10607"/>
    <cellStyle name="Normal 7 2 12 2" xfId="10608"/>
    <cellStyle name="Normal 7 2 13" xfId="10609"/>
    <cellStyle name="Normal 7 2 13 2" xfId="10610"/>
    <cellStyle name="Normal 7 2 14" xfId="10611"/>
    <cellStyle name="Normal 7 2 14 2" xfId="10612"/>
    <cellStyle name="Normal 7 2 15" xfId="10613"/>
    <cellStyle name="Normal 7 2 15 2" xfId="10614"/>
    <cellStyle name="Normal 7 2 16" xfId="10615"/>
    <cellStyle name="Normal 7 2 16 2" xfId="10616"/>
    <cellStyle name="Normal 7 2 17" xfId="10617"/>
    <cellStyle name="Normal 7 2 17 2" xfId="10618"/>
    <cellStyle name="Normal 7 2 18" xfId="10619"/>
    <cellStyle name="Normal 7 2 2" xfId="10620"/>
    <cellStyle name="Normal 7 2 2 2" xfId="10621"/>
    <cellStyle name="Normal 7 2 3" xfId="10622"/>
    <cellStyle name="Normal 7 2 3 2" xfId="10623"/>
    <cellStyle name="Normal 7 2 4" xfId="10624"/>
    <cellStyle name="Normal 7 2 4 2" xfId="10625"/>
    <cellStyle name="Normal 7 2 5" xfId="10626"/>
    <cellStyle name="Normal 7 2 5 2" xfId="10627"/>
    <cellStyle name="Normal 7 2 6" xfId="10628"/>
    <cellStyle name="Normal 7 2 6 2" xfId="10629"/>
    <cellStyle name="Normal 7 2 7" xfId="10630"/>
    <cellStyle name="Normal 7 2 7 2" xfId="10631"/>
    <cellStyle name="Normal 7 2 8" xfId="10632"/>
    <cellStyle name="Normal 7 2 8 2" xfId="10633"/>
    <cellStyle name="Normal 7 2 9" xfId="10634"/>
    <cellStyle name="Normal 7 2 9 2" xfId="10635"/>
    <cellStyle name="Normal 7 2_Ventilation des depenses" xfId="10636"/>
    <cellStyle name="Normal 7 3" xfId="10637"/>
    <cellStyle name="Normal 7 3 2" xfId="10638"/>
    <cellStyle name="Normal 7 4" xfId="10639"/>
    <cellStyle name="Normal 7 5" xfId="10640"/>
    <cellStyle name="Normal 7 6" xfId="10641"/>
    <cellStyle name="Normal 7 7" xfId="10642"/>
    <cellStyle name="Normal 70" xfId="10643"/>
    <cellStyle name="Normal 70 2" xfId="10644"/>
    <cellStyle name="Normal 70 2 2" xfId="10645"/>
    <cellStyle name="Normal 70 3" xfId="10646"/>
    <cellStyle name="Normal 71" xfId="10647"/>
    <cellStyle name="Normal 71 2" xfId="10648"/>
    <cellStyle name="Normal 71 2 2" xfId="10649"/>
    <cellStyle name="Normal 71 3" xfId="10650"/>
    <cellStyle name="Normal 72" xfId="10651"/>
    <cellStyle name="Normal 72 2" xfId="10652"/>
    <cellStyle name="Normal 72 2 2" xfId="10653"/>
    <cellStyle name="Normal 72 3" xfId="10654"/>
    <cellStyle name="Normal 73" xfId="10655"/>
    <cellStyle name="Normal 73 2" xfId="10656"/>
    <cellStyle name="Normal 73 2 2" xfId="10657"/>
    <cellStyle name="Normal 73 3" xfId="10658"/>
    <cellStyle name="Normal 74" xfId="10659"/>
    <cellStyle name="Normal 74 2" xfId="10660"/>
    <cellStyle name="Normal 74 2 2" xfId="10661"/>
    <cellStyle name="Normal 74 3" xfId="10662"/>
    <cellStyle name="Normal 75" xfId="10663"/>
    <cellStyle name="Normal 75 2" xfId="10664"/>
    <cellStyle name="Normal 76" xfId="10665"/>
    <cellStyle name="Normal 76 2" xfId="10666"/>
    <cellStyle name="Normal 77" xfId="10667"/>
    <cellStyle name="Normal 77 2" xfId="10668"/>
    <cellStyle name="Normal 78" xfId="10669"/>
    <cellStyle name="Normal 78 2" xfId="10670"/>
    <cellStyle name="Normal 79" xfId="10671"/>
    <cellStyle name="Normal 79 2" xfId="10672"/>
    <cellStyle name="Normal 8" xfId="10673"/>
    <cellStyle name="Normal 8 2" xfId="10674"/>
    <cellStyle name="Normal 8 2 2" xfId="10675"/>
    <cellStyle name="Normal 8 3" xfId="10676"/>
    <cellStyle name="Normal 8 4" xfId="10677"/>
    <cellStyle name="Normal 8 5" xfId="10678"/>
    <cellStyle name="Normal 8 6" xfId="10679"/>
    <cellStyle name="Normal 80" xfId="10680"/>
    <cellStyle name="Normal 80 2" xfId="10681"/>
    <cellStyle name="Normal 81" xfId="10682"/>
    <cellStyle name="Normal 81 2" xfId="10683"/>
    <cellStyle name="Normal 82" xfId="10684"/>
    <cellStyle name="Normal 83" xfId="10685"/>
    <cellStyle name="Normal 84" xfId="10686"/>
    <cellStyle name="Normal 85" xfId="10687"/>
    <cellStyle name="Normal 86" xfId="10688"/>
    <cellStyle name="Normal 87" xfId="10689"/>
    <cellStyle name="Normal 88" xfId="10690"/>
    <cellStyle name="Normal 89" xfId="10691"/>
    <cellStyle name="Normal 9" xfId="10692"/>
    <cellStyle name="Normal 9 2" xfId="10693"/>
    <cellStyle name="Normal 9 3" xfId="10694"/>
    <cellStyle name="Normal 9 4" xfId="10695"/>
    <cellStyle name="Normal 9 5" xfId="10696"/>
    <cellStyle name="Normal 90" xfId="10697"/>
    <cellStyle name="Normal 91" xfId="10698"/>
    <cellStyle name="Normal 92" xfId="10699"/>
    <cellStyle name="Normal 93" xfId="10700"/>
    <cellStyle name="Normal 94" xfId="10701"/>
    <cellStyle name="Normal 95" xfId="10702"/>
    <cellStyle name="Normal 96" xfId="10703"/>
    <cellStyle name="Normal 97" xfId="10704"/>
    <cellStyle name="Normal 98" xfId="10705"/>
    <cellStyle name="Normal 99" xfId="10706"/>
    <cellStyle name="Normal Table" xfId="10707"/>
    <cellStyle name="Normal Table 2" xfId="10708"/>
    <cellStyle name="Normal Table 2 2" xfId="10709"/>
    <cellStyle name="Normal Table 3" xfId="10710"/>
    <cellStyle name="Normal Table 3 2" xfId="10711"/>
    <cellStyle name="Normal Table 4" xfId="10712"/>
    <cellStyle name="Normal Table 4 2" xfId="10713"/>
    <cellStyle name="Normal Table 5" xfId="10714"/>
    <cellStyle name="Normal, Of which" xfId="10715"/>
    <cellStyle name="Normal, Of which 2" xfId="10716"/>
    <cellStyle name="Normál_10mell99" xfId="10717"/>
    <cellStyle name="Normal2" xfId="10718"/>
    <cellStyle name="normální_FR NPCH-zari01" xfId="10719"/>
    <cellStyle name="Normalny_Arkusz1" xfId="10720"/>
    <cellStyle name="Note 2" xfId="10721"/>
    <cellStyle name="Note 2 2" xfId="10722"/>
    <cellStyle name="Note 2 3" xfId="10723"/>
    <cellStyle name="Note 3" xfId="10724"/>
    <cellStyle name="Note 3 2" xfId="10725"/>
    <cellStyle name="Note 4" xfId="10726"/>
    <cellStyle name="Note 4 2" xfId="10727"/>
    <cellStyle name="Note 5" xfId="10728"/>
    <cellStyle name="Note 58" xfId="10729"/>
    <cellStyle name="Note 6" xfId="10730"/>
    <cellStyle name="Note 7" xfId="10731"/>
    <cellStyle name="Note 8" xfId="10732"/>
    <cellStyle name="Note 9" xfId="10733"/>
    <cellStyle name="numbers" xfId="10734"/>
    <cellStyle name="Numbers(2)" xfId="10735"/>
    <cellStyle name="Of which" xfId="10736"/>
    <cellStyle name="Of which 2" xfId="10737"/>
    <cellStyle name="Output 2" xfId="10738"/>
    <cellStyle name="Output 2 2" xfId="10739"/>
    <cellStyle name="Output 2 3" xfId="10740"/>
    <cellStyle name="Output 3" xfId="10741"/>
    <cellStyle name="Output 4" xfId="10742"/>
    <cellStyle name="Output 5" xfId="10743"/>
    <cellStyle name="Output 6" xfId="10744"/>
    <cellStyle name="Output 7" xfId="10745"/>
    <cellStyle name="PageNumber" xfId="10746"/>
    <cellStyle name="ParaBirimi [0]_2004_iller" xfId="10747"/>
    <cellStyle name="ParaBirimi_2004_iller" xfId="10748"/>
    <cellStyle name="Pénznem [0]_10mell99" xfId="10749"/>
    <cellStyle name="Pénznem_10mell99" xfId="10750"/>
    <cellStyle name="Percen - Style1" xfId="10751"/>
    <cellStyle name="Percent ()" xfId="10752"/>
    <cellStyle name="Percent [2]" xfId="10753"/>
    <cellStyle name="Percent [2] 2" xfId="10754"/>
    <cellStyle name="Percent [2] 3" xfId="10755"/>
    <cellStyle name="Percent [2] 4" xfId="10756"/>
    <cellStyle name="Percent 1" xfId="10757"/>
    <cellStyle name="Percent 10" xfId="10758"/>
    <cellStyle name="Percent 11" xfId="10759"/>
    <cellStyle name="Percent 11 2" xfId="10760"/>
    <cellStyle name="Percent 12" xfId="10761"/>
    <cellStyle name="Percent 12 2" xfId="10762"/>
    <cellStyle name="Percent 13" xfId="10763"/>
    <cellStyle name="Percent 13 2" xfId="10764"/>
    <cellStyle name="Percent 14" xfId="10765"/>
    <cellStyle name="Percent 14 2" xfId="10766"/>
    <cellStyle name="Percent 14 3" xfId="10767"/>
    <cellStyle name="Percent 14 4" xfId="10768"/>
    <cellStyle name="Percent 15" xfId="10769"/>
    <cellStyle name="Percent 16" xfId="10770"/>
    <cellStyle name="Percent 16 2" xfId="10771"/>
    <cellStyle name="Percent 17" xfId="10772"/>
    <cellStyle name="Percent 17 2" xfId="10773"/>
    <cellStyle name="Percent 18" xfId="10774"/>
    <cellStyle name="Percent 19" xfId="10775"/>
    <cellStyle name="Percent 19 2" xfId="10776"/>
    <cellStyle name="Percent 2" xfId="10777"/>
    <cellStyle name="Percent 2 2" xfId="10778"/>
    <cellStyle name="Percent 2 3" xfId="10779"/>
    <cellStyle name="Percent 2 4" xfId="10780"/>
    <cellStyle name="Percent 20" xfId="10781"/>
    <cellStyle name="Percent 21" xfId="10782"/>
    <cellStyle name="Percent 22" xfId="10783"/>
    <cellStyle name="Percent 22 2" xfId="10784"/>
    <cellStyle name="Percent 23" xfId="10785"/>
    <cellStyle name="Percent 23 2" xfId="10786"/>
    <cellStyle name="Percent 23 3" xfId="10787"/>
    <cellStyle name="Percent 24" xfId="10788"/>
    <cellStyle name="Percent 25" xfId="10789"/>
    <cellStyle name="Percent 26" xfId="10790"/>
    <cellStyle name="Percent 26 2" xfId="10791"/>
    <cellStyle name="Percent 26 2 2" xfId="10792"/>
    <cellStyle name="Percent 27" xfId="10793"/>
    <cellStyle name="Percent 27 2" xfId="10794"/>
    <cellStyle name="Percent 27 2 2" xfId="10795"/>
    <cellStyle name="Percent 28" xfId="10796"/>
    <cellStyle name="Percent 29" xfId="10797"/>
    <cellStyle name="Percent 3" xfId="10798"/>
    <cellStyle name="Percent 3 2" xfId="10799"/>
    <cellStyle name="Percent 3 3" xfId="10800"/>
    <cellStyle name="Percent 30" xfId="10801"/>
    <cellStyle name="Percent 31" xfId="10802"/>
    <cellStyle name="Percent 32" xfId="10803"/>
    <cellStyle name="Percent 33" xfId="10804"/>
    <cellStyle name="Percent 34" xfId="10805"/>
    <cellStyle name="Percent 35" xfId="10806"/>
    <cellStyle name="Percent 36" xfId="10807"/>
    <cellStyle name="Percent 37" xfId="10808"/>
    <cellStyle name="Percent 38" xfId="10809"/>
    <cellStyle name="Percent 39" xfId="10810"/>
    <cellStyle name="Percent 4" xfId="10811"/>
    <cellStyle name="Percent 4 2" xfId="10812"/>
    <cellStyle name="Percent 40" xfId="10813"/>
    <cellStyle name="Percent 41" xfId="10814"/>
    <cellStyle name="Percent 42" xfId="10815"/>
    <cellStyle name="Percent 43" xfId="10816"/>
    <cellStyle name="Percent 44" xfId="10817"/>
    <cellStyle name="Percent 45" xfId="10818"/>
    <cellStyle name="Percent 46" xfId="10819"/>
    <cellStyle name="Percent 5" xfId="10820"/>
    <cellStyle name="Percent 5 2" xfId="10821"/>
    <cellStyle name="Percent 6" xfId="10822"/>
    <cellStyle name="Percent 6 2" xfId="10823"/>
    <cellStyle name="Percent 6 2 2" xfId="10824"/>
    <cellStyle name="Percent 6 2 3" xfId="10825"/>
    <cellStyle name="Percent 7" xfId="10826"/>
    <cellStyle name="Percent 7 2" xfId="10827"/>
    <cellStyle name="Percent 7 2 2" xfId="10828"/>
    <cellStyle name="Percent 7 2 3" xfId="10829"/>
    <cellStyle name="Percent 8" xfId="10830"/>
    <cellStyle name="Percent 8 2" xfId="10831"/>
    <cellStyle name="Percent 8 2 2" xfId="10832"/>
    <cellStyle name="Percent 8 2 3" xfId="10833"/>
    <cellStyle name="Percent 9" xfId="10834"/>
    <cellStyle name="Percent 9 2" xfId="10835"/>
    <cellStyle name="Percent 9 3" xfId="10836"/>
    <cellStyle name="percentage difference" xfId="10837"/>
    <cellStyle name="percentage difference 2" xfId="10838"/>
    <cellStyle name="percentage difference 2 2" xfId="10839"/>
    <cellStyle name="percentage difference 2 2 2" xfId="10840"/>
    <cellStyle name="percentage difference 2 2 2 2" xfId="10841"/>
    <cellStyle name="percentage difference 2 2 2 3" xfId="10842"/>
    <cellStyle name="percentage difference 2 3" xfId="10843"/>
    <cellStyle name="percentage difference 2 3 2" xfId="10844"/>
    <cellStyle name="percentage difference 2 3 2 2" xfId="10845"/>
    <cellStyle name="percentage difference 2 3 2 3" xfId="10846"/>
    <cellStyle name="percentage difference 3" xfId="10847"/>
    <cellStyle name="percentage difference 4" xfId="10848"/>
    <cellStyle name="percentage difference one decimal" xfId="10849"/>
    <cellStyle name="percentage difference one decimal 2" xfId="10850"/>
    <cellStyle name="percentage difference zero decimal" xfId="10851"/>
    <cellStyle name="percentage difference zero decimal 2" xfId="10852"/>
    <cellStyle name="Percentual" xfId="10853"/>
    <cellStyle name="Pevný" xfId="10854"/>
    <cellStyle name="Ponto" xfId="10855"/>
    <cellStyle name="Porcentagem_SEP1196" xfId="10856"/>
    <cellStyle name="Porcentaje" xfId="10857"/>
    <cellStyle name="Pourcentage 2" xfId="10858"/>
    <cellStyle name="Pourcentage 2 2" xfId="10859"/>
    <cellStyle name="Pourcentage 2 3" xfId="10860"/>
    <cellStyle name="Pourcentage 2 4" xfId="10861"/>
    <cellStyle name="Pourcentage 3" xfId="10862"/>
    <cellStyle name="Pourcentage 3 2" xfId="10863"/>
    <cellStyle name="Pourcentage 3 3" xfId="10864"/>
    <cellStyle name="Pourcentage 3 3 2" xfId="10865"/>
    <cellStyle name="Pourcentage 4" xfId="10866"/>
    <cellStyle name="Pourcentage 5" xfId="10867"/>
    <cellStyle name="Pourcentage 6" xfId="10868"/>
    <cellStyle name="Pourcentage 6 2" xfId="10869"/>
    <cellStyle name="Pourcentage 7" xfId="10870"/>
    <cellStyle name="Pourcentage 7 10" xfId="10871"/>
    <cellStyle name="Pourcentage 7 10 2" xfId="10872"/>
    <cellStyle name="Pourcentage 7 11" xfId="10873"/>
    <cellStyle name="Pourcentage 7 11 2" xfId="10874"/>
    <cellStyle name="Pourcentage 7 12" xfId="10875"/>
    <cellStyle name="Pourcentage 7 12 2" xfId="10876"/>
    <cellStyle name="Pourcentage 7 13" xfId="10877"/>
    <cellStyle name="Pourcentage 7 13 2" xfId="10878"/>
    <cellStyle name="Pourcentage 7 14" xfId="10879"/>
    <cellStyle name="Pourcentage 7 14 2" xfId="10880"/>
    <cellStyle name="Pourcentage 7 15" xfId="10881"/>
    <cellStyle name="Pourcentage 7 15 2" xfId="10882"/>
    <cellStyle name="Pourcentage 7 16" xfId="10883"/>
    <cellStyle name="Pourcentage 7 16 2" xfId="10884"/>
    <cellStyle name="Pourcentage 7 17" xfId="10885"/>
    <cellStyle name="Pourcentage 7 17 2" xfId="10886"/>
    <cellStyle name="Pourcentage 7 18" xfId="10887"/>
    <cellStyle name="Pourcentage 7 18 2" xfId="10888"/>
    <cellStyle name="Pourcentage 7 19" xfId="10889"/>
    <cellStyle name="Pourcentage 7 19 2" xfId="10890"/>
    <cellStyle name="Pourcentage 7 2" xfId="10891"/>
    <cellStyle name="Pourcentage 7 2 2" xfId="10892"/>
    <cellStyle name="Pourcentage 7 20" xfId="10893"/>
    <cellStyle name="Pourcentage 7 20 2" xfId="10894"/>
    <cellStyle name="Pourcentage 7 21" xfId="10895"/>
    <cellStyle name="Pourcentage 7 3" xfId="10896"/>
    <cellStyle name="Pourcentage 7 3 2" xfId="10897"/>
    <cellStyle name="Pourcentage 7 4" xfId="10898"/>
    <cellStyle name="Pourcentage 7 4 2" xfId="10899"/>
    <cellStyle name="Pourcentage 7 5" xfId="10900"/>
    <cellStyle name="Pourcentage 7 5 2" xfId="10901"/>
    <cellStyle name="Pourcentage 7 6" xfId="10902"/>
    <cellStyle name="Pourcentage 7 6 2" xfId="10903"/>
    <cellStyle name="Pourcentage 7 7" xfId="10904"/>
    <cellStyle name="Pourcentage 7 7 2" xfId="10905"/>
    <cellStyle name="Pourcentage 7 8" xfId="10906"/>
    <cellStyle name="Pourcentage 7 8 2" xfId="10907"/>
    <cellStyle name="Pourcentage 7 9" xfId="10908"/>
    <cellStyle name="Pourcentage 7 9 2" xfId="10909"/>
    <cellStyle name="Presentation" xfId="10910"/>
    <cellStyle name="Presentation 2" xfId="10911"/>
    <cellStyle name="Presentation 2 2" xfId="10912"/>
    <cellStyle name="Presentation 3" xfId="10913"/>
    <cellStyle name="Presentation 4" xfId="10914"/>
    <cellStyle name="Presentation 4 2" xfId="10915"/>
    <cellStyle name="Presentation 4 3" xfId="10916"/>
    <cellStyle name="prev" xfId="10917"/>
    <cellStyle name="PSChar" xfId="10918"/>
    <cellStyle name="PSDate" xfId="10919"/>
    <cellStyle name="PSDec" xfId="10920"/>
    <cellStyle name="PSHeading" xfId="10921"/>
    <cellStyle name="PSInt" xfId="10922"/>
    <cellStyle name="PSSpacer" xfId="10923"/>
    <cellStyle name="Publication" xfId="10924"/>
    <cellStyle name="Publication 10" xfId="10925"/>
    <cellStyle name="Publication 11" xfId="10926"/>
    <cellStyle name="Publication 12" xfId="10927"/>
    <cellStyle name="Publication 13" xfId="10928"/>
    <cellStyle name="Publication 14" xfId="10929"/>
    <cellStyle name="Publication 15" xfId="10930"/>
    <cellStyle name="Publication 16" xfId="10931"/>
    <cellStyle name="Publication 17" xfId="10932"/>
    <cellStyle name="Publication 18" xfId="10933"/>
    <cellStyle name="Publication 19" xfId="10934"/>
    <cellStyle name="Publication 2" xfId="10935"/>
    <cellStyle name="Publication 3" xfId="10936"/>
    <cellStyle name="Publication 4" xfId="10937"/>
    <cellStyle name="Publication 5" xfId="10938"/>
    <cellStyle name="Publication 6" xfId="10939"/>
    <cellStyle name="Publication 7" xfId="10940"/>
    <cellStyle name="Publication 8" xfId="10941"/>
    <cellStyle name="Publication 9" xfId="10942"/>
    <cellStyle name="Publication_Ventilation des depenses" xfId="10943"/>
    <cellStyle name="Punto" xfId="10944"/>
    <cellStyle name="Punto0" xfId="10945"/>
    <cellStyle name="Red Text" xfId="10946"/>
    <cellStyle name="Red Text 10" xfId="10947"/>
    <cellStyle name="Red Text 11" xfId="10948"/>
    <cellStyle name="Red Text 12" xfId="10949"/>
    <cellStyle name="Red Text 13" xfId="10950"/>
    <cellStyle name="Red Text 14" xfId="10951"/>
    <cellStyle name="Red Text 15" xfId="10952"/>
    <cellStyle name="Red Text 16" xfId="10953"/>
    <cellStyle name="Red Text 17" xfId="10954"/>
    <cellStyle name="Red Text 18" xfId="10955"/>
    <cellStyle name="Red Text 19" xfId="10956"/>
    <cellStyle name="Red Text 2" xfId="10957"/>
    <cellStyle name="Red Text 20" xfId="10958"/>
    <cellStyle name="Red Text 3" xfId="10959"/>
    <cellStyle name="Red Text 4" xfId="10960"/>
    <cellStyle name="Red Text 5" xfId="10961"/>
    <cellStyle name="Red Text 6" xfId="10962"/>
    <cellStyle name="Red Text 7" xfId="10963"/>
    <cellStyle name="Red Text 8" xfId="10964"/>
    <cellStyle name="Red Text 9" xfId="10965"/>
    <cellStyle name="Red Text_Ventilation des depenses" xfId="10966"/>
    <cellStyle name="reduced" xfId="10967"/>
    <cellStyle name="result" xfId="10968"/>
    <cellStyle name="Richard" xfId="10969"/>
    <cellStyle name="Richard 2" xfId="10970"/>
    <cellStyle name="Richard 3" xfId="10971"/>
    <cellStyle name="Richard 4" xfId="10972"/>
    <cellStyle name="SAPBEXaggData" xfId="10973"/>
    <cellStyle name="SAPBEXaggDataEmph" xfId="10974"/>
    <cellStyle name="SAPBEXaggItem" xfId="10975"/>
    <cellStyle name="SAPBEXaggItemX" xfId="10976"/>
    <cellStyle name="SAPBEXchaText" xfId="10977"/>
    <cellStyle name="SAPBEXexcBad" xfId="10978"/>
    <cellStyle name="SAPBEXexcBad7" xfId="10979"/>
    <cellStyle name="SAPBEXexcBad8" xfId="10980"/>
    <cellStyle name="SAPBEXexcBad9" xfId="10981"/>
    <cellStyle name="SAPBEXexcCritical" xfId="10982"/>
    <cellStyle name="SAPBEXexcCritical4" xfId="10983"/>
    <cellStyle name="SAPBEXexcCritical5" xfId="10984"/>
    <cellStyle name="SAPBEXexcCritical6" xfId="10985"/>
    <cellStyle name="SAPBEXexcGood" xfId="10986"/>
    <cellStyle name="SAPBEXexcGood1" xfId="10987"/>
    <cellStyle name="SAPBEXexcGood2" xfId="10988"/>
    <cellStyle name="SAPBEXexcGood3" xfId="10989"/>
    <cellStyle name="SAPBEXexcVeryBad" xfId="10990"/>
    <cellStyle name="SAPBEXfilterDrill" xfId="10991"/>
    <cellStyle name="SAPBEXfilterItem" xfId="10992"/>
    <cellStyle name="SAPBEXfilterText" xfId="10993"/>
    <cellStyle name="SAPBEXformats" xfId="10994"/>
    <cellStyle name="SAPBEXheaderData" xfId="10995"/>
    <cellStyle name="SAPBEXheaderItem" xfId="10996"/>
    <cellStyle name="SAPBEXheaderText" xfId="10997"/>
    <cellStyle name="SAPBEXHLevel0" xfId="10998"/>
    <cellStyle name="SAPBEXHLevel0X" xfId="10999"/>
    <cellStyle name="SAPBEXHLevel1" xfId="11000"/>
    <cellStyle name="SAPBEXHLevel1X" xfId="11001"/>
    <cellStyle name="SAPBEXHLevel2" xfId="11002"/>
    <cellStyle name="SAPBEXHLevel2X" xfId="11003"/>
    <cellStyle name="SAPBEXHLevel3" xfId="11004"/>
    <cellStyle name="SAPBEXHLevel3X" xfId="11005"/>
    <cellStyle name="SAPBEXinputData" xfId="11006"/>
    <cellStyle name="SAPBEXresData" xfId="11007"/>
    <cellStyle name="SAPBEXresDataEmph" xfId="11008"/>
    <cellStyle name="SAPBEXresItem" xfId="11009"/>
    <cellStyle name="SAPBEXresItemX" xfId="11010"/>
    <cellStyle name="SAPBEXstdData" xfId="11011"/>
    <cellStyle name="SAPBEXstdDataEmph" xfId="11012"/>
    <cellStyle name="SAPBEXstdItem" xfId="11013"/>
    <cellStyle name="SAPBEXstdItem 2" xfId="11014"/>
    <cellStyle name="SAPBEXstdItemX" xfId="11015"/>
    <cellStyle name="SAPBEXsubData" xfId="11016"/>
    <cellStyle name="SAPBEXsubDataEmph" xfId="11017"/>
    <cellStyle name="SAPBEXsubItem" xfId="11018"/>
    <cellStyle name="SAPBEXtitle" xfId="11019"/>
    <cellStyle name="SAPBEXundefined" xfId="11020"/>
    <cellStyle name="_x0001__x0014_SAT" xfId="11021"/>
    <cellStyle name="Satisfaisant" xfId="11022"/>
    <cellStyle name="Satisfaisant 10" xfId="11023"/>
    <cellStyle name="Satisfaisant 11" xfId="11024"/>
    <cellStyle name="Satisfaisant 12" xfId="11025"/>
    <cellStyle name="Satisfaisant 13" xfId="11026"/>
    <cellStyle name="Satisfaisant 14" xfId="11027"/>
    <cellStyle name="Satisfaisant 15" xfId="11028"/>
    <cellStyle name="Satisfaisant 16" xfId="11029"/>
    <cellStyle name="Satisfaisant 2" xfId="11030"/>
    <cellStyle name="Satisfaisant 3" xfId="11031"/>
    <cellStyle name="Satisfaisant 4" xfId="11032"/>
    <cellStyle name="Satisfaisant 5" xfId="11033"/>
    <cellStyle name="Satisfaisant 6" xfId="11034"/>
    <cellStyle name="Satisfaisant 7" xfId="11035"/>
    <cellStyle name="Satisfaisant 8" xfId="11036"/>
    <cellStyle name="Satisfaisant 9" xfId="11037"/>
    <cellStyle name="section" xfId="11038"/>
    <cellStyle name="Sep. milhar [2]" xfId="11039"/>
    <cellStyle name="Separador de m" xfId="11040"/>
    <cellStyle name="Separador de m 2" xfId="11041"/>
    <cellStyle name="Separador de m 3" xfId="11042"/>
    <cellStyle name="Separador de m 4" xfId="11043"/>
    <cellStyle name="Separador de milhares [0]_A" xfId="11044"/>
    <cellStyle name="Separador de milhares_A" xfId="11045"/>
    <cellStyle name="Sheet Title" xfId="11046"/>
    <cellStyle name="Sheet Title 2" xfId="11047"/>
    <cellStyle name="Sheet Title 3" xfId="11048"/>
    <cellStyle name="Shyam" xfId="11049"/>
    <cellStyle name="Signature" xfId="11050"/>
    <cellStyle name="small number" xfId="11051"/>
    <cellStyle name="Sortie" xfId="11052"/>
    <cellStyle name="Sortie 10" xfId="11053"/>
    <cellStyle name="Sortie 11" xfId="11054"/>
    <cellStyle name="Sortie 12" xfId="11055"/>
    <cellStyle name="Sortie 13" xfId="11056"/>
    <cellStyle name="Sortie 14" xfId="11057"/>
    <cellStyle name="Sortie 15" xfId="11058"/>
    <cellStyle name="Sortie 16" xfId="11059"/>
    <cellStyle name="Sortie 2" xfId="11060"/>
    <cellStyle name="Sortie 3" xfId="11061"/>
    <cellStyle name="Sortie 4" xfId="11062"/>
    <cellStyle name="Sortie 5" xfId="11063"/>
    <cellStyle name="Sortie 6" xfId="11064"/>
    <cellStyle name="Sortie 7" xfId="11065"/>
    <cellStyle name="Sortie 8" xfId="11066"/>
    <cellStyle name="Sortie 9" xfId="11067"/>
    <cellStyle name="Special" xfId="11068"/>
    <cellStyle name="Standaard_Kadaster prijzen per provincie" xfId="11069"/>
    <cellStyle name="Standard_09-00_TNMS TP Calculation" xfId="11070"/>
    <cellStyle name="STYL1 - Style1" xfId="11071"/>
    <cellStyle name="Style 1" xfId="11072"/>
    <cellStyle name="Style 1 2" xfId="11073"/>
    <cellStyle name="Style 1 3" xfId="11074"/>
    <cellStyle name="Style 1 4" xfId="11075"/>
    <cellStyle name="Style 1 5" xfId="11076"/>
    <cellStyle name="Style 21" xfId="11077"/>
    <cellStyle name="Style 22" xfId="11078"/>
    <cellStyle name="Style 23" xfId="11079"/>
    <cellStyle name="Style 24" xfId="11080"/>
    <cellStyle name="Style 25" xfId="11081"/>
    <cellStyle name="Style 26" xfId="11082"/>
    <cellStyle name="Style 27" xfId="11083"/>
    <cellStyle name="Style 28" xfId="11084"/>
    <cellStyle name="Style 29" xfId="11085"/>
    <cellStyle name="Style 30" xfId="11086"/>
    <cellStyle name="Style 31" xfId="11087"/>
    <cellStyle name="Style 32" xfId="11088"/>
    <cellStyle name="Style 33" xfId="11089"/>
    <cellStyle name="Style 34" xfId="11090"/>
    <cellStyle name="Style 35" xfId="11091"/>
    <cellStyle name="Style 36" xfId="11092"/>
    <cellStyle name="Style1" xfId="11093"/>
    <cellStyle name="subtotals" xfId="11094"/>
    <cellStyle name="Sum" xfId="11095"/>
    <cellStyle name="Sum %of HV" xfId="11096"/>
    <cellStyle name="summary" xfId="11097"/>
    <cellStyle name="Table Footnotes" xfId="11098"/>
    <cellStyle name="Table Heading" xfId="11099"/>
    <cellStyle name="Table Main Heading" xfId="11100"/>
    <cellStyle name="Tajik" xfId="11101"/>
    <cellStyle name="Text" xfId="11102"/>
    <cellStyle name="Text 2" xfId="11103"/>
    <cellStyle name="Text 3" xfId="11104"/>
    <cellStyle name="Text 4" xfId="11105"/>
    <cellStyle name="Texte explicatif" xfId="11106"/>
    <cellStyle name="Texte explicatif 10" xfId="11107"/>
    <cellStyle name="Texte explicatif 11" xfId="11108"/>
    <cellStyle name="Texte explicatif 12" xfId="11109"/>
    <cellStyle name="Texte explicatif 13" xfId="11110"/>
    <cellStyle name="Texte explicatif 14" xfId="11111"/>
    <cellStyle name="Texte explicatif 15" xfId="11112"/>
    <cellStyle name="Texte explicatif 16" xfId="11113"/>
    <cellStyle name="Texte explicatif 2" xfId="11114"/>
    <cellStyle name="Texte explicatif 3" xfId="11115"/>
    <cellStyle name="Texte explicatif 4" xfId="11116"/>
    <cellStyle name="Texte explicatif 5" xfId="11117"/>
    <cellStyle name="Texte explicatif 6" xfId="11118"/>
    <cellStyle name="Texte explicatif 7" xfId="11119"/>
    <cellStyle name="Texte explicatif 8" xfId="11120"/>
    <cellStyle name="Texte explicatif 9" xfId="11121"/>
    <cellStyle name="þ_x001d_ð‡_x000c_éþ÷_x000c_âþU_x0001__x001f__x000f_&quot;_x0007__x0001__x0001_" xfId="11122"/>
    <cellStyle name="þ_x001d_ð‡_x000c_éþ÷_x000c_âþU_x0001__x001f__x000f_&quot;_x000f__x0001__x0001_" xfId="11123"/>
    <cellStyle name="þ_x001d_ð‡_x000c_éþ÷_x000c_âþU_x0001__x001f__x000f_&quot;_x0007__x0001__x0001_ 10" xfId="11124"/>
    <cellStyle name="þ_x001d_ð‡_x000c_éþ÷_x000c_âþU_x0001__x001f__x000f_&quot;_x000f__x0001__x0001_ 10" xfId="11125"/>
    <cellStyle name="þ_x001d_ð‡_x000c_éþ÷_x000c_âþU_x0001__x001f__x000f_&quot;_x0007__x0001__x0001_ 11" xfId="11126"/>
    <cellStyle name="þ_x001d_ð‡_x000c_éþ÷_x000c_âþU_x0001__x001f__x000f_&quot;_x000f__x0001__x0001_ 11" xfId="11127"/>
    <cellStyle name="þ_x001d_ð‡_x000c_éþ÷_x000c_âþU_x0001__x001f__x000f_&quot;_x0007__x0001__x0001_ 12" xfId="11128"/>
    <cellStyle name="þ_x001d_ð‡_x000c_éþ÷_x000c_âþU_x0001__x001f__x000f_&quot;_x000f__x0001__x0001_ 12" xfId="11129"/>
    <cellStyle name="þ_x001d_ð‡_x000c_éþ÷_x000c_âþU_x0001__x001f__x000f_&quot;_x0007__x0001__x0001_ 13" xfId="11130"/>
    <cellStyle name="þ_x001d_ð‡_x000c_éþ÷_x000c_âþU_x0001__x001f__x000f_&quot;_x000f__x0001__x0001_ 13" xfId="11131"/>
    <cellStyle name="þ_x001d_ð‡_x000c_éþ÷_x000c_âþU_x0001__x001f__x000f_&quot;_x0007__x0001__x0001_ 14" xfId="11132"/>
    <cellStyle name="þ_x001d_ð‡_x000c_éþ÷_x000c_âþU_x0001__x001f__x000f_&quot;_x000f__x0001__x0001_ 14" xfId="11133"/>
    <cellStyle name="þ_x001d_ð‡_x000c_éþ÷_x000c_âþU_x0001__x001f__x000f_&quot;_x0007__x0001__x0001_ 15" xfId="11134"/>
    <cellStyle name="þ_x001d_ð‡_x000c_éþ÷_x000c_âþU_x0001__x001f__x000f_&quot;_x000f__x0001__x0001_ 15" xfId="11135"/>
    <cellStyle name="þ_x001d_ð‡_x000c_éþ÷_x000c_âþU_x0001__x001f__x000f_&quot;_x0007__x0001__x0001_ 16" xfId="11136"/>
    <cellStyle name="þ_x001d_ð‡_x000c_éþ÷_x000c_âþU_x0001__x001f__x000f_&quot;_x000f__x0001__x0001_ 16" xfId="11137"/>
    <cellStyle name="þ_x001d_ð‡_x000c_éþ÷_x000c_âþU_x0001__x001f__x000f_&quot;_x0007__x0001__x0001_ 17" xfId="11138"/>
    <cellStyle name="þ_x001d_ð‡_x000c_éþ÷_x000c_âþU_x0001__x001f__x000f_&quot;_x000f__x0001__x0001_ 17" xfId="11139"/>
    <cellStyle name="þ_x001d_ð‡_x000c_éþ÷_x000c_âþU_x0001__x001f__x000f_&quot;_x0007__x0001__x0001_ 18" xfId="11140"/>
    <cellStyle name="þ_x001d_ð‡_x000c_éþ÷_x000c_âþU_x0001__x001f__x000f_&quot;_x000f__x0001__x0001_ 18" xfId="11141"/>
    <cellStyle name="þ_x001d_ð‡_x000c_éþ÷_x000c_âþU_x0001__x001f__x000f_&quot;_x0007__x0001__x0001_ 19" xfId="11142"/>
    <cellStyle name="þ_x001d_ð‡_x000c_éþ÷_x000c_âþU_x0001__x001f__x000f_&quot;_x000f__x0001__x0001_ 19" xfId="11143"/>
    <cellStyle name="þ_x001d_ð‡_x000c_éþ÷_x000c_âþU_x0001__x001f__x000f_&quot;_x0007__x0001__x0001_ 2" xfId="11144"/>
    <cellStyle name="þ_x001d_ð‡_x000c_éþ÷_x000c_âþU_x0001__x001f__x000f_&quot;_x000f__x0001__x0001_ 2" xfId="11145"/>
    <cellStyle name="þ_x001d_ð‡_x000c_éþ÷_x000c_âþU_x0001__x001f__x000f_&quot;_x0007__x0001__x0001_ 20" xfId="11146"/>
    <cellStyle name="þ_x001d_ð‡_x000c_éþ÷_x000c_âþU_x0001__x001f__x000f_&quot;_x000f__x0001__x0001_ 20" xfId="11147"/>
    <cellStyle name="þ_x001d_ð‡_x000c_éþ÷_x000c_âþU_x0001__x001f__x000f_&quot;_x0007__x0001__x0001_ 21" xfId="11148"/>
    <cellStyle name="þ_x001d_ð‡_x000c_éþ÷_x000c_âþU_x0001__x001f__x000f_&quot;_x000f__x0001__x0001_ 21" xfId="11149"/>
    <cellStyle name="þ_x001d_ð‡_x000c_éþ÷_x000c_âþU_x0001__x001f__x000f_&quot;_x0007__x0001__x0001_ 22" xfId="11150"/>
    <cellStyle name="þ_x001d_ð‡_x000c_éþ÷_x000c_âþU_x0001__x001f__x000f_&quot;_x000f__x0001__x0001_ 22" xfId="11151"/>
    <cellStyle name="þ_x001d_ð‡_x000c_éþ÷_x000c_âþU_x0001__x001f__x000f_&quot;_x0007__x0001__x0001_ 23" xfId="11152"/>
    <cellStyle name="þ_x001d_ð‡_x000c_éþ÷_x000c_âþU_x0001__x001f__x000f_&quot;_x000f__x0001__x0001_ 23" xfId="11153"/>
    <cellStyle name="þ_x001d_ð‡_x000c_éþ÷_x000c_âþU_x0001__x001f__x000f_&quot;_x0007__x0001__x0001_ 24" xfId="11154"/>
    <cellStyle name="þ_x001d_ð‡_x000c_éþ÷_x000c_âþU_x0001__x001f__x000f_&quot;_x000f__x0001__x0001_ 24" xfId="11155"/>
    <cellStyle name="þ_x001d_ð‡_x000c_éþ÷_x000c_âþU_x0001__x001f__x000f_&quot;_x0007__x0001__x0001_ 25" xfId="11156"/>
    <cellStyle name="þ_x001d_ð‡_x000c_éþ÷_x000c_âþU_x0001__x001f__x000f_&quot;_x000f__x0001__x0001_ 25" xfId="11157"/>
    <cellStyle name="þ_x001d_ð‡_x000c_éþ÷_x000c_âþU_x0001__x001f__x000f_&quot;_x0007__x0001__x0001_ 26" xfId="11158"/>
    <cellStyle name="þ_x001d_ð‡_x000c_éþ÷_x000c_âþU_x0001__x001f__x000f_&quot;_x000f__x0001__x0001_ 26" xfId="11159"/>
    <cellStyle name="þ_x001d_ð‡_x000c_éþ÷_x000c_âþU_x0001__x001f__x000f_&quot;_x0007__x0001__x0001_ 27" xfId="11160"/>
    <cellStyle name="þ_x001d_ð‡_x000c_éþ÷_x000c_âþU_x0001__x001f__x000f_&quot;_x000f__x0001__x0001_ 27" xfId="11161"/>
    <cellStyle name="þ_x001d_ð‡_x000c_éþ÷_x000c_âþU_x0001__x001f__x000f_&quot;_x0007__x0001__x0001_ 28" xfId="11162"/>
    <cellStyle name="þ_x001d_ð‡_x000c_éþ÷_x000c_âþU_x0001__x001f__x000f_&quot;_x000f__x0001__x0001_ 28" xfId="11163"/>
    <cellStyle name="þ_x001d_ð‡_x000c_éþ÷_x000c_âþU_x0001__x001f__x000f_&quot;_x0007__x0001__x0001_ 29" xfId="11164"/>
    <cellStyle name="þ_x001d_ð‡_x000c_éþ÷_x000c_âþU_x0001__x001f__x000f_&quot;_x000f__x0001__x0001_ 29" xfId="11165"/>
    <cellStyle name="þ_x001d_ð‡_x000c_éþ÷_x000c_âþU_x0001__x001f__x000f_&quot;_x0007__x0001__x0001_ 3" xfId="11166"/>
    <cellStyle name="þ_x001d_ð‡_x000c_éþ÷_x000c_âþU_x0001__x001f__x000f_&quot;_x000f__x0001__x0001_ 3" xfId="11167"/>
    <cellStyle name="þ_x001d_ð‡_x000c_éþ÷_x000c_âþU_x0001__x001f__x000f_&quot;_x0007__x0001__x0001_ 30" xfId="11168"/>
    <cellStyle name="þ_x001d_ð‡_x000c_éþ÷_x000c_âþU_x0001__x001f__x000f_&quot;_x000f__x0001__x0001_ 30" xfId="11169"/>
    <cellStyle name="þ_x001d_ð‡_x000c_éþ÷_x000c_âþU_x0001__x001f__x000f_&quot;_x0007__x0001__x0001_ 31" xfId="11170"/>
    <cellStyle name="þ_x001d_ð‡_x000c_éþ÷_x000c_âþU_x0001__x001f__x000f_&quot;_x000f__x0001__x0001_ 31" xfId="11171"/>
    <cellStyle name="þ_x001d_ð‡_x000c_éþ÷_x000c_âþU_x0001__x001f__x000f_&quot;_x0007__x0001__x0001_ 32" xfId="11172"/>
    <cellStyle name="þ_x001d_ð‡_x000c_éþ÷_x000c_âþU_x0001__x001f__x000f_&quot;_x000f__x0001__x0001_ 32" xfId="11173"/>
    <cellStyle name="þ_x001d_ð‡_x000c_éþ÷_x000c_âþU_x0001__x001f__x000f_&quot;_x0007__x0001__x0001_ 33" xfId="11174"/>
    <cellStyle name="þ_x001d_ð‡_x000c_éþ÷_x000c_âþU_x0001__x001f__x000f_&quot;_x000f__x0001__x0001_ 33" xfId="11175"/>
    <cellStyle name="þ_x001d_ð‡_x000c_éþ÷_x000c_âþU_x0001__x001f__x000f_&quot;_x0007__x0001__x0001_ 34" xfId="11176"/>
    <cellStyle name="þ_x001d_ð‡_x000c_éþ÷_x000c_âþU_x0001__x001f__x000f_&quot;_x000f__x0001__x0001_ 34" xfId="11177"/>
    <cellStyle name="þ_x001d_ð‡_x000c_éþ÷_x000c_âþU_x0001__x001f__x000f_&quot;_x0007__x0001__x0001_ 35" xfId="11178"/>
    <cellStyle name="þ_x001d_ð‡_x000c_éþ÷_x000c_âþU_x0001__x001f__x000f_&quot;_x000f__x0001__x0001_ 35" xfId="11179"/>
    <cellStyle name="þ_x001d_ð‡_x000c_éþ÷_x000c_âþU_x0001__x001f__x000f_&quot;_x0007__x0001__x0001_ 35 2" xfId="11180"/>
    <cellStyle name="þ_x001d_ð‡_x000c_éþ÷_x000c_âþU_x0001__x001f__x000f_&quot;_x000f__x0001__x0001_ 35 2" xfId="11181"/>
    <cellStyle name="þ_x001d_ð‡_x000c_éþ÷_x000c_âþU_x0001__x001f__x000f_&quot;_x0007__x0001__x0001_ 35 3" xfId="11182"/>
    <cellStyle name="þ_x001d_ð‡_x000c_éþ÷_x000c_âþU_x0001__x001f__x000f_&quot;_x000f__x0001__x0001_ 35 3" xfId="11183"/>
    <cellStyle name="þ_x001d_ð‡_x000c_éþ÷_x000c_âþU_x0001__x001f__x000f_&quot;_x0007__x0001__x0001_ 35 4" xfId="11184"/>
    <cellStyle name="þ_x001d_ð‡_x000c_éþ÷_x000c_âþU_x0001__x001f__x000f_&quot;_x000f__x0001__x0001_ 35 4" xfId="11185"/>
    <cellStyle name="þ_x001d_ð‡_x000c_éþ÷_x000c_âþU_x0001__x001f__x000f_&quot;_x0007__x0001__x0001_ 35 5" xfId="11186"/>
    <cellStyle name="þ_x001d_ð‡_x000c_éþ÷_x000c_âþU_x0001__x001f__x000f_&quot;_x000f__x0001__x0001_ 35 5" xfId="11187"/>
    <cellStyle name="þ_x001d_ð‡_x000c_éþ÷_x000c_âþU_x0001__x001f__x000f_&quot;_x0007__x0001__x0001_ 35 6" xfId="11188"/>
    <cellStyle name="þ_x001d_ð‡_x000c_éþ÷_x000c_âþU_x0001__x001f__x000f_&quot;_x000f__x0001__x0001_ 35 6" xfId="11189"/>
    <cellStyle name="þ_x001d_ð‡_x000c_éþ÷_x000c_âþU_x0001__x001f__x000f_&quot;_x0007__x0001__x0001_ 36" xfId="11190"/>
    <cellStyle name="þ_x001d_ð‡_x000c_éþ÷_x000c_âþU_x0001__x001f__x000f_&quot;_x000f__x0001__x0001_ 36" xfId="11191"/>
    <cellStyle name="þ_x001d_ð‡_x000c_éþ÷_x000c_âþU_x0001__x001f__x000f_&quot;_x0007__x0001__x0001_ 36 2" xfId="11192"/>
    <cellStyle name="þ_x001d_ð‡_x000c_éþ÷_x000c_âþU_x0001__x001f__x000f_&quot;_x000f__x0001__x0001_ 36 2" xfId="11193"/>
    <cellStyle name="þ_x001d_ð‡_x000c_éþ÷_x000c_âþU_x0001__x001f__x000f_&quot;_x0007__x0001__x0001_ 36 3" xfId="11194"/>
    <cellStyle name="þ_x001d_ð‡_x000c_éþ÷_x000c_âþU_x0001__x001f__x000f_&quot;_x000f__x0001__x0001_ 36 3" xfId="11195"/>
    <cellStyle name="þ_x001d_ð‡_x000c_éþ÷_x000c_âþU_x0001__x001f__x000f_&quot;_x0007__x0001__x0001_ 36 4" xfId="11196"/>
    <cellStyle name="þ_x001d_ð‡_x000c_éþ÷_x000c_âþU_x0001__x001f__x000f_&quot;_x000f__x0001__x0001_ 36 4" xfId="11197"/>
    <cellStyle name="þ_x001d_ð‡_x000c_éþ÷_x000c_âþU_x0001__x001f__x000f_&quot;_x0007__x0001__x0001_ 36 5" xfId="11198"/>
    <cellStyle name="þ_x001d_ð‡_x000c_éþ÷_x000c_âþU_x0001__x001f__x000f_&quot;_x000f__x0001__x0001_ 36 5" xfId="11199"/>
    <cellStyle name="þ_x001d_ð‡_x000c_éþ÷_x000c_âþU_x0001__x001f__x000f_&quot;_x0007__x0001__x0001_ 36 6" xfId="11200"/>
    <cellStyle name="þ_x001d_ð‡_x000c_éþ÷_x000c_âþU_x0001__x001f__x000f_&quot;_x000f__x0001__x0001_ 36 6" xfId="11201"/>
    <cellStyle name="þ_x001d_ð‡_x000c_éþ÷_x000c_âþU_x0001__x001f__x000f_&quot;_x0007__x0001__x0001_ 37" xfId="11202"/>
    <cellStyle name="þ_x001d_ð‡_x000c_éþ÷_x000c_âþU_x0001__x001f__x000f_&quot;_x000f__x0001__x0001_ 37" xfId="11203"/>
    <cellStyle name="þ_x001d_ð‡_x000c_éþ÷_x000c_âþU_x0001__x001f__x000f_&quot;_x0007__x0001__x0001_ 37 2" xfId="11204"/>
    <cellStyle name="þ_x001d_ð‡_x000c_éþ÷_x000c_âþU_x0001__x001f__x000f_&quot;_x000f__x0001__x0001_ 37 2" xfId="11205"/>
    <cellStyle name="þ_x001d_ð‡_x000c_éþ÷_x000c_âþU_x0001__x001f__x000f_&quot;_x0007__x0001__x0001_ 37 3" xfId="11206"/>
    <cellStyle name="þ_x001d_ð‡_x000c_éþ÷_x000c_âþU_x0001__x001f__x000f_&quot;_x000f__x0001__x0001_ 37 3" xfId="11207"/>
    <cellStyle name="þ_x001d_ð‡_x000c_éþ÷_x000c_âþU_x0001__x001f__x000f_&quot;_x0007__x0001__x0001_ 37 4" xfId="11208"/>
    <cellStyle name="þ_x001d_ð‡_x000c_éþ÷_x000c_âþU_x0001__x001f__x000f_&quot;_x000f__x0001__x0001_ 37 4" xfId="11209"/>
    <cellStyle name="þ_x001d_ð‡_x000c_éþ÷_x000c_âþU_x0001__x001f__x000f_&quot;_x0007__x0001__x0001_ 37 5" xfId="11210"/>
    <cellStyle name="þ_x001d_ð‡_x000c_éþ÷_x000c_âþU_x0001__x001f__x000f_&quot;_x000f__x0001__x0001_ 37 5" xfId="11211"/>
    <cellStyle name="þ_x001d_ð‡_x000c_éþ÷_x000c_âþU_x0001__x001f__x000f_&quot;_x0007__x0001__x0001_ 37 6" xfId="11212"/>
    <cellStyle name="þ_x001d_ð‡_x000c_éþ÷_x000c_âþU_x0001__x001f__x000f_&quot;_x000f__x0001__x0001_ 37 6" xfId="11213"/>
    <cellStyle name="þ_x001d_ð‡_x000c_éþ÷_x000c_âþU_x0001__x001f__x000f_&quot;_x0007__x0001__x0001_ 38" xfId="11214"/>
    <cellStyle name="þ_x001d_ð‡_x000c_éþ÷_x000c_âþU_x0001__x001f__x000f_&quot;_x000f__x0001__x0001_ 38" xfId="11215"/>
    <cellStyle name="þ_x001d_ð‡_x000c_éþ÷_x000c_âþU_x0001__x001f__x000f_&quot;_x0007__x0001__x0001_ 38 2" xfId="11216"/>
    <cellStyle name="þ_x001d_ð‡_x000c_éþ÷_x000c_âþU_x0001__x001f__x000f_&quot;_x000f__x0001__x0001_ 38 2" xfId="11217"/>
    <cellStyle name="þ_x001d_ð‡_x000c_éþ÷_x000c_âþU_x0001__x001f__x000f_&quot;_x0007__x0001__x0001_ 38 3" xfId="11218"/>
    <cellStyle name="þ_x001d_ð‡_x000c_éþ÷_x000c_âþU_x0001__x001f__x000f_&quot;_x000f__x0001__x0001_ 38 3" xfId="11219"/>
    <cellStyle name="þ_x001d_ð‡_x000c_éþ÷_x000c_âþU_x0001__x001f__x000f_&quot;_x0007__x0001__x0001_ 38 4" xfId="11220"/>
    <cellStyle name="þ_x001d_ð‡_x000c_éþ÷_x000c_âþU_x0001__x001f__x000f_&quot;_x000f__x0001__x0001_ 38 4" xfId="11221"/>
    <cellStyle name="þ_x001d_ð‡_x000c_éþ÷_x000c_âþU_x0001__x001f__x000f_&quot;_x0007__x0001__x0001_ 38 5" xfId="11222"/>
    <cellStyle name="þ_x001d_ð‡_x000c_éþ÷_x000c_âþU_x0001__x001f__x000f_&quot;_x000f__x0001__x0001_ 38 5" xfId="11223"/>
    <cellStyle name="þ_x001d_ð‡_x000c_éþ÷_x000c_âþU_x0001__x001f__x000f_&quot;_x0007__x0001__x0001_ 38 6" xfId="11224"/>
    <cellStyle name="þ_x001d_ð‡_x000c_éþ÷_x000c_âþU_x0001__x001f__x000f_&quot;_x000f__x0001__x0001_ 38 6" xfId="11225"/>
    <cellStyle name="þ_x001d_ð‡_x000c_éþ÷_x000c_âþU_x0001__x001f__x000f_&quot;_x0007__x0001__x0001_ 39" xfId="11226"/>
    <cellStyle name="þ_x001d_ð‡_x000c_éþ÷_x000c_âþU_x0001__x001f__x000f_&quot;_x000f__x0001__x0001_ 39" xfId="11227"/>
    <cellStyle name="þ_x001d_ð‡_x000c_éþ÷_x000c_âþU_x0001__x001f__x000f_&quot;_x0007__x0001__x0001_ 39 2" xfId="11228"/>
    <cellStyle name="þ_x001d_ð‡_x000c_éþ÷_x000c_âþU_x0001__x001f__x000f_&quot;_x000f__x0001__x0001_ 39 2" xfId="11229"/>
    <cellStyle name="þ_x001d_ð‡_x000c_éþ÷_x000c_âþU_x0001__x001f__x000f_&quot;_x0007__x0001__x0001_ 39 3" xfId="11230"/>
    <cellStyle name="þ_x001d_ð‡_x000c_éþ÷_x000c_âþU_x0001__x001f__x000f_&quot;_x000f__x0001__x0001_ 39 3" xfId="11231"/>
    <cellStyle name="þ_x001d_ð‡_x000c_éþ÷_x000c_âþU_x0001__x001f__x000f_&quot;_x0007__x0001__x0001_ 39 4" xfId="11232"/>
    <cellStyle name="þ_x001d_ð‡_x000c_éþ÷_x000c_âþU_x0001__x001f__x000f_&quot;_x000f__x0001__x0001_ 39 4" xfId="11233"/>
    <cellStyle name="þ_x001d_ð‡_x000c_éþ÷_x000c_âþU_x0001__x001f__x000f_&quot;_x0007__x0001__x0001_ 39 5" xfId="11234"/>
    <cellStyle name="þ_x001d_ð‡_x000c_éþ÷_x000c_âþU_x0001__x001f__x000f_&quot;_x000f__x0001__x0001_ 39 5" xfId="11235"/>
    <cellStyle name="þ_x001d_ð‡_x000c_éþ÷_x000c_âþU_x0001__x001f__x000f_&quot;_x0007__x0001__x0001_ 39 6" xfId="11236"/>
    <cellStyle name="þ_x001d_ð‡_x000c_éþ÷_x000c_âþU_x0001__x001f__x000f_&quot;_x000f__x0001__x0001_ 39 6" xfId="11237"/>
    <cellStyle name="þ_x001d_ð‡_x000c_éþ÷_x000c_âþU_x0001__x001f__x000f_&quot;_x0007__x0001__x0001_ 4" xfId="11238"/>
    <cellStyle name="þ_x001d_ð‡_x000c_éþ÷_x000c_âþU_x0001__x001f__x000f_&quot;_x000f__x0001__x0001_ 4" xfId="11239"/>
    <cellStyle name="þ_x001d_ð‡_x000c_éþ÷_x000c_âþU_x0001__x001f__x000f_&quot;_x0007__x0001__x0001_ 40" xfId="11240"/>
    <cellStyle name="þ_x001d_ð‡_x000c_éþ÷_x000c_âþU_x0001__x001f__x000f_&quot;_x000f__x0001__x0001_ 40" xfId="11241"/>
    <cellStyle name="þ_x001d_ð‡_x000c_éþ÷_x000c_âþU_x0001__x001f__x000f_&quot;_x0007__x0001__x0001_ 41" xfId="11242"/>
    <cellStyle name="þ_x001d_ð‡_x000c_éþ÷_x000c_âþU_x0001__x001f__x000f_&quot;_x000f__x0001__x0001_ 41" xfId="11243"/>
    <cellStyle name="þ_x001d_ð‡_x000c_éþ÷_x000c_âþU_x0001__x001f__x000f_&quot;_x0007__x0001__x0001_ 42" xfId="11244"/>
    <cellStyle name="þ_x001d_ð‡_x000c_éþ÷_x000c_âþU_x0001__x001f__x000f_&quot;_x000f__x0001__x0001_ 42" xfId="11245"/>
    <cellStyle name="þ_x001d_ð‡_x000c_éþ÷_x000c_âþU_x0001__x001f__x000f_&quot;_x0007__x0001__x0001_ 43" xfId="11246"/>
    <cellStyle name="þ_x001d_ð‡_x000c_éþ÷_x000c_âþU_x0001__x001f__x000f_&quot;_x000f__x0001__x0001_ 43" xfId="11247"/>
    <cellStyle name="þ_x001d_ð‡_x000c_éþ÷_x000c_âþU_x0001__x001f__x000f_&quot;_x0007__x0001__x0001_ 44" xfId="11248"/>
    <cellStyle name="þ_x001d_ð‡_x000c_éþ÷_x000c_âþU_x0001__x001f__x000f_&quot;_x000f__x0001__x0001_ 44" xfId="11249"/>
    <cellStyle name="þ_x001d_ð‡_x000c_éþ÷_x000c_âþU_x0001__x001f__x000f_&quot;_x0007__x0001__x0001_ 5" xfId="11250"/>
    <cellStyle name="þ_x001d_ð‡_x000c_éþ÷_x000c_âþU_x0001__x001f__x000f_&quot;_x000f__x0001__x0001_ 5" xfId="11251"/>
    <cellStyle name="þ_x001d_ð‡_x000c_éþ÷_x000c_âþU_x0001__x001f__x000f_&quot;_x0007__x0001__x0001_ 6" xfId="11252"/>
    <cellStyle name="þ_x001d_ð‡_x000c_éþ÷_x000c_âþU_x0001__x001f__x000f_&quot;_x000f__x0001__x0001_ 6" xfId="11253"/>
    <cellStyle name="þ_x001d_ð‡_x000c_éþ÷_x000c_âþU_x0001__x001f__x000f_&quot;_x0007__x0001__x0001_ 7" xfId="11254"/>
    <cellStyle name="þ_x001d_ð‡_x000c_éþ÷_x000c_âþU_x0001__x001f__x000f_&quot;_x000f__x0001__x0001_ 7" xfId="11255"/>
    <cellStyle name="þ_x001d_ð‡_x000c_éþ÷_x000c_âþU_x0001__x001f__x000f_&quot;_x0007__x0001__x0001_ 8" xfId="11256"/>
    <cellStyle name="þ_x001d_ð‡_x000c_éþ÷_x000c_âþU_x0001__x001f__x000f_&quot;_x000f__x0001__x0001_ 8" xfId="11257"/>
    <cellStyle name="þ_x001d_ð‡_x000c_éþ÷_x000c_âþU_x0001__x001f__x000f_&quot;_x0007__x0001__x0001_ 9" xfId="11258"/>
    <cellStyle name="þ_x001d_ð‡_x000c_éþ÷_x000c_âþU_x0001__x001f__x000f_&quot;_x000f__x0001__x0001_ 9" xfId="11259"/>
    <cellStyle name="time" xfId="11260"/>
    <cellStyle name="time 2" xfId="11261"/>
    <cellStyle name="Title 2" xfId="11262"/>
    <cellStyle name="Title 2 2" xfId="11263"/>
    <cellStyle name="Title 2 3" xfId="11264"/>
    <cellStyle name="Title 3" xfId="11265"/>
    <cellStyle name="Title 4" xfId="11266"/>
    <cellStyle name="Title 5" xfId="11267"/>
    <cellStyle name="Title 6" xfId="11268"/>
    <cellStyle name="Title 7" xfId="11269"/>
    <cellStyle name="title line" xfId="11270"/>
    <cellStyle name="Titre" xfId="11271"/>
    <cellStyle name="Titre 10" xfId="11272"/>
    <cellStyle name="Titre 11" xfId="11273"/>
    <cellStyle name="Titre 12" xfId="11274"/>
    <cellStyle name="Titre 13" xfId="11275"/>
    <cellStyle name="Titre 14" xfId="11276"/>
    <cellStyle name="Titre 15" xfId="11277"/>
    <cellStyle name="Titre 16" xfId="11278"/>
    <cellStyle name="Titre 2" xfId="11279"/>
    <cellStyle name="Titre 3" xfId="11280"/>
    <cellStyle name="Titre 4" xfId="11281"/>
    <cellStyle name="Titre 5" xfId="11282"/>
    <cellStyle name="Titre 6" xfId="11283"/>
    <cellStyle name="Titre 7" xfId="11284"/>
    <cellStyle name="Titre 8" xfId="11285"/>
    <cellStyle name="Titre 9" xfId="11286"/>
    <cellStyle name="Titre 1" xfId="11287"/>
    <cellStyle name="Titre 1 10" xfId="11288"/>
    <cellStyle name="Titre 1 11" xfId="11289"/>
    <cellStyle name="Titre 1 12" xfId="11290"/>
    <cellStyle name="Titre 1 13" xfId="11291"/>
    <cellStyle name="Titre 1 14" xfId="11292"/>
    <cellStyle name="Titre 1 15" xfId="11293"/>
    <cellStyle name="Titre 1 16" xfId="11294"/>
    <cellStyle name="Titre 1 2" xfId="11295"/>
    <cellStyle name="Titre 1 3" xfId="11296"/>
    <cellStyle name="Titre 1 4" xfId="11297"/>
    <cellStyle name="Titre 1 5" xfId="11298"/>
    <cellStyle name="Titre 1 6" xfId="11299"/>
    <cellStyle name="Titre 1 7" xfId="11300"/>
    <cellStyle name="Titre 1 8" xfId="11301"/>
    <cellStyle name="Titre 1 9" xfId="11302"/>
    <cellStyle name="Titre 2" xfId="11303"/>
    <cellStyle name="Titre 2 10" xfId="11304"/>
    <cellStyle name="Titre 2 11" xfId="11305"/>
    <cellStyle name="Titre 2 12" xfId="11306"/>
    <cellStyle name="Titre 2 13" xfId="11307"/>
    <cellStyle name="Titre 2 14" xfId="11308"/>
    <cellStyle name="Titre 2 15" xfId="11309"/>
    <cellStyle name="Titre 2 16" xfId="11310"/>
    <cellStyle name="Titre 2 2" xfId="11311"/>
    <cellStyle name="Titre 2 3" xfId="11312"/>
    <cellStyle name="Titre 2 4" xfId="11313"/>
    <cellStyle name="Titre 2 5" xfId="11314"/>
    <cellStyle name="Titre 2 6" xfId="11315"/>
    <cellStyle name="Titre 2 7" xfId="11316"/>
    <cellStyle name="Titre 2 8" xfId="11317"/>
    <cellStyle name="Titre 2 9" xfId="11318"/>
    <cellStyle name="Titre 3" xfId="11319"/>
    <cellStyle name="Titre 3 10" xfId="11320"/>
    <cellStyle name="Titre 3 11" xfId="11321"/>
    <cellStyle name="Titre 3 12" xfId="11322"/>
    <cellStyle name="Titre 3 13" xfId="11323"/>
    <cellStyle name="Titre 3 14" xfId="11324"/>
    <cellStyle name="Titre 3 15" xfId="11325"/>
    <cellStyle name="Titre 3 16" xfId="11326"/>
    <cellStyle name="Titre 3 2" xfId="11327"/>
    <cellStyle name="Titre 3 3" xfId="11328"/>
    <cellStyle name="Titre 3 4" xfId="11329"/>
    <cellStyle name="Titre 3 5" xfId="11330"/>
    <cellStyle name="Titre 3 6" xfId="11331"/>
    <cellStyle name="Titre 3 7" xfId="11332"/>
    <cellStyle name="Titre 3 8" xfId="11333"/>
    <cellStyle name="Titre 3 9" xfId="11334"/>
    <cellStyle name="Titre 4" xfId="11335"/>
    <cellStyle name="Titre 4 10" xfId="11336"/>
    <cellStyle name="Titre 4 11" xfId="11337"/>
    <cellStyle name="Titre 4 12" xfId="11338"/>
    <cellStyle name="Titre 4 13" xfId="11339"/>
    <cellStyle name="Titre 4 14" xfId="11340"/>
    <cellStyle name="Titre 4 15" xfId="11341"/>
    <cellStyle name="Titre 4 16" xfId="11342"/>
    <cellStyle name="Titre 4 2" xfId="11343"/>
    <cellStyle name="Titre 4 3" xfId="11344"/>
    <cellStyle name="Titre 4 4" xfId="11345"/>
    <cellStyle name="Titre 4 5" xfId="11346"/>
    <cellStyle name="Titre 4 6" xfId="11347"/>
    <cellStyle name="Titre 4 7" xfId="11348"/>
    <cellStyle name="Titre 4 8" xfId="11349"/>
    <cellStyle name="Titre 4 9" xfId="11350"/>
    <cellStyle name="Titulo1" xfId="11351"/>
    <cellStyle name="Titulo2" xfId="11352"/>
    <cellStyle name="TopGrey" xfId="11353"/>
    <cellStyle name="TopGrey 10" xfId="11354"/>
    <cellStyle name="TopGrey 11" xfId="11355"/>
    <cellStyle name="TopGrey 12" xfId="11356"/>
    <cellStyle name="TopGrey 13" xfId="11357"/>
    <cellStyle name="TopGrey 14" xfId="11358"/>
    <cellStyle name="TopGrey 15" xfId="11359"/>
    <cellStyle name="TopGrey 16" xfId="11360"/>
    <cellStyle name="TopGrey 17" xfId="11361"/>
    <cellStyle name="TopGrey 18" xfId="11362"/>
    <cellStyle name="TopGrey 19" xfId="11363"/>
    <cellStyle name="TopGrey 2" xfId="11364"/>
    <cellStyle name="TopGrey 20" xfId="11365"/>
    <cellStyle name="TopGrey 3" xfId="11366"/>
    <cellStyle name="TopGrey 4" xfId="11367"/>
    <cellStyle name="TopGrey 5" xfId="11368"/>
    <cellStyle name="TopGrey 6" xfId="11369"/>
    <cellStyle name="TopGrey 7" xfId="11370"/>
    <cellStyle name="TopGrey 8" xfId="11371"/>
    <cellStyle name="TopGrey 9" xfId="11372"/>
    <cellStyle name="TopGrey_Ventilation des depenses" xfId="11373"/>
    <cellStyle name="Total 10" xfId="11374"/>
    <cellStyle name="Total 11" xfId="11375"/>
    <cellStyle name="Total 12" xfId="11376"/>
    <cellStyle name="Total 13" xfId="11377"/>
    <cellStyle name="Total 14" xfId="11378"/>
    <cellStyle name="Total 15" xfId="11379"/>
    <cellStyle name="Total 16" xfId="11380"/>
    <cellStyle name="Total 17" xfId="11381"/>
    <cellStyle name="Total 18" xfId="11382"/>
    <cellStyle name="Total 19" xfId="11383"/>
    <cellStyle name="Total 2" xfId="11384"/>
    <cellStyle name="Total 2 2" xfId="11385"/>
    <cellStyle name="Total 2 3" xfId="11386"/>
    <cellStyle name="Total 3" xfId="11387"/>
    <cellStyle name="Total 4" xfId="11388"/>
    <cellStyle name="Total 5" xfId="11389"/>
    <cellStyle name="Total 6" xfId="11390"/>
    <cellStyle name="Total 7" xfId="11391"/>
    <cellStyle name="Total 8" xfId="11392"/>
    <cellStyle name="Total 9" xfId="11393"/>
    <cellStyle name="Total Heading" xfId="11394"/>
    <cellStyle name="Tusental (0)_Bank D" xfId="11395"/>
    <cellStyle name="Undefiniert" xfId="11396"/>
    <cellStyle name="UNDERLINE" xfId="11397"/>
    <cellStyle name="Underline 2" xfId="11398"/>
    <cellStyle name="units" xfId="11399"/>
    <cellStyle name="UnitValuation" xfId="11400"/>
    <cellStyle name="US CURRENCY" xfId="11401"/>
    <cellStyle name="V¡rgula" xfId="11402"/>
    <cellStyle name="V¡rgula0" xfId="11403"/>
    <cellStyle name="vaca" xfId="11404"/>
    <cellStyle name="vaca 2" xfId="11405"/>
    <cellStyle name="vaca 3" xfId="11406"/>
    <cellStyle name="Valuta (0)_2-Activities" xfId="11407"/>
    <cellStyle name="Valuta [0]_Betaalbaarheid_a" xfId="11408"/>
    <cellStyle name="Valuta_Betaalbaarheid_a" xfId="11409"/>
    <cellStyle name="Vérification" xfId="11410"/>
    <cellStyle name="Vérification 10" xfId="11411"/>
    <cellStyle name="Vérification 11" xfId="11412"/>
    <cellStyle name="Vérification 12" xfId="11413"/>
    <cellStyle name="Vérification 13" xfId="11414"/>
    <cellStyle name="Vérification 14" xfId="11415"/>
    <cellStyle name="Vérification 15" xfId="11416"/>
    <cellStyle name="Vérification 16" xfId="11417"/>
    <cellStyle name="Vérification 2" xfId="11418"/>
    <cellStyle name="Vérification 3" xfId="11419"/>
    <cellStyle name="Vérification 4" xfId="11420"/>
    <cellStyle name="Vérification 5" xfId="11421"/>
    <cellStyle name="Vérification 6" xfId="11422"/>
    <cellStyle name="Vérification 7" xfId="11423"/>
    <cellStyle name="Vérification 8" xfId="11424"/>
    <cellStyle name="Vérification 9" xfId="11425"/>
    <cellStyle name="Virgül [0]_08-01" xfId="11426"/>
    <cellStyle name="Virgül_08-01" xfId="11427"/>
    <cellStyle name="Vírgula" xfId="11428"/>
    <cellStyle name="Vírgula 2" xfId="11429"/>
    <cellStyle name="Vírgula 3" xfId="11430"/>
    <cellStyle name="Vírgula 4" xfId="11431"/>
    <cellStyle name="Währung [0]_09-00_TNMS TP Calculation" xfId="11432"/>
    <cellStyle name="Währung_09-00_TNMS TP Calculation" xfId="11433"/>
    <cellStyle name="Warning Text 2" xfId="11434"/>
    <cellStyle name="Warning Text 2 2" xfId="11435"/>
    <cellStyle name="Warning Text 2 3" xfId="11436"/>
    <cellStyle name="Warning Text 3" xfId="11437"/>
    <cellStyle name="Warning Text 4" xfId="11438"/>
    <cellStyle name="Warning Text 5" xfId="11439"/>
    <cellStyle name="Warning Text 6" xfId="11440"/>
    <cellStyle name="Warning Text 7" xfId="11441"/>
    <cellStyle name="WebAnchor1" xfId="11442"/>
    <cellStyle name="WebAnchor1 10" xfId="11443"/>
    <cellStyle name="WebAnchor1 11" xfId="11444"/>
    <cellStyle name="WebAnchor1 12" xfId="11445"/>
    <cellStyle name="WebAnchor1 13" xfId="11446"/>
    <cellStyle name="WebAnchor1 14" xfId="11447"/>
    <cellStyle name="WebAnchor1 15" xfId="11448"/>
    <cellStyle name="WebAnchor1 16" xfId="11449"/>
    <cellStyle name="WebAnchor1 17" xfId="11450"/>
    <cellStyle name="WebAnchor1 18" xfId="11451"/>
    <cellStyle name="WebAnchor1 19" xfId="11452"/>
    <cellStyle name="WebAnchor1 2" xfId="11453"/>
    <cellStyle name="WebAnchor1 3" xfId="11454"/>
    <cellStyle name="WebAnchor1 4" xfId="11455"/>
    <cellStyle name="WebAnchor1 5" xfId="11456"/>
    <cellStyle name="WebAnchor1 6" xfId="11457"/>
    <cellStyle name="WebAnchor1 7" xfId="11458"/>
    <cellStyle name="WebAnchor1 8" xfId="11459"/>
    <cellStyle name="WebAnchor1 9" xfId="11460"/>
    <cellStyle name="WebAnchor2" xfId="11461"/>
    <cellStyle name="WebAnchor2 10" xfId="11462"/>
    <cellStyle name="WebAnchor2 11" xfId="11463"/>
    <cellStyle name="WebAnchor2 12" xfId="11464"/>
    <cellStyle name="WebAnchor2 13" xfId="11465"/>
    <cellStyle name="WebAnchor2 14" xfId="11466"/>
    <cellStyle name="WebAnchor2 15" xfId="11467"/>
    <cellStyle name="WebAnchor2 16" xfId="11468"/>
    <cellStyle name="WebAnchor2 17" xfId="11469"/>
    <cellStyle name="WebAnchor2 18" xfId="11470"/>
    <cellStyle name="WebAnchor2 19" xfId="11471"/>
    <cellStyle name="WebAnchor2 2" xfId="11472"/>
    <cellStyle name="WebAnchor2 3" xfId="11473"/>
    <cellStyle name="WebAnchor2 4" xfId="11474"/>
    <cellStyle name="WebAnchor2 5" xfId="11475"/>
    <cellStyle name="WebAnchor2 6" xfId="11476"/>
    <cellStyle name="WebAnchor2 7" xfId="11477"/>
    <cellStyle name="WebAnchor2 8" xfId="11478"/>
    <cellStyle name="WebAnchor2 9" xfId="11479"/>
    <cellStyle name="WebAnchor3" xfId="11480"/>
    <cellStyle name="WebAnchor3 10" xfId="11481"/>
    <cellStyle name="WebAnchor3 11" xfId="11482"/>
    <cellStyle name="WebAnchor3 12" xfId="11483"/>
    <cellStyle name="WebAnchor3 13" xfId="11484"/>
    <cellStyle name="WebAnchor3 14" xfId="11485"/>
    <cellStyle name="WebAnchor3 15" xfId="11486"/>
    <cellStyle name="WebAnchor3 16" xfId="11487"/>
    <cellStyle name="WebAnchor3 17" xfId="11488"/>
    <cellStyle name="WebAnchor3 18" xfId="11489"/>
    <cellStyle name="WebAnchor3 19" xfId="11490"/>
    <cellStyle name="WebAnchor3 2" xfId="11491"/>
    <cellStyle name="WebAnchor3 3" xfId="11492"/>
    <cellStyle name="WebAnchor3 4" xfId="11493"/>
    <cellStyle name="WebAnchor3 5" xfId="11494"/>
    <cellStyle name="WebAnchor3 6" xfId="11495"/>
    <cellStyle name="WebAnchor3 7" xfId="11496"/>
    <cellStyle name="WebAnchor3 8" xfId="11497"/>
    <cellStyle name="WebAnchor3 9" xfId="11498"/>
    <cellStyle name="WebAnchor4" xfId="11499"/>
    <cellStyle name="WebAnchor4 10" xfId="11500"/>
    <cellStyle name="WebAnchor4 11" xfId="11501"/>
    <cellStyle name="WebAnchor4 12" xfId="11502"/>
    <cellStyle name="WebAnchor4 13" xfId="11503"/>
    <cellStyle name="WebAnchor4 14" xfId="11504"/>
    <cellStyle name="WebAnchor4 15" xfId="11505"/>
    <cellStyle name="WebAnchor4 16" xfId="11506"/>
    <cellStyle name="WebAnchor4 17" xfId="11507"/>
    <cellStyle name="WebAnchor4 18" xfId="11508"/>
    <cellStyle name="WebAnchor4 19" xfId="11509"/>
    <cellStyle name="WebAnchor4 2" xfId="11510"/>
    <cellStyle name="WebAnchor4 3" xfId="11511"/>
    <cellStyle name="WebAnchor4 4" xfId="11512"/>
    <cellStyle name="WebAnchor4 5" xfId="11513"/>
    <cellStyle name="WebAnchor4 6" xfId="11514"/>
    <cellStyle name="WebAnchor4 7" xfId="11515"/>
    <cellStyle name="WebAnchor4 8" xfId="11516"/>
    <cellStyle name="WebAnchor4 9" xfId="11517"/>
    <cellStyle name="WebAnchor5" xfId="11518"/>
    <cellStyle name="WebAnchor5 10" xfId="11519"/>
    <cellStyle name="WebAnchor5 11" xfId="11520"/>
    <cellStyle name="WebAnchor5 12" xfId="11521"/>
    <cellStyle name="WebAnchor5 13" xfId="11522"/>
    <cellStyle name="WebAnchor5 14" xfId="11523"/>
    <cellStyle name="WebAnchor5 15" xfId="11524"/>
    <cellStyle name="WebAnchor5 16" xfId="11525"/>
    <cellStyle name="WebAnchor5 17" xfId="11526"/>
    <cellStyle name="WebAnchor5 18" xfId="11527"/>
    <cellStyle name="WebAnchor5 19" xfId="11528"/>
    <cellStyle name="WebAnchor5 2" xfId="11529"/>
    <cellStyle name="WebAnchor5 3" xfId="11530"/>
    <cellStyle name="WebAnchor5 4" xfId="11531"/>
    <cellStyle name="WebAnchor5 5" xfId="11532"/>
    <cellStyle name="WebAnchor5 6" xfId="11533"/>
    <cellStyle name="WebAnchor5 7" xfId="11534"/>
    <cellStyle name="WebAnchor5 8" xfId="11535"/>
    <cellStyle name="WebAnchor5 9" xfId="11536"/>
    <cellStyle name="WebAnchor6" xfId="11537"/>
    <cellStyle name="WebAnchor6 10" xfId="11538"/>
    <cellStyle name="WebAnchor6 11" xfId="11539"/>
    <cellStyle name="WebAnchor6 12" xfId="11540"/>
    <cellStyle name="WebAnchor6 13" xfId="11541"/>
    <cellStyle name="WebAnchor6 14" xfId="11542"/>
    <cellStyle name="WebAnchor6 15" xfId="11543"/>
    <cellStyle name="WebAnchor6 16" xfId="11544"/>
    <cellStyle name="WebAnchor6 17" xfId="11545"/>
    <cellStyle name="WebAnchor6 18" xfId="11546"/>
    <cellStyle name="WebAnchor6 19" xfId="11547"/>
    <cellStyle name="WebAnchor6 2" xfId="11548"/>
    <cellStyle name="WebAnchor6 3" xfId="11549"/>
    <cellStyle name="WebAnchor6 4" xfId="11550"/>
    <cellStyle name="WebAnchor6 5" xfId="11551"/>
    <cellStyle name="WebAnchor6 6" xfId="11552"/>
    <cellStyle name="WebAnchor6 7" xfId="11553"/>
    <cellStyle name="WebAnchor6 8" xfId="11554"/>
    <cellStyle name="WebAnchor6 9" xfId="11555"/>
    <cellStyle name="WebAnchor7" xfId="11556"/>
    <cellStyle name="WebAnchor7 10" xfId="11557"/>
    <cellStyle name="WebAnchor7 11" xfId="11558"/>
    <cellStyle name="WebAnchor7 12" xfId="11559"/>
    <cellStyle name="WebAnchor7 13" xfId="11560"/>
    <cellStyle name="WebAnchor7 14" xfId="11561"/>
    <cellStyle name="WebAnchor7 15" xfId="11562"/>
    <cellStyle name="WebAnchor7 16" xfId="11563"/>
    <cellStyle name="WebAnchor7 17" xfId="11564"/>
    <cellStyle name="WebAnchor7 18" xfId="11565"/>
    <cellStyle name="WebAnchor7 19" xfId="11566"/>
    <cellStyle name="WebAnchor7 2" xfId="11567"/>
    <cellStyle name="WebAnchor7 3" xfId="11568"/>
    <cellStyle name="WebAnchor7 4" xfId="11569"/>
    <cellStyle name="WebAnchor7 5" xfId="11570"/>
    <cellStyle name="WebAnchor7 6" xfId="11571"/>
    <cellStyle name="WebAnchor7 7" xfId="11572"/>
    <cellStyle name="WebAnchor7 8" xfId="11573"/>
    <cellStyle name="WebAnchor7 9" xfId="11574"/>
    <cellStyle name="Webexclude" xfId="11575"/>
    <cellStyle name="Webexclude 10" xfId="11576"/>
    <cellStyle name="Webexclude 10 2" xfId="11577"/>
    <cellStyle name="Webexclude 11" xfId="11578"/>
    <cellStyle name="Webexclude 11 2" xfId="11579"/>
    <cellStyle name="Webexclude 12" xfId="11580"/>
    <cellStyle name="Webexclude 12 2" xfId="11581"/>
    <cellStyle name="Webexclude 13" xfId="11582"/>
    <cellStyle name="Webexclude 13 2" xfId="11583"/>
    <cellStyle name="Webexclude 14" xfId="11584"/>
    <cellStyle name="Webexclude 14 2" xfId="11585"/>
    <cellStyle name="Webexclude 15" xfId="11586"/>
    <cellStyle name="Webexclude 15 2" xfId="11587"/>
    <cellStyle name="Webexclude 16" xfId="11588"/>
    <cellStyle name="Webexclude 16 2" xfId="11589"/>
    <cellStyle name="Webexclude 17" xfId="11590"/>
    <cellStyle name="Webexclude 17 2" xfId="11591"/>
    <cellStyle name="Webexclude 18" xfId="11592"/>
    <cellStyle name="Webexclude 18 2" xfId="11593"/>
    <cellStyle name="Webexclude 19" xfId="11594"/>
    <cellStyle name="Webexclude 19 2" xfId="11595"/>
    <cellStyle name="Webexclude 2" xfId="11596"/>
    <cellStyle name="Webexclude 2 2" xfId="11597"/>
    <cellStyle name="Webexclude 20" xfId="11598"/>
    <cellStyle name="Webexclude 20 2" xfId="11599"/>
    <cellStyle name="Webexclude 21" xfId="11600"/>
    <cellStyle name="Webexclude 21 2" xfId="11601"/>
    <cellStyle name="Webexclude 22" xfId="11602"/>
    <cellStyle name="Webexclude 3" xfId="11603"/>
    <cellStyle name="Webexclude 3 2" xfId="11604"/>
    <cellStyle name="Webexclude 4" xfId="11605"/>
    <cellStyle name="Webexclude 4 2" xfId="11606"/>
    <cellStyle name="Webexclude 5" xfId="11607"/>
    <cellStyle name="Webexclude 5 2" xfId="11608"/>
    <cellStyle name="Webexclude 6" xfId="11609"/>
    <cellStyle name="Webexclude 6 2" xfId="11610"/>
    <cellStyle name="Webexclude 7" xfId="11611"/>
    <cellStyle name="Webexclude 7 2" xfId="11612"/>
    <cellStyle name="Webexclude 8" xfId="11613"/>
    <cellStyle name="Webexclude 8 2" xfId="11614"/>
    <cellStyle name="Webexclude 9" xfId="11615"/>
    <cellStyle name="Webexclude 9 2" xfId="11616"/>
    <cellStyle name="Webexclude_Ventilation des depenses" xfId="11617"/>
    <cellStyle name="WebFN" xfId="11618"/>
    <cellStyle name="WebFN 10" xfId="11619"/>
    <cellStyle name="WebFN 11" xfId="11620"/>
    <cellStyle name="WebFN 12" xfId="11621"/>
    <cellStyle name="WebFN 13" xfId="11622"/>
    <cellStyle name="WebFN 14" xfId="11623"/>
    <cellStyle name="WebFN 15" xfId="11624"/>
    <cellStyle name="WebFN 16" xfId="11625"/>
    <cellStyle name="WebFN 17" xfId="11626"/>
    <cellStyle name="WebFN 18" xfId="11627"/>
    <cellStyle name="WebFN 19" xfId="11628"/>
    <cellStyle name="WebFN 2" xfId="11629"/>
    <cellStyle name="WebFN 3" xfId="11630"/>
    <cellStyle name="WebFN 4" xfId="11631"/>
    <cellStyle name="WebFN 5" xfId="11632"/>
    <cellStyle name="WebFN 6" xfId="11633"/>
    <cellStyle name="WebFN 7" xfId="11634"/>
    <cellStyle name="WebFN 8" xfId="11635"/>
    <cellStyle name="WebFN 9" xfId="11636"/>
    <cellStyle name="WebFN_Ventilation des depenses" xfId="11637"/>
    <cellStyle name="WebFN1" xfId="11638"/>
    <cellStyle name="WebFN1 10" xfId="11639"/>
    <cellStyle name="WebFN1 11" xfId="11640"/>
    <cellStyle name="WebFN1 12" xfId="11641"/>
    <cellStyle name="WebFN1 13" xfId="11642"/>
    <cellStyle name="WebFN1 14" xfId="11643"/>
    <cellStyle name="WebFN1 15" xfId="11644"/>
    <cellStyle name="WebFN1 16" xfId="11645"/>
    <cellStyle name="WebFN1 17" xfId="11646"/>
    <cellStyle name="WebFN1 18" xfId="11647"/>
    <cellStyle name="WebFN1 19" xfId="11648"/>
    <cellStyle name="WebFN1 2" xfId="11649"/>
    <cellStyle name="WebFN1 3" xfId="11650"/>
    <cellStyle name="WebFN1 4" xfId="11651"/>
    <cellStyle name="WebFN1 5" xfId="11652"/>
    <cellStyle name="WebFN1 6" xfId="11653"/>
    <cellStyle name="WebFN1 7" xfId="11654"/>
    <cellStyle name="WebFN1 8" xfId="11655"/>
    <cellStyle name="WebFN1 9" xfId="11656"/>
    <cellStyle name="WebFN2" xfId="11657"/>
    <cellStyle name="WebFN3" xfId="11658"/>
    <cellStyle name="WebFN3 10" xfId="11659"/>
    <cellStyle name="WebFN3 11" xfId="11660"/>
    <cellStyle name="WebFN3 12" xfId="11661"/>
    <cellStyle name="WebFN3 13" xfId="11662"/>
    <cellStyle name="WebFN3 14" xfId="11663"/>
    <cellStyle name="WebFN3 15" xfId="11664"/>
    <cellStyle name="WebFN3 16" xfId="11665"/>
    <cellStyle name="WebFN3 17" xfId="11666"/>
    <cellStyle name="WebFN3 18" xfId="11667"/>
    <cellStyle name="WebFN3 19" xfId="11668"/>
    <cellStyle name="WebFN3 2" xfId="11669"/>
    <cellStyle name="WebFN3 3" xfId="11670"/>
    <cellStyle name="WebFN3 4" xfId="11671"/>
    <cellStyle name="WebFN3 5" xfId="11672"/>
    <cellStyle name="WebFN3 6" xfId="11673"/>
    <cellStyle name="WebFN3 7" xfId="11674"/>
    <cellStyle name="WebFN3 8" xfId="11675"/>
    <cellStyle name="WebFN3 9" xfId="11676"/>
    <cellStyle name="WebFN4" xfId="11677"/>
    <cellStyle name="WebHR" xfId="11678"/>
    <cellStyle name="WebHR 10" xfId="11679"/>
    <cellStyle name="WebHR 10 2" xfId="11680"/>
    <cellStyle name="WebHR 11" xfId="11681"/>
    <cellStyle name="WebHR 11 2" xfId="11682"/>
    <cellStyle name="WebHR 12" xfId="11683"/>
    <cellStyle name="WebHR 12 2" xfId="11684"/>
    <cellStyle name="WebHR 13" xfId="11685"/>
    <cellStyle name="WebHR 13 2" xfId="11686"/>
    <cellStyle name="WebHR 14" xfId="11687"/>
    <cellStyle name="WebHR 14 2" xfId="11688"/>
    <cellStyle name="WebHR 15" xfId="11689"/>
    <cellStyle name="WebHR 15 2" xfId="11690"/>
    <cellStyle name="WebHR 16" xfId="11691"/>
    <cellStyle name="WebHR 16 2" xfId="11692"/>
    <cellStyle name="WebHR 17" xfId="11693"/>
    <cellStyle name="WebHR 17 2" xfId="11694"/>
    <cellStyle name="WebHR 18" xfId="11695"/>
    <cellStyle name="WebHR 18 2" xfId="11696"/>
    <cellStyle name="WebHR 19" xfId="11697"/>
    <cellStyle name="WebHR 19 2" xfId="11698"/>
    <cellStyle name="WebHR 2" xfId="11699"/>
    <cellStyle name="WebHR 2 2" xfId="11700"/>
    <cellStyle name="WebHR 20" xfId="11701"/>
    <cellStyle name="WebHR 20 2" xfId="11702"/>
    <cellStyle name="WebHR 21" xfId="11703"/>
    <cellStyle name="WebHR 21 2" xfId="11704"/>
    <cellStyle name="WebHR 22" xfId="11705"/>
    <cellStyle name="WebHR 3" xfId="11706"/>
    <cellStyle name="WebHR 3 2" xfId="11707"/>
    <cellStyle name="WebHR 4" xfId="11708"/>
    <cellStyle name="WebHR 4 2" xfId="11709"/>
    <cellStyle name="WebHR 5" xfId="11710"/>
    <cellStyle name="WebHR 5 2" xfId="11711"/>
    <cellStyle name="WebHR 6" xfId="11712"/>
    <cellStyle name="WebHR 6 2" xfId="11713"/>
    <cellStyle name="WebHR 7" xfId="11714"/>
    <cellStyle name="WebHR 7 2" xfId="11715"/>
    <cellStyle name="WebHR 8" xfId="11716"/>
    <cellStyle name="WebHR 8 2" xfId="11717"/>
    <cellStyle name="WebHR 9" xfId="11718"/>
    <cellStyle name="WebHR 9 2" xfId="11719"/>
    <cellStyle name="WebHR_Ventilation des depenses" xfId="11720"/>
    <cellStyle name="WebIndent1" xfId="11721"/>
    <cellStyle name="WebIndent1 10" xfId="11722"/>
    <cellStyle name="WebIndent1 10 2" xfId="11723"/>
    <cellStyle name="WebIndent1 11" xfId="11724"/>
    <cellStyle name="WebIndent1 11 2" xfId="11725"/>
    <cellStyle name="WebIndent1 12" xfId="11726"/>
    <cellStyle name="WebIndent1 12 2" xfId="11727"/>
    <cellStyle name="WebIndent1 13" xfId="11728"/>
    <cellStyle name="WebIndent1 13 2" xfId="11729"/>
    <cellStyle name="WebIndent1 14" xfId="11730"/>
    <cellStyle name="WebIndent1 14 2" xfId="11731"/>
    <cellStyle name="WebIndent1 15" xfId="11732"/>
    <cellStyle name="WebIndent1 15 2" xfId="11733"/>
    <cellStyle name="WebIndent1 16" xfId="11734"/>
    <cellStyle name="WebIndent1 16 2" xfId="11735"/>
    <cellStyle name="WebIndent1 17" xfId="11736"/>
    <cellStyle name="WebIndent1 17 2" xfId="11737"/>
    <cellStyle name="WebIndent1 18" xfId="11738"/>
    <cellStyle name="WebIndent1 18 2" xfId="11739"/>
    <cellStyle name="WebIndent1 19" xfId="11740"/>
    <cellStyle name="WebIndent1 19 2" xfId="11741"/>
    <cellStyle name="WebIndent1 2" xfId="11742"/>
    <cellStyle name="WebIndent1 2 2" xfId="11743"/>
    <cellStyle name="WebIndent1 20" xfId="11744"/>
    <cellStyle name="WebIndent1 20 2" xfId="11745"/>
    <cellStyle name="WebIndent1 21" xfId="11746"/>
    <cellStyle name="WebIndent1 21 2" xfId="11747"/>
    <cellStyle name="WebIndent1 22" xfId="11748"/>
    <cellStyle name="WebIndent1 3" xfId="11749"/>
    <cellStyle name="WebIndent1 3 2" xfId="11750"/>
    <cellStyle name="WebIndent1 4" xfId="11751"/>
    <cellStyle name="WebIndent1 4 2" xfId="11752"/>
    <cellStyle name="WebIndent1 5" xfId="11753"/>
    <cellStyle name="WebIndent1 5 2" xfId="11754"/>
    <cellStyle name="WebIndent1 6" xfId="11755"/>
    <cellStyle name="WebIndent1 6 2" xfId="11756"/>
    <cellStyle name="WebIndent1 7" xfId="11757"/>
    <cellStyle name="WebIndent1 7 2" xfId="11758"/>
    <cellStyle name="WebIndent1 8" xfId="11759"/>
    <cellStyle name="WebIndent1 8 2" xfId="11760"/>
    <cellStyle name="WebIndent1 9" xfId="11761"/>
    <cellStyle name="WebIndent1 9 2" xfId="11762"/>
    <cellStyle name="WebIndent1wFN3" xfId="11763"/>
    <cellStyle name="WebIndent1wFN3 10" xfId="11764"/>
    <cellStyle name="WebIndent1wFN3 11" xfId="11765"/>
    <cellStyle name="WebIndent1wFN3 12" xfId="11766"/>
    <cellStyle name="WebIndent1wFN3 13" xfId="11767"/>
    <cellStyle name="WebIndent1wFN3 14" xfId="11768"/>
    <cellStyle name="WebIndent1wFN3 15" xfId="11769"/>
    <cellStyle name="WebIndent1wFN3 16" xfId="11770"/>
    <cellStyle name="WebIndent1wFN3 17" xfId="11771"/>
    <cellStyle name="WebIndent1wFN3 18" xfId="11772"/>
    <cellStyle name="WebIndent1wFN3 19" xfId="11773"/>
    <cellStyle name="WebIndent1wFN3 2" xfId="11774"/>
    <cellStyle name="WebIndent1wFN3 3" xfId="11775"/>
    <cellStyle name="WebIndent1wFN3 4" xfId="11776"/>
    <cellStyle name="WebIndent1wFN3 5" xfId="11777"/>
    <cellStyle name="WebIndent1wFN3 6" xfId="11778"/>
    <cellStyle name="WebIndent1wFN3 7" xfId="11779"/>
    <cellStyle name="WebIndent1wFN3 8" xfId="11780"/>
    <cellStyle name="WebIndent1wFN3 9" xfId="11781"/>
    <cellStyle name="WebIndent2" xfId="11782"/>
    <cellStyle name="WebIndent2 10" xfId="11783"/>
    <cellStyle name="WebIndent2 10 2" xfId="11784"/>
    <cellStyle name="WebIndent2 11" xfId="11785"/>
    <cellStyle name="WebIndent2 11 2" xfId="11786"/>
    <cellStyle name="WebIndent2 12" xfId="11787"/>
    <cellStyle name="WebIndent2 12 2" xfId="11788"/>
    <cellStyle name="WebIndent2 13" xfId="11789"/>
    <cellStyle name="WebIndent2 13 2" xfId="11790"/>
    <cellStyle name="WebIndent2 14" xfId="11791"/>
    <cellStyle name="WebIndent2 14 2" xfId="11792"/>
    <cellStyle name="WebIndent2 15" xfId="11793"/>
    <cellStyle name="WebIndent2 15 2" xfId="11794"/>
    <cellStyle name="WebIndent2 16" xfId="11795"/>
    <cellStyle name="WebIndent2 16 2" xfId="11796"/>
    <cellStyle name="WebIndent2 17" xfId="11797"/>
    <cellStyle name="WebIndent2 17 2" xfId="11798"/>
    <cellStyle name="WebIndent2 18" xfId="11799"/>
    <cellStyle name="WebIndent2 18 2" xfId="11800"/>
    <cellStyle name="WebIndent2 19" xfId="11801"/>
    <cellStyle name="WebIndent2 19 2" xfId="11802"/>
    <cellStyle name="WebIndent2 2" xfId="11803"/>
    <cellStyle name="WebIndent2 2 2" xfId="11804"/>
    <cellStyle name="WebIndent2 20" xfId="11805"/>
    <cellStyle name="WebIndent2 20 2" xfId="11806"/>
    <cellStyle name="WebIndent2 21" xfId="11807"/>
    <cellStyle name="WebIndent2 21 2" xfId="11808"/>
    <cellStyle name="WebIndent2 22" xfId="11809"/>
    <cellStyle name="WebIndent2 3" xfId="11810"/>
    <cellStyle name="WebIndent2 3 2" xfId="11811"/>
    <cellStyle name="WebIndent2 4" xfId="11812"/>
    <cellStyle name="WebIndent2 4 2" xfId="11813"/>
    <cellStyle name="WebIndent2 5" xfId="11814"/>
    <cellStyle name="WebIndent2 5 2" xfId="11815"/>
    <cellStyle name="WebIndent2 6" xfId="11816"/>
    <cellStyle name="WebIndent2 6 2" xfId="11817"/>
    <cellStyle name="WebIndent2 7" xfId="11818"/>
    <cellStyle name="WebIndent2 7 2" xfId="11819"/>
    <cellStyle name="WebIndent2 8" xfId="11820"/>
    <cellStyle name="WebIndent2 8 2" xfId="11821"/>
    <cellStyle name="WebIndent2 9" xfId="11822"/>
    <cellStyle name="WebIndent2 9 2" xfId="11823"/>
    <cellStyle name="WebNoBR" xfId="11824"/>
    <cellStyle name="WebNoBR 2" xfId="11825"/>
    <cellStyle name="WebNoBR 2 2" xfId="11826"/>
    <cellStyle name="WebNoBR 3" xfId="11827"/>
    <cellStyle name="Year" xfId="11828"/>
    <cellStyle name="Záhlaví 1" xfId="11829"/>
    <cellStyle name="Záhlaví 1 10" xfId="11830"/>
    <cellStyle name="Záhlaví 1 11" xfId="11831"/>
    <cellStyle name="Záhlaví 1 12" xfId="11832"/>
    <cellStyle name="Záhlaví 1 13" xfId="11833"/>
    <cellStyle name="Záhlaví 1 14" xfId="11834"/>
    <cellStyle name="Záhlaví 1 15" xfId="11835"/>
    <cellStyle name="Záhlaví 1 16" xfId="11836"/>
    <cellStyle name="Záhlaví 1 17" xfId="11837"/>
    <cellStyle name="Záhlaví 1 18" xfId="11838"/>
    <cellStyle name="Záhlaví 1 19" xfId="11839"/>
    <cellStyle name="Záhlaví 1 2" xfId="11840"/>
    <cellStyle name="Záhlaví 1 3" xfId="11841"/>
    <cellStyle name="Záhlaví 1 4" xfId="11842"/>
    <cellStyle name="Záhlaví 1 5" xfId="11843"/>
    <cellStyle name="Záhlaví 1 6" xfId="11844"/>
    <cellStyle name="Záhlaví 1 7" xfId="11845"/>
    <cellStyle name="Záhlaví 1 8" xfId="11846"/>
    <cellStyle name="Záhlaví 1 9" xfId="11847"/>
    <cellStyle name="Záhlaví 2" xfId="11848"/>
    <cellStyle name="Záhlaví 2 10" xfId="11849"/>
    <cellStyle name="Záhlaví 2 11" xfId="11850"/>
    <cellStyle name="Záhlaví 2 12" xfId="11851"/>
    <cellStyle name="Záhlaví 2 13" xfId="11852"/>
    <cellStyle name="Záhlaví 2 14" xfId="11853"/>
    <cellStyle name="Záhlaví 2 15" xfId="11854"/>
    <cellStyle name="Záhlaví 2 16" xfId="11855"/>
    <cellStyle name="Záhlaví 2 17" xfId="11856"/>
    <cellStyle name="Záhlaví 2 18" xfId="11857"/>
    <cellStyle name="Záhlaví 2 19" xfId="11858"/>
    <cellStyle name="Záhlaví 2 2" xfId="11859"/>
    <cellStyle name="Záhlaví 2 3" xfId="11860"/>
    <cellStyle name="Záhlaví 2 4" xfId="11861"/>
    <cellStyle name="Záhlaví 2 5" xfId="11862"/>
    <cellStyle name="Záhlaví 2 6" xfId="11863"/>
    <cellStyle name="Záhlaví 2 7" xfId="11864"/>
    <cellStyle name="Záhlaví 2 8" xfId="11865"/>
    <cellStyle name="Záhlaví 2 9" xfId="11866"/>
    <cellStyle name="zero" xfId="11867"/>
    <cellStyle name="Акцент1" xfId="11868"/>
    <cellStyle name="Акцент2" xfId="11869"/>
    <cellStyle name="Акцент3" xfId="11870"/>
    <cellStyle name="Акцент4" xfId="11871"/>
    <cellStyle name="Акцент5" xfId="11872"/>
    <cellStyle name="Акцент6" xfId="11873"/>
    <cellStyle name="Ввод " xfId="11874"/>
    <cellStyle name="Вывод" xfId="11875"/>
    <cellStyle name="Вычисление" xfId="11876"/>
    <cellStyle name="Гиперссылка" xfId="11877"/>
    <cellStyle name="ДАТА" xfId="11878"/>
    <cellStyle name="ДАТА 2" xfId="11879"/>
    <cellStyle name="ДАТА 3" xfId="11880"/>
    <cellStyle name="Денежный [0]_453" xfId="11881"/>
    <cellStyle name="Денежный_453" xfId="11882"/>
    <cellStyle name="Заголовок 1" xfId="11883"/>
    <cellStyle name="Заголовок 2" xfId="11884"/>
    <cellStyle name="Заголовок 3" xfId="11885"/>
    <cellStyle name="Заголовок 4" xfId="11886"/>
    <cellStyle name="ЗАГОЛОВОК1" xfId="11887"/>
    <cellStyle name="ЗАГОЛОВОК1 2" xfId="11888"/>
    <cellStyle name="ЗАГОЛОВОК1 3" xfId="11889"/>
    <cellStyle name="ЗАГОЛОВОК2" xfId="11890"/>
    <cellStyle name="ЗАГОЛОВОК2 2" xfId="11891"/>
    <cellStyle name="ЗАГОЛОВОК2 3" xfId="11892"/>
    <cellStyle name="Итог" xfId="11893"/>
    <cellStyle name="ИТОГОВЫЙ" xfId="11894"/>
    <cellStyle name="ИТОГОВЫЙ 2" xfId="11895"/>
    <cellStyle name="ИТОГОВЫЙ 3" xfId="11896"/>
    <cellStyle name="Контрольная ячейка" xfId="11897"/>
    <cellStyle name="Название" xfId="11898"/>
    <cellStyle name="Нейтральный" xfId="11899"/>
    <cellStyle name="Обычный_03_23 оценка по методике фонда" xfId="11900"/>
    <cellStyle name="Открывавшаяся гиперссылка" xfId="11901"/>
    <cellStyle name="Плохой" xfId="11902"/>
    <cellStyle name="Пояснение" xfId="11903"/>
    <cellStyle name="Примечание" xfId="11904"/>
    <cellStyle name="ПРОЦЕНТНЫЙ_BOPENGC" xfId="11905"/>
    <cellStyle name="Связанная ячейка" xfId="11906"/>
    <cellStyle name="ТЕКСТ" xfId="11907"/>
    <cellStyle name="ТЕКСТ 2" xfId="11908"/>
    <cellStyle name="ТЕКСТ 3" xfId="11909"/>
    <cellStyle name="Текст предупреждения" xfId="11910"/>
    <cellStyle name="Тысячи [0]_Розподіл (2)" xfId="11911"/>
    <cellStyle name="Тысячи_Розподіл (2)" xfId="11912"/>
    <cellStyle name="ФИКСИРОВАННЫЙ" xfId="11913"/>
    <cellStyle name="Финансовый [0]_453" xfId="11914"/>
    <cellStyle name="Финансовый_24" xfId="11915"/>
    <cellStyle name="Хороший" xfId="11916"/>
    <cellStyle name="عادي_استمارة الإنفاق" xfId="11917"/>
    <cellStyle name="똿뗦먛귟 [0.00]_PRODUCT DETAIL Q1" xfId="11918"/>
    <cellStyle name="똿뗦먛귟_PRODUCT DETAIL Q1" xfId="11919"/>
    <cellStyle name="믅됞 [0.00]_PRODUCT DETAIL Q1" xfId="11920"/>
    <cellStyle name="믅됞_PRODUCT DETAIL Q1" xfId="11921"/>
    <cellStyle name="백분율_95" xfId="11922"/>
    <cellStyle name="뷭?_BOOKSHIP" xfId="11923"/>
    <cellStyle name="콤마 [0]_1202" xfId="11924"/>
    <cellStyle name="콤마_1202" xfId="11925"/>
    <cellStyle name="통화 [0]_1202" xfId="11926"/>
    <cellStyle name="통화_1202" xfId="11927"/>
    <cellStyle name="표준_(정보부문)월별인원계획" xfId="11928"/>
    <cellStyle name="一般_Book1" xfId="11929"/>
    <cellStyle name="千位_Quotation" xfId="11930"/>
    <cellStyle name="千位分隔_spare list of BTSV1A materials_out050908" xfId="11931"/>
    <cellStyle name="千分位[0]" xfId="11932"/>
    <cellStyle name="千分位_Book1" xfId="11933"/>
    <cellStyle name="常规_Emergency Delivery_out050920" xfId="11934"/>
    <cellStyle name="桁区切り [0.00]_RDC data call - maturities 2007" xfId="11935"/>
    <cellStyle name="桁区切り_Sales FBX-A 0005 Issue 2" xfId="11936"/>
    <cellStyle name="標準 2" xfId="11937"/>
    <cellStyle name="標準 2 2" xfId="11938"/>
    <cellStyle name="標準 2 2 2" xfId="11939"/>
    <cellStyle name="標準 2 3" xfId="11940"/>
    <cellStyle name="標準 3" xfId="11941"/>
    <cellStyle name="標準_Book1" xfId="11942"/>
    <cellStyle name="貨幣 [0]" xfId="11943"/>
    <cellStyle name="貨幣_Book1" xfId="11944"/>
  </cellStyles>
  <dxfs count="102">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
      <font>
        <condense val="0"/>
        <extend val="0"/>
        <color rgb="FF9C0006"/>
      </font>
      <fill>
        <patternFill>
          <bgColor rgb="FFFFC7CE"/>
        </patternFill>
      </fill>
    </dxf>
    <dxf>
      <fill>
        <patternFill>
          <bgColor theme="0" tint="-0.34998626667073579"/>
        </patternFill>
      </fill>
    </dxf>
    <dxf>
      <fill>
        <patternFill>
          <bgColor theme="0" tint="-0.14996795556505021"/>
        </patternFill>
      </fill>
    </dxf>
    <dxf>
      <fill>
        <patternFill>
          <bgColor theme="0"/>
        </patternFill>
      </fill>
    </dxf>
    <dxf>
      <font>
        <condense val="0"/>
        <extend val="0"/>
        <color rgb="FF006100"/>
      </font>
      <fill>
        <patternFill>
          <bgColor rgb="FFC6EFCE"/>
        </patternFill>
      </fill>
    </dxf>
    <dxf>
      <font>
        <condense val="0"/>
        <extend val="0"/>
        <color rgb="FF9C6500"/>
      </font>
      <fill>
        <patternFill>
          <bgColor rgb="FFFFEB9C"/>
        </patternFill>
      </fill>
    </dxf>
    <dxf>
      <font>
        <b/>
        <i val="0"/>
        <strike val="0"/>
      </font>
      <fill>
        <patternFill>
          <bgColor rgb="FFAEECB1"/>
        </patternFill>
      </fill>
    </dxf>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
      <fill>
        <patternFill>
          <bgColor rgb="FFFFFF00"/>
        </patternFill>
      </fill>
    </dxf>
    <dxf>
      <fill>
        <patternFill>
          <bgColor rgb="FF92D050"/>
        </patternFill>
      </fill>
    </dxf>
    <dxf>
      <fill>
        <patternFill>
          <bgColor rgb="FFFFC000"/>
        </patternFill>
      </fill>
    </dxf>
    <dxf>
      <fill>
        <patternFill>
          <bgColor theme="0" tint="-0.24994659260841701"/>
        </patternFill>
      </fill>
    </dxf>
    <dxf>
      <fill>
        <patternFill>
          <bgColor rgb="FFFF0000"/>
        </patternFill>
      </fill>
    </dxf>
    <dxf>
      <fill>
        <patternFill>
          <bgColor theme="0" tint="-0.24994659260841701"/>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theme="0" tint="-0.24994659260841701"/>
        </patternFill>
      </fill>
    </dxf>
    <dxf>
      <fill>
        <patternFill>
          <bgColor rgb="FFFF0000"/>
        </patternFill>
      </fill>
    </dxf>
    <dxf>
      <fill>
        <patternFill>
          <bgColor rgb="FF92D050"/>
        </patternFill>
      </fill>
    </dxf>
    <dxf>
      <fill>
        <patternFill>
          <bgColor rgb="FFFFFF00"/>
        </patternFill>
      </fill>
    </dxf>
    <dxf>
      <fill>
        <patternFill>
          <bgColor rgb="FF92D050"/>
        </patternFill>
      </fill>
    </dxf>
    <dxf>
      <fill>
        <patternFill>
          <bgColor rgb="FFFFC000"/>
        </patternFill>
      </fill>
    </dxf>
    <dxf>
      <fill>
        <patternFill>
          <bgColor theme="0" tint="-0.24994659260841701"/>
        </patternFill>
      </fill>
    </dxf>
    <dxf>
      <fill>
        <patternFill>
          <bgColor rgb="FFFF0000"/>
        </patternFill>
      </fill>
    </dxf>
    <dxf>
      <fill>
        <patternFill>
          <bgColor theme="0" tint="-0.24994659260841701"/>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theme="0" tint="-0.24994659260841701"/>
        </patternFill>
      </fill>
    </dxf>
    <dxf>
      <fill>
        <patternFill>
          <bgColor rgb="FFFF0000"/>
        </patternFill>
      </fill>
    </dxf>
    <dxf>
      <fill>
        <patternFill>
          <bgColor rgb="FF92D050"/>
        </patternFill>
      </fill>
    </dxf>
    <dxf>
      <fill>
        <patternFill>
          <bgColor rgb="FFFFFF00"/>
        </patternFill>
      </fill>
    </dxf>
    <dxf>
      <fill>
        <patternFill>
          <bgColor rgb="FF92D050"/>
        </patternFill>
      </fill>
    </dxf>
    <dxf>
      <fill>
        <patternFill>
          <bgColor rgb="FFFFC000"/>
        </patternFill>
      </fill>
    </dxf>
    <dxf>
      <fill>
        <patternFill>
          <bgColor theme="0" tint="-0.24994659260841701"/>
        </patternFill>
      </fill>
    </dxf>
    <dxf>
      <fill>
        <patternFill>
          <bgColor rgb="FFFF0000"/>
        </patternFill>
      </fill>
    </dxf>
    <dxf>
      <fill>
        <patternFill>
          <bgColor theme="0" tint="-0.24994659260841701"/>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theme="0" tint="-0.24994659260841701"/>
        </patternFill>
      </fill>
    </dxf>
    <dxf>
      <fill>
        <patternFill>
          <bgColor rgb="FFFF0000"/>
        </patternFill>
      </fill>
    </dxf>
    <dxf>
      <fill>
        <patternFill>
          <bgColor rgb="FF92D050"/>
        </patternFill>
      </fill>
    </dxf>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
      <fill>
        <patternFill patternType="solid">
          <bgColor rgb="FFFF0000"/>
        </patternFill>
      </fill>
    </dxf>
    <dxf>
      <fill>
        <patternFill>
          <bgColor rgb="FFFF9999"/>
        </patternFill>
      </fill>
    </dxf>
    <dxf>
      <fill>
        <patternFill>
          <bgColor rgb="FFFFC000"/>
        </patternFill>
      </fill>
    </dxf>
    <dxf>
      <fill>
        <patternFill>
          <bgColor rgb="FFFFFF00"/>
        </patternFill>
      </fill>
    </dxf>
    <dxf>
      <fill>
        <patternFill>
          <bgColor theme="6" tint="0.39994506668294322"/>
        </patternFill>
      </fill>
    </dxf>
    <dxf>
      <fill>
        <patternFill>
          <bgColor theme="6" tint="-0.24994659260841701"/>
        </patternFill>
      </fill>
    </dxf>
    <dxf>
      <fill>
        <patternFill>
          <bgColor theme="6" tint="-0.499984740745262"/>
        </patternFill>
      </fill>
    </dxf>
  </dxfs>
  <tableStyles count="0" defaultTableStyle="TableStyleMedium9" defaultPivotStyle="PivotStyleLight16"/>
  <colors>
    <mruColors>
      <color rgb="FF0066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GFS Score by Government Regime Type</a:t>
            </a:r>
          </a:p>
        </c:rich>
      </c:tx>
      <c:overlay val="0"/>
    </c:title>
    <c:autoTitleDeleted val="0"/>
    <c:plotArea>
      <c:layout/>
      <c:barChart>
        <c:barDir val="col"/>
        <c:grouping val="clustered"/>
        <c:varyColors val="0"/>
        <c:ser>
          <c:idx val="0"/>
          <c:order val="0"/>
          <c:tx>
            <c:strRef>
              <c:f>'Old Charts'!$B$94</c:f>
              <c:strCache>
                <c:ptCount val="1"/>
                <c:pt idx="0">
                  <c:v>GFS Score</c:v>
                </c:pt>
              </c:strCache>
            </c:strRef>
          </c:tx>
          <c:invertIfNegative val="0"/>
          <c:cat>
            <c:multiLvlStrRef>
              <c:f>'Old Charts'!$A$95:$A$98</c:f>
            </c:multiLvlStrRef>
          </c:cat>
          <c:val>
            <c:numRef>
              <c:f>'Old Charts'!$B$95:$B$98</c:f>
            </c:numRef>
          </c:val>
        </c:ser>
        <c:dLbls>
          <c:showLegendKey val="0"/>
          <c:showVal val="0"/>
          <c:showCatName val="0"/>
          <c:showSerName val="0"/>
          <c:showPercent val="0"/>
          <c:showBubbleSize val="0"/>
        </c:dLbls>
        <c:gapWidth val="150"/>
        <c:axId val="356170952"/>
        <c:axId val="356171344"/>
      </c:barChart>
      <c:catAx>
        <c:axId val="356170952"/>
        <c:scaling>
          <c:orientation val="minMax"/>
        </c:scaling>
        <c:delete val="0"/>
        <c:axPos val="b"/>
        <c:majorTickMark val="out"/>
        <c:minorTickMark val="none"/>
        <c:tickLblPos val="nextTo"/>
        <c:crossAx val="356171344"/>
        <c:crosses val="autoZero"/>
        <c:auto val="1"/>
        <c:lblAlgn val="ctr"/>
        <c:lblOffset val="100"/>
        <c:noMultiLvlLbl val="0"/>
      </c:catAx>
      <c:valAx>
        <c:axId val="356171344"/>
        <c:scaling>
          <c:orientation val="minMax"/>
        </c:scaling>
        <c:delete val="0"/>
        <c:axPos val="l"/>
        <c:numFmt formatCode="0" sourceLinked="0"/>
        <c:majorTickMark val="out"/>
        <c:minorTickMark val="none"/>
        <c:tickLblPos val="nextTo"/>
        <c:crossAx val="356170952"/>
        <c:crosses val="autoZero"/>
        <c:crossBetween val="between"/>
      </c:valAx>
      <c:spPr>
        <a:ln w="3175">
          <a:solidFill>
            <a:sysClr val="windowText" lastClr="000000"/>
          </a:solidFill>
        </a:ln>
      </c:spPr>
    </c:plotArea>
    <c:plotVisOnly val="1"/>
    <c:dispBlanksAs val="gap"/>
    <c:showDLblsOverMax val="0"/>
  </c:chart>
  <c:spPr>
    <a:ln>
      <a:noFill/>
    </a:ln>
  </c:spPr>
  <c:printSettings>
    <c:headerFooter/>
    <c:pageMargins b="0.75000000000000644" l="0.70000000000000062" r="0.70000000000000062" t="0.750000000000006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a:t>
            </a:r>
            <a:r>
              <a:rPr lang="en-US" sz="1200" baseline="0"/>
              <a:t> of statements reported for budgetary central government</a:t>
            </a:r>
            <a:endParaRPr lang="en-US" sz="1200"/>
          </a:p>
        </c:rich>
      </c:tx>
      <c:overlay val="0"/>
    </c:title>
    <c:autoTitleDeleted val="0"/>
    <c:plotArea>
      <c:layout/>
      <c:lineChart>
        <c:grouping val="standard"/>
        <c:varyColors val="0"/>
        <c:ser>
          <c:idx val="0"/>
          <c:order val="0"/>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1"/>
          <c:order val="1"/>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2"/>
          <c:order val="2"/>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3"/>
          <c:order val="3"/>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56169776"/>
        <c:axId val="356168992"/>
      </c:lineChart>
      <c:catAx>
        <c:axId val="356169776"/>
        <c:scaling>
          <c:orientation val="minMax"/>
        </c:scaling>
        <c:delete val="0"/>
        <c:axPos val="b"/>
        <c:numFmt formatCode="General" sourceLinked="1"/>
        <c:majorTickMark val="out"/>
        <c:minorTickMark val="none"/>
        <c:tickLblPos val="nextTo"/>
        <c:crossAx val="356168992"/>
        <c:crosses val="autoZero"/>
        <c:auto val="1"/>
        <c:lblAlgn val="ctr"/>
        <c:lblOffset val="100"/>
        <c:noMultiLvlLbl val="0"/>
      </c:catAx>
      <c:valAx>
        <c:axId val="356168992"/>
        <c:scaling>
          <c:orientation val="minMax"/>
          <c:max val="6"/>
        </c:scaling>
        <c:delete val="0"/>
        <c:axPos val="l"/>
        <c:numFmt formatCode="0" sourceLinked="0"/>
        <c:majorTickMark val="out"/>
        <c:minorTickMark val="none"/>
        <c:tickLblPos val="nextTo"/>
        <c:crossAx val="356169776"/>
        <c:crosses val="autoZero"/>
        <c:crossBetween val="between"/>
      </c:valAx>
    </c:plotArea>
    <c:legend>
      <c:legendPos val="t"/>
      <c:overlay val="0"/>
    </c:legend>
    <c:plotVisOnly val="1"/>
    <c:dispBlanksAs val="gap"/>
    <c:showDLblsOverMax val="0"/>
  </c:chart>
  <c:spPr>
    <a:ln>
      <a:noFill/>
    </a:ln>
  </c:spPr>
  <c:printSettings>
    <c:headerFooter/>
    <c:pageMargins b="0.75000000000000888" l="0.70000000000000062" r="0.70000000000000062" t="0.750000000000008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 </a:t>
            </a:r>
            <a:r>
              <a:rPr lang="en-US" sz="1200" baseline="0"/>
              <a:t>of statements reported for central government</a:t>
            </a:r>
            <a:endParaRPr lang="en-US" sz="1200"/>
          </a:p>
        </c:rich>
      </c:tx>
      <c:overlay val="0"/>
    </c:title>
    <c:autoTitleDeleted val="0"/>
    <c:plotArea>
      <c:layout/>
      <c:lineChart>
        <c:grouping val="standard"/>
        <c:varyColors val="0"/>
        <c:ser>
          <c:idx val="0"/>
          <c:order val="0"/>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1"/>
          <c:order val="1"/>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2"/>
          <c:order val="2"/>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3"/>
          <c:order val="3"/>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54919336"/>
        <c:axId val="354919728"/>
      </c:lineChart>
      <c:catAx>
        <c:axId val="354919336"/>
        <c:scaling>
          <c:orientation val="minMax"/>
        </c:scaling>
        <c:delete val="0"/>
        <c:axPos val="b"/>
        <c:numFmt formatCode="General" sourceLinked="1"/>
        <c:majorTickMark val="out"/>
        <c:minorTickMark val="none"/>
        <c:tickLblPos val="nextTo"/>
        <c:crossAx val="354919728"/>
        <c:crosses val="autoZero"/>
        <c:auto val="1"/>
        <c:lblAlgn val="ctr"/>
        <c:lblOffset val="100"/>
        <c:noMultiLvlLbl val="0"/>
      </c:catAx>
      <c:valAx>
        <c:axId val="354919728"/>
        <c:scaling>
          <c:orientation val="minMax"/>
          <c:max val="6"/>
        </c:scaling>
        <c:delete val="0"/>
        <c:axPos val="l"/>
        <c:numFmt formatCode="0" sourceLinked="0"/>
        <c:majorTickMark val="out"/>
        <c:minorTickMark val="none"/>
        <c:tickLblPos val="nextTo"/>
        <c:crossAx val="354919336"/>
        <c:crosses val="autoZero"/>
        <c:crossBetween val="between"/>
      </c:valAx>
    </c:plotArea>
    <c:legend>
      <c:legendPos val="t"/>
      <c:overlay val="0"/>
    </c:legend>
    <c:plotVisOnly val="1"/>
    <c:dispBlanksAs val="gap"/>
    <c:showDLblsOverMax val="0"/>
  </c:chart>
  <c:spPr>
    <a:ln>
      <a:noFill/>
    </a:ln>
  </c:spPr>
  <c:printSettings>
    <c:headerFooter/>
    <c:pageMargins b="0.7500000000000091" l="0.70000000000000062" r="0.70000000000000062" t="0.750000000000009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 </a:t>
            </a:r>
            <a:r>
              <a:rPr lang="en-US" sz="1200" baseline="0"/>
              <a:t>of statements reported for general government</a:t>
            </a:r>
            <a:endParaRPr lang="en-US" sz="1200"/>
          </a:p>
        </c:rich>
      </c:tx>
      <c:overlay val="0"/>
    </c:title>
    <c:autoTitleDeleted val="0"/>
    <c:plotArea>
      <c:layout/>
      <c:lineChart>
        <c:grouping val="standard"/>
        <c:varyColors val="0"/>
        <c:ser>
          <c:idx val="0"/>
          <c:order val="0"/>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1"/>
          <c:order val="1"/>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2"/>
          <c:order val="2"/>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3"/>
          <c:order val="3"/>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54922472"/>
        <c:axId val="348681464"/>
      </c:lineChart>
      <c:catAx>
        <c:axId val="354922472"/>
        <c:scaling>
          <c:orientation val="minMax"/>
        </c:scaling>
        <c:delete val="0"/>
        <c:axPos val="b"/>
        <c:numFmt formatCode="General" sourceLinked="1"/>
        <c:majorTickMark val="out"/>
        <c:minorTickMark val="none"/>
        <c:tickLblPos val="nextTo"/>
        <c:crossAx val="348681464"/>
        <c:crosses val="autoZero"/>
        <c:auto val="1"/>
        <c:lblAlgn val="ctr"/>
        <c:lblOffset val="100"/>
        <c:noMultiLvlLbl val="0"/>
      </c:catAx>
      <c:valAx>
        <c:axId val="348681464"/>
        <c:scaling>
          <c:orientation val="minMax"/>
          <c:max val="6"/>
        </c:scaling>
        <c:delete val="0"/>
        <c:axPos val="l"/>
        <c:numFmt formatCode="0" sourceLinked="0"/>
        <c:majorTickMark val="out"/>
        <c:minorTickMark val="none"/>
        <c:tickLblPos val="nextTo"/>
        <c:crossAx val="354922472"/>
        <c:crosses val="autoZero"/>
        <c:crossBetween val="between"/>
      </c:valAx>
    </c:plotArea>
    <c:legend>
      <c:legendPos val="t"/>
      <c:overlay val="0"/>
    </c:legend>
    <c:plotVisOnly val="1"/>
    <c:dispBlanksAs val="gap"/>
    <c:showDLblsOverMax val="0"/>
  </c:chart>
  <c:spPr>
    <a:ln>
      <a:noFill/>
    </a:ln>
  </c:spPr>
  <c:printSettings>
    <c:headerFooter/>
    <c:pageMargins b="0.75000000000000933" l="0.70000000000000062" r="0.70000000000000062" t="0.7500000000000093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a:t>
            </a:r>
            <a:r>
              <a:rPr lang="en-US" sz="1200" baseline="0"/>
              <a:t> of statements reported for budgetary central government</a:t>
            </a:r>
            <a:endParaRPr lang="en-US" sz="1200"/>
          </a:p>
        </c:rich>
      </c:tx>
      <c:overlay val="0"/>
    </c:title>
    <c:autoTitleDeleted val="0"/>
    <c:plotArea>
      <c:layout/>
      <c:lineChart>
        <c:grouping val="standard"/>
        <c:varyColors val="0"/>
        <c:ser>
          <c:idx val="0"/>
          <c:order val="0"/>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1"/>
          <c:order val="1"/>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2"/>
          <c:order val="2"/>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3"/>
          <c:order val="3"/>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4"/>
          <c:order val="4"/>
          <c:marker>
            <c:symbol val="none"/>
          </c:marker>
          <c:cat>
            <c:numRef>
              <c:f>'GFS OVERVIEW'!$E$2:$M$2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54922080"/>
        <c:axId val="354921688"/>
      </c:lineChart>
      <c:catAx>
        <c:axId val="354922080"/>
        <c:scaling>
          <c:orientation val="minMax"/>
        </c:scaling>
        <c:delete val="0"/>
        <c:axPos val="b"/>
        <c:numFmt formatCode="General" sourceLinked="1"/>
        <c:majorTickMark val="out"/>
        <c:minorTickMark val="none"/>
        <c:tickLblPos val="nextTo"/>
        <c:crossAx val="354921688"/>
        <c:crosses val="autoZero"/>
        <c:auto val="1"/>
        <c:lblAlgn val="ctr"/>
        <c:lblOffset val="100"/>
        <c:noMultiLvlLbl val="0"/>
      </c:catAx>
      <c:valAx>
        <c:axId val="354921688"/>
        <c:scaling>
          <c:orientation val="minMax"/>
          <c:max val="6"/>
        </c:scaling>
        <c:delete val="0"/>
        <c:axPos val="l"/>
        <c:numFmt formatCode="0" sourceLinked="0"/>
        <c:majorTickMark val="out"/>
        <c:minorTickMark val="none"/>
        <c:tickLblPos val="nextTo"/>
        <c:crossAx val="354922080"/>
        <c:crosses val="autoZero"/>
        <c:crossBetween val="between"/>
      </c:valAx>
    </c:plotArea>
    <c:legend>
      <c:legendPos val="t"/>
      <c:overlay val="0"/>
    </c:legend>
    <c:plotVisOnly val="1"/>
    <c:dispBlanksAs val="gap"/>
    <c:showDLblsOverMax val="0"/>
  </c:chart>
  <c:spPr>
    <a:ln>
      <a:noFill/>
    </a:ln>
  </c:spPr>
  <c:printSettings>
    <c:headerFooter/>
    <c:pageMargins b="0.7500000000000091" l="0.70000000000000062" r="0.70000000000000062" t="0.750000000000009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 </a:t>
            </a:r>
            <a:r>
              <a:rPr lang="en-US" sz="1200" baseline="0"/>
              <a:t>of statements reported for central government</a:t>
            </a:r>
            <a:endParaRPr lang="en-US" sz="1200"/>
          </a:p>
        </c:rich>
      </c:tx>
      <c:overlay val="0"/>
    </c:title>
    <c:autoTitleDeleted val="0"/>
    <c:plotArea>
      <c:layout/>
      <c:lineChart>
        <c:grouping val="standard"/>
        <c:varyColors val="0"/>
        <c:ser>
          <c:idx val="0"/>
          <c:order val="0"/>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1"/>
          <c:order val="1"/>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2"/>
          <c:order val="2"/>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3"/>
          <c:order val="3"/>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4"/>
          <c:order val="4"/>
          <c:marker>
            <c:symbol val="none"/>
          </c:marker>
          <c:cat>
            <c:numRef>
              <c:f>'GFS OVERVIEW'!$P$2:$X$2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48679504"/>
        <c:axId val="348680288"/>
      </c:lineChart>
      <c:catAx>
        <c:axId val="348679504"/>
        <c:scaling>
          <c:orientation val="minMax"/>
        </c:scaling>
        <c:delete val="0"/>
        <c:axPos val="b"/>
        <c:numFmt formatCode="General" sourceLinked="1"/>
        <c:majorTickMark val="out"/>
        <c:minorTickMark val="none"/>
        <c:tickLblPos val="nextTo"/>
        <c:crossAx val="348680288"/>
        <c:crosses val="autoZero"/>
        <c:auto val="1"/>
        <c:lblAlgn val="ctr"/>
        <c:lblOffset val="100"/>
        <c:noMultiLvlLbl val="0"/>
      </c:catAx>
      <c:valAx>
        <c:axId val="348680288"/>
        <c:scaling>
          <c:orientation val="minMax"/>
          <c:max val="6"/>
        </c:scaling>
        <c:delete val="0"/>
        <c:axPos val="l"/>
        <c:numFmt formatCode="0" sourceLinked="0"/>
        <c:majorTickMark val="out"/>
        <c:minorTickMark val="none"/>
        <c:tickLblPos val="nextTo"/>
        <c:crossAx val="348679504"/>
        <c:crosses val="autoZero"/>
        <c:crossBetween val="between"/>
      </c:valAx>
    </c:plotArea>
    <c:legend>
      <c:legendPos val="t"/>
      <c:overlay val="0"/>
    </c:legend>
    <c:plotVisOnly val="1"/>
    <c:dispBlanksAs val="gap"/>
    <c:showDLblsOverMax val="0"/>
  </c:chart>
  <c:spPr>
    <a:ln>
      <a:noFill/>
    </a:ln>
  </c:spPr>
  <c:printSettings>
    <c:headerFooter/>
    <c:pageMargins b="0.75000000000000933" l="0.70000000000000062" r="0.70000000000000062" t="0.75000000000000933"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 </a:t>
            </a:r>
            <a:r>
              <a:rPr lang="en-US" sz="1200" baseline="0"/>
              <a:t>of statements reported for general government</a:t>
            </a:r>
            <a:endParaRPr lang="en-US" sz="1200"/>
          </a:p>
        </c:rich>
      </c:tx>
      <c:overlay val="0"/>
    </c:title>
    <c:autoTitleDeleted val="0"/>
    <c:plotArea>
      <c:layout/>
      <c:lineChart>
        <c:grouping val="standard"/>
        <c:varyColors val="0"/>
        <c:ser>
          <c:idx val="0"/>
          <c:order val="0"/>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1"/>
          <c:order val="1"/>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2"/>
          <c:order val="2"/>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3"/>
          <c:order val="3"/>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ser>
          <c:idx val="4"/>
          <c:order val="4"/>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'GFS OVERVIEW'!#REF!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48680680"/>
        <c:axId val="348679896"/>
      </c:lineChart>
      <c:catAx>
        <c:axId val="348680680"/>
        <c:scaling>
          <c:orientation val="minMax"/>
        </c:scaling>
        <c:delete val="0"/>
        <c:axPos val="b"/>
        <c:numFmt formatCode="General" sourceLinked="1"/>
        <c:majorTickMark val="out"/>
        <c:minorTickMark val="none"/>
        <c:tickLblPos val="nextTo"/>
        <c:crossAx val="348679896"/>
        <c:crosses val="autoZero"/>
        <c:auto val="1"/>
        <c:lblAlgn val="ctr"/>
        <c:lblOffset val="100"/>
        <c:noMultiLvlLbl val="0"/>
      </c:catAx>
      <c:valAx>
        <c:axId val="348679896"/>
        <c:scaling>
          <c:orientation val="minMax"/>
          <c:max val="6"/>
        </c:scaling>
        <c:delete val="0"/>
        <c:axPos val="l"/>
        <c:numFmt formatCode="0" sourceLinked="0"/>
        <c:majorTickMark val="out"/>
        <c:minorTickMark val="none"/>
        <c:tickLblPos val="nextTo"/>
        <c:crossAx val="348680680"/>
        <c:crosses val="autoZero"/>
        <c:crossBetween val="between"/>
      </c:valAx>
    </c:plotArea>
    <c:legend>
      <c:legendPos val="t"/>
      <c:overlay val="0"/>
    </c:legend>
    <c:plotVisOnly val="1"/>
    <c:dispBlanksAs val="gap"/>
    <c:showDLblsOverMax val="0"/>
  </c:chart>
  <c:spPr>
    <a:ln>
      <a:noFill/>
    </a:ln>
  </c:spPr>
  <c:printSettings>
    <c:headerFooter/>
    <c:pageMargins b="0.75000000000000955" l="0.70000000000000062" r="0.70000000000000062" t="0.750000000000009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Institutions from 2001-2012</a:t>
            </a:r>
          </a:p>
        </c:rich>
      </c:tx>
      <c:overlay val="0"/>
    </c:title>
    <c:autoTitleDeleted val="0"/>
    <c:plotArea>
      <c:layout/>
      <c:lineChart>
        <c:grouping val="standard"/>
        <c:varyColors val="0"/>
        <c:ser>
          <c:idx val="0"/>
          <c:order val="0"/>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ser>
          <c:idx val="1"/>
          <c:order val="1"/>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ser>
          <c:idx val="2"/>
          <c:order val="2"/>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ser>
          <c:idx val="3"/>
          <c:order val="3"/>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ser>
          <c:idx val="4"/>
          <c:order val="4"/>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48798752"/>
        <c:axId val="348797968"/>
      </c:lineChart>
      <c:catAx>
        <c:axId val="348798752"/>
        <c:scaling>
          <c:orientation val="minMax"/>
        </c:scaling>
        <c:delete val="0"/>
        <c:axPos val="b"/>
        <c:numFmt formatCode="General" sourceLinked="1"/>
        <c:majorTickMark val="out"/>
        <c:minorTickMark val="none"/>
        <c:tickLblPos val="nextTo"/>
        <c:crossAx val="348797968"/>
        <c:crosses val="autoZero"/>
        <c:auto val="1"/>
        <c:lblAlgn val="ctr"/>
        <c:lblOffset val="100"/>
        <c:noMultiLvlLbl val="0"/>
      </c:catAx>
      <c:valAx>
        <c:axId val="348797968"/>
        <c:scaling>
          <c:orientation val="minMax"/>
          <c:max val="3"/>
        </c:scaling>
        <c:delete val="0"/>
        <c:axPos val="l"/>
        <c:numFmt formatCode="0" sourceLinked="0"/>
        <c:majorTickMark val="out"/>
        <c:minorTickMark val="none"/>
        <c:tickLblPos val="nextTo"/>
        <c:crossAx val="348798752"/>
        <c:crosses val="autoZero"/>
        <c:crossBetween val="between"/>
        <c:majorUnit val="1"/>
      </c:valAx>
      <c:spPr>
        <a:ln>
          <a:noFill/>
        </a:ln>
      </c:spPr>
    </c:plotArea>
    <c:legend>
      <c:legendPos val="t"/>
      <c:overlay val="0"/>
    </c:legend>
    <c:plotVisOnly val="1"/>
    <c:dispBlanksAs val="gap"/>
    <c:showDLblsOverMax val="0"/>
  </c:chart>
  <c:spPr>
    <a:ln>
      <a:noFill/>
    </a:ln>
  </c:spPr>
  <c:printSettings>
    <c:headerFooter/>
    <c:pageMargins b="0.75000000000000933" l="0.70000000000000062" r="0.70000000000000062" t="0.7500000000000093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Institutions from 2001-2012</a:t>
            </a:r>
          </a:p>
        </c:rich>
      </c:tx>
      <c:overlay val="0"/>
    </c:title>
    <c:autoTitleDeleted val="0"/>
    <c:plotArea>
      <c:layout/>
      <c:lineChart>
        <c:grouping val="standard"/>
        <c:varyColors val="0"/>
        <c:ser>
          <c:idx val="0"/>
          <c:order val="0"/>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ser>
          <c:idx val="1"/>
          <c:order val="1"/>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ser>
          <c:idx val="2"/>
          <c:order val="2"/>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ser>
          <c:idx val="3"/>
          <c:order val="3"/>
          <c:marker>
            <c:symbol val="none"/>
          </c:marker>
          <c:cat>
            <c:numRef>
              <c:f>'Coverage of Institutions'!$E$2:$M$2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Institutions'!#REF!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Institutions'!#REF!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54920904"/>
        <c:axId val="379968592"/>
      </c:lineChart>
      <c:catAx>
        <c:axId val="354920904"/>
        <c:scaling>
          <c:orientation val="minMax"/>
        </c:scaling>
        <c:delete val="0"/>
        <c:axPos val="b"/>
        <c:numFmt formatCode="General" sourceLinked="1"/>
        <c:majorTickMark val="out"/>
        <c:minorTickMark val="none"/>
        <c:tickLblPos val="nextTo"/>
        <c:crossAx val="379968592"/>
        <c:crosses val="autoZero"/>
        <c:auto val="1"/>
        <c:lblAlgn val="ctr"/>
        <c:lblOffset val="100"/>
        <c:noMultiLvlLbl val="0"/>
      </c:catAx>
      <c:valAx>
        <c:axId val="379968592"/>
        <c:scaling>
          <c:orientation val="minMax"/>
          <c:max val="3"/>
        </c:scaling>
        <c:delete val="0"/>
        <c:axPos val="l"/>
        <c:numFmt formatCode="0" sourceLinked="0"/>
        <c:majorTickMark val="out"/>
        <c:minorTickMark val="none"/>
        <c:tickLblPos val="nextTo"/>
        <c:crossAx val="354920904"/>
        <c:crosses val="autoZero"/>
        <c:crossBetween val="between"/>
        <c:majorUnit val="1"/>
      </c:valAx>
      <c:spPr>
        <a:ln>
          <a:noFill/>
        </a:ln>
      </c:spPr>
    </c:plotArea>
    <c:legend>
      <c:legendPos val="t"/>
      <c:overlay val="0"/>
    </c:legend>
    <c:plotVisOnly val="1"/>
    <c:dispBlanksAs val="gap"/>
    <c:showDLblsOverMax val="0"/>
  </c:chart>
  <c:spPr>
    <a:ln>
      <a:noFill/>
    </a:ln>
  </c:spPr>
  <c:printSettings>
    <c:headerFooter/>
    <c:pageMargins b="0.7500000000000091" l="0.70000000000000062" r="0.70000000000000062" t="0.750000000000009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Stocks from 2001-2012</a:t>
            </a:r>
          </a:p>
        </c:rich>
      </c:tx>
      <c:overlay val="0"/>
    </c:title>
    <c:autoTitleDeleted val="0"/>
    <c:plotArea>
      <c:layout/>
      <c:lineChart>
        <c:grouping val="standard"/>
        <c:varyColors val="0"/>
        <c:ser>
          <c:idx val="0"/>
          <c:order val="0"/>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ser>
          <c:idx val="1"/>
          <c:order val="1"/>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ser>
          <c:idx val="2"/>
          <c:order val="2"/>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ser>
          <c:idx val="3"/>
          <c:order val="3"/>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79969376"/>
        <c:axId val="379969768"/>
      </c:lineChart>
      <c:catAx>
        <c:axId val="379969376"/>
        <c:scaling>
          <c:orientation val="minMax"/>
        </c:scaling>
        <c:delete val="0"/>
        <c:axPos val="b"/>
        <c:numFmt formatCode="General" sourceLinked="1"/>
        <c:majorTickMark val="out"/>
        <c:minorTickMark val="none"/>
        <c:tickLblPos val="nextTo"/>
        <c:crossAx val="379969768"/>
        <c:crosses val="autoZero"/>
        <c:auto val="1"/>
        <c:lblAlgn val="ctr"/>
        <c:lblOffset val="100"/>
        <c:noMultiLvlLbl val="0"/>
      </c:catAx>
      <c:valAx>
        <c:axId val="379969768"/>
        <c:scaling>
          <c:orientation val="minMax"/>
          <c:max val="3"/>
        </c:scaling>
        <c:delete val="0"/>
        <c:axPos val="l"/>
        <c:numFmt formatCode="0" sourceLinked="0"/>
        <c:majorTickMark val="out"/>
        <c:minorTickMark val="none"/>
        <c:tickLblPos val="nextTo"/>
        <c:crossAx val="379969376"/>
        <c:crosses val="autoZero"/>
        <c:crossBetween val="between"/>
        <c:majorUnit val="1"/>
      </c:valAx>
    </c:plotArea>
    <c:legend>
      <c:legendPos val="t"/>
      <c:overlay val="0"/>
    </c:legend>
    <c:plotVisOnly val="1"/>
    <c:dispBlanksAs val="gap"/>
    <c:showDLblsOverMax val="0"/>
  </c:chart>
  <c:spPr>
    <a:ln>
      <a:noFill/>
    </a:ln>
  </c:spPr>
  <c:printSettings>
    <c:headerFooter/>
    <c:pageMargins b="0.75000000000000933" l="0.70000000000000062" r="0.70000000000000062" t="0.7500000000000093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Stocks from 2001-2012</a:t>
            </a:r>
          </a:p>
        </c:rich>
      </c:tx>
      <c:overlay val="0"/>
    </c:title>
    <c:autoTitleDeleted val="0"/>
    <c:plotArea>
      <c:layout/>
      <c:lineChart>
        <c:grouping val="standard"/>
        <c:varyColors val="0"/>
        <c:ser>
          <c:idx val="0"/>
          <c:order val="0"/>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ser>
          <c:idx val="1"/>
          <c:order val="1"/>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ser>
          <c:idx val="2"/>
          <c:order val="2"/>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ser>
          <c:idx val="3"/>
          <c:order val="3"/>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ser>
          <c:idx val="4"/>
          <c:order val="4"/>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'Coverage of Stocks'!#REF!</c15:sqref>
                        </c15:formulaRef>
                      </c:ext>
                    </c:extLst>
                    <c:strCache>
                      <c:ptCount val="1"/>
                      <c:pt idx="0">
                        <c:v>#REF!</c:v>
                      </c:pt>
                    </c:strCache>
                  </c:strRef>
                </c15:tx>
              </c15:filteredSeriesTitle>
            </c:ext>
          </c:extLst>
        </c:ser>
        <c:dLbls>
          <c:showLegendKey val="0"/>
          <c:showVal val="0"/>
          <c:showCatName val="0"/>
          <c:showSerName val="0"/>
          <c:showPercent val="0"/>
          <c:showBubbleSize val="0"/>
        </c:dLbls>
        <c:smooth val="0"/>
        <c:axId val="379970552"/>
        <c:axId val="379970944"/>
      </c:lineChart>
      <c:catAx>
        <c:axId val="379970552"/>
        <c:scaling>
          <c:orientation val="minMax"/>
        </c:scaling>
        <c:delete val="0"/>
        <c:axPos val="b"/>
        <c:numFmt formatCode="General" sourceLinked="1"/>
        <c:majorTickMark val="out"/>
        <c:minorTickMark val="none"/>
        <c:tickLblPos val="nextTo"/>
        <c:crossAx val="379970944"/>
        <c:crosses val="autoZero"/>
        <c:auto val="1"/>
        <c:lblAlgn val="ctr"/>
        <c:lblOffset val="100"/>
        <c:noMultiLvlLbl val="0"/>
      </c:catAx>
      <c:valAx>
        <c:axId val="379970944"/>
        <c:scaling>
          <c:orientation val="minMax"/>
          <c:max val="3"/>
        </c:scaling>
        <c:delete val="0"/>
        <c:axPos val="l"/>
        <c:numFmt formatCode="0" sourceLinked="0"/>
        <c:majorTickMark val="out"/>
        <c:minorTickMark val="none"/>
        <c:tickLblPos val="nextTo"/>
        <c:crossAx val="379970552"/>
        <c:crosses val="autoZero"/>
        <c:crossBetween val="between"/>
        <c:majorUnit val="1"/>
      </c:valAx>
    </c:plotArea>
    <c:legend>
      <c:legendPos val="t"/>
      <c:overlay val="0"/>
    </c:legend>
    <c:plotVisOnly val="1"/>
    <c:dispBlanksAs val="gap"/>
    <c:showDLblsOverMax val="0"/>
  </c:chart>
  <c:spPr>
    <a:ln>
      <a:noFill/>
    </a:ln>
  </c:spPr>
  <c:printSettings>
    <c:headerFooter/>
    <c:pageMargins b="0.75000000000000955" l="0.70000000000000062" r="0.70000000000000062" t="0.750000000000009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Flows from 2001-2012</a:t>
            </a:r>
          </a:p>
        </c:rich>
      </c:tx>
      <c:overlay val="0"/>
    </c:title>
    <c:autoTitleDeleted val="0"/>
    <c:plotArea>
      <c:layout/>
      <c:lineChart>
        <c:grouping val="standard"/>
        <c:varyColors val="0"/>
        <c:ser>
          <c:idx val="0"/>
          <c:order val="0"/>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1"/>
          <c:order val="1"/>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2"/>
          <c:order val="2"/>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3"/>
          <c:order val="3"/>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smooth val="0"/>
        <c:axId val="379971728"/>
        <c:axId val="379972120"/>
      </c:lineChart>
      <c:catAx>
        <c:axId val="379971728"/>
        <c:scaling>
          <c:orientation val="minMax"/>
        </c:scaling>
        <c:delete val="0"/>
        <c:axPos val="b"/>
        <c:numFmt formatCode="General" sourceLinked="1"/>
        <c:majorTickMark val="out"/>
        <c:minorTickMark val="none"/>
        <c:tickLblPos val="nextTo"/>
        <c:crossAx val="379972120"/>
        <c:crosses val="autoZero"/>
        <c:auto val="1"/>
        <c:lblAlgn val="ctr"/>
        <c:lblOffset val="100"/>
        <c:noMultiLvlLbl val="0"/>
      </c:catAx>
      <c:valAx>
        <c:axId val="379972120"/>
        <c:scaling>
          <c:orientation val="minMax"/>
          <c:max val="3"/>
        </c:scaling>
        <c:delete val="0"/>
        <c:axPos val="l"/>
        <c:numFmt formatCode="0" sourceLinked="0"/>
        <c:majorTickMark val="out"/>
        <c:minorTickMark val="none"/>
        <c:tickLblPos val="nextTo"/>
        <c:crossAx val="379971728"/>
        <c:crosses val="autoZero"/>
        <c:crossBetween val="between"/>
        <c:majorUnit val="1"/>
      </c:valAx>
    </c:plotArea>
    <c:legend>
      <c:legendPos val="t"/>
      <c:overlay val="0"/>
    </c:legend>
    <c:plotVisOnly val="1"/>
    <c:dispBlanksAs val="gap"/>
    <c:showDLblsOverMax val="0"/>
  </c:chart>
  <c:spPr>
    <a:ln>
      <a:noFill/>
    </a:ln>
  </c:spPr>
  <c:printSettings>
    <c:headerFooter/>
    <c:pageMargins b="0.75000000000000955" l="0.70000000000000062" r="0.70000000000000062" t="0.750000000000009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Flows from 2001-2012</a:t>
            </a:r>
          </a:p>
        </c:rich>
      </c:tx>
      <c:overlay val="0"/>
    </c:title>
    <c:autoTitleDeleted val="0"/>
    <c:plotArea>
      <c:layout/>
      <c:lineChart>
        <c:grouping val="standard"/>
        <c:varyColors val="0"/>
        <c:ser>
          <c:idx val="0"/>
          <c:order val="0"/>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1"/>
          <c:order val="1"/>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2"/>
          <c:order val="2"/>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3"/>
          <c:order val="3"/>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4"/>
          <c:order val="4"/>
          <c:marker>
            <c:symbol val="none"/>
          </c:marker>
          <c:val>
            <c:numRef>
              <c:f>#REF!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smooth val="0"/>
        <c:axId val="380074296"/>
        <c:axId val="380074688"/>
      </c:lineChart>
      <c:catAx>
        <c:axId val="380074296"/>
        <c:scaling>
          <c:orientation val="minMax"/>
        </c:scaling>
        <c:delete val="0"/>
        <c:axPos val="b"/>
        <c:numFmt formatCode="General" sourceLinked="1"/>
        <c:majorTickMark val="out"/>
        <c:minorTickMark val="none"/>
        <c:tickLblPos val="nextTo"/>
        <c:crossAx val="380074688"/>
        <c:crosses val="autoZero"/>
        <c:auto val="1"/>
        <c:lblAlgn val="ctr"/>
        <c:lblOffset val="100"/>
        <c:noMultiLvlLbl val="0"/>
      </c:catAx>
      <c:valAx>
        <c:axId val="380074688"/>
        <c:scaling>
          <c:orientation val="minMax"/>
          <c:max val="3"/>
        </c:scaling>
        <c:delete val="0"/>
        <c:axPos val="l"/>
        <c:numFmt formatCode="0" sourceLinked="0"/>
        <c:majorTickMark val="out"/>
        <c:minorTickMark val="none"/>
        <c:tickLblPos val="nextTo"/>
        <c:crossAx val="380074296"/>
        <c:crosses val="autoZero"/>
        <c:crossBetween val="between"/>
        <c:majorUnit val="1"/>
      </c:valAx>
    </c:plotArea>
    <c:legend>
      <c:legendPos val="t"/>
      <c:overlay val="0"/>
    </c:legend>
    <c:plotVisOnly val="1"/>
    <c:dispBlanksAs val="gap"/>
    <c:showDLblsOverMax val="0"/>
  </c:chart>
  <c:spPr>
    <a:ln>
      <a:noFill/>
    </a:ln>
  </c:spPr>
  <c:printSettings>
    <c:headerFooter/>
    <c:pageMargins b="0.75000000000000977" l="0.70000000000000062" r="0.70000000000000062" t="0.75000000000000977"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075472"/>
        <c:axId val="380075864"/>
      </c:scatterChart>
      <c:valAx>
        <c:axId val="380075472"/>
        <c:scaling>
          <c:orientation val="minMax"/>
        </c:scaling>
        <c:delete val="0"/>
        <c:axPos val="b"/>
        <c:title>
          <c:tx>
            <c:rich>
              <a:bodyPr/>
              <a:lstStyle/>
              <a:p>
                <a:pPr>
                  <a:defRPr/>
                </a:pPr>
                <a:r>
                  <a:rPr lang="en-US"/>
                  <a:t>GFS Rank</a:t>
                </a:r>
              </a:p>
            </c:rich>
          </c:tx>
          <c:overlay val="0"/>
        </c:title>
        <c:numFmt formatCode="0" sourceLinked="1"/>
        <c:majorTickMark val="out"/>
        <c:minorTickMark val="none"/>
        <c:tickLblPos val="nextTo"/>
        <c:crossAx val="380075864"/>
        <c:crosses val="autoZero"/>
        <c:crossBetween val="midCat"/>
      </c:valAx>
      <c:valAx>
        <c:axId val="380075864"/>
        <c:scaling>
          <c:orientation val="minMax"/>
        </c:scaling>
        <c:delete val="0"/>
        <c:axPos val="l"/>
        <c:title>
          <c:tx>
            <c:rich>
              <a:bodyPr rot="-5400000" vert="horz"/>
              <a:lstStyle/>
              <a:p>
                <a:pPr>
                  <a:defRPr/>
                </a:pPr>
                <a:r>
                  <a:rPr lang="en-US"/>
                  <a:t>Log of Income per Capita</a:t>
                </a:r>
              </a:p>
            </c:rich>
          </c:tx>
          <c:overlay val="0"/>
        </c:title>
        <c:numFmt formatCode="General" sourceLinked="1"/>
        <c:majorTickMark val="out"/>
        <c:minorTickMark val="none"/>
        <c:tickLblPos val="nextTo"/>
        <c:crossAx val="380075472"/>
        <c:crosses val="autoZero"/>
        <c:crossBetween val="midCat"/>
      </c:valAx>
      <c:spPr>
        <a:ln w="3175">
          <a:solidFill>
            <a:schemeClr val="tx1"/>
          </a:solidFill>
        </a:ln>
      </c:spPr>
    </c:plotArea>
    <c:plotVisOnly val="1"/>
    <c:dispBlanksAs val="gap"/>
    <c:showDLblsOverMax val="0"/>
  </c:chart>
  <c:spPr>
    <a:ln>
      <a:noFill/>
    </a:ln>
  </c:spPr>
  <c:printSettings>
    <c:headerFooter/>
    <c:pageMargins b="0.75000000000000944" l="0.70000000000000062" r="0.70000000000000062" t="0.75000000000000944"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076648"/>
        <c:axId val="380077040"/>
      </c:scatterChart>
      <c:valAx>
        <c:axId val="380076648"/>
        <c:scaling>
          <c:orientation val="minMax"/>
        </c:scaling>
        <c:delete val="0"/>
        <c:axPos val="b"/>
        <c:title>
          <c:tx>
            <c:rich>
              <a:bodyPr/>
              <a:lstStyle/>
              <a:p>
                <a:pPr>
                  <a:defRPr/>
                </a:pPr>
                <a:r>
                  <a:rPr lang="en-US"/>
                  <a:t>GFS rank</a:t>
                </a:r>
              </a:p>
            </c:rich>
          </c:tx>
          <c:overlay val="0"/>
        </c:title>
        <c:numFmt formatCode="0" sourceLinked="1"/>
        <c:majorTickMark val="out"/>
        <c:minorTickMark val="none"/>
        <c:tickLblPos val="nextTo"/>
        <c:crossAx val="380077040"/>
        <c:crosses val="autoZero"/>
        <c:crossBetween val="midCat"/>
      </c:valAx>
      <c:valAx>
        <c:axId val="380077040"/>
        <c:scaling>
          <c:orientation val="minMax"/>
        </c:scaling>
        <c:delete val="0"/>
        <c:axPos val="l"/>
        <c:title>
          <c:tx>
            <c:rich>
              <a:bodyPr rot="-5400000" vert="horz"/>
              <a:lstStyle/>
              <a:p>
                <a:pPr>
                  <a:defRPr/>
                </a:pPr>
                <a:r>
                  <a:rPr lang="en-US"/>
                  <a:t>GG Net lending/borrowing </a:t>
                </a:r>
              </a:p>
              <a:p>
                <a:pPr>
                  <a:defRPr/>
                </a:pPr>
                <a:r>
                  <a:rPr lang="en-US" b="0"/>
                  <a:t>(percent of GDP)</a:t>
                </a:r>
              </a:p>
            </c:rich>
          </c:tx>
          <c:overlay val="0"/>
        </c:title>
        <c:numFmt formatCode="General" sourceLinked="1"/>
        <c:majorTickMark val="out"/>
        <c:minorTickMark val="none"/>
        <c:tickLblPos val="nextTo"/>
        <c:crossAx val="380076648"/>
        <c:crosses val="autoZero"/>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1099" l="0.70000000000000062" r="0.70000000000000062" t="0.75000000000001099"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407072"/>
        <c:axId val="380407464"/>
      </c:scatterChart>
      <c:valAx>
        <c:axId val="380407072"/>
        <c:scaling>
          <c:orientation val="minMax"/>
        </c:scaling>
        <c:delete val="0"/>
        <c:axPos val="b"/>
        <c:title>
          <c:tx>
            <c:rich>
              <a:bodyPr/>
              <a:lstStyle/>
              <a:p>
                <a:pPr>
                  <a:defRPr/>
                </a:pPr>
                <a:r>
                  <a:rPr lang="en-US"/>
                  <a:t>GFS Rank</a:t>
                </a:r>
              </a:p>
            </c:rich>
          </c:tx>
          <c:overlay val="0"/>
        </c:title>
        <c:numFmt formatCode="0" sourceLinked="1"/>
        <c:majorTickMark val="out"/>
        <c:minorTickMark val="none"/>
        <c:tickLblPos val="nextTo"/>
        <c:crossAx val="380407464"/>
        <c:crosses val="autoZero"/>
        <c:crossBetween val="midCat"/>
      </c:valAx>
      <c:valAx>
        <c:axId val="380407464"/>
        <c:scaling>
          <c:orientation val="minMax"/>
        </c:scaling>
        <c:delete val="0"/>
        <c:axPos val="l"/>
        <c:title>
          <c:tx>
            <c:rich>
              <a:bodyPr rot="-5400000" vert="horz"/>
              <a:lstStyle/>
              <a:p>
                <a:pPr>
                  <a:defRPr/>
                </a:pPr>
                <a:r>
                  <a:rPr lang="en-US"/>
                  <a:t>NGDP</a:t>
                </a:r>
              </a:p>
              <a:p>
                <a:pPr>
                  <a:defRPr/>
                </a:pPr>
                <a:r>
                  <a:rPr lang="en-US" sz="1000" b="0" i="0" u="none" strike="noStrike" baseline="0"/>
                  <a:t>(billions USD)</a:t>
                </a:r>
                <a:endParaRPr lang="en-US" b="0"/>
              </a:p>
            </c:rich>
          </c:tx>
          <c:overlay val="0"/>
        </c:title>
        <c:numFmt formatCode="General" sourceLinked="1"/>
        <c:majorTickMark val="out"/>
        <c:minorTickMark val="none"/>
        <c:tickLblPos val="nextTo"/>
        <c:crossAx val="380407072"/>
        <c:crosses val="autoZero"/>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0966" l="0.70000000000000062" r="0.70000000000000062" t="0.7500000000000096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408248"/>
        <c:axId val="380408640"/>
      </c:scatterChart>
      <c:valAx>
        <c:axId val="380408248"/>
        <c:scaling>
          <c:orientation val="minMax"/>
        </c:scaling>
        <c:delete val="0"/>
        <c:axPos val="b"/>
        <c:title>
          <c:tx>
            <c:rich>
              <a:bodyPr/>
              <a:lstStyle/>
              <a:p>
                <a:pPr>
                  <a:defRPr/>
                </a:pPr>
                <a:r>
                  <a:rPr lang="en-US"/>
                  <a:t>GFS Rank</a:t>
                </a:r>
              </a:p>
            </c:rich>
          </c:tx>
          <c:overlay val="0"/>
        </c:title>
        <c:numFmt formatCode="0" sourceLinked="1"/>
        <c:majorTickMark val="out"/>
        <c:minorTickMark val="none"/>
        <c:tickLblPos val="nextTo"/>
        <c:crossAx val="380408640"/>
        <c:crosses val="autoZero"/>
        <c:crossBetween val="midCat"/>
      </c:valAx>
      <c:valAx>
        <c:axId val="380408640"/>
        <c:scaling>
          <c:orientation val="minMax"/>
        </c:scaling>
        <c:delete val="0"/>
        <c:axPos val="l"/>
        <c:title>
          <c:tx>
            <c:rich>
              <a:bodyPr rot="-5400000" vert="horz"/>
              <a:lstStyle/>
              <a:p>
                <a:pPr>
                  <a:defRPr/>
                </a:pPr>
                <a:r>
                  <a:rPr lang="en-US" sz="1000" b="1" i="0" baseline="0"/>
                  <a:t>Real GDP Growth</a:t>
                </a:r>
                <a:endParaRPr lang="en-US" sz="1000"/>
              </a:p>
              <a:p>
                <a:pPr>
                  <a:defRPr/>
                </a:pPr>
                <a:r>
                  <a:rPr lang="en-US" sz="1000" b="0" i="0" baseline="0"/>
                  <a:t>(Percent change)</a:t>
                </a:r>
                <a:endParaRPr lang="en-US" sz="1000"/>
              </a:p>
              <a:p>
                <a:pPr>
                  <a:defRPr/>
                </a:pPr>
                <a:r>
                  <a:rPr lang="en-US" sz="1000" b="0" i="0" baseline="0"/>
                  <a:t>2004-2012 Average</a:t>
                </a:r>
              </a:p>
            </c:rich>
          </c:tx>
          <c:overlay val="0"/>
        </c:title>
        <c:numFmt formatCode="General" sourceLinked="1"/>
        <c:majorTickMark val="out"/>
        <c:minorTickMark val="none"/>
        <c:tickLblPos val="nextTo"/>
        <c:crossAx val="380408248"/>
        <c:crosses val="autoZero"/>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1121" l="0.70000000000000062" r="0.70000000000000062" t="0.75000000000001121"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'Old Charts'!$A$186</c:f>
              <c:strCache>
                <c:ptCount val="1"/>
                <c:pt idx="0">
                  <c:v>Resource Rich Countries</c:v>
                </c:pt>
              </c:strCache>
            </c:strRef>
          </c:tx>
          <c:invertIfNegative val="0"/>
          <c:cat>
            <c:strRef>
              <c:f>'Old Charts'!$B$185:$E$185</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Charts'!$B$186:$E$186</c:f>
              <c:numCache>
                <c:formatCode>General</c:formatCode>
                <c:ptCount val="4"/>
                <c:pt idx="0">
                  <c:v>0</c:v>
                </c:pt>
                <c:pt idx="1">
                  <c:v>0</c:v>
                </c:pt>
                <c:pt idx="2">
                  <c:v>0</c:v>
                </c:pt>
                <c:pt idx="3">
                  <c:v>0</c:v>
                </c:pt>
              </c:numCache>
            </c:numRef>
          </c:val>
        </c:ser>
        <c:ser>
          <c:idx val="1"/>
          <c:order val="1"/>
          <c:tx>
            <c:strRef>
              <c:f>'Old Charts'!$A$187</c:f>
              <c:strCache>
                <c:ptCount val="1"/>
                <c:pt idx="0">
                  <c:v>Non-Resource Rich countries</c:v>
                </c:pt>
              </c:strCache>
            </c:strRef>
          </c:tx>
          <c:invertIfNegative val="0"/>
          <c:cat>
            <c:strRef>
              <c:f>'Old Charts'!$B$185:$E$185</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Charts'!$B$187:$E$187</c:f>
              <c:numCache>
                <c:formatCode>General</c:formatCode>
                <c:ptCount val="4"/>
                <c:pt idx="0" formatCode="0.00">
                  <c:v>0</c:v>
                </c:pt>
                <c:pt idx="1">
                  <c:v>0</c:v>
                </c:pt>
                <c:pt idx="2">
                  <c:v>0</c:v>
                </c:pt>
                <c:pt idx="3">
                  <c:v>0</c:v>
                </c:pt>
              </c:numCache>
            </c:numRef>
          </c:val>
        </c:ser>
        <c:dLbls>
          <c:showLegendKey val="0"/>
          <c:showVal val="0"/>
          <c:showCatName val="0"/>
          <c:showSerName val="0"/>
          <c:showPercent val="0"/>
          <c:showBubbleSize val="0"/>
        </c:dLbls>
        <c:gapWidth val="150"/>
        <c:axId val="380409424"/>
        <c:axId val="380409816"/>
      </c:barChart>
      <c:catAx>
        <c:axId val="380409424"/>
        <c:scaling>
          <c:orientation val="minMax"/>
        </c:scaling>
        <c:delete val="0"/>
        <c:axPos val="b"/>
        <c:numFmt formatCode="General" sourceLinked="0"/>
        <c:majorTickMark val="out"/>
        <c:minorTickMark val="none"/>
        <c:tickLblPos val="nextTo"/>
        <c:crossAx val="380409816"/>
        <c:crosses val="autoZero"/>
        <c:auto val="1"/>
        <c:lblAlgn val="ctr"/>
        <c:lblOffset val="100"/>
        <c:noMultiLvlLbl val="0"/>
      </c:catAx>
      <c:valAx>
        <c:axId val="380409816"/>
        <c:scaling>
          <c:orientation val="minMax"/>
        </c:scaling>
        <c:delete val="0"/>
        <c:axPos val="l"/>
        <c:numFmt formatCode="General" sourceLinked="1"/>
        <c:majorTickMark val="out"/>
        <c:minorTickMark val="none"/>
        <c:tickLblPos val="nextTo"/>
        <c:crossAx val="380409424"/>
        <c:crosses val="autoZero"/>
        <c:crossBetween val="between"/>
      </c:valAx>
    </c:plotArea>
    <c:legend>
      <c:legendPos val="t"/>
      <c:overlay val="0"/>
      <c:spPr>
        <a:noFill/>
      </c:spPr>
    </c:legend>
    <c:plotVisOnly val="1"/>
    <c:dispBlanksAs val="gap"/>
    <c:showDLblsOverMax val="0"/>
  </c:chart>
  <c:spPr>
    <a:ln>
      <a:noFill/>
    </a:ln>
  </c:spPr>
  <c:printSettings>
    <c:headerFooter/>
    <c:pageMargins b="0.75000000000000644" l="0.70000000000000062" r="0.70000000000000062" t="0.75000000000000644"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410600"/>
        <c:axId val="380600248"/>
      </c:scatterChart>
      <c:valAx>
        <c:axId val="380410600"/>
        <c:scaling>
          <c:orientation val="minMax"/>
        </c:scaling>
        <c:delete val="0"/>
        <c:axPos val="b"/>
        <c:title>
          <c:tx>
            <c:rich>
              <a:bodyPr/>
              <a:lstStyle/>
              <a:p>
                <a:pPr>
                  <a:defRPr/>
                </a:pPr>
                <a:r>
                  <a:rPr lang="en-US"/>
                  <a:t>GFS Rank</a:t>
                </a:r>
              </a:p>
            </c:rich>
          </c:tx>
          <c:overlay val="0"/>
        </c:title>
        <c:numFmt formatCode="0" sourceLinked="1"/>
        <c:majorTickMark val="out"/>
        <c:minorTickMark val="none"/>
        <c:tickLblPos val="nextTo"/>
        <c:crossAx val="380600248"/>
        <c:crosses val="autoZero"/>
        <c:crossBetween val="midCat"/>
      </c:valAx>
      <c:valAx>
        <c:axId val="380600248"/>
        <c:scaling>
          <c:orientation val="minMax"/>
        </c:scaling>
        <c:delete val="0"/>
        <c:axPos val="l"/>
        <c:title>
          <c:tx>
            <c:rich>
              <a:bodyPr rot="-5400000" vert="horz"/>
              <a:lstStyle/>
              <a:p>
                <a:pPr>
                  <a:defRPr/>
                </a:pPr>
                <a:r>
                  <a:rPr lang="en-US"/>
                  <a:t>EIU Democracy Index</a:t>
                </a:r>
              </a:p>
            </c:rich>
          </c:tx>
          <c:overlay val="0"/>
        </c:title>
        <c:numFmt formatCode="General" sourceLinked="1"/>
        <c:majorTickMark val="out"/>
        <c:minorTickMark val="none"/>
        <c:tickLblPos val="nextTo"/>
        <c:crossAx val="380410600"/>
        <c:crosses val="autoZero"/>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1033" l="0.70000000000000062" r="0.70000000000000062" t="0.75000000000001033"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601032"/>
        <c:axId val="380601424"/>
      </c:scatterChart>
      <c:valAx>
        <c:axId val="380601032"/>
        <c:scaling>
          <c:orientation val="minMax"/>
        </c:scaling>
        <c:delete val="0"/>
        <c:axPos val="b"/>
        <c:title>
          <c:tx>
            <c:rich>
              <a:bodyPr/>
              <a:lstStyle/>
              <a:p>
                <a:pPr>
                  <a:defRPr/>
                </a:pPr>
                <a:r>
                  <a:rPr lang="en-US"/>
                  <a:t>GFS</a:t>
                </a:r>
                <a:r>
                  <a:rPr lang="en-US" baseline="0"/>
                  <a:t> Rank</a:t>
                </a:r>
                <a:endParaRPr lang="en-US"/>
              </a:p>
            </c:rich>
          </c:tx>
          <c:overlay val="0"/>
        </c:title>
        <c:numFmt formatCode="0" sourceLinked="1"/>
        <c:majorTickMark val="out"/>
        <c:minorTickMark val="none"/>
        <c:tickLblPos val="nextTo"/>
        <c:crossAx val="380601424"/>
        <c:crosses val="autoZero"/>
        <c:crossBetween val="midCat"/>
      </c:valAx>
      <c:valAx>
        <c:axId val="380601424"/>
        <c:scaling>
          <c:orientation val="minMax"/>
        </c:scaling>
        <c:delete val="0"/>
        <c:axPos val="l"/>
        <c:title>
          <c:tx>
            <c:rich>
              <a:bodyPr rot="-5400000" vert="horz"/>
              <a:lstStyle/>
              <a:p>
                <a:pPr>
                  <a:defRPr b="0"/>
                </a:pPr>
                <a:r>
                  <a:rPr lang="en-US" b="1"/>
                  <a:t>OBI Rank</a:t>
                </a:r>
              </a:p>
            </c:rich>
          </c:tx>
          <c:overlay val="0"/>
        </c:title>
        <c:numFmt formatCode="General" sourceLinked="1"/>
        <c:majorTickMark val="out"/>
        <c:minorTickMark val="none"/>
        <c:tickLblPos val="nextTo"/>
        <c:crossAx val="380601032"/>
        <c:crosses val="autoZero"/>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1033" l="0.70000000000000062" r="0.70000000000000062" t="0.75000000000001033"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602208"/>
        <c:axId val="380602600"/>
      </c:scatterChart>
      <c:valAx>
        <c:axId val="380602208"/>
        <c:scaling>
          <c:orientation val="minMax"/>
        </c:scaling>
        <c:delete val="0"/>
        <c:axPos val="b"/>
        <c:title>
          <c:tx>
            <c:rich>
              <a:bodyPr/>
              <a:lstStyle/>
              <a:p>
                <a:pPr>
                  <a:defRPr/>
                </a:pPr>
                <a:r>
                  <a:rPr lang="en-US"/>
                  <a:t>GFS Rank</a:t>
                </a:r>
              </a:p>
            </c:rich>
          </c:tx>
          <c:overlay val="0"/>
        </c:title>
        <c:numFmt formatCode="0" sourceLinked="1"/>
        <c:majorTickMark val="out"/>
        <c:minorTickMark val="none"/>
        <c:tickLblPos val="nextTo"/>
        <c:crossAx val="380602600"/>
        <c:crosses val="autoZero"/>
        <c:crossBetween val="midCat"/>
      </c:valAx>
      <c:valAx>
        <c:axId val="380602600"/>
        <c:scaling>
          <c:orientation val="minMax"/>
          <c:max val="100"/>
        </c:scaling>
        <c:delete val="0"/>
        <c:axPos val="l"/>
        <c:title>
          <c:tx>
            <c:rich>
              <a:bodyPr rot="-5400000" vert="horz"/>
              <a:lstStyle/>
              <a:p>
                <a:pPr>
                  <a:defRPr/>
                </a:pPr>
                <a:r>
                  <a:rPr lang="en-US"/>
                  <a:t>World Bank Index of Government Effectivness</a:t>
                </a:r>
              </a:p>
            </c:rich>
          </c:tx>
          <c:overlay val="0"/>
        </c:title>
        <c:numFmt formatCode="General" sourceLinked="1"/>
        <c:majorTickMark val="out"/>
        <c:minorTickMark val="none"/>
        <c:tickLblPos val="nextTo"/>
        <c:crossAx val="380602208"/>
        <c:crosses val="autoZero"/>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1188" l="0.70000000000000062" r="0.70000000000000062" t="0.75000000000001188"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603384"/>
        <c:axId val="380603776"/>
      </c:scatterChart>
      <c:valAx>
        <c:axId val="380603384"/>
        <c:scaling>
          <c:orientation val="minMax"/>
        </c:scaling>
        <c:delete val="0"/>
        <c:axPos val="b"/>
        <c:title>
          <c:tx>
            <c:rich>
              <a:bodyPr/>
              <a:lstStyle/>
              <a:p>
                <a:pPr>
                  <a:defRPr/>
                </a:pPr>
                <a:r>
                  <a:rPr lang="en-US"/>
                  <a:t>GFS Rank</a:t>
                </a:r>
              </a:p>
            </c:rich>
          </c:tx>
          <c:overlay val="0"/>
        </c:title>
        <c:numFmt formatCode="0" sourceLinked="1"/>
        <c:majorTickMark val="out"/>
        <c:minorTickMark val="none"/>
        <c:tickLblPos val="nextTo"/>
        <c:crossAx val="380603776"/>
        <c:crosses val="autoZero"/>
        <c:crossBetween val="midCat"/>
      </c:valAx>
      <c:valAx>
        <c:axId val="380603776"/>
        <c:scaling>
          <c:orientation val="minMax"/>
          <c:max val="100"/>
        </c:scaling>
        <c:delete val="0"/>
        <c:axPos val="l"/>
        <c:title>
          <c:tx>
            <c:rich>
              <a:bodyPr rot="-5400000" vert="horz"/>
              <a:lstStyle/>
              <a:p>
                <a:pPr>
                  <a:defRPr/>
                </a:pPr>
                <a:r>
                  <a:rPr lang="en-US"/>
                  <a:t>World Bank Index of</a:t>
                </a:r>
                <a:r>
                  <a:rPr lang="en-US" baseline="0"/>
                  <a:t> Control of Corruption</a:t>
                </a:r>
                <a:endParaRPr lang="en-US"/>
              </a:p>
            </c:rich>
          </c:tx>
          <c:overlay val="0"/>
        </c:title>
        <c:numFmt formatCode="General" sourceLinked="1"/>
        <c:majorTickMark val="out"/>
        <c:minorTickMark val="none"/>
        <c:tickLblPos val="nextTo"/>
        <c:crossAx val="380603384"/>
        <c:crosses val="autoZero"/>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1232" l="0.70000000000000062" r="0.70000000000000062" t="0.75000000000001232"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'Old Charts'!$A$244</c:f>
              <c:strCache>
                <c:ptCount val="1"/>
                <c:pt idx="0">
                  <c:v>Adopted IFRS</c:v>
                </c:pt>
              </c:strCache>
            </c:strRef>
          </c:tx>
          <c:invertIfNegative val="0"/>
          <c:cat>
            <c:strRef>
              <c:f>'Old Charts'!$B$243:$E$243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Charts'!$B$244:$E$244</c:f>
              <c:numCache>
                <c:formatCode>0.00</c:formatCode>
                <c:ptCount val="4"/>
                <c:pt idx="0">
                  <c:v>0</c:v>
                </c:pt>
                <c:pt idx="1">
                  <c:v>0</c:v>
                </c:pt>
                <c:pt idx="2">
                  <c:v>0</c:v>
                </c:pt>
                <c:pt idx="3">
                  <c:v>0</c:v>
                </c:pt>
              </c:numCache>
            </c:numRef>
          </c:val>
        </c:ser>
        <c:ser>
          <c:idx val="1"/>
          <c:order val="1"/>
          <c:tx>
            <c:strRef>
              <c:f>'Old Charts'!$A$245</c:f>
              <c:strCache>
                <c:ptCount val="1"/>
                <c:pt idx="0">
                  <c:v>Did not adopt IFRS</c:v>
                </c:pt>
              </c:strCache>
            </c:strRef>
          </c:tx>
          <c:invertIfNegative val="0"/>
          <c:cat>
            <c:strRef>
              <c:f>'Old Charts'!$B$243:$E$243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Charts'!$B$245:$E$245</c:f>
              <c:numCache>
                <c:formatCode>0.00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380690752"/>
        <c:axId val="380691144"/>
      </c:barChart>
      <c:catAx>
        <c:axId val="380690752"/>
        <c:scaling>
          <c:orientation val="minMax"/>
        </c:scaling>
        <c:delete val="0"/>
        <c:axPos val="b"/>
        <c:numFmt formatCode="General" sourceLinked="0"/>
        <c:majorTickMark val="out"/>
        <c:minorTickMark val="none"/>
        <c:tickLblPos val="nextTo"/>
        <c:crossAx val="380691144"/>
        <c:crosses val="autoZero"/>
        <c:auto val="1"/>
        <c:lblAlgn val="ctr"/>
        <c:lblOffset val="100"/>
        <c:noMultiLvlLbl val="0"/>
      </c:catAx>
      <c:valAx>
        <c:axId val="380691144"/>
        <c:scaling>
          <c:orientation val="minMax"/>
        </c:scaling>
        <c:delete val="0"/>
        <c:axPos val="l"/>
        <c:numFmt formatCode="0" sourceLinked="0"/>
        <c:majorTickMark val="out"/>
        <c:minorTickMark val="none"/>
        <c:tickLblPos val="nextTo"/>
        <c:crossAx val="380690752"/>
        <c:crosses val="autoZero"/>
        <c:crossBetween val="between"/>
      </c:valAx>
      <c:spPr>
        <a:ln w="3175">
          <a:solidFill>
            <a:sysClr val="windowText" lastClr="000000"/>
          </a:solidFill>
        </a:ln>
      </c:spPr>
    </c:plotArea>
    <c:legend>
      <c:legendPos val="t"/>
      <c:overlay val="0"/>
      <c:spPr>
        <a:noFill/>
      </c:spPr>
    </c:legend>
    <c:plotVisOnly val="1"/>
    <c:dispBlanksAs val="gap"/>
    <c:showDLblsOverMax val="0"/>
  </c:chart>
  <c:spPr>
    <a:ln>
      <a:noFill/>
    </a:ln>
  </c:spPr>
  <c:printSettings>
    <c:headerFooter/>
    <c:pageMargins b="0.75000000000000666" l="0.70000000000000062" r="0.70000000000000062" t="0.75000000000000666"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'Old Charts'!$A$114</c:f>
              <c:strCache>
                <c:ptCount val="1"/>
                <c:pt idx="0">
                  <c:v>EU</c:v>
                </c:pt>
              </c:strCache>
            </c:strRef>
          </c:tx>
          <c:invertIfNegative val="0"/>
          <c:cat>
            <c:strRef>
              <c:f>'Old Charts'!$B$113:$E$113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Charts'!$B$114:$E$114</c:f>
              <c:numCache>
                <c:formatCode>0.00</c:formatCode>
                <c:ptCount val="4"/>
                <c:pt idx="0">
                  <c:v>0</c:v>
                </c:pt>
                <c:pt idx="1">
                  <c:v>0</c:v>
                </c:pt>
                <c:pt idx="2">
                  <c:v>0</c:v>
                </c:pt>
                <c:pt idx="3">
                  <c:v>0</c:v>
                </c:pt>
              </c:numCache>
            </c:numRef>
          </c:val>
        </c:ser>
        <c:ser>
          <c:idx val="1"/>
          <c:order val="1"/>
          <c:tx>
            <c:strRef>
              <c:f>'Old Charts'!$A$115</c:f>
              <c:strCache>
                <c:ptCount val="1"/>
                <c:pt idx="0">
                  <c:v>WAEMU</c:v>
                </c:pt>
              </c:strCache>
            </c:strRef>
          </c:tx>
          <c:invertIfNegative val="0"/>
          <c:cat>
            <c:strRef>
              <c:f>'Old Charts'!$B$113:$E$113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Charts'!$B$115:$E$115</c:f>
              <c:numCache>
                <c:formatCode>0.00</c:formatCode>
                <c:ptCount val="4"/>
                <c:pt idx="0">
                  <c:v>0</c:v>
                </c:pt>
                <c:pt idx="1">
                  <c:v>0</c:v>
                </c:pt>
                <c:pt idx="2">
                  <c:v>0</c:v>
                </c:pt>
                <c:pt idx="3">
                  <c:v>0</c:v>
                </c:pt>
              </c:numCache>
            </c:numRef>
          </c:val>
        </c:ser>
        <c:ser>
          <c:idx val="2"/>
          <c:order val="2"/>
          <c:tx>
            <c:strRef>
              <c:f>'Old Charts'!$A$116</c:f>
              <c:strCache>
                <c:ptCount val="1"/>
                <c:pt idx="0">
                  <c:v>EAC</c:v>
                </c:pt>
              </c:strCache>
            </c:strRef>
          </c:tx>
          <c:invertIfNegative val="0"/>
          <c:cat>
            <c:strRef>
              <c:f>'Old Charts'!$B$113:$E$113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Charts'!$B$116:$E$116</c:f>
              <c:numCache>
                <c:formatCode>0.00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380691928"/>
        <c:axId val="380692320"/>
      </c:barChart>
      <c:catAx>
        <c:axId val="380691928"/>
        <c:scaling>
          <c:orientation val="minMax"/>
        </c:scaling>
        <c:delete val="0"/>
        <c:axPos val="b"/>
        <c:numFmt formatCode="General" sourceLinked="0"/>
        <c:majorTickMark val="out"/>
        <c:minorTickMark val="none"/>
        <c:tickLblPos val="nextTo"/>
        <c:crossAx val="380692320"/>
        <c:crosses val="autoZero"/>
        <c:auto val="1"/>
        <c:lblAlgn val="ctr"/>
        <c:lblOffset val="100"/>
        <c:noMultiLvlLbl val="0"/>
      </c:catAx>
      <c:valAx>
        <c:axId val="380692320"/>
        <c:scaling>
          <c:orientation val="minMax"/>
        </c:scaling>
        <c:delete val="0"/>
        <c:axPos val="l"/>
        <c:numFmt formatCode="0.00" sourceLinked="1"/>
        <c:majorTickMark val="out"/>
        <c:minorTickMark val="none"/>
        <c:tickLblPos val="nextTo"/>
        <c:crossAx val="380691928"/>
        <c:crosses val="autoZero"/>
        <c:crossBetween val="between"/>
      </c:valAx>
    </c:plotArea>
    <c:legend>
      <c:legendPos val="t"/>
      <c:overlay val="0"/>
      <c:spPr>
        <a:noFill/>
      </c:spPr>
    </c:legend>
    <c:plotVisOnly val="1"/>
    <c:dispBlanksAs val="gap"/>
    <c:showDLblsOverMax val="0"/>
  </c:chart>
  <c:spPr>
    <a:ln>
      <a:noFill/>
    </a:ln>
  </c:spPr>
  <c:printSettings>
    <c:headerFooter/>
    <c:pageMargins b="0.75000000000000666" l="0.70000000000000062" r="0.70000000000000062" t="0.75000000000000666"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'Old Charts'!$A$264</c:f>
              <c:strCache>
                <c:ptCount val="1"/>
                <c:pt idx="0">
                  <c:v>M</c:v>
                </c:pt>
              </c:strCache>
            </c:strRef>
          </c:tx>
          <c:invertIfNegative val="0"/>
          <c:cat>
            <c:strRef>
              <c:f>'Old Charts'!$B$263:$E$263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Charts'!$B$264:$E$264</c:f>
              <c:numCache>
                <c:formatCode>0.00</c:formatCode>
                <c:ptCount val="4"/>
                <c:pt idx="0">
                  <c:v>0</c:v>
                </c:pt>
                <c:pt idx="1">
                  <c:v>0</c:v>
                </c:pt>
                <c:pt idx="2">
                  <c:v>0</c:v>
                </c:pt>
                <c:pt idx="3">
                  <c:v>0</c:v>
                </c:pt>
              </c:numCache>
            </c:numRef>
          </c:val>
        </c:ser>
        <c:ser>
          <c:idx val="1"/>
          <c:order val="1"/>
          <c:tx>
            <c:strRef>
              <c:f>'Old Charts'!$A$265</c:f>
              <c:strCache>
                <c:ptCount val="1"/>
                <c:pt idx="0">
                  <c:v>Q</c:v>
                </c:pt>
              </c:strCache>
            </c:strRef>
          </c:tx>
          <c:invertIfNegative val="0"/>
          <c:cat>
            <c:strRef>
              <c:f>'Old Charts'!$B$263:$E$263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Charts'!$B$265:$E$265</c:f>
              <c:numCache>
                <c:formatCode>0.00</c:formatCode>
                <c:ptCount val="4"/>
                <c:pt idx="0">
                  <c:v>0</c:v>
                </c:pt>
                <c:pt idx="1">
                  <c:v>0</c:v>
                </c:pt>
                <c:pt idx="2">
                  <c:v>0</c:v>
                </c:pt>
                <c:pt idx="3">
                  <c:v>0</c:v>
                </c:pt>
              </c:numCache>
            </c:numRef>
          </c:val>
        </c:ser>
        <c:ser>
          <c:idx val="2"/>
          <c:order val="2"/>
          <c:tx>
            <c:strRef>
              <c:f>'Old Charts'!$A$266</c:f>
              <c:strCache>
                <c:ptCount val="1"/>
                <c:pt idx="0">
                  <c:v>SA</c:v>
                </c:pt>
              </c:strCache>
            </c:strRef>
          </c:tx>
          <c:invertIfNegative val="0"/>
          <c:cat>
            <c:strRef>
              <c:f>'Old Charts'!$B$263:$E$263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Charts'!$B$266:$E$266</c:f>
              <c:numCache>
                <c:formatCode>0.00</c:formatCode>
                <c:ptCount val="4"/>
                <c:pt idx="0">
                  <c:v>0</c:v>
                </c:pt>
                <c:pt idx="1">
                  <c:v>0</c:v>
                </c:pt>
                <c:pt idx="2">
                  <c:v>0</c:v>
                </c:pt>
                <c:pt idx="3">
                  <c:v>0</c:v>
                </c:pt>
              </c:numCache>
            </c:numRef>
          </c:val>
        </c:ser>
        <c:ser>
          <c:idx val="3"/>
          <c:order val="3"/>
          <c:tx>
            <c:strRef>
              <c:f>'Old Charts'!$A$267</c:f>
              <c:strCache>
                <c:ptCount val="1"/>
                <c:pt idx="0">
                  <c:v>A</c:v>
                </c:pt>
              </c:strCache>
            </c:strRef>
          </c:tx>
          <c:invertIfNegative val="0"/>
          <c:cat>
            <c:strRef>
              <c:f>'Old Charts'!$B$263:$E$263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Charts'!$B$267:$E$267</c:f>
              <c:numCache>
                <c:formatCode>0.00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380693104"/>
        <c:axId val="380693496"/>
      </c:barChart>
      <c:catAx>
        <c:axId val="380693104"/>
        <c:scaling>
          <c:orientation val="minMax"/>
        </c:scaling>
        <c:delete val="0"/>
        <c:axPos val="b"/>
        <c:numFmt formatCode="General" sourceLinked="0"/>
        <c:majorTickMark val="out"/>
        <c:minorTickMark val="none"/>
        <c:tickLblPos val="nextTo"/>
        <c:crossAx val="380693496"/>
        <c:crosses val="autoZero"/>
        <c:auto val="1"/>
        <c:lblAlgn val="ctr"/>
        <c:lblOffset val="100"/>
        <c:noMultiLvlLbl val="0"/>
      </c:catAx>
      <c:valAx>
        <c:axId val="380693496"/>
        <c:scaling>
          <c:orientation val="minMax"/>
        </c:scaling>
        <c:delete val="0"/>
        <c:axPos val="l"/>
        <c:numFmt formatCode="0" sourceLinked="0"/>
        <c:majorTickMark val="out"/>
        <c:minorTickMark val="none"/>
        <c:tickLblPos val="nextTo"/>
        <c:crossAx val="380693104"/>
        <c:crosses val="autoZero"/>
        <c:crossBetween val="between"/>
      </c:valAx>
    </c:plotArea>
    <c:legend>
      <c:legendPos val="t"/>
      <c:overlay val="0"/>
      <c:spPr>
        <a:noFill/>
      </c:spPr>
    </c:legend>
    <c:plotVisOnly val="1"/>
    <c:dispBlanksAs val="gap"/>
    <c:showDLblsOverMax val="0"/>
  </c:chart>
  <c:spPr>
    <a:ln>
      <a:noFill/>
    </a:ln>
  </c:spPr>
  <c:printSettings>
    <c:headerFooter/>
    <c:pageMargins b="0.75000000000000688" l="0.70000000000000062" r="0.70000000000000062" t="0.75000000000000688"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'Old Charts'!$I$264</c:f>
              <c:strCache>
                <c:ptCount val="1"/>
                <c:pt idx="0">
                  <c:v>1 month or less</c:v>
                </c:pt>
              </c:strCache>
            </c:strRef>
          </c:tx>
          <c:invertIfNegative val="0"/>
          <c:cat>
            <c:strRef>
              <c:f>'Old Charts'!$J$263:$M$263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Charts'!$J$264:$M$264</c:f>
              <c:numCache>
                <c:formatCode>0.00</c:formatCode>
                <c:ptCount val="4"/>
                <c:pt idx="0">
                  <c:v>0</c:v>
                </c:pt>
                <c:pt idx="1">
                  <c:v>0</c:v>
                </c:pt>
                <c:pt idx="2">
                  <c:v>0</c:v>
                </c:pt>
                <c:pt idx="3">
                  <c:v>0</c:v>
                </c:pt>
              </c:numCache>
            </c:numRef>
          </c:val>
        </c:ser>
        <c:ser>
          <c:idx val="1"/>
          <c:order val="1"/>
          <c:tx>
            <c:strRef>
              <c:f>'Old Charts'!$I$265</c:f>
              <c:strCache>
                <c:ptCount val="1"/>
                <c:pt idx="0">
                  <c:v>1-3 months</c:v>
                </c:pt>
              </c:strCache>
            </c:strRef>
          </c:tx>
          <c:invertIfNegative val="0"/>
          <c:cat>
            <c:strRef>
              <c:f>'Old Charts'!$J$263:$M$263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Charts'!$J$265:$M$265</c:f>
              <c:numCache>
                <c:formatCode>0.00</c:formatCode>
                <c:ptCount val="4"/>
                <c:pt idx="0">
                  <c:v>0</c:v>
                </c:pt>
                <c:pt idx="1">
                  <c:v>0</c:v>
                </c:pt>
                <c:pt idx="2">
                  <c:v>0</c:v>
                </c:pt>
                <c:pt idx="3">
                  <c:v>0</c:v>
                </c:pt>
              </c:numCache>
            </c:numRef>
          </c:val>
        </c:ser>
        <c:ser>
          <c:idx val="2"/>
          <c:order val="2"/>
          <c:tx>
            <c:strRef>
              <c:f>'Old Charts'!$I$266</c:f>
              <c:strCache>
                <c:ptCount val="1"/>
                <c:pt idx="0">
                  <c:v>3-6 months</c:v>
                </c:pt>
              </c:strCache>
            </c:strRef>
          </c:tx>
          <c:invertIfNegative val="0"/>
          <c:cat>
            <c:strRef>
              <c:f>'Old Charts'!$J$263:$M$263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Charts'!$J$266:$M$266</c:f>
              <c:numCache>
                <c:formatCode>0.00</c:formatCode>
                <c:ptCount val="4"/>
                <c:pt idx="0">
                  <c:v>0</c:v>
                </c:pt>
                <c:pt idx="1">
                  <c:v>0</c:v>
                </c:pt>
                <c:pt idx="2">
                  <c:v>0</c:v>
                </c:pt>
                <c:pt idx="3">
                  <c:v>0</c:v>
                </c:pt>
              </c:numCache>
            </c:numRef>
          </c:val>
        </c:ser>
        <c:ser>
          <c:idx val="3"/>
          <c:order val="3"/>
          <c:tx>
            <c:strRef>
              <c:f>'Old Charts'!$I$267</c:f>
              <c:strCache>
                <c:ptCount val="1"/>
                <c:pt idx="0">
                  <c:v>6-12 months</c:v>
                </c:pt>
              </c:strCache>
            </c:strRef>
          </c:tx>
          <c:invertIfNegative val="0"/>
          <c:cat>
            <c:strRef>
              <c:f>'Old Charts'!$J$263:$M$263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Charts'!$J$267:$M$267</c:f>
              <c:numCache>
                <c:formatCode>0.00</c:formatCode>
                <c:ptCount val="4"/>
                <c:pt idx="0">
                  <c:v>0</c:v>
                </c:pt>
                <c:pt idx="1">
                  <c:v>0</c:v>
                </c:pt>
                <c:pt idx="2">
                  <c:v>0</c:v>
                </c:pt>
                <c:pt idx="3">
                  <c:v>0</c:v>
                </c:pt>
              </c:numCache>
            </c:numRef>
          </c:val>
        </c:ser>
        <c:ser>
          <c:idx val="4"/>
          <c:order val="4"/>
          <c:tx>
            <c:strRef>
              <c:f>'Old Charts'!$I$268</c:f>
              <c:strCache>
                <c:ptCount val="1"/>
                <c:pt idx="0">
                  <c:v>Over 12 months</c:v>
                </c:pt>
              </c:strCache>
            </c:strRef>
          </c:tx>
          <c:invertIfNegative val="0"/>
          <c:cat>
            <c:strRef>
              <c:f>'Old Charts'!$J$263:$M$263</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Charts'!$J$268:$M$268</c:f>
              <c:numCache>
                <c:formatCode>0.00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380895168"/>
        <c:axId val="380895560"/>
      </c:barChart>
      <c:catAx>
        <c:axId val="380895168"/>
        <c:scaling>
          <c:orientation val="minMax"/>
        </c:scaling>
        <c:delete val="0"/>
        <c:axPos val="b"/>
        <c:numFmt formatCode="General" sourceLinked="0"/>
        <c:majorTickMark val="out"/>
        <c:minorTickMark val="none"/>
        <c:tickLblPos val="nextTo"/>
        <c:crossAx val="380895560"/>
        <c:crosses val="autoZero"/>
        <c:auto val="1"/>
        <c:lblAlgn val="ctr"/>
        <c:lblOffset val="100"/>
        <c:noMultiLvlLbl val="0"/>
      </c:catAx>
      <c:valAx>
        <c:axId val="380895560"/>
        <c:scaling>
          <c:orientation val="minMax"/>
        </c:scaling>
        <c:delete val="0"/>
        <c:axPos val="l"/>
        <c:numFmt formatCode="0" sourceLinked="0"/>
        <c:majorTickMark val="out"/>
        <c:minorTickMark val="none"/>
        <c:tickLblPos val="nextTo"/>
        <c:crossAx val="380895168"/>
        <c:crosses val="autoZero"/>
        <c:crossBetween val="between"/>
      </c:valAx>
    </c:plotArea>
    <c:legend>
      <c:legendPos val="t"/>
      <c:overlay val="0"/>
      <c:spPr>
        <a:noFill/>
      </c:spPr>
    </c:legend>
    <c:plotVisOnly val="1"/>
    <c:dispBlanksAs val="gap"/>
    <c:showDLblsOverMax val="0"/>
  </c:chart>
  <c:spPr>
    <a:ln>
      <a:noFill/>
    </a:ln>
  </c:spPr>
  <c:printSettings>
    <c:headerFooter/>
    <c:pageMargins b="0.75000000000000711" l="0.70000000000000062" r="0.70000000000000062" t="0.75000000000000711"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'Old Charts'!$A$322</c:f>
              <c:strCache>
                <c:ptCount val="1"/>
                <c:pt idx="0">
                  <c:v>Has an FTI Law</c:v>
                </c:pt>
              </c:strCache>
            </c:strRef>
          </c:tx>
          <c:invertIfNegative val="0"/>
          <c:cat>
            <c:strRef>
              <c:f>'Old Charts'!$B$321:$E$321</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Charts'!$B$322:$E$322</c:f>
              <c:numCache>
                <c:formatCode>0.00</c:formatCode>
                <c:ptCount val="4"/>
                <c:pt idx="0">
                  <c:v>0</c:v>
                </c:pt>
                <c:pt idx="1">
                  <c:v>0</c:v>
                </c:pt>
                <c:pt idx="2">
                  <c:v>0</c:v>
                </c:pt>
                <c:pt idx="3">
                  <c:v>0</c:v>
                </c:pt>
              </c:numCache>
            </c:numRef>
          </c:val>
        </c:ser>
        <c:ser>
          <c:idx val="1"/>
          <c:order val="1"/>
          <c:tx>
            <c:strRef>
              <c:f>'Old Charts'!$A$323</c:f>
              <c:strCache>
                <c:ptCount val="1"/>
                <c:pt idx="0">
                  <c:v>Does not have an FTI Law</c:v>
                </c:pt>
              </c:strCache>
            </c:strRef>
          </c:tx>
          <c:invertIfNegative val="0"/>
          <c:cat>
            <c:strRef>
              <c:f>'Old Charts'!$B$321:$E$321</c:f>
              <c:strCache>
                <c:ptCount val="4"/>
                <c:pt idx="0">
                  <c:v>GFS Score</c:v>
                </c:pt>
                <c:pt idx="1">
                  <c:v>World Bank Index of Voice and Accountability</c:v>
                </c:pt>
                <c:pt idx="2">
                  <c:v>World Bank Index of Government Effectiveness</c:v>
                </c:pt>
                <c:pt idx="3">
                  <c:v>World Bank Index of Control of Corruption</c:v>
                </c:pt>
              </c:strCache>
            </c:strRef>
          </c:cat>
          <c:val>
            <c:numRef>
              <c:f>'Old Charts'!$B$323:$E$323</c:f>
              <c:numCache>
                <c:formatCode>0.00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380896344"/>
        <c:axId val="380896736"/>
      </c:barChart>
      <c:catAx>
        <c:axId val="380896344"/>
        <c:scaling>
          <c:orientation val="minMax"/>
        </c:scaling>
        <c:delete val="0"/>
        <c:axPos val="b"/>
        <c:numFmt formatCode="General" sourceLinked="0"/>
        <c:majorTickMark val="out"/>
        <c:minorTickMark val="none"/>
        <c:tickLblPos val="nextTo"/>
        <c:crossAx val="380896736"/>
        <c:crosses val="autoZero"/>
        <c:auto val="1"/>
        <c:lblAlgn val="ctr"/>
        <c:lblOffset val="100"/>
        <c:noMultiLvlLbl val="0"/>
      </c:catAx>
      <c:valAx>
        <c:axId val="380896736"/>
        <c:scaling>
          <c:orientation val="minMax"/>
        </c:scaling>
        <c:delete val="0"/>
        <c:axPos val="l"/>
        <c:numFmt formatCode="0" sourceLinked="0"/>
        <c:majorTickMark val="out"/>
        <c:minorTickMark val="none"/>
        <c:tickLblPos val="nextTo"/>
        <c:crossAx val="380896344"/>
        <c:crosses val="autoZero"/>
        <c:crossBetween val="between"/>
      </c:valAx>
    </c:plotArea>
    <c:legend>
      <c:legendPos val="t"/>
      <c:overlay val="0"/>
      <c:spPr>
        <a:noFill/>
      </c:spPr>
    </c:legend>
    <c:plotVisOnly val="1"/>
    <c:dispBlanksAs val="gap"/>
    <c:showDLblsOverMax val="0"/>
  </c:chart>
  <c:spPr>
    <a:ln>
      <a:noFill/>
    </a:ln>
  </c:spPr>
  <c:printSettings>
    <c:headerFooter/>
    <c:pageMargins b="0.75000000000000688" l="0.70000000000000062" r="0.70000000000000062" t="0.75000000000000688"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897520"/>
        <c:axId val="380897912"/>
      </c:scatterChart>
      <c:valAx>
        <c:axId val="380897520"/>
        <c:scaling>
          <c:orientation val="minMax"/>
        </c:scaling>
        <c:delete val="0"/>
        <c:axPos val="b"/>
        <c:title>
          <c:tx>
            <c:rich>
              <a:bodyPr/>
              <a:lstStyle/>
              <a:p>
                <a:pPr>
                  <a:defRPr/>
                </a:pPr>
                <a:r>
                  <a:rPr lang="en-US"/>
                  <a:t>GFS Rank</a:t>
                </a:r>
              </a:p>
            </c:rich>
          </c:tx>
          <c:overlay val="0"/>
        </c:title>
        <c:numFmt formatCode="General" sourceLinked="1"/>
        <c:majorTickMark val="out"/>
        <c:minorTickMark val="none"/>
        <c:tickLblPos val="nextTo"/>
        <c:crossAx val="380897912"/>
        <c:crosses val="autoZero"/>
        <c:crossBetween val="midCat"/>
      </c:valAx>
      <c:valAx>
        <c:axId val="380897912"/>
        <c:scaling>
          <c:orientation val="minMax"/>
        </c:scaling>
        <c:delete val="0"/>
        <c:axPos val="l"/>
        <c:title>
          <c:tx>
            <c:rich>
              <a:bodyPr rot="-5400000" vert="horz"/>
              <a:lstStyle/>
              <a:p>
                <a:pPr>
                  <a:defRPr/>
                </a:pPr>
                <a:r>
                  <a:rPr lang="en-US"/>
                  <a:t>Log of NGDP</a:t>
                </a:r>
              </a:p>
              <a:p>
                <a:pPr>
                  <a:defRPr/>
                </a:pPr>
                <a:r>
                  <a:rPr lang="en-US" b="0"/>
                  <a:t>(billions</a:t>
                </a:r>
                <a:r>
                  <a:rPr lang="en-US" b="0" baseline="0"/>
                  <a:t> USD)</a:t>
                </a:r>
                <a:endParaRPr lang="en-US" b="0"/>
              </a:p>
            </c:rich>
          </c:tx>
          <c:overlay val="0"/>
        </c:title>
        <c:numFmt formatCode="General" sourceLinked="1"/>
        <c:majorTickMark val="out"/>
        <c:minorTickMark val="none"/>
        <c:tickLblPos val="nextTo"/>
        <c:crossAx val="380897520"/>
        <c:crosses val="autoZero"/>
        <c:crossBetween val="midCat"/>
      </c:valAx>
      <c:spPr>
        <a:ln>
          <a:solidFill>
            <a:sysClr val="windowText" lastClr="000000"/>
          </a:solidFill>
        </a:ln>
      </c:spPr>
    </c:plotArea>
    <c:plotVisOnly val="1"/>
    <c:dispBlanksAs val="gap"/>
    <c:showDLblsOverMax val="0"/>
  </c:chart>
  <c:spPr>
    <a:ln>
      <a:noFill/>
    </a:ln>
  </c:spPr>
  <c:printSettings>
    <c:headerFooter/>
    <c:pageMargins b="0.75000000000000988" l="0.70000000000000062" r="0.70000000000000062" t="0.75000000000000988"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898696"/>
        <c:axId val="380907456"/>
      </c:scatterChart>
      <c:valAx>
        <c:axId val="380898696"/>
        <c:scaling>
          <c:orientation val="minMax"/>
        </c:scaling>
        <c:delete val="0"/>
        <c:axPos val="b"/>
        <c:title>
          <c:tx>
            <c:rich>
              <a:bodyPr/>
              <a:lstStyle/>
              <a:p>
                <a:pPr>
                  <a:defRPr/>
                </a:pPr>
                <a:r>
                  <a:rPr lang="en-US"/>
                  <a:t>GFS Rank</a:t>
                </a:r>
              </a:p>
            </c:rich>
          </c:tx>
          <c:overlay val="0"/>
        </c:title>
        <c:numFmt formatCode="General" sourceLinked="1"/>
        <c:majorTickMark val="out"/>
        <c:minorTickMark val="none"/>
        <c:tickLblPos val="nextTo"/>
        <c:crossAx val="380907456"/>
        <c:crosses val="autoZero"/>
        <c:crossBetween val="midCat"/>
      </c:valAx>
      <c:valAx>
        <c:axId val="380907456"/>
        <c:scaling>
          <c:orientation val="minMax"/>
        </c:scaling>
        <c:delete val="0"/>
        <c:axPos val="l"/>
        <c:title>
          <c:tx>
            <c:rich>
              <a:bodyPr rot="-5400000" vert="horz"/>
              <a:lstStyle/>
              <a:p>
                <a:pPr>
                  <a:defRPr/>
                </a:pPr>
                <a:r>
                  <a:rPr lang="en-US"/>
                  <a:t>Log of Income per Capita</a:t>
                </a:r>
              </a:p>
            </c:rich>
          </c:tx>
          <c:overlay val="0"/>
        </c:title>
        <c:numFmt formatCode="General" sourceLinked="1"/>
        <c:majorTickMark val="out"/>
        <c:minorTickMark val="none"/>
        <c:tickLblPos val="nextTo"/>
        <c:crossAx val="380898696"/>
        <c:crosses val="autoZero"/>
        <c:crossBetween val="midCat"/>
      </c:valAx>
      <c:spPr>
        <a:ln>
          <a:solidFill>
            <a:sysClr val="windowText" lastClr="000000"/>
          </a:solidFill>
        </a:ln>
      </c:spPr>
    </c:plotArea>
    <c:plotVisOnly val="1"/>
    <c:dispBlanksAs val="gap"/>
    <c:showDLblsOverMax val="0"/>
  </c:chart>
  <c:spPr>
    <a:ln>
      <a:noFill/>
    </a:ln>
  </c:spPr>
  <c:printSettings>
    <c:headerFooter/>
    <c:pageMargins b="0.75000000000000988" l="0.70000000000000062" r="0.70000000000000062" t="0.75000000000000988"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908240"/>
        <c:axId val="380908632"/>
      </c:scatterChart>
      <c:valAx>
        <c:axId val="380908240"/>
        <c:scaling>
          <c:orientation val="minMax"/>
        </c:scaling>
        <c:delete val="0"/>
        <c:axPos val="b"/>
        <c:title>
          <c:tx>
            <c:rich>
              <a:bodyPr/>
              <a:lstStyle/>
              <a:p>
                <a:pPr>
                  <a:defRPr/>
                </a:pPr>
                <a:r>
                  <a:rPr lang="en-US"/>
                  <a:t>GFS</a:t>
                </a:r>
                <a:r>
                  <a:rPr lang="en-US" baseline="0"/>
                  <a:t> Rank</a:t>
                </a:r>
                <a:endParaRPr lang="en-US"/>
              </a:p>
            </c:rich>
          </c:tx>
          <c:overlay val="0"/>
        </c:title>
        <c:numFmt formatCode="General" sourceLinked="1"/>
        <c:majorTickMark val="out"/>
        <c:minorTickMark val="none"/>
        <c:tickLblPos val="nextTo"/>
        <c:crossAx val="380908632"/>
        <c:crosses val="autoZero"/>
        <c:crossBetween val="midCat"/>
      </c:valAx>
      <c:valAx>
        <c:axId val="380908632"/>
        <c:scaling>
          <c:orientation val="minMax"/>
        </c:scaling>
        <c:delete val="0"/>
        <c:axPos val="l"/>
        <c:title>
          <c:tx>
            <c:rich>
              <a:bodyPr rot="-5400000" vert="horz"/>
              <a:lstStyle/>
              <a:p>
                <a:pPr>
                  <a:defRPr/>
                </a:pPr>
                <a:r>
                  <a:rPr lang="en-US"/>
                  <a:t>Resource revenue (% Total Revenue)</a:t>
                </a:r>
              </a:p>
            </c:rich>
          </c:tx>
          <c:overlay val="0"/>
        </c:title>
        <c:numFmt formatCode="General" sourceLinked="1"/>
        <c:majorTickMark val="out"/>
        <c:minorTickMark val="none"/>
        <c:tickLblPos val="nextTo"/>
        <c:crossAx val="380908240"/>
        <c:crosses val="autoZero"/>
        <c:crossBetween val="midCat"/>
      </c:valAx>
    </c:plotArea>
    <c:plotVisOnly val="1"/>
    <c:dispBlanksAs val="gap"/>
    <c:showDLblsOverMax val="0"/>
  </c:chart>
  <c:spPr>
    <a:ln>
      <a:noFill/>
    </a:ln>
  </c:spPr>
  <c:printSettings>
    <c:headerFooter/>
    <c:pageMargins b="0.75000000000001188" l="0.70000000000000062" r="0.70000000000000062" t="0.75000000000001188"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a:noFill/>
            </a:ln>
          </c:spPr>
          <c:dLbls>
            <c:dLbl>
              <c:idx val="0"/>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{D4AF4C70-2F48-4E9E-85EF-59B91D78CB5F}</c15:txfldGUID>
                      <c15:f>#REF!</c15:f>
                      <c15:dlblFieldTableCache>
                        <c:ptCount val="1"/>
                        <c:pt idx="0">
                          <c:v>#REF!</c:v>
                        </c:pt>
                      </c15:dlblFieldTableCache>
                    </c15:dlblFTEntry>
                  </c15:dlblFieldTable>
                  <c15:showDataLabelsRange val="0"/>
                </c:ext>
              </c:extLst>
            </c:dLbl>
            <c:dLbl>
              <c:idx val="1"/>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{6ED6886E-36B7-4D9D-B8BC-E4AC22470258}</c15:txfldGUID>
                      <c15:f>#REF!</c15:f>
                      <c15:dlblFieldTableCache>
                        <c:ptCount val="1"/>
                        <c:pt idx="0">
                          <c:v>#REF!</c:v>
                        </c:pt>
                      </c15:dlblFieldTableCache>
                    </c15:dlblFTEntry>
                  </c15:dlblFieldTable>
                  <c15:showDataLabelsRange val="0"/>
                </c:ext>
              </c:extLst>
            </c:dLbl>
            <c:dLbl>
              <c:idx val="2"/>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{F01E18A7-D08C-4DEF-AFB9-4D1CCA02244E}</c15:txfldGUID>
                      <c15:f>#REF!</c15:f>
                      <c15:dlblFieldTableCache>
                        <c:ptCount val="1"/>
                        <c:pt idx="0">
                          <c:v>#REF!</c:v>
                        </c:pt>
                      </c15:dlblFieldTableCache>
                    </c15:dlblFTEntry>
                  </c15:dlblFieldTable>
                  <c15:showDataLabelsRange val="0"/>
                </c:ext>
              </c:extLst>
            </c:dLbl>
            <c:dLbl>
              <c:idx val="3"/>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{E6C892CA-5A34-477B-973C-8A7D188B641B}</c15:txfldGUID>
                      <c15:f>#REF!</c15:f>
                      <c15:dlblFieldTableCache>
                        <c:ptCount val="1"/>
                        <c:pt idx="0">
                          <c:v>#REF!</c:v>
                        </c:pt>
                      </c15:dlblFieldTableCache>
                    </c15:dlblFTEntry>
                  </c15:dlblFieldTable>
                  <c15:showDataLabelsRange val="0"/>
                </c:ext>
              </c:extLst>
            </c:dLbl>
            <c:dLbl>
              <c:idx val="4"/>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{E9BF709B-7A83-493D-A388-60262BAE321D}</c15:txfldGUID>
                      <c15:f>#REF!</c15:f>
                      <c15:dlblFieldTableCache>
                        <c:ptCount val="1"/>
                        <c:pt idx="0">
                          <c:v>#REF!</c:v>
                        </c:pt>
                      </c15:dlblFieldTableCache>
                    </c15:dlblFTEntry>
                  </c15:dlblFieldTable>
                  <c15:showDataLabelsRange val="0"/>
                </c:ext>
              </c:extLst>
            </c:dLbl>
            <c:dLbl>
              <c:idx val="5"/>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{78C34918-0E56-4168-B2EF-B430DEAA213A}</c15:txfldGUID>
                      <c15:f>#REF!</c15:f>
                      <c15:dlblFieldTableCache>
                        <c:ptCount val="1"/>
                        <c:pt idx="0">
                          <c:v>#REF!</c:v>
                        </c:pt>
                      </c15:dlblFieldTableCache>
                    </c15:dlblFTEntry>
                  </c15:dlblFieldTable>
                  <c15:showDataLabelsRange val="0"/>
                </c:ext>
              </c:extLst>
            </c:dLbl>
            <c:dLbl>
              <c:idx val="6"/>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{3346E988-1797-49A3-B389-76F55036E22A}</c15:txfldGUID>
                      <c15:f>#REF!</c15:f>
                      <c15:dlblFieldTableCache>
                        <c:ptCount val="1"/>
                        <c:pt idx="0">
                          <c:v>#REF!</c:v>
                        </c:pt>
                      </c15:dlblFieldTableCache>
                    </c15:dlblFTEntry>
                  </c15:dlblFieldTable>
                  <c15:showDataLabelsRange val="0"/>
                </c:ext>
              </c:extLst>
            </c:dLbl>
            <c:dLbl>
              <c:idx val="7"/>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{CF003530-8D33-4C57-8106-787D6EA6364F}</c15:txfldGUID>
                      <c15:f>#REF!</c15:f>
                      <c15:dlblFieldTableCache>
                        <c:ptCount val="1"/>
                        <c:pt idx="0">
                          <c:v>#REF!</c:v>
                        </c:pt>
                      </c15:dlblFieldTableCache>
                    </c15:dlblFTEntry>
                  </c15:dlblFieldTable>
                  <c15:showDataLabelsRange val="0"/>
                </c:ext>
              </c:extLst>
            </c:dLbl>
            <c:dLbl>
              <c:idx val="8"/>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{66D7BABB-BE07-47CC-A14E-5C402CB3EA72}</c15:txfldGUID>
                      <c15:f>#REF!</c15:f>
                      <c15:dlblFieldTableCache>
                        <c:ptCount val="1"/>
                        <c:pt idx="0">
                          <c:v>#REF!</c:v>
                        </c:pt>
                      </c15:dlblFieldTableCache>
                    </c15:dlblFTEntry>
                  </c15:dlblFieldTable>
                  <c15:showDataLabelsRange val="0"/>
                </c:ext>
              </c:extLst>
            </c:dLbl>
            <c:dLbl>
              <c:idx val="9"/>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{33DEA76E-5826-4309-ADF6-08796F8BDE4B}</c15:txfldGUID>
                      <c15:f>#REF!</c15:f>
                      <c15:dlblFieldTableCache>
                        <c:ptCount val="1"/>
                        <c:pt idx="0">
                          <c:v>#REF!</c:v>
                        </c:pt>
                      </c15:dlblFieldTableCache>
                    </c15:dlblFTEntry>
                  </c15:dlblFieldTable>
                  <c15:showDataLabelsRange val="0"/>
                </c:ext>
              </c:extLst>
            </c:dLbl>
            <c:dLbl>
              <c:idx val="10"/>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{63626D67-C6F5-4ADE-81E5-8513BB08D1B7}</c15:txfldGUID>
                      <c15:f>#REF!</c15:f>
                      <c15:dlblFieldTableCache>
                        <c:ptCount val="1"/>
                        <c:pt idx="0">
                          <c:v>#REF!</c:v>
                        </c:pt>
                      </c15:dlblFieldTableCache>
                    </c15:dlblFTEntry>
                  </c15:dlblFieldTable>
                  <c15:showDataLabelsRange val="0"/>
                </c:ext>
              </c:extLst>
            </c:dLbl>
            <c:dLbl>
              <c:idx val="11"/>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{0945C290-AD67-49D6-AE87-12DDA823393F}</c15:txfldGUID>
                      <c15:f>#REF!</c15:f>
                      <c15:dlblFieldTableCache>
                        <c:ptCount val="1"/>
                        <c:pt idx="0">
                          <c:v>#REF!</c:v>
                        </c:pt>
                      </c15:dlblFieldTableCache>
                    </c15:dlblFTEntry>
                  </c15:dlblFieldTable>
                  <c15:showDataLabelsRange val="0"/>
                </c:ext>
              </c:extLst>
            </c:dLbl>
            <c:dLbl>
              <c:idx val="12"/>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{4C137C19-7C66-424B-8AC0-227D292CA9DD}</c15:txfldGUID>
                      <c15:f>#REF!</c15:f>
                      <c15:dlblFieldTableCache>
                        <c:ptCount val="1"/>
                        <c:pt idx="0">
                          <c:v>#REF!</c:v>
                        </c:pt>
                      </c15:dlblFieldTableCache>
                    </c15:dlblFTEntry>
                  </c15:dlblFieldTable>
                  <c15:showDataLabelsRange val="0"/>
                </c:ext>
              </c:extLst>
            </c:dLbl>
            <c:dLbl>
              <c:idx val="13"/>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{75A95182-6F15-4B40-933B-0D354CBE2B60}</c15:txfldGUID>
                      <c15:f>#REF!</c15:f>
                      <c15:dlblFieldTableCache>
                        <c:ptCount val="1"/>
                        <c:pt idx="0">
                          <c:v>#REF!</c:v>
                        </c:pt>
                      </c15:dlblFieldTableCache>
                    </c15:dlblFTEntry>
                  </c15:dlblFieldTable>
                  <c15:showDataLabelsRange val="0"/>
                </c:ext>
              </c:extLst>
            </c:dLbl>
            <c:dLbl>
              <c:idx val="14"/>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{277D47C4-EED1-4E73-9804-34FB7B74B841}</c15:txfldGUID>
                      <c15:f>#REF!</c15:f>
                      <c15:dlblFieldTableCache>
                        <c:ptCount val="1"/>
                        <c:pt idx="0">
                          <c:v>#REF!</c:v>
                        </c:pt>
                      </c15:dlblFieldTableCache>
                    </c15:dlblFTEntry>
                  </c15:dlblFieldTable>
                  <c15:showDataLabelsRange val="0"/>
                </c:ext>
              </c:extLst>
            </c:dLbl>
            <c:dLbl>
              <c:idx val="15"/>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{EA00E328-7FD5-4F20-AB5E-3A192C5C9516}</c15:txfldGUID>
                      <c15:f>#REF!</c15:f>
                      <c15:dlblFieldTableCache>
                        <c:ptCount val="1"/>
                        <c:pt idx="0">
                          <c:v>#REF!</c:v>
                        </c:pt>
                      </c15:dlblFieldTableCache>
                    </c15:dlblFTEntry>
                  </c15:dlblFieldTable>
                  <c15:showDataLabelsRange val="0"/>
                </c:ext>
              </c:extLst>
            </c:dLbl>
            <c:dLbl>
              <c:idx val="16"/>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{2D190CA7-148B-488E-B2E8-6BA9C0F0147D}</c15:txfldGUID>
                      <c15:f>#REF!</c15:f>
                      <c15:dlblFieldTableCache>
                        <c:ptCount val="1"/>
                        <c:pt idx="0">
                          <c:v>#REF!</c:v>
                        </c:pt>
                      </c15:dlblFieldTableCache>
                    </c15:dlblFTEntry>
                  </c15:dlblFieldTable>
                  <c15:showDataLabelsRange val="0"/>
                </c:ext>
              </c:extLst>
            </c:dLbl>
            <c:dLbl>
              <c:idx val="17"/>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{931E80CB-4201-4F54-82B7-95D294DBA37E}</c15:txfldGUID>
                      <c15:f>#REF!</c15:f>
                      <c15:dlblFieldTableCache>
                        <c:ptCount val="1"/>
                        <c:pt idx="0">
                          <c:v>#REF!</c:v>
                        </c:pt>
                      </c15:dlblFieldTableCache>
                    </c15:dlblFTEntry>
                  </c15:dlblFieldTable>
                  <c15:showDataLabelsRange val="0"/>
                </c:ext>
              </c:extLst>
            </c:dLbl>
            <c:dLbl>
              <c:idx val="18"/>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{AD7E05E8-57FB-45F1-B0FC-B7A0568EE63D}</c15:txfldGUID>
                      <c15:f>#REF!</c15:f>
                      <c15:dlblFieldTableCache>
                        <c:ptCount val="1"/>
                        <c:pt idx="0">
                          <c:v>#REF!</c:v>
                        </c:pt>
                      </c15:dlblFieldTableCache>
                    </c15:dlblFTEntry>
                  </c15:dlblFieldTable>
                  <c15:showDataLabelsRange val="0"/>
                </c:ext>
              </c:extLst>
            </c:dLbl>
            <c:dLbl>
              <c:idx val="19"/>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{C42013DB-7EC1-4FC9-A199-35E46782ECB3}</c15:txfldGUID>
                      <c15:f>#REF!</c15:f>
                      <c15:dlblFieldTableCache>
                        <c:ptCount val="1"/>
                        <c:pt idx="0">
                          <c:v>#REF!</c:v>
                        </c:pt>
                      </c15:dlblFieldTableCache>
                    </c15:dlblFTEntry>
                  </c15:dlblFieldTable>
                  <c15:showDataLabelsRange val="0"/>
                </c:ext>
              </c:extLst>
            </c:dLbl>
            <c:dLbl>
              <c:idx val="20"/>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{6D5D1B31-DDE4-4A76-A08A-5F23CF1742C3}</c15:txfldGUID>
                      <c15:f>#REF!</c15:f>
                      <c15:dlblFieldTableCache>
                        <c:ptCount val="1"/>
                        <c:pt idx="0">
                          <c:v>#REF!</c:v>
                        </c:pt>
                      </c15:dlblFieldTableCache>
                    </c15:dlblFTEntry>
                  </c15:dlblFieldTable>
                  <c15:showDataLabelsRange val="0"/>
                </c:ext>
              </c:extLst>
            </c:dLbl>
            <c:dLbl>
              <c:idx val="21"/>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{9B8DB744-D9DE-4C03-B024-DD2F4A9BDC7E}</c15:txfldGUID>
                      <c15:f>#REF!</c15:f>
                      <c15:dlblFieldTableCache>
                        <c:ptCount val="1"/>
                        <c:pt idx="0">
                          <c:v>#REF!</c:v>
                        </c:pt>
                      </c15:dlblFieldTableCache>
                    </c15:dlblFTEntry>
                  </c15:dlblFieldTable>
                  <c15:showDataLabelsRange val="0"/>
                </c:ext>
              </c:extLst>
            </c:dLbl>
            <c:dLbl>
              <c:idx val="22"/>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{2D857ACB-0574-409E-B630-21B841676338}</c15:txfldGUID>
                      <c15:f>#REF!</c15:f>
                      <c15:dlblFieldTableCache>
                        <c:ptCount val="1"/>
                        <c:pt idx="0">
                          <c:v>#REF!</c:v>
                        </c:pt>
                      </c15:dlblFieldTableCache>
                    </c15:dlblFTEntry>
                  </c15:dlblFieldTable>
                  <c15:showDataLabelsRange val="0"/>
                </c:ext>
              </c:extLst>
            </c:dLbl>
            <c:dLbl>
              <c:idx val="23"/>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{CC8F8E05-C227-4CDD-B689-0B403C4BCEE7}</c15:txfldGUID>
                      <c15:f>#REF!</c15:f>
                      <c15:dlblFieldTableCache>
                        <c:ptCount val="1"/>
                        <c:pt idx="0">
                          <c:v>#REF!</c:v>
                        </c:pt>
                      </c15:dlblFieldTableCache>
                    </c15:dlblFTEntry>
                  </c15:dlblFieldTable>
                  <c15:showDataLabelsRange val="0"/>
                </c:ext>
              </c:extLst>
            </c:dLbl>
            <c:dLbl>
              <c:idx val="24"/>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{FCCE50DD-BBA8-419C-909F-5630FF3D5E05}</c15:txfldGUID>
                      <c15:f>#REF!</c15:f>
                      <c15:dlblFieldTableCache>
                        <c:ptCount val="1"/>
                        <c:pt idx="0">
                          <c:v>#REF!</c:v>
                        </c:pt>
                      </c15:dlblFieldTableCache>
                    </c15:dlblFTEntry>
                  </c15:dlblFieldTable>
                  <c15:showDataLabelsRange val="0"/>
                </c:ext>
              </c:extLst>
            </c:dLbl>
            <c:dLbl>
              <c:idx val="25"/>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{D392D2AE-A350-4B79-9A5D-4C63FF697823}</c15:txfldGUID>
                      <c15:f>#REF!</c15:f>
                      <c15:dlblFieldTableCache>
                        <c:ptCount val="1"/>
                        <c:pt idx="0">
                          <c:v>#REF!</c:v>
                        </c:pt>
                      </c15:dlblFieldTableCache>
                    </c15:dlblFTEntry>
                  </c15:dlblFieldTable>
                  <c15:showDataLabelsRange val="0"/>
                </c:ext>
              </c:extLst>
            </c:dLbl>
            <c:dLbl>
              <c:idx val="26"/>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{2FF3434C-80B8-464C-8BD7-6A8949C434A9}</c15:txfldGUID>
                      <c15:f>#REF!</c15:f>
                      <c15:dlblFieldTableCache>
                        <c:ptCount val="1"/>
                        <c:pt idx="0">
                          <c:v>#REF!</c:v>
                        </c:pt>
                      </c15:dlblFieldTableCache>
                    </c15:dlblFTEntry>
                  </c15:dlblFieldTable>
                  <c15:showDataLabelsRange val="0"/>
                </c:ext>
              </c:extLst>
            </c:dLbl>
            <c:dLbl>
              <c:idx val="27"/>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{30F4A76E-A331-4443-9083-15FD21CE98D1}</c15:txfldGUID>
                      <c15:f>#REF!</c15:f>
                      <c15:dlblFieldTableCache>
                        <c:ptCount val="1"/>
                        <c:pt idx="0">
                          <c:v>#REF!</c:v>
                        </c:pt>
                      </c15:dlblFieldTableCache>
                    </c15:dlblFTEntry>
                  </c15:dlblFieldTable>
                  <c15:showDataLabelsRange val="0"/>
                </c:ext>
              </c:extLst>
            </c:dLbl>
            <c:dLbl>
              <c:idx val="28"/>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{8A17FCF3-76AE-45FD-8C0D-BF7690BCD8F1}</c15:txfldGUID>
                      <c15:f>#REF!</c15:f>
                      <c15:dlblFieldTableCache>
                        <c:ptCount val="1"/>
                        <c:pt idx="0">
                          <c:v>#REF!</c:v>
                        </c:pt>
                      </c15:dlblFieldTableCache>
                    </c15:dlblFTEntry>
                  </c15:dlblFieldTable>
                  <c15:showDataLabelsRange val="0"/>
                </c:ext>
              </c:extLst>
            </c:dLbl>
            <c:dLbl>
              <c:idx val="29"/>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{526018B3-42C2-41A0-9EF5-975A06BBA6F9}</c15:txfldGUID>
                      <c15:f>#REF!</c15:f>
                      <c15:dlblFieldTableCache>
                        <c:ptCount val="1"/>
                        <c:pt idx="0">
                          <c:v>#REF!</c:v>
                        </c:pt>
                      </c15:dlblFieldTableCache>
                    </c15:dlblFTEntry>
                  </c15:dlblFieldTable>
                  <c15:showDataLabelsRange val="0"/>
                </c:ext>
              </c:extLst>
            </c:dLbl>
            <c:dLbl>
              <c:idx val="30"/>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{4FEFC64D-8772-43E3-97AD-CC69FD575409}</c15:txfldGUID>
                      <c15:f>#REF!</c15:f>
                      <c15:dlblFieldTableCache>
                        <c:ptCount val="1"/>
                        <c:pt idx="0">
                          <c:v>#REF!</c:v>
                        </c:pt>
                      </c15:dlblFieldTableCache>
                    </c15:dlblFTEntry>
                  </c15:dlblFieldTable>
                  <c15:showDataLabelsRange val="0"/>
                </c:ext>
              </c:extLst>
            </c:dLbl>
            <c:dLbl>
              <c:idx val="31"/>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{0D68B834-BA09-463A-A714-A7304623A8F0}</c15:txfldGUID>
                      <c15:f>#REF!</c15:f>
                      <c15:dlblFieldTableCache>
                        <c:ptCount val="1"/>
                        <c:pt idx="0">
                          <c:v>#REF!</c:v>
                        </c:pt>
                      </c15:dlblFieldTableCache>
                    </c15:dlblFTEntry>
                  </c15:dlblFieldTable>
                  <c15:showDataLabelsRange val="0"/>
                </c:ext>
              </c:extLst>
            </c:dLbl>
            <c:dLbl>
              <c:idx val="32"/>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{903D77A5-A1F2-4A2B-90B6-AFCFA0BED27F}</c15:txfldGUID>
                      <c15:f>#REF!</c15:f>
                      <c15:dlblFieldTableCache>
                        <c:ptCount val="1"/>
                        <c:pt idx="0">
                          <c:v>#REF!</c:v>
                        </c:pt>
                      </c15:dlblFieldTableCache>
                    </c15:dlblFTEntry>
                  </c15:dlblFieldTable>
                  <c15:showDataLabelsRange val="0"/>
                </c:ext>
              </c:extLst>
            </c:dLbl>
            <c:dLbl>
              <c:idx val="33"/>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{CB53A007-EBB2-4507-8119-762CCC4B5F37}</c15:txfldGUID>
                      <c15:f>#REF!</c15:f>
                      <c15:dlblFieldTableCache>
                        <c:ptCount val="1"/>
                        <c:pt idx="0">
                          <c:v>#REF!</c:v>
                        </c:pt>
                      </c15:dlblFieldTableCache>
                    </c15:dlblFTEntry>
                  </c15:dlblFieldTable>
                  <c15:showDataLabelsRange val="0"/>
                </c:ext>
              </c:extLst>
            </c:dLbl>
            <c:dLbl>
              <c:idx val="34"/>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{21C75F5F-3B70-4D27-887E-8E548E56AF65}</c15:txfldGUID>
                      <c15:f>#REF!</c15:f>
                      <c15:dlblFieldTableCache>
                        <c:ptCount val="1"/>
                        <c:pt idx="0">
                          <c:v>#REF!</c:v>
                        </c:pt>
                      </c15:dlblFieldTableCache>
                    </c15:dlblFTEntry>
                  </c15:dlblFieldTable>
                  <c15:showDataLabelsRange val="0"/>
                </c:ext>
              </c:extLst>
            </c:dLbl>
            <c:dLbl>
              <c:idx val="35"/>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{9BFA82FF-F1E1-429A-A8D1-9E31A0A8FFB3}</c15:txfldGUID>
                      <c15:f>#REF!</c15:f>
                      <c15:dlblFieldTableCache>
                        <c:ptCount val="1"/>
                        <c:pt idx="0">
                          <c:v>#REF!</c:v>
                        </c:pt>
                      </c15:dlblFieldTableCache>
                    </c15:dlblFTEntry>
                  </c15:dlblFieldTable>
                  <c15:showDataLabelsRange val="0"/>
                </c:ext>
              </c:extLst>
            </c:dLbl>
            <c:dLbl>
              <c:idx val="36"/>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{8B4891AF-E032-4BA5-BDA0-4FDD4CD9C1B7}</c15:txfldGUID>
                      <c15:f>#REF!</c15:f>
                      <c15:dlblFieldTableCache>
                        <c:ptCount val="1"/>
                        <c:pt idx="0">
                          <c:v>#REF!</c:v>
                        </c:pt>
                      </c15:dlblFieldTableCache>
                    </c15:dlblFTEntry>
                  </c15:dlblFieldTable>
                  <c15:showDataLabelsRange val="0"/>
                </c:ext>
              </c:extLst>
            </c:dLbl>
            <c:dLbl>
              <c:idx val="37"/>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{2DCBB818-CD72-41D2-996E-13A502E5308B}</c15:txfldGUID>
                      <c15:f>#REF!</c15:f>
                      <c15:dlblFieldTableCache>
                        <c:ptCount val="1"/>
                        <c:pt idx="0">
                          <c:v>#REF!</c:v>
                        </c:pt>
                      </c15:dlblFieldTableCache>
                    </c15:dlblFTEntry>
                  </c15:dlblFieldTable>
                  <c15:showDataLabelsRange val="0"/>
                </c:ext>
              </c:extLst>
            </c:dLbl>
            <c:dLbl>
              <c:idx val="38"/>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{242D7E11-84A2-4DB5-B6CB-64853BA28172}</c15:txfldGUID>
                      <c15:f>#REF!</c15:f>
                      <c15:dlblFieldTableCache>
                        <c:ptCount val="1"/>
                        <c:pt idx="0">
                          <c:v>#REF!</c:v>
                        </c:pt>
                      </c15:dlblFieldTableCache>
                    </c15:dlblFTEntry>
                  </c15:dlblFieldTable>
                  <c15:showDataLabelsRange val="0"/>
                </c:ext>
              </c:extLst>
            </c:dLbl>
            <c:dLbl>
              <c:idx val="39"/>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{226EDE40-6456-4002-A154-A8E0B72E4A71}</c15:txfldGUID>
                      <c15:f>#REF!</c15:f>
                      <c15:dlblFieldTableCache>
                        <c:ptCount val="1"/>
                        <c:pt idx="0">
                          <c:v>#REF!</c:v>
                        </c:pt>
                      </c15:dlblFieldTableCache>
                    </c15:dlblFTEntry>
                  </c15:dlblFieldTable>
                  <c15:showDataLabelsRange val="0"/>
                </c:ext>
              </c:extLst>
            </c:dLbl>
            <c:dLbl>
              <c:idx val="40"/>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{12C27991-1038-45CC-826A-C61598E83358}</c15:txfldGUID>
                      <c15:f>#REF!</c15:f>
                      <c15:dlblFieldTableCache>
                        <c:ptCount val="1"/>
                        <c:pt idx="0">
                          <c:v>#REF!</c:v>
                        </c:pt>
                      </c15:dlblFieldTableCache>
                    </c15:dlblFTEntry>
                  </c15:dlblFieldTable>
                  <c15:showDataLabelsRange val="0"/>
                </c:ext>
              </c:extLst>
            </c:dLbl>
            <c:dLbl>
              <c:idx val="41"/>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{C3289A5E-C643-4542-80BD-9E75D0C70508}</c15:txfldGUID>
                      <c15:f>#REF!</c15:f>
                      <c15:dlblFieldTableCache>
                        <c:ptCount val="1"/>
                        <c:pt idx="0">
                          <c:v>#REF!</c:v>
                        </c:pt>
                      </c15:dlblFieldTableCache>
                    </c15:dlblFTEntry>
                  </c15:dlblFieldTable>
                  <c15:showDataLabelsRange val="0"/>
                </c:ext>
              </c:extLst>
            </c:dLbl>
            <c:dLbl>
              <c:idx val="42"/>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{B05DB4B3-18DE-4C71-AFD1-0255084D589D}</c15:txfldGUID>
                      <c15:f>#REF!</c15:f>
                      <c15:dlblFieldTableCache>
                        <c:ptCount val="1"/>
                        <c:pt idx="0">
                          <c:v>#REF!</c:v>
                        </c:pt>
                      </c15:dlblFieldTableCache>
                    </c15:dlblFTEntry>
                  </c15:dlblFieldTable>
                  <c15:showDataLabelsRange val="0"/>
                </c:ext>
              </c:extLst>
            </c:dLbl>
            <c:dLbl>
              <c:idx val="43"/>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{C815C0B7-FACB-4EAB-A596-F6D58548D660}</c15:txfldGUID>
                      <c15:f>#REF!</c15:f>
                      <c15:dlblFieldTableCache>
                        <c:ptCount val="1"/>
                        <c:pt idx="0">
                          <c:v>#REF!</c:v>
                        </c:pt>
                      </c15:dlblFieldTableCache>
                    </c15:dlblFTEntry>
                  </c15:dlblFieldTable>
                  <c15:showDataLabelsRange val="0"/>
                </c:ext>
              </c:extLst>
            </c:dLbl>
            <c:dLbl>
              <c:idx val="44"/>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{2C856F2B-2A53-41B8-BD78-518DE828D886}</c15:txfldGUID>
                      <c15:f>#REF!</c15:f>
                      <c15:dlblFieldTableCache>
                        <c:ptCount val="1"/>
                        <c:pt idx="0">
                          <c:v>#REF!</c:v>
                        </c:pt>
                      </c15:dlblFieldTableCache>
                    </c15:dlblFTEntry>
                  </c15:dlblFieldTable>
                  <c15:showDataLabelsRange val="0"/>
                </c:ext>
              </c:extLst>
            </c:dLbl>
            <c:dLbl>
              <c:idx val="45"/>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{69AF153A-9EE0-4A47-A40A-87A0E956C87C}</c15:txfldGUID>
                      <c15:f>#REF!</c15:f>
                      <c15:dlblFieldTableCache>
                        <c:ptCount val="1"/>
                        <c:pt idx="0">
                          <c:v>#REF!</c:v>
                        </c:pt>
                      </c15:dlblFieldTableCache>
                    </c15:dlblFTEntry>
                  </c15:dlblFieldTable>
                  <c15:showDataLabelsRange val="0"/>
                </c:ext>
              </c:extLst>
            </c:dLbl>
            <c:dLbl>
              <c:idx val="46"/>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{99F49BB6-3272-4218-9789-0C543918CC71}</c15:txfldGUID>
                      <c15:f>#REF!</c15:f>
                      <c15:dlblFieldTableCache>
                        <c:ptCount val="1"/>
                        <c:pt idx="0">
                          <c:v>#REF!</c:v>
                        </c:pt>
                      </c15:dlblFieldTableCache>
                    </c15:dlblFTEntry>
                  </c15:dlblFieldTable>
                  <c15:showDataLabelsRange val="0"/>
                </c:ext>
              </c:extLst>
            </c:dLbl>
            <c:dLbl>
              <c:idx val="47"/>
              <c:tx>
                <c:strRef>
                  <c:f>#REF!</c:f>
                  <c:strCache>
                    <c:ptCount val="1"/>
                    <c:pt idx="0">
                      <c:v>#REF!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{B05717F7-B6C5-4941-8B20-ACEB8CE6DA47}</c15:txfldGUID>
                      <c15:f>#REF!</c15:f>
                      <c15:dlblFieldTableCache>
                        <c:ptCount val="1"/>
                        <c:pt idx="0">
                          <c:v>#REF!</c:v>
                        </c:pt>
                      </c15:dlblFieldTableCache>
                    </c15:dlblFTEntry>
                  </c15:dlblFieldTable>
                  <c15:showDataLabelsRange val="0"/>
                </c:ext>
              </c:extLst>
            </c:dLbl>
            <c:spPr>
              <a:noFill/>
              <a:ln>
                <a:noFill/>
              </a:ln>
              <a:effectLst/>
            </c:spPr>
            <c:txPr>
              <a:bodyPr/>
              <a:lstStyle/>
              <a:p>
                <a:pPr>
                  <a:defRPr sz="1000">
                    <a:latin typeface="Segoe UI"/>
                    <a:ea typeface="Segoe UI"/>
                    <a:cs typeface="Segoe UI"/>
                  </a:defRPr>
                </a:pPr>
                <a:endParaRPr lang="en-US"/>
              </a:p>
            </c:txPr>
            <c:dLblPos val="r"/>
            <c:showLegendKey val="0"/>
            <c:showVal val="0"/>
            <c:showCatName val="0"/>
            <c:showSerName val="0"/>
            <c:showPercent val="0"/>
            <c:showBubbleSize val="0"/>
            <c:extLst>
              <c:ext xmlns:c15="http://schemas.microsoft.com/office/drawing/2012/chart" uri="{CE6537A1-D6FC-4f65-9D91-7224C49458BB}">
                <c15:showLeaderLines val="0"/>
              </c:ext>
            </c:extLst>
          </c:dLbls>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0909416"/>
        <c:axId val="380909808"/>
      </c:scatterChart>
      <c:valAx>
        <c:axId val="380909416"/>
        <c:scaling>
          <c:orientation val="minMax"/>
        </c:scaling>
        <c:delete val="0"/>
        <c:axPos val="b"/>
        <c:title>
          <c:tx>
            <c:rich>
              <a:bodyPr/>
              <a:lstStyle/>
              <a:p>
                <a:pPr>
                  <a:defRPr/>
                </a:pPr>
                <a:r>
                  <a:rPr lang="en-US"/>
                  <a:t>GFS Rank</a:t>
                </a:r>
              </a:p>
            </c:rich>
          </c:tx>
          <c:overlay val="0"/>
        </c:title>
        <c:numFmt formatCode="General" sourceLinked="1"/>
        <c:majorTickMark val="out"/>
        <c:minorTickMark val="none"/>
        <c:tickLblPos val="nextTo"/>
        <c:crossAx val="380909808"/>
        <c:crosses val="autoZero"/>
        <c:crossBetween val="midCat"/>
      </c:valAx>
      <c:valAx>
        <c:axId val="380909808"/>
        <c:scaling>
          <c:orientation val="minMax"/>
        </c:scaling>
        <c:delete val="0"/>
        <c:axPos val="l"/>
        <c:title>
          <c:tx>
            <c:rich>
              <a:bodyPr rot="-5400000" vert="horz"/>
              <a:lstStyle/>
              <a:p>
                <a:pPr>
                  <a:defRPr/>
                </a:pPr>
                <a:r>
                  <a:rPr lang="en-US"/>
                  <a:t>Estimated Number of Accounting Professionals</a:t>
                </a:r>
              </a:p>
              <a:p>
                <a:pPr>
                  <a:defRPr/>
                </a:pPr>
                <a:r>
                  <a:rPr lang="en-US" baseline="0"/>
                  <a:t> </a:t>
                </a:r>
                <a:r>
                  <a:rPr lang="en-US" b="0" baseline="0"/>
                  <a:t>(Percent of Population)</a:t>
                </a:r>
                <a:endParaRPr lang="en-US" b="0"/>
              </a:p>
            </c:rich>
          </c:tx>
          <c:overlay val="0"/>
        </c:title>
        <c:numFmt formatCode="0%" sourceLinked="0"/>
        <c:majorTickMark val="out"/>
        <c:minorTickMark val="none"/>
        <c:tickLblPos val="nextTo"/>
        <c:crossAx val="380909416"/>
        <c:crosses val="autoZero"/>
        <c:crossBetween val="midCat"/>
        <c:majorUnit val="1.0000000000000005E-2"/>
      </c:valAx>
      <c:spPr>
        <a:ln>
          <a:solidFill>
            <a:sysClr val="windowText" lastClr="000000"/>
          </a:solidFill>
        </a:ln>
      </c:spPr>
    </c:plotArea>
    <c:plotVisOnly val="1"/>
    <c:dispBlanksAs val="gap"/>
    <c:showDLblsOverMax val="0"/>
  </c:chart>
  <c:spPr>
    <a:ln>
      <a:noFill/>
    </a:ln>
  </c:spPr>
  <c:printSettings>
    <c:headerFooter/>
    <c:pageMargins b="0.75000000000001121" l="0.70000000000000062" r="0.70000000000000062" t="0.75000000000001121"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 </a:t>
            </a:r>
            <a:r>
              <a:rPr lang="en-US" sz="1200" baseline="0"/>
              <a:t>of statements reported for general government</a:t>
            </a:r>
            <a:endParaRPr lang="en-US" sz="1200"/>
          </a:p>
        </c:rich>
      </c:tx>
      <c:overlay val="0"/>
    </c:title>
    <c:autoTitleDeleted val="0"/>
    <c:plotArea>
      <c:layout/>
      <c:lineChart>
        <c:grouping val="standard"/>
        <c:varyColors val="0"/>
        <c:ser>
          <c:idx val="5"/>
          <c:order val="0"/>
          <c:tx>
            <c:strRef>
              <c:f>'GFS OVERVIEW'!$C$41</c:f>
              <c:strCache>
                <c:ptCount val="1"/>
                <c:pt idx="0">
                  <c:v>Colombia</c:v>
                </c:pt>
              </c:strCache>
            </c:strRef>
          </c:tx>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OVERVIEW'!$AA$41:$AI$41</c:f>
              <c:numCache>
                <c:formatCode>General</c:formatCode>
                <c:ptCount val="9"/>
                <c:pt idx="0">
                  <c:v>0</c:v>
                </c:pt>
                <c:pt idx="1">
                  <c:v>0</c:v>
                </c:pt>
                <c:pt idx="2">
                  <c:v>6</c:v>
                </c:pt>
                <c:pt idx="3">
                  <c:v>0</c:v>
                </c:pt>
                <c:pt idx="4">
                  <c:v>0</c:v>
                </c:pt>
                <c:pt idx="5">
                  <c:v>0</c:v>
                </c:pt>
                <c:pt idx="6">
                  <c:v>5</c:v>
                </c:pt>
                <c:pt idx="7">
                  <c:v>5</c:v>
                </c:pt>
                <c:pt idx="8">
                  <c:v>5</c:v>
                </c:pt>
              </c:numCache>
            </c:numRef>
          </c:val>
          <c:smooth val="0"/>
        </c:ser>
        <c:dLbls>
          <c:showLegendKey val="0"/>
          <c:showVal val="0"/>
          <c:showCatName val="0"/>
          <c:showSerName val="0"/>
          <c:showPercent val="0"/>
          <c:showBubbleSize val="0"/>
        </c:dLbls>
        <c:smooth val="0"/>
        <c:axId val="380910592"/>
        <c:axId val="380910984"/>
      </c:lineChart>
      <c:catAx>
        <c:axId val="380910592"/>
        <c:scaling>
          <c:orientation val="minMax"/>
        </c:scaling>
        <c:delete val="0"/>
        <c:axPos val="b"/>
        <c:numFmt formatCode="General" sourceLinked="1"/>
        <c:majorTickMark val="out"/>
        <c:minorTickMark val="none"/>
        <c:tickLblPos val="nextTo"/>
        <c:crossAx val="380910984"/>
        <c:crosses val="autoZero"/>
        <c:auto val="1"/>
        <c:lblAlgn val="ctr"/>
        <c:lblOffset val="100"/>
        <c:noMultiLvlLbl val="0"/>
      </c:catAx>
      <c:valAx>
        <c:axId val="380910984"/>
        <c:scaling>
          <c:orientation val="minMax"/>
          <c:max val="6"/>
        </c:scaling>
        <c:delete val="0"/>
        <c:axPos val="l"/>
        <c:numFmt formatCode="0" sourceLinked="0"/>
        <c:majorTickMark val="out"/>
        <c:minorTickMark val="none"/>
        <c:tickLblPos val="nextTo"/>
        <c:crossAx val="380910592"/>
        <c:crosses val="autoZero"/>
        <c:crossBetween val="between"/>
      </c:valAx>
    </c:plotArea>
    <c:legend>
      <c:legendPos val="t"/>
      <c:overlay val="0"/>
    </c:legend>
    <c:plotVisOnly val="1"/>
    <c:dispBlanksAs val="gap"/>
    <c:showDLblsOverMax val="0"/>
  </c:chart>
  <c:spPr>
    <a:ln>
      <a:noFill/>
    </a:ln>
  </c:spPr>
  <c:printSettings>
    <c:headerFooter/>
    <c:pageMargins b="0.75000000000000977" l="0.70000000000000062" r="0.70000000000000062" t="0.75000000000000977"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 </a:t>
            </a:r>
            <a:r>
              <a:rPr lang="en-US" sz="1200" baseline="0"/>
              <a:t>of statements reported for general government</a:t>
            </a:r>
            <a:endParaRPr lang="en-US" sz="1200"/>
          </a:p>
        </c:rich>
      </c:tx>
      <c:overlay val="0"/>
    </c:title>
    <c:autoTitleDeleted val="0"/>
    <c:plotArea>
      <c:layout/>
      <c:lineChart>
        <c:grouping val="standard"/>
        <c:varyColors val="0"/>
        <c:ser>
          <c:idx val="0"/>
          <c:order val="0"/>
          <c:tx>
            <c:strRef>
              <c:f>'GFS OVERVIEW'!$C$96</c:f>
              <c:strCache>
                <c:ptCount val="1"/>
                <c:pt idx="0">
                  <c:v>Latvia</c:v>
                </c:pt>
              </c:strCache>
            </c:strRef>
          </c:tx>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OVERVIEW'!$AA$96:$AI$96</c:f>
              <c:numCache>
                <c:formatCode>General</c:formatCode>
                <c:ptCount val="9"/>
                <c:pt idx="0">
                  <c:v>1</c:v>
                </c:pt>
                <c:pt idx="1">
                  <c:v>1</c:v>
                </c:pt>
                <c:pt idx="2">
                  <c:v>1</c:v>
                </c:pt>
                <c:pt idx="3">
                  <c:v>1</c:v>
                </c:pt>
                <c:pt idx="4">
                  <c:v>1</c:v>
                </c:pt>
                <c:pt idx="5">
                  <c:v>3</c:v>
                </c:pt>
                <c:pt idx="6">
                  <c:v>3</c:v>
                </c:pt>
                <c:pt idx="7">
                  <c:v>3</c:v>
                </c:pt>
                <c:pt idx="8">
                  <c:v>3</c:v>
                </c:pt>
              </c:numCache>
            </c:numRef>
          </c:val>
          <c:smooth val="0"/>
        </c:ser>
        <c:ser>
          <c:idx val="1"/>
          <c:order val="1"/>
          <c:tx>
            <c:strRef>
              <c:f>'GFS OVERVIEW'!$C$175</c:f>
              <c:strCache>
                <c:ptCount val="1"/>
                <c:pt idx="0">
                  <c:v>Turkey</c:v>
                </c:pt>
              </c:strCache>
            </c:strRef>
          </c:tx>
          <c:marker>
            <c:symbol val="none"/>
          </c:marker>
          <c:cat>
            <c:numRef>
              <c:f>'GFS OVERVIEW'!$AA$2:$AI$2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'GFS OVERVIEW'!$AA$175:$AI$175</c:f>
              <c:numCache>
                <c:formatCode>General</c:formatCode>
                <c:ptCount val="9"/>
                <c:pt idx="0">
                  <c:v>0</c:v>
                </c:pt>
                <c:pt idx="1">
                  <c:v>0</c:v>
                </c:pt>
                <c:pt idx="2">
                  <c:v>0</c:v>
                </c:pt>
                <c:pt idx="3">
                  <c:v>0</c:v>
                </c:pt>
                <c:pt idx="4">
                  <c:v>0</c:v>
                </c:pt>
                <c:pt idx="5">
                  <c:v>0</c:v>
                </c:pt>
                <c:pt idx="6">
                  <c:v>4</c:v>
                </c:pt>
                <c:pt idx="7">
                  <c:v>4</c:v>
                </c:pt>
                <c:pt idx="8">
                  <c:v>5</c:v>
                </c:pt>
              </c:numCache>
            </c:numRef>
          </c:val>
          <c:smooth val="0"/>
        </c:ser>
        <c:dLbls>
          <c:showLegendKey val="0"/>
          <c:showVal val="0"/>
          <c:showCatName val="0"/>
          <c:showSerName val="0"/>
          <c:showPercent val="0"/>
          <c:showBubbleSize val="0"/>
        </c:dLbls>
        <c:smooth val="0"/>
        <c:axId val="381305184"/>
        <c:axId val="381305576"/>
      </c:lineChart>
      <c:catAx>
        <c:axId val="381305184"/>
        <c:scaling>
          <c:orientation val="minMax"/>
        </c:scaling>
        <c:delete val="0"/>
        <c:axPos val="b"/>
        <c:numFmt formatCode="General" sourceLinked="1"/>
        <c:majorTickMark val="out"/>
        <c:minorTickMark val="none"/>
        <c:tickLblPos val="nextTo"/>
        <c:crossAx val="381305576"/>
        <c:crosses val="autoZero"/>
        <c:auto val="1"/>
        <c:lblAlgn val="ctr"/>
        <c:lblOffset val="100"/>
        <c:noMultiLvlLbl val="0"/>
      </c:catAx>
      <c:valAx>
        <c:axId val="381305576"/>
        <c:scaling>
          <c:orientation val="minMax"/>
          <c:max val="6"/>
        </c:scaling>
        <c:delete val="0"/>
        <c:axPos val="l"/>
        <c:numFmt formatCode="0" sourceLinked="0"/>
        <c:majorTickMark val="out"/>
        <c:minorTickMark val="none"/>
        <c:tickLblPos val="nextTo"/>
        <c:crossAx val="381305184"/>
        <c:crosses val="autoZero"/>
        <c:crossBetween val="between"/>
      </c:valAx>
    </c:plotArea>
    <c:legend>
      <c:legendPos val="t"/>
      <c:overlay val="0"/>
    </c:legend>
    <c:plotVisOnly val="1"/>
    <c:dispBlanksAs val="gap"/>
    <c:showDLblsOverMax val="0"/>
  </c:chart>
  <c:spPr>
    <a:ln>
      <a:noFill/>
    </a:ln>
  </c:spPr>
  <c:printSettings>
    <c:headerFooter/>
    <c:pageMargins b="0.75000000000000999" l="0.70000000000000062" r="0.70000000000000062" t="0.75000000000000999"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Stocks from 2001-2012</a:t>
            </a:r>
          </a:p>
        </c:rich>
      </c:tx>
      <c:overlay val="0"/>
    </c:title>
    <c:autoTitleDeleted val="0"/>
    <c:plotArea>
      <c:layout>
        <c:manualLayout>
          <c:layoutTarget val="inner"/>
          <c:xMode val="edge"/>
          <c:yMode val="edge"/>
          <c:x val="0.20743285214348392"/>
          <c:y val="0.27191163604549434"/>
          <c:w val="0.77504680664918868"/>
          <c:h val="0.6121084864392049"/>
        </c:manualLayout>
      </c:layout>
      <c:barChart>
        <c:barDir val="bar"/>
        <c:grouping val="stacked"/>
        <c:varyColors val="0"/>
        <c:ser>
          <c:idx val="4"/>
          <c:order val="0"/>
          <c:spPr>
            <a:noFill/>
            <a:ln>
              <a:noFill/>
            </a:ln>
          </c:spPr>
          <c:invertIfNegative val="0"/>
          <c:cat>
            <c:multiLvlStrRef>
              <c:f>'Coverage of Stocks'!#REF!</c:f>
            </c:multiLvlStrRef>
          </c:cat>
          <c:val>
            <c:numRef>
              <c:f>'Coverage of Stocks'!#REF!</c:f>
              <c:numCache>
                <c:formatCode>General</c:formatCode>
                <c:ptCount val="1"/>
                <c:pt idx="0">
                  <c:v>1</c:v>
                </c:pt>
              </c:numCache>
            </c:numRef>
          </c:val>
        </c:ser>
        <c:dLbls>
          <c:showLegendKey val="0"/>
          <c:showVal val="0"/>
          <c:showCatName val="0"/>
          <c:showSerName val="0"/>
          <c:showPercent val="0"/>
          <c:showBubbleSize val="0"/>
        </c:dLbls>
        <c:gapWidth val="150"/>
        <c:overlap val="100"/>
        <c:axId val="381307536"/>
        <c:axId val="381307144"/>
      </c:barChart>
      <c:lineChart>
        <c:grouping val="standard"/>
        <c:varyColors val="0"/>
        <c:ser>
          <c:idx val="5"/>
          <c:order val="1"/>
          <c:tx>
            <c:strRef>
              <c:f>'Coverage of Stocks'!$C$26</c:f>
              <c:strCache>
                <c:ptCount val="1"/>
                <c:pt idx="0">
                  <c:v>Brazil</c:v>
                </c:pt>
              </c:strCache>
            </c:strRef>
          </c:tx>
          <c:spPr>
            <a:ln>
              <a:solidFill>
                <a:srgbClr val="006600"/>
              </a:solidFill>
            </a:ln>
          </c:spPr>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Stocks'!$E$26:$M$26</c:f>
              <c:numCache>
                <c:formatCode>General</c:formatCode>
                <c:ptCount val="9"/>
                <c:pt idx="0">
                  <c:v>0</c:v>
                </c:pt>
                <c:pt idx="1">
                  <c:v>0</c:v>
                </c:pt>
                <c:pt idx="2">
                  <c:v>0</c:v>
                </c:pt>
                <c:pt idx="3">
                  <c:v>0</c:v>
                </c:pt>
                <c:pt idx="4">
                  <c:v>0</c:v>
                </c:pt>
                <c:pt idx="5">
                  <c:v>2</c:v>
                </c:pt>
                <c:pt idx="6">
                  <c:v>2</c:v>
                </c:pt>
                <c:pt idx="7">
                  <c:v>2</c:v>
                </c:pt>
                <c:pt idx="8">
                  <c:v>2</c:v>
                </c:pt>
              </c:numCache>
            </c:numRef>
          </c:val>
          <c:smooth val="0"/>
        </c:ser>
        <c:ser>
          <c:idx val="6"/>
          <c:order val="2"/>
          <c:tx>
            <c:strRef>
              <c:f>'Coverage of Stocks'!$C$17</c:f>
              <c:strCache>
                <c:ptCount val="1"/>
                <c:pt idx="0">
                  <c:v>Barbados</c:v>
                </c:pt>
              </c:strCache>
            </c:strRef>
          </c:tx>
          <c:spPr>
            <a:ln>
              <a:solidFill>
                <a:srgbClr val="FFC000"/>
              </a:solidFill>
            </a:ln>
          </c:spPr>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Stocks'!$E$17:$M$17</c:f>
              <c:numCache>
                <c:formatCode>General</c:formatCode>
                <c:ptCount val="9"/>
                <c:pt idx="0">
                  <c:v>0</c:v>
                </c:pt>
                <c:pt idx="1">
                  <c:v>0</c:v>
                </c:pt>
                <c:pt idx="2">
                  <c:v>0</c:v>
                </c:pt>
                <c:pt idx="3">
                  <c:v>0</c:v>
                </c:pt>
                <c:pt idx="4">
                  <c:v>0</c:v>
                </c:pt>
                <c:pt idx="5">
                  <c:v>3</c:v>
                </c:pt>
                <c:pt idx="6">
                  <c:v>3</c:v>
                </c:pt>
                <c:pt idx="7">
                  <c:v>3</c:v>
                </c:pt>
                <c:pt idx="8">
                  <c:v>3</c:v>
                </c:pt>
              </c:numCache>
            </c:numRef>
          </c:val>
          <c:smooth val="0"/>
        </c:ser>
        <c:ser>
          <c:idx val="7"/>
          <c:order val="3"/>
          <c:tx>
            <c:strRef>
              <c:f>'Coverage of Stocks'!$C$33</c:f>
              <c:strCache>
                <c:ptCount val="1"/>
                <c:pt idx="0">
                  <c:v>Canada</c:v>
                </c:pt>
              </c:strCache>
            </c:strRef>
          </c:tx>
          <c:spPr>
            <a:ln>
              <a:solidFill>
                <a:srgbClr val="FF0000"/>
              </a:solidFill>
            </a:ln>
          </c:spPr>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Stocks'!$E$33:$M$33</c:f>
              <c:numCache>
                <c:formatCode>General</c:formatCode>
                <c:ptCount val="9"/>
                <c:pt idx="0">
                  <c:v>1</c:v>
                </c:pt>
                <c:pt idx="1">
                  <c:v>1</c:v>
                </c:pt>
                <c:pt idx="2">
                  <c:v>1</c:v>
                </c:pt>
                <c:pt idx="3">
                  <c:v>1</c:v>
                </c:pt>
                <c:pt idx="4">
                  <c:v>1</c:v>
                </c:pt>
                <c:pt idx="5">
                  <c:v>3</c:v>
                </c:pt>
                <c:pt idx="6">
                  <c:v>3</c:v>
                </c:pt>
                <c:pt idx="7">
                  <c:v>3</c:v>
                </c:pt>
                <c:pt idx="8">
                  <c:v>3</c:v>
                </c:pt>
              </c:numCache>
            </c:numRef>
          </c:val>
          <c:smooth val="0"/>
        </c:ser>
        <c:dLbls>
          <c:showLegendKey val="0"/>
          <c:showVal val="0"/>
          <c:showCatName val="0"/>
          <c:showSerName val="0"/>
          <c:showPercent val="0"/>
          <c:showBubbleSize val="0"/>
        </c:dLbls>
        <c:marker val="1"/>
        <c:smooth val="0"/>
        <c:axId val="381306360"/>
        <c:axId val="381306752"/>
      </c:lineChart>
      <c:catAx>
        <c:axId val="381306360"/>
        <c:scaling>
          <c:orientation val="minMax"/>
        </c:scaling>
        <c:delete val="0"/>
        <c:axPos val="b"/>
        <c:numFmt formatCode="General" sourceLinked="1"/>
        <c:majorTickMark val="out"/>
        <c:minorTickMark val="none"/>
        <c:tickLblPos val="nextTo"/>
        <c:crossAx val="381306752"/>
        <c:crosses val="autoZero"/>
        <c:auto val="1"/>
        <c:lblAlgn val="ctr"/>
        <c:lblOffset val="100"/>
        <c:noMultiLvlLbl val="0"/>
      </c:catAx>
      <c:valAx>
        <c:axId val="381306752"/>
        <c:scaling>
          <c:orientation val="minMax"/>
          <c:max val="3"/>
        </c:scaling>
        <c:delete val="1"/>
        <c:axPos val="r"/>
        <c:numFmt formatCode="0" sourceLinked="0"/>
        <c:majorTickMark val="out"/>
        <c:minorTickMark val="none"/>
        <c:tickLblPos val="none"/>
        <c:crossAx val="381306360"/>
        <c:crosses val="max"/>
        <c:crossBetween val="between"/>
        <c:majorUnit val="1"/>
      </c:valAx>
      <c:valAx>
        <c:axId val="381307144"/>
        <c:scaling>
          <c:orientation val="minMax"/>
        </c:scaling>
        <c:delete val="1"/>
        <c:axPos val="t"/>
        <c:numFmt formatCode="General" sourceLinked="1"/>
        <c:majorTickMark val="out"/>
        <c:minorTickMark val="none"/>
        <c:tickLblPos val="none"/>
        <c:crossAx val="381307536"/>
        <c:crosses val="max"/>
        <c:crossBetween val="midCat"/>
      </c:valAx>
      <c:catAx>
        <c:axId val="381307536"/>
        <c:scaling>
          <c:orientation val="minMax"/>
        </c:scaling>
        <c:delete val="0"/>
        <c:axPos val="l"/>
        <c:majorTickMark val="out"/>
        <c:minorTickMark val="none"/>
        <c:tickLblPos val="nextTo"/>
        <c:crossAx val="381307144"/>
        <c:crosses val="autoZero"/>
        <c:auto val="1"/>
        <c:lblAlgn val="ctr"/>
        <c:lblOffset val="100"/>
        <c:noMultiLvlLbl val="0"/>
      </c:catAx>
      <c:spPr>
        <a:ln w="3175">
          <a:noFill/>
        </a:ln>
      </c:spPr>
    </c:plotArea>
    <c:legend>
      <c:legendPos val="t"/>
      <c:legendEntry>
        <c:idx val="0"/>
        <c:delete val="1"/>
      </c:legendEntry>
      <c:overlay val="0"/>
    </c:legend>
    <c:plotVisOnly val="1"/>
    <c:dispBlanksAs val="gap"/>
    <c:showDLblsOverMax val="0"/>
  </c:chart>
  <c:spPr>
    <a:ln>
      <a:noFill/>
    </a:ln>
  </c:spPr>
  <c:printSettings>
    <c:headerFooter/>
    <c:pageMargins b="0.75000000000000977" l="0.70000000000000062" r="0.70000000000000062" t="0.75000000000000977"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Stocks from 2001-2012</a:t>
            </a:r>
          </a:p>
        </c:rich>
      </c:tx>
      <c:overlay val="0"/>
    </c:title>
    <c:autoTitleDeleted val="0"/>
    <c:plotArea>
      <c:layout>
        <c:manualLayout>
          <c:layoutTarget val="inner"/>
          <c:xMode val="edge"/>
          <c:yMode val="edge"/>
          <c:x val="0.20743285214348398"/>
          <c:y val="0.27191163604549434"/>
          <c:w val="0.77504680664918935"/>
          <c:h val="0.61210848643920512"/>
        </c:manualLayout>
      </c:layout>
      <c:barChart>
        <c:barDir val="bar"/>
        <c:grouping val="stacked"/>
        <c:varyColors val="0"/>
        <c:ser>
          <c:idx val="4"/>
          <c:order val="0"/>
          <c:spPr>
            <a:noFill/>
            <a:ln>
              <a:noFill/>
            </a:ln>
          </c:spPr>
          <c:invertIfNegative val="0"/>
          <c:cat>
            <c:multiLvlStrRef>
              <c:f>'Coverage of Stocks'!#REF!</c:f>
            </c:multiLvlStrRef>
          </c:cat>
          <c:val>
            <c:numRef>
              <c:f>'Coverage of Stocks'!#REF!</c:f>
              <c:numCache>
                <c:formatCode>General</c:formatCode>
                <c:ptCount val="1"/>
                <c:pt idx="0">
                  <c:v>1</c:v>
                </c:pt>
              </c:numCache>
            </c:numRef>
          </c:val>
        </c:ser>
        <c:dLbls>
          <c:showLegendKey val="0"/>
          <c:showVal val="0"/>
          <c:showCatName val="0"/>
          <c:showSerName val="0"/>
          <c:showPercent val="0"/>
          <c:showBubbleSize val="0"/>
        </c:dLbls>
        <c:gapWidth val="150"/>
        <c:overlap val="100"/>
        <c:axId val="381629160"/>
        <c:axId val="381628768"/>
      </c:barChart>
      <c:lineChart>
        <c:grouping val="standard"/>
        <c:varyColors val="0"/>
        <c:ser>
          <c:idx val="0"/>
          <c:order val="1"/>
          <c:tx>
            <c:strRef>
              <c:f>'Coverage of Stocks'!$C$175</c:f>
              <c:strCache>
                <c:ptCount val="1"/>
                <c:pt idx="0">
                  <c:v>Turkey</c:v>
                </c:pt>
              </c:strCache>
            </c:strRef>
          </c:tx>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Stocks'!$E$175:$M$175</c:f>
              <c:numCache>
                <c:formatCode>General</c:formatCode>
                <c:ptCount val="9"/>
                <c:pt idx="0">
                  <c:v>0</c:v>
                </c:pt>
                <c:pt idx="1">
                  <c:v>0</c:v>
                </c:pt>
                <c:pt idx="2">
                  <c:v>0</c:v>
                </c:pt>
                <c:pt idx="3">
                  <c:v>3</c:v>
                </c:pt>
                <c:pt idx="4">
                  <c:v>2</c:v>
                </c:pt>
                <c:pt idx="5">
                  <c:v>2</c:v>
                </c:pt>
                <c:pt idx="6">
                  <c:v>2</c:v>
                </c:pt>
                <c:pt idx="7">
                  <c:v>2</c:v>
                </c:pt>
                <c:pt idx="8">
                  <c:v>3</c:v>
                </c:pt>
              </c:numCache>
            </c:numRef>
          </c:val>
          <c:smooth val="0"/>
        </c:ser>
        <c:ser>
          <c:idx val="1"/>
          <c:order val="2"/>
          <c:tx>
            <c:strRef>
              <c:f>'Coverage of Stocks'!$C$96</c:f>
              <c:strCache>
                <c:ptCount val="1"/>
                <c:pt idx="0">
                  <c:v>Latvia</c:v>
                </c:pt>
              </c:strCache>
            </c:strRef>
          </c:tx>
          <c:marker>
            <c:symbol val="none"/>
          </c:marker>
          <c:cat>
            <c:numRef>
              <c:f>'Coverage of Stocks'!$E$2:$M$2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'Coverage of Stocks'!$E$96:$M$96</c:f>
              <c:numCache>
                <c:formatCode>General</c:formatCode>
                <c:ptCount val="9"/>
                <c:pt idx="0">
                  <c:v>1</c:v>
                </c:pt>
                <c:pt idx="1">
                  <c:v>0</c:v>
                </c:pt>
                <c:pt idx="2">
                  <c:v>0</c:v>
                </c:pt>
                <c:pt idx="3">
                  <c:v>0</c:v>
                </c:pt>
                <c:pt idx="4">
                  <c:v>0</c:v>
                </c:pt>
                <c:pt idx="5">
                  <c:v>2</c:v>
                </c:pt>
                <c:pt idx="6">
                  <c:v>2</c:v>
                </c:pt>
                <c:pt idx="7">
                  <c:v>2</c:v>
                </c:pt>
                <c:pt idx="8">
                  <c:v>2</c:v>
                </c:pt>
              </c:numCache>
            </c:numRef>
          </c:val>
          <c:smooth val="0"/>
        </c:ser>
        <c:dLbls>
          <c:showLegendKey val="0"/>
          <c:showVal val="0"/>
          <c:showCatName val="0"/>
          <c:showSerName val="0"/>
          <c:showPercent val="0"/>
          <c:showBubbleSize val="0"/>
        </c:dLbls>
        <c:marker val="1"/>
        <c:smooth val="0"/>
        <c:axId val="381308320"/>
        <c:axId val="381628376"/>
      </c:lineChart>
      <c:catAx>
        <c:axId val="381308320"/>
        <c:scaling>
          <c:orientation val="minMax"/>
        </c:scaling>
        <c:delete val="0"/>
        <c:axPos val="b"/>
        <c:numFmt formatCode="General" sourceLinked="1"/>
        <c:majorTickMark val="out"/>
        <c:minorTickMark val="none"/>
        <c:tickLblPos val="nextTo"/>
        <c:crossAx val="381628376"/>
        <c:crosses val="autoZero"/>
        <c:auto val="1"/>
        <c:lblAlgn val="ctr"/>
        <c:lblOffset val="100"/>
        <c:noMultiLvlLbl val="0"/>
      </c:catAx>
      <c:valAx>
        <c:axId val="381628376"/>
        <c:scaling>
          <c:orientation val="minMax"/>
          <c:max val="3"/>
        </c:scaling>
        <c:delete val="1"/>
        <c:axPos val="r"/>
        <c:numFmt formatCode="0" sourceLinked="0"/>
        <c:majorTickMark val="out"/>
        <c:minorTickMark val="none"/>
        <c:tickLblPos val="none"/>
        <c:crossAx val="381308320"/>
        <c:crosses val="max"/>
        <c:crossBetween val="between"/>
        <c:majorUnit val="1"/>
      </c:valAx>
      <c:valAx>
        <c:axId val="381628768"/>
        <c:scaling>
          <c:orientation val="minMax"/>
        </c:scaling>
        <c:delete val="1"/>
        <c:axPos val="t"/>
        <c:numFmt formatCode="General" sourceLinked="1"/>
        <c:majorTickMark val="out"/>
        <c:minorTickMark val="none"/>
        <c:tickLblPos val="none"/>
        <c:crossAx val="381629160"/>
        <c:crosses val="max"/>
        <c:crossBetween val="midCat"/>
      </c:valAx>
      <c:catAx>
        <c:axId val="381629160"/>
        <c:scaling>
          <c:orientation val="minMax"/>
        </c:scaling>
        <c:delete val="0"/>
        <c:axPos val="l"/>
        <c:majorTickMark val="out"/>
        <c:minorTickMark val="none"/>
        <c:tickLblPos val="nextTo"/>
        <c:crossAx val="381628768"/>
        <c:crosses val="autoZero"/>
        <c:auto val="1"/>
        <c:lblAlgn val="ctr"/>
        <c:lblOffset val="100"/>
        <c:noMultiLvlLbl val="0"/>
      </c:catAx>
      <c:spPr>
        <a:ln w="3175">
          <a:noFill/>
        </a:ln>
      </c:spPr>
    </c:plotArea>
    <c:legend>
      <c:legendPos val="t"/>
      <c:legendEntry>
        <c:idx val="0"/>
        <c:delete val="1"/>
      </c:legendEntry>
      <c:overlay val="0"/>
    </c:legend>
    <c:plotVisOnly val="1"/>
    <c:dispBlanksAs val="gap"/>
    <c:showDLblsOverMax val="0"/>
  </c:chart>
  <c:spPr>
    <a:ln>
      <a:noFill/>
    </a:ln>
  </c:spPr>
  <c:printSettings>
    <c:headerFooter/>
    <c:pageMargins b="0.75000000000000999" l="0.70000000000000062" r="0.70000000000000062" t="0.75000000000000999"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1"/>
          <c:tx>
            <c:strRef>
              <c:f>'Old Charts'!$K$323</c:f>
              <c:strCache>
                <c:ptCount val="1"/>
                <c:pt idx="0">
                  <c:v>Average GFS Score</c:v>
                </c:pt>
              </c:strCache>
            </c:strRef>
          </c:tx>
          <c:invertIfNegative val="0"/>
          <c:cat>
            <c:strRef>
              <c:f>'Old Charts'!$L$321:$Q$321</c:f>
              <c:strCache>
                <c:ptCount val="6"/>
                <c:pt idx="0">
                  <c:v>No FTI Law</c:v>
                </c:pt>
                <c:pt idx="1">
                  <c:v>Less than 5</c:v>
                </c:pt>
                <c:pt idx="2">
                  <c:v>Less than 10 but greater than 5</c:v>
                </c:pt>
                <c:pt idx="3">
                  <c:v>Less than 20 but greater than 10</c:v>
                </c:pt>
                <c:pt idx="4">
                  <c:v>Less than 30 but greater than 20</c:v>
                </c:pt>
                <c:pt idx="5">
                  <c:v>Greater than 30</c:v>
                </c:pt>
              </c:strCache>
            </c:strRef>
          </c:cat>
          <c:val>
            <c:numRef>
              <c:f>'Old Charts'!$L$323:$Q$323</c:f>
              <c:numCache>
                <c:formatCode>General</c:formatCode>
                <c:ptCount val="6"/>
                <c:pt idx="0">
                  <c:v>0</c:v>
                </c:pt>
                <c:pt idx="1">
                  <c:v>0</c:v>
                </c:pt>
                <c:pt idx="2" formatCode="0">
                  <c:v>0</c:v>
                </c:pt>
                <c:pt idx="3" formatCode="0">
                  <c:v>0</c:v>
                </c:pt>
                <c:pt idx="4" formatCode="0">
                  <c:v>0</c:v>
                </c:pt>
                <c:pt idx="5">
                  <c:v>0</c:v>
                </c:pt>
              </c:numCache>
            </c:numRef>
          </c:val>
        </c:ser>
        <c:dLbls>
          <c:showLegendKey val="0"/>
          <c:showVal val="0"/>
          <c:showCatName val="0"/>
          <c:showSerName val="0"/>
          <c:showPercent val="0"/>
          <c:showBubbleSize val="0"/>
        </c:dLbls>
        <c:gapWidth val="150"/>
        <c:axId val="381631120"/>
        <c:axId val="381630728"/>
      </c:barChart>
      <c:lineChart>
        <c:grouping val="standard"/>
        <c:varyColors val="0"/>
        <c:ser>
          <c:idx val="0"/>
          <c:order val="0"/>
          <c:tx>
            <c:strRef>
              <c:f>'Old Charts'!$K$322</c:f>
              <c:strCache>
                <c:ptCount val="1"/>
                <c:pt idx="0">
                  <c:v>Number of countries</c:v>
                </c:pt>
              </c:strCache>
            </c:strRef>
          </c:tx>
          <c:marker>
            <c:symbol val="none"/>
          </c:marker>
          <c:cat>
            <c:strRef>
              <c:f>'Old Charts'!$L$321:$Q$321</c:f>
              <c:strCache>
                <c:ptCount val="6"/>
                <c:pt idx="0">
                  <c:v>No FTI Law</c:v>
                </c:pt>
                <c:pt idx="1">
                  <c:v>Less than 5</c:v>
                </c:pt>
                <c:pt idx="2">
                  <c:v>Less than 10 but greater than 5</c:v>
                </c:pt>
                <c:pt idx="3">
                  <c:v>Less than 20 but greater than 10</c:v>
                </c:pt>
                <c:pt idx="4">
                  <c:v>Less than 30 but greater than 20</c:v>
                </c:pt>
                <c:pt idx="5">
                  <c:v>Greater than 30</c:v>
                </c:pt>
              </c:strCache>
            </c:strRef>
          </c:cat>
          <c:val>
            <c:numRef>
              <c:f>'Old Charts'!$L$322:$Q$322</c:f>
              <c:numCache>
                <c:formatCode>General</c:formatCode>
                <c:ptCount val="6"/>
                <c:pt idx="0">
                  <c:v>0</c:v>
                </c:pt>
                <c:pt idx="1">
                  <c:v>0</c:v>
                </c:pt>
                <c:pt idx="2" formatCode="0">
                  <c:v>0</c:v>
                </c:pt>
                <c:pt idx="3" formatCode="0">
                  <c:v>0</c:v>
                </c:pt>
                <c:pt idx="4" formatCode="0">
                  <c:v>0</c:v>
                </c:pt>
                <c:pt idx="5">
                  <c:v>0</c:v>
                </c:pt>
              </c:numCache>
            </c:numRef>
          </c:val>
          <c:smooth val="0"/>
        </c:ser>
        <c:dLbls>
          <c:showLegendKey val="0"/>
          <c:showVal val="0"/>
          <c:showCatName val="0"/>
          <c:showSerName val="0"/>
          <c:showPercent val="0"/>
          <c:showBubbleSize val="0"/>
        </c:dLbls>
        <c:marker val="1"/>
        <c:smooth val="0"/>
        <c:axId val="381629944"/>
        <c:axId val="381630336"/>
      </c:lineChart>
      <c:catAx>
        <c:axId val="381629944"/>
        <c:scaling>
          <c:orientation val="minMax"/>
        </c:scaling>
        <c:delete val="0"/>
        <c:axPos val="b"/>
        <c:title>
          <c:tx>
            <c:rich>
              <a:bodyPr/>
              <a:lstStyle/>
              <a:p>
                <a:pPr>
                  <a:defRPr/>
                </a:pPr>
                <a:r>
                  <a:rPr lang="en-US"/>
                  <a:t>Age of FTI</a:t>
                </a:r>
                <a:r>
                  <a:rPr lang="en-US" baseline="0"/>
                  <a:t> Law in years</a:t>
                </a:r>
                <a:endParaRPr lang="en-US"/>
              </a:p>
            </c:rich>
          </c:tx>
          <c:overlay val="0"/>
        </c:title>
        <c:numFmt formatCode="General" sourceLinked="0"/>
        <c:majorTickMark val="out"/>
        <c:minorTickMark val="none"/>
        <c:tickLblPos val="nextTo"/>
        <c:crossAx val="381630336"/>
        <c:crosses val="autoZero"/>
        <c:auto val="1"/>
        <c:lblAlgn val="ctr"/>
        <c:lblOffset val="100"/>
        <c:noMultiLvlLbl val="0"/>
      </c:catAx>
      <c:valAx>
        <c:axId val="381630336"/>
        <c:scaling>
          <c:orientation val="minMax"/>
        </c:scaling>
        <c:delete val="0"/>
        <c:axPos val="l"/>
        <c:title>
          <c:tx>
            <c:rich>
              <a:bodyPr rot="-5400000" vert="horz"/>
              <a:lstStyle/>
              <a:p>
                <a:pPr>
                  <a:defRPr/>
                </a:pPr>
                <a:r>
                  <a:rPr lang="en-US"/>
                  <a:t>Number of countries</a:t>
                </a:r>
              </a:p>
            </c:rich>
          </c:tx>
          <c:overlay val="0"/>
        </c:title>
        <c:numFmt formatCode="0" sourceLinked="0"/>
        <c:majorTickMark val="none"/>
        <c:minorTickMark val="none"/>
        <c:tickLblPos val="none"/>
        <c:crossAx val="381629944"/>
        <c:crosses val="autoZero"/>
        <c:crossBetween val="between"/>
      </c:valAx>
      <c:valAx>
        <c:axId val="381630728"/>
        <c:scaling>
          <c:orientation val="minMax"/>
        </c:scaling>
        <c:delete val="0"/>
        <c:axPos val="r"/>
        <c:title>
          <c:tx>
            <c:rich>
              <a:bodyPr rot="-5400000" vert="horz"/>
              <a:lstStyle/>
              <a:p>
                <a:pPr>
                  <a:defRPr/>
                </a:pPr>
                <a:r>
                  <a:rPr lang="en-US"/>
                  <a:t>GF</a:t>
                </a:r>
                <a:r>
                  <a:rPr lang="en-US" baseline="0"/>
                  <a:t>S Score</a:t>
                </a:r>
                <a:endParaRPr lang="en-US"/>
              </a:p>
            </c:rich>
          </c:tx>
          <c:overlay val="0"/>
        </c:title>
        <c:numFmt formatCode="General" sourceLinked="1"/>
        <c:majorTickMark val="none"/>
        <c:minorTickMark val="none"/>
        <c:tickLblPos val="none"/>
        <c:crossAx val="381631120"/>
        <c:crosses val="max"/>
        <c:crossBetween val="between"/>
      </c:valAx>
      <c:catAx>
        <c:axId val="381631120"/>
        <c:scaling>
          <c:orientation val="minMax"/>
        </c:scaling>
        <c:delete val="1"/>
        <c:axPos val="b"/>
        <c:numFmt formatCode="General" sourceLinked="1"/>
        <c:majorTickMark val="out"/>
        <c:minorTickMark val="none"/>
        <c:tickLblPos val="none"/>
        <c:crossAx val="381630728"/>
        <c:crosses val="autoZero"/>
        <c:auto val="1"/>
        <c:lblAlgn val="ctr"/>
        <c:lblOffset val="100"/>
        <c:noMultiLvlLbl val="0"/>
      </c:catAx>
    </c:plotArea>
    <c:legend>
      <c:legendPos val="t"/>
      <c:overlay val="0"/>
      <c:spPr>
        <a:noFill/>
      </c:spPr>
    </c:legend>
    <c:plotVisOnly val="1"/>
    <c:dispBlanksAs val="gap"/>
    <c:showDLblsOverMax val="0"/>
  </c:chart>
  <c:spPr>
    <a:ln>
      <a:noFill/>
    </a:ln>
  </c:spPr>
  <c:printSettings>
    <c:headerFooter/>
    <c:pageMargins b="0.75000000000000711" l="0.70000000000000062" r="0.70000000000000062" t="0.75000000000000711"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1"/>
          <c:tx>
            <c:strRef>
              <c:f>[1]Sheet1!$K$1</c:f>
              <c:strCache>
                <c:ptCount val="1"/>
                <c:pt idx="0">
                  <c:v>GFS Score</c:v>
                </c:pt>
              </c:strCache>
            </c:strRef>
          </c:tx>
          <c:marker>
            <c:symbol val="none"/>
          </c:marker>
          <c:cat>
            <c:strRef>
              <c:f>[1]Sheet1!$A$2:$A$37</c:f>
              <c:strCache>
                <c:ptCount val="36"/>
                <c:pt idx="0">
                  <c:v>Mexico</c:v>
                </c:pt>
                <c:pt idx="1">
                  <c:v>Suriname</c:v>
                </c:pt>
                <c:pt idx="2">
                  <c:v>Argentina</c:v>
                </c:pt>
                <c:pt idx="3">
                  <c:v>Indonesia</c:v>
                </c:pt>
                <c:pt idx="4">
                  <c:v>Korea, Republic of</c:v>
                </c:pt>
                <c:pt idx="5">
                  <c:v>Slovenia</c:v>
                </c:pt>
                <c:pt idx="6">
                  <c:v>Bolivia</c:v>
                </c:pt>
                <c:pt idx="7">
                  <c:v>Israel</c:v>
                </c:pt>
                <c:pt idx="8">
                  <c:v>South Africa</c:v>
                </c:pt>
                <c:pt idx="9">
                  <c:v>Chile</c:v>
                </c:pt>
                <c:pt idx="10">
                  <c:v>Uruguay</c:v>
                </c:pt>
                <c:pt idx="11">
                  <c:v>Czech Republic</c:v>
                </c:pt>
                <c:pt idx="12">
                  <c:v>Turkey</c:v>
                </c:pt>
                <c:pt idx="13">
                  <c:v>Ireland</c:v>
                </c:pt>
                <c:pt idx="14">
                  <c:v>Greece</c:v>
                </c:pt>
                <c:pt idx="15">
                  <c:v>Italy</c:v>
                </c:pt>
                <c:pt idx="16">
                  <c:v>United States</c:v>
                </c:pt>
                <c:pt idx="17">
                  <c:v>Spain</c:v>
                </c:pt>
                <c:pt idx="18">
                  <c:v>Canada</c:v>
                </c:pt>
                <c:pt idx="19">
                  <c:v>Iceland</c:v>
                </c:pt>
                <c:pt idx="20">
                  <c:v>Germany</c:v>
                </c:pt>
                <c:pt idx="21">
                  <c:v>Netherlands</c:v>
                </c:pt>
                <c:pt idx="22">
                  <c:v>United Kingdom</c:v>
                </c:pt>
                <c:pt idx="23">
                  <c:v>Portugal</c:v>
                </c:pt>
                <c:pt idx="24">
                  <c:v>Austria</c:v>
                </c:pt>
                <c:pt idx="25">
                  <c:v>Sweden</c:v>
                </c:pt>
                <c:pt idx="26">
                  <c:v>Belgium</c:v>
                </c:pt>
                <c:pt idx="27">
                  <c:v>France</c:v>
                </c:pt>
                <c:pt idx="28">
                  <c:v>Finland</c:v>
                </c:pt>
                <c:pt idx="29">
                  <c:v>Hungary</c:v>
                </c:pt>
                <c:pt idx="30">
                  <c:v>Denmark</c:v>
                </c:pt>
                <c:pt idx="31">
                  <c:v>Australia</c:v>
                </c:pt>
                <c:pt idx="32">
                  <c:v>Japan</c:v>
                </c:pt>
                <c:pt idx="33">
                  <c:v>New Zealand</c:v>
                </c:pt>
                <c:pt idx="34">
                  <c:v>Norway</c:v>
                </c:pt>
                <c:pt idx="35">
                  <c:v>Slovak Republic</c:v>
                </c:pt>
              </c:strCache>
            </c:strRef>
          </c:cat>
          <c:val>
            <c:numRef>
              <c:f>[1]Sheet1!$K$2:$K$37</c:f>
              <c:numCache>
                <c:formatCode>General</c:formatCode>
                <c:ptCount val="36"/>
                <c:pt idx="0">
                  <c:v>0</c:v>
                </c:pt>
                <c:pt idx="1">
                  <c:v>2</c:v>
                </c:pt>
                <c:pt idx="2">
                  <c:v>22</c:v>
                </c:pt>
                <c:pt idx="3">
                  <c:v>24</c:v>
                </c:pt>
                <c:pt idx="4">
                  <c:v>31</c:v>
                </c:pt>
                <c:pt idx="5">
                  <c:v>46</c:v>
                </c:pt>
                <c:pt idx="6">
                  <c:v>51</c:v>
                </c:pt>
                <c:pt idx="7">
                  <c:v>64</c:v>
                </c:pt>
                <c:pt idx="8">
                  <c:v>65</c:v>
                </c:pt>
                <c:pt idx="9">
                  <c:v>65</c:v>
                </c:pt>
                <c:pt idx="10">
                  <c:v>66</c:v>
                </c:pt>
                <c:pt idx="11">
                  <c:v>66</c:v>
                </c:pt>
                <c:pt idx="12">
                  <c:v>67</c:v>
                </c:pt>
                <c:pt idx="13">
                  <c:v>73</c:v>
                </c:pt>
                <c:pt idx="14">
                  <c:v>73</c:v>
                </c:pt>
                <c:pt idx="15">
                  <c:v>79</c:v>
                </c:pt>
                <c:pt idx="16">
                  <c:v>83</c:v>
                </c:pt>
                <c:pt idx="17">
                  <c:v>86</c:v>
                </c:pt>
                <c:pt idx="18">
                  <c:v>87</c:v>
                </c:pt>
                <c:pt idx="19">
                  <c:v>87</c:v>
                </c:pt>
                <c:pt idx="20">
                  <c:v>89</c:v>
                </c:pt>
                <c:pt idx="21">
                  <c:v>89</c:v>
                </c:pt>
                <c:pt idx="22">
                  <c:v>93</c:v>
                </c:pt>
                <c:pt idx="23">
                  <c:v>93</c:v>
                </c:pt>
                <c:pt idx="24">
                  <c:v>93</c:v>
                </c:pt>
                <c:pt idx="25">
                  <c:v>93</c:v>
                </c:pt>
                <c:pt idx="26">
                  <c:v>95</c:v>
                </c:pt>
                <c:pt idx="27">
                  <c:v>97</c:v>
                </c:pt>
                <c:pt idx="28">
                  <c:v>99</c:v>
                </c:pt>
                <c:pt idx="29">
                  <c:v>107</c:v>
                </c:pt>
                <c:pt idx="30">
                  <c:v>112</c:v>
                </c:pt>
                <c:pt idx="31">
                  <c:v>122</c:v>
                </c:pt>
                <c:pt idx="32">
                  <c:v>123</c:v>
                </c:pt>
                <c:pt idx="33">
                  <c:v>126</c:v>
                </c:pt>
                <c:pt idx="34">
                  <c:v>131</c:v>
                </c:pt>
                <c:pt idx="35">
                  <c:v>141</c:v>
                </c:pt>
              </c:numCache>
            </c:numRef>
          </c:val>
          <c:smooth val="0"/>
        </c:ser>
        <c:dLbls>
          <c:showLegendKey val="0"/>
          <c:showVal val="0"/>
          <c:showCatName val="0"/>
          <c:showSerName val="0"/>
          <c:showPercent val="0"/>
          <c:showBubbleSize val="0"/>
        </c:dLbls>
        <c:marker val="1"/>
        <c:smooth val="0"/>
        <c:axId val="381631904"/>
        <c:axId val="381694952"/>
      </c:lineChart>
      <c:lineChart>
        <c:grouping val="standard"/>
        <c:varyColors val="0"/>
        <c:ser>
          <c:idx val="0"/>
          <c:order val="0"/>
          <c:tx>
            <c:strRef>
              <c:f>[1]Sheet1!$I$1</c:f>
              <c:strCache>
                <c:ptCount val="1"/>
                <c:pt idx="0">
                  <c:v>Wehner Index on Legislative Power</c:v>
                </c:pt>
              </c:strCache>
            </c:strRef>
          </c:tx>
          <c:marker>
            <c:symbol val="none"/>
          </c:marker>
          <c:cat>
            <c:strRef>
              <c:f>[1]Sheet1!$A$2:$A$37</c:f>
              <c:strCache>
                <c:ptCount val="36"/>
                <c:pt idx="0">
                  <c:v>Mexico</c:v>
                </c:pt>
                <c:pt idx="1">
                  <c:v>Suriname</c:v>
                </c:pt>
                <c:pt idx="2">
                  <c:v>Argentina</c:v>
                </c:pt>
                <c:pt idx="3">
                  <c:v>Indonesia</c:v>
                </c:pt>
                <c:pt idx="4">
                  <c:v>Korea, Republic of</c:v>
                </c:pt>
                <c:pt idx="5">
                  <c:v>Slovenia</c:v>
                </c:pt>
                <c:pt idx="6">
                  <c:v>Bolivia</c:v>
                </c:pt>
                <c:pt idx="7">
                  <c:v>Israel</c:v>
                </c:pt>
                <c:pt idx="8">
                  <c:v>South Africa</c:v>
                </c:pt>
                <c:pt idx="9">
                  <c:v>Chile</c:v>
                </c:pt>
                <c:pt idx="10">
                  <c:v>Uruguay</c:v>
                </c:pt>
                <c:pt idx="11">
                  <c:v>Czech Republic</c:v>
                </c:pt>
                <c:pt idx="12">
                  <c:v>Turkey</c:v>
                </c:pt>
                <c:pt idx="13">
                  <c:v>Ireland</c:v>
                </c:pt>
                <c:pt idx="14">
                  <c:v>Greece</c:v>
                </c:pt>
                <c:pt idx="15">
                  <c:v>Italy</c:v>
                </c:pt>
                <c:pt idx="16">
                  <c:v>United States</c:v>
                </c:pt>
                <c:pt idx="17">
                  <c:v>Spain</c:v>
                </c:pt>
                <c:pt idx="18">
                  <c:v>Canada</c:v>
                </c:pt>
                <c:pt idx="19">
                  <c:v>Iceland</c:v>
                </c:pt>
                <c:pt idx="20">
                  <c:v>Germany</c:v>
                </c:pt>
                <c:pt idx="21">
                  <c:v>Netherlands</c:v>
                </c:pt>
                <c:pt idx="22">
                  <c:v>United Kingdom</c:v>
                </c:pt>
                <c:pt idx="23">
                  <c:v>Portugal</c:v>
                </c:pt>
                <c:pt idx="24">
                  <c:v>Austria</c:v>
                </c:pt>
                <c:pt idx="25">
                  <c:v>Sweden</c:v>
                </c:pt>
                <c:pt idx="26">
                  <c:v>Belgium</c:v>
                </c:pt>
                <c:pt idx="27">
                  <c:v>France</c:v>
                </c:pt>
                <c:pt idx="28">
                  <c:v>Finland</c:v>
                </c:pt>
                <c:pt idx="29">
                  <c:v>Hungary</c:v>
                </c:pt>
                <c:pt idx="30">
                  <c:v>Denmark</c:v>
                </c:pt>
                <c:pt idx="31">
                  <c:v>Australia</c:v>
                </c:pt>
                <c:pt idx="32">
                  <c:v>Japan</c:v>
                </c:pt>
                <c:pt idx="33">
                  <c:v>New Zealand</c:v>
                </c:pt>
                <c:pt idx="34">
                  <c:v>Norway</c:v>
                </c:pt>
                <c:pt idx="35">
                  <c:v>Slovak Republic</c:v>
                </c:pt>
              </c:strCache>
            </c:strRef>
          </c:cat>
          <c:val>
            <c:numRef>
              <c:f>[1]Sheet1!$I$2:$I$37</c:f>
              <c:numCache>
                <c:formatCode>General</c:formatCode>
                <c:ptCount val="36"/>
                <c:pt idx="0">
                  <c:v>51.4</c:v>
                </c:pt>
                <c:pt idx="1">
                  <c:v>33.299999999999997</c:v>
                </c:pt>
                <c:pt idx="2">
                  <c:v>50</c:v>
                </c:pt>
                <c:pt idx="3">
                  <c:v>54.2</c:v>
                </c:pt>
                <c:pt idx="4">
                  <c:v>45.8</c:v>
                </c:pt>
                <c:pt idx="5">
                  <c:v>36.1</c:v>
                </c:pt>
                <c:pt idx="6">
                  <c:v>38.9</c:v>
                </c:pt>
                <c:pt idx="7">
                  <c:v>27.8</c:v>
                </c:pt>
                <c:pt idx="8">
                  <c:v>16.7</c:v>
                </c:pt>
                <c:pt idx="9">
                  <c:v>20.8</c:v>
                </c:pt>
                <c:pt idx="10">
                  <c:v>38.9</c:v>
                </c:pt>
                <c:pt idx="11">
                  <c:v>41.7</c:v>
                </c:pt>
                <c:pt idx="12">
                  <c:v>38.9</c:v>
                </c:pt>
                <c:pt idx="13">
                  <c:v>16.7</c:v>
                </c:pt>
                <c:pt idx="14">
                  <c:v>19.399999999999999</c:v>
                </c:pt>
                <c:pt idx="15">
                  <c:v>33.299999999999997</c:v>
                </c:pt>
                <c:pt idx="16">
                  <c:v>88.9</c:v>
                </c:pt>
                <c:pt idx="17">
                  <c:v>41.7</c:v>
                </c:pt>
                <c:pt idx="18">
                  <c:v>26.4</c:v>
                </c:pt>
                <c:pt idx="19">
                  <c:v>38.9</c:v>
                </c:pt>
                <c:pt idx="20">
                  <c:v>52.8</c:v>
                </c:pt>
                <c:pt idx="21">
                  <c:v>59.7</c:v>
                </c:pt>
                <c:pt idx="22">
                  <c:v>22.2</c:v>
                </c:pt>
                <c:pt idx="23">
                  <c:v>38.9</c:v>
                </c:pt>
                <c:pt idx="24">
                  <c:v>55.6</c:v>
                </c:pt>
                <c:pt idx="25">
                  <c:v>65.3</c:v>
                </c:pt>
                <c:pt idx="26">
                  <c:v>47.2</c:v>
                </c:pt>
                <c:pt idx="27">
                  <c:v>19.399999999999999</c:v>
                </c:pt>
                <c:pt idx="28">
                  <c:v>38.9</c:v>
                </c:pt>
                <c:pt idx="29">
                  <c:v>66.7</c:v>
                </c:pt>
                <c:pt idx="30">
                  <c:v>55.6</c:v>
                </c:pt>
                <c:pt idx="31">
                  <c:v>22.2</c:v>
                </c:pt>
                <c:pt idx="32">
                  <c:v>52.8</c:v>
                </c:pt>
                <c:pt idx="33">
                  <c:v>27.8</c:v>
                </c:pt>
                <c:pt idx="34">
                  <c:v>61.1</c:v>
                </c:pt>
                <c:pt idx="35">
                  <c:v>27.8</c:v>
                </c:pt>
              </c:numCache>
            </c:numRef>
          </c:val>
          <c:smooth val="0"/>
        </c:ser>
        <c:dLbls>
          <c:showLegendKey val="0"/>
          <c:showVal val="0"/>
          <c:showCatName val="0"/>
          <c:showSerName val="0"/>
          <c:showPercent val="0"/>
          <c:showBubbleSize val="0"/>
        </c:dLbls>
        <c:marker val="1"/>
        <c:smooth val="0"/>
        <c:axId val="381695736"/>
        <c:axId val="381695344"/>
      </c:lineChart>
      <c:catAx>
        <c:axId val="381631904"/>
        <c:scaling>
          <c:orientation val="minMax"/>
        </c:scaling>
        <c:delete val="0"/>
        <c:axPos val="b"/>
        <c:numFmt formatCode="General" sourceLinked="0"/>
        <c:majorTickMark val="out"/>
        <c:minorTickMark val="none"/>
        <c:tickLblPos val="nextTo"/>
        <c:crossAx val="381694952"/>
        <c:crosses val="autoZero"/>
        <c:auto val="1"/>
        <c:lblAlgn val="ctr"/>
        <c:lblOffset val="100"/>
        <c:noMultiLvlLbl val="0"/>
      </c:catAx>
      <c:valAx>
        <c:axId val="381694952"/>
        <c:scaling>
          <c:orientation val="minMax"/>
        </c:scaling>
        <c:delete val="0"/>
        <c:axPos val="l"/>
        <c:numFmt formatCode="0" sourceLinked="0"/>
        <c:majorTickMark val="out"/>
        <c:minorTickMark val="none"/>
        <c:tickLblPos val="nextTo"/>
        <c:crossAx val="381631904"/>
        <c:crosses val="autoZero"/>
        <c:crossBetween val="between"/>
      </c:valAx>
      <c:valAx>
        <c:axId val="381695344"/>
        <c:scaling>
          <c:orientation val="minMax"/>
        </c:scaling>
        <c:delete val="0"/>
        <c:axPos val="r"/>
        <c:numFmt formatCode="0" sourceLinked="0"/>
        <c:majorTickMark val="out"/>
        <c:minorTickMark val="none"/>
        <c:tickLblPos val="nextTo"/>
        <c:crossAx val="381695736"/>
        <c:crosses val="max"/>
        <c:crossBetween val="between"/>
      </c:valAx>
      <c:catAx>
        <c:axId val="381695736"/>
        <c:scaling>
          <c:orientation val="minMax"/>
        </c:scaling>
        <c:delete val="1"/>
        <c:axPos val="b"/>
        <c:numFmt formatCode="General" sourceLinked="1"/>
        <c:majorTickMark val="out"/>
        <c:minorTickMark val="none"/>
        <c:tickLblPos val="none"/>
        <c:crossAx val="381695344"/>
        <c:crosses val="autoZero"/>
        <c:auto val="1"/>
        <c:lblAlgn val="ctr"/>
        <c:lblOffset val="100"/>
        <c:noMultiLvlLbl val="0"/>
      </c:catAx>
    </c:plotArea>
    <c:legend>
      <c:legendPos val="t"/>
      <c:overlay val="0"/>
    </c:legend>
    <c:plotVisOnly val="1"/>
    <c:dispBlanksAs val="gap"/>
    <c:showDLblsOverMax val="0"/>
  </c:chart>
  <c:spPr>
    <a:ln>
      <a:noFill/>
    </a:ln>
  </c:spPr>
  <c:printSettings>
    <c:headerFooter/>
    <c:pageMargins b="0.75000000000000555" l="0.70000000000000062" r="0.70000000000000062" t="0.75000000000000555"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81696520"/>
        <c:axId val="381696912"/>
      </c:scatterChart>
      <c:valAx>
        <c:axId val="381696520"/>
        <c:scaling>
          <c:orientation val="maxMin"/>
        </c:scaling>
        <c:delete val="0"/>
        <c:axPos val="b"/>
        <c:title>
          <c:tx>
            <c:rich>
              <a:bodyPr/>
              <a:lstStyle/>
              <a:p>
                <a:pPr>
                  <a:defRPr/>
                </a:pPr>
                <a:r>
                  <a:rPr lang="en-US"/>
                  <a:t>GFS Rank</a:t>
                </a:r>
              </a:p>
            </c:rich>
          </c:tx>
          <c:overlay val="0"/>
        </c:title>
        <c:numFmt formatCode="0" sourceLinked="1"/>
        <c:majorTickMark val="out"/>
        <c:minorTickMark val="none"/>
        <c:tickLblPos val="nextTo"/>
        <c:crossAx val="381696912"/>
        <c:crosses val="autoZero"/>
        <c:crossBetween val="midCat"/>
      </c:valAx>
      <c:valAx>
        <c:axId val="381696912"/>
        <c:scaling>
          <c:orientation val="minMax"/>
          <c:max val="100"/>
        </c:scaling>
        <c:delete val="0"/>
        <c:axPos val="l"/>
        <c:title>
          <c:tx>
            <c:rich>
              <a:bodyPr rot="-5400000" vert="horz"/>
              <a:lstStyle/>
              <a:p>
                <a:pPr>
                  <a:defRPr/>
                </a:pPr>
                <a:r>
                  <a:rPr lang="en-US"/>
                  <a:t>World Bank INdex of Voice and Accountability</a:t>
                </a:r>
              </a:p>
            </c:rich>
          </c:tx>
          <c:overlay val="0"/>
        </c:title>
        <c:numFmt formatCode="General" sourceLinked="1"/>
        <c:majorTickMark val="out"/>
        <c:minorTickMark val="none"/>
        <c:tickLblPos val="nextTo"/>
        <c:crossAx val="381696520"/>
        <c:crosses val="max"/>
        <c:crossBetween val="midCat"/>
      </c:valAx>
      <c:spPr>
        <a:ln w="6350">
          <a:solidFill>
            <a:schemeClr val="tx1"/>
          </a:solidFill>
        </a:ln>
      </c:spPr>
    </c:plotArea>
    <c:plotVisOnly val="1"/>
    <c:dispBlanksAs val="gap"/>
    <c:showDLblsOverMax val="0"/>
  </c:chart>
  <c:spPr>
    <a:ln>
      <a:noFill/>
    </a:ln>
  </c:spPr>
  <c:printSettings>
    <c:headerFooter/>
    <c:pageMargins b="0.75000000000001188" l="0.70000000000000062" r="0.70000000000000062" t="0.75000000000001188"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a:noFill/>
            </a:ln>
          </c:spPr>
          <c:xVal>
            <c:numRef>
              <c:f>#REF!</c:f>
            </c:numRef>
          </c:xVal>
          <c:yVal>
            <c:numRef>
              <c:f>#REF!</c:f>
              <c:numCache>
                <c:formatCode>General</c:formatCode>
                <c:ptCount val="1"/>
                <c:pt idx="0">
                  <c:v>1</c:v>
                </c:pt>
              </c:numCache>
            </c:numRef>
          </c:y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Lst>
        </c:ser>
        <c:dLbls>
          <c:showLegendKey val="0"/>
          <c:showVal val="0"/>
          <c:showCatName val="0"/>
          <c:showSerName val="0"/>
          <c:showPercent val="0"/>
          <c:showBubbleSize val="0"/>
        </c:dLbls>
        <c:axId val="381697696"/>
        <c:axId val="381698088"/>
      </c:scatterChart>
      <c:valAx>
        <c:axId val="381697696"/>
        <c:scaling>
          <c:orientation val="maxMin"/>
        </c:scaling>
        <c:delete val="0"/>
        <c:axPos val="b"/>
        <c:title>
          <c:tx>
            <c:rich>
              <a:bodyPr/>
              <a:lstStyle/>
              <a:p>
                <a:pPr>
                  <a:defRPr/>
                </a:pPr>
                <a:r>
                  <a:rPr lang="en-US"/>
                  <a:t>GFS</a:t>
                </a:r>
                <a:r>
                  <a:rPr lang="en-US" baseline="0"/>
                  <a:t> Rank</a:t>
                </a:r>
                <a:endParaRPr lang="en-US"/>
              </a:p>
            </c:rich>
          </c:tx>
          <c:overlay val="0"/>
        </c:title>
        <c:numFmt formatCode="0" sourceLinked="1"/>
        <c:majorTickMark val="out"/>
        <c:minorTickMark val="none"/>
        <c:tickLblPos val="nextTo"/>
        <c:crossAx val="381698088"/>
        <c:crosses val="autoZero"/>
        <c:crossBetween val="midCat"/>
      </c:valAx>
      <c:valAx>
        <c:axId val="381698088"/>
        <c:scaling>
          <c:orientation val="minMax"/>
          <c:max val="250"/>
        </c:scaling>
        <c:delete val="0"/>
        <c:axPos val="l"/>
        <c:title>
          <c:tx>
            <c:rich>
              <a:bodyPr rot="-5400000" vert="horz"/>
              <a:lstStyle/>
              <a:p>
                <a:pPr>
                  <a:defRPr/>
                </a:pPr>
                <a:r>
                  <a:rPr lang="en-US"/>
                  <a:t>External Debt (%</a:t>
                </a:r>
                <a:r>
                  <a:rPr lang="en-US" baseline="0"/>
                  <a:t> GDP)</a:t>
                </a:r>
                <a:endParaRPr lang="en-US"/>
              </a:p>
            </c:rich>
          </c:tx>
          <c:overlay val="0"/>
        </c:title>
        <c:numFmt formatCode="General" sourceLinked="1"/>
        <c:majorTickMark val="out"/>
        <c:minorTickMark val="none"/>
        <c:tickLblPos val="nextTo"/>
        <c:crossAx val="381697696"/>
        <c:crosses val="max"/>
        <c:crossBetween val="midCat"/>
      </c:valAx>
      <c:spPr>
        <a:ln w="3175">
          <a:solidFill>
            <a:sysClr val="windowText" lastClr="000000"/>
          </a:solidFill>
        </a:ln>
      </c:spPr>
    </c:plotArea>
    <c:plotVisOnly val="1"/>
    <c:dispBlanksAs val="gap"/>
    <c:showDLblsOverMax val="0"/>
  </c:chart>
  <c:spPr>
    <a:ln>
      <a:noFill/>
    </a:ln>
  </c:spPr>
  <c:printSettings>
    <c:headerFooter/>
    <c:pageMargins b="0.75000000000001232" l="0.70000000000000062" r="0.70000000000000062" t="0.75000000000001232"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Legislative</a:t>
            </a:r>
            <a:r>
              <a:rPr lang="en-US" sz="1200" baseline="0"/>
              <a:t> Power and Fiscal Reporting</a:t>
            </a:r>
            <a:endParaRPr lang="en-US" sz="1200"/>
          </a:p>
        </c:rich>
      </c:tx>
      <c:overlay val="0"/>
    </c:title>
    <c:autoTitleDeleted val="0"/>
    <c:plotArea>
      <c:layout>
        <c:manualLayout>
          <c:layoutTarget val="inner"/>
          <c:xMode val="edge"/>
          <c:yMode val="edge"/>
          <c:x val="9.2236220472440927E-2"/>
          <c:y val="0.16041666666666671"/>
          <c:w val="0.8772082239720036"/>
          <c:h val="0.69511555847185769"/>
        </c:manualLayout>
      </c:layout>
      <c:scatterChart>
        <c:scatterStyle val="lineMarker"/>
        <c:varyColors val="0"/>
        <c:ser>
          <c:idx val="0"/>
          <c:order val="0"/>
          <c:spPr>
            <a:ln w="28575">
              <a:noFill/>
            </a:ln>
          </c:spPr>
          <c:dLbls>
            <c:dLbl>
              <c:idx val="0"/>
              <c:tx>
                <c:strRef>
                  <c:f>[2]Sheet1!$B$2</c:f>
                  <c:strCache>
                    <c:ptCount val="1"/>
                    <c:pt idx="0">
                      <c:v>MEX</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{B3E50F27-C223-4B8A-9E1A-A35D8CA6C83D}</c15:txfldGUID>
                      <c15:f>[2]Sheet1!$B$2</c15:f>
                      <c15:dlblFieldTableCache>
                        <c:ptCount val="1"/>
                        <c:pt idx="0">
                          <c:v>MEX</c:v>
                        </c:pt>
                      </c15:dlblFieldTableCache>
                    </c15:dlblFTEntry>
                  </c15:dlblFieldTable>
                  <c15:showDataLabelsRange val="0"/>
                </c:ext>
              </c:extLst>
            </c:dLbl>
            <c:dLbl>
              <c:idx val="1"/>
              <c:tx>
                <c:strRef>
                  <c:f>[2]Sheet1!$B$3</c:f>
                  <c:strCache>
                    <c:ptCount val="1"/>
                    <c:pt idx="0">
                      <c:v>SUR</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{0907B6D3-4FAC-411A-964C-2EAC43AA34D4}</c15:txfldGUID>
                      <c15:f>[2]Sheet1!$B$3</c15:f>
                      <c15:dlblFieldTableCache>
                        <c:ptCount val="1"/>
                        <c:pt idx="0">
                          <c:v>SUR</c:v>
                        </c:pt>
                      </c15:dlblFieldTableCache>
                    </c15:dlblFTEntry>
                  </c15:dlblFieldTable>
                  <c15:showDataLabelsRange val="0"/>
                </c:ext>
              </c:extLst>
            </c:dLbl>
            <c:dLbl>
              <c:idx val="2"/>
              <c:tx>
                <c:strRef>
                  <c:f>[2]Sheet1!$B$4</c:f>
                  <c:strCache>
                    <c:ptCount val="1"/>
                    <c:pt idx="0">
                      <c:v>ARG</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{46F2442D-CA3A-4D6B-82E0-C0ED4C7520B6}</c15:txfldGUID>
                      <c15:f>[2]Sheet1!$B$4</c15:f>
                      <c15:dlblFieldTableCache>
                        <c:ptCount val="1"/>
                        <c:pt idx="0">
                          <c:v>ARG</c:v>
                        </c:pt>
                      </c15:dlblFieldTableCache>
                    </c15:dlblFTEntry>
                  </c15:dlblFieldTable>
                  <c15:showDataLabelsRange val="0"/>
                </c:ext>
              </c:extLst>
            </c:dLbl>
            <c:dLbl>
              <c:idx val="3"/>
              <c:tx>
                <c:strRef>
                  <c:f>[2]Sheet1!$B$5</c:f>
                  <c:strCache>
                    <c:ptCount val="1"/>
                    <c:pt idx="0">
                      <c:v>IDN</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{D582F1E8-D80F-459E-9C10-D87D92DE0339}</c15:txfldGUID>
                      <c15:f>[2]Sheet1!$B$5</c15:f>
                      <c15:dlblFieldTableCache>
                        <c:ptCount val="1"/>
                        <c:pt idx="0">
                          <c:v>IDN</c:v>
                        </c:pt>
                      </c15:dlblFieldTableCache>
                    </c15:dlblFTEntry>
                  </c15:dlblFieldTable>
                  <c15:showDataLabelsRange val="0"/>
                </c:ext>
              </c:extLst>
            </c:dLbl>
            <c:dLbl>
              <c:idx val="4"/>
              <c:tx>
                <c:strRef>
                  <c:f>[2]Sheet1!$B$6</c:f>
                  <c:strCache>
                    <c:ptCount val="1"/>
                    <c:pt idx="0">
                      <c:v>KOR</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{535D5992-BF0D-4435-96C4-7B5AAD60C66D}</c15:txfldGUID>
                      <c15:f>[2]Sheet1!$B$6</c15:f>
                      <c15:dlblFieldTableCache>
                        <c:ptCount val="1"/>
                        <c:pt idx="0">
                          <c:v>KOR</c:v>
                        </c:pt>
                      </c15:dlblFieldTableCache>
                    </c15:dlblFTEntry>
                  </c15:dlblFieldTable>
                  <c15:showDataLabelsRange val="0"/>
                </c:ext>
              </c:extLst>
            </c:dLbl>
            <c:dLbl>
              <c:idx val="5"/>
              <c:tx>
                <c:strRef>
                  <c:f>[2]Sheet1!$B$7</c:f>
                  <c:strCache>
                    <c:ptCount val="1"/>
                    <c:pt idx="0">
                      <c:v>SVN</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{CE514C0D-D133-41C2-A1DB-B363018E7A42}</c15:txfldGUID>
                      <c15:f>[2]Sheet1!$B$7</c15:f>
                      <c15:dlblFieldTableCache>
                        <c:ptCount val="1"/>
                        <c:pt idx="0">
                          <c:v>SVN</c:v>
                        </c:pt>
                      </c15:dlblFieldTableCache>
                    </c15:dlblFTEntry>
                  </c15:dlblFieldTable>
                  <c15:showDataLabelsRange val="0"/>
                </c:ext>
              </c:extLst>
            </c:dLbl>
            <c:dLbl>
              <c:idx val="6"/>
              <c:tx>
                <c:strRef>
                  <c:f>[2]Sheet1!$B$8</c:f>
                  <c:strCache>
                    <c:ptCount val="1"/>
                    <c:pt idx="0">
                      <c:v>BOL</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{AF6C19AC-9F19-4439-B7BC-99147BF3244E}</c15:txfldGUID>
                      <c15:f>[2]Sheet1!$B$8</c15:f>
                      <c15:dlblFieldTableCache>
                        <c:ptCount val="1"/>
                        <c:pt idx="0">
                          <c:v>BOL</c:v>
                        </c:pt>
                      </c15:dlblFieldTableCache>
                    </c15:dlblFTEntry>
                  </c15:dlblFieldTable>
                  <c15:showDataLabelsRange val="0"/>
                </c:ext>
              </c:extLst>
            </c:dLbl>
            <c:dLbl>
              <c:idx val="7"/>
              <c:tx>
                <c:strRef>
                  <c:f>[2]Sheet1!$B$9</c:f>
                  <c:strCache>
                    <c:ptCount val="1"/>
                    <c:pt idx="0">
                      <c:v>ISR</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{96B6220F-F0EC-4360-A18E-6C61FC06C3FE}</c15:txfldGUID>
                      <c15:f>[2]Sheet1!$B$9</c15:f>
                      <c15:dlblFieldTableCache>
                        <c:ptCount val="1"/>
                        <c:pt idx="0">
                          <c:v>ISR</c:v>
                        </c:pt>
                      </c15:dlblFieldTableCache>
                    </c15:dlblFTEntry>
                  </c15:dlblFieldTable>
                  <c15:showDataLabelsRange val="0"/>
                </c:ext>
              </c:extLst>
            </c:dLbl>
            <c:dLbl>
              <c:idx val="8"/>
              <c:tx>
                <c:strRef>
                  <c:f>[2]Sheet1!$B$10</c:f>
                  <c:strCache>
                    <c:ptCount val="1"/>
                    <c:pt idx="0">
                      <c:v>ZAF</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{B7B7FFE2-5DBC-4C45-BDC9-0C1967F6FE51}</c15:txfldGUID>
                      <c15:f>[2]Sheet1!$B$10</c15:f>
                      <c15:dlblFieldTableCache>
                        <c:ptCount val="1"/>
                        <c:pt idx="0">
                          <c:v>ZAF</c:v>
                        </c:pt>
                      </c15:dlblFieldTableCache>
                    </c15:dlblFTEntry>
                  </c15:dlblFieldTable>
                  <c15:showDataLabelsRange val="0"/>
                </c:ext>
              </c:extLst>
            </c:dLbl>
            <c:dLbl>
              <c:idx val="9"/>
              <c:tx>
                <c:strRef>
                  <c:f>[2]Sheet1!$B$11</c:f>
                  <c:strCache>
                    <c:ptCount val="1"/>
                    <c:pt idx="0">
                      <c:v>CHL</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{F7D9DFC0-4835-4B16-B592-AA65E949D951}</c15:txfldGUID>
                      <c15:f>[2]Sheet1!$B$11</c15:f>
                      <c15:dlblFieldTableCache>
                        <c:ptCount val="1"/>
                        <c:pt idx="0">
                          <c:v>CHL</c:v>
                        </c:pt>
                      </c15:dlblFieldTableCache>
                    </c15:dlblFTEntry>
                  </c15:dlblFieldTable>
                  <c15:showDataLabelsRange val="0"/>
                </c:ext>
              </c:extLst>
            </c:dLbl>
            <c:dLbl>
              <c:idx val="10"/>
              <c:tx>
                <c:strRef>
                  <c:f>[2]Sheet1!$B$12</c:f>
                  <c:strCache>
                    <c:ptCount val="1"/>
                    <c:pt idx="0">
                      <c:v>URY</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{05F3CB3B-6219-4430-A831-51C47314E445}</c15:txfldGUID>
                      <c15:f>[2]Sheet1!$B$12</c15:f>
                      <c15:dlblFieldTableCache>
                        <c:ptCount val="1"/>
                        <c:pt idx="0">
                          <c:v>URY</c:v>
                        </c:pt>
                      </c15:dlblFieldTableCache>
                    </c15:dlblFTEntry>
                  </c15:dlblFieldTable>
                  <c15:showDataLabelsRange val="0"/>
                </c:ext>
              </c:extLst>
            </c:dLbl>
            <c:dLbl>
              <c:idx val="11"/>
              <c:tx>
                <c:strRef>
                  <c:f>[2]Sheet1!$B$13</c:f>
                  <c:strCache>
                    <c:ptCount val="1"/>
                    <c:pt idx="0">
                      <c:v>CZE</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{E2B28ABE-BB2F-40B5-9B15-282C3DD91F4E}</c15:txfldGUID>
                      <c15:f>[2]Sheet1!$B$13</c15:f>
                      <c15:dlblFieldTableCache>
                        <c:ptCount val="1"/>
                        <c:pt idx="0">
                          <c:v>CZE</c:v>
                        </c:pt>
                      </c15:dlblFieldTableCache>
                    </c15:dlblFTEntry>
                  </c15:dlblFieldTable>
                  <c15:showDataLabelsRange val="0"/>
                </c:ext>
              </c:extLst>
            </c:dLbl>
            <c:dLbl>
              <c:idx val="12"/>
              <c:tx>
                <c:strRef>
                  <c:f>[2]Sheet1!$B$14</c:f>
                  <c:strCache>
                    <c:ptCount val="1"/>
                    <c:pt idx="0">
                      <c:v>TUR</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{A27EB18F-7CB4-4125-8281-539A40F85AA6}</c15:txfldGUID>
                      <c15:f>[2]Sheet1!$B$14</c15:f>
                      <c15:dlblFieldTableCache>
                        <c:ptCount val="1"/>
                        <c:pt idx="0">
                          <c:v>TUR</c:v>
                        </c:pt>
                      </c15:dlblFieldTableCache>
                    </c15:dlblFTEntry>
                  </c15:dlblFieldTable>
                  <c15:showDataLabelsRange val="0"/>
                </c:ext>
              </c:extLst>
            </c:dLbl>
            <c:dLbl>
              <c:idx val="13"/>
              <c:tx>
                <c:strRef>
                  <c:f>[2]Sheet1!$B$15</c:f>
                  <c:strCache>
                    <c:ptCount val="1"/>
                    <c:pt idx="0">
                      <c:v>IRL</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{5B467FB2-F286-4064-A808-ADBA2AADC78F}</c15:txfldGUID>
                      <c15:f>[2]Sheet1!$B$15</c15:f>
                      <c15:dlblFieldTableCache>
                        <c:ptCount val="1"/>
                        <c:pt idx="0">
                          <c:v>IRL</c:v>
                        </c:pt>
                      </c15:dlblFieldTableCache>
                    </c15:dlblFTEntry>
                  </c15:dlblFieldTable>
                  <c15:showDataLabelsRange val="0"/>
                </c:ext>
              </c:extLst>
            </c:dLbl>
            <c:dLbl>
              <c:idx val="14"/>
              <c:tx>
                <c:strRef>
                  <c:f>[2]Sheet1!$B$16</c:f>
                  <c:strCache>
                    <c:ptCount val="1"/>
                    <c:pt idx="0">
                      <c:v>GRC</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{2E4A1C31-635C-42F7-A24F-877CB98FD711}</c15:txfldGUID>
                      <c15:f>[2]Sheet1!$B$16</c15:f>
                      <c15:dlblFieldTableCache>
                        <c:ptCount val="1"/>
                        <c:pt idx="0">
                          <c:v>GRC</c:v>
                        </c:pt>
                      </c15:dlblFieldTableCache>
                    </c15:dlblFTEntry>
                  </c15:dlblFieldTable>
                  <c15:showDataLabelsRange val="0"/>
                </c:ext>
              </c:extLst>
            </c:dLbl>
            <c:dLbl>
              <c:idx val="15"/>
              <c:tx>
                <c:strRef>
                  <c:f>[2]Sheet1!$B$17</c:f>
                  <c:strCache>
                    <c:ptCount val="1"/>
                    <c:pt idx="0">
                      <c:v>ITA</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{6EADDCAB-F9A2-4A5F-9513-34A3A4C2DF38}</c15:txfldGUID>
                      <c15:f>[2]Sheet1!$B$17</c15:f>
                      <c15:dlblFieldTableCache>
                        <c:ptCount val="1"/>
                        <c:pt idx="0">
                          <c:v>ITA</c:v>
                        </c:pt>
                      </c15:dlblFieldTableCache>
                    </c15:dlblFTEntry>
                  </c15:dlblFieldTable>
                  <c15:showDataLabelsRange val="0"/>
                </c:ext>
              </c:extLst>
            </c:dLbl>
            <c:dLbl>
              <c:idx val="16"/>
              <c:tx>
                <c:strRef>
                  <c:f>[2]Sheet1!$B$18</c:f>
                  <c:strCache>
                    <c:ptCount val="1"/>
                    <c:pt idx="0">
                      <c:v>USA</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{6DC8F847-9B83-432E-A99D-6BD34D605A78}</c15:txfldGUID>
                      <c15:f>[2]Sheet1!$B$18</c15:f>
                      <c15:dlblFieldTableCache>
                        <c:ptCount val="1"/>
                        <c:pt idx="0">
                          <c:v>USA</c:v>
                        </c:pt>
                      </c15:dlblFieldTableCache>
                    </c15:dlblFTEntry>
                  </c15:dlblFieldTable>
                  <c15:showDataLabelsRange val="0"/>
                </c:ext>
              </c:extLst>
            </c:dLbl>
            <c:dLbl>
              <c:idx val="17"/>
              <c:tx>
                <c:strRef>
                  <c:f>[2]Sheet1!$B$19</c:f>
                  <c:strCache>
                    <c:ptCount val="1"/>
                    <c:pt idx="0">
                      <c:v>ESP</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{C4CA1F85-A9CD-4C66-A77D-BAAC7C2CE27C}</c15:txfldGUID>
                      <c15:f>[2]Sheet1!$B$19</c15:f>
                      <c15:dlblFieldTableCache>
                        <c:ptCount val="1"/>
                        <c:pt idx="0">
                          <c:v>ESP</c:v>
                        </c:pt>
                      </c15:dlblFieldTableCache>
                    </c15:dlblFTEntry>
                  </c15:dlblFieldTable>
                  <c15:showDataLabelsRange val="0"/>
                </c:ext>
              </c:extLst>
            </c:dLbl>
            <c:dLbl>
              <c:idx val="18"/>
              <c:tx>
                <c:strRef>
                  <c:f>[2]Sheet1!$B$20</c:f>
                  <c:strCache>
                    <c:ptCount val="1"/>
                    <c:pt idx="0">
                      <c:v>CAN</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{88AE60C9-5FCC-4F35-8FCA-52BA016DCCBB}</c15:txfldGUID>
                      <c15:f>[2]Sheet1!$B$20</c15:f>
                      <c15:dlblFieldTableCache>
                        <c:ptCount val="1"/>
                        <c:pt idx="0">
                          <c:v>CAN</c:v>
                        </c:pt>
                      </c15:dlblFieldTableCache>
                    </c15:dlblFTEntry>
                  </c15:dlblFieldTable>
                  <c15:showDataLabelsRange val="0"/>
                </c:ext>
              </c:extLst>
            </c:dLbl>
            <c:dLbl>
              <c:idx val="19"/>
              <c:tx>
                <c:strRef>
                  <c:f>[2]Sheet1!$B$21</c:f>
                  <c:strCache>
                    <c:ptCount val="1"/>
                    <c:pt idx="0">
                      <c:v>ISL</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{FC5BCB27-4C59-44B9-BA91-C8A243CA61D2}</c15:txfldGUID>
                      <c15:f>[2]Sheet1!$B$21</c15:f>
                      <c15:dlblFieldTableCache>
                        <c:ptCount val="1"/>
                        <c:pt idx="0">
                          <c:v>ISL</c:v>
                        </c:pt>
                      </c15:dlblFieldTableCache>
                    </c15:dlblFTEntry>
                  </c15:dlblFieldTable>
                  <c15:showDataLabelsRange val="0"/>
                </c:ext>
              </c:extLst>
            </c:dLbl>
            <c:dLbl>
              <c:idx val="20"/>
              <c:tx>
                <c:strRef>
                  <c:f>[2]Sheet1!$B$22</c:f>
                  <c:strCache>
                    <c:ptCount val="1"/>
                    <c:pt idx="0">
                      <c:v>DEU</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{5D76E32B-F0AA-4944-9BAD-ACF9AD3AAF7D}</c15:txfldGUID>
                      <c15:f>[2]Sheet1!$B$22</c15:f>
                      <c15:dlblFieldTableCache>
                        <c:ptCount val="1"/>
                        <c:pt idx="0">
                          <c:v>DEU</c:v>
                        </c:pt>
                      </c15:dlblFieldTableCache>
                    </c15:dlblFTEntry>
                  </c15:dlblFieldTable>
                  <c15:showDataLabelsRange val="0"/>
                </c:ext>
              </c:extLst>
            </c:dLbl>
            <c:dLbl>
              <c:idx val="21"/>
              <c:tx>
                <c:strRef>
                  <c:f>[2]Sheet1!$B$23</c:f>
                  <c:strCache>
                    <c:ptCount val="1"/>
                    <c:pt idx="0">
                      <c:v>NLD</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{3898B0D0-0E2F-490B-9184-13846C138D09}</c15:txfldGUID>
                      <c15:f>[2]Sheet1!$B$23</c15:f>
                      <c15:dlblFieldTableCache>
                        <c:ptCount val="1"/>
                        <c:pt idx="0">
                          <c:v>NLD</c:v>
                        </c:pt>
                      </c15:dlblFieldTableCache>
                    </c15:dlblFTEntry>
                  </c15:dlblFieldTable>
                  <c15:showDataLabelsRange val="0"/>
                </c:ext>
              </c:extLst>
            </c:dLbl>
            <c:dLbl>
              <c:idx val="22"/>
              <c:tx>
                <c:strRef>
                  <c:f>[2]Sheet1!$B$24</c:f>
                  <c:strCache>
                    <c:ptCount val="1"/>
                    <c:pt idx="0">
                      <c:v>GBR</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{6E3C61F8-6595-439A-BBD4-1D373B7CA32B}</c15:txfldGUID>
                      <c15:f>[2]Sheet1!$B$24</c15:f>
                      <c15:dlblFieldTableCache>
                        <c:ptCount val="1"/>
                        <c:pt idx="0">
                          <c:v>GBR</c:v>
                        </c:pt>
                      </c15:dlblFieldTableCache>
                    </c15:dlblFTEntry>
                  </c15:dlblFieldTable>
                  <c15:showDataLabelsRange val="0"/>
                </c:ext>
              </c:extLst>
            </c:dLbl>
            <c:dLbl>
              <c:idx val="23"/>
              <c:tx>
                <c:strRef>
                  <c:f>[2]Sheet1!$B$25</c:f>
                  <c:strCache>
                    <c:ptCount val="1"/>
                    <c:pt idx="0">
                      <c:v>PRT</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{534F0E20-8413-42E8-A9BD-A6B2CF791625}</c15:txfldGUID>
                      <c15:f>[2]Sheet1!$B$25</c15:f>
                      <c15:dlblFieldTableCache>
                        <c:ptCount val="1"/>
                        <c:pt idx="0">
                          <c:v>PRT</c:v>
                        </c:pt>
                      </c15:dlblFieldTableCache>
                    </c15:dlblFTEntry>
                  </c15:dlblFieldTable>
                  <c15:showDataLabelsRange val="0"/>
                </c:ext>
              </c:extLst>
            </c:dLbl>
            <c:dLbl>
              <c:idx val="24"/>
              <c:tx>
                <c:strRef>
                  <c:f>[2]Sheet1!$B$26</c:f>
                  <c:strCache>
                    <c:ptCount val="1"/>
                    <c:pt idx="0">
                      <c:v>AUT</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{60A00B33-167D-4058-B30F-92117C056463}</c15:txfldGUID>
                      <c15:f>[2]Sheet1!$B$26</c15:f>
                      <c15:dlblFieldTableCache>
                        <c:ptCount val="1"/>
                        <c:pt idx="0">
                          <c:v>AUT</c:v>
                        </c:pt>
                      </c15:dlblFieldTableCache>
                    </c15:dlblFTEntry>
                  </c15:dlblFieldTable>
                  <c15:showDataLabelsRange val="0"/>
                </c:ext>
              </c:extLst>
            </c:dLbl>
            <c:dLbl>
              <c:idx val="25"/>
              <c:tx>
                <c:strRef>
                  <c:f>[2]Sheet1!$B$27</c:f>
                  <c:strCache>
                    <c:ptCount val="1"/>
                    <c:pt idx="0">
                      <c:v>SWE</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{47BC2538-0E8C-43ED-81B1-C7AA5FDD2315}</c15:txfldGUID>
                      <c15:f>[2]Sheet1!$B$27</c15:f>
                      <c15:dlblFieldTableCache>
                        <c:ptCount val="1"/>
                        <c:pt idx="0">
                          <c:v>SWE</c:v>
                        </c:pt>
                      </c15:dlblFieldTableCache>
                    </c15:dlblFTEntry>
                  </c15:dlblFieldTable>
                  <c15:showDataLabelsRange val="0"/>
                </c:ext>
              </c:extLst>
            </c:dLbl>
            <c:dLbl>
              <c:idx val="26"/>
              <c:tx>
                <c:strRef>
                  <c:f>[2]Sheet1!$B$28</c:f>
                  <c:strCache>
                    <c:ptCount val="1"/>
                    <c:pt idx="0">
                      <c:v>BEL</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{3EBE6D0C-F61C-41D6-9913-8811CCBF6D34}</c15:txfldGUID>
                      <c15:f>[2]Sheet1!$B$28</c15:f>
                      <c15:dlblFieldTableCache>
                        <c:ptCount val="1"/>
                        <c:pt idx="0">
                          <c:v>BEL</c:v>
                        </c:pt>
                      </c15:dlblFieldTableCache>
                    </c15:dlblFTEntry>
                  </c15:dlblFieldTable>
                  <c15:showDataLabelsRange val="0"/>
                </c:ext>
              </c:extLst>
            </c:dLbl>
            <c:dLbl>
              <c:idx val="27"/>
              <c:tx>
                <c:strRef>
                  <c:f>[2]Sheet1!$B$29</c:f>
                  <c:strCache>
                    <c:ptCount val="1"/>
                    <c:pt idx="0">
                      <c:v>FRA</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{AF1FA0C1-585C-4139-9BFB-321A4E56045F}</c15:txfldGUID>
                      <c15:f>[2]Sheet1!$B$29</c15:f>
                      <c15:dlblFieldTableCache>
                        <c:ptCount val="1"/>
                        <c:pt idx="0">
                          <c:v>FRA</c:v>
                        </c:pt>
                      </c15:dlblFieldTableCache>
                    </c15:dlblFTEntry>
                  </c15:dlblFieldTable>
                  <c15:showDataLabelsRange val="0"/>
                </c:ext>
              </c:extLst>
            </c:dLbl>
            <c:dLbl>
              <c:idx val="28"/>
              <c:tx>
                <c:strRef>
                  <c:f>[2]Sheet1!$B$30</c:f>
                  <c:strCache>
                    <c:ptCount val="1"/>
                    <c:pt idx="0">
                      <c:v>FIN</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{621337F5-2915-4084-80FA-40BD4C091840}</c15:txfldGUID>
                      <c15:f>[2]Sheet1!$B$30</c15:f>
                      <c15:dlblFieldTableCache>
                        <c:ptCount val="1"/>
                        <c:pt idx="0">
                          <c:v>FIN</c:v>
                        </c:pt>
                      </c15:dlblFieldTableCache>
                    </c15:dlblFTEntry>
                  </c15:dlblFieldTable>
                  <c15:showDataLabelsRange val="0"/>
                </c:ext>
              </c:extLst>
            </c:dLbl>
            <c:dLbl>
              <c:idx val="29"/>
              <c:tx>
                <c:strRef>
                  <c:f>[2]Sheet1!$B$31</c:f>
                  <c:strCache>
                    <c:ptCount val="1"/>
                    <c:pt idx="0">
                      <c:v>HUN</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{221788FF-BD18-4D32-9C69-CAD57C6BED88}</c15:txfldGUID>
                      <c15:f>[2]Sheet1!$B$31</c15:f>
                      <c15:dlblFieldTableCache>
                        <c:ptCount val="1"/>
                        <c:pt idx="0">
                          <c:v>HUN</c:v>
                        </c:pt>
                      </c15:dlblFieldTableCache>
                    </c15:dlblFTEntry>
                  </c15:dlblFieldTable>
                  <c15:showDataLabelsRange val="0"/>
                </c:ext>
              </c:extLst>
            </c:dLbl>
            <c:dLbl>
              <c:idx val="30"/>
              <c:tx>
                <c:strRef>
                  <c:f>[2]Sheet1!$B$32</c:f>
                  <c:strCache>
                    <c:ptCount val="1"/>
                    <c:pt idx="0">
                      <c:v>DNK</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{C456E542-4EB0-48C7-9BBB-8C9268DA1B55}</c15:txfldGUID>
                      <c15:f>[2]Sheet1!$B$32</c15:f>
                      <c15:dlblFieldTableCache>
                        <c:ptCount val="1"/>
                        <c:pt idx="0">
                          <c:v>DNK</c:v>
                        </c:pt>
                      </c15:dlblFieldTableCache>
                    </c15:dlblFTEntry>
                  </c15:dlblFieldTable>
                  <c15:showDataLabelsRange val="0"/>
                </c:ext>
              </c:extLst>
            </c:dLbl>
            <c:dLbl>
              <c:idx val="31"/>
              <c:tx>
                <c:strRef>
                  <c:f>[2]Sheet1!$B$33</c:f>
                  <c:strCache>
                    <c:ptCount val="1"/>
                    <c:pt idx="0">
                      <c:v>AUS</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{D925E2AA-2F31-40CA-B73A-07ADB6558E1D}</c15:txfldGUID>
                      <c15:f>[2]Sheet1!$B$33</c15:f>
                      <c15:dlblFieldTableCache>
                        <c:ptCount val="1"/>
                        <c:pt idx="0">
                          <c:v>AUS</c:v>
                        </c:pt>
                      </c15:dlblFieldTableCache>
                    </c15:dlblFTEntry>
                  </c15:dlblFieldTable>
                  <c15:showDataLabelsRange val="0"/>
                </c:ext>
              </c:extLst>
            </c:dLbl>
            <c:dLbl>
              <c:idx val="32"/>
              <c:tx>
                <c:strRef>
                  <c:f>[2]Sheet1!$B$34</c:f>
                  <c:strCache>
                    <c:ptCount val="1"/>
                    <c:pt idx="0">
                      <c:v>JPN</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{3F786EA9-2842-44A0-8D7A-F53C5930484D}</c15:txfldGUID>
                      <c15:f>[2]Sheet1!$B$34</c15:f>
                      <c15:dlblFieldTableCache>
                        <c:ptCount val="1"/>
                        <c:pt idx="0">
                          <c:v>JPN</c:v>
                        </c:pt>
                      </c15:dlblFieldTableCache>
                    </c15:dlblFTEntry>
                  </c15:dlblFieldTable>
                  <c15:showDataLabelsRange val="0"/>
                </c:ext>
              </c:extLst>
            </c:dLbl>
            <c:dLbl>
              <c:idx val="33"/>
              <c:tx>
                <c:strRef>
                  <c:f>[2]Sheet1!$B$35</c:f>
                  <c:strCache>
                    <c:ptCount val="1"/>
                    <c:pt idx="0">
                      <c:v>NZL</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{1C3C889E-D020-4968-8C98-552E6E725B51}</c15:txfldGUID>
                      <c15:f>[2]Sheet1!$B$35</c15:f>
                      <c15:dlblFieldTableCache>
                        <c:ptCount val="1"/>
                        <c:pt idx="0">
                          <c:v>NZL</c:v>
                        </c:pt>
                      </c15:dlblFieldTableCache>
                    </c15:dlblFTEntry>
                  </c15:dlblFieldTable>
                  <c15:showDataLabelsRange val="0"/>
                </c:ext>
              </c:extLst>
            </c:dLbl>
            <c:dLbl>
              <c:idx val="34"/>
              <c:tx>
                <c:strRef>
                  <c:f>[2]Sheet1!$B$36</c:f>
                  <c:strCache>
                    <c:ptCount val="1"/>
                    <c:pt idx="0">
                      <c:v>NOR</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{AAF3C0F0-B548-4907-AFDF-CF0983E7BCC9}</c15:txfldGUID>
                      <c15:f>[2]Sheet1!$B$36</c15:f>
                      <c15:dlblFieldTableCache>
                        <c:ptCount val="1"/>
                        <c:pt idx="0">
                          <c:v>NOR</c:v>
                        </c:pt>
                      </c15:dlblFieldTableCache>
                    </c15:dlblFTEntry>
                  </c15:dlblFieldTable>
                  <c15:showDataLabelsRange val="0"/>
                </c:ext>
              </c:extLst>
            </c:dLbl>
            <c:dLbl>
              <c:idx val="35"/>
              <c:tx>
                <c:strRef>
                  <c:f>[2]Sheet1!$B$37</c:f>
                  <c:strCache>
                    <c:ptCount val="1"/>
                    <c:pt idx="0">
                      <c:v>SVK</c:v>
                    </c:pt>
                  </c:strCache>
                </c:strRef>
              </c:tx>
              <c:dLblPos val="r"/>
              <c:showLegendKey val="0"/>
              <c:showVal val="1"/>
              <c:showCatName val="0"/>
              <c:showSerName val="0"/>
              <c:showPercent val="0"/>
              <c:showBubbleSize val="0"/>
              <c:extLst>
                <c:ext xmlns:c15="http://schemas.microsoft.com/office/drawing/2012/chart" uri="{CE6537A1-D6FC-4f65-9D91-7224C49458BB}">
                  <c15:dlblFieldTable>
                    <c15:dlblFTEntry>
                      <c15:txfldGUID>{1B7E40B1-317A-4AF0-805C-CB1F2180A6CF}</c15:txfldGUID>
                      <c15:f>[2]Sheet1!$B$37</c15:f>
                      <c15:dlblFieldTableCache>
                        <c:ptCount val="1"/>
                        <c:pt idx="0">
                          <c:v>SVK</c:v>
                        </c:pt>
                      </c15:dlblFieldTableCache>
                    </c15:dlblFTEntry>
                  </c15:dlblFieldTable>
                  <c15:showDataLabelsRange val="0"/>
                </c:ext>
              </c:extLst>
            </c:dLbl>
            <c:spPr>
              <a:noFill/>
              <a:ln>
                <a:noFill/>
              </a:ln>
              <a:effectLst/>
            </c:spPr>
            <c:txPr>
              <a:bodyPr/>
              <a:lstStyle/>
              <a:p>
                <a:pPr>
                  <a:defRPr sz="1000">
                    <a:latin typeface="Segoe UI"/>
                    <a:ea typeface="Segoe UI"/>
                    <a:cs typeface="Segoe UI"/>
                  </a:defRPr>
                </a:pPr>
                <a:endParaRPr lang="en-US"/>
              </a:p>
            </c:txPr>
            <c:dLblPos val="r"/>
            <c:showLegendKey val="0"/>
            <c:showVal val="0"/>
            <c:showCatName val="0"/>
            <c:showSerName val="0"/>
            <c:showPercent val="0"/>
            <c:showBubbleSize val="0"/>
            <c:extLst>
              <c:ext xmlns:c15="http://schemas.microsoft.com/office/drawing/2012/chart" uri="{CE6537A1-D6FC-4f65-9D91-7224C49458BB}">
                <c15:showLeaderLines val="0"/>
              </c:ext>
            </c:extLst>
          </c:dLbls>
          <c:xVal>
            <c:numRef>
              <c:f>[2]Sheet1!$I$2:$I$37</c:f>
              <c:numCache>
                <c:formatCode>General</c:formatCode>
                <c:ptCount val="36"/>
                <c:pt idx="0">
                  <c:v>51.4</c:v>
                </c:pt>
                <c:pt idx="1">
                  <c:v>33.299999999999997</c:v>
                </c:pt>
                <c:pt idx="2">
                  <c:v>50</c:v>
                </c:pt>
                <c:pt idx="3">
                  <c:v>54.2</c:v>
                </c:pt>
                <c:pt idx="4">
                  <c:v>45.8</c:v>
                </c:pt>
                <c:pt idx="5">
                  <c:v>36.1</c:v>
                </c:pt>
                <c:pt idx="6">
                  <c:v>38.9</c:v>
                </c:pt>
                <c:pt idx="7">
                  <c:v>27.8</c:v>
                </c:pt>
                <c:pt idx="8">
                  <c:v>16.7</c:v>
                </c:pt>
                <c:pt idx="9">
                  <c:v>20.8</c:v>
                </c:pt>
                <c:pt idx="10">
                  <c:v>38.9</c:v>
                </c:pt>
                <c:pt idx="11">
                  <c:v>41.7</c:v>
                </c:pt>
                <c:pt idx="12">
                  <c:v>38.9</c:v>
                </c:pt>
                <c:pt idx="13">
                  <c:v>16.7</c:v>
                </c:pt>
                <c:pt idx="14">
                  <c:v>19.399999999999999</c:v>
                </c:pt>
                <c:pt idx="15">
                  <c:v>33.299999999999997</c:v>
                </c:pt>
                <c:pt idx="16">
                  <c:v>88.9</c:v>
                </c:pt>
                <c:pt idx="17">
                  <c:v>41.7</c:v>
                </c:pt>
                <c:pt idx="18">
                  <c:v>26.4</c:v>
                </c:pt>
                <c:pt idx="19">
                  <c:v>38.9</c:v>
                </c:pt>
                <c:pt idx="20">
                  <c:v>52.8</c:v>
                </c:pt>
                <c:pt idx="21">
                  <c:v>59.7</c:v>
                </c:pt>
                <c:pt idx="22">
                  <c:v>22.2</c:v>
                </c:pt>
                <c:pt idx="23">
                  <c:v>38.9</c:v>
                </c:pt>
                <c:pt idx="24">
                  <c:v>55.6</c:v>
                </c:pt>
                <c:pt idx="25">
                  <c:v>65.3</c:v>
                </c:pt>
                <c:pt idx="26">
                  <c:v>47.2</c:v>
                </c:pt>
                <c:pt idx="27">
                  <c:v>19.399999999999999</c:v>
                </c:pt>
                <c:pt idx="28">
                  <c:v>38.9</c:v>
                </c:pt>
                <c:pt idx="29">
                  <c:v>66.7</c:v>
                </c:pt>
                <c:pt idx="30">
                  <c:v>55.6</c:v>
                </c:pt>
                <c:pt idx="31">
                  <c:v>22.2</c:v>
                </c:pt>
                <c:pt idx="32">
                  <c:v>52.8</c:v>
                </c:pt>
                <c:pt idx="33">
                  <c:v>27.8</c:v>
                </c:pt>
                <c:pt idx="34">
                  <c:v>61.1</c:v>
                </c:pt>
                <c:pt idx="35">
                  <c:v>27.8</c:v>
                </c:pt>
              </c:numCache>
            </c:numRef>
          </c:xVal>
          <c:yVal>
            <c:numRef>
              <c:f>[2]Sheet1!$K$2:$K$37</c:f>
              <c:numCache>
                <c:formatCode>General</c:formatCode>
                <c:ptCount val="36"/>
                <c:pt idx="0">
                  <c:v>0</c:v>
                </c:pt>
                <c:pt idx="1">
                  <c:v>2</c:v>
                </c:pt>
                <c:pt idx="2">
                  <c:v>22</c:v>
                </c:pt>
                <c:pt idx="3">
                  <c:v>24</c:v>
                </c:pt>
                <c:pt idx="4">
                  <c:v>31</c:v>
                </c:pt>
                <c:pt idx="5">
                  <c:v>46</c:v>
                </c:pt>
                <c:pt idx="6">
                  <c:v>51</c:v>
                </c:pt>
                <c:pt idx="7">
                  <c:v>64</c:v>
                </c:pt>
                <c:pt idx="8">
                  <c:v>65</c:v>
                </c:pt>
                <c:pt idx="9">
                  <c:v>65</c:v>
                </c:pt>
                <c:pt idx="10">
                  <c:v>66</c:v>
                </c:pt>
                <c:pt idx="11">
                  <c:v>66</c:v>
                </c:pt>
                <c:pt idx="12">
                  <c:v>67</c:v>
                </c:pt>
                <c:pt idx="13">
                  <c:v>73</c:v>
                </c:pt>
                <c:pt idx="14">
                  <c:v>73</c:v>
                </c:pt>
                <c:pt idx="15">
                  <c:v>79</c:v>
                </c:pt>
                <c:pt idx="16">
                  <c:v>83</c:v>
                </c:pt>
                <c:pt idx="17">
                  <c:v>86</c:v>
                </c:pt>
                <c:pt idx="18">
                  <c:v>87</c:v>
                </c:pt>
                <c:pt idx="19">
                  <c:v>87</c:v>
                </c:pt>
                <c:pt idx="20">
                  <c:v>89</c:v>
                </c:pt>
                <c:pt idx="21">
                  <c:v>89</c:v>
                </c:pt>
                <c:pt idx="22">
                  <c:v>93</c:v>
                </c:pt>
                <c:pt idx="23">
                  <c:v>93</c:v>
                </c:pt>
                <c:pt idx="24">
                  <c:v>93</c:v>
                </c:pt>
                <c:pt idx="25">
                  <c:v>93</c:v>
                </c:pt>
                <c:pt idx="26">
                  <c:v>95</c:v>
                </c:pt>
                <c:pt idx="27">
                  <c:v>97</c:v>
                </c:pt>
                <c:pt idx="28">
                  <c:v>99</c:v>
                </c:pt>
                <c:pt idx="29">
                  <c:v>107</c:v>
                </c:pt>
                <c:pt idx="30">
                  <c:v>112</c:v>
                </c:pt>
                <c:pt idx="31">
                  <c:v>122</c:v>
                </c:pt>
                <c:pt idx="32">
                  <c:v>123</c:v>
                </c:pt>
                <c:pt idx="33">
                  <c:v>126</c:v>
                </c:pt>
                <c:pt idx="34">
                  <c:v>131</c:v>
                </c:pt>
                <c:pt idx="35">
                  <c:v>141</c:v>
                </c:pt>
              </c:numCache>
            </c:numRef>
          </c:yVal>
          <c:smooth val="0"/>
        </c:ser>
        <c:dLbls>
          <c:showLegendKey val="0"/>
          <c:showVal val="0"/>
          <c:showCatName val="0"/>
          <c:showSerName val="0"/>
          <c:showPercent val="0"/>
          <c:showBubbleSize val="0"/>
        </c:dLbls>
        <c:axId val="382000408"/>
        <c:axId val="382000800"/>
      </c:scatterChart>
      <c:valAx>
        <c:axId val="382000408"/>
        <c:scaling>
          <c:orientation val="minMax"/>
        </c:scaling>
        <c:delete val="0"/>
        <c:axPos val="b"/>
        <c:title>
          <c:tx>
            <c:rich>
              <a:bodyPr/>
              <a:lstStyle/>
              <a:p>
                <a:pPr>
                  <a:defRPr/>
                </a:pPr>
                <a:r>
                  <a:rPr lang="en-US"/>
                  <a:t>Wehne</a:t>
                </a:r>
                <a:r>
                  <a:rPr lang="en-US" baseline="0"/>
                  <a:t>r Index on Legislative Power</a:t>
                </a:r>
                <a:endParaRPr lang="en-US"/>
              </a:p>
            </c:rich>
          </c:tx>
          <c:layout>
            <c:manualLayout>
              <c:xMode val="edge"/>
              <c:yMode val="edge"/>
              <c:x val="0.30933333333333335"/>
              <c:y val="0.90645815106445027"/>
            </c:manualLayout>
          </c:layout>
          <c:overlay val="0"/>
        </c:title>
        <c:numFmt formatCode="0" sourceLinked="0"/>
        <c:majorTickMark val="none"/>
        <c:minorTickMark val="none"/>
        <c:tickLblPos val="none"/>
        <c:crossAx val="382000800"/>
        <c:crosses val="autoZero"/>
        <c:crossBetween val="midCat"/>
      </c:valAx>
      <c:valAx>
        <c:axId val="382000800"/>
        <c:scaling>
          <c:orientation val="minMax"/>
        </c:scaling>
        <c:delete val="0"/>
        <c:axPos val="l"/>
        <c:title>
          <c:tx>
            <c:rich>
              <a:bodyPr rot="-5400000" vert="horz"/>
              <a:lstStyle/>
              <a:p>
                <a:pPr>
                  <a:defRPr/>
                </a:pPr>
                <a:r>
                  <a:rPr lang="en-US"/>
                  <a:t>GFS Score</a:t>
                </a:r>
              </a:p>
            </c:rich>
          </c:tx>
          <c:layout>
            <c:manualLayout>
              <c:xMode val="edge"/>
              <c:yMode val="edge"/>
              <c:x val="3.0555555555555582E-2"/>
              <c:y val="0.39959463400408585"/>
            </c:manualLayout>
          </c:layout>
          <c:overlay val="0"/>
        </c:title>
        <c:numFmt formatCode="0" sourceLinked="0"/>
        <c:majorTickMark val="none"/>
        <c:minorTickMark val="none"/>
        <c:tickLblPos val="none"/>
        <c:crossAx val="382000408"/>
        <c:crosses val="autoZero"/>
        <c:crossBetween val="midCat"/>
      </c:valAx>
    </c:plotArea>
    <c:plotVisOnly val="1"/>
    <c:dispBlanksAs val="gap"/>
    <c:showDLblsOverMax val="0"/>
  </c:chart>
  <c:spPr>
    <a:ln>
      <a:noFill/>
    </a:ln>
  </c:spPr>
  <c:printSettings>
    <c:headerFooter/>
    <c:pageMargins b="0.750000000000005" l="0.70000000000000062" r="0.70000000000000062" t="0.750000000000005" header="0.30000000000000032" footer="0.30000000000000032"/>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Coverage of Institutions from 2001-2013</a:t>
            </a:r>
          </a:p>
        </c:rich>
      </c:tx>
      <c:overlay val="0"/>
    </c:title>
    <c:autoTitleDeleted val="0"/>
    <c:plotArea>
      <c:layout>
        <c:manualLayout>
          <c:layoutTarget val="inner"/>
          <c:xMode val="edge"/>
          <c:yMode val="edge"/>
          <c:x val="0.11532174103237119"/>
          <c:y val="0.27238626421697865"/>
          <c:w val="0.85042825896762908"/>
          <c:h val="0.61163385826771965"/>
        </c:manualLayout>
      </c:layout>
      <c:barChart>
        <c:barDir val="bar"/>
        <c:grouping val="stacked"/>
        <c:varyColors val="0"/>
        <c:ser>
          <c:idx val="5"/>
          <c:order val="0"/>
          <c:spPr>
            <a:noFill/>
            <a:ln>
              <a:noFill/>
            </a:ln>
          </c:spPr>
          <c:invertIfNegative val="0"/>
          <c:cat>
            <c:multiLvlStrRef>
              <c:f>'Coverage of Institutions'!#REF!</c:f>
            </c:multiLvlStrRef>
          </c:cat>
          <c:val>
            <c:numRef>
              <c:f>'Coverage of Institutions'!#REF!</c:f>
              <c:numCache>
                <c:formatCode>General</c:formatCode>
                <c:ptCount val="1"/>
                <c:pt idx="0">
                  <c:v>1</c:v>
                </c:pt>
              </c:numCache>
            </c:numRef>
          </c:val>
        </c:ser>
        <c:dLbls>
          <c:showLegendKey val="0"/>
          <c:showVal val="0"/>
          <c:showCatName val="0"/>
          <c:showSerName val="0"/>
          <c:showPercent val="0"/>
          <c:showBubbleSize val="0"/>
        </c:dLbls>
        <c:gapWidth val="150"/>
        <c:overlap val="100"/>
        <c:axId val="382002760"/>
        <c:axId val="382002368"/>
      </c:barChart>
      <c:lineChart>
        <c:grouping val="standard"/>
        <c:varyColors val="0"/>
        <c:ser>
          <c:idx val="6"/>
          <c:order val="1"/>
          <c:tx>
            <c:strRef>
              <c:f>'Coverage of Institutions'!$C$79</c:f>
              <c:strCache>
                <c:ptCount val="1"/>
                <c:pt idx="0">
                  <c:v>India</c:v>
                </c:pt>
              </c:strCache>
            </c:strRef>
          </c:tx>
          <c:marker>
            <c:symbol val="none"/>
          </c:marker>
          <c:cat>
            <c:numRef>
              <c:f>'Coverage of Institutions'!$E$2:$N$2</c:f>
              <c:numCache>
                <c:formatCode>General</c:formatCode>
                <c:ptCount val="10"/>
                <c:pt idx="0">
                  <c:v>2004</c:v>
                </c:pt>
                <c:pt idx="1">
                  <c:v>2005</c:v>
                </c:pt>
                <c:pt idx="2">
                  <c:v>2006</c:v>
                </c:pt>
                <c:pt idx="3">
                  <c:v>2007</c:v>
                </c:pt>
                <c:pt idx="4">
                  <c:v>2008</c:v>
                </c:pt>
                <c:pt idx="5">
                  <c:v>2009</c:v>
                </c:pt>
                <c:pt idx="6">
                  <c:v>2010</c:v>
                </c:pt>
                <c:pt idx="7">
                  <c:v>2011</c:v>
                </c:pt>
                <c:pt idx="8">
                  <c:v>2012</c:v>
                </c:pt>
                <c:pt idx="9">
                  <c:v>2013</c:v>
                </c:pt>
              </c:numCache>
            </c:numRef>
          </c:cat>
          <c:val>
            <c:numRef>
              <c:f>'Coverage of Institutions'!$E$79:$N$79</c:f>
              <c:numCache>
                <c:formatCode>General</c:formatCode>
                <c:ptCount val="10"/>
                <c:pt idx="0">
                  <c:v>2</c:v>
                </c:pt>
                <c:pt idx="1">
                  <c:v>3</c:v>
                </c:pt>
                <c:pt idx="2">
                  <c:v>3</c:v>
                </c:pt>
                <c:pt idx="3">
                  <c:v>2</c:v>
                </c:pt>
                <c:pt idx="4">
                  <c:v>1</c:v>
                </c:pt>
                <c:pt idx="5">
                  <c:v>3</c:v>
                </c:pt>
                <c:pt idx="6">
                  <c:v>3</c:v>
                </c:pt>
                <c:pt idx="7">
                  <c:v>3</c:v>
                </c:pt>
                <c:pt idx="8">
                  <c:v>3</c:v>
                </c:pt>
                <c:pt idx="9">
                  <c:v>2</c:v>
                </c:pt>
              </c:numCache>
            </c:numRef>
          </c:val>
          <c:smooth val="0"/>
        </c:ser>
        <c:ser>
          <c:idx val="7"/>
          <c:order val="2"/>
          <c:tx>
            <c:strRef>
              <c:f>'Coverage of Institutions'!$C$80</c:f>
              <c:strCache>
                <c:ptCount val="1"/>
                <c:pt idx="0">
                  <c:v>Indonesia</c:v>
                </c:pt>
              </c:strCache>
            </c:strRef>
          </c:tx>
          <c:marker>
            <c:symbol val="none"/>
          </c:marker>
          <c:cat>
            <c:numRef>
              <c:f>'Coverage of Institutions'!$E$2:$N$2</c:f>
              <c:numCache>
                <c:formatCode>General</c:formatCode>
                <c:ptCount val="10"/>
                <c:pt idx="0">
                  <c:v>2004</c:v>
                </c:pt>
                <c:pt idx="1">
                  <c:v>2005</c:v>
                </c:pt>
                <c:pt idx="2">
                  <c:v>2006</c:v>
                </c:pt>
                <c:pt idx="3">
                  <c:v>2007</c:v>
                </c:pt>
                <c:pt idx="4">
                  <c:v>2008</c:v>
                </c:pt>
                <c:pt idx="5">
                  <c:v>2009</c:v>
                </c:pt>
                <c:pt idx="6">
                  <c:v>2010</c:v>
                </c:pt>
                <c:pt idx="7">
                  <c:v>2011</c:v>
                </c:pt>
                <c:pt idx="8">
                  <c:v>2012</c:v>
                </c:pt>
                <c:pt idx="9">
                  <c:v>2013</c:v>
                </c:pt>
              </c:numCache>
            </c:numRef>
          </c:cat>
          <c:val>
            <c:numRef>
              <c:f>'Coverage of Institutions'!$E$80:$N$80</c:f>
              <c:numCache>
                <c:formatCode>General</c:formatCode>
                <c:ptCount val="10"/>
                <c:pt idx="0">
                  <c:v>2</c:v>
                </c:pt>
                <c:pt idx="1">
                  <c:v>2</c:v>
                </c:pt>
                <c:pt idx="2">
                  <c:v>2</c:v>
                </c:pt>
                <c:pt idx="3">
                  <c:v>2</c:v>
                </c:pt>
                <c:pt idx="4">
                  <c:v>0</c:v>
                </c:pt>
                <c:pt idx="5">
                  <c:v>0</c:v>
                </c:pt>
                <c:pt idx="6">
                  <c:v>1</c:v>
                </c:pt>
                <c:pt idx="7">
                  <c:v>1</c:v>
                </c:pt>
                <c:pt idx="8">
                  <c:v>1</c:v>
                </c:pt>
                <c:pt idx="9">
                  <c:v>3</c:v>
                </c:pt>
              </c:numCache>
            </c:numRef>
          </c:val>
          <c:smooth val="0"/>
        </c:ser>
        <c:dLbls>
          <c:showLegendKey val="0"/>
          <c:showVal val="0"/>
          <c:showCatName val="0"/>
          <c:showSerName val="0"/>
          <c:showPercent val="0"/>
          <c:showBubbleSize val="0"/>
        </c:dLbls>
        <c:marker val="1"/>
        <c:smooth val="0"/>
        <c:axId val="382001584"/>
        <c:axId val="382001976"/>
      </c:lineChart>
      <c:catAx>
        <c:axId val="382001584"/>
        <c:scaling>
          <c:orientation val="minMax"/>
        </c:scaling>
        <c:delete val="0"/>
        <c:axPos val="b"/>
        <c:numFmt formatCode="General" sourceLinked="1"/>
        <c:majorTickMark val="out"/>
        <c:minorTickMark val="none"/>
        <c:tickLblPos val="nextTo"/>
        <c:crossAx val="382001976"/>
        <c:crosses val="autoZero"/>
        <c:auto val="1"/>
        <c:lblAlgn val="ctr"/>
        <c:lblOffset val="100"/>
        <c:noMultiLvlLbl val="0"/>
      </c:catAx>
      <c:valAx>
        <c:axId val="382001976"/>
        <c:scaling>
          <c:orientation val="minMax"/>
          <c:max val="3"/>
        </c:scaling>
        <c:delete val="1"/>
        <c:axPos val="r"/>
        <c:numFmt formatCode="0" sourceLinked="0"/>
        <c:majorTickMark val="out"/>
        <c:minorTickMark val="none"/>
        <c:tickLblPos val="none"/>
        <c:crossAx val="382001584"/>
        <c:crosses val="max"/>
        <c:crossBetween val="between"/>
        <c:majorUnit val="1"/>
      </c:valAx>
      <c:valAx>
        <c:axId val="382002368"/>
        <c:scaling>
          <c:orientation val="minMax"/>
        </c:scaling>
        <c:delete val="1"/>
        <c:axPos val="t"/>
        <c:numFmt formatCode="General" sourceLinked="1"/>
        <c:majorTickMark val="out"/>
        <c:minorTickMark val="none"/>
        <c:tickLblPos val="none"/>
        <c:crossAx val="382002760"/>
        <c:crosses val="max"/>
        <c:crossBetween val="midCat"/>
      </c:valAx>
      <c:catAx>
        <c:axId val="382002760"/>
        <c:scaling>
          <c:orientation val="minMax"/>
        </c:scaling>
        <c:delete val="0"/>
        <c:axPos val="l"/>
        <c:majorTickMark val="out"/>
        <c:minorTickMark val="none"/>
        <c:tickLblPos val="nextTo"/>
        <c:crossAx val="382002368"/>
        <c:crosses val="autoZero"/>
        <c:auto val="1"/>
        <c:lblAlgn val="ctr"/>
        <c:lblOffset val="100"/>
        <c:noMultiLvlLbl val="0"/>
      </c:catAx>
      <c:spPr>
        <a:noFill/>
        <a:ln w="3175">
          <a:noFill/>
        </a:ln>
      </c:spPr>
    </c:plotArea>
    <c:legend>
      <c:legendPos val="t"/>
      <c:legendEntry>
        <c:idx val="0"/>
        <c:delete val="1"/>
      </c:legendEntry>
      <c:overlay val="0"/>
    </c:legend>
    <c:plotVisOnly val="1"/>
    <c:dispBlanksAs val="gap"/>
    <c:showDLblsOverMax val="0"/>
  </c:chart>
  <c:spPr>
    <a:ln>
      <a:noFill/>
    </a:ln>
  </c:spPr>
  <c:printSettings>
    <c:headerFooter/>
    <c:pageMargins b="0.75000000000000999" l="0.70000000000000062" r="0.70000000000000062" t="0.75000000000000999"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Average number </a:t>
            </a:r>
            <a:r>
              <a:rPr lang="en-US" sz="1200" baseline="0"/>
              <a:t>of statements reported for general government</a:t>
            </a:r>
            <a:endParaRPr lang="en-US" sz="1200"/>
          </a:p>
        </c:rich>
      </c:tx>
      <c:overlay val="0"/>
    </c:title>
    <c:autoTitleDeleted val="0"/>
    <c:plotArea>
      <c:layout/>
      <c:lineChart>
        <c:grouping val="standard"/>
        <c:varyColors val="0"/>
        <c:ser>
          <c:idx val="5"/>
          <c:order val="0"/>
          <c:tx>
            <c:strRef>
              <c:f>'GFS OVERVIEW'!$C$124</c:f>
              <c:strCache>
                <c:ptCount val="1"/>
                <c:pt idx="0">
                  <c:v>New Zealand</c:v>
                </c:pt>
              </c:strCache>
            </c:strRef>
          </c:tx>
          <c:marker>
            <c:symbol val="none"/>
          </c:marker>
          <c:cat>
            <c:numRef>
              <c:f>'GFS OVERVIEW'!$AA$2:$AJ$2</c:f>
              <c:numCache>
                <c:formatCode>General</c:formatCode>
                <c:ptCount val="10"/>
                <c:pt idx="0">
                  <c:v>2004</c:v>
                </c:pt>
                <c:pt idx="1">
                  <c:v>2005</c:v>
                </c:pt>
                <c:pt idx="2">
                  <c:v>2006</c:v>
                </c:pt>
                <c:pt idx="3">
                  <c:v>2007</c:v>
                </c:pt>
                <c:pt idx="4">
                  <c:v>2008</c:v>
                </c:pt>
                <c:pt idx="5">
                  <c:v>2009</c:v>
                </c:pt>
                <c:pt idx="6">
                  <c:v>2010</c:v>
                </c:pt>
                <c:pt idx="7">
                  <c:v>2011</c:v>
                </c:pt>
                <c:pt idx="8">
                  <c:v>2012</c:v>
                </c:pt>
                <c:pt idx="9">
                  <c:v>2013</c:v>
                </c:pt>
              </c:numCache>
            </c:numRef>
          </c:cat>
          <c:val>
            <c:numRef>
              <c:f>'GFS OVERVIEW'!$AA$124:$AJ$124</c:f>
              <c:numCache>
                <c:formatCode>General</c:formatCode>
                <c:ptCount val="10"/>
                <c:pt idx="0">
                  <c:v>0</c:v>
                </c:pt>
                <c:pt idx="1">
                  <c:v>6</c:v>
                </c:pt>
                <c:pt idx="2">
                  <c:v>6</c:v>
                </c:pt>
                <c:pt idx="3">
                  <c:v>6</c:v>
                </c:pt>
                <c:pt idx="4">
                  <c:v>6</c:v>
                </c:pt>
                <c:pt idx="5">
                  <c:v>6</c:v>
                </c:pt>
                <c:pt idx="6">
                  <c:v>6</c:v>
                </c:pt>
                <c:pt idx="7">
                  <c:v>4</c:v>
                </c:pt>
                <c:pt idx="8">
                  <c:v>4</c:v>
                </c:pt>
                <c:pt idx="9">
                  <c:v>4</c:v>
                </c:pt>
              </c:numCache>
            </c:numRef>
          </c:val>
          <c:smooth val="0"/>
        </c:ser>
        <c:dLbls>
          <c:showLegendKey val="0"/>
          <c:showVal val="0"/>
          <c:showCatName val="0"/>
          <c:showSerName val="0"/>
          <c:showPercent val="0"/>
          <c:showBubbleSize val="0"/>
        </c:dLbls>
        <c:smooth val="0"/>
        <c:axId val="382003544"/>
        <c:axId val="382003936"/>
      </c:lineChart>
      <c:catAx>
        <c:axId val="382003544"/>
        <c:scaling>
          <c:orientation val="minMax"/>
        </c:scaling>
        <c:delete val="0"/>
        <c:axPos val="b"/>
        <c:numFmt formatCode="General" sourceLinked="1"/>
        <c:majorTickMark val="out"/>
        <c:minorTickMark val="none"/>
        <c:tickLblPos val="nextTo"/>
        <c:crossAx val="382003936"/>
        <c:crosses val="autoZero"/>
        <c:auto val="1"/>
        <c:lblAlgn val="ctr"/>
        <c:lblOffset val="100"/>
        <c:noMultiLvlLbl val="0"/>
      </c:catAx>
      <c:valAx>
        <c:axId val="382003936"/>
        <c:scaling>
          <c:orientation val="minMax"/>
          <c:max val="6.5"/>
          <c:min val="0"/>
        </c:scaling>
        <c:delete val="0"/>
        <c:axPos val="l"/>
        <c:numFmt formatCode="0" sourceLinked="0"/>
        <c:majorTickMark val="out"/>
        <c:minorTickMark val="none"/>
        <c:tickLblPos val="nextTo"/>
        <c:crossAx val="382003544"/>
        <c:crosses val="autoZero"/>
        <c:crossBetween val="between"/>
        <c:majorUnit val="1"/>
      </c:valAx>
    </c:plotArea>
    <c:legend>
      <c:legendPos val="t"/>
      <c:overlay val="0"/>
    </c:legend>
    <c:plotVisOnly val="1"/>
    <c:dispBlanksAs val="gap"/>
    <c:showDLblsOverMax val="0"/>
  </c:chart>
  <c:spPr>
    <a:ln>
      <a:noFill/>
    </a:ln>
  </c:spPr>
  <c:printSettings>
    <c:headerFooter/>
    <c:pageMargins b="0.75000000000000466" l="0.70000000000000062" r="0.70000000000000062" t="0.75000000000000466"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Indonesia: Coverage of Institutions</a:t>
            </a:r>
          </a:p>
          <a:p>
            <a:pPr>
              <a:defRPr/>
            </a:pPr>
            <a:r>
              <a:rPr lang="en-US" sz="1200" b="0"/>
              <a:t>2001-2013</a:t>
            </a:r>
          </a:p>
        </c:rich>
      </c:tx>
      <c:overlay val="0"/>
    </c:title>
    <c:autoTitleDeleted val="0"/>
    <c:plotArea>
      <c:layout>
        <c:manualLayout>
          <c:layoutTarget val="inner"/>
          <c:xMode val="edge"/>
          <c:yMode val="edge"/>
          <c:x val="0.11532174103237119"/>
          <c:y val="0.27238626421697887"/>
          <c:w val="0.85042825896762908"/>
          <c:h val="0.61163385826771965"/>
        </c:manualLayout>
      </c:layout>
      <c:barChart>
        <c:barDir val="bar"/>
        <c:grouping val="stacked"/>
        <c:varyColors val="0"/>
        <c:ser>
          <c:idx val="5"/>
          <c:order val="0"/>
          <c:spPr>
            <a:noFill/>
            <a:ln>
              <a:noFill/>
            </a:ln>
          </c:spPr>
          <c:invertIfNegative val="0"/>
          <c:cat>
            <c:multiLvlStrRef>
              <c:f>'Coverage of Institutions'!#REF!</c:f>
            </c:multiLvlStrRef>
          </c:cat>
          <c:val>
            <c:numRef>
              <c:f>'Coverage of Institutions'!#REF!</c:f>
              <c:numCache>
                <c:formatCode>General</c:formatCode>
                <c:ptCount val="1"/>
                <c:pt idx="0">
                  <c:v>1</c:v>
                </c:pt>
              </c:numCache>
            </c:numRef>
          </c:val>
        </c:ser>
        <c:dLbls>
          <c:showLegendKey val="0"/>
          <c:showVal val="0"/>
          <c:showCatName val="0"/>
          <c:showSerName val="0"/>
          <c:showPercent val="0"/>
          <c:showBubbleSize val="0"/>
        </c:dLbls>
        <c:gapWidth val="150"/>
        <c:overlap val="100"/>
        <c:axId val="382005896"/>
        <c:axId val="382005504"/>
      </c:barChart>
      <c:lineChart>
        <c:grouping val="standard"/>
        <c:varyColors val="0"/>
        <c:ser>
          <c:idx val="7"/>
          <c:order val="1"/>
          <c:tx>
            <c:strRef>
              <c:f>'Coverage of Institutions'!$C$80</c:f>
              <c:strCache>
                <c:ptCount val="1"/>
                <c:pt idx="0">
                  <c:v>Indonesia</c:v>
                </c:pt>
              </c:strCache>
            </c:strRef>
          </c:tx>
          <c:marker>
            <c:symbol val="none"/>
          </c:marker>
          <c:cat>
            <c:numRef>
              <c:f>'Coverage of Institutions'!$E$2:$N$2</c:f>
              <c:numCache>
                <c:formatCode>General</c:formatCode>
                <c:ptCount val="10"/>
                <c:pt idx="0">
                  <c:v>2004</c:v>
                </c:pt>
                <c:pt idx="1">
                  <c:v>2005</c:v>
                </c:pt>
                <c:pt idx="2">
                  <c:v>2006</c:v>
                </c:pt>
                <c:pt idx="3">
                  <c:v>2007</c:v>
                </c:pt>
                <c:pt idx="4">
                  <c:v>2008</c:v>
                </c:pt>
                <c:pt idx="5">
                  <c:v>2009</c:v>
                </c:pt>
                <c:pt idx="6">
                  <c:v>2010</c:v>
                </c:pt>
                <c:pt idx="7">
                  <c:v>2011</c:v>
                </c:pt>
                <c:pt idx="8">
                  <c:v>2012</c:v>
                </c:pt>
                <c:pt idx="9">
                  <c:v>2013</c:v>
                </c:pt>
              </c:numCache>
            </c:numRef>
          </c:cat>
          <c:val>
            <c:numRef>
              <c:f>'Coverage of Institutions'!$E$80:$N$80</c:f>
              <c:numCache>
                <c:formatCode>General</c:formatCode>
                <c:ptCount val="10"/>
                <c:pt idx="0">
                  <c:v>2</c:v>
                </c:pt>
                <c:pt idx="1">
                  <c:v>2</c:v>
                </c:pt>
                <c:pt idx="2">
                  <c:v>2</c:v>
                </c:pt>
                <c:pt idx="3">
                  <c:v>2</c:v>
                </c:pt>
                <c:pt idx="4">
                  <c:v>0</c:v>
                </c:pt>
                <c:pt idx="5">
                  <c:v>0</c:v>
                </c:pt>
                <c:pt idx="6">
                  <c:v>1</c:v>
                </c:pt>
                <c:pt idx="7">
                  <c:v>1</c:v>
                </c:pt>
                <c:pt idx="8">
                  <c:v>1</c:v>
                </c:pt>
                <c:pt idx="9">
                  <c:v>3</c:v>
                </c:pt>
              </c:numCache>
            </c:numRef>
          </c:val>
          <c:smooth val="0"/>
        </c:ser>
        <c:dLbls>
          <c:showLegendKey val="0"/>
          <c:showVal val="0"/>
          <c:showCatName val="0"/>
          <c:showSerName val="0"/>
          <c:showPercent val="0"/>
          <c:showBubbleSize val="0"/>
        </c:dLbls>
        <c:marker val="1"/>
        <c:smooth val="0"/>
        <c:axId val="382004720"/>
        <c:axId val="382005112"/>
      </c:lineChart>
      <c:catAx>
        <c:axId val="382004720"/>
        <c:scaling>
          <c:orientation val="minMax"/>
        </c:scaling>
        <c:delete val="0"/>
        <c:axPos val="b"/>
        <c:numFmt formatCode="General" sourceLinked="1"/>
        <c:majorTickMark val="out"/>
        <c:minorTickMark val="none"/>
        <c:tickLblPos val="nextTo"/>
        <c:crossAx val="382005112"/>
        <c:crosses val="autoZero"/>
        <c:auto val="1"/>
        <c:lblAlgn val="ctr"/>
        <c:lblOffset val="100"/>
        <c:noMultiLvlLbl val="0"/>
      </c:catAx>
      <c:valAx>
        <c:axId val="382005112"/>
        <c:scaling>
          <c:orientation val="minMax"/>
          <c:max val="3"/>
        </c:scaling>
        <c:delete val="1"/>
        <c:axPos val="r"/>
        <c:numFmt formatCode="0" sourceLinked="0"/>
        <c:majorTickMark val="out"/>
        <c:minorTickMark val="none"/>
        <c:tickLblPos val="none"/>
        <c:crossAx val="382004720"/>
        <c:crosses val="max"/>
        <c:crossBetween val="between"/>
        <c:majorUnit val="1"/>
      </c:valAx>
      <c:valAx>
        <c:axId val="382005504"/>
        <c:scaling>
          <c:orientation val="minMax"/>
        </c:scaling>
        <c:delete val="1"/>
        <c:axPos val="t"/>
        <c:numFmt formatCode="General" sourceLinked="1"/>
        <c:majorTickMark val="out"/>
        <c:minorTickMark val="none"/>
        <c:tickLblPos val="none"/>
        <c:crossAx val="382005896"/>
        <c:crosses val="max"/>
        <c:crossBetween val="midCat"/>
      </c:valAx>
      <c:catAx>
        <c:axId val="382005896"/>
        <c:scaling>
          <c:orientation val="minMax"/>
        </c:scaling>
        <c:delete val="0"/>
        <c:axPos val="l"/>
        <c:majorTickMark val="out"/>
        <c:minorTickMark val="none"/>
        <c:tickLblPos val="nextTo"/>
        <c:crossAx val="382005504"/>
        <c:crosses val="autoZero"/>
        <c:auto val="1"/>
        <c:lblAlgn val="ctr"/>
        <c:lblOffset val="100"/>
        <c:noMultiLvlLbl val="0"/>
      </c:catAx>
      <c:spPr>
        <a:noFill/>
        <a:ln w="3175">
          <a:noFill/>
        </a:ln>
      </c:spPr>
    </c:plotArea>
    <c:plotVisOnly val="1"/>
    <c:dispBlanksAs val="gap"/>
    <c:showDLblsOverMax val="0"/>
  </c:chart>
  <c:spPr>
    <a:ln>
      <a:noFill/>
    </a:ln>
  </c:spPr>
  <c:printSettings>
    <c:headerFooter/>
    <c:pageMargins b="0.75000000000001021" l="0.70000000000000062" r="0.70000000000000062" t="0.75000000000001021"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Masterfile'!$H$8:$H$193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2006680"/>
        <c:axId val="382007072"/>
      </c:scatterChart>
      <c:valAx>
        <c:axId val="382006680"/>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2007072"/>
        <c:crosses val="autoZero"/>
        <c:crossBetween val="midCat"/>
      </c:valAx>
      <c:valAx>
        <c:axId val="382007072"/>
        <c:scaling>
          <c:orientation val="minMax"/>
        </c:scaling>
        <c:delete val="0"/>
        <c:axPos val="l"/>
        <c:title>
          <c:tx>
            <c:rich>
              <a:bodyPr rot="-5400000" vert="horz"/>
              <a:lstStyle/>
              <a:p>
                <a:pPr>
                  <a:defRPr/>
                </a:pPr>
                <a:r>
                  <a:rPr lang="en-US"/>
                  <a:t>Log of Income per Capita</a:t>
                </a:r>
              </a:p>
            </c:rich>
          </c:tx>
          <c:overlay val="0"/>
        </c:title>
        <c:numFmt formatCode="General" sourceLinked="1"/>
        <c:majorTickMark val="out"/>
        <c:minorTickMark val="none"/>
        <c:tickLblPos val="nextTo"/>
        <c:crossAx val="382006680"/>
        <c:crosses val="autoZero"/>
        <c:crossBetween val="midCat"/>
      </c:valAx>
    </c:plotArea>
    <c:plotVisOnly val="1"/>
    <c:dispBlanksAs val="gap"/>
    <c:showDLblsOverMax val="0"/>
  </c:chart>
  <c:spPr>
    <a:ln>
      <a:noFill/>
    </a:ln>
  </c:spPr>
  <c:printSettings>
    <c:headerFooter/>
    <c:pageMargins b="0.75000000000000899" l="0.70000000000000062" r="0.70000000000000062" t="0.75000000000000899"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Masterfile'!$J$8:$J$193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2007856"/>
        <c:axId val="383337696"/>
      </c:scatterChart>
      <c:valAx>
        <c:axId val="382007856"/>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337696"/>
        <c:crosses val="autoZero"/>
        <c:crossBetween val="midCat"/>
      </c:valAx>
      <c:valAx>
        <c:axId val="383337696"/>
        <c:scaling>
          <c:orientation val="minMax"/>
        </c:scaling>
        <c:delete val="0"/>
        <c:axPos val="l"/>
        <c:title>
          <c:tx>
            <c:rich>
              <a:bodyPr rot="-5400000" vert="horz"/>
              <a:lstStyle/>
              <a:p>
                <a:pPr>
                  <a:defRPr/>
                </a:pPr>
                <a:r>
                  <a:rPr lang="en-US"/>
                  <a:t>NGDP</a:t>
                </a:r>
              </a:p>
            </c:rich>
          </c:tx>
          <c:overlay val="0"/>
        </c:title>
        <c:numFmt formatCode="General" sourceLinked="1"/>
        <c:majorTickMark val="out"/>
        <c:minorTickMark val="none"/>
        <c:tickLblPos val="nextTo"/>
        <c:crossAx val="382007856"/>
        <c:crosses val="autoZero"/>
        <c:crossBetween val="midCat"/>
      </c:valAx>
    </c:plotArea>
    <c:plotVisOnly val="1"/>
    <c:dispBlanksAs val="gap"/>
    <c:showDLblsOverMax val="0"/>
  </c:chart>
  <c:spPr>
    <a:ln>
      <a:noFill/>
    </a:ln>
  </c:spPr>
  <c:printSettings>
    <c:headerFooter/>
    <c:pageMargins b="0.75000000000000921" l="0.70000000000000062" r="0.70000000000000062" t="0.75000000000000921"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Masterfile'!$U$8:$U$193</c:f>
              <c:numCache>
                <c:formatCode>0</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3338480"/>
        <c:axId val="383338872"/>
      </c:scatterChart>
      <c:valAx>
        <c:axId val="383338480"/>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338872"/>
        <c:crosses val="autoZero"/>
        <c:crossBetween val="midCat"/>
      </c:valAx>
      <c:valAx>
        <c:axId val="383338872"/>
        <c:scaling>
          <c:orientation val="minMax"/>
        </c:scaling>
        <c:delete val="0"/>
        <c:axPos val="l"/>
        <c:title>
          <c:tx>
            <c:rich>
              <a:bodyPr rot="-5400000" vert="horz"/>
              <a:lstStyle/>
              <a:p>
                <a:pPr>
                  <a:defRPr b="0"/>
                </a:pPr>
                <a:r>
                  <a:rPr lang="en-US" b="1"/>
                  <a:t>OBI Rank</a:t>
                </a:r>
              </a:p>
            </c:rich>
          </c:tx>
          <c:overlay val="0"/>
        </c:title>
        <c:numFmt formatCode="0" sourceLinked="1"/>
        <c:majorTickMark val="out"/>
        <c:minorTickMark val="none"/>
        <c:tickLblPos val="nextTo"/>
        <c:crossAx val="383338480"/>
        <c:crosses val="autoZero"/>
        <c:crossBetween val="midCat"/>
      </c:valAx>
    </c:plotArea>
    <c:plotVisOnly val="1"/>
    <c:dispBlanksAs val="gap"/>
    <c:showDLblsOverMax val="0"/>
  </c:chart>
  <c:spPr>
    <a:ln>
      <a:noFill/>
    </a:ln>
  </c:spPr>
  <c:printSettings>
    <c:headerFooter/>
    <c:pageMargins b="0.75000000000000944" l="0.70000000000000062" r="0.70000000000000062" t="0.75000000000000944"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Masterfile'!$V$8:$V$193</c:f>
              <c:numCache>
                <c:formatCode>0</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3339656"/>
        <c:axId val="383340048"/>
      </c:scatterChart>
      <c:valAx>
        <c:axId val="383339656"/>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340048"/>
        <c:crosses val="autoZero"/>
        <c:crossBetween val="midCat"/>
      </c:valAx>
      <c:valAx>
        <c:axId val="383340048"/>
        <c:scaling>
          <c:orientation val="minMax"/>
        </c:scaling>
        <c:delete val="0"/>
        <c:axPos val="l"/>
        <c:title>
          <c:tx>
            <c:rich>
              <a:bodyPr rot="-5400000" vert="horz"/>
              <a:lstStyle/>
              <a:p>
                <a:pPr>
                  <a:defRPr/>
                </a:pPr>
                <a:r>
                  <a:rPr lang="en-US"/>
                  <a:t>EIU Democracy Index</a:t>
                </a:r>
              </a:p>
            </c:rich>
          </c:tx>
          <c:overlay val="0"/>
        </c:title>
        <c:numFmt formatCode="0" sourceLinked="1"/>
        <c:majorTickMark val="out"/>
        <c:minorTickMark val="none"/>
        <c:tickLblPos val="nextTo"/>
        <c:crossAx val="383339656"/>
        <c:crosses val="autoZero"/>
        <c:crossBetween val="midCat"/>
      </c:valAx>
    </c:plotArea>
    <c:plotVisOnly val="1"/>
    <c:dispBlanksAs val="gap"/>
    <c:showDLblsOverMax val="0"/>
  </c:chart>
  <c:spPr>
    <a:ln>
      <a:noFill/>
    </a:ln>
  </c:spPr>
  <c:printSettings>
    <c:headerFooter/>
    <c:pageMargins b="0.75000000000000966" l="0.70000000000000062" r="0.70000000000000062" t="0.75000000000000966" header="0.30000000000000032" footer="0.30000000000000032"/>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Masterfile'!$T$8:$T$193</c:f>
              <c:numCache>
                <c:formatCode>General</c:formatCode>
                <c:ptCount val="186"/>
                <c:pt idx="0">
                  <c:v>2.2857142857142856</c:v>
                </c:pt>
                <c:pt idx="1">
                  <c:v>2.5714285714285716</c:v>
                </c:pt>
                <c:pt idx="2">
                  <c:v>0</c:v>
                </c:pt>
                <c:pt idx="3">
                  <c:v>0</c:v>
                </c:pt>
                <c:pt idx="4">
                  <c:v>0</c:v>
                </c:pt>
                <c:pt idx="5">
                  <c:v>0</c:v>
                </c:pt>
                <c:pt idx="6">
                  <c:v>2.2857142857142856</c:v>
                </c:pt>
                <c:pt idx="7">
                  <c:v>0</c:v>
                </c:pt>
                <c:pt idx="8">
                  <c:v>0</c:v>
                </c:pt>
                <c:pt idx="9">
                  <c:v>0</c:v>
                </c:pt>
                <c:pt idx="10">
                  <c:v>0</c:v>
                </c:pt>
                <c:pt idx="11">
                  <c:v>0</c:v>
                </c:pt>
                <c:pt idx="12">
                  <c:v>1.5714285714285714</c:v>
                </c:pt>
                <c:pt idx="13">
                  <c:v>0</c:v>
                </c:pt>
                <c:pt idx="14">
                  <c:v>3.1428571428571428</c:v>
                </c:pt>
                <c:pt idx="15">
                  <c:v>0</c:v>
                </c:pt>
                <c:pt idx="16">
                  <c:v>0</c:v>
                </c:pt>
                <c:pt idx="17">
                  <c:v>2.1428571428571428</c:v>
                </c:pt>
                <c:pt idx="18">
                  <c:v>1.8571428571428572</c:v>
                </c:pt>
                <c:pt idx="19">
                  <c:v>2</c:v>
                </c:pt>
                <c:pt idx="20">
                  <c:v>0</c:v>
                </c:pt>
                <c:pt idx="21">
                  <c:v>2</c:v>
                </c:pt>
                <c:pt idx="22">
                  <c:v>3.1428571428571428</c:v>
                </c:pt>
                <c:pt idx="23">
                  <c:v>0</c:v>
                </c:pt>
                <c:pt idx="24">
                  <c:v>0</c:v>
                </c:pt>
                <c:pt idx="25">
                  <c:v>2.8571428571428572</c:v>
                </c:pt>
                <c:pt idx="26">
                  <c:v>2.2857142857142856</c:v>
                </c:pt>
                <c:pt idx="27">
                  <c:v>2</c:v>
                </c:pt>
                <c:pt idx="28">
                  <c:v>0</c:v>
                </c:pt>
                <c:pt idx="29">
                  <c:v>0</c:v>
                </c:pt>
                <c:pt idx="30">
                  <c:v>2.1428571428571428</c:v>
                </c:pt>
                <c:pt idx="31">
                  <c:v>1.8571428571428572</c:v>
                </c:pt>
                <c:pt idx="32">
                  <c:v>0</c:v>
                </c:pt>
                <c:pt idx="33">
                  <c:v>0</c:v>
                </c:pt>
                <c:pt idx="34">
                  <c:v>0</c:v>
                </c:pt>
                <c:pt idx="35">
                  <c:v>0</c:v>
                </c:pt>
                <c:pt idx="36">
                  <c:v>0</c:v>
                </c:pt>
                <c:pt idx="37">
                  <c:v>2.2857142857142856</c:v>
                </c:pt>
                <c:pt idx="38">
                  <c:v>0</c:v>
                </c:pt>
                <c:pt idx="39">
                  <c:v>2.2857142857142856</c:v>
                </c:pt>
                <c:pt idx="40">
                  <c:v>1.7142857142857142</c:v>
                </c:pt>
                <c:pt idx="41">
                  <c:v>3.1428571428571428</c:v>
                </c:pt>
                <c:pt idx="42">
                  <c:v>2</c:v>
                </c:pt>
                <c:pt idx="43">
                  <c:v>0</c:v>
                </c:pt>
                <c:pt idx="44">
                  <c:v>0</c:v>
                </c:pt>
                <c:pt idx="45">
                  <c:v>0</c:v>
                </c:pt>
                <c:pt idx="46">
                  <c:v>0</c:v>
                </c:pt>
                <c:pt idx="47">
                  <c:v>0</c:v>
                </c:pt>
                <c:pt idx="48">
                  <c:v>0</c:v>
                </c:pt>
                <c:pt idx="49">
                  <c:v>2.2857142857142856</c:v>
                </c:pt>
                <c:pt idx="50">
                  <c:v>0</c:v>
                </c:pt>
                <c:pt idx="51">
                  <c:v>0</c:v>
                </c:pt>
                <c:pt idx="52">
                  <c:v>2.8571428571428572</c:v>
                </c:pt>
                <c:pt idx="53">
                  <c:v>0</c:v>
                </c:pt>
                <c:pt idx="54">
                  <c:v>0</c:v>
                </c:pt>
                <c:pt idx="55">
                  <c:v>0</c:v>
                </c:pt>
                <c:pt idx="56">
                  <c:v>2.7142857142857144</c:v>
                </c:pt>
                <c:pt idx="57">
                  <c:v>0</c:v>
                </c:pt>
                <c:pt idx="58">
                  <c:v>0</c:v>
                </c:pt>
                <c:pt idx="59">
                  <c:v>0</c:v>
                </c:pt>
                <c:pt idx="60">
                  <c:v>2.4285714285714284</c:v>
                </c:pt>
                <c:pt idx="61">
                  <c:v>0</c:v>
                </c:pt>
                <c:pt idx="62">
                  <c:v>2.4285714285714284</c:v>
                </c:pt>
                <c:pt idx="63">
                  <c:v>0</c:v>
                </c:pt>
                <c:pt idx="64">
                  <c:v>1.8571428571428572</c:v>
                </c:pt>
                <c:pt idx="65">
                  <c:v>0</c:v>
                </c:pt>
                <c:pt idx="66">
                  <c:v>2.5714285714285716</c:v>
                </c:pt>
                <c:pt idx="67">
                  <c:v>2.1428571428571428</c:v>
                </c:pt>
                <c:pt idx="68">
                  <c:v>0</c:v>
                </c:pt>
                <c:pt idx="69">
                  <c:v>1.1428571428571428</c:v>
                </c:pt>
                <c:pt idx="70">
                  <c:v>0</c:v>
                </c:pt>
                <c:pt idx="71">
                  <c:v>1.5714285714285714</c:v>
                </c:pt>
                <c:pt idx="72">
                  <c:v>2.4285714285714284</c:v>
                </c:pt>
                <c:pt idx="73">
                  <c:v>0</c:v>
                </c:pt>
                <c:pt idx="74">
                  <c:v>0</c:v>
                </c:pt>
                <c:pt idx="75">
                  <c:v>2.1428571428571428</c:v>
                </c:pt>
                <c:pt idx="76">
                  <c:v>2.5714285714285716</c:v>
                </c:pt>
                <c:pt idx="77">
                  <c:v>0</c:v>
                </c:pt>
                <c:pt idx="78">
                  <c:v>0</c:v>
                </c:pt>
                <c:pt idx="79">
                  <c:v>0</c:v>
                </c:pt>
                <c:pt idx="80">
                  <c:v>0</c:v>
                </c:pt>
                <c:pt idx="81">
                  <c:v>0</c:v>
                </c:pt>
                <c:pt idx="82">
                  <c:v>2</c:v>
                </c:pt>
                <c:pt idx="83">
                  <c:v>0</c:v>
                </c:pt>
                <c:pt idx="84">
                  <c:v>0</c:v>
                </c:pt>
                <c:pt idx="85">
                  <c:v>0</c:v>
                </c:pt>
                <c:pt idx="86">
                  <c:v>2</c:v>
                </c:pt>
                <c:pt idx="87">
                  <c:v>0</c:v>
                </c:pt>
                <c:pt idx="88">
                  <c:v>0</c:v>
                </c:pt>
                <c:pt idx="89">
                  <c:v>0</c:v>
                </c:pt>
                <c:pt idx="90">
                  <c:v>2.1428571428571428</c:v>
                </c:pt>
                <c:pt idx="91">
                  <c:v>0</c:v>
                </c:pt>
                <c:pt idx="92">
                  <c:v>0</c:v>
                </c:pt>
                <c:pt idx="93">
                  <c:v>0</c:v>
                </c:pt>
                <c:pt idx="94">
                  <c:v>1.4285714285714286</c:v>
                </c:pt>
                <c:pt idx="95">
                  <c:v>2.2857142857142856</c:v>
                </c:pt>
                <c:pt idx="96">
                  <c:v>0</c:v>
                </c:pt>
                <c:pt idx="97">
                  <c:v>0</c:v>
                </c:pt>
                <c:pt idx="98">
                  <c:v>0</c:v>
                </c:pt>
                <c:pt idx="99">
                  <c:v>0</c:v>
                </c:pt>
                <c:pt idx="100">
                  <c:v>2.1428571428571428</c:v>
                </c:pt>
                <c:pt idx="101">
                  <c:v>1.8571428571428572</c:v>
                </c:pt>
                <c:pt idx="102">
                  <c:v>0</c:v>
                </c:pt>
                <c:pt idx="103">
                  <c:v>2.1428571428571428</c:v>
                </c:pt>
                <c:pt idx="104">
                  <c:v>2</c:v>
                </c:pt>
                <c:pt idx="105">
                  <c:v>0</c:v>
                </c:pt>
                <c:pt idx="106">
                  <c:v>0</c:v>
                </c:pt>
                <c:pt idx="107">
                  <c:v>1.8571428571428572</c:v>
                </c:pt>
                <c:pt idx="108">
                  <c:v>3.5714285714285716</c:v>
                </c:pt>
                <c:pt idx="109">
                  <c:v>0</c:v>
                </c:pt>
                <c:pt idx="110">
                  <c:v>0</c:v>
                </c:pt>
                <c:pt idx="111">
                  <c:v>3</c:v>
                </c:pt>
                <c:pt idx="112">
                  <c:v>0</c:v>
                </c:pt>
                <c:pt idx="113">
                  <c:v>2.4285714285714284</c:v>
                </c:pt>
                <c:pt idx="114">
                  <c:v>2.5714285714285716</c:v>
                </c:pt>
                <c:pt idx="115">
                  <c:v>2.2857142857142856</c:v>
                </c:pt>
                <c:pt idx="116">
                  <c:v>1.8571428571428572</c:v>
                </c:pt>
                <c:pt idx="117">
                  <c:v>0</c:v>
                </c:pt>
                <c:pt idx="118">
                  <c:v>1.7142857142857142</c:v>
                </c:pt>
                <c:pt idx="119">
                  <c:v>0</c:v>
                </c:pt>
                <c:pt idx="120">
                  <c:v>0</c:v>
                </c:pt>
                <c:pt idx="121">
                  <c:v>0</c:v>
                </c:pt>
                <c:pt idx="122">
                  <c:v>1.7142857142857142</c:v>
                </c:pt>
                <c:pt idx="123">
                  <c:v>0</c:v>
                </c:pt>
                <c:pt idx="124">
                  <c:v>3.1428571428571428</c:v>
                </c:pt>
                <c:pt idx="125">
                  <c:v>0</c:v>
                </c:pt>
                <c:pt idx="126">
                  <c:v>2.1428571428571428</c:v>
                </c:pt>
                <c:pt idx="127">
                  <c:v>0</c:v>
                </c:pt>
                <c:pt idx="128">
                  <c:v>0</c:v>
                </c:pt>
                <c:pt idx="129">
                  <c:v>0</c:v>
                </c:pt>
                <c:pt idx="130">
                  <c:v>2.5714285714285716</c:v>
                </c:pt>
                <c:pt idx="131">
                  <c:v>2.8571428571428572</c:v>
                </c:pt>
                <c:pt idx="132">
                  <c:v>1.5714285714285714</c:v>
                </c:pt>
                <c:pt idx="133">
                  <c:v>0</c:v>
                </c:pt>
                <c:pt idx="134">
                  <c:v>0</c:v>
                </c:pt>
                <c:pt idx="135">
                  <c:v>0</c:v>
                </c:pt>
                <c:pt idx="136">
                  <c:v>0</c:v>
                </c:pt>
                <c:pt idx="137">
                  <c:v>0</c:v>
                </c:pt>
                <c:pt idx="138">
                  <c:v>2.5714285714285716</c:v>
                </c:pt>
                <c:pt idx="139">
                  <c:v>2.8571428571428572</c:v>
                </c:pt>
                <c:pt idx="140">
                  <c:v>0</c:v>
                </c:pt>
                <c:pt idx="141">
                  <c:v>1.7142857142857142</c:v>
                </c:pt>
                <c:pt idx="142">
                  <c:v>0</c:v>
                </c:pt>
                <c:pt idx="143">
                  <c:v>2.1428571428571428</c:v>
                </c:pt>
                <c:pt idx="144">
                  <c:v>3.1428571428571428</c:v>
                </c:pt>
                <c:pt idx="145">
                  <c:v>2.4285714285714284</c:v>
                </c:pt>
                <c:pt idx="146">
                  <c:v>2.4285714285714284</c:v>
                </c:pt>
                <c:pt idx="147">
                  <c:v>0</c:v>
                </c:pt>
                <c:pt idx="148">
                  <c:v>0</c:v>
                </c:pt>
                <c:pt idx="149">
                  <c:v>0</c:v>
                </c:pt>
                <c:pt idx="150">
                  <c:v>2</c:v>
                </c:pt>
                <c:pt idx="151">
                  <c:v>0</c:v>
                </c:pt>
                <c:pt idx="152">
                  <c:v>3.2857142857142856</c:v>
                </c:pt>
                <c:pt idx="153">
                  <c:v>0</c:v>
                </c:pt>
                <c:pt idx="154">
                  <c:v>0</c:v>
                </c:pt>
                <c:pt idx="155">
                  <c:v>0</c:v>
                </c:pt>
                <c:pt idx="156">
                  <c:v>0</c:v>
                </c:pt>
                <c:pt idx="157">
                  <c:v>0</c:v>
                </c:pt>
                <c:pt idx="158">
                  <c:v>1.7142857142857142</c:v>
                </c:pt>
                <c:pt idx="159">
                  <c:v>0</c:v>
                </c:pt>
                <c:pt idx="160">
                  <c:v>2.1428571428571428</c:v>
                </c:pt>
                <c:pt idx="161">
                  <c:v>0</c:v>
                </c:pt>
                <c:pt idx="162">
                  <c:v>0</c:v>
                </c:pt>
                <c:pt idx="163">
                  <c:v>0</c:v>
                </c:pt>
                <c:pt idx="164">
                  <c:v>2.1428571428571428</c:v>
                </c:pt>
                <c:pt idx="165">
                  <c:v>2</c:v>
                </c:pt>
                <c:pt idx="166">
                  <c:v>3</c:v>
                </c:pt>
                <c:pt idx="167">
                  <c:v>2</c:v>
                </c:pt>
                <c:pt idx="168">
                  <c:v>2.2857142857142856</c:v>
                </c:pt>
                <c:pt idx="169">
                  <c:v>3.1428571428571428</c:v>
                </c:pt>
                <c:pt idx="170">
                  <c:v>2.7142857142857144</c:v>
                </c:pt>
                <c:pt idx="171">
                  <c:v>0</c:v>
                </c:pt>
                <c:pt idx="172">
                  <c:v>0</c:v>
                </c:pt>
                <c:pt idx="173">
                  <c:v>2.7142857142857144</c:v>
                </c:pt>
                <c:pt idx="174">
                  <c:v>2.7142857142857144</c:v>
                </c:pt>
                <c:pt idx="175">
                  <c:v>0</c:v>
                </c:pt>
                <c:pt idx="176">
                  <c:v>0</c:v>
                </c:pt>
                <c:pt idx="177">
                  <c:v>0</c:v>
                </c:pt>
                <c:pt idx="178">
                  <c:v>0</c:v>
                </c:pt>
                <c:pt idx="179">
                  <c:v>0</c:v>
                </c:pt>
                <c:pt idx="180">
                  <c:v>2.8571428571428572</c:v>
                </c:pt>
                <c:pt idx="181">
                  <c:v>0</c:v>
                </c:pt>
                <c:pt idx="182">
                  <c:v>0</c:v>
                </c:pt>
                <c:pt idx="183">
                  <c:v>2</c:v>
                </c:pt>
                <c:pt idx="184">
                  <c:v>2.4285714285714284</c:v>
                </c:pt>
                <c:pt idx="185">
                  <c:v>0</c:v>
                </c:pt>
              </c:numCache>
            </c:numRef>
          </c:yVal>
          <c:smooth val="0"/>
        </c:ser>
        <c:dLbls>
          <c:showLegendKey val="0"/>
          <c:showVal val="0"/>
          <c:showCatName val="0"/>
          <c:showSerName val="0"/>
          <c:showPercent val="0"/>
          <c:showBubbleSize val="0"/>
        </c:dLbls>
        <c:axId val="383340832"/>
        <c:axId val="383341224"/>
      </c:scatterChart>
      <c:valAx>
        <c:axId val="383340832"/>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341224"/>
        <c:crosses val="autoZero"/>
        <c:crossBetween val="midCat"/>
      </c:valAx>
      <c:valAx>
        <c:axId val="383341224"/>
        <c:scaling>
          <c:orientation val="minMax"/>
        </c:scaling>
        <c:delete val="0"/>
        <c:axPos val="l"/>
        <c:title>
          <c:tx>
            <c:rich>
              <a:bodyPr rot="-5400000" vert="horz"/>
              <a:lstStyle/>
              <a:p>
                <a:pPr>
                  <a:defRPr/>
                </a:pPr>
                <a:r>
                  <a:rPr lang="en-US"/>
                  <a:t>PEFA Score</a:t>
                </a:r>
              </a:p>
            </c:rich>
          </c:tx>
          <c:overlay val="0"/>
        </c:title>
        <c:numFmt formatCode="General" sourceLinked="1"/>
        <c:majorTickMark val="out"/>
        <c:minorTickMark val="none"/>
        <c:tickLblPos val="nextTo"/>
        <c:crossAx val="383340832"/>
        <c:crosses val="autoZero"/>
        <c:crossBetween val="midCat"/>
      </c:valAx>
    </c:plotArea>
    <c:plotVisOnly val="1"/>
    <c:dispBlanksAs val="gap"/>
    <c:showDLblsOverMax val="0"/>
  </c:chart>
  <c:spPr>
    <a:ln>
      <a:noFill/>
    </a:ln>
  </c:spPr>
  <c:printSettings>
    <c:headerFooter/>
    <c:pageMargins b="0.75000000000000988" l="0.70000000000000062" r="0.70000000000000062" t="0.75000000000000988" header="0.30000000000000032" footer="0.30000000000000032"/>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Masterfile'!$W$8:$W$193</c:f>
              <c:numCache>
                <c:formatCode>0</c:formatCode>
                <c:ptCount val="186"/>
                <c:pt idx="2">
                  <c:v>72</c:v>
                </c:pt>
                <c:pt idx="3">
                  <c:v>76</c:v>
                </c:pt>
                <c:pt idx="9">
                  <c:v>59</c:v>
                </c:pt>
                <c:pt idx="11">
                  <c:v>74</c:v>
                </c:pt>
                <c:pt idx="19">
                  <c:v>24</c:v>
                </c:pt>
                <c:pt idx="21">
                  <c:v>44</c:v>
                </c:pt>
                <c:pt idx="28">
                  <c:v>27</c:v>
                </c:pt>
                <c:pt idx="32">
                  <c:v>27</c:v>
                </c:pt>
                <c:pt idx="33">
                  <c:v>12</c:v>
                </c:pt>
                <c:pt idx="37">
                  <c:v>10</c:v>
                </c:pt>
                <c:pt idx="40">
                  <c:v>73</c:v>
                </c:pt>
                <c:pt idx="50">
                  <c:v>25</c:v>
                </c:pt>
                <c:pt idx="53">
                  <c:v>77</c:v>
                </c:pt>
                <c:pt idx="60">
                  <c:v>10</c:v>
                </c:pt>
                <c:pt idx="68">
                  <c:v>19</c:v>
                </c:pt>
                <c:pt idx="76">
                  <c:v>26</c:v>
                </c:pt>
                <c:pt idx="77">
                  <c:v>65</c:v>
                </c:pt>
                <c:pt idx="78">
                  <c:v>97</c:v>
                </c:pt>
                <c:pt idx="84">
                  <c:v>1</c:v>
                </c:pt>
                <c:pt idx="85">
                  <c:v>27</c:v>
                </c:pt>
                <c:pt idx="89">
                  <c:v>79</c:v>
                </c:pt>
                <c:pt idx="95">
                  <c:v>8</c:v>
                </c:pt>
                <c:pt idx="96">
                  <c:v>77</c:v>
                </c:pt>
                <c:pt idx="107">
                  <c:v>11</c:v>
                </c:pt>
                <c:pt idx="109">
                  <c:v>34</c:v>
                </c:pt>
                <c:pt idx="112">
                  <c:v>9</c:v>
                </c:pt>
                <c:pt idx="117">
                  <c:v>8</c:v>
                </c:pt>
                <c:pt idx="123">
                  <c:v>78</c:v>
                </c:pt>
                <c:pt idx="124">
                  <c:v>26</c:v>
                </c:pt>
                <c:pt idx="125">
                  <c:v>83</c:v>
                </c:pt>
                <c:pt idx="129">
                  <c:v>21</c:v>
                </c:pt>
                <c:pt idx="131">
                  <c:v>5</c:v>
                </c:pt>
                <c:pt idx="135">
                  <c:v>68</c:v>
                </c:pt>
                <c:pt idx="137">
                  <c:v>22</c:v>
                </c:pt>
                <c:pt idx="141">
                  <c:v>35</c:v>
                </c:pt>
                <c:pt idx="142">
                  <c:v>72</c:v>
                </c:pt>
                <c:pt idx="146">
                  <c:v>1</c:v>
                </c:pt>
                <c:pt idx="152">
                  <c:v>2</c:v>
                </c:pt>
                <c:pt idx="158">
                  <c:v>50</c:v>
                </c:pt>
                <c:pt idx="163">
                  <c:v>39</c:v>
                </c:pt>
                <c:pt idx="169">
                  <c:v>38</c:v>
                </c:pt>
                <c:pt idx="172">
                  <c:v>46</c:v>
                </c:pt>
                <c:pt idx="175">
                  <c:v>69</c:v>
                </c:pt>
                <c:pt idx="181">
                  <c:v>48</c:v>
                </c:pt>
                <c:pt idx="182">
                  <c:v>31</c:v>
                </c:pt>
                <c:pt idx="183">
                  <c:v>72</c:v>
                </c:pt>
              </c:numCache>
            </c:numRef>
          </c:yVal>
          <c:smooth val="0"/>
        </c:ser>
        <c:dLbls>
          <c:showLegendKey val="0"/>
          <c:showVal val="0"/>
          <c:showCatName val="0"/>
          <c:showSerName val="0"/>
          <c:showPercent val="0"/>
          <c:showBubbleSize val="0"/>
        </c:dLbls>
        <c:axId val="383342008"/>
        <c:axId val="383342400"/>
      </c:scatterChart>
      <c:valAx>
        <c:axId val="383342008"/>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342400"/>
        <c:crosses val="autoZero"/>
        <c:crossBetween val="midCat"/>
      </c:valAx>
      <c:valAx>
        <c:axId val="383342400"/>
        <c:scaling>
          <c:orientation val="minMax"/>
        </c:scaling>
        <c:delete val="0"/>
        <c:axPos val="l"/>
        <c:title>
          <c:tx>
            <c:rich>
              <a:bodyPr rot="-5400000" vert="horz"/>
              <a:lstStyle/>
              <a:p>
                <a:pPr>
                  <a:defRPr/>
                </a:pPr>
                <a:r>
                  <a:rPr lang="en-US"/>
                  <a:t>Percentage</a:t>
                </a:r>
                <a:r>
                  <a:rPr lang="en-US" baseline="0"/>
                  <a:t> of government receipts from commodities</a:t>
                </a:r>
                <a:endParaRPr lang="en-US"/>
              </a:p>
            </c:rich>
          </c:tx>
          <c:overlay val="0"/>
        </c:title>
        <c:numFmt formatCode="0" sourceLinked="1"/>
        <c:majorTickMark val="out"/>
        <c:minorTickMark val="none"/>
        <c:tickLblPos val="nextTo"/>
        <c:crossAx val="383342008"/>
        <c:crosses val="autoZero"/>
        <c:crossBetween val="midCat"/>
      </c:valAx>
    </c:plotArea>
    <c:plotVisOnly val="1"/>
    <c:dispBlanksAs val="gap"/>
    <c:showDLblsOverMax val="0"/>
  </c:chart>
  <c:spPr>
    <a:ln>
      <a:noFill/>
    </a:ln>
  </c:spPr>
  <c:printSettings>
    <c:headerFooter/>
    <c:pageMargins b="0.7500000000000101" l="0.70000000000000062" r="0.70000000000000062" t="0.7500000000000101" header="0.30000000000000032" footer="0.30000000000000032"/>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Masterfile'!$K$8:$K$193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3343184"/>
        <c:axId val="383343576"/>
      </c:scatterChart>
      <c:valAx>
        <c:axId val="383343184"/>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343576"/>
        <c:crosses val="autoZero"/>
        <c:crossBetween val="midCat"/>
      </c:valAx>
      <c:valAx>
        <c:axId val="383343576"/>
        <c:scaling>
          <c:orientation val="minMax"/>
        </c:scaling>
        <c:delete val="0"/>
        <c:axPos val="l"/>
        <c:title>
          <c:tx>
            <c:rich>
              <a:bodyPr rot="-5400000" vert="horz"/>
              <a:lstStyle/>
              <a:p>
                <a:pPr>
                  <a:defRPr/>
                </a:pPr>
                <a:r>
                  <a:rPr lang="en-US"/>
                  <a:t>GG Net lending (percent of GDP)</a:t>
                </a:r>
              </a:p>
            </c:rich>
          </c:tx>
          <c:overlay val="0"/>
        </c:title>
        <c:numFmt formatCode="General" sourceLinked="1"/>
        <c:majorTickMark val="out"/>
        <c:minorTickMark val="none"/>
        <c:tickLblPos val="nextTo"/>
        <c:crossAx val="383343184"/>
        <c:crosses val="autoZero"/>
        <c:crossBetween val="midCat"/>
      </c:valAx>
    </c:plotArea>
    <c:plotVisOnly val="1"/>
    <c:dispBlanksAs val="gap"/>
    <c:showDLblsOverMax val="0"/>
  </c:chart>
  <c:spPr>
    <a:ln>
      <a:noFill/>
    </a:ln>
  </c:spPr>
  <c:printSettings>
    <c:headerFooter/>
    <c:pageMargins b="0.75000000000001055" l="0.70000000000000062" r="0.70000000000000062" t="0.75000000000001055" header="0.30000000000000032" footer="0.30000000000000032"/>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Masterfile'!$M$8:$M$193</c:f>
              <c:numCache>
                <c:formatCode>General</c:formatCode>
                <c:ptCount val="186"/>
                <c:pt idx="0">
                  <c:v>0.18175817139641537</c:v>
                </c:pt>
                <c:pt idx="1">
                  <c:v>-2.2322636356389283</c:v>
                </c:pt>
                <c:pt idx="2">
                  <c:v>-4.11227636833571</c:v>
                </c:pt>
                <c:pt idx="3">
                  <c:v>0</c:v>
                </c:pt>
                <c:pt idx="4">
                  <c:v>-1.1884354759871667</c:v>
                </c:pt>
                <c:pt idx="5">
                  <c:v>-2.8431604323283013</c:v>
                </c:pt>
                <c:pt idx="6">
                  <c:v>-1.5937057774929697</c:v>
                </c:pt>
                <c:pt idx="7">
                  <c:v>-2.2713817947169241</c:v>
                </c:pt>
                <c:pt idx="8">
                  <c:v>-2.6171758464008992</c:v>
                </c:pt>
                <c:pt idx="9">
                  <c:v>3.797251438615354</c:v>
                </c:pt>
                <c:pt idx="10">
                  <c:v>-5.5805958523396768</c:v>
                </c:pt>
                <c:pt idx="11">
                  <c:v>-3.1647598365375944</c:v>
                </c:pt>
                <c:pt idx="12">
                  <c:v>-2.9785176319974145</c:v>
                </c:pt>
                <c:pt idx="13">
                  <c:v>-8.7585501819412546</c:v>
                </c:pt>
                <c:pt idx="14">
                  <c:v>1.6769883596945823</c:v>
                </c:pt>
                <c:pt idx="15">
                  <c:v>-3.6397208483103767</c:v>
                </c:pt>
                <c:pt idx="16">
                  <c:v>-0.52502643703141272</c:v>
                </c:pt>
                <c:pt idx="17">
                  <c:v>-0.31840675962805082</c:v>
                </c:pt>
                <c:pt idx="18">
                  <c:v>0</c:v>
                </c:pt>
                <c:pt idx="19">
                  <c:v>0</c:v>
                </c:pt>
                <c:pt idx="20">
                  <c:v>-2.6541606631903618</c:v>
                </c:pt>
                <c:pt idx="21">
                  <c:v>0.79937368623502703</c:v>
                </c:pt>
                <c:pt idx="22">
                  <c:v>-1.6753983791471996</c:v>
                </c:pt>
                <c:pt idx="23">
                  <c:v>0</c:v>
                </c:pt>
                <c:pt idx="24">
                  <c:v>0</c:v>
                </c:pt>
                <c:pt idx="25">
                  <c:v>-3.2458839648278128</c:v>
                </c:pt>
                <c:pt idx="26">
                  <c:v>-3.6717607471588551</c:v>
                </c:pt>
                <c:pt idx="27">
                  <c:v>0</c:v>
                </c:pt>
                <c:pt idx="28">
                  <c:v>-1.5902666380969253</c:v>
                </c:pt>
                <c:pt idx="29">
                  <c:v>-0.95177549922608484</c:v>
                </c:pt>
                <c:pt idx="30">
                  <c:v>-10.267301099772428</c:v>
                </c:pt>
                <c:pt idx="31">
                  <c:v>-2.0849605561264122E-2</c:v>
                </c:pt>
                <c:pt idx="32">
                  <c:v>0.47468399189190735</c:v>
                </c:pt>
                <c:pt idx="33">
                  <c:v>0.56167855257522104</c:v>
                </c:pt>
                <c:pt idx="34">
                  <c:v>2.1523681939829151</c:v>
                </c:pt>
                <c:pt idx="35">
                  <c:v>3.1820199436191041</c:v>
                </c:pt>
                <c:pt idx="36">
                  <c:v>0</c:v>
                </c:pt>
                <c:pt idx="37">
                  <c:v>-2.3236370862795024</c:v>
                </c:pt>
                <c:pt idx="38">
                  <c:v>3.189652656310566</c:v>
                </c:pt>
                <c:pt idx="39">
                  <c:v>0.51433251701631955</c:v>
                </c:pt>
                <c:pt idx="40">
                  <c:v>6.4463279541821388</c:v>
                </c:pt>
                <c:pt idx="41">
                  <c:v>-4.6429280746401584</c:v>
                </c:pt>
                <c:pt idx="42">
                  <c:v>-3.1109846235725276</c:v>
                </c:pt>
                <c:pt idx="43">
                  <c:v>-3.4200109778547012</c:v>
                </c:pt>
                <c:pt idx="44">
                  <c:v>0</c:v>
                </c:pt>
                <c:pt idx="45">
                  <c:v>-3.9959167181063808</c:v>
                </c:pt>
                <c:pt idx="46">
                  <c:v>-3.8621108227403647</c:v>
                </c:pt>
                <c:pt idx="47">
                  <c:v>-2.7302743338495472</c:v>
                </c:pt>
                <c:pt idx="48">
                  <c:v>-5.3646615331068208</c:v>
                </c:pt>
                <c:pt idx="49">
                  <c:v>-6.4495354536797045</c:v>
                </c:pt>
                <c:pt idx="50">
                  <c:v>0</c:v>
                </c:pt>
                <c:pt idx="51">
                  <c:v>-10.581129800063472</c:v>
                </c:pt>
                <c:pt idx="52">
                  <c:v>-3.9112104007793866</c:v>
                </c:pt>
                <c:pt idx="53">
                  <c:v>-9.8393690098353268</c:v>
                </c:pt>
                <c:pt idx="54">
                  <c:v>-13.491654203697239</c:v>
                </c:pt>
                <c:pt idx="55">
                  <c:v>4.1441947625343403</c:v>
                </c:pt>
                <c:pt idx="56">
                  <c:v>-1.1857776958134467</c:v>
                </c:pt>
                <c:pt idx="57">
                  <c:v>-1.118089396573869</c:v>
                </c:pt>
                <c:pt idx="58">
                  <c:v>-3.6861590704730522</c:v>
                </c:pt>
                <c:pt idx="59">
                  <c:v>-3.9483343129007835</c:v>
                </c:pt>
                <c:pt idx="60">
                  <c:v>1.5394530306278882</c:v>
                </c:pt>
                <c:pt idx="61">
                  <c:v>-4.3912224888027405</c:v>
                </c:pt>
                <c:pt idx="62">
                  <c:v>0</c:v>
                </c:pt>
                <c:pt idx="63">
                  <c:v>-0.53817881788178812</c:v>
                </c:pt>
                <c:pt idx="64">
                  <c:v>-11.659041037554976</c:v>
                </c:pt>
                <c:pt idx="65">
                  <c:v>-8.5089768293842774</c:v>
                </c:pt>
                <c:pt idx="66">
                  <c:v>0</c:v>
                </c:pt>
                <c:pt idx="67">
                  <c:v>-2.3930063677996953</c:v>
                </c:pt>
                <c:pt idx="68">
                  <c:v>-3.2722675845034006</c:v>
                </c:pt>
                <c:pt idx="69">
                  <c:v>-2.5443203208995091</c:v>
                </c:pt>
                <c:pt idx="70">
                  <c:v>-7.0586141934966777</c:v>
                </c:pt>
                <c:pt idx="71">
                  <c:v>-4.790629979092059</c:v>
                </c:pt>
                <c:pt idx="72">
                  <c:v>-5.9430899619767974</c:v>
                </c:pt>
                <c:pt idx="73">
                  <c:v>-1.8546997604255737</c:v>
                </c:pt>
                <c:pt idx="74">
                  <c:v>-3.8421774321126692</c:v>
                </c:pt>
                <c:pt idx="75">
                  <c:v>-5.0651816225794208</c:v>
                </c:pt>
                <c:pt idx="76">
                  <c:v>-1.8611502433622635</c:v>
                </c:pt>
                <c:pt idx="77">
                  <c:v>-0.34524488855031155</c:v>
                </c:pt>
                <c:pt idx="78">
                  <c:v>4.1317436196311208</c:v>
                </c:pt>
                <c:pt idx="79">
                  <c:v>-7.1967940669631565</c:v>
                </c:pt>
                <c:pt idx="80">
                  <c:v>-4.0917565907949687</c:v>
                </c:pt>
                <c:pt idx="81">
                  <c:v>-2.9002266879059131</c:v>
                </c:pt>
                <c:pt idx="82">
                  <c:v>-4.0745194230060271</c:v>
                </c:pt>
                <c:pt idx="83">
                  <c:v>-7.9839495781549319</c:v>
                </c:pt>
                <c:pt idx="84">
                  <c:v>-8.8866507304710058</c:v>
                </c:pt>
                <c:pt idx="85">
                  <c:v>4.4821702406678776</c:v>
                </c:pt>
                <c:pt idx="86">
                  <c:v>-5.0363827013555431</c:v>
                </c:pt>
                <c:pt idx="87">
                  <c:v>-6.742742968464734</c:v>
                </c:pt>
                <c:pt idx="88">
                  <c:v>1.5578312957373757</c:v>
                </c:pt>
                <c:pt idx="89">
                  <c:v>34.786282625798783</c:v>
                </c:pt>
                <c:pt idx="90">
                  <c:v>-5.3647883916180659</c:v>
                </c:pt>
                <c:pt idx="91">
                  <c:v>-0.50801299065119754</c:v>
                </c:pt>
                <c:pt idx="92">
                  <c:v>0.13479336819504625</c:v>
                </c:pt>
                <c:pt idx="93">
                  <c:v>-8.6414303164917445</c:v>
                </c:pt>
                <c:pt idx="94">
                  <c:v>22.046677768364408</c:v>
                </c:pt>
                <c:pt idx="95">
                  <c:v>-1.6357506429653639</c:v>
                </c:pt>
                <c:pt idx="96">
                  <c:v>27.777842118161061</c:v>
                </c:pt>
                <c:pt idx="97">
                  <c:v>-3.1014281208687575</c:v>
                </c:pt>
                <c:pt idx="98">
                  <c:v>-2.3682867668132284</c:v>
                </c:pt>
                <c:pt idx="99">
                  <c:v>-3.874004897289919</c:v>
                </c:pt>
                <c:pt idx="100">
                  <c:v>-3.834155214731517</c:v>
                </c:pt>
                <c:pt idx="101">
                  <c:v>-2.6392271433552201</c:v>
                </c:pt>
                <c:pt idx="102">
                  <c:v>-5.2128710113403045</c:v>
                </c:pt>
                <c:pt idx="103">
                  <c:v>-9.4469776964796957</c:v>
                </c:pt>
                <c:pt idx="104">
                  <c:v>-1.1610864126463827</c:v>
                </c:pt>
                <c:pt idx="105">
                  <c:v>0</c:v>
                </c:pt>
                <c:pt idx="106">
                  <c:v>0</c:v>
                </c:pt>
                <c:pt idx="107">
                  <c:v>2.8018487276325801</c:v>
                </c:pt>
                <c:pt idx="108">
                  <c:v>-2.1140954236770573</c:v>
                </c:pt>
                <c:pt idx="109">
                  <c:v>-3.6935817940251923</c:v>
                </c:pt>
                <c:pt idx="110">
                  <c:v>0</c:v>
                </c:pt>
                <c:pt idx="111">
                  <c:v>0</c:v>
                </c:pt>
                <c:pt idx="112">
                  <c:v>0</c:v>
                </c:pt>
                <c:pt idx="113">
                  <c:v>-6.6001726975851867</c:v>
                </c:pt>
                <c:pt idx="114">
                  <c:v>-7.353685874389865</c:v>
                </c:pt>
                <c:pt idx="115">
                  <c:v>-4.0044456381064757</c:v>
                </c:pt>
                <c:pt idx="116">
                  <c:v>-3.9056216625753084</c:v>
                </c:pt>
                <c:pt idx="117">
                  <c:v>-1.3569980337389436</c:v>
                </c:pt>
                <c:pt idx="118">
                  <c:v>-0.63130191416471926</c:v>
                </c:pt>
                <c:pt idx="119">
                  <c:v>-2.7704987245699013</c:v>
                </c:pt>
                <c:pt idx="120">
                  <c:v>-1.5914702901757041</c:v>
                </c:pt>
                <c:pt idx="121">
                  <c:v>0.14801315991480482</c:v>
                </c:pt>
                <c:pt idx="122">
                  <c:v>-1.1616149886299758</c:v>
                </c:pt>
                <c:pt idx="123">
                  <c:v>-0.45892642246740178</c:v>
                </c:pt>
                <c:pt idx="124">
                  <c:v>14.662426841530806</c:v>
                </c:pt>
                <c:pt idx="125">
                  <c:v>4.6418034457243458</c:v>
                </c:pt>
                <c:pt idx="126">
                  <c:v>-8.822886788217394</c:v>
                </c:pt>
                <c:pt idx="127">
                  <c:v>0.93024820106785167</c:v>
                </c:pt>
                <c:pt idx="128">
                  <c:v>-3.7160890834892135</c:v>
                </c:pt>
                <c:pt idx="129">
                  <c:v>-3.1976694621638635</c:v>
                </c:pt>
                <c:pt idx="130">
                  <c:v>-1.8066578589129283</c:v>
                </c:pt>
                <c:pt idx="131">
                  <c:v>2.2226640536081517</c:v>
                </c:pt>
                <c:pt idx="132">
                  <c:v>-1.9439032469301862</c:v>
                </c:pt>
                <c:pt idx="133">
                  <c:v>-3.8706985843269628</c:v>
                </c:pt>
                <c:pt idx="134">
                  <c:v>-6.4621531197269171</c:v>
                </c:pt>
                <c:pt idx="135">
                  <c:v>9.5717851156410703</c:v>
                </c:pt>
                <c:pt idx="136">
                  <c:v>0</c:v>
                </c:pt>
                <c:pt idx="137">
                  <c:v>-5.7906779920958919E-2</c:v>
                </c:pt>
                <c:pt idx="138">
                  <c:v>-1.6178288519945836</c:v>
                </c:pt>
                <c:pt idx="139">
                  <c:v>0</c:v>
                </c:pt>
                <c:pt idx="140">
                  <c:v>-2.0427938474729079</c:v>
                </c:pt>
                <c:pt idx="141">
                  <c:v>-10.712621671801474</c:v>
                </c:pt>
                <c:pt idx="142">
                  <c:v>12.000469419772456</c:v>
                </c:pt>
                <c:pt idx="143">
                  <c:v>-5.6017409514951968</c:v>
                </c:pt>
                <c:pt idx="144">
                  <c:v>-7.0957590566715485</c:v>
                </c:pt>
                <c:pt idx="145">
                  <c:v>-4.1613206807422837E-2</c:v>
                </c:pt>
                <c:pt idx="146">
                  <c:v>-5.1772391135806082</c:v>
                </c:pt>
                <c:pt idx="147">
                  <c:v>7.9240581823832663</c:v>
                </c:pt>
                <c:pt idx="148">
                  <c:v>-4.9638447115945876</c:v>
                </c:pt>
                <c:pt idx="149">
                  <c:v>-3.0476575943543853</c:v>
                </c:pt>
                <c:pt idx="150">
                  <c:v>3.9334724879007208</c:v>
                </c:pt>
                <c:pt idx="151">
                  <c:v>0</c:v>
                </c:pt>
                <c:pt idx="152">
                  <c:v>-5.1890220269556666</c:v>
                </c:pt>
                <c:pt idx="153">
                  <c:v>-8.0071584089445125</c:v>
                </c:pt>
                <c:pt idx="154">
                  <c:v>0</c:v>
                </c:pt>
                <c:pt idx="155">
                  <c:v>4.9741289838218581</c:v>
                </c:pt>
                <c:pt idx="156">
                  <c:v>-9.2901177594857725</c:v>
                </c:pt>
                <c:pt idx="157">
                  <c:v>-2.0519850012191574</c:v>
                </c:pt>
                <c:pt idx="158">
                  <c:v>-3.7447405437265111</c:v>
                </c:pt>
                <c:pt idx="159">
                  <c:v>-3.9745636114781178</c:v>
                </c:pt>
                <c:pt idx="160">
                  <c:v>4.4276147972930415</c:v>
                </c:pt>
                <c:pt idx="161">
                  <c:v>-0.86184529492417827</c:v>
                </c:pt>
                <c:pt idx="162">
                  <c:v>-4.1038267719493426E-2</c:v>
                </c:pt>
                <c:pt idx="163">
                  <c:v>0</c:v>
                </c:pt>
                <c:pt idx="164">
                  <c:v>0</c:v>
                </c:pt>
                <c:pt idx="165">
                  <c:v>-5.6585090970190937</c:v>
                </c:pt>
                <c:pt idx="166">
                  <c:v>-2.5772293984668617</c:v>
                </c:pt>
                <c:pt idx="167">
                  <c:v>-7.2226864210618675</c:v>
                </c:pt>
                <c:pt idx="168">
                  <c:v>-1.2674399818389062</c:v>
                </c:pt>
                <c:pt idx="169">
                  <c:v>-1.0802340385165146</c:v>
                </c:pt>
                <c:pt idx="170">
                  <c:v>-4.8181250674541474</c:v>
                </c:pt>
                <c:pt idx="171">
                  <c:v>-2.1420452709574356</c:v>
                </c:pt>
                <c:pt idx="172">
                  <c:v>0</c:v>
                </c:pt>
                <c:pt idx="173">
                  <c:v>-3.4741820691887209</c:v>
                </c:pt>
                <c:pt idx="174">
                  <c:v>-4.2870160809161888</c:v>
                </c:pt>
                <c:pt idx="175">
                  <c:v>8.5140998832755679E-2</c:v>
                </c:pt>
                <c:pt idx="176">
                  <c:v>-5.8778951691301744</c:v>
                </c:pt>
                <c:pt idx="177">
                  <c:v>-7.5364579305395294</c:v>
                </c:pt>
                <c:pt idx="178">
                  <c:v>-2.7609134899747416</c:v>
                </c:pt>
                <c:pt idx="179">
                  <c:v>0</c:v>
                </c:pt>
                <c:pt idx="180">
                  <c:v>-1.615589640456994</c:v>
                </c:pt>
                <c:pt idx="181">
                  <c:v>-16.482850907214367</c:v>
                </c:pt>
                <c:pt idx="182">
                  <c:v>0</c:v>
                </c:pt>
                <c:pt idx="183">
                  <c:v>0</c:v>
                </c:pt>
                <c:pt idx="184">
                  <c:v>-3.2283713597853079</c:v>
                </c:pt>
                <c:pt idx="185">
                  <c:v>-0.58091823000528353</c:v>
                </c:pt>
              </c:numCache>
            </c:numRef>
          </c:yVal>
          <c:smooth val="0"/>
        </c:ser>
        <c:dLbls>
          <c:showLegendKey val="0"/>
          <c:showVal val="0"/>
          <c:showCatName val="0"/>
          <c:showSerName val="0"/>
          <c:showPercent val="0"/>
          <c:showBubbleSize val="0"/>
        </c:dLbls>
        <c:axId val="383344360"/>
        <c:axId val="383344752"/>
      </c:scatterChart>
      <c:valAx>
        <c:axId val="383344360"/>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344752"/>
        <c:crosses val="autoZero"/>
        <c:crossBetween val="midCat"/>
      </c:valAx>
      <c:valAx>
        <c:axId val="383344752"/>
        <c:scaling>
          <c:orientation val="minMax"/>
        </c:scaling>
        <c:delete val="0"/>
        <c:axPos val="l"/>
        <c:title>
          <c:tx>
            <c:rich>
              <a:bodyPr rot="-5400000" vert="horz"/>
              <a:lstStyle/>
              <a:p>
                <a:pPr>
                  <a:defRPr/>
                </a:pPr>
                <a:r>
                  <a:rPr lang="en-US"/>
                  <a:t>CG</a:t>
                </a:r>
                <a:r>
                  <a:rPr lang="en-US" baseline="0"/>
                  <a:t> </a:t>
                </a:r>
                <a:r>
                  <a:rPr lang="en-US"/>
                  <a:t>Net lending (percent of GDP)</a:t>
                </a:r>
              </a:p>
            </c:rich>
          </c:tx>
          <c:overlay val="0"/>
        </c:title>
        <c:numFmt formatCode="General" sourceLinked="1"/>
        <c:majorTickMark val="out"/>
        <c:minorTickMark val="none"/>
        <c:tickLblPos val="nextTo"/>
        <c:crossAx val="383344360"/>
        <c:crosses val="autoZero"/>
        <c:crossBetween val="midCat"/>
      </c:valAx>
    </c:plotArea>
    <c:plotVisOnly val="1"/>
    <c:dispBlanksAs val="gap"/>
    <c:showDLblsOverMax val="0"/>
  </c:chart>
  <c:spPr>
    <a:ln>
      <a:noFill/>
    </a:ln>
  </c:spPr>
  <c:printSettings>
    <c:headerFooter/>
    <c:pageMargins b="0.75000000000001077" l="0.70000000000000062" r="0.70000000000000062" t="0.75000000000001077" header="0.30000000000000032" footer="0.30000000000000032"/>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Masterfile'!$N$8:$N$193</c:f>
              <c:numCache>
                <c:formatCode>General</c:formatCode>
                <c:ptCount val="186"/>
                <c:pt idx="0">
                  <c:v>0</c:v>
                </c:pt>
                <c:pt idx="1">
                  <c:v>828.26750000000004</c:v>
                </c:pt>
                <c:pt idx="2">
                  <c:v>-4021.6553558999999</c:v>
                </c:pt>
                <c:pt idx="3">
                  <c:v>0</c:v>
                </c:pt>
                <c:pt idx="4">
                  <c:v>2.8346685000118397</c:v>
                </c:pt>
                <c:pt idx="5">
                  <c:v>0</c:v>
                </c:pt>
                <c:pt idx="6">
                  <c:v>0</c:v>
                </c:pt>
                <c:pt idx="7">
                  <c:v>168.80950000000001</c:v>
                </c:pt>
                <c:pt idx="8">
                  <c:v>164.652785125094</c:v>
                </c:pt>
                <c:pt idx="9">
                  <c:v>0</c:v>
                </c:pt>
                <c:pt idx="10">
                  <c:v>3.9056929</c:v>
                </c:pt>
                <c:pt idx="11">
                  <c:v>4.1859999999999999</c:v>
                </c:pt>
                <c:pt idx="12">
                  <c:v>0</c:v>
                </c:pt>
                <c:pt idx="13">
                  <c:v>0</c:v>
                </c:pt>
                <c:pt idx="14">
                  <c:v>0</c:v>
                </c:pt>
                <c:pt idx="15">
                  <c:v>309.86</c:v>
                </c:pt>
                <c:pt idx="16">
                  <c:v>2.3789668171999998</c:v>
                </c:pt>
                <c:pt idx="17">
                  <c:v>0</c:v>
                </c:pt>
                <c:pt idx="18">
                  <c:v>0</c:v>
                </c:pt>
                <c:pt idx="19">
                  <c:v>20.660206189362</c:v>
                </c:pt>
                <c:pt idx="20">
                  <c:v>9.9821865728579997</c:v>
                </c:pt>
                <c:pt idx="21">
                  <c:v>0</c:v>
                </c:pt>
                <c:pt idx="22">
                  <c:v>1550.0830781581299</c:v>
                </c:pt>
                <c:pt idx="23">
                  <c:v>0</c:v>
                </c:pt>
                <c:pt idx="24">
                  <c:v>-8.0734045626811195</c:v>
                </c:pt>
                <c:pt idx="25">
                  <c:v>0</c:v>
                </c:pt>
                <c:pt idx="26">
                  <c:v>0</c:v>
                </c:pt>
                <c:pt idx="27">
                  <c:v>0</c:v>
                </c:pt>
                <c:pt idx="28">
                  <c:v>2085.1396155530001</c:v>
                </c:pt>
                <c:pt idx="29">
                  <c:v>667.02</c:v>
                </c:pt>
                <c:pt idx="30">
                  <c:v>131.506422810164</c:v>
                </c:pt>
                <c:pt idx="31">
                  <c:v>0</c:v>
                </c:pt>
                <c:pt idx="32">
                  <c:v>0</c:v>
                </c:pt>
                <c:pt idx="33">
                  <c:v>-8800.2944279999992</c:v>
                </c:pt>
                <c:pt idx="34">
                  <c:v>0</c:v>
                </c:pt>
                <c:pt idx="35">
                  <c:v>0</c:v>
                </c:pt>
                <c:pt idx="36">
                  <c:v>0</c:v>
                </c:pt>
                <c:pt idx="37">
                  <c:v>151641.72354867199</c:v>
                </c:pt>
                <c:pt idx="38">
                  <c:v>97.073813801838298</c:v>
                </c:pt>
                <c:pt idx="39">
                  <c:v>0</c:v>
                </c:pt>
                <c:pt idx="40">
                  <c:v>0</c:v>
                </c:pt>
                <c:pt idx="41">
                  <c:v>8014.5060768735593</c:v>
                </c:pt>
                <c:pt idx="42">
                  <c:v>0</c:v>
                </c:pt>
                <c:pt idx="43">
                  <c:v>0</c:v>
                </c:pt>
                <c:pt idx="44">
                  <c:v>0</c:v>
                </c:pt>
                <c:pt idx="45">
                  <c:v>0</c:v>
                </c:pt>
                <c:pt idx="46">
                  <c:v>136.428</c:v>
                </c:pt>
                <c:pt idx="47">
                  <c:v>0</c:v>
                </c:pt>
                <c:pt idx="48">
                  <c:v>0.98333956867999994</c:v>
                </c:pt>
                <c:pt idx="49">
                  <c:v>699.42155643368199</c:v>
                </c:pt>
                <c:pt idx="50">
                  <c:v>0</c:v>
                </c:pt>
                <c:pt idx="51">
                  <c:v>1068.0506746000001</c:v>
                </c:pt>
                <c:pt idx="52">
                  <c:v>0</c:v>
                </c:pt>
                <c:pt idx="53">
                  <c:v>856.04084281313601</c:v>
                </c:pt>
                <c:pt idx="54">
                  <c:v>0</c:v>
                </c:pt>
                <c:pt idx="55">
                  <c:v>-4.43000000000002E-2</c:v>
                </c:pt>
                <c:pt idx="56">
                  <c:v>131.937121660777</c:v>
                </c:pt>
                <c:pt idx="57">
                  <c:v>3.3283436705306801</c:v>
                </c:pt>
                <c:pt idx="58">
                  <c:v>-106.604</c:v>
                </c:pt>
                <c:pt idx="59">
                  <c:v>1707.3451280747699</c:v>
                </c:pt>
                <c:pt idx="60">
                  <c:v>0</c:v>
                </c:pt>
                <c:pt idx="61">
                  <c:v>22.464022833000001</c:v>
                </c:pt>
                <c:pt idx="62">
                  <c:v>0</c:v>
                </c:pt>
                <c:pt idx="63">
                  <c:v>1550.607</c:v>
                </c:pt>
                <c:pt idx="64">
                  <c:v>35.778047056383798</c:v>
                </c:pt>
                <c:pt idx="65">
                  <c:v>296.77933999999999</c:v>
                </c:pt>
                <c:pt idx="66">
                  <c:v>2.23058350575258</c:v>
                </c:pt>
                <c:pt idx="67">
                  <c:v>0</c:v>
                </c:pt>
                <c:pt idx="68">
                  <c:v>14029.0159846841</c:v>
                </c:pt>
                <c:pt idx="69">
                  <c:v>0</c:v>
                </c:pt>
                <c:pt idx="70">
                  <c:v>325.48763743053996</c:v>
                </c:pt>
                <c:pt idx="71">
                  <c:v>0</c:v>
                </c:pt>
                <c:pt idx="72">
                  <c:v>0</c:v>
                </c:pt>
                <c:pt idx="73">
                  <c:v>20619.817800000001</c:v>
                </c:pt>
                <c:pt idx="74">
                  <c:v>1134.626</c:v>
                </c:pt>
                <c:pt idx="75">
                  <c:v>0</c:v>
                </c:pt>
                <c:pt idx="76">
                  <c:v>0</c:v>
                </c:pt>
                <c:pt idx="77">
                  <c:v>45958.64</c:v>
                </c:pt>
                <c:pt idx="78">
                  <c:v>0</c:v>
                </c:pt>
                <c:pt idx="79">
                  <c:v>151.99199999999999</c:v>
                </c:pt>
                <c:pt idx="80">
                  <c:v>624.81006000000002</c:v>
                </c:pt>
                <c:pt idx="81">
                  <c:v>1663.0909999999999</c:v>
                </c:pt>
                <c:pt idx="82">
                  <c:v>0</c:v>
                </c:pt>
                <c:pt idx="83">
                  <c:v>613320.80000000005</c:v>
                </c:pt>
                <c:pt idx="84">
                  <c:v>16.540044664522302</c:v>
                </c:pt>
                <c:pt idx="85">
                  <c:v>-4918.9210829185495</c:v>
                </c:pt>
                <c:pt idx="86">
                  <c:v>1576.93135434483</c:v>
                </c:pt>
                <c:pt idx="87">
                  <c:v>0</c:v>
                </c:pt>
                <c:pt idx="88">
                  <c:v>419825.09077515401</c:v>
                </c:pt>
                <c:pt idx="89">
                  <c:v>0</c:v>
                </c:pt>
                <c:pt idx="90">
                  <c:v>0</c:v>
                </c:pt>
                <c:pt idx="91">
                  <c:v>0</c:v>
                </c:pt>
                <c:pt idx="92">
                  <c:v>6.4747118215397901</c:v>
                </c:pt>
                <c:pt idx="93">
                  <c:v>82094</c:v>
                </c:pt>
                <c:pt idx="94">
                  <c:v>-1.1088883126811599</c:v>
                </c:pt>
                <c:pt idx="95">
                  <c:v>-0.14323499795745401</c:v>
                </c:pt>
                <c:pt idx="96">
                  <c:v>-98.586359999999999</c:v>
                </c:pt>
                <c:pt idx="97">
                  <c:v>39.4514</c:v>
                </c:pt>
                <c:pt idx="98">
                  <c:v>0</c:v>
                </c:pt>
                <c:pt idx="99">
                  <c:v>133.860578245694</c:v>
                </c:pt>
                <c:pt idx="100">
                  <c:v>0</c:v>
                </c:pt>
                <c:pt idx="101">
                  <c:v>481.86744949987002</c:v>
                </c:pt>
                <c:pt idx="102">
                  <c:v>0</c:v>
                </c:pt>
                <c:pt idx="103">
                  <c:v>22.952280549665002</c:v>
                </c:pt>
                <c:pt idx="104">
                  <c:v>1295.4674580000001</c:v>
                </c:pt>
                <c:pt idx="105">
                  <c:v>0</c:v>
                </c:pt>
                <c:pt idx="106">
                  <c:v>0</c:v>
                </c:pt>
                <c:pt idx="107">
                  <c:v>0</c:v>
                </c:pt>
                <c:pt idx="108">
                  <c:v>177.00899999999999</c:v>
                </c:pt>
                <c:pt idx="109">
                  <c:v>5890.8460458444906</c:v>
                </c:pt>
                <c:pt idx="110">
                  <c:v>0</c:v>
                </c:pt>
                <c:pt idx="111">
                  <c:v>21.648890482219002</c:v>
                </c:pt>
                <c:pt idx="112">
                  <c:v>0</c:v>
                </c:pt>
                <c:pt idx="113">
                  <c:v>1.6206480000000001</c:v>
                </c:pt>
                <c:pt idx="114">
                  <c:v>495.76593193886998</c:v>
                </c:pt>
                <c:pt idx="115">
                  <c:v>0</c:v>
                </c:pt>
                <c:pt idx="116">
                  <c:v>0</c:v>
                </c:pt>
                <c:pt idx="117">
                  <c:v>20.191406018486902</c:v>
                </c:pt>
                <c:pt idx="118">
                  <c:v>523.952244776106</c:v>
                </c:pt>
                <c:pt idx="119">
                  <c:v>194.07346277690601</c:v>
                </c:pt>
                <c:pt idx="120">
                  <c:v>53.253</c:v>
                </c:pt>
                <c:pt idx="121">
                  <c:v>0</c:v>
                </c:pt>
                <c:pt idx="122">
                  <c:v>64.884181535902997</c:v>
                </c:pt>
                <c:pt idx="123">
                  <c:v>5296.7366325761795</c:v>
                </c:pt>
                <c:pt idx="124">
                  <c:v>-5013.67</c:v>
                </c:pt>
                <c:pt idx="125">
                  <c:v>0</c:v>
                </c:pt>
                <c:pt idx="126">
                  <c:v>12159.3283414501</c:v>
                </c:pt>
                <c:pt idx="127">
                  <c:v>0</c:v>
                </c:pt>
                <c:pt idx="128">
                  <c:v>14.0647331182602</c:v>
                </c:pt>
                <c:pt idx="129">
                  <c:v>0</c:v>
                </c:pt>
                <c:pt idx="130">
                  <c:v>0</c:v>
                </c:pt>
                <c:pt idx="131">
                  <c:v>22.180418880574599</c:v>
                </c:pt>
                <c:pt idx="132">
                  <c:v>0</c:v>
                </c:pt>
                <c:pt idx="133">
                  <c:v>427.221</c:v>
                </c:pt>
                <c:pt idx="134">
                  <c:v>188.27444657582402</c:v>
                </c:pt>
                <c:pt idx="135">
                  <c:v>183.89687499999999</c:v>
                </c:pt>
                <c:pt idx="136">
                  <c:v>0</c:v>
                </c:pt>
                <c:pt idx="137">
                  <c:v>0</c:v>
                </c:pt>
                <c:pt idx="138">
                  <c:v>0</c:v>
                </c:pt>
                <c:pt idx="139">
                  <c:v>0</c:v>
                </c:pt>
                <c:pt idx="140">
                  <c:v>0</c:v>
                </c:pt>
                <c:pt idx="141">
                  <c:v>0</c:v>
                </c:pt>
                <c:pt idx="142">
                  <c:v>-1454.691</c:v>
                </c:pt>
                <c:pt idx="143">
                  <c:v>0</c:v>
                </c:pt>
                <c:pt idx="144">
                  <c:v>1868.1255749571399</c:v>
                </c:pt>
                <c:pt idx="145">
                  <c:v>10.169373836085899</c:v>
                </c:pt>
                <c:pt idx="146">
                  <c:v>0</c:v>
                </c:pt>
                <c:pt idx="147">
                  <c:v>0</c:v>
                </c:pt>
                <c:pt idx="148">
                  <c:v>0</c:v>
                </c:pt>
                <c:pt idx="149">
                  <c:v>0</c:v>
                </c:pt>
                <c:pt idx="150">
                  <c:v>0.41623370388715497</c:v>
                </c:pt>
                <c:pt idx="151">
                  <c:v>0</c:v>
                </c:pt>
                <c:pt idx="152">
                  <c:v>1133.625</c:v>
                </c:pt>
                <c:pt idx="153">
                  <c:v>541.19038599999999</c:v>
                </c:pt>
                <c:pt idx="154">
                  <c:v>0</c:v>
                </c:pt>
                <c:pt idx="155">
                  <c:v>0</c:v>
                </c:pt>
                <c:pt idx="156">
                  <c:v>0</c:v>
                </c:pt>
                <c:pt idx="157">
                  <c:v>1.2999324053499999</c:v>
                </c:pt>
                <c:pt idx="158">
                  <c:v>0</c:v>
                </c:pt>
                <c:pt idx="159">
                  <c:v>0</c:v>
                </c:pt>
                <c:pt idx="160">
                  <c:v>1.9229104696700001</c:v>
                </c:pt>
                <c:pt idx="161">
                  <c:v>-788.66600000000005</c:v>
                </c:pt>
                <c:pt idx="162">
                  <c:v>167.19970640512599</c:v>
                </c:pt>
                <c:pt idx="163">
                  <c:v>0</c:v>
                </c:pt>
                <c:pt idx="164">
                  <c:v>0</c:v>
                </c:pt>
                <c:pt idx="165">
                  <c:v>0</c:v>
                </c:pt>
                <c:pt idx="166">
                  <c:v>0</c:v>
                </c:pt>
                <c:pt idx="167">
                  <c:v>0</c:v>
                </c:pt>
                <c:pt idx="168">
                  <c:v>0</c:v>
                </c:pt>
                <c:pt idx="169">
                  <c:v>21.482914714264197</c:v>
                </c:pt>
                <c:pt idx="170">
                  <c:v>0</c:v>
                </c:pt>
                <c:pt idx="171">
                  <c:v>393.44422510265804</c:v>
                </c:pt>
                <c:pt idx="172">
                  <c:v>0</c:v>
                </c:pt>
                <c:pt idx="173">
                  <c:v>0</c:v>
                </c:pt>
                <c:pt idx="174">
                  <c:v>496.31494600000002</c:v>
                </c:pt>
                <c:pt idx="175">
                  <c:v>-1225.37965446046</c:v>
                </c:pt>
                <c:pt idx="176">
                  <c:v>1260.675</c:v>
                </c:pt>
                <c:pt idx="177">
                  <c:v>12840.457</c:v>
                </c:pt>
                <c:pt idx="178">
                  <c:v>263.96495278714599</c:v>
                </c:pt>
                <c:pt idx="179">
                  <c:v>0</c:v>
                </c:pt>
                <c:pt idx="180">
                  <c:v>0</c:v>
                </c:pt>
                <c:pt idx="181">
                  <c:v>0</c:v>
                </c:pt>
                <c:pt idx="182">
                  <c:v>1574889.3113140599</c:v>
                </c:pt>
                <c:pt idx="183">
                  <c:v>3434.8532871710599</c:v>
                </c:pt>
                <c:pt idx="184">
                  <c:v>25.659298140625303</c:v>
                </c:pt>
                <c:pt idx="185">
                  <c:v>0</c:v>
                </c:pt>
              </c:numCache>
            </c:numRef>
          </c:yVal>
          <c:smooth val="0"/>
        </c:ser>
        <c:dLbls>
          <c:showLegendKey val="0"/>
          <c:showVal val="0"/>
          <c:showCatName val="0"/>
          <c:showSerName val="0"/>
          <c:showPercent val="0"/>
          <c:showBubbleSize val="0"/>
        </c:dLbls>
        <c:axId val="384821440"/>
        <c:axId val="384821832"/>
      </c:scatterChart>
      <c:valAx>
        <c:axId val="384821440"/>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821832"/>
        <c:crosses val="autoZero"/>
        <c:crossBetween val="midCat"/>
      </c:valAx>
      <c:valAx>
        <c:axId val="384821832"/>
        <c:scaling>
          <c:orientation val="minMax"/>
        </c:scaling>
        <c:delete val="0"/>
        <c:axPos val="l"/>
        <c:title>
          <c:tx>
            <c:rich>
              <a:bodyPr rot="-5400000" vert="horz"/>
              <a:lstStyle/>
              <a:p>
                <a:pPr>
                  <a:defRPr/>
                </a:pPr>
                <a:r>
                  <a:rPr lang="en-US"/>
                  <a:t>GG Net debt (percent of GDP)</a:t>
                </a:r>
              </a:p>
            </c:rich>
          </c:tx>
          <c:overlay val="0"/>
        </c:title>
        <c:numFmt formatCode="General" sourceLinked="1"/>
        <c:majorTickMark val="out"/>
        <c:minorTickMark val="none"/>
        <c:tickLblPos val="nextTo"/>
        <c:crossAx val="384821440"/>
        <c:crosses val="autoZero"/>
        <c:crossBetween val="midCat"/>
      </c:valAx>
    </c:plotArea>
    <c:plotVisOnly val="1"/>
    <c:dispBlanksAs val="gap"/>
    <c:showDLblsOverMax val="0"/>
  </c:chart>
  <c:spPr>
    <a:ln>
      <a:noFill/>
    </a:ln>
  </c:spPr>
  <c:printSettings>
    <c:headerFooter/>
    <c:pageMargins b="0.75000000000001099" l="0.70000000000000062" r="0.70000000000000062" t="0.75000000000001099" header="0.30000000000000032" footer="0.30000000000000032"/>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Masterfile'!$O$8:$O$193</c:f>
              <c:numCache>
                <c:formatCode>General</c:formatCode>
                <c:ptCount val="186"/>
                <c:pt idx="2">
                  <c:v>0</c:v>
                </c:pt>
                <c:pt idx="3">
                  <c:v>0</c:v>
                </c:pt>
                <c:pt idx="9">
                  <c:v>0</c:v>
                </c:pt>
                <c:pt idx="11">
                  <c:v>0</c:v>
                </c:pt>
                <c:pt idx="16">
                  <c:v>0</c:v>
                </c:pt>
                <c:pt idx="28">
                  <c:v>0</c:v>
                </c:pt>
                <c:pt idx="32">
                  <c:v>0</c:v>
                </c:pt>
                <c:pt idx="39">
                  <c:v>0</c:v>
                </c:pt>
                <c:pt idx="40">
                  <c:v>0</c:v>
                </c:pt>
                <c:pt idx="42">
                  <c:v>0</c:v>
                </c:pt>
                <c:pt idx="51">
                  <c:v>0</c:v>
                </c:pt>
                <c:pt idx="53">
                  <c:v>0</c:v>
                </c:pt>
                <c:pt idx="60">
                  <c:v>0</c:v>
                </c:pt>
                <c:pt idx="64">
                  <c:v>0</c:v>
                </c:pt>
                <c:pt idx="76">
                  <c:v>0</c:v>
                </c:pt>
                <c:pt idx="77">
                  <c:v>0</c:v>
                </c:pt>
                <c:pt idx="78">
                  <c:v>0</c:v>
                </c:pt>
                <c:pt idx="85">
                  <c:v>0</c:v>
                </c:pt>
                <c:pt idx="89">
                  <c:v>0</c:v>
                </c:pt>
                <c:pt idx="96">
                  <c:v>0</c:v>
                </c:pt>
                <c:pt idx="101">
                  <c:v>0</c:v>
                </c:pt>
                <c:pt idx="107">
                  <c:v>0</c:v>
                </c:pt>
                <c:pt idx="122">
                  <c:v>0</c:v>
                </c:pt>
                <c:pt idx="123">
                  <c:v>0</c:v>
                </c:pt>
                <c:pt idx="124">
                  <c:v>0</c:v>
                </c:pt>
                <c:pt idx="125">
                  <c:v>0</c:v>
                </c:pt>
                <c:pt idx="135">
                  <c:v>0</c:v>
                </c:pt>
                <c:pt idx="142">
                  <c:v>0</c:v>
                </c:pt>
                <c:pt idx="158">
                  <c:v>0</c:v>
                </c:pt>
                <c:pt idx="169">
                  <c:v>0</c:v>
                </c:pt>
                <c:pt idx="170">
                  <c:v>0</c:v>
                </c:pt>
                <c:pt idx="172">
                  <c:v>0</c:v>
                </c:pt>
                <c:pt idx="175">
                  <c:v>0</c:v>
                </c:pt>
                <c:pt idx="181">
                  <c:v>0</c:v>
                </c:pt>
                <c:pt idx="183">
                  <c:v>0</c:v>
                </c:pt>
              </c:numCache>
            </c:numRef>
          </c:yVal>
          <c:smooth val="0"/>
        </c:ser>
        <c:dLbls>
          <c:showLegendKey val="0"/>
          <c:showVal val="0"/>
          <c:showCatName val="0"/>
          <c:showSerName val="0"/>
          <c:showPercent val="0"/>
          <c:showBubbleSize val="0"/>
        </c:dLbls>
        <c:axId val="384822616"/>
        <c:axId val="384823008"/>
      </c:scatterChart>
      <c:valAx>
        <c:axId val="384822616"/>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823008"/>
        <c:crosses val="autoZero"/>
        <c:crossBetween val="midCat"/>
      </c:valAx>
      <c:valAx>
        <c:axId val="384823008"/>
        <c:scaling>
          <c:orientation val="minMax"/>
        </c:scaling>
        <c:delete val="0"/>
        <c:axPos val="l"/>
        <c:title>
          <c:tx>
            <c:rich>
              <a:bodyPr rot="-5400000" vert="horz"/>
              <a:lstStyle/>
              <a:p>
                <a:pPr>
                  <a:defRPr/>
                </a:pPr>
                <a:r>
                  <a:rPr lang="en-US"/>
                  <a:t>Oil  GDP (percent of GDP)</a:t>
                </a:r>
              </a:p>
            </c:rich>
          </c:tx>
          <c:overlay val="0"/>
        </c:title>
        <c:numFmt formatCode="General" sourceLinked="1"/>
        <c:majorTickMark val="out"/>
        <c:minorTickMark val="none"/>
        <c:tickLblPos val="nextTo"/>
        <c:crossAx val="384822616"/>
        <c:crosses val="autoZero"/>
        <c:crossBetween val="midCat"/>
      </c:valAx>
    </c:plotArea>
    <c:plotVisOnly val="1"/>
    <c:dispBlanksAs val="gap"/>
    <c:showDLblsOverMax val="0"/>
  </c:chart>
  <c:spPr>
    <a:ln>
      <a:noFill/>
    </a:ln>
  </c:spPr>
  <c:printSettings>
    <c:headerFooter/>
    <c:pageMargins b="0.75000000000001121" l="0.70000000000000062" r="0.70000000000000062" t="0.75000000000001121" header="0.30000000000000032" footer="0.30000000000000032"/>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Masterfile'!$X$8:$X$193</c:f>
              <c:numCache>
                <c:formatCode>0</c:formatCode>
                <c:ptCount val="186"/>
                <c:pt idx="0">
                  <c:v>10.900473933649289</c:v>
                </c:pt>
                <c:pt idx="1">
                  <c:v>50.236966824644547</c:v>
                </c:pt>
                <c:pt idx="2">
                  <c:v>22.748815165876778</c:v>
                </c:pt>
                <c:pt idx="3">
                  <c:v>17.061611374407583</c:v>
                </c:pt>
                <c:pt idx="4">
                  <c:v>67.772511848341239</c:v>
                </c:pt>
                <c:pt idx="5">
                  <c:v>56.872037914691944</c:v>
                </c:pt>
                <c:pt idx="6">
                  <c:v>30.33175355450237</c:v>
                </c:pt>
                <c:pt idx="7">
                  <c:v>96.208530805687204</c:v>
                </c:pt>
                <c:pt idx="8">
                  <c:v>95.260663507109001</c:v>
                </c:pt>
                <c:pt idx="9">
                  <c:v>12.796208530805687</c:v>
                </c:pt>
                <c:pt idx="10">
                  <c:v>75.355450236966831</c:v>
                </c:pt>
                <c:pt idx="11">
                  <c:v>11.374407582938389</c:v>
                </c:pt>
                <c:pt idx="12">
                  <c:v>34.123222748815166</c:v>
                </c:pt>
                <c:pt idx="13">
                  <c:v>87.203791469194314</c:v>
                </c:pt>
                <c:pt idx="14">
                  <c:v>6.1611374407582939</c:v>
                </c:pt>
                <c:pt idx="15">
                  <c:v>92.890995260663502</c:v>
                </c:pt>
                <c:pt idx="16">
                  <c:v>69.194312796208536</c:v>
                </c:pt>
                <c:pt idx="17">
                  <c:v>53.080568720379148</c:v>
                </c:pt>
                <c:pt idx="18">
                  <c:v>38.862559241706158</c:v>
                </c:pt>
                <c:pt idx="19">
                  <c:v>45.023696682464454</c:v>
                </c:pt>
                <c:pt idx="20">
                  <c:v>44.549763033175353</c:v>
                </c:pt>
                <c:pt idx="21">
                  <c:v>63.981042654028435</c:v>
                </c:pt>
                <c:pt idx="22">
                  <c:v>60.66350710900474</c:v>
                </c:pt>
                <c:pt idx="23">
                  <c:v>33.175355450236964</c:v>
                </c:pt>
                <c:pt idx="24">
                  <c:v>58.767772511848342</c:v>
                </c:pt>
                <c:pt idx="25">
                  <c:v>36.96682464454976</c:v>
                </c:pt>
                <c:pt idx="26">
                  <c:v>21.800947867298579</c:v>
                </c:pt>
                <c:pt idx="27">
                  <c:v>19.431279620853079</c:v>
                </c:pt>
                <c:pt idx="28">
                  <c:v>17.535545023696681</c:v>
                </c:pt>
                <c:pt idx="29">
                  <c:v>94.312796208530813</c:v>
                </c:pt>
                <c:pt idx="30">
                  <c:v>75.829383886255926</c:v>
                </c:pt>
                <c:pt idx="31">
                  <c:v>13.270142180094787</c:v>
                </c:pt>
                <c:pt idx="32">
                  <c:v>10.42654028436019</c:v>
                </c:pt>
                <c:pt idx="33">
                  <c:v>80.094786729857816</c:v>
                </c:pt>
                <c:pt idx="34">
                  <c:v>4.7393364928909953</c:v>
                </c:pt>
                <c:pt idx="35">
                  <c:v>66.824644549763036</c:v>
                </c:pt>
                <c:pt idx="36">
                  <c:v>40.284360189573462</c:v>
                </c:pt>
                <c:pt idx="37">
                  <c:v>45.497630331753555</c:v>
                </c:pt>
                <c:pt idx="38">
                  <c:v>31.279620853080569</c:v>
                </c:pt>
                <c:pt idx="39">
                  <c:v>6.6350710900473935</c:v>
                </c:pt>
                <c:pt idx="40">
                  <c:v>15.165876777251185</c:v>
                </c:pt>
                <c:pt idx="41">
                  <c:v>82.938388625592424</c:v>
                </c:pt>
                <c:pt idx="42">
                  <c:v>25.592417061611375</c:v>
                </c:pt>
                <c:pt idx="43">
                  <c:v>63.507109004739334</c:v>
                </c:pt>
                <c:pt idx="44">
                  <c:v>78.672985781990519</c:v>
                </c:pt>
                <c:pt idx="45">
                  <c:v>74.881516587677723</c:v>
                </c:pt>
                <c:pt idx="46">
                  <c:v>99.052132701421797</c:v>
                </c:pt>
                <c:pt idx="47">
                  <c:v>8.0568720379146921</c:v>
                </c:pt>
                <c:pt idx="48">
                  <c:v>76.30331753554502</c:v>
                </c:pt>
                <c:pt idx="49">
                  <c:v>52.606635071090047</c:v>
                </c:pt>
                <c:pt idx="50">
                  <c:v>38.388625592417064</c:v>
                </c:pt>
                <c:pt idx="51">
                  <c:v>26.540284360189574</c:v>
                </c:pt>
                <c:pt idx="52">
                  <c:v>46.445497630331751</c:v>
                </c:pt>
                <c:pt idx="53">
                  <c:v>2.3696682464454977</c:v>
                </c:pt>
                <c:pt idx="54">
                  <c:v>1.4218009478672986</c:v>
                </c:pt>
                <c:pt idx="55">
                  <c:v>83.886255924170612</c:v>
                </c:pt>
                <c:pt idx="56">
                  <c:v>11.848341232227488</c:v>
                </c:pt>
                <c:pt idx="57">
                  <c:v>23.222748815165875</c:v>
                </c:pt>
                <c:pt idx="58">
                  <c:v>96.682464454976298</c:v>
                </c:pt>
                <c:pt idx="59">
                  <c:v>89.573459715639814</c:v>
                </c:pt>
                <c:pt idx="60">
                  <c:v>24.170616113744074</c:v>
                </c:pt>
                <c:pt idx="61">
                  <c:v>13.744075829383887</c:v>
                </c:pt>
                <c:pt idx="62">
                  <c:v>48.81516587677725</c:v>
                </c:pt>
                <c:pt idx="63">
                  <c:v>93.36492890995261</c:v>
                </c:pt>
                <c:pt idx="64">
                  <c:v>60.189573459715639</c:v>
                </c:pt>
                <c:pt idx="65">
                  <c:v>67.29857819905213</c:v>
                </c:pt>
                <c:pt idx="66">
                  <c:v>71.563981042654035</c:v>
                </c:pt>
                <c:pt idx="67">
                  <c:v>35.545023696682463</c:v>
                </c:pt>
                <c:pt idx="68">
                  <c:v>16.587677725118482</c:v>
                </c:pt>
                <c:pt idx="69">
                  <c:v>8.5308056872037916</c:v>
                </c:pt>
                <c:pt idx="70">
                  <c:v>49.289099526066352</c:v>
                </c:pt>
                <c:pt idx="71">
                  <c:v>25.118483412322274</c:v>
                </c:pt>
                <c:pt idx="72">
                  <c:v>32.70142180094787</c:v>
                </c:pt>
                <c:pt idx="73">
                  <c:v>70.142180094786724</c:v>
                </c:pt>
                <c:pt idx="74">
                  <c:v>94.786729857819907</c:v>
                </c:pt>
                <c:pt idx="75">
                  <c:v>58.293838862559241</c:v>
                </c:pt>
                <c:pt idx="76">
                  <c:v>51.18483412322275</c:v>
                </c:pt>
                <c:pt idx="77">
                  <c:v>5.6872037914691944</c:v>
                </c:pt>
                <c:pt idx="78">
                  <c:v>16.113744075829384</c:v>
                </c:pt>
                <c:pt idx="79">
                  <c:v>91.943127962085313</c:v>
                </c:pt>
                <c:pt idx="80">
                  <c:v>65.876777251184834</c:v>
                </c:pt>
                <c:pt idx="81">
                  <c:v>73.93364928909952</c:v>
                </c:pt>
                <c:pt idx="82">
                  <c:v>61.137440758293842</c:v>
                </c:pt>
                <c:pt idx="83">
                  <c:v>83.412322274881518</c:v>
                </c:pt>
                <c:pt idx="84">
                  <c:v>27.014218009478672</c:v>
                </c:pt>
                <c:pt idx="85">
                  <c:v>15.639810426540285</c:v>
                </c:pt>
                <c:pt idx="86">
                  <c:v>39.33649289099526</c:v>
                </c:pt>
                <c:pt idx="87">
                  <c:v>71.090047393364927</c:v>
                </c:pt>
                <c:pt idx="88">
                  <c:v>69.66824644549763</c:v>
                </c:pt>
                <c:pt idx="89">
                  <c:v>28.90995260663507</c:v>
                </c:pt>
                <c:pt idx="90">
                  <c:v>28.436018957345972</c:v>
                </c:pt>
                <c:pt idx="91">
                  <c:v>5.2132701421800949</c:v>
                </c:pt>
                <c:pt idx="92">
                  <c:v>70.616113744075832</c:v>
                </c:pt>
                <c:pt idx="93">
                  <c:v>34.597156398104268</c:v>
                </c:pt>
                <c:pt idx="94">
                  <c:v>51.658767772511851</c:v>
                </c:pt>
                <c:pt idx="95">
                  <c:v>36.018957345971565</c:v>
                </c:pt>
                <c:pt idx="96">
                  <c:v>21.327014218009477</c:v>
                </c:pt>
                <c:pt idx="97">
                  <c:v>74.407582938388629</c:v>
                </c:pt>
                <c:pt idx="98">
                  <c:v>97.156398104265406</c:v>
                </c:pt>
                <c:pt idx="99">
                  <c:v>49.763033175355453</c:v>
                </c:pt>
                <c:pt idx="100">
                  <c:v>24.644549763033176</c:v>
                </c:pt>
                <c:pt idx="101">
                  <c:v>41.232227488151658</c:v>
                </c:pt>
                <c:pt idx="102">
                  <c:v>37.914691943127963</c:v>
                </c:pt>
                <c:pt idx="103">
                  <c:v>32.227488151658768</c:v>
                </c:pt>
                <c:pt idx="104">
                  <c:v>30.805687203791468</c:v>
                </c:pt>
                <c:pt idx="105">
                  <c:v>86.72985781990522</c:v>
                </c:pt>
                <c:pt idx="106">
                  <c:v>87.677725118483409</c:v>
                </c:pt>
                <c:pt idx="107">
                  <c:v>20.85308056872038</c:v>
                </c:pt>
                <c:pt idx="108">
                  <c:v>73.459715639810426</c:v>
                </c:pt>
                <c:pt idx="109">
                  <c:v>54.976303317535546</c:v>
                </c:pt>
                <c:pt idx="110">
                  <c:v>80.568720379146924</c:v>
                </c:pt>
                <c:pt idx="111">
                  <c:v>45.971563981042657</c:v>
                </c:pt>
                <c:pt idx="112">
                  <c:v>50.710900473933648</c:v>
                </c:pt>
                <c:pt idx="113">
                  <c:v>56.398104265402843</c:v>
                </c:pt>
                <c:pt idx="114">
                  <c:v>29.383886255924171</c:v>
                </c:pt>
                <c:pt idx="115">
                  <c:v>43.127962085308056</c:v>
                </c:pt>
                <c:pt idx="116">
                  <c:v>4.2654028436018958</c:v>
                </c:pt>
                <c:pt idx="117">
                  <c:v>59.241706161137444</c:v>
                </c:pt>
                <c:pt idx="118">
                  <c:v>27.962085308056871</c:v>
                </c:pt>
                <c:pt idx="119">
                  <c:v>97.630331753554501</c:v>
                </c:pt>
                <c:pt idx="120">
                  <c:v>98.104265402843609</c:v>
                </c:pt>
                <c:pt idx="121">
                  <c:v>31.753554502369667</c:v>
                </c:pt>
                <c:pt idx="122">
                  <c:v>35.071090047393362</c:v>
                </c:pt>
                <c:pt idx="123">
                  <c:v>27.488151658767773</c:v>
                </c:pt>
                <c:pt idx="124">
                  <c:v>100</c:v>
                </c:pt>
                <c:pt idx="125">
                  <c:v>20.379146919431278</c:v>
                </c:pt>
                <c:pt idx="126">
                  <c:v>23.696682464454977</c:v>
                </c:pt>
                <c:pt idx="127">
                  <c:v>89.099526066350705</c:v>
                </c:pt>
                <c:pt idx="128">
                  <c:v>62.559241706161139</c:v>
                </c:pt>
                <c:pt idx="129">
                  <c:v>47.393364928909953</c:v>
                </c:pt>
                <c:pt idx="130">
                  <c:v>44.075829383886258</c:v>
                </c:pt>
                <c:pt idx="131">
                  <c:v>53.554502369668249</c:v>
                </c:pt>
                <c:pt idx="132">
                  <c:v>47.867298578199055</c:v>
                </c:pt>
                <c:pt idx="133">
                  <c:v>81.042654028436019</c:v>
                </c:pt>
                <c:pt idx="134">
                  <c:v>78.199052132701425</c:v>
                </c:pt>
                <c:pt idx="135">
                  <c:v>26.066350710900473</c:v>
                </c:pt>
                <c:pt idx="136">
                  <c:v>57.81990521327014</c:v>
                </c:pt>
                <c:pt idx="137">
                  <c:v>19.90521327014218</c:v>
                </c:pt>
                <c:pt idx="138">
                  <c:v>14.218009478672986</c:v>
                </c:pt>
                <c:pt idx="139">
                  <c:v>63.03317535545024</c:v>
                </c:pt>
                <c:pt idx="140">
                  <c:v>89.099526066350705</c:v>
                </c:pt>
                <c:pt idx="141">
                  <c:v>55.450236966824647</c:v>
                </c:pt>
                <c:pt idx="142">
                  <c:v>2.8436018957345972</c:v>
                </c:pt>
                <c:pt idx="143">
                  <c:v>46.919431279620852</c:v>
                </c:pt>
                <c:pt idx="144">
                  <c:v>55.924170616113742</c:v>
                </c:pt>
                <c:pt idx="145">
                  <c:v>54.502369668246445</c:v>
                </c:pt>
                <c:pt idx="146">
                  <c:v>36.492890995260666</c:v>
                </c:pt>
                <c:pt idx="147">
                  <c:v>54.028436018957343</c:v>
                </c:pt>
                <c:pt idx="148">
                  <c:v>76.777251184834128</c:v>
                </c:pt>
                <c:pt idx="149">
                  <c:v>77.725118483412317</c:v>
                </c:pt>
                <c:pt idx="150">
                  <c:v>48.341232227488149</c:v>
                </c:pt>
                <c:pt idx="151">
                  <c:v>0</c:v>
                </c:pt>
                <c:pt idx="152">
                  <c:v>65.402843601895739</c:v>
                </c:pt>
                <c:pt idx="153">
                  <c:v>79.620853080568722</c:v>
                </c:pt>
                <c:pt idx="154">
                  <c:v>29.857819905213269</c:v>
                </c:pt>
                <c:pt idx="155">
                  <c:v>88.151658767772517</c:v>
                </c:pt>
                <c:pt idx="156">
                  <c:v>85.781990521327018</c:v>
                </c:pt>
                <c:pt idx="157">
                  <c:v>84.834123222748815</c:v>
                </c:pt>
                <c:pt idx="158">
                  <c:v>3.7914691943127963</c:v>
                </c:pt>
                <c:pt idx="159">
                  <c:v>57.345971563981045</c:v>
                </c:pt>
                <c:pt idx="160">
                  <c:v>14.691943127962086</c:v>
                </c:pt>
                <c:pt idx="161">
                  <c:v>99.526066350710906</c:v>
                </c:pt>
                <c:pt idx="162">
                  <c:v>98.578199052132703</c:v>
                </c:pt>
                <c:pt idx="163">
                  <c:v>3.3175355450236967</c:v>
                </c:pt>
                <c:pt idx="164">
                  <c:v>9.9526066350710902</c:v>
                </c:pt>
                <c:pt idx="165">
                  <c:v>41.706161137440759</c:v>
                </c:pt>
                <c:pt idx="166">
                  <c:v>37.440758293838861</c:v>
                </c:pt>
                <c:pt idx="167">
                  <c:v>18.48341232227488</c:v>
                </c:pt>
                <c:pt idx="168">
                  <c:v>61.611374407582936</c:v>
                </c:pt>
                <c:pt idx="169">
                  <c:v>62.085308056872037</c:v>
                </c:pt>
                <c:pt idx="170">
                  <c:v>42.654028436018955</c:v>
                </c:pt>
                <c:pt idx="171">
                  <c:v>40.758293838862556</c:v>
                </c:pt>
                <c:pt idx="172">
                  <c:v>0.47393364928909953</c:v>
                </c:pt>
                <c:pt idx="173">
                  <c:v>33.649289099526065</c:v>
                </c:pt>
                <c:pt idx="174">
                  <c:v>39.810426540284361</c:v>
                </c:pt>
                <c:pt idx="175">
                  <c:v>18.957345971563981</c:v>
                </c:pt>
                <c:pt idx="176">
                  <c:v>92.417061611374407</c:v>
                </c:pt>
                <c:pt idx="177">
                  <c:v>86.255924170616112</c:v>
                </c:pt>
                <c:pt idx="178">
                  <c:v>79.146919431279628</c:v>
                </c:pt>
                <c:pt idx="179">
                  <c:v>1.8957345971563981</c:v>
                </c:pt>
                <c:pt idx="180">
                  <c:v>64.454976303317537</c:v>
                </c:pt>
                <c:pt idx="181">
                  <c:v>22.274881516587676</c:v>
                </c:pt>
                <c:pt idx="182">
                  <c:v>9.4786729857819907</c:v>
                </c:pt>
                <c:pt idx="183">
                  <c:v>9.0047393364928912</c:v>
                </c:pt>
                <c:pt idx="184">
                  <c:v>43.601895734597157</c:v>
                </c:pt>
                <c:pt idx="185">
                  <c:v>7.109004739336493</c:v>
                </c:pt>
              </c:numCache>
            </c:numRef>
          </c:yVal>
          <c:smooth val="0"/>
        </c:ser>
        <c:dLbls>
          <c:showLegendKey val="0"/>
          <c:showVal val="0"/>
          <c:showCatName val="0"/>
          <c:showSerName val="0"/>
          <c:showPercent val="0"/>
          <c:showBubbleSize val="0"/>
        </c:dLbls>
        <c:axId val="384823792"/>
        <c:axId val="384824184"/>
      </c:scatterChart>
      <c:valAx>
        <c:axId val="384823792"/>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824184"/>
        <c:crosses val="autoZero"/>
        <c:crossBetween val="midCat"/>
      </c:valAx>
      <c:valAx>
        <c:axId val="384824184"/>
        <c:scaling>
          <c:orientation val="minMax"/>
        </c:scaling>
        <c:delete val="0"/>
        <c:axPos val="l"/>
        <c:title>
          <c:tx>
            <c:rich>
              <a:bodyPr rot="-5400000" vert="horz"/>
              <a:lstStyle/>
              <a:p>
                <a:pPr>
                  <a:defRPr/>
                </a:pPr>
                <a:r>
                  <a:rPr lang="en-US"/>
                  <a:t>World Bank INdex of Voice and Accountability</a:t>
                </a:r>
              </a:p>
            </c:rich>
          </c:tx>
          <c:overlay val="0"/>
        </c:title>
        <c:numFmt formatCode="0" sourceLinked="1"/>
        <c:majorTickMark val="out"/>
        <c:minorTickMark val="none"/>
        <c:tickLblPos val="nextTo"/>
        <c:crossAx val="384823792"/>
        <c:crosses val="autoZero"/>
        <c:crossBetween val="midCat"/>
      </c:valAx>
    </c:plotArea>
    <c:plotVisOnly val="1"/>
    <c:dispBlanksAs val="gap"/>
    <c:showDLblsOverMax val="0"/>
  </c:chart>
  <c:spPr>
    <a:ln>
      <a:noFill/>
    </a:ln>
  </c:spPr>
  <c:printSettings>
    <c:headerFooter/>
    <c:pageMargins b="0.75000000000001144" l="0.70000000000000062" r="0.70000000000000062" t="0.75000000000001144" header="0.30000000000000032" footer="0.30000000000000032"/>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Masterfile'!$Y$8:$Y$193</c:f>
              <c:numCache>
                <c:formatCode>0</c:formatCode>
                <c:ptCount val="186"/>
                <c:pt idx="0">
                  <c:v>6.6985645933014357</c:v>
                </c:pt>
                <c:pt idx="1">
                  <c:v>44.976076555023923</c:v>
                </c:pt>
                <c:pt idx="2">
                  <c:v>33.971291866028707</c:v>
                </c:pt>
                <c:pt idx="3">
                  <c:v>15.311004784688995</c:v>
                </c:pt>
                <c:pt idx="4">
                  <c:v>68.421052631578945</c:v>
                </c:pt>
                <c:pt idx="5">
                  <c:v>45.454545454545453</c:v>
                </c:pt>
                <c:pt idx="6">
                  <c:v>54.545454545454547</c:v>
                </c:pt>
                <c:pt idx="7">
                  <c:v>94.25837320574162</c:v>
                </c:pt>
                <c:pt idx="8">
                  <c:v>92.822966507177028</c:v>
                </c:pt>
                <c:pt idx="9">
                  <c:v>23.923444976076556</c:v>
                </c:pt>
                <c:pt idx="10">
                  <c:v>78.94736842105263</c:v>
                </c:pt>
                <c:pt idx="11">
                  <c:v>69.377990430622006</c:v>
                </c:pt>
                <c:pt idx="12">
                  <c:v>22.488038277511961</c:v>
                </c:pt>
                <c:pt idx="13">
                  <c:v>89.473684210526315</c:v>
                </c:pt>
                <c:pt idx="14">
                  <c:v>17.703349282296649</c:v>
                </c:pt>
                <c:pt idx="15">
                  <c:v>93.779904306220089</c:v>
                </c:pt>
                <c:pt idx="16">
                  <c:v>47.846889952153113</c:v>
                </c:pt>
                <c:pt idx="17">
                  <c:v>36.363636363636367</c:v>
                </c:pt>
                <c:pt idx="18">
                  <c:v>67.464114832535884</c:v>
                </c:pt>
                <c:pt idx="19">
                  <c:v>42.58373205741627</c:v>
                </c:pt>
                <c:pt idx="20">
                  <c:v>38.755980861244019</c:v>
                </c:pt>
                <c:pt idx="21">
                  <c:v>66.507177033492823</c:v>
                </c:pt>
                <c:pt idx="22">
                  <c:v>50.239234449760765</c:v>
                </c:pt>
                <c:pt idx="23">
                  <c:v>75.119617224880386</c:v>
                </c:pt>
                <c:pt idx="24">
                  <c:v>60.28708133971292</c:v>
                </c:pt>
                <c:pt idx="25">
                  <c:v>30.14354066985646</c:v>
                </c:pt>
                <c:pt idx="26">
                  <c:v>7.1770334928229662</c:v>
                </c:pt>
                <c:pt idx="27">
                  <c:v>22.009569377990431</c:v>
                </c:pt>
                <c:pt idx="28">
                  <c:v>19.138755980861244</c:v>
                </c:pt>
                <c:pt idx="29">
                  <c:v>95.215311004784695</c:v>
                </c:pt>
                <c:pt idx="30">
                  <c:v>58.851674641148328</c:v>
                </c:pt>
                <c:pt idx="31">
                  <c:v>5.741626794258373</c:v>
                </c:pt>
                <c:pt idx="32">
                  <c:v>4.7846889952153111</c:v>
                </c:pt>
                <c:pt idx="33">
                  <c:v>86.602870813397132</c:v>
                </c:pt>
                <c:pt idx="34">
                  <c:v>55.980861244019138</c:v>
                </c:pt>
                <c:pt idx="35">
                  <c:v>97.129186602870817</c:v>
                </c:pt>
                <c:pt idx="36">
                  <c:v>81.818181818181813</c:v>
                </c:pt>
                <c:pt idx="37">
                  <c:v>56.937799043062199</c:v>
                </c:pt>
                <c:pt idx="38">
                  <c:v>3.3492822966507179</c:v>
                </c:pt>
                <c:pt idx="39">
                  <c:v>0.9569377990430622</c:v>
                </c:pt>
                <c:pt idx="40">
                  <c:v>11.483253588516746</c:v>
                </c:pt>
                <c:pt idx="41">
                  <c:v>68.899521531100476</c:v>
                </c:pt>
                <c:pt idx="42">
                  <c:v>13.875598086124402</c:v>
                </c:pt>
                <c:pt idx="43">
                  <c:v>72.248803827751203</c:v>
                </c:pt>
                <c:pt idx="44">
                  <c:v>88.038277511961724</c:v>
                </c:pt>
                <c:pt idx="45">
                  <c:v>76.555023923444978</c:v>
                </c:pt>
                <c:pt idx="46">
                  <c:v>99.043062200956939</c:v>
                </c:pt>
                <c:pt idx="47">
                  <c:v>14.354066985645932</c:v>
                </c:pt>
                <c:pt idx="48">
                  <c:v>71.291866028708128</c:v>
                </c:pt>
                <c:pt idx="49">
                  <c:v>34.928229665071768</c:v>
                </c:pt>
                <c:pt idx="50">
                  <c:v>37.320574162679428</c:v>
                </c:pt>
                <c:pt idx="51">
                  <c:v>25.358851674641148</c:v>
                </c:pt>
                <c:pt idx="52">
                  <c:v>49.282296650717704</c:v>
                </c:pt>
                <c:pt idx="53">
                  <c:v>1.4354066985645932</c:v>
                </c:pt>
                <c:pt idx="54">
                  <c:v>4.3062200956937797</c:v>
                </c:pt>
                <c:pt idx="55">
                  <c:v>77.990430622009569</c:v>
                </c:pt>
                <c:pt idx="56">
                  <c:v>40.191387559808611</c:v>
                </c:pt>
                <c:pt idx="57">
                  <c:v>20.095693779904305</c:v>
                </c:pt>
                <c:pt idx="58">
                  <c:v>100</c:v>
                </c:pt>
                <c:pt idx="59">
                  <c:v>87.559808612440193</c:v>
                </c:pt>
                <c:pt idx="60">
                  <c:v>24.401913875598087</c:v>
                </c:pt>
                <c:pt idx="61">
                  <c:v>36.842105263157897</c:v>
                </c:pt>
                <c:pt idx="62">
                  <c:v>69.856459330143537</c:v>
                </c:pt>
                <c:pt idx="63">
                  <c:v>93.301435406698559</c:v>
                </c:pt>
                <c:pt idx="64">
                  <c:v>52.153110047846887</c:v>
                </c:pt>
                <c:pt idx="65">
                  <c:v>62.200956937799042</c:v>
                </c:pt>
                <c:pt idx="66">
                  <c:v>61.722488038277511</c:v>
                </c:pt>
                <c:pt idx="67">
                  <c:v>25.837320574162678</c:v>
                </c:pt>
                <c:pt idx="68">
                  <c:v>9.0909090909090917</c:v>
                </c:pt>
                <c:pt idx="69">
                  <c:v>9.5693779904306222</c:v>
                </c:pt>
                <c:pt idx="70">
                  <c:v>49.760765550239235</c:v>
                </c:pt>
                <c:pt idx="71">
                  <c:v>2.3923444976076556</c:v>
                </c:pt>
                <c:pt idx="72">
                  <c:v>26.794258373205743</c:v>
                </c:pt>
                <c:pt idx="73">
                  <c:v>70.813397129186598</c:v>
                </c:pt>
                <c:pt idx="74">
                  <c:v>89.952153110047846</c:v>
                </c:pt>
                <c:pt idx="75">
                  <c:v>47.368421052631582</c:v>
                </c:pt>
                <c:pt idx="76">
                  <c:v>44.019138755980862</c:v>
                </c:pt>
                <c:pt idx="77">
                  <c:v>35.885167464114829</c:v>
                </c:pt>
                <c:pt idx="78">
                  <c:v>13.397129186602871</c:v>
                </c:pt>
                <c:pt idx="79">
                  <c:v>92.344497607655498</c:v>
                </c:pt>
                <c:pt idx="80">
                  <c:v>86.124401913875602</c:v>
                </c:pt>
                <c:pt idx="81">
                  <c:v>66.028708133971293</c:v>
                </c:pt>
                <c:pt idx="82">
                  <c:v>55.023923444976077</c:v>
                </c:pt>
                <c:pt idx="83">
                  <c:v>88.516746411483254</c:v>
                </c:pt>
                <c:pt idx="84">
                  <c:v>54.066985645933016</c:v>
                </c:pt>
                <c:pt idx="85">
                  <c:v>39.71291866028708</c:v>
                </c:pt>
                <c:pt idx="86">
                  <c:v>35.406698564593299</c:v>
                </c:pt>
                <c:pt idx="87">
                  <c:v>21.5311004784689</c:v>
                </c:pt>
                <c:pt idx="88">
                  <c:v>84.21052631578948</c:v>
                </c:pt>
                <c:pt idx="89">
                  <c:v>51.196172248803826</c:v>
                </c:pt>
                <c:pt idx="90">
                  <c:v>29.186602870813399</c:v>
                </c:pt>
                <c:pt idx="91">
                  <c:v>21.05263157894737</c:v>
                </c:pt>
                <c:pt idx="92">
                  <c:v>74.641148325358856</c:v>
                </c:pt>
                <c:pt idx="93">
                  <c:v>43.062200956937801</c:v>
                </c:pt>
                <c:pt idx="94">
                  <c:v>42.10526315789474</c:v>
                </c:pt>
                <c:pt idx="95">
                  <c:v>12.440191387559809</c:v>
                </c:pt>
                <c:pt idx="96">
                  <c:v>5.2631578947368425</c:v>
                </c:pt>
                <c:pt idx="97">
                  <c:v>74.162679425837325</c:v>
                </c:pt>
                <c:pt idx="98">
                  <c:v>94.736842105263165</c:v>
                </c:pt>
                <c:pt idx="99">
                  <c:v>51.674641148325357</c:v>
                </c:pt>
                <c:pt idx="100">
                  <c:v>14.832535885167465</c:v>
                </c:pt>
                <c:pt idx="101">
                  <c:v>38.277511961722489</c:v>
                </c:pt>
                <c:pt idx="102">
                  <c:v>80.382775119617222</c:v>
                </c:pt>
                <c:pt idx="103">
                  <c:v>48.325358851674643</c:v>
                </c:pt>
                <c:pt idx="104">
                  <c:v>16.267942583732058</c:v>
                </c:pt>
                <c:pt idx="105">
                  <c:v>85.645933014354071</c:v>
                </c:pt>
                <c:pt idx="106">
                  <c:v>1.9138755980861244</c:v>
                </c:pt>
                <c:pt idx="107">
                  <c:v>18.660287081339714</c:v>
                </c:pt>
                <c:pt idx="108">
                  <c:v>77.033492822966508</c:v>
                </c:pt>
                <c:pt idx="109">
                  <c:v>63.157894736842103</c:v>
                </c:pt>
                <c:pt idx="110">
                  <c:v>31.100478468899521</c:v>
                </c:pt>
                <c:pt idx="111">
                  <c:v>34.449760765550238</c:v>
                </c:pt>
                <c:pt idx="112">
                  <c:v>30.62200956937799</c:v>
                </c:pt>
                <c:pt idx="113">
                  <c:v>59.808612440191389</c:v>
                </c:pt>
                <c:pt idx="114">
                  <c:v>53.110047846889955</c:v>
                </c:pt>
                <c:pt idx="115">
                  <c:v>29.665071770334929</c:v>
                </c:pt>
                <c:pt idx="116">
                  <c:v>3.8277511961722488</c:v>
                </c:pt>
                <c:pt idx="117">
                  <c:v>59.330143540669859</c:v>
                </c:pt>
                <c:pt idx="118">
                  <c:v>16.746411483253588</c:v>
                </c:pt>
                <c:pt idx="119">
                  <c:v>96.650717703349287</c:v>
                </c:pt>
                <c:pt idx="120">
                  <c:v>96.172248803827756</c:v>
                </c:pt>
                <c:pt idx="121">
                  <c:v>20.574162679425836</c:v>
                </c:pt>
                <c:pt idx="122">
                  <c:v>27.751196172248804</c:v>
                </c:pt>
                <c:pt idx="123">
                  <c:v>15.789473684210526</c:v>
                </c:pt>
                <c:pt idx="124">
                  <c:v>98.086124401913878</c:v>
                </c:pt>
                <c:pt idx="125">
                  <c:v>61.244019138755981</c:v>
                </c:pt>
                <c:pt idx="126">
                  <c:v>23.444976076555022</c:v>
                </c:pt>
                <c:pt idx="127">
                  <c:v>33.492822966507177</c:v>
                </c:pt>
                <c:pt idx="128">
                  <c:v>62.679425837320572</c:v>
                </c:pt>
                <c:pt idx="129">
                  <c:v>24.880382775119617</c:v>
                </c:pt>
                <c:pt idx="130">
                  <c:v>19.617224880382775</c:v>
                </c:pt>
                <c:pt idx="131">
                  <c:v>48.803827751196174</c:v>
                </c:pt>
                <c:pt idx="132">
                  <c:v>57.89473684210526</c:v>
                </c:pt>
                <c:pt idx="133">
                  <c:v>71.770334928229659</c:v>
                </c:pt>
                <c:pt idx="134">
                  <c:v>81.339712918660283</c:v>
                </c:pt>
                <c:pt idx="135">
                  <c:v>77.511961722488039</c:v>
                </c:pt>
                <c:pt idx="136">
                  <c:v>43.540669856459331</c:v>
                </c:pt>
                <c:pt idx="137">
                  <c:v>40.669856459330141</c:v>
                </c:pt>
                <c:pt idx="138">
                  <c:v>52.631578947368418</c:v>
                </c:pt>
                <c:pt idx="139">
                  <c:v>58.373205741626798</c:v>
                </c:pt>
                <c:pt idx="140">
                  <c:v>#N/A</c:v>
                </c:pt>
                <c:pt idx="141">
                  <c:v>27.272727272727273</c:v>
                </c:pt>
                <c:pt idx="142">
                  <c:v>57.41626794258373</c:v>
                </c:pt>
                <c:pt idx="143">
                  <c:v>39.23444976076555</c:v>
                </c:pt>
                <c:pt idx="144">
                  <c:v>50.717703349282296</c:v>
                </c:pt>
                <c:pt idx="145">
                  <c:v>64.114832535885171</c:v>
                </c:pt>
                <c:pt idx="146">
                  <c:v>10.526315789473685</c:v>
                </c:pt>
                <c:pt idx="147">
                  <c:v>99.52153110047847</c:v>
                </c:pt>
                <c:pt idx="148">
                  <c:v>73.684210526315795</c:v>
                </c:pt>
                <c:pt idx="149">
                  <c:v>80.861244019138752</c:v>
                </c:pt>
                <c:pt idx="150">
                  <c:v>22.966507177033492</c:v>
                </c:pt>
                <c:pt idx="151">
                  <c:v>0</c:v>
                </c:pt>
                <c:pt idx="152">
                  <c:v>63.636363636363633</c:v>
                </c:pt>
                <c:pt idx="153">
                  <c:v>82.296650717703344</c:v>
                </c:pt>
                <c:pt idx="154">
                  <c:v>45.933014354066984</c:v>
                </c:pt>
                <c:pt idx="155">
                  <c:v>76.076555023923447</c:v>
                </c:pt>
                <c:pt idx="156">
                  <c:v>70.334928229665067</c:v>
                </c:pt>
                <c:pt idx="157">
                  <c:v>76.076555023923447</c:v>
                </c:pt>
                <c:pt idx="158">
                  <c:v>6.2200956937799043</c:v>
                </c:pt>
                <c:pt idx="159">
                  <c:v>56.459330143540669</c:v>
                </c:pt>
                <c:pt idx="160">
                  <c:v>32.057416267942585</c:v>
                </c:pt>
                <c:pt idx="161">
                  <c:v>98.564593301435409</c:v>
                </c:pt>
                <c:pt idx="162">
                  <c:v>97.607655502392348</c:v>
                </c:pt>
                <c:pt idx="163">
                  <c:v>10.047846889952153</c:v>
                </c:pt>
                <c:pt idx="164">
                  <c:v>18.181818181818183</c:v>
                </c:pt>
                <c:pt idx="165">
                  <c:v>28.229665071770334</c:v>
                </c:pt>
                <c:pt idx="166">
                  <c:v>60.76555023923445</c:v>
                </c:pt>
                <c:pt idx="167">
                  <c:v>7.6555023923444976</c:v>
                </c:pt>
                <c:pt idx="168">
                  <c:v>46.889952153110045</c:v>
                </c:pt>
                <c:pt idx="169">
                  <c:v>64.593301435406701</c:v>
                </c:pt>
                <c:pt idx="170">
                  <c:v>55.502392344497608</c:v>
                </c:pt>
                <c:pt idx="171">
                  <c:v>65.071770334928232</c:v>
                </c:pt>
                <c:pt idx="172">
                  <c:v>8.133971291866029</c:v>
                </c:pt>
                <c:pt idx="173">
                  <c:v>32.535885167464116</c:v>
                </c:pt>
                <c:pt idx="174">
                  <c:v>31.578947368421051</c:v>
                </c:pt>
                <c:pt idx="175">
                  <c:v>83.253588516746404</c:v>
                </c:pt>
                <c:pt idx="176">
                  <c:v>91.866028708133967</c:v>
                </c:pt>
                <c:pt idx="177">
                  <c:v>90.430622009569376</c:v>
                </c:pt>
                <c:pt idx="178">
                  <c:v>66.985645933014354</c:v>
                </c:pt>
                <c:pt idx="179">
                  <c:v>17.224880382775119</c:v>
                </c:pt>
                <c:pt idx="180">
                  <c:v>46.411483253588514</c:v>
                </c:pt>
                <c:pt idx="181">
                  <c:v>12.918660287081339</c:v>
                </c:pt>
                <c:pt idx="182">
                  <c:v>44.497607655502392</c:v>
                </c:pt>
                <c:pt idx="183">
                  <c:v>8.6124401913875595</c:v>
                </c:pt>
                <c:pt idx="184">
                  <c:v>37.799043062200958</c:v>
                </c:pt>
                <c:pt idx="185">
                  <c:v>11.004784688995215</c:v>
                </c:pt>
              </c:numCache>
            </c:numRef>
          </c:yVal>
          <c:smooth val="0"/>
        </c:ser>
        <c:dLbls>
          <c:showLegendKey val="0"/>
          <c:showVal val="0"/>
          <c:showCatName val="0"/>
          <c:showSerName val="0"/>
          <c:showPercent val="0"/>
          <c:showBubbleSize val="0"/>
        </c:dLbls>
        <c:axId val="384824968"/>
        <c:axId val="384825360"/>
      </c:scatterChart>
      <c:valAx>
        <c:axId val="384824968"/>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825360"/>
        <c:crosses val="autoZero"/>
        <c:crossBetween val="midCat"/>
      </c:valAx>
      <c:valAx>
        <c:axId val="384825360"/>
        <c:scaling>
          <c:orientation val="minMax"/>
        </c:scaling>
        <c:delete val="0"/>
        <c:axPos val="l"/>
        <c:title>
          <c:tx>
            <c:rich>
              <a:bodyPr rot="-5400000" vert="horz"/>
              <a:lstStyle/>
              <a:p>
                <a:pPr>
                  <a:defRPr/>
                </a:pPr>
                <a:r>
                  <a:rPr lang="en-US"/>
                  <a:t>World Bank Index of Government Effectivness</a:t>
                </a:r>
              </a:p>
            </c:rich>
          </c:tx>
          <c:overlay val="0"/>
        </c:title>
        <c:numFmt formatCode="0" sourceLinked="1"/>
        <c:majorTickMark val="out"/>
        <c:minorTickMark val="none"/>
        <c:tickLblPos val="nextTo"/>
        <c:crossAx val="384824968"/>
        <c:crosses val="autoZero"/>
        <c:crossBetween val="midCat"/>
      </c:valAx>
    </c:plotArea>
    <c:plotVisOnly val="1"/>
    <c:dispBlanksAs val="gap"/>
    <c:showDLblsOverMax val="0"/>
  </c:chart>
  <c:spPr>
    <a:ln>
      <a:noFill/>
    </a:ln>
  </c:spPr>
  <c:printSettings>
    <c:headerFooter/>
    <c:pageMargins b="0.75000000000001144" l="0.70000000000000062" r="0.70000000000000062" t="0.75000000000001144" header="0.30000000000000032" footer="0.30000000000000032"/>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strRef>
              <c:f>'Comparison Masterfile'!$F$7:$F$192</c:f>
              <c:strCache>
                <c:ptCount val="186"/>
                <c:pt idx="0">
                  <c:v>Sum GG</c:v>
                </c:pt>
                <c:pt idx="1">
                  <c:v>#REF!</c:v>
                </c:pt>
                <c:pt idx="2">
                  <c:v>#REF!</c:v>
                </c:pt>
                <c:pt idx="3">
                  <c:v>#REF!</c:v>
                </c:pt>
                <c:pt idx="4">
                  <c:v>#REF!</c:v>
                </c:pt>
                <c:pt idx="5">
                  <c:v>#REF!</c:v>
                </c:pt>
                <c:pt idx="6">
                  <c:v>#REF!</c:v>
                </c:pt>
                <c:pt idx="7">
                  <c:v>#REF!</c:v>
                </c:pt>
                <c:pt idx="8">
                  <c:v>#REF!</c:v>
                </c:pt>
                <c:pt idx="9">
                  <c:v>#REF!</c:v>
                </c:pt>
                <c:pt idx="10">
                  <c:v>#REF!</c:v>
                </c:pt>
                <c:pt idx="11">
                  <c:v>#REF!</c:v>
                </c:pt>
                <c:pt idx="12">
                  <c:v>#REF!</c:v>
                </c:pt>
                <c:pt idx="13">
                  <c:v>#REF!</c:v>
                </c:pt>
                <c:pt idx="14">
                  <c:v>#REF!</c:v>
                </c:pt>
                <c:pt idx="15">
                  <c:v>#REF!</c:v>
                </c:pt>
                <c:pt idx="16">
                  <c:v>#REF!</c:v>
                </c:pt>
                <c:pt idx="17">
                  <c:v>#REF!</c:v>
                </c:pt>
                <c:pt idx="18">
                  <c:v>#REF!</c:v>
                </c:pt>
                <c:pt idx="19">
                  <c:v>#REF!</c:v>
                </c:pt>
                <c:pt idx="20">
                  <c:v>#REF!</c:v>
                </c:pt>
                <c:pt idx="21">
                  <c:v>#REF!</c:v>
                </c:pt>
                <c:pt idx="22">
                  <c:v>#REF!</c:v>
                </c:pt>
                <c:pt idx="23">
                  <c:v>#REF!</c:v>
                </c:pt>
                <c:pt idx="24">
                  <c:v>#REF!</c:v>
                </c:pt>
                <c:pt idx="25">
                  <c:v>#REF!</c:v>
                </c:pt>
                <c:pt idx="26">
                  <c:v>#REF!</c:v>
                </c:pt>
                <c:pt idx="27">
                  <c:v>#REF!</c:v>
                </c:pt>
                <c:pt idx="28">
                  <c:v>#REF!</c:v>
                </c:pt>
                <c:pt idx="29">
                  <c:v>#REF!</c:v>
                </c:pt>
                <c:pt idx="30">
                  <c:v>#REF!</c:v>
                </c:pt>
                <c:pt idx="31">
                  <c:v>#REF!</c:v>
                </c:pt>
                <c:pt idx="32">
                  <c:v>#REF!</c:v>
                </c:pt>
                <c:pt idx="33">
                  <c:v>#REF!</c:v>
                </c:pt>
                <c:pt idx="34">
                  <c:v>#REF!</c:v>
                </c:pt>
                <c:pt idx="35">
                  <c:v>#REF!</c:v>
                </c:pt>
                <c:pt idx="36">
                  <c:v>#REF!</c:v>
                </c:pt>
                <c:pt idx="37">
                  <c:v>#REF!</c:v>
                </c:pt>
                <c:pt idx="38">
                  <c:v>#REF!</c:v>
                </c:pt>
                <c:pt idx="39">
                  <c:v>#REF!</c:v>
                </c:pt>
                <c:pt idx="40">
                  <c:v>#REF!</c:v>
                </c:pt>
                <c:pt idx="41">
                  <c:v>#REF!</c:v>
                </c:pt>
                <c:pt idx="42">
                  <c:v>#REF!</c:v>
                </c:pt>
                <c:pt idx="43">
                  <c:v>#REF!</c:v>
                </c:pt>
                <c:pt idx="44">
                  <c:v>#REF!</c:v>
                </c:pt>
                <c:pt idx="45">
                  <c:v>#REF!</c:v>
                </c:pt>
                <c:pt idx="46">
                  <c:v>#REF!</c:v>
                </c:pt>
                <c:pt idx="47">
                  <c:v>#REF!</c:v>
                </c:pt>
                <c:pt idx="48">
                  <c:v>#REF!</c:v>
                </c:pt>
                <c:pt idx="49">
                  <c:v>#REF!</c:v>
                </c:pt>
                <c:pt idx="50">
                  <c:v>#REF!</c:v>
                </c:pt>
                <c:pt idx="51">
                  <c:v>#REF!</c:v>
                </c:pt>
                <c:pt idx="52">
                  <c:v>#REF!</c:v>
                </c:pt>
                <c:pt idx="53">
                  <c:v>#REF!</c:v>
                </c:pt>
                <c:pt idx="54">
                  <c:v>#REF!</c:v>
                </c:pt>
                <c:pt idx="55">
                  <c:v>#REF!</c:v>
                </c:pt>
                <c:pt idx="56">
                  <c:v>#REF!</c:v>
                </c:pt>
                <c:pt idx="57">
                  <c:v>#REF!</c:v>
                </c:pt>
                <c:pt idx="58">
                  <c:v>#REF!</c:v>
                </c:pt>
                <c:pt idx="59">
                  <c:v>#REF!</c:v>
                </c:pt>
                <c:pt idx="60">
                  <c:v>#REF!</c:v>
                </c:pt>
                <c:pt idx="61">
                  <c:v>#REF!</c:v>
                </c:pt>
                <c:pt idx="62">
                  <c:v>#REF!</c:v>
                </c:pt>
                <c:pt idx="63">
                  <c:v>#REF!</c:v>
                </c:pt>
                <c:pt idx="64">
                  <c:v>#REF!</c:v>
                </c:pt>
                <c:pt idx="65">
                  <c:v>#REF!</c:v>
                </c:pt>
                <c:pt idx="66">
                  <c:v>#REF!</c:v>
                </c:pt>
                <c:pt idx="67">
                  <c:v>#REF!</c:v>
                </c:pt>
                <c:pt idx="68">
                  <c:v>#REF!</c:v>
                </c:pt>
                <c:pt idx="69">
                  <c:v>#REF!</c:v>
                </c:pt>
                <c:pt idx="70">
                  <c:v>#REF!</c:v>
                </c:pt>
                <c:pt idx="71">
                  <c:v>#REF!</c:v>
                </c:pt>
                <c:pt idx="72">
                  <c:v>#REF!</c:v>
                </c:pt>
                <c:pt idx="73">
                  <c:v>#REF!</c:v>
                </c:pt>
                <c:pt idx="74">
                  <c:v>#REF!</c:v>
                </c:pt>
                <c:pt idx="75">
                  <c:v>#REF!</c:v>
                </c:pt>
                <c:pt idx="76">
                  <c:v>#REF!</c:v>
                </c:pt>
                <c:pt idx="77">
                  <c:v>#REF!</c:v>
                </c:pt>
                <c:pt idx="78">
                  <c:v>#REF!</c:v>
                </c:pt>
                <c:pt idx="79">
                  <c:v>#REF!</c:v>
                </c:pt>
                <c:pt idx="80">
                  <c:v>#REF!</c:v>
                </c:pt>
                <c:pt idx="81">
                  <c:v>#REF!</c:v>
                </c:pt>
                <c:pt idx="82">
                  <c:v>#REF!</c:v>
                </c:pt>
                <c:pt idx="83">
                  <c:v>#REF!</c:v>
                </c:pt>
                <c:pt idx="84">
                  <c:v>#REF!</c:v>
                </c:pt>
                <c:pt idx="85">
                  <c:v>#REF!</c:v>
                </c:pt>
                <c:pt idx="86">
                  <c:v>#REF!</c:v>
                </c:pt>
                <c:pt idx="87">
                  <c:v>#REF!</c:v>
                </c:pt>
                <c:pt idx="88">
                  <c:v>#REF!</c:v>
                </c:pt>
                <c:pt idx="89">
                  <c:v>#REF!</c:v>
                </c:pt>
                <c:pt idx="90">
                  <c:v>#REF!</c:v>
                </c:pt>
                <c:pt idx="91">
                  <c:v>#REF!</c:v>
                </c:pt>
                <c:pt idx="92">
                  <c:v>#REF!</c:v>
                </c:pt>
                <c:pt idx="93">
                  <c:v>#REF!</c:v>
                </c:pt>
                <c:pt idx="94">
                  <c:v>#REF!</c:v>
                </c:pt>
                <c:pt idx="95">
                  <c:v>#REF!</c:v>
                </c:pt>
                <c:pt idx="96">
                  <c:v>#REF!</c:v>
                </c:pt>
                <c:pt idx="97">
                  <c:v>#REF!</c:v>
                </c:pt>
                <c:pt idx="98">
                  <c:v>#REF!</c:v>
                </c:pt>
                <c:pt idx="99">
                  <c:v>#REF!</c:v>
                </c:pt>
                <c:pt idx="100">
                  <c:v>#REF!</c:v>
                </c:pt>
                <c:pt idx="101">
                  <c:v>#REF!</c:v>
                </c:pt>
                <c:pt idx="102">
                  <c:v>#REF!</c:v>
                </c:pt>
                <c:pt idx="103">
                  <c:v>#REF!</c:v>
                </c:pt>
                <c:pt idx="104">
                  <c:v>#REF!</c:v>
                </c:pt>
                <c:pt idx="105">
                  <c:v>#REF!</c:v>
                </c:pt>
                <c:pt idx="106">
                  <c:v>#REF!</c:v>
                </c:pt>
                <c:pt idx="107">
                  <c:v>#REF!</c:v>
                </c:pt>
                <c:pt idx="108">
                  <c:v>#REF!</c:v>
                </c:pt>
                <c:pt idx="109">
                  <c:v>#REF!</c:v>
                </c:pt>
                <c:pt idx="110">
                  <c:v>#REF!</c:v>
                </c:pt>
                <c:pt idx="111">
                  <c:v>#REF!</c:v>
                </c:pt>
                <c:pt idx="112">
                  <c:v>#REF!</c:v>
                </c:pt>
                <c:pt idx="113">
                  <c:v>#REF!</c:v>
                </c:pt>
                <c:pt idx="114">
                  <c:v>#REF!</c:v>
                </c:pt>
                <c:pt idx="115">
                  <c:v>#REF!</c:v>
                </c:pt>
                <c:pt idx="116">
                  <c:v>#REF!</c:v>
                </c:pt>
                <c:pt idx="117">
                  <c:v>#REF!</c:v>
                </c:pt>
                <c:pt idx="118">
                  <c:v>#REF!</c:v>
                </c:pt>
                <c:pt idx="119">
                  <c:v>#REF!</c:v>
                </c:pt>
                <c:pt idx="120">
                  <c:v>#REF!</c:v>
                </c:pt>
                <c:pt idx="121">
                  <c:v>#REF!</c:v>
                </c:pt>
                <c:pt idx="122">
                  <c:v>#REF!</c:v>
                </c:pt>
                <c:pt idx="123">
                  <c:v>#REF!</c:v>
                </c:pt>
                <c:pt idx="124">
                  <c:v>#REF!</c:v>
                </c:pt>
                <c:pt idx="125">
                  <c:v>#REF!</c:v>
                </c:pt>
                <c:pt idx="126">
                  <c:v>#REF!</c:v>
                </c:pt>
                <c:pt idx="127">
                  <c:v>#REF!</c:v>
                </c:pt>
                <c:pt idx="128">
                  <c:v>#REF!</c:v>
                </c:pt>
                <c:pt idx="129">
                  <c:v>#REF!</c:v>
                </c:pt>
                <c:pt idx="130">
                  <c:v>#REF!</c:v>
                </c:pt>
                <c:pt idx="131">
                  <c:v>#REF!</c:v>
                </c:pt>
                <c:pt idx="132">
                  <c:v>#REF!</c:v>
                </c:pt>
                <c:pt idx="133">
                  <c:v>#REF!</c:v>
                </c:pt>
                <c:pt idx="134">
                  <c:v>#REF!</c:v>
                </c:pt>
                <c:pt idx="135">
                  <c:v>#REF!</c:v>
                </c:pt>
                <c:pt idx="136">
                  <c:v>#REF!</c:v>
                </c:pt>
                <c:pt idx="137">
                  <c:v>#REF!</c:v>
                </c:pt>
                <c:pt idx="138">
                  <c:v>#REF!</c:v>
                </c:pt>
                <c:pt idx="139">
                  <c:v>#REF!</c:v>
                </c:pt>
                <c:pt idx="140">
                  <c:v>#REF!</c:v>
                </c:pt>
                <c:pt idx="141">
                  <c:v>#REF!</c:v>
                </c:pt>
                <c:pt idx="142">
                  <c:v>#REF!</c:v>
                </c:pt>
                <c:pt idx="143">
                  <c:v>#REF!</c:v>
                </c:pt>
                <c:pt idx="144">
                  <c:v>#REF!</c:v>
                </c:pt>
                <c:pt idx="145">
                  <c:v>#REF!</c:v>
                </c:pt>
                <c:pt idx="146">
                  <c:v>#REF!</c:v>
                </c:pt>
                <c:pt idx="147">
                  <c:v>#REF!</c:v>
                </c:pt>
                <c:pt idx="148">
                  <c:v>#REF!</c:v>
                </c:pt>
                <c:pt idx="149">
                  <c:v>#REF!</c:v>
                </c:pt>
                <c:pt idx="150">
                  <c:v>#REF!</c:v>
                </c:pt>
                <c:pt idx="151">
                  <c:v>#REF!</c:v>
                </c:pt>
                <c:pt idx="152">
                  <c:v>#REF!</c:v>
                </c:pt>
                <c:pt idx="153">
                  <c:v>#REF!</c:v>
                </c:pt>
                <c:pt idx="154">
                  <c:v>#REF!</c:v>
                </c:pt>
                <c:pt idx="155">
                  <c:v>#REF!</c:v>
                </c:pt>
                <c:pt idx="156">
                  <c:v>#REF!</c:v>
                </c:pt>
                <c:pt idx="157">
                  <c:v>#REF!</c:v>
                </c:pt>
                <c:pt idx="158">
                  <c:v>#REF!</c:v>
                </c:pt>
                <c:pt idx="159">
                  <c:v>#REF!</c:v>
                </c:pt>
                <c:pt idx="160">
                  <c:v>#REF!</c:v>
                </c:pt>
                <c:pt idx="161">
                  <c:v>#REF!</c:v>
                </c:pt>
                <c:pt idx="162">
                  <c:v>#REF!</c:v>
                </c:pt>
                <c:pt idx="163">
                  <c:v>#REF!</c:v>
                </c:pt>
                <c:pt idx="164">
                  <c:v>#REF!</c:v>
                </c:pt>
                <c:pt idx="165">
                  <c:v>#REF!</c:v>
                </c:pt>
                <c:pt idx="166">
                  <c:v>#REF!</c:v>
                </c:pt>
                <c:pt idx="167">
                  <c:v>#REF!</c:v>
                </c:pt>
                <c:pt idx="168">
                  <c:v>#REF!</c:v>
                </c:pt>
                <c:pt idx="169">
                  <c:v>#REF!</c:v>
                </c:pt>
                <c:pt idx="170">
                  <c:v>#REF!</c:v>
                </c:pt>
                <c:pt idx="171">
                  <c:v>#REF!</c:v>
                </c:pt>
                <c:pt idx="172">
                  <c:v>#REF!</c:v>
                </c:pt>
                <c:pt idx="173">
                  <c:v>#REF!</c:v>
                </c:pt>
                <c:pt idx="174">
                  <c:v>#REF!</c:v>
                </c:pt>
                <c:pt idx="175">
                  <c:v>#REF!</c:v>
                </c:pt>
                <c:pt idx="176">
                  <c:v>#REF!</c:v>
                </c:pt>
                <c:pt idx="177">
                  <c:v>#REF!</c:v>
                </c:pt>
                <c:pt idx="178">
                  <c:v>#REF!</c:v>
                </c:pt>
                <c:pt idx="179">
                  <c:v>#REF!</c:v>
                </c:pt>
                <c:pt idx="180">
                  <c:v>#REF!</c:v>
                </c:pt>
                <c:pt idx="181">
                  <c:v>#REF!</c:v>
                </c:pt>
                <c:pt idx="182">
                  <c:v>#REF!</c:v>
                </c:pt>
                <c:pt idx="183">
                  <c:v>#REF!</c:v>
                </c:pt>
                <c:pt idx="184">
                  <c:v>#REF!</c:v>
                </c:pt>
                <c:pt idx="185">
                  <c:v>#REF!</c:v>
                </c:pt>
              </c:strCache>
            </c:strRef>
          </c:xVal>
          <c:yVal>
            <c:numRef>
              <c:f>'Comparison Masterfile'!$Z$7:$Z$192</c:f>
              <c:numCache>
                <c:formatCode>0</c:formatCode>
                <c:ptCount val="186"/>
                <c:pt idx="0" formatCode="General">
                  <c:v>0</c:v>
                </c:pt>
                <c:pt idx="1">
                  <c:v>1.9138755980861244</c:v>
                </c:pt>
                <c:pt idx="2">
                  <c:v>26.794258373205743</c:v>
                </c:pt>
                <c:pt idx="3">
                  <c:v>36.363636363636367</c:v>
                </c:pt>
                <c:pt idx="4">
                  <c:v>4.7846889952153111</c:v>
                </c:pt>
                <c:pt idx="5">
                  <c:v>87.081339712918663</c:v>
                </c:pt>
                <c:pt idx="6">
                  <c:v>38.755980861244019</c:v>
                </c:pt>
                <c:pt idx="7">
                  <c:v>36.842105263157897</c:v>
                </c:pt>
                <c:pt idx="8">
                  <c:v>95.693779904306226</c:v>
                </c:pt>
                <c:pt idx="9">
                  <c:v>88.516746411483254</c:v>
                </c:pt>
                <c:pt idx="10">
                  <c:v>13.397129186602871</c:v>
                </c:pt>
                <c:pt idx="11">
                  <c:v>88.038277511961724</c:v>
                </c:pt>
                <c:pt idx="12">
                  <c:v>68.421052631578945</c:v>
                </c:pt>
                <c:pt idx="13">
                  <c:v>21.05263157894737</c:v>
                </c:pt>
                <c:pt idx="14">
                  <c:v>92.822966507177028</c:v>
                </c:pt>
                <c:pt idx="15">
                  <c:v>37.320574162679428</c:v>
                </c:pt>
                <c:pt idx="16">
                  <c:v>90.909090909090907</c:v>
                </c:pt>
                <c:pt idx="17">
                  <c:v>58.851674641148328</c:v>
                </c:pt>
                <c:pt idx="18">
                  <c:v>19.138755980861244</c:v>
                </c:pt>
                <c:pt idx="19">
                  <c:v>77.511961722488039</c:v>
                </c:pt>
                <c:pt idx="20">
                  <c:v>27.272727272727273</c:v>
                </c:pt>
                <c:pt idx="21">
                  <c:v>49.282296650717704</c:v>
                </c:pt>
                <c:pt idx="22">
                  <c:v>78.94736842105263</c:v>
                </c:pt>
                <c:pt idx="23">
                  <c:v>56.459330143540669</c:v>
                </c:pt>
                <c:pt idx="24">
                  <c:v>72.248803827751203</c:v>
                </c:pt>
                <c:pt idx="25">
                  <c:v>52.153110047846887</c:v>
                </c:pt>
                <c:pt idx="26">
                  <c:v>38.277511961722489</c:v>
                </c:pt>
                <c:pt idx="27">
                  <c:v>1.4354066985645932</c:v>
                </c:pt>
                <c:pt idx="28">
                  <c:v>14.354066985645932</c:v>
                </c:pt>
                <c:pt idx="29">
                  <c:v>7.1770334928229662</c:v>
                </c:pt>
                <c:pt idx="30">
                  <c:v>95.215311004784695</c:v>
                </c:pt>
                <c:pt idx="31">
                  <c:v>74.162679425837325</c:v>
                </c:pt>
                <c:pt idx="32">
                  <c:v>20.095693779904305</c:v>
                </c:pt>
                <c:pt idx="33">
                  <c:v>5.741626794258373</c:v>
                </c:pt>
                <c:pt idx="34">
                  <c:v>91.387559808612437</c:v>
                </c:pt>
                <c:pt idx="35">
                  <c:v>39.23444976076555</c:v>
                </c:pt>
                <c:pt idx="36">
                  <c:v>93.301435406698559</c:v>
                </c:pt>
                <c:pt idx="37">
                  <c:v>69.856459330143537</c:v>
                </c:pt>
                <c:pt idx="38">
                  <c:v>41.626794258373202</c:v>
                </c:pt>
                <c:pt idx="39">
                  <c:v>26.315789473684209</c:v>
                </c:pt>
                <c:pt idx="40">
                  <c:v>4.3062200956937797</c:v>
                </c:pt>
                <c:pt idx="41">
                  <c:v>9.5693779904306222</c:v>
                </c:pt>
                <c:pt idx="42">
                  <c:v>71.291866028708128</c:v>
                </c:pt>
                <c:pt idx="43">
                  <c:v>19.617224880382775</c:v>
                </c:pt>
                <c:pt idx="44">
                  <c:v>57.41626794258373</c:v>
                </c:pt>
                <c:pt idx="45">
                  <c:v>85.167464114832541</c:v>
                </c:pt>
                <c:pt idx="46">
                  <c:v>63.636363636363633</c:v>
                </c:pt>
                <c:pt idx="47">
                  <c:v>100</c:v>
                </c:pt>
                <c:pt idx="48">
                  <c:v>44.976076555023923</c:v>
                </c:pt>
                <c:pt idx="49">
                  <c:v>73.205741626794264</c:v>
                </c:pt>
                <c:pt idx="50">
                  <c:v>22.966507177033492</c:v>
                </c:pt>
                <c:pt idx="51">
                  <c:v>28.229665071770334</c:v>
                </c:pt>
                <c:pt idx="52">
                  <c:v>34.449760765550238</c:v>
                </c:pt>
                <c:pt idx="53">
                  <c:v>44.497607655502392</c:v>
                </c:pt>
                <c:pt idx="54">
                  <c:v>0.4784688995215311</c:v>
                </c:pt>
                <c:pt idx="55">
                  <c:v>29.186602870813399</c:v>
                </c:pt>
                <c:pt idx="56">
                  <c:v>80.382775119617222</c:v>
                </c:pt>
                <c:pt idx="57">
                  <c:v>31.578947368421051</c:v>
                </c:pt>
                <c:pt idx="58">
                  <c:v>41.148325358851672</c:v>
                </c:pt>
                <c:pt idx="59">
                  <c:v>98.086124401913878</c:v>
                </c:pt>
                <c:pt idx="60">
                  <c:v>89.952153110047846</c:v>
                </c:pt>
                <c:pt idx="61">
                  <c:v>35.885167464114829</c:v>
                </c:pt>
                <c:pt idx="62">
                  <c:v>29.665071770334929</c:v>
                </c:pt>
                <c:pt idx="63">
                  <c:v>64.114832535885171</c:v>
                </c:pt>
                <c:pt idx="64">
                  <c:v>93.779904306220089</c:v>
                </c:pt>
                <c:pt idx="65">
                  <c:v>55.502392344497608</c:v>
                </c:pt>
                <c:pt idx="66">
                  <c:v>51.196172248803826</c:v>
                </c:pt>
                <c:pt idx="67">
                  <c:v>68.899521531100476</c:v>
                </c:pt>
                <c:pt idx="68">
                  <c:v>30.62200956937799</c:v>
                </c:pt>
                <c:pt idx="69">
                  <c:v>11.961722488038278</c:v>
                </c:pt>
                <c:pt idx="70">
                  <c:v>9.0909090909090917</c:v>
                </c:pt>
                <c:pt idx="71">
                  <c:v>25.837320574162678</c:v>
                </c:pt>
                <c:pt idx="72">
                  <c:v>6.2200956937799043</c:v>
                </c:pt>
                <c:pt idx="73">
                  <c:v>18.181818181818183</c:v>
                </c:pt>
                <c:pt idx="74">
                  <c:v>64.593301435406701</c:v>
                </c:pt>
                <c:pt idx="75">
                  <c:v>94.736842105263165</c:v>
                </c:pt>
                <c:pt idx="76">
                  <c:v>34.928229665071768</c:v>
                </c:pt>
                <c:pt idx="77">
                  <c:v>28.708133971291865</c:v>
                </c:pt>
                <c:pt idx="78">
                  <c:v>23.923444976076556</c:v>
                </c:pt>
                <c:pt idx="79">
                  <c:v>8.133971291866029</c:v>
                </c:pt>
                <c:pt idx="80">
                  <c:v>90.430622009569376</c:v>
                </c:pt>
                <c:pt idx="81">
                  <c:v>77.990430622009569</c:v>
                </c:pt>
                <c:pt idx="82">
                  <c:v>57.89473684210526</c:v>
                </c:pt>
                <c:pt idx="83">
                  <c:v>46.411483253588514</c:v>
                </c:pt>
                <c:pt idx="84">
                  <c:v>91.866028708133967</c:v>
                </c:pt>
                <c:pt idx="85">
                  <c:v>60.76555023923445</c:v>
                </c:pt>
                <c:pt idx="86">
                  <c:v>20.574162679425836</c:v>
                </c:pt>
                <c:pt idx="87">
                  <c:v>12.440191387559809</c:v>
                </c:pt>
                <c:pt idx="88">
                  <c:v>58.373205741626798</c:v>
                </c:pt>
                <c:pt idx="89">
                  <c:v>70.334928229665067</c:v>
                </c:pt>
                <c:pt idx="90">
                  <c:v>53.110047846889955</c:v>
                </c:pt>
                <c:pt idx="91">
                  <c:v>12.918660287081339</c:v>
                </c:pt>
                <c:pt idx="92">
                  <c:v>14.832535885167465</c:v>
                </c:pt>
                <c:pt idx="93">
                  <c:v>62.679425837320572</c:v>
                </c:pt>
                <c:pt idx="94">
                  <c:v>21.5311004784689</c:v>
                </c:pt>
                <c:pt idx="95">
                  <c:v>61.722488038277511</c:v>
                </c:pt>
                <c:pt idx="96">
                  <c:v>33.971291866028707</c:v>
                </c:pt>
                <c:pt idx="97">
                  <c:v>2.3923444976076556</c:v>
                </c:pt>
                <c:pt idx="98">
                  <c:v>66.028708133971293</c:v>
                </c:pt>
                <c:pt idx="99">
                  <c:v>96.172248803827756</c:v>
                </c:pt>
                <c:pt idx="100">
                  <c:v>59.330143540669859</c:v>
                </c:pt>
                <c:pt idx="101">
                  <c:v>31.100478468899521</c:v>
                </c:pt>
                <c:pt idx="102">
                  <c:v>39.71291866028708</c:v>
                </c:pt>
                <c:pt idx="103">
                  <c:v>65.550239234449762</c:v>
                </c:pt>
                <c:pt idx="104">
                  <c:v>40.669856459330141</c:v>
                </c:pt>
                <c:pt idx="105">
                  <c:v>25.358851674641148</c:v>
                </c:pt>
                <c:pt idx="106">
                  <c:v>79.904306220095691</c:v>
                </c:pt>
                <c:pt idx="107">
                  <c:v>54.066985645933016</c:v>
                </c:pt>
                <c:pt idx="108">
                  <c:v>32.057416267942585</c:v>
                </c:pt>
                <c:pt idx="109">
                  <c:v>66.985645933014354</c:v>
                </c:pt>
                <c:pt idx="110">
                  <c:v>42.58373205741627</c:v>
                </c:pt>
                <c:pt idx="111">
                  <c:v>54.545454545454547</c:v>
                </c:pt>
                <c:pt idx="112">
                  <c:v>32.535885167464116</c:v>
                </c:pt>
                <c:pt idx="113">
                  <c:v>37.799043062200958</c:v>
                </c:pt>
                <c:pt idx="114">
                  <c:v>55.023923444976077</c:v>
                </c:pt>
                <c:pt idx="115">
                  <c:v>42.10526315789474</c:v>
                </c:pt>
                <c:pt idx="116">
                  <c:v>33.014354066985646</c:v>
                </c:pt>
                <c:pt idx="117">
                  <c:v>11.483253588516746</c:v>
                </c:pt>
                <c:pt idx="118">
                  <c:v>66.507177033492823</c:v>
                </c:pt>
                <c:pt idx="119">
                  <c:v>23.444976076555022</c:v>
                </c:pt>
                <c:pt idx="120">
                  <c:v>96.650717703349287</c:v>
                </c:pt>
                <c:pt idx="121">
                  <c:v>99.52153110047847</c:v>
                </c:pt>
                <c:pt idx="122">
                  <c:v>24.880382775119617</c:v>
                </c:pt>
                <c:pt idx="123">
                  <c:v>27.751196172248804</c:v>
                </c:pt>
                <c:pt idx="124">
                  <c:v>11.004784688995215</c:v>
                </c:pt>
                <c:pt idx="125">
                  <c:v>98.564593301435409</c:v>
                </c:pt>
                <c:pt idx="126">
                  <c:v>61.244019138755981</c:v>
                </c:pt>
                <c:pt idx="127">
                  <c:v>13.875598086124402</c:v>
                </c:pt>
                <c:pt idx="128">
                  <c:v>50.239234449760765</c:v>
                </c:pt>
                <c:pt idx="129">
                  <c:v>44.019138755980862</c:v>
                </c:pt>
                <c:pt idx="130">
                  <c:v>15.311004784688995</c:v>
                </c:pt>
                <c:pt idx="131">
                  <c:v>22.488038277511961</c:v>
                </c:pt>
                <c:pt idx="132">
                  <c:v>43.062200956937801</c:v>
                </c:pt>
                <c:pt idx="133">
                  <c:v>33.492822966507177</c:v>
                </c:pt>
                <c:pt idx="134">
                  <c:v>71.770334928229659</c:v>
                </c:pt>
                <c:pt idx="135">
                  <c:v>78.4688995215311</c:v>
                </c:pt>
                <c:pt idx="136">
                  <c:v>83.732057416267949</c:v>
                </c:pt>
                <c:pt idx="137">
                  <c:v>50.717703349282296</c:v>
                </c:pt>
                <c:pt idx="138">
                  <c:v>16.267942583732058</c:v>
                </c:pt>
                <c:pt idx="139">
                  <c:v>72.727272727272734</c:v>
                </c:pt>
                <c:pt idx="140">
                  <c:v>62.200956937799042</c:v>
                </c:pt>
                <c:pt idx="141">
                  <c:v>#N/A</c:v>
                </c:pt>
                <c:pt idx="142">
                  <c:v>43.540669856459331</c:v>
                </c:pt>
                <c:pt idx="143">
                  <c:v>56.937799043062199</c:v>
                </c:pt>
                <c:pt idx="144">
                  <c:v>47.846889952153113</c:v>
                </c:pt>
                <c:pt idx="145">
                  <c:v>48.325358851674643</c:v>
                </c:pt>
                <c:pt idx="146">
                  <c:v>67.464114832535884</c:v>
                </c:pt>
                <c:pt idx="147">
                  <c:v>18.660287081339714</c:v>
                </c:pt>
                <c:pt idx="148">
                  <c:v>97.129186602870817</c:v>
                </c:pt>
                <c:pt idx="149">
                  <c:v>60.28708133971292</c:v>
                </c:pt>
                <c:pt idx="150">
                  <c:v>74.641148325358856</c:v>
                </c:pt>
                <c:pt idx="151">
                  <c:v>40.191387559808611</c:v>
                </c:pt>
                <c:pt idx="152">
                  <c:v>0</c:v>
                </c:pt>
                <c:pt idx="153">
                  <c:v>53.588516746411486</c:v>
                </c:pt>
                <c:pt idx="154">
                  <c:v>81.818181818181813</c:v>
                </c:pt>
                <c:pt idx="155">
                  <c:v>51.674641148325357</c:v>
                </c:pt>
                <c:pt idx="156">
                  <c:v>81.339712918660283</c:v>
                </c:pt>
                <c:pt idx="157">
                  <c:v>79.425837320574161</c:v>
                </c:pt>
                <c:pt idx="158">
                  <c:v>81.339712918660283</c:v>
                </c:pt>
                <c:pt idx="159">
                  <c:v>0.9569377990430622</c:v>
                </c:pt>
                <c:pt idx="160">
                  <c:v>45.454545454545453</c:v>
                </c:pt>
                <c:pt idx="161">
                  <c:v>47.368421052631582</c:v>
                </c:pt>
                <c:pt idx="162">
                  <c:v>99.043062200956939</c:v>
                </c:pt>
                <c:pt idx="163">
                  <c:v>97.607655502392348</c:v>
                </c:pt>
                <c:pt idx="164">
                  <c:v>10.526315789473685</c:v>
                </c:pt>
                <c:pt idx="165">
                  <c:v>10.047846889952153</c:v>
                </c:pt>
                <c:pt idx="166">
                  <c:v>22.009569377990431</c:v>
                </c:pt>
                <c:pt idx="167">
                  <c:v>46.889952153110045</c:v>
                </c:pt>
                <c:pt idx="168">
                  <c:v>16.746411483253588</c:v>
                </c:pt>
                <c:pt idx="169">
                  <c:v>55.980861244019138</c:v>
                </c:pt>
                <c:pt idx="170">
                  <c:v>49.760765550239235</c:v>
                </c:pt>
                <c:pt idx="171">
                  <c:v>52.631578947368418</c:v>
                </c:pt>
                <c:pt idx="172">
                  <c:v>63.157894736842103</c:v>
                </c:pt>
                <c:pt idx="173">
                  <c:v>3.3492822966507179</c:v>
                </c:pt>
                <c:pt idx="174">
                  <c:v>17.703349282296649</c:v>
                </c:pt>
                <c:pt idx="175">
                  <c:v>15.789473684210526</c:v>
                </c:pt>
                <c:pt idx="176">
                  <c:v>83.253588516746404</c:v>
                </c:pt>
                <c:pt idx="177">
                  <c:v>92.344497607655498</c:v>
                </c:pt>
                <c:pt idx="178">
                  <c:v>89.473684210526315</c:v>
                </c:pt>
                <c:pt idx="179">
                  <c:v>87.559808612440193</c:v>
                </c:pt>
                <c:pt idx="180">
                  <c:v>8.6124401913875595</c:v>
                </c:pt>
                <c:pt idx="181">
                  <c:v>69.377990430622006</c:v>
                </c:pt>
                <c:pt idx="182">
                  <c:v>6.6985645933014357</c:v>
                </c:pt>
                <c:pt idx="183">
                  <c:v>35.406698564593299</c:v>
                </c:pt>
                <c:pt idx="184">
                  <c:v>7.6555023923444976</c:v>
                </c:pt>
                <c:pt idx="185">
                  <c:v>45.933014354066984</c:v>
                </c:pt>
              </c:numCache>
            </c:numRef>
          </c:yVal>
          <c:smooth val="0"/>
        </c:ser>
        <c:dLbls>
          <c:showLegendKey val="0"/>
          <c:showVal val="0"/>
          <c:showCatName val="0"/>
          <c:showSerName val="0"/>
          <c:showPercent val="0"/>
          <c:showBubbleSize val="0"/>
        </c:dLbls>
        <c:axId val="384826144"/>
        <c:axId val="384826536"/>
      </c:scatterChart>
      <c:valAx>
        <c:axId val="384826144"/>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826536"/>
        <c:crosses val="autoZero"/>
        <c:crossBetween val="midCat"/>
      </c:valAx>
      <c:valAx>
        <c:axId val="384826536"/>
        <c:scaling>
          <c:orientation val="minMax"/>
        </c:scaling>
        <c:delete val="0"/>
        <c:axPos val="l"/>
        <c:title>
          <c:tx>
            <c:rich>
              <a:bodyPr rot="-5400000" vert="horz"/>
              <a:lstStyle/>
              <a:p>
                <a:pPr>
                  <a:defRPr/>
                </a:pPr>
                <a:r>
                  <a:rPr lang="en-US"/>
                  <a:t>World Bank</a:t>
                </a:r>
                <a:r>
                  <a:rPr lang="en-US" baseline="0"/>
                  <a:t> Index of Control of Corruption</a:t>
                </a:r>
                <a:endParaRPr lang="en-US"/>
              </a:p>
            </c:rich>
          </c:tx>
          <c:overlay val="0"/>
        </c:title>
        <c:numFmt formatCode="General" sourceLinked="1"/>
        <c:majorTickMark val="out"/>
        <c:minorTickMark val="none"/>
        <c:tickLblPos val="nextTo"/>
        <c:crossAx val="384826144"/>
        <c:crosses val="autoZero"/>
        <c:crossBetween val="midCat"/>
      </c:valAx>
    </c:plotArea>
    <c:plotVisOnly val="1"/>
    <c:dispBlanksAs val="gap"/>
    <c:showDLblsOverMax val="0"/>
  </c:chart>
  <c:spPr>
    <a:ln>
      <a:noFill/>
    </a:ln>
  </c:spPr>
  <c:printSettings>
    <c:headerFooter/>
    <c:pageMargins b="0.75000000000001166" l="0.70000000000000062" r="0.70000000000000062" t="0.75000000000001166" header="0.30000000000000032" footer="0.30000000000000032"/>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Masterfile'!$R$8:$R$193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4827320"/>
        <c:axId val="384827712"/>
      </c:scatterChart>
      <c:valAx>
        <c:axId val="384827320"/>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827712"/>
        <c:crosses val="autoZero"/>
        <c:crossBetween val="midCat"/>
      </c:valAx>
      <c:valAx>
        <c:axId val="384827712"/>
        <c:scaling>
          <c:orientation val="minMax"/>
        </c:scaling>
        <c:delete val="0"/>
        <c:axPos val="l"/>
        <c:title>
          <c:tx>
            <c:rich>
              <a:bodyPr rot="-5400000" vert="horz"/>
              <a:lstStyle/>
              <a:p>
                <a:pPr>
                  <a:defRPr/>
                </a:pPr>
                <a:r>
                  <a:rPr lang="en-US"/>
                  <a:t>Periodicity (Monthly/Quarterly/Smiannually/Annually)</a:t>
                </a:r>
              </a:p>
            </c:rich>
          </c:tx>
          <c:overlay val="0"/>
        </c:title>
        <c:numFmt formatCode="General" sourceLinked="1"/>
        <c:majorTickMark val="out"/>
        <c:minorTickMark val="none"/>
        <c:tickLblPos val="nextTo"/>
        <c:crossAx val="384827320"/>
        <c:crosses val="autoZero"/>
        <c:crossBetween val="midCat"/>
      </c:valAx>
    </c:plotArea>
    <c:plotVisOnly val="1"/>
    <c:dispBlanksAs val="gap"/>
    <c:showDLblsOverMax val="0"/>
  </c:chart>
  <c:spPr>
    <a:ln>
      <a:noFill/>
    </a:ln>
  </c:spPr>
  <c:printSettings>
    <c:headerFooter/>
    <c:pageMargins b="0.75000000000001033" l="0.70000000000000062" r="0.70000000000000062" t="0.75000000000001033" header="0.30000000000000032" footer="0.30000000000000032"/>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'Comparison Masterfile'!$F$8:$F$193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'Comparison Masterfile'!$S$8:$S$193</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4828496"/>
        <c:axId val="384828888"/>
      </c:scatterChart>
      <c:valAx>
        <c:axId val="384828496"/>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828888"/>
        <c:crosses val="autoZero"/>
        <c:crossBetween val="midCat"/>
      </c:valAx>
      <c:valAx>
        <c:axId val="384828888"/>
        <c:scaling>
          <c:orientation val="minMax"/>
          <c:max val="60"/>
        </c:scaling>
        <c:delete val="0"/>
        <c:axPos val="l"/>
        <c:title>
          <c:tx>
            <c:rich>
              <a:bodyPr rot="-5400000" vert="horz"/>
              <a:lstStyle/>
              <a:p>
                <a:pPr>
                  <a:defRPr/>
                </a:pPr>
                <a:r>
                  <a:rPr lang="en-US"/>
                  <a:t>Timeliness (weeks)</a:t>
                </a:r>
              </a:p>
            </c:rich>
          </c:tx>
          <c:overlay val="0"/>
        </c:title>
        <c:numFmt formatCode="General" sourceLinked="1"/>
        <c:majorTickMark val="out"/>
        <c:minorTickMark val="none"/>
        <c:tickLblPos val="nextTo"/>
        <c:crossAx val="384828496"/>
        <c:crosses val="autoZero"/>
        <c:crossBetween val="midCat"/>
      </c:valAx>
    </c:plotArea>
    <c:plotVisOnly val="1"/>
    <c:dispBlanksAs val="gap"/>
    <c:showDLblsOverMax val="0"/>
  </c:chart>
  <c:spPr>
    <a:ln>
      <a:noFill/>
    </a:ln>
  </c:spPr>
  <c:printSettings>
    <c:headerFooter/>
    <c:pageMargins b="0.75000000000001033" l="0.70000000000000062" r="0.70000000000000062" t="0.75000000000001033" header="0.30000000000000032" footer="0.30000000000000032"/>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'GFS_Timeliness comparison'!$E$6:$E$191</c:f>
              <c:numCache>
                <c:formatCode>General</c:formatCode>
                <c:ptCount val="186"/>
                <c:pt idx="0">
                  <c:v>1</c:v>
                </c:pt>
                <c:pt idx="1">
                  <c:v>1</c:v>
                </c:pt>
                <c:pt idx="2">
                  <c:v>0</c:v>
                </c:pt>
                <c:pt idx="3">
                  <c:v>0</c:v>
                </c:pt>
                <c:pt idx="4">
                  <c:v>0</c:v>
                </c:pt>
                <c:pt idx="5">
                  <c:v>0</c:v>
                </c:pt>
                <c:pt idx="6">
                  <c:v>1</c:v>
                </c:pt>
                <c:pt idx="7">
                  <c:v>5</c:v>
                </c:pt>
                <c:pt idx="8">
                  <c:v>3</c:v>
                </c:pt>
                <c:pt idx="9">
                  <c:v>1</c:v>
                </c:pt>
                <c:pt idx="10">
                  <c:v>0</c:v>
                </c:pt>
                <c:pt idx="11">
                  <c:v>0</c:v>
                </c:pt>
                <c:pt idx="12">
                  <c:v>0</c:v>
                </c:pt>
                <c:pt idx="13">
                  <c:v>0</c:v>
                </c:pt>
                <c:pt idx="14">
                  <c:v>1</c:v>
                </c:pt>
                <c:pt idx="15">
                  <c:v>3</c:v>
                </c:pt>
                <c:pt idx="16">
                  <c:v>0</c:v>
                </c:pt>
                <c:pt idx="17">
                  <c:v>0</c:v>
                </c:pt>
                <c:pt idx="18">
                  <c:v>2</c:v>
                </c:pt>
                <c:pt idx="19">
                  <c:v>0</c:v>
                </c:pt>
                <c:pt idx="20">
                  <c:v>1</c:v>
                </c:pt>
                <c:pt idx="21">
                  <c:v>0</c:v>
                </c:pt>
                <c:pt idx="22">
                  <c:v>3</c:v>
                </c:pt>
                <c:pt idx="23">
                  <c:v>0</c:v>
                </c:pt>
                <c:pt idx="24">
                  <c:v>1</c:v>
                </c:pt>
                <c:pt idx="25">
                  <c:v>0</c:v>
                </c:pt>
                <c:pt idx="26">
                  <c:v>0</c:v>
                </c:pt>
                <c:pt idx="27">
                  <c:v>0</c:v>
                </c:pt>
                <c:pt idx="28">
                  <c:v>0</c:v>
                </c:pt>
                <c:pt idx="29">
                  <c:v>4</c:v>
                </c:pt>
                <c:pt idx="30">
                  <c:v>1</c:v>
                </c:pt>
                <c:pt idx="31">
                  <c:v>0</c:v>
                </c:pt>
                <c:pt idx="32">
                  <c:v>0</c:v>
                </c:pt>
                <c:pt idx="33">
                  <c:v>2</c:v>
                </c:pt>
                <c:pt idx="34">
                  <c:v>1</c:v>
                </c:pt>
                <c:pt idx="35">
                  <c:v>6</c:v>
                </c:pt>
                <c:pt idx="36">
                  <c:v>1</c:v>
                </c:pt>
                <c:pt idx="37">
                  <c:v>5</c:v>
                </c:pt>
                <c:pt idx="38">
                  <c:v>0</c:v>
                </c:pt>
                <c:pt idx="39">
                  <c:v>0</c:v>
                </c:pt>
                <c:pt idx="40">
                  <c:v>0</c:v>
                </c:pt>
                <c:pt idx="41">
                  <c:v>1</c:v>
                </c:pt>
                <c:pt idx="42">
                  <c:v>0</c:v>
                </c:pt>
                <c:pt idx="43">
                  <c:v>1</c:v>
                </c:pt>
                <c:pt idx="44">
                  <c:v>3</c:v>
                </c:pt>
                <c:pt idx="45">
                  <c:v>2</c:v>
                </c:pt>
                <c:pt idx="46">
                  <c:v>4</c:v>
                </c:pt>
                <c:pt idx="47">
                  <c:v>0</c:v>
                </c:pt>
                <c:pt idx="48">
                  <c:v>0</c:v>
                </c:pt>
                <c:pt idx="49">
                  <c:v>0</c:v>
                </c:pt>
                <c:pt idx="50">
                  <c:v>0</c:v>
                </c:pt>
                <c:pt idx="51">
                  <c:v>1</c:v>
                </c:pt>
                <c:pt idx="52">
                  <c:v>6</c:v>
                </c:pt>
                <c:pt idx="53">
                  <c:v>0</c:v>
                </c:pt>
                <c:pt idx="54">
                  <c:v>0</c:v>
                </c:pt>
                <c:pt idx="55">
                  <c:v>3</c:v>
                </c:pt>
                <c:pt idx="56">
                  <c:v>0</c:v>
                </c:pt>
                <c:pt idx="57">
                  <c:v>0</c:v>
                </c:pt>
                <c:pt idx="58">
                  <c:v>3</c:v>
                </c:pt>
                <c:pt idx="59">
                  <c:v>3</c:v>
                </c:pt>
                <c:pt idx="60">
                  <c:v>0</c:v>
                </c:pt>
                <c:pt idx="61">
                  <c:v>0</c:v>
                </c:pt>
                <c:pt idx="62">
                  <c:v>1</c:v>
                </c:pt>
                <c:pt idx="63">
                  <c:v>3</c:v>
                </c:pt>
                <c:pt idx="64">
                  <c:v>1</c:v>
                </c:pt>
                <c:pt idx="65">
                  <c:v>3</c:v>
                </c:pt>
                <c:pt idx="66">
                  <c:v>0</c:v>
                </c:pt>
                <c:pt idx="67">
                  <c:v>0</c:v>
                </c:pt>
                <c:pt idx="68">
                  <c:v>0</c:v>
                </c:pt>
                <c:pt idx="69">
                  <c:v>0</c:v>
                </c:pt>
                <c:pt idx="70">
                  <c:v>0</c:v>
                </c:pt>
                <c:pt idx="71">
                  <c:v>0</c:v>
                </c:pt>
                <c:pt idx="72">
                  <c:v>1</c:v>
                </c:pt>
                <c:pt idx="73">
                  <c:v>4</c:v>
                </c:pt>
                <c:pt idx="74">
                  <c:v>3</c:v>
                </c:pt>
                <c:pt idx="75">
                  <c:v>1</c:v>
                </c:pt>
                <c:pt idx="76">
                  <c:v>0</c:v>
                </c:pt>
                <c:pt idx="77">
                  <c:v>1</c:v>
                </c:pt>
                <c:pt idx="78">
                  <c:v>0</c:v>
                </c:pt>
                <c:pt idx="79">
                  <c:v>3</c:v>
                </c:pt>
                <c:pt idx="80">
                  <c:v>2</c:v>
                </c:pt>
                <c:pt idx="81">
                  <c:v>3</c:v>
                </c:pt>
                <c:pt idx="82">
                  <c:v>0</c:v>
                </c:pt>
                <c:pt idx="83">
                  <c:v>5</c:v>
                </c:pt>
                <c:pt idx="84">
                  <c:v>1</c:v>
                </c:pt>
                <c:pt idx="85">
                  <c:v>2</c:v>
                </c:pt>
                <c:pt idx="86">
                  <c:v>0</c:v>
                </c:pt>
                <c:pt idx="87">
                  <c:v>0</c:v>
                </c:pt>
                <c:pt idx="88">
                  <c:v>1</c:v>
                </c:pt>
                <c:pt idx="89">
                  <c:v>0</c:v>
                </c:pt>
                <c:pt idx="90">
                  <c:v>0</c:v>
                </c:pt>
                <c:pt idx="91">
                  <c:v>0</c:v>
                </c:pt>
                <c:pt idx="92">
                  <c:v>3</c:v>
                </c:pt>
                <c:pt idx="93">
                  <c:v>0</c:v>
                </c:pt>
                <c:pt idx="94">
                  <c:v>0</c:v>
                </c:pt>
                <c:pt idx="95">
                  <c:v>0</c:v>
                </c:pt>
                <c:pt idx="96">
                  <c:v>0</c:v>
                </c:pt>
                <c:pt idx="97">
                  <c:v>4</c:v>
                </c:pt>
                <c:pt idx="98">
                  <c:v>3</c:v>
                </c:pt>
                <c:pt idx="99">
                  <c:v>0</c:v>
                </c:pt>
                <c:pt idx="100">
                  <c:v>0</c:v>
                </c:pt>
                <c:pt idx="101">
                  <c:v>0</c:v>
                </c:pt>
                <c:pt idx="102">
                  <c:v>0</c:v>
                </c:pt>
                <c:pt idx="103">
                  <c:v>2</c:v>
                </c:pt>
                <c:pt idx="104">
                  <c:v>0</c:v>
                </c:pt>
                <c:pt idx="105">
                  <c:v>4</c:v>
                </c:pt>
                <c:pt idx="106">
                  <c:v>0</c:v>
                </c:pt>
                <c:pt idx="107">
                  <c:v>0</c:v>
                </c:pt>
                <c:pt idx="108">
                  <c:v>2</c:v>
                </c:pt>
                <c:pt idx="109">
                  <c:v>0</c:v>
                </c:pt>
                <c:pt idx="110">
                  <c:v>0</c:v>
                </c:pt>
                <c:pt idx="111">
                  <c:v>4</c:v>
                </c:pt>
                <c:pt idx="112">
                  <c:v>4</c:v>
                </c:pt>
                <c:pt idx="113">
                  <c:v>0</c:v>
                </c:pt>
                <c:pt idx="114">
                  <c:v>2</c:v>
                </c:pt>
                <c:pt idx="115">
                  <c:v>0</c:v>
                </c:pt>
                <c:pt idx="116">
                  <c:v>0</c:v>
                </c:pt>
                <c:pt idx="117">
                  <c:v>0</c:v>
                </c:pt>
                <c:pt idx="118">
                  <c:v>0</c:v>
                </c:pt>
                <c:pt idx="119">
                  <c:v>3</c:v>
                </c:pt>
                <c:pt idx="120">
                  <c:v>4</c:v>
                </c:pt>
                <c:pt idx="121">
                  <c:v>0</c:v>
                </c:pt>
                <c:pt idx="122">
                  <c:v>0</c:v>
                </c:pt>
                <c:pt idx="123">
                  <c:v>0</c:v>
                </c:pt>
                <c:pt idx="124">
                  <c:v>5</c:v>
                </c:pt>
                <c:pt idx="125">
                  <c:v>0</c:v>
                </c:pt>
                <c:pt idx="126">
                  <c:v>0</c:v>
                </c:pt>
                <c:pt idx="127">
                  <c:v>0</c:v>
                </c:pt>
                <c:pt idx="128">
                  <c:v>0</c:v>
                </c:pt>
                <c:pt idx="129">
                  <c:v>0</c:v>
                </c:pt>
                <c:pt idx="130">
                  <c:v>1</c:v>
                </c:pt>
                <c:pt idx="131">
                  <c:v>2</c:v>
                </c:pt>
                <c:pt idx="132">
                  <c:v>0</c:v>
                </c:pt>
                <c:pt idx="133">
                  <c:v>2</c:v>
                </c:pt>
                <c:pt idx="134">
                  <c:v>3</c:v>
                </c:pt>
                <c:pt idx="135">
                  <c:v>0</c:v>
                </c:pt>
                <c:pt idx="136">
                  <c:v>2</c:v>
                </c:pt>
                <c:pt idx="137">
                  <c:v>6</c:v>
                </c:pt>
                <c:pt idx="138">
                  <c:v>0</c:v>
                </c:pt>
                <c:pt idx="139">
                  <c:v>0</c:v>
                </c:pt>
                <c:pt idx="140">
                  <c:v>4</c:v>
                </c:pt>
                <c:pt idx="141">
                  <c:v>0</c:v>
                </c:pt>
                <c:pt idx="142">
                  <c:v>0</c:v>
                </c:pt>
                <c:pt idx="143">
                  <c:v>0</c:v>
                </c:pt>
                <c:pt idx="144">
                  <c:v>1</c:v>
                </c:pt>
                <c:pt idx="145">
                  <c:v>3</c:v>
                </c:pt>
                <c:pt idx="146">
                  <c:v>0</c:v>
                </c:pt>
                <c:pt idx="147">
                  <c:v>2</c:v>
                </c:pt>
                <c:pt idx="148">
                  <c:v>6</c:v>
                </c:pt>
                <c:pt idx="149">
                  <c:v>1</c:v>
                </c:pt>
                <c:pt idx="150">
                  <c:v>0</c:v>
                </c:pt>
                <c:pt idx="151">
                  <c:v>0</c:v>
                </c:pt>
                <c:pt idx="152">
                  <c:v>2</c:v>
                </c:pt>
                <c:pt idx="153">
                  <c:v>3</c:v>
                </c:pt>
                <c:pt idx="154">
                  <c:v>0</c:v>
                </c:pt>
                <c:pt idx="155">
                  <c:v>1</c:v>
                </c:pt>
                <c:pt idx="156">
                  <c:v>0</c:v>
                </c:pt>
                <c:pt idx="157">
                  <c:v>0</c:v>
                </c:pt>
                <c:pt idx="158">
                  <c:v>0</c:v>
                </c:pt>
                <c:pt idx="159">
                  <c:v>0</c:v>
                </c:pt>
                <c:pt idx="160">
                  <c:v>0</c:v>
                </c:pt>
                <c:pt idx="161">
                  <c:v>3</c:v>
                </c:pt>
                <c:pt idx="162">
                  <c:v>4</c:v>
                </c:pt>
                <c:pt idx="163">
                  <c:v>0</c:v>
                </c:pt>
                <c:pt idx="164">
                  <c:v>0</c:v>
                </c:pt>
                <c:pt idx="165">
                  <c:v>0</c:v>
                </c:pt>
                <c:pt idx="166">
                  <c:v>1</c:v>
                </c:pt>
                <c:pt idx="167">
                  <c:v>0</c:v>
                </c:pt>
                <c:pt idx="168">
                  <c:v>0</c:v>
                </c:pt>
                <c:pt idx="169">
                  <c:v>0</c:v>
                </c:pt>
                <c:pt idx="170">
                  <c:v>1</c:v>
                </c:pt>
                <c:pt idx="171">
                  <c:v>5</c:v>
                </c:pt>
                <c:pt idx="172">
                  <c:v>0</c:v>
                </c:pt>
                <c:pt idx="173">
                  <c:v>0</c:v>
                </c:pt>
                <c:pt idx="174">
                  <c:v>4</c:v>
                </c:pt>
                <c:pt idx="175">
                  <c:v>1</c:v>
                </c:pt>
                <c:pt idx="176">
                  <c:v>3</c:v>
                </c:pt>
                <c:pt idx="177">
                  <c:v>4</c:v>
                </c:pt>
                <c:pt idx="178">
                  <c:v>3</c:v>
                </c:pt>
                <c:pt idx="179">
                  <c:v>0</c:v>
                </c:pt>
                <c:pt idx="180">
                  <c:v>0</c:v>
                </c:pt>
                <c:pt idx="181">
                  <c:v>0</c:v>
                </c:pt>
                <c:pt idx="182">
                  <c:v>0</c:v>
                </c:pt>
                <c:pt idx="183">
                  <c:v>1</c:v>
                </c:pt>
                <c:pt idx="184">
                  <c:v>0</c:v>
                </c:pt>
                <c:pt idx="185">
                  <c:v>0</c:v>
                </c:pt>
              </c:numCache>
            </c:numRef>
          </c:xVal>
          <c:yVal>
            <c:numRef>
              <c:f>'GFS_Timeliness comparison'!$H$6:$H$191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4713416"/>
        <c:axId val="384713808"/>
      </c:scatterChart>
      <c:valAx>
        <c:axId val="384713416"/>
        <c:scaling>
          <c:orientation val="minMax"/>
          <c:max val="6"/>
        </c:scaling>
        <c:delete val="0"/>
        <c:axPos val="b"/>
        <c:majorGridlines/>
        <c:title>
          <c:tx>
            <c:rich>
              <a:bodyPr/>
              <a:lstStyle/>
              <a:p>
                <a:pPr>
                  <a:defRPr/>
                </a:pPr>
                <a:r>
                  <a:rPr lang="en-US"/>
                  <a:t>Number</a:t>
                </a:r>
                <a:r>
                  <a:rPr lang="en-US" baseline="0"/>
                  <a:t> of statements reported to GFS (0-6)</a:t>
                </a:r>
                <a:endParaRPr lang="en-US"/>
              </a:p>
            </c:rich>
          </c:tx>
          <c:overlay val="0"/>
        </c:title>
        <c:numFmt formatCode="General" sourceLinked="1"/>
        <c:majorTickMark val="out"/>
        <c:minorTickMark val="none"/>
        <c:tickLblPos val="nextTo"/>
        <c:crossAx val="384713808"/>
        <c:crosses val="autoZero"/>
        <c:crossBetween val="midCat"/>
      </c:valAx>
      <c:valAx>
        <c:axId val="384713808"/>
        <c:scaling>
          <c:orientation val="minMax"/>
        </c:scaling>
        <c:delete val="0"/>
        <c:axPos val="l"/>
        <c:title>
          <c:tx>
            <c:rich>
              <a:bodyPr rot="-5400000" vert="horz"/>
              <a:lstStyle/>
              <a:p>
                <a:pPr>
                  <a:defRPr/>
                </a:pPr>
                <a:r>
                  <a:rPr lang="en-US"/>
                  <a:t>Timeliness (weeks)</a:t>
                </a:r>
              </a:p>
            </c:rich>
          </c:tx>
          <c:overlay val="0"/>
        </c:title>
        <c:numFmt formatCode="General" sourceLinked="1"/>
        <c:majorTickMark val="out"/>
        <c:minorTickMark val="none"/>
        <c:tickLblPos val="nextTo"/>
        <c:crossAx val="384713416"/>
        <c:crosses val="autoZero"/>
        <c:crossBetween val="midCat"/>
      </c:valAx>
    </c:plotArea>
    <c:plotVisOnly val="1"/>
    <c:dispBlanksAs val="gap"/>
    <c:showDLblsOverMax val="0"/>
  </c:chart>
  <c:spPr>
    <a:ln>
      <a:noFill/>
    </a:ln>
  </c:spPr>
  <c:printSettings>
    <c:headerFooter/>
    <c:pageMargins b="0.75000000000000833" l="0.70000000000000062" r="0.70000000000000062" t="0.75000000000000833" header="0.30000000000000032" footer="0.30000000000000032"/>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'GFS_Timeliness comparison'!$F$6:$F$191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'GFS_Timeliness comparison'!$H$6:$H$191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4714592"/>
        <c:axId val="384714984"/>
      </c:scatterChart>
      <c:valAx>
        <c:axId val="384714592"/>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714984"/>
        <c:crosses val="autoZero"/>
        <c:crossBetween val="midCat"/>
      </c:valAx>
      <c:valAx>
        <c:axId val="384714984"/>
        <c:scaling>
          <c:orientation val="minMax"/>
        </c:scaling>
        <c:delete val="0"/>
        <c:axPos val="l"/>
        <c:title>
          <c:tx>
            <c:rich>
              <a:bodyPr rot="-5400000" vert="horz"/>
              <a:lstStyle/>
              <a:p>
                <a:pPr>
                  <a:defRPr/>
                </a:pPr>
                <a:r>
                  <a:rPr lang="en-US"/>
                  <a:t>Timeliness (weeks)</a:t>
                </a:r>
              </a:p>
            </c:rich>
          </c:tx>
          <c:overlay val="0"/>
        </c:title>
        <c:numFmt formatCode="General" sourceLinked="1"/>
        <c:majorTickMark val="out"/>
        <c:minorTickMark val="none"/>
        <c:tickLblPos val="nextTo"/>
        <c:crossAx val="384714592"/>
        <c:crosses val="autoZero"/>
        <c:crossBetween val="midCat"/>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'GFS_PEFA comparison'!$E$6:$E$191</c:f>
              <c:numCache>
                <c:formatCode>General</c:formatCode>
                <c:ptCount val="186"/>
                <c:pt idx="0">
                  <c:v>1</c:v>
                </c:pt>
                <c:pt idx="1">
                  <c:v>1</c:v>
                </c:pt>
                <c:pt idx="2">
                  <c:v>0</c:v>
                </c:pt>
                <c:pt idx="3">
                  <c:v>0</c:v>
                </c:pt>
                <c:pt idx="4">
                  <c:v>0</c:v>
                </c:pt>
                <c:pt idx="5">
                  <c:v>0</c:v>
                </c:pt>
                <c:pt idx="6">
                  <c:v>1</c:v>
                </c:pt>
                <c:pt idx="7">
                  <c:v>5</c:v>
                </c:pt>
                <c:pt idx="8">
                  <c:v>3</c:v>
                </c:pt>
                <c:pt idx="9">
                  <c:v>1</c:v>
                </c:pt>
                <c:pt idx="10">
                  <c:v>0</c:v>
                </c:pt>
                <c:pt idx="11">
                  <c:v>0</c:v>
                </c:pt>
                <c:pt idx="12">
                  <c:v>0</c:v>
                </c:pt>
                <c:pt idx="13">
                  <c:v>0</c:v>
                </c:pt>
                <c:pt idx="14">
                  <c:v>1</c:v>
                </c:pt>
                <c:pt idx="15">
                  <c:v>3</c:v>
                </c:pt>
                <c:pt idx="16">
                  <c:v>0</c:v>
                </c:pt>
                <c:pt idx="17">
                  <c:v>0</c:v>
                </c:pt>
                <c:pt idx="18">
                  <c:v>2</c:v>
                </c:pt>
                <c:pt idx="19">
                  <c:v>0</c:v>
                </c:pt>
                <c:pt idx="20">
                  <c:v>1</c:v>
                </c:pt>
                <c:pt idx="21">
                  <c:v>0</c:v>
                </c:pt>
                <c:pt idx="22">
                  <c:v>3</c:v>
                </c:pt>
                <c:pt idx="23">
                  <c:v>0</c:v>
                </c:pt>
                <c:pt idx="24">
                  <c:v>1</c:v>
                </c:pt>
                <c:pt idx="25">
                  <c:v>0</c:v>
                </c:pt>
                <c:pt idx="26">
                  <c:v>0</c:v>
                </c:pt>
                <c:pt idx="27">
                  <c:v>0</c:v>
                </c:pt>
                <c:pt idx="28">
                  <c:v>0</c:v>
                </c:pt>
                <c:pt idx="29">
                  <c:v>4</c:v>
                </c:pt>
                <c:pt idx="30">
                  <c:v>1</c:v>
                </c:pt>
                <c:pt idx="31">
                  <c:v>0</c:v>
                </c:pt>
                <c:pt idx="32">
                  <c:v>0</c:v>
                </c:pt>
                <c:pt idx="33">
                  <c:v>2</c:v>
                </c:pt>
                <c:pt idx="34">
                  <c:v>1</c:v>
                </c:pt>
                <c:pt idx="35">
                  <c:v>6</c:v>
                </c:pt>
                <c:pt idx="36">
                  <c:v>1</c:v>
                </c:pt>
                <c:pt idx="37">
                  <c:v>5</c:v>
                </c:pt>
                <c:pt idx="38">
                  <c:v>0</c:v>
                </c:pt>
                <c:pt idx="39">
                  <c:v>0</c:v>
                </c:pt>
                <c:pt idx="40">
                  <c:v>0</c:v>
                </c:pt>
                <c:pt idx="41">
                  <c:v>1</c:v>
                </c:pt>
                <c:pt idx="42">
                  <c:v>0</c:v>
                </c:pt>
                <c:pt idx="43">
                  <c:v>1</c:v>
                </c:pt>
                <c:pt idx="44">
                  <c:v>3</c:v>
                </c:pt>
                <c:pt idx="45">
                  <c:v>2</c:v>
                </c:pt>
                <c:pt idx="46">
                  <c:v>4</c:v>
                </c:pt>
                <c:pt idx="47">
                  <c:v>0</c:v>
                </c:pt>
                <c:pt idx="48">
                  <c:v>0</c:v>
                </c:pt>
                <c:pt idx="49">
                  <c:v>0</c:v>
                </c:pt>
                <c:pt idx="50">
                  <c:v>0</c:v>
                </c:pt>
                <c:pt idx="51">
                  <c:v>1</c:v>
                </c:pt>
                <c:pt idx="52">
                  <c:v>6</c:v>
                </c:pt>
                <c:pt idx="53">
                  <c:v>0</c:v>
                </c:pt>
                <c:pt idx="54">
                  <c:v>0</c:v>
                </c:pt>
                <c:pt idx="55">
                  <c:v>3</c:v>
                </c:pt>
                <c:pt idx="56">
                  <c:v>0</c:v>
                </c:pt>
                <c:pt idx="57">
                  <c:v>0</c:v>
                </c:pt>
                <c:pt idx="58">
                  <c:v>3</c:v>
                </c:pt>
                <c:pt idx="59">
                  <c:v>3</c:v>
                </c:pt>
                <c:pt idx="60">
                  <c:v>0</c:v>
                </c:pt>
                <c:pt idx="61">
                  <c:v>0</c:v>
                </c:pt>
                <c:pt idx="62">
                  <c:v>1</c:v>
                </c:pt>
                <c:pt idx="63">
                  <c:v>3</c:v>
                </c:pt>
                <c:pt idx="64">
                  <c:v>1</c:v>
                </c:pt>
                <c:pt idx="65">
                  <c:v>3</c:v>
                </c:pt>
                <c:pt idx="66">
                  <c:v>0</c:v>
                </c:pt>
                <c:pt idx="67">
                  <c:v>0</c:v>
                </c:pt>
                <c:pt idx="68">
                  <c:v>0</c:v>
                </c:pt>
                <c:pt idx="69">
                  <c:v>0</c:v>
                </c:pt>
                <c:pt idx="70">
                  <c:v>0</c:v>
                </c:pt>
                <c:pt idx="71">
                  <c:v>0</c:v>
                </c:pt>
                <c:pt idx="72">
                  <c:v>1</c:v>
                </c:pt>
                <c:pt idx="73">
                  <c:v>4</c:v>
                </c:pt>
                <c:pt idx="74">
                  <c:v>3</c:v>
                </c:pt>
                <c:pt idx="75">
                  <c:v>1</c:v>
                </c:pt>
                <c:pt idx="76">
                  <c:v>0</c:v>
                </c:pt>
                <c:pt idx="77">
                  <c:v>1</c:v>
                </c:pt>
                <c:pt idx="78">
                  <c:v>0</c:v>
                </c:pt>
                <c:pt idx="79">
                  <c:v>3</c:v>
                </c:pt>
                <c:pt idx="80">
                  <c:v>2</c:v>
                </c:pt>
                <c:pt idx="81">
                  <c:v>3</c:v>
                </c:pt>
                <c:pt idx="82">
                  <c:v>0</c:v>
                </c:pt>
                <c:pt idx="83">
                  <c:v>5</c:v>
                </c:pt>
                <c:pt idx="84">
                  <c:v>1</c:v>
                </c:pt>
                <c:pt idx="85">
                  <c:v>2</c:v>
                </c:pt>
                <c:pt idx="86">
                  <c:v>0</c:v>
                </c:pt>
                <c:pt idx="87">
                  <c:v>0</c:v>
                </c:pt>
                <c:pt idx="88">
                  <c:v>1</c:v>
                </c:pt>
                <c:pt idx="89">
                  <c:v>0</c:v>
                </c:pt>
                <c:pt idx="90">
                  <c:v>0</c:v>
                </c:pt>
                <c:pt idx="91">
                  <c:v>0</c:v>
                </c:pt>
                <c:pt idx="92">
                  <c:v>3</c:v>
                </c:pt>
                <c:pt idx="93">
                  <c:v>0</c:v>
                </c:pt>
                <c:pt idx="94">
                  <c:v>0</c:v>
                </c:pt>
                <c:pt idx="95">
                  <c:v>0</c:v>
                </c:pt>
                <c:pt idx="96">
                  <c:v>0</c:v>
                </c:pt>
                <c:pt idx="97">
                  <c:v>4</c:v>
                </c:pt>
                <c:pt idx="98">
                  <c:v>3</c:v>
                </c:pt>
                <c:pt idx="99">
                  <c:v>0</c:v>
                </c:pt>
                <c:pt idx="100">
                  <c:v>0</c:v>
                </c:pt>
                <c:pt idx="101">
                  <c:v>0</c:v>
                </c:pt>
                <c:pt idx="102">
                  <c:v>0</c:v>
                </c:pt>
                <c:pt idx="103">
                  <c:v>2</c:v>
                </c:pt>
                <c:pt idx="104">
                  <c:v>0</c:v>
                </c:pt>
                <c:pt idx="105">
                  <c:v>4</c:v>
                </c:pt>
                <c:pt idx="106">
                  <c:v>0</c:v>
                </c:pt>
                <c:pt idx="107">
                  <c:v>0</c:v>
                </c:pt>
                <c:pt idx="108">
                  <c:v>2</c:v>
                </c:pt>
                <c:pt idx="109">
                  <c:v>0</c:v>
                </c:pt>
                <c:pt idx="110">
                  <c:v>0</c:v>
                </c:pt>
                <c:pt idx="111">
                  <c:v>4</c:v>
                </c:pt>
                <c:pt idx="112">
                  <c:v>4</c:v>
                </c:pt>
                <c:pt idx="113">
                  <c:v>0</c:v>
                </c:pt>
                <c:pt idx="114">
                  <c:v>2</c:v>
                </c:pt>
                <c:pt idx="115">
                  <c:v>0</c:v>
                </c:pt>
                <c:pt idx="116">
                  <c:v>0</c:v>
                </c:pt>
                <c:pt idx="117">
                  <c:v>0</c:v>
                </c:pt>
                <c:pt idx="118">
                  <c:v>0</c:v>
                </c:pt>
                <c:pt idx="119">
                  <c:v>3</c:v>
                </c:pt>
                <c:pt idx="120">
                  <c:v>4</c:v>
                </c:pt>
                <c:pt idx="121">
                  <c:v>0</c:v>
                </c:pt>
                <c:pt idx="122">
                  <c:v>0</c:v>
                </c:pt>
                <c:pt idx="123">
                  <c:v>0</c:v>
                </c:pt>
                <c:pt idx="124">
                  <c:v>5</c:v>
                </c:pt>
                <c:pt idx="125">
                  <c:v>0</c:v>
                </c:pt>
                <c:pt idx="126">
                  <c:v>0</c:v>
                </c:pt>
                <c:pt idx="127">
                  <c:v>0</c:v>
                </c:pt>
                <c:pt idx="128">
                  <c:v>0</c:v>
                </c:pt>
                <c:pt idx="129">
                  <c:v>0</c:v>
                </c:pt>
                <c:pt idx="130">
                  <c:v>1</c:v>
                </c:pt>
                <c:pt idx="131">
                  <c:v>2</c:v>
                </c:pt>
                <c:pt idx="132">
                  <c:v>0</c:v>
                </c:pt>
                <c:pt idx="133">
                  <c:v>2</c:v>
                </c:pt>
                <c:pt idx="134">
                  <c:v>3</c:v>
                </c:pt>
                <c:pt idx="135">
                  <c:v>0</c:v>
                </c:pt>
                <c:pt idx="136">
                  <c:v>2</c:v>
                </c:pt>
                <c:pt idx="137">
                  <c:v>6</c:v>
                </c:pt>
                <c:pt idx="138">
                  <c:v>0</c:v>
                </c:pt>
                <c:pt idx="139">
                  <c:v>0</c:v>
                </c:pt>
                <c:pt idx="140">
                  <c:v>4</c:v>
                </c:pt>
                <c:pt idx="141">
                  <c:v>0</c:v>
                </c:pt>
                <c:pt idx="142">
                  <c:v>0</c:v>
                </c:pt>
                <c:pt idx="143">
                  <c:v>0</c:v>
                </c:pt>
                <c:pt idx="144">
                  <c:v>1</c:v>
                </c:pt>
                <c:pt idx="145">
                  <c:v>3</c:v>
                </c:pt>
                <c:pt idx="146">
                  <c:v>0</c:v>
                </c:pt>
                <c:pt idx="147">
                  <c:v>2</c:v>
                </c:pt>
                <c:pt idx="148">
                  <c:v>6</c:v>
                </c:pt>
                <c:pt idx="149">
                  <c:v>1</c:v>
                </c:pt>
                <c:pt idx="150">
                  <c:v>0</c:v>
                </c:pt>
                <c:pt idx="151">
                  <c:v>0</c:v>
                </c:pt>
                <c:pt idx="152">
                  <c:v>2</c:v>
                </c:pt>
                <c:pt idx="153">
                  <c:v>3</c:v>
                </c:pt>
                <c:pt idx="154">
                  <c:v>0</c:v>
                </c:pt>
                <c:pt idx="155">
                  <c:v>1</c:v>
                </c:pt>
                <c:pt idx="156">
                  <c:v>0</c:v>
                </c:pt>
                <c:pt idx="157">
                  <c:v>0</c:v>
                </c:pt>
                <c:pt idx="158">
                  <c:v>0</c:v>
                </c:pt>
                <c:pt idx="159">
                  <c:v>0</c:v>
                </c:pt>
                <c:pt idx="160">
                  <c:v>0</c:v>
                </c:pt>
                <c:pt idx="161">
                  <c:v>3</c:v>
                </c:pt>
                <c:pt idx="162">
                  <c:v>4</c:v>
                </c:pt>
                <c:pt idx="163">
                  <c:v>0</c:v>
                </c:pt>
                <c:pt idx="164">
                  <c:v>0</c:v>
                </c:pt>
                <c:pt idx="165">
                  <c:v>0</c:v>
                </c:pt>
                <c:pt idx="166">
                  <c:v>1</c:v>
                </c:pt>
                <c:pt idx="167">
                  <c:v>0</c:v>
                </c:pt>
                <c:pt idx="168">
                  <c:v>0</c:v>
                </c:pt>
                <c:pt idx="169">
                  <c:v>0</c:v>
                </c:pt>
                <c:pt idx="170">
                  <c:v>1</c:v>
                </c:pt>
                <c:pt idx="171">
                  <c:v>5</c:v>
                </c:pt>
                <c:pt idx="172">
                  <c:v>0</c:v>
                </c:pt>
                <c:pt idx="173">
                  <c:v>0</c:v>
                </c:pt>
                <c:pt idx="174">
                  <c:v>4</c:v>
                </c:pt>
                <c:pt idx="175">
                  <c:v>1</c:v>
                </c:pt>
                <c:pt idx="176">
                  <c:v>3</c:v>
                </c:pt>
                <c:pt idx="177">
                  <c:v>4</c:v>
                </c:pt>
                <c:pt idx="178">
                  <c:v>3</c:v>
                </c:pt>
                <c:pt idx="179">
                  <c:v>0</c:v>
                </c:pt>
                <c:pt idx="180">
                  <c:v>0</c:v>
                </c:pt>
                <c:pt idx="181">
                  <c:v>0</c:v>
                </c:pt>
                <c:pt idx="182">
                  <c:v>0</c:v>
                </c:pt>
                <c:pt idx="183">
                  <c:v>1</c:v>
                </c:pt>
                <c:pt idx="184">
                  <c:v>0</c:v>
                </c:pt>
                <c:pt idx="185">
                  <c:v>0</c:v>
                </c:pt>
              </c:numCache>
            </c:numRef>
          </c:xVal>
          <c:yVal>
            <c:numRef>
              <c:f>'GFS_PEFA comparison'!$G$6:$G$191</c:f>
              <c:numCache>
                <c:formatCode>General</c:formatCode>
                <c:ptCount val="186"/>
                <c:pt idx="0">
                  <c:v>2.2857142857142856</c:v>
                </c:pt>
                <c:pt idx="1">
                  <c:v>2.5714285714285716</c:v>
                </c:pt>
                <c:pt idx="2">
                  <c:v>#N/A</c:v>
                </c:pt>
                <c:pt idx="3">
                  <c:v>#N/A</c:v>
                </c:pt>
                <c:pt idx="4">
                  <c:v>#N/A</c:v>
                </c:pt>
                <c:pt idx="5">
                  <c:v>#N/A</c:v>
                </c:pt>
                <c:pt idx="6">
                  <c:v>2.2857142857142856</c:v>
                </c:pt>
                <c:pt idx="7">
                  <c:v>#N/A</c:v>
                </c:pt>
                <c:pt idx="8">
                  <c:v>#N/A</c:v>
                </c:pt>
                <c:pt idx="9">
                  <c:v>#N/A</c:v>
                </c:pt>
                <c:pt idx="10">
                  <c:v>#N/A</c:v>
                </c:pt>
                <c:pt idx="11">
                  <c:v>#N/A</c:v>
                </c:pt>
                <c:pt idx="12">
                  <c:v>1.5714285714285714</c:v>
                </c:pt>
                <c:pt idx="13">
                  <c:v>#N/A</c:v>
                </c:pt>
                <c:pt idx="14">
                  <c:v>3.1428571428571428</c:v>
                </c:pt>
                <c:pt idx="15">
                  <c:v>#N/A</c:v>
                </c:pt>
                <c:pt idx="16">
                  <c:v>#N/A</c:v>
                </c:pt>
                <c:pt idx="17">
                  <c:v>2.1428571428571428</c:v>
                </c:pt>
                <c:pt idx="18">
                  <c:v>1.8571428571428572</c:v>
                </c:pt>
                <c:pt idx="19">
                  <c:v>2</c:v>
                </c:pt>
                <c:pt idx="20">
                  <c:v>#N/A</c:v>
                </c:pt>
                <c:pt idx="21">
                  <c:v>2</c:v>
                </c:pt>
                <c:pt idx="22">
                  <c:v>3.1428571428571428</c:v>
                </c:pt>
                <c:pt idx="23">
                  <c:v>#N/A</c:v>
                </c:pt>
                <c:pt idx="24">
                  <c:v>#N/A</c:v>
                </c:pt>
                <c:pt idx="25">
                  <c:v>2.8571428571428572</c:v>
                </c:pt>
                <c:pt idx="26">
                  <c:v>2.2857142857142856</c:v>
                </c:pt>
                <c:pt idx="27">
                  <c:v>2</c:v>
                </c:pt>
                <c:pt idx="28">
                  <c:v>#N/A</c:v>
                </c:pt>
                <c:pt idx="29">
                  <c:v>#N/A</c:v>
                </c:pt>
                <c:pt idx="30">
                  <c:v>2.1428571428571428</c:v>
                </c:pt>
                <c:pt idx="31">
                  <c:v>1.8571428571428572</c:v>
                </c:pt>
                <c:pt idx="32">
                  <c:v>#N/A</c:v>
                </c:pt>
                <c:pt idx="33">
                  <c:v>#N/A</c:v>
                </c:pt>
                <c:pt idx="34">
                  <c:v>#N/A</c:v>
                </c:pt>
                <c:pt idx="35">
                  <c:v>#N/A</c:v>
                </c:pt>
                <c:pt idx="36">
                  <c:v>#N/A</c:v>
                </c:pt>
                <c:pt idx="37">
                  <c:v>2.2857142857142856</c:v>
                </c:pt>
                <c:pt idx="38">
                  <c:v>#N/A</c:v>
                </c:pt>
                <c:pt idx="39">
                  <c:v>2.2857142857142856</c:v>
                </c:pt>
                <c:pt idx="40">
                  <c:v>1.7142857142857142</c:v>
                </c:pt>
                <c:pt idx="41">
                  <c:v>3.1428571428571428</c:v>
                </c:pt>
                <c:pt idx="42">
                  <c:v>2</c:v>
                </c:pt>
                <c:pt idx="43">
                  <c:v>#N/A</c:v>
                </c:pt>
                <c:pt idx="44">
                  <c:v>#N/A</c:v>
                </c:pt>
                <c:pt idx="45">
                  <c:v>#N/A</c:v>
                </c:pt>
                <c:pt idx="46">
                  <c:v>#N/A</c:v>
                </c:pt>
                <c:pt idx="47">
                  <c:v>#N/A</c:v>
                </c:pt>
                <c:pt idx="48">
                  <c:v>#N/A</c:v>
                </c:pt>
                <c:pt idx="49">
                  <c:v>2.2857142857142856</c:v>
                </c:pt>
                <c:pt idx="50">
                  <c:v>#N/A</c:v>
                </c:pt>
                <c:pt idx="51">
                  <c:v>#N/A</c:v>
                </c:pt>
                <c:pt idx="52">
                  <c:v>2.8571428571428572</c:v>
                </c:pt>
                <c:pt idx="53">
                  <c:v>#N/A</c:v>
                </c:pt>
                <c:pt idx="54">
                  <c:v>#N/A</c:v>
                </c:pt>
                <c:pt idx="55">
                  <c:v>#N/A</c:v>
                </c:pt>
                <c:pt idx="56">
                  <c:v>2.7142857142857144</c:v>
                </c:pt>
                <c:pt idx="57">
                  <c:v>#N/A</c:v>
                </c:pt>
                <c:pt idx="58">
                  <c:v>#N/A</c:v>
                </c:pt>
                <c:pt idx="59">
                  <c:v>#N/A</c:v>
                </c:pt>
                <c:pt idx="60">
                  <c:v>2.4285714285714284</c:v>
                </c:pt>
                <c:pt idx="61">
                  <c:v>#N/A</c:v>
                </c:pt>
                <c:pt idx="62">
                  <c:v>2.4285714285714284</c:v>
                </c:pt>
                <c:pt idx="63">
                  <c:v>#N/A</c:v>
                </c:pt>
                <c:pt idx="64">
                  <c:v>1.8571428571428572</c:v>
                </c:pt>
                <c:pt idx="65">
                  <c:v>#N/A</c:v>
                </c:pt>
                <c:pt idx="66">
                  <c:v>2.5714285714285716</c:v>
                </c:pt>
                <c:pt idx="67">
                  <c:v>2.1428571428571428</c:v>
                </c:pt>
                <c:pt idx="68">
                  <c:v>#N/A</c:v>
                </c:pt>
                <c:pt idx="69">
                  <c:v>1.1428571428571428</c:v>
                </c:pt>
                <c:pt idx="70">
                  <c:v>#N/A</c:v>
                </c:pt>
                <c:pt idx="71">
                  <c:v>1.5714285714285714</c:v>
                </c:pt>
                <c:pt idx="72">
                  <c:v>2.4285714285714284</c:v>
                </c:pt>
                <c:pt idx="73">
                  <c:v>#N/A</c:v>
                </c:pt>
                <c:pt idx="74">
                  <c:v>#N/A</c:v>
                </c:pt>
                <c:pt idx="75">
                  <c:v>2.1428571428571428</c:v>
                </c:pt>
                <c:pt idx="76">
                  <c:v>2.5714285714285716</c:v>
                </c:pt>
                <c:pt idx="77">
                  <c:v>#N/A</c:v>
                </c:pt>
                <c:pt idx="78">
                  <c:v>#N/A</c:v>
                </c:pt>
                <c:pt idx="79">
                  <c:v>#N/A</c:v>
                </c:pt>
                <c:pt idx="80">
                  <c:v>#N/A</c:v>
                </c:pt>
                <c:pt idx="81">
                  <c:v>#N/A</c:v>
                </c:pt>
                <c:pt idx="82">
                  <c:v>2</c:v>
                </c:pt>
                <c:pt idx="83">
                  <c:v>#N/A</c:v>
                </c:pt>
                <c:pt idx="84">
                  <c:v>#N/A</c:v>
                </c:pt>
                <c:pt idx="85">
                  <c:v>#N/A</c:v>
                </c:pt>
                <c:pt idx="86">
                  <c:v>2</c:v>
                </c:pt>
                <c:pt idx="87">
                  <c:v>#N/A</c:v>
                </c:pt>
                <c:pt idx="88">
                  <c:v>#N/A</c:v>
                </c:pt>
                <c:pt idx="89">
                  <c:v>#N/A</c:v>
                </c:pt>
                <c:pt idx="90">
                  <c:v>2.1428571428571428</c:v>
                </c:pt>
                <c:pt idx="91">
                  <c:v>#N/A</c:v>
                </c:pt>
                <c:pt idx="92">
                  <c:v>#N/A</c:v>
                </c:pt>
                <c:pt idx="93">
                  <c:v>#N/A</c:v>
                </c:pt>
                <c:pt idx="94">
                  <c:v>1.4285714285714286</c:v>
                </c:pt>
                <c:pt idx="95">
                  <c:v>2.2857142857142856</c:v>
                </c:pt>
                <c:pt idx="96">
                  <c:v>#N/A</c:v>
                </c:pt>
                <c:pt idx="97">
                  <c:v>#N/A</c:v>
                </c:pt>
                <c:pt idx="98">
                  <c:v>#N/A</c:v>
                </c:pt>
                <c:pt idx="99">
                  <c:v>#N/A</c:v>
                </c:pt>
                <c:pt idx="100">
                  <c:v>2.1428571428571428</c:v>
                </c:pt>
                <c:pt idx="101">
                  <c:v>1.8571428571428572</c:v>
                </c:pt>
                <c:pt idx="102">
                  <c:v>#N/A</c:v>
                </c:pt>
                <c:pt idx="103">
                  <c:v>2.1428571428571428</c:v>
                </c:pt>
                <c:pt idx="104">
                  <c:v>2</c:v>
                </c:pt>
                <c:pt idx="105">
                  <c:v>#N/A</c:v>
                </c:pt>
                <c:pt idx="106">
                  <c:v>#N/A</c:v>
                </c:pt>
                <c:pt idx="107">
                  <c:v>1.8571428571428572</c:v>
                </c:pt>
                <c:pt idx="108">
                  <c:v>3.5714285714285716</c:v>
                </c:pt>
                <c:pt idx="109">
                  <c:v>#N/A</c:v>
                </c:pt>
                <c:pt idx="110">
                  <c:v>#N/A</c:v>
                </c:pt>
                <c:pt idx="111">
                  <c:v>3</c:v>
                </c:pt>
                <c:pt idx="112">
                  <c:v>#N/A</c:v>
                </c:pt>
                <c:pt idx="113">
                  <c:v>2.4285714285714284</c:v>
                </c:pt>
                <c:pt idx="114">
                  <c:v>2.5714285714285716</c:v>
                </c:pt>
                <c:pt idx="115">
                  <c:v>2.2857142857142856</c:v>
                </c:pt>
                <c:pt idx="116">
                  <c:v>1.8571428571428572</c:v>
                </c:pt>
                <c:pt idx="117">
                  <c:v>#N/A</c:v>
                </c:pt>
                <c:pt idx="118">
                  <c:v>1.7142857142857142</c:v>
                </c:pt>
                <c:pt idx="119">
                  <c:v>#N/A</c:v>
                </c:pt>
                <c:pt idx="120">
                  <c:v>#N/A</c:v>
                </c:pt>
                <c:pt idx="121">
                  <c:v>#N/A</c:v>
                </c:pt>
                <c:pt idx="122">
                  <c:v>1.7142857142857142</c:v>
                </c:pt>
                <c:pt idx="123">
                  <c:v>#N/A</c:v>
                </c:pt>
                <c:pt idx="124">
                  <c:v>3.1428571428571428</c:v>
                </c:pt>
                <c:pt idx="125">
                  <c:v>#N/A</c:v>
                </c:pt>
                <c:pt idx="126">
                  <c:v>2.1428571428571428</c:v>
                </c:pt>
                <c:pt idx="127">
                  <c:v>#N/A</c:v>
                </c:pt>
                <c:pt idx="128">
                  <c:v>#N/A</c:v>
                </c:pt>
                <c:pt idx="129">
                  <c:v>#N/A</c:v>
                </c:pt>
                <c:pt idx="130">
                  <c:v>2.5714285714285716</c:v>
                </c:pt>
                <c:pt idx="131">
                  <c:v>2.8571428571428572</c:v>
                </c:pt>
                <c:pt idx="132">
                  <c:v>1.5714285714285714</c:v>
                </c:pt>
                <c:pt idx="133">
                  <c:v>#N/A</c:v>
                </c:pt>
                <c:pt idx="134">
                  <c:v>#N/A</c:v>
                </c:pt>
                <c:pt idx="135">
                  <c:v>#N/A</c:v>
                </c:pt>
                <c:pt idx="136">
                  <c:v>#N/A</c:v>
                </c:pt>
                <c:pt idx="137">
                  <c:v>#N/A</c:v>
                </c:pt>
                <c:pt idx="138">
                  <c:v>2.5714285714285716</c:v>
                </c:pt>
                <c:pt idx="139">
                  <c:v>2.8571428571428572</c:v>
                </c:pt>
                <c:pt idx="140">
                  <c:v>#N/A</c:v>
                </c:pt>
                <c:pt idx="141">
                  <c:v>1.7142857142857142</c:v>
                </c:pt>
                <c:pt idx="142">
                  <c:v>#N/A</c:v>
                </c:pt>
                <c:pt idx="143">
                  <c:v>2.1428571428571428</c:v>
                </c:pt>
                <c:pt idx="144">
                  <c:v>3.1428571428571428</c:v>
                </c:pt>
                <c:pt idx="145">
                  <c:v>2.4285714285714284</c:v>
                </c:pt>
                <c:pt idx="146">
                  <c:v>2.4285714285714284</c:v>
                </c:pt>
                <c:pt idx="147">
                  <c:v>#N/A</c:v>
                </c:pt>
                <c:pt idx="148">
                  <c:v>#N/A</c:v>
                </c:pt>
                <c:pt idx="149">
                  <c:v>#N/A</c:v>
                </c:pt>
                <c:pt idx="150">
                  <c:v>2</c:v>
                </c:pt>
                <c:pt idx="151">
                  <c:v>#N/A</c:v>
                </c:pt>
                <c:pt idx="152">
                  <c:v>3.2857142857142856</c:v>
                </c:pt>
                <c:pt idx="153">
                  <c:v>#N/A</c:v>
                </c:pt>
                <c:pt idx="154">
                  <c:v>#N/A</c:v>
                </c:pt>
                <c:pt idx="155">
                  <c:v>#N/A</c:v>
                </c:pt>
                <c:pt idx="156">
                  <c:v>#N/A</c:v>
                </c:pt>
                <c:pt idx="157">
                  <c:v>#N/A</c:v>
                </c:pt>
                <c:pt idx="158">
                  <c:v>1.7142857142857142</c:v>
                </c:pt>
                <c:pt idx="159">
                  <c:v>#N/A</c:v>
                </c:pt>
                <c:pt idx="160">
                  <c:v>2.1428571428571428</c:v>
                </c:pt>
                <c:pt idx="161">
                  <c:v>#N/A</c:v>
                </c:pt>
                <c:pt idx="162">
                  <c:v>#N/A</c:v>
                </c:pt>
                <c:pt idx="163">
                  <c:v>#N/A</c:v>
                </c:pt>
                <c:pt idx="164">
                  <c:v>2.1428571428571428</c:v>
                </c:pt>
                <c:pt idx="165">
                  <c:v>2</c:v>
                </c:pt>
                <c:pt idx="166">
                  <c:v>3</c:v>
                </c:pt>
                <c:pt idx="167">
                  <c:v>2</c:v>
                </c:pt>
                <c:pt idx="168">
                  <c:v>2.2857142857142856</c:v>
                </c:pt>
                <c:pt idx="169">
                  <c:v>3.1428571428571428</c:v>
                </c:pt>
                <c:pt idx="170">
                  <c:v>2.7142857142857144</c:v>
                </c:pt>
                <c:pt idx="171">
                  <c:v>#N/A</c:v>
                </c:pt>
                <c:pt idx="172">
                  <c:v>#N/A</c:v>
                </c:pt>
                <c:pt idx="173">
                  <c:v>2.7142857142857144</c:v>
                </c:pt>
                <c:pt idx="174">
                  <c:v>2.7142857142857144</c:v>
                </c:pt>
                <c:pt idx="175">
                  <c:v>#N/A</c:v>
                </c:pt>
                <c:pt idx="176">
                  <c:v>#N/A</c:v>
                </c:pt>
                <c:pt idx="177">
                  <c:v>#N/A</c:v>
                </c:pt>
                <c:pt idx="178">
                  <c:v>#N/A</c:v>
                </c:pt>
                <c:pt idx="179">
                  <c:v>#N/A</c:v>
                </c:pt>
                <c:pt idx="180">
                  <c:v>2.8571428571428572</c:v>
                </c:pt>
                <c:pt idx="181">
                  <c:v>#N/A</c:v>
                </c:pt>
                <c:pt idx="182">
                  <c:v>#N/A</c:v>
                </c:pt>
                <c:pt idx="183">
                  <c:v>2</c:v>
                </c:pt>
                <c:pt idx="184">
                  <c:v>2.4285714285714284</c:v>
                </c:pt>
                <c:pt idx="185">
                  <c:v>#N/A</c:v>
                </c:pt>
              </c:numCache>
            </c:numRef>
          </c:yVal>
          <c:smooth val="0"/>
        </c:ser>
        <c:dLbls>
          <c:showLegendKey val="0"/>
          <c:showVal val="0"/>
          <c:showCatName val="0"/>
          <c:showSerName val="0"/>
          <c:showPercent val="0"/>
          <c:showBubbleSize val="0"/>
        </c:dLbls>
        <c:axId val="384715768"/>
        <c:axId val="384716160"/>
      </c:scatterChart>
      <c:valAx>
        <c:axId val="384715768"/>
        <c:scaling>
          <c:orientation val="minMax"/>
          <c:max val="6"/>
        </c:scaling>
        <c:delete val="0"/>
        <c:axPos val="b"/>
        <c:majorGridlines/>
        <c:title>
          <c:tx>
            <c:rich>
              <a:bodyPr/>
              <a:lstStyle/>
              <a:p>
                <a:pPr>
                  <a:defRPr/>
                </a:pPr>
                <a:r>
                  <a:rPr lang="en-US"/>
                  <a:t>Number</a:t>
                </a:r>
                <a:r>
                  <a:rPr lang="en-US" baseline="0"/>
                  <a:t> of statements reported to GFS (0-6)</a:t>
                </a:r>
                <a:endParaRPr lang="en-US"/>
              </a:p>
            </c:rich>
          </c:tx>
          <c:overlay val="0"/>
        </c:title>
        <c:numFmt formatCode="General" sourceLinked="1"/>
        <c:majorTickMark val="out"/>
        <c:minorTickMark val="none"/>
        <c:tickLblPos val="nextTo"/>
        <c:crossAx val="384716160"/>
        <c:crosses val="autoZero"/>
        <c:crossBetween val="midCat"/>
      </c:valAx>
      <c:valAx>
        <c:axId val="384716160"/>
        <c:scaling>
          <c:orientation val="minMax"/>
        </c:scaling>
        <c:delete val="0"/>
        <c:axPos val="l"/>
        <c:title>
          <c:tx>
            <c:rich>
              <a:bodyPr rot="-5400000" vert="horz"/>
              <a:lstStyle/>
              <a:p>
                <a:pPr>
                  <a:defRPr/>
                </a:pPr>
                <a:r>
                  <a:rPr lang="en-US"/>
                  <a:t>Average</a:t>
                </a:r>
                <a:r>
                  <a:rPr lang="en-US" baseline="0"/>
                  <a:t> PEFA score (0-6)</a:t>
                </a:r>
                <a:endParaRPr lang="en-US"/>
              </a:p>
            </c:rich>
          </c:tx>
          <c:overlay val="0"/>
        </c:title>
        <c:numFmt formatCode="General" sourceLinked="1"/>
        <c:majorTickMark val="out"/>
        <c:minorTickMark val="none"/>
        <c:tickLblPos val="nextTo"/>
        <c:crossAx val="384715768"/>
        <c:crosses val="autoZero"/>
        <c:crossBetween val="midCat"/>
      </c:valAx>
    </c:plotArea>
    <c:plotVisOnly val="1"/>
    <c:dispBlanksAs val="gap"/>
    <c:showDLblsOverMax val="0"/>
  </c:chart>
  <c:spPr>
    <a:ln>
      <a:noFill/>
    </a:ln>
  </c:spPr>
  <c:printSettings>
    <c:headerFooter/>
    <c:pageMargins b="0.7500000000000081" l="0.70000000000000062" r="0.70000000000000062" t="0.7500000000000081" header="0.30000000000000032" footer="0.30000000000000032"/>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'GFS_PEFA comparison'!$F$6:$F$191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'GFS_PEFA comparison'!$G$6:$G$191</c:f>
              <c:numCache>
                <c:formatCode>General</c:formatCode>
                <c:ptCount val="186"/>
                <c:pt idx="0">
                  <c:v>2.2857142857142856</c:v>
                </c:pt>
                <c:pt idx="1">
                  <c:v>2.5714285714285716</c:v>
                </c:pt>
                <c:pt idx="2">
                  <c:v>#N/A</c:v>
                </c:pt>
                <c:pt idx="3">
                  <c:v>#N/A</c:v>
                </c:pt>
                <c:pt idx="4">
                  <c:v>#N/A</c:v>
                </c:pt>
                <c:pt idx="5">
                  <c:v>#N/A</c:v>
                </c:pt>
                <c:pt idx="6">
                  <c:v>2.2857142857142856</c:v>
                </c:pt>
                <c:pt idx="7">
                  <c:v>#N/A</c:v>
                </c:pt>
                <c:pt idx="8">
                  <c:v>#N/A</c:v>
                </c:pt>
                <c:pt idx="9">
                  <c:v>#N/A</c:v>
                </c:pt>
                <c:pt idx="10">
                  <c:v>#N/A</c:v>
                </c:pt>
                <c:pt idx="11">
                  <c:v>#N/A</c:v>
                </c:pt>
                <c:pt idx="12">
                  <c:v>1.5714285714285714</c:v>
                </c:pt>
                <c:pt idx="13">
                  <c:v>#N/A</c:v>
                </c:pt>
                <c:pt idx="14">
                  <c:v>3.1428571428571428</c:v>
                </c:pt>
                <c:pt idx="15">
                  <c:v>#N/A</c:v>
                </c:pt>
                <c:pt idx="16">
                  <c:v>#N/A</c:v>
                </c:pt>
                <c:pt idx="17">
                  <c:v>2.1428571428571428</c:v>
                </c:pt>
                <c:pt idx="18">
                  <c:v>1.8571428571428572</c:v>
                </c:pt>
                <c:pt idx="19">
                  <c:v>2</c:v>
                </c:pt>
                <c:pt idx="20">
                  <c:v>#N/A</c:v>
                </c:pt>
                <c:pt idx="21">
                  <c:v>2</c:v>
                </c:pt>
                <c:pt idx="22">
                  <c:v>3.1428571428571428</c:v>
                </c:pt>
                <c:pt idx="23">
                  <c:v>#N/A</c:v>
                </c:pt>
                <c:pt idx="24">
                  <c:v>#N/A</c:v>
                </c:pt>
                <c:pt idx="25">
                  <c:v>2.8571428571428572</c:v>
                </c:pt>
                <c:pt idx="26">
                  <c:v>2.2857142857142856</c:v>
                </c:pt>
                <c:pt idx="27">
                  <c:v>2</c:v>
                </c:pt>
                <c:pt idx="28">
                  <c:v>#N/A</c:v>
                </c:pt>
                <c:pt idx="29">
                  <c:v>#N/A</c:v>
                </c:pt>
                <c:pt idx="30">
                  <c:v>2.1428571428571428</c:v>
                </c:pt>
                <c:pt idx="31">
                  <c:v>1.8571428571428572</c:v>
                </c:pt>
                <c:pt idx="32">
                  <c:v>#N/A</c:v>
                </c:pt>
                <c:pt idx="33">
                  <c:v>#N/A</c:v>
                </c:pt>
                <c:pt idx="34">
                  <c:v>#N/A</c:v>
                </c:pt>
                <c:pt idx="35">
                  <c:v>#N/A</c:v>
                </c:pt>
                <c:pt idx="36">
                  <c:v>#N/A</c:v>
                </c:pt>
                <c:pt idx="37">
                  <c:v>2.2857142857142856</c:v>
                </c:pt>
                <c:pt idx="38">
                  <c:v>#N/A</c:v>
                </c:pt>
                <c:pt idx="39">
                  <c:v>2.2857142857142856</c:v>
                </c:pt>
                <c:pt idx="40">
                  <c:v>1.7142857142857142</c:v>
                </c:pt>
                <c:pt idx="41">
                  <c:v>3.1428571428571428</c:v>
                </c:pt>
                <c:pt idx="42">
                  <c:v>2</c:v>
                </c:pt>
                <c:pt idx="43">
                  <c:v>#N/A</c:v>
                </c:pt>
                <c:pt idx="44">
                  <c:v>#N/A</c:v>
                </c:pt>
                <c:pt idx="45">
                  <c:v>#N/A</c:v>
                </c:pt>
                <c:pt idx="46">
                  <c:v>#N/A</c:v>
                </c:pt>
                <c:pt idx="47">
                  <c:v>#N/A</c:v>
                </c:pt>
                <c:pt idx="48">
                  <c:v>#N/A</c:v>
                </c:pt>
                <c:pt idx="49">
                  <c:v>2.2857142857142856</c:v>
                </c:pt>
                <c:pt idx="50">
                  <c:v>#N/A</c:v>
                </c:pt>
                <c:pt idx="51">
                  <c:v>#N/A</c:v>
                </c:pt>
                <c:pt idx="52">
                  <c:v>2.8571428571428572</c:v>
                </c:pt>
                <c:pt idx="53">
                  <c:v>#N/A</c:v>
                </c:pt>
                <c:pt idx="54">
                  <c:v>#N/A</c:v>
                </c:pt>
                <c:pt idx="55">
                  <c:v>#N/A</c:v>
                </c:pt>
                <c:pt idx="56">
                  <c:v>2.7142857142857144</c:v>
                </c:pt>
                <c:pt idx="57">
                  <c:v>#N/A</c:v>
                </c:pt>
                <c:pt idx="58">
                  <c:v>#N/A</c:v>
                </c:pt>
                <c:pt idx="59">
                  <c:v>#N/A</c:v>
                </c:pt>
                <c:pt idx="60">
                  <c:v>2.4285714285714284</c:v>
                </c:pt>
                <c:pt idx="61">
                  <c:v>#N/A</c:v>
                </c:pt>
                <c:pt idx="62">
                  <c:v>2.4285714285714284</c:v>
                </c:pt>
                <c:pt idx="63">
                  <c:v>#N/A</c:v>
                </c:pt>
                <c:pt idx="64">
                  <c:v>1.8571428571428572</c:v>
                </c:pt>
                <c:pt idx="65">
                  <c:v>#N/A</c:v>
                </c:pt>
                <c:pt idx="66">
                  <c:v>2.5714285714285716</c:v>
                </c:pt>
                <c:pt idx="67">
                  <c:v>2.1428571428571428</c:v>
                </c:pt>
                <c:pt idx="68">
                  <c:v>#N/A</c:v>
                </c:pt>
                <c:pt idx="69">
                  <c:v>1.1428571428571428</c:v>
                </c:pt>
                <c:pt idx="70">
                  <c:v>#N/A</c:v>
                </c:pt>
                <c:pt idx="71">
                  <c:v>1.5714285714285714</c:v>
                </c:pt>
                <c:pt idx="72">
                  <c:v>2.4285714285714284</c:v>
                </c:pt>
                <c:pt idx="73">
                  <c:v>#N/A</c:v>
                </c:pt>
                <c:pt idx="74">
                  <c:v>#N/A</c:v>
                </c:pt>
                <c:pt idx="75">
                  <c:v>2.1428571428571428</c:v>
                </c:pt>
                <c:pt idx="76">
                  <c:v>2.5714285714285716</c:v>
                </c:pt>
                <c:pt idx="77">
                  <c:v>#N/A</c:v>
                </c:pt>
                <c:pt idx="78">
                  <c:v>#N/A</c:v>
                </c:pt>
                <c:pt idx="79">
                  <c:v>#N/A</c:v>
                </c:pt>
                <c:pt idx="80">
                  <c:v>#N/A</c:v>
                </c:pt>
                <c:pt idx="81">
                  <c:v>#N/A</c:v>
                </c:pt>
                <c:pt idx="82">
                  <c:v>2</c:v>
                </c:pt>
                <c:pt idx="83">
                  <c:v>#N/A</c:v>
                </c:pt>
                <c:pt idx="84">
                  <c:v>#N/A</c:v>
                </c:pt>
                <c:pt idx="85">
                  <c:v>#N/A</c:v>
                </c:pt>
                <c:pt idx="86">
                  <c:v>2</c:v>
                </c:pt>
                <c:pt idx="87">
                  <c:v>#N/A</c:v>
                </c:pt>
                <c:pt idx="88">
                  <c:v>#N/A</c:v>
                </c:pt>
                <c:pt idx="89">
                  <c:v>#N/A</c:v>
                </c:pt>
                <c:pt idx="90">
                  <c:v>2.1428571428571428</c:v>
                </c:pt>
                <c:pt idx="91">
                  <c:v>#N/A</c:v>
                </c:pt>
                <c:pt idx="92">
                  <c:v>#N/A</c:v>
                </c:pt>
                <c:pt idx="93">
                  <c:v>#N/A</c:v>
                </c:pt>
                <c:pt idx="94">
                  <c:v>1.4285714285714286</c:v>
                </c:pt>
                <c:pt idx="95">
                  <c:v>2.2857142857142856</c:v>
                </c:pt>
                <c:pt idx="96">
                  <c:v>#N/A</c:v>
                </c:pt>
                <c:pt idx="97">
                  <c:v>#N/A</c:v>
                </c:pt>
                <c:pt idx="98">
                  <c:v>#N/A</c:v>
                </c:pt>
                <c:pt idx="99">
                  <c:v>#N/A</c:v>
                </c:pt>
                <c:pt idx="100">
                  <c:v>2.1428571428571428</c:v>
                </c:pt>
                <c:pt idx="101">
                  <c:v>1.8571428571428572</c:v>
                </c:pt>
                <c:pt idx="102">
                  <c:v>#N/A</c:v>
                </c:pt>
                <c:pt idx="103">
                  <c:v>2.1428571428571428</c:v>
                </c:pt>
                <c:pt idx="104">
                  <c:v>2</c:v>
                </c:pt>
                <c:pt idx="105">
                  <c:v>#N/A</c:v>
                </c:pt>
                <c:pt idx="106">
                  <c:v>#N/A</c:v>
                </c:pt>
                <c:pt idx="107">
                  <c:v>1.8571428571428572</c:v>
                </c:pt>
                <c:pt idx="108">
                  <c:v>3.5714285714285716</c:v>
                </c:pt>
                <c:pt idx="109">
                  <c:v>#N/A</c:v>
                </c:pt>
                <c:pt idx="110">
                  <c:v>#N/A</c:v>
                </c:pt>
                <c:pt idx="111">
                  <c:v>3</c:v>
                </c:pt>
                <c:pt idx="112">
                  <c:v>#N/A</c:v>
                </c:pt>
                <c:pt idx="113">
                  <c:v>2.4285714285714284</c:v>
                </c:pt>
                <c:pt idx="114">
                  <c:v>2.5714285714285716</c:v>
                </c:pt>
                <c:pt idx="115">
                  <c:v>2.2857142857142856</c:v>
                </c:pt>
                <c:pt idx="116">
                  <c:v>1.8571428571428572</c:v>
                </c:pt>
                <c:pt idx="117">
                  <c:v>#N/A</c:v>
                </c:pt>
                <c:pt idx="118">
                  <c:v>1.7142857142857142</c:v>
                </c:pt>
                <c:pt idx="119">
                  <c:v>#N/A</c:v>
                </c:pt>
                <c:pt idx="120">
                  <c:v>#N/A</c:v>
                </c:pt>
                <c:pt idx="121">
                  <c:v>#N/A</c:v>
                </c:pt>
                <c:pt idx="122">
                  <c:v>1.7142857142857142</c:v>
                </c:pt>
                <c:pt idx="123">
                  <c:v>#N/A</c:v>
                </c:pt>
                <c:pt idx="124">
                  <c:v>3.1428571428571428</c:v>
                </c:pt>
                <c:pt idx="125">
                  <c:v>#N/A</c:v>
                </c:pt>
                <c:pt idx="126">
                  <c:v>2.1428571428571428</c:v>
                </c:pt>
                <c:pt idx="127">
                  <c:v>#N/A</c:v>
                </c:pt>
                <c:pt idx="128">
                  <c:v>#N/A</c:v>
                </c:pt>
                <c:pt idx="129">
                  <c:v>#N/A</c:v>
                </c:pt>
                <c:pt idx="130">
                  <c:v>2.5714285714285716</c:v>
                </c:pt>
                <c:pt idx="131">
                  <c:v>2.8571428571428572</c:v>
                </c:pt>
                <c:pt idx="132">
                  <c:v>1.5714285714285714</c:v>
                </c:pt>
                <c:pt idx="133">
                  <c:v>#N/A</c:v>
                </c:pt>
                <c:pt idx="134">
                  <c:v>#N/A</c:v>
                </c:pt>
                <c:pt idx="135">
                  <c:v>#N/A</c:v>
                </c:pt>
                <c:pt idx="136">
                  <c:v>#N/A</c:v>
                </c:pt>
                <c:pt idx="137">
                  <c:v>#N/A</c:v>
                </c:pt>
                <c:pt idx="138">
                  <c:v>2.5714285714285716</c:v>
                </c:pt>
                <c:pt idx="139">
                  <c:v>2.8571428571428572</c:v>
                </c:pt>
                <c:pt idx="140">
                  <c:v>#N/A</c:v>
                </c:pt>
                <c:pt idx="141">
                  <c:v>1.7142857142857142</c:v>
                </c:pt>
                <c:pt idx="142">
                  <c:v>#N/A</c:v>
                </c:pt>
                <c:pt idx="143">
                  <c:v>2.1428571428571428</c:v>
                </c:pt>
                <c:pt idx="144">
                  <c:v>3.1428571428571428</c:v>
                </c:pt>
                <c:pt idx="145">
                  <c:v>2.4285714285714284</c:v>
                </c:pt>
                <c:pt idx="146">
                  <c:v>2.4285714285714284</c:v>
                </c:pt>
                <c:pt idx="147">
                  <c:v>#N/A</c:v>
                </c:pt>
                <c:pt idx="148">
                  <c:v>#N/A</c:v>
                </c:pt>
                <c:pt idx="149">
                  <c:v>#N/A</c:v>
                </c:pt>
                <c:pt idx="150">
                  <c:v>2</c:v>
                </c:pt>
                <c:pt idx="151">
                  <c:v>#N/A</c:v>
                </c:pt>
                <c:pt idx="152">
                  <c:v>3.2857142857142856</c:v>
                </c:pt>
                <c:pt idx="153">
                  <c:v>#N/A</c:v>
                </c:pt>
                <c:pt idx="154">
                  <c:v>#N/A</c:v>
                </c:pt>
                <c:pt idx="155">
                  <c:v>#N/A</c:v>
                </c:pt>
                <c:pt idx="156">
                  <c:v>#N/A</c:v>
                </c:pt>
                <c:pt idx="157">
                  <c:v>#N/A</c:v>
                </c:pt>
                <c:pt idx="158">
                  <c:v>1.7142857142857142</c:v>
                </c:pt>
                <c:pt idx="159">
                  <c:v>#N/A</c:v>
                </c:pt>
                <c:pt idx="160">
                  <c:v>2.1428571428571428</c:v>
                </c:pt>
                <c:pt idx="161">
                  <c:v>#N/A</c:v>
                </c:pt>
                <c:pt idx="162">
                  <c:v>#N/A</c:v>
                </c:pt>
                <c:pt idx="163">
                  <c:v>#N/A</c:v>
                </c:pt>
                <c:pt idx="164">
                  <c:v>2.1428571428571428</c:v>
                </c:pt>
                <c:pt idx="165">
                  <c:v>2</c:v>
                </c:pt>
                <c:pt idx="166">
                  <c:v>3</c:v>
                </c:pt>
                <c:pt idx="167">
                  <c:v>2</c:v>
                </c:pt>
                <c:pt idx="168">
                  <c:v>2.2857142857142856</c:v>
                </c:pt>
                <c:pt idx="169">
                  <c:v>3.1428571428571428</c:v>
                </c:pt>
                <c:pt idx="170">
                  <c:v>2.7142857142857144</c:v>
                </c:pt>
                <c:pt idx="171">
                  <c:v>#N/A</c:v>
                </c:pt>
                <c:pt idx="172">
                  <c:v>#N/A</c:v>
                </c:pt>
                <c:pt idx="173">
                  <c:v>2.7142857142857144</c:v>
                </c:pt>
                <c:pt idx="174">
                  <c:v>2.7142857142857144</c:v>
                </c:pt>
                <c:pt idx="175">
                  <c:v>#N/A</c:v>
                </c:pt>
                <c:pt idx="176">
                  <c:v>#N/A</c:v>
                </c:pt>
                <c:pt idx="177">
                  <c:v>#N/A</c:v>
                </c:pt>
                <c:pt idx="178">
                  <c:v>#N/A</c:v>
                </c:pt>
                <c:pt idx="179">
                  <c:v>#N/A</c:v>
                </c:pt>
                <c:pt idx="180">
                  <c:v>2.8571428571428572</c:v>
                </c:pt>
                <c:pt idx="181">
                  <c:v>#N/A</c:v>
                </c:pt>
                <c:pt idx="182">
                  <c:v>#N/A</c:v>
                </c:pt>
                <c:pt idx="183">
                  <c:v>2</c:v>
                </c:pt>
                <c:pt idx="184">
                  <c:v>2.4285714285714284</c:v>
                </c:pt>
                <c:pt idx="185">
                  <c:v>#N/A</c:v>
                </c:pt>
              </c:numCache>
            </c:numRef>
          </c:yVal>
          <c:smooth val="0"/>
        </c:ser>
        <c:dLbls>
          <c:showLegendKey val="0"/>
          <c:showVal val="0"/>
          <c:showCatName val="0"/>
          <c:showSerName val="0"/>
          <c:showPercent val="0"/>
          <c:showBubbleSize val="0"/>
        </c:dLbls>
        <c:axId val="384716944"/>
        <c:axId val="384717336"/>
      </c:scatterChart>
      <c:valAx>
        <c:axId val="384716944"/>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4717336"/>
        <c:crosses val="autoZero"/>
        <c:crossBetween val="midCat"/>
      </c:valAx>
      <c:valAx>
        <c:axId val="384717336"/>
        <c:scaling>
          <c:orientation val="minMax"/>
        </c:scaling>
        <c:delete val="0"/>
        <c:axPos val="l"/>
        <c:title>
          <c:tx>
            <c:rich>
              <a:bodyPr rot="-5400000" vert="horz"/>
              <a:lstStyle/>
              <a:p>
                <a:pPr>
                  <a:defRPr/>
                </a:pPr>
                <a:r>
                  <a:rPr lang="en-US"/>
                  <a:t>Average</a:t>
                </a:r>
                <a:r>
                  <a:rPr lang="en-US" baseline="0"/>
                  <a:t> PEFA score (0-6)</a:t>
                </a:r>
                <a:endParaRPr lang="en-US"/>
              </a:p>
            </c:rich>
          </c:tx>
          <c:overlay val="0"/>
        </c:title>
        <c:numFmt formatCode="General" sourceLinked="1"/>
        <c:majorTickMark val="out"/>
        <c:minorTickMark val="none"/>
        <c:tickLblPos val="nextTo"/>
        <c:crossAx val="384716944"/>
        <c:crosses val="autoZero"/>
        <c:crossBetween val="midCat"/>
      </c:valAx>
    </c:plotArea>
    <c:plotVisOnly val="1"/>
    <c:dispBlanksAs val="gap"/>
    <c:showDLblsOverMax val="0"/>
  </c:chart>
  <c:spPr>
    <a:ln>
      <a:noFill/>
    </a:ln>
  </c:spPr>
  <c:printSettings>
    <c:headerFooter/>
    <c:pageMargins b="0.75000000000000833" l="0.70000000000000062" r="0.70000000000000062" t="0.75000000000000833" header="0.30000000000000032" footer="0.30000000000000032"/>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'GFS_OBI comparison'!$E$6:$E$191</c:f>
              <c:numCache>
                <c:formatCode>General</c:formatCode>
                <c:ptCount val="186"/>
                <c:pt idx="0">
                  <c:v>1</c:v>
                </c:pt>
                <c:pt idx="1">
                  <c:v>1</c:v>
                </c:pt>
                <c:pt idx="2">
                  <c:v>0</c:v>
                </c:pt>
                <c:pt idx="3">
                  <c:v>0</c:v>
                </c:pt>
                <c:pt idx="4">
                  <c:v>0</c:v>
                </c:pt>
                <c:pt idx="5">
                  <c:v>0</c:v>
                </c:pt>
                <c:pt idx="6">
                  <c:v>1</c:v>
                </c:pt>
                <c:pt idx="7">
                  <c:v>5</c:v>
                </c:pt>
                <c:pt idx="8">
                  <c:v>3</c:v>
                </c:pt>
                <c:pt idx="9">
                  <c:v>1</c:v>
                </c:pt>
                <c:pt idx="10">
                  <c:v>0</c:v>
                </c:pt>
                <c:pt idx="11">
                  <c:v>0</c:v>
                </c:pt>
                <c:pt idx="12">
                  <c:v>0</c:v>
                </c:pt>
                <c:pt idx="13">
                  <c:v>0</c:v>
                </c:pt>
                <c:pt idx="14">
                  <c:v>1</c:v>
                </c:pt>
                <c:pt idx="15">
                  <c:v>3</c:v>
                </c:pt>
                <c:pt idx="16">
                  <c:v>0</c:v>
                </c:pt>
                <c:pt idx="17">
                  <c:v>0</c:v>
                </c:pt>
                <c:pt idx="18">
                  <c:v>2</c:v>
                </c:pt>
                <c:pt idx="19">
                  <c:v>0</c:v>
                </c:pt>
                <c:pt idx="20">
                  <c:v>1</c:v>
                </c:pt>
                <c:pt idx="21">
                  <c:v>0</c:v>
                </c:pt>
                <c:pt idx="22">
                  <c:v>3</c:v>
                </c:pt>
                <c:pt idx="23">
                  <c:v>0</c:v>
                </c:pt>
                <c:pt idx="24">
                  <c:v>1</c:v>
                </c:pt>
                <c:pt idx="25">
                  <c:v>0</c:v>
                </c:pt>
                <c:pt idx="26">
                  <c:v>0</c:v>
                </c:pt>
                <c:pt idx="27">
                  <c:v>0</c:v>
                </c:pt>
                <c:pt idx="28">
                  <c:v>0</c:v>
                </c:pt>
                <c:pt idx="29">
                  <c:v>4</c:v>
                </c:pt>
                <c:pt idx="30">
                  <c:v>1</c:v>
                </c:pt>
                <c:pt idx="31">
                  <c:v>0</c:v>
                </c:pt>
                <c:pt idx="32">
                  <c:v>0</c:v>
                </c:pt>
                <c:pt idx="33">
                  <c:v>2</c:v>
                </c:pt>
                <c:pt idx="34">
                  <c:v>1</c:v>
                </c:pt>
                <c:pt idx="35">
                  <c:v>6</c:v>
                </c:pt>
                <c:pt idx="36">
                  <c:v>1</c:v>
                </c:pt>
                <c:pt idx="37">
                  <c:v>5</c:v>
                </c:pt>
                <c:pt idx="38">
                  <c:v>0</c:v>
                </c:pt>
                <c:pt idx="39">
                  <c:v>0</c:v>
                </c:pt>
                <c:pt idx="40">
                  <c:v>0</c:v>
                </c:pt>
                <c:pt idx="41">
                  <c:v>1</c:v>
                </c:pt>
                <c:pt idx="42">
                  <c:v>0</c:v>
                </c:pt>
                <c:pt idx="43">
                  <c:v>1</c:v>
                </c:pt>
                <c:pt idx="44">
                  <c:v>3</c:v>
                </c:pt>
                <c:pt idx="45">
                  <c:v>2</c:v>
                </c:pt>
                <c:pt idx="46">
                  <c:v>4</c:v>
                </c:pt>
                <c:pt idx="47">
                  <c:v>0</c:v>
                </c:pt>
                <c:pt idx="48">
                  <c:v>0</c:v>
                </c:pt>
                <c:pt idx="49">
                  <c:v>0</c:v>
                </c:pt>
                <c:pt idx="50">
                  <c:v>0</c:v>
                </c:pt>
                <c:pt idx="51">
                  <c:v>1</c:v>
                </c:pt>
                <c:pt idx="52">
                  <c:v>6</c:v>
                </c:pt>
                <c:pt idx="53">
                  <c:v>0</c:v>
                </c:pt>
                <c:pt idx="54">
                  <c:v>0</c:v>
                </c:pt>
                <c:pt idx="55">
                  <c:v>3</c:v>
                </c:pt>
                <c:pt idx="56">
                  <c:v>0</c:v>
                </c:pt>
                <c:pt idx="57">
                  <c:v>0</c:v>
                </c:pt>
                <c:pt idx="58">
                  <c:v>3</c:v>
                </c:pt>
                <c:pt idx="59">
                  <c:v>3</c:v>
                </c:pt>
                <c:pt idx="60">
                  <c:v>0</c:v>
                </c:pt>
                <c:pt idx="61">
                  <c:v>0</c:v>
                </c:pt>
                <c:pt idx="62">
                  <c:v>1</c:v>
                </c:pt>
                <c:pt idx="63">
                  <c:v>3</c:v>
                </c:pt>
                <c:pt idx="64">
                  <c:v>1</c:v>
                </c:pt>
                <c:pt idx="65">
                  <c:v>3</c:v>
                </c:pt>
                <c:pt idx="66">
                  <c:v>0</c:v>
                </c:pt>
                <c:pt idx="67">
                  <c:v>0</c:v>
                </c:pt>
                <c:pt idx="68">
                  <c:v>0</c:v>
                </c:pt>
                <c:pt idx="69">
                  <c:v>0</c:v>
                </c:pt>
                <c:pt idx="70">
                  <c:v>0</c:v>
                </c:pt>
                <c:pt idx="71">
                  <c:v>0</c:v>
                </c:pt>
                <c:pt idx="72">
                  <c:v>1</c:v>
                </c:pt>
                <c:pt idx="73">
                  <c:v>4</c:v>
                </c:pt>
                <c:pt idx="74">
                  <c:v>3</c:v>
                </c:pt>
                <c:pt idx="75">
                  <c:v>1</c:v>
                </c:pt>
                <c:pt idx="76">
                  <c:v>0</c:v>
                </c:pt>
                <c:pt idx="77">
                  <c:v>1</c:v>
                </c:pt>
                <c:pt idx="78">
                  <c:v>0</c:v>
                </c:pt>
                <c:pt idx="79">
                  <c:v>3</c:v>
                </c:pt>
                <c:pt idx="80">
                  <c:v>2</c:v>
                </c:pt>
                <c:pt idx="81">
                  <c:v>3</c:v>
                </c:pt>
                <c:pt idx="82">
                  <c:v>0</c:v>
                </c:pt>
                <c:pt idx="83">
                  <c:v>5</c:v>
                </c:pt>
                <c:pt idx="84">
                  <c:v>1</c:v>
                </c:pt>
                <c:pt idx="85">
                  <c:v>2</c:v>
                </c:pt>
                <c:pt idx="86">
                  <c:v>0</c:v>
                </c:pt>
                <c:pt idx="87">
                  <c:v>0</c:v>
                </c:pt>
                <c:pt idx="88">
                  <c:v>1</c:v>
                </c:pt>
                <c:pt idx="89">
                  <c:v>0</c:v>
                </c:pt>
                <c:pt idx="90">
                  <c:v>0</c:v>
                </c:pt>
                <c:pt idx="91">
                  <c:v>0</c:v>
                </c:pt>
                <c:pt idx="92">
                  <c:v>3</c:v>
                </c:pt>
                <c:pt idx="93">
                  <c:v>0</c:v>
                </c:pt>
                <c:pt idx="94">
                  <c:v>0</c:v>
                </c:pt>
                <c:pt idx="95">
                  <c:v>0</c:v>
                </c:pt>
                <c:pt idx="96">
                  <c:v>0</c:v>
                </c:pt>
                <c:pt idx="97">
                  <c:v>4</c:v>
                </c:pt>
                <c:pt idx="98">
                  <c:v>3</c:v>
                </c:pt>
                <c:pt idx="99">
                  <c:v>0</c:v>
                </c:pt>
                <c:pt idx="100">
                  <c:v>0</c:v>
                </c:pt>
                <c:pt idx="101">
                  <c:v>0</c:v>
                </c:pt>
                <c:pt idx="102">
                  <c:v>0</c:v>
                </c:pt>
                <c:pt idx="103">
                  <c:v>2</c:v>
                </c:pt>
                <c:pt idx="104">
                  <c:v>0</c:v>
                </c:pt>
                <c:pt idx="105">
                  <c:v>4</c:v>
                </c:pt>
                <c:pt idx="106">
                  <c:v>0</c:v>
                </c:pt>
                <c:pt idx="107">
                  <c:v>0</c:v>
                </c:pt>
                <c:pt idx="108">
                  <c:v>2</c:v>
                </c:pt>
                <c:pt idx="109">
                  <c:v>0</c:v>
                </c:pt>
                <c:pt idx="110">
                  <c:v>0</c:v>
                </c:pt>
                <c:pt idx="111">
                  <c:v>4</c:v>
                </c:pt>
                <c:pt idx="112">
                  <c:v>4</c:v>
                </c:pt>
                <c:pt idx="113">
                  <c:v>0</c:v>
                </c:pt>
                <c:pt idx="114">
                  <c:v>2</c:v>
                </c:pt>
                <c:pt idx="115">
                  <c:v>0</c:v>
                </c:pt>
                <c:pt idx="116">
                  <c:v>0</c:v>
                </c:pt>
                <c:pt idx="117">
                  <c:v>0</c:v>
                </c:pt>
                <c:pt idx="118">
                  <c:v>0</c:v>
                </c:pt>
                <c:pt idx="119">
                  <c:v>3</c:v>
                </c:pt>
                <c:pt idx="120">
                  <c:v>4</c:v>
                </c:pt>
                <c:pt idx="121">
                  <c:v>0</c:v>
                </c:pt>
                <c:pt idx="122">
                  <c:v>0</c:v>
                </c:pt>
                <c:pt idx="123">
                  <c:v>0</c:v>
                </c:pt>
                <c:pt idx="124">
                  <c:v>5</c:v>
                </c:pt>
                <c:pt idx="125">
                  <c:v>0</c:v>
                </c:pt>
                <c:pt idx="126">
                  <c:v>0</c:v>
                </c:pt>
                <c:pt idx="127">
                  <c:v>0</c:v>
                </c:pt>
                <c:pt idx="128">
                  <c:v>0</c:v>
                </c:pt>
                <c:pt idx="129">
                  <c:v>0</c:v>
                </c:pt>
                <c:pt idx="130">
                  <c:v>1</c:v>
                </c:pt>
                <c:pt idx="131">
                  <c:v>2</c:v>
                </c:pt>
                <c:pt idx="132">
                  <c:v>0</c:v>
                </c:pt>
                <c:pt idx="133">
                  <c:v>2</c:v>
                </c:pt>
                <c:pt idx="134">
                  <c:v>3</c:v>
                </c:pt>
                <c:pt idx="135">
                  <c:v>0</c:v>
                </c:pt>
                <c:pt idx="136">
                  <c:v>2</c:v>
                </c:pt>
                <c:pt idx="137">
                  <c:v>6</c:v>
                </c:pt>
                <c:pt idx="138">
                  <c:v>0</c:v>
                </c:pt>
                <c:pt idx="139">
                  <c:v>0</c:v>
                </c:pt>
                <c:pt idx="140">
                  <c:v>4</c:v>
                </c:pt>
                <c:pt idx="141">
                  <c:v>0</c:v>
                </c:pt>
                <c:pt idx="142">
                  <c:v>0</c:v>
                </c:pt>
                <c:pt idx="143">
                  <c:v>0</c:v>
                </c:pt>
                <c:pt idx="144">
                  <c:v>1</c:v>
                </c:pt>
                <c:pt idx="145">
                  <c:v>3</c:v>
                </c:pt>
                <c:pt idx="146">
                  <c:v>0</c:v>
                </c:pt>
                <c:pt idx="147">
                  <c:v>2</c:v>
                </c:pt>
                <c:pt idx="148">
                  <c:v>6</c:v>
                </c:pt>
                <c:pt idx="149">
                  <c:v>1</c:v>
                </c:pt>
                <c:pt idx="150">
                  <c:v>0</c:v>
                </c:pt>
                <c:pt idx="151">
                  <c:v>0</c:v>
                </c:pt>
                <c:pt idx="152">
                  <c:v>2</c:v>
                </c:pt>
                <c:pt idx="153">
                  <c:v>3</c:v>
                </c:pt>
                <c:pt idx="154">
                  <c:v>0</c:v>
                </c:pt>
                <c:pt idx="155">
                  <c:v>1</c:v>
                </c:pt>
                <c:pt idx="156">
                  <c:v>0</c:v>
                </c:pt>
                <c:pt idx="157">
                  <c:v>0</c:v>
                </c:pt>
                <c:pt idx="158">
                  <c:v>0</c:v>
                </c:pt>
                <c:pt idx="159">
                  <c:v>0</c:v>
                </c:pt>
                <c:pt idx="160">
                  <c:v>0</c:v>
                </c:pt>
                <c:pt idx="161">
                  <c:v>3</c:v>
                </c:pt>
                <c:pt idx="162">
                  <c:v>4</c:v>
                </c:pt>
                <c:pt idx="163">
                  <c:v>0</c:v>
                </c:pt>
                <c:pt idx="164">
                  <c:v>0</c:v>
                </c:pt>
                <c:pt idx="165">
                  <c:v>0</c:v>
                </c:pt>
                <c:pt idx="166">
                  <c:v>1</c:v>
                </c:pt>
                <c:pt idx="167">
                  <c:v>0</c:v>
                </c:pt>
                <c:pt idx="168">
                  <c:v>0</c:v>
                </c:pt>
                <c:pt idx="169">
                  <c:v>0</c:v>
                </c:pt>
                <c:pt idx="170">
                  <c:v>1</c:v>
                </c:pt>
                <c:pt idx="171">
                  <c:v>5</c:v>
                </c:pt>
                <c:pt idx="172">
                  <c:v>0</c:v>
                </c:pt>
                <c:pt idx="173">
                  <c:v>0</c:v>
                </c:pt>
                <c:pt idx="174">
                  <c:v>4</c:v>
                </c:pt>
                <c:pt idx="175">
                  <c:v>1</c:v>
                </c:pt>
                <c:pt idx="176">
                  <c:v>3</c:v>
                </c:pt>
                <c:pt idx="177">
                  <c:v>4</c:v>
                </c:pt>
                <c:pt idx="178">
                  <c:v>3</c:v>
                </c:pt>
                <c:pt idx="179">
                  <c:v>0</c:v>
                </c:pt>
                <c:pt idx="180">
                  <c:v>0</c:v>
                </c:pt>
                <c:pt idx="181">
                  <c:v>0</c:v>
                </c:pt>
                <c:pt idx="182">
                  <c:v>0</c:v>
                </c:pt>
                <c:pt idx="183">
                  <c:v>1</c:v>
                </c:pt>
                <c:pt idx="184">
                  <c:v>0</c:v>
                </c:pt>
                <c:pt idx="185">
                  <c:v>0</c:v>
                </c:pt>
              </c:numCache>
            </c:numRef>
          </c:xVal>
          <c:yVal>
            <c:numRef>
              <c:f>'GFS_OBI comparison'!$G$6:$G$191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4718120"/>
        <c:axId val="384718512"/>
      </c:scatterChart>
      <c:valAx>
        <c:axId val="384718120"/>
        <c:scaling>
          <c:orientation val="minMax"/>
          <c:max val="6"/>
        </c:scaling>
        <c:delete val="0"/>
        <c:axPos val="b"/>
        <c:majorGridlines/>
        <c:title>
          <c:tx>
            <c:rich>
              <a:bodyPr/>
              <a:lstStyle/>
              <a:p>
                <a:pPr>
                  <a:defRPr/>
                </a:pPr>
                <a:r>
                  <a:rPr lang="en-US"/>
                  <a:t>Number</a:t>
                </a:r>
                <a:r>
                  <a:rPr lang="en-US" baseline="0"/>
                  <a:t> of statements reported to GFS (0-6)</a:t>
                </a:r>
                <a:endParaRPr lang="en-US"/>
              </a:p>
            </c:rich>
          </c:tx>
          <c:overlay val="0"/>
        </c:title>
        <c:numFmt formatCode="General" sourceLinked="1"/>
        <c:majorTickMark val="out"/>
        <c:minorTickMark val="none"/>
        <c:tickLblPos val="nextTo"/>
        <c:crossAx val="384718512"/>
        <c:crosses val="autoZero"/>
        <c:crossBetween val="midCat"/>
      </c:valAx>
      <c:valAx>
        <c:axId val="384718512"/>
        <c:scaling>
          <c:orientation val="minMax"/>
          <c:max val="100"/>
        </c:scaling>
        <c:delete val="0"/>
        <c:axPos val="l"/>
        <c:title>
          <c:tx>
            <c:rich>
              <a:bodyPr rot="-5400000" vert="horz"/>
              <a:lstStyle/>
              <a:p>
                <a:pPr>
                  <a:defRPr/>
                </a:pPr>
                <a:r>
                  <a:rPr lang="en-US"/>
                  <a:t>OBI ranking</a:t>
                </a:r>
                <a:r>
                  <a:rPr lang="en-US" baseline="0"/>
                  <a:t> (0-100)</a:t>
                </a:r>
                <a:endParaRPr lang="en-US"/>
              </a:p>
            </c:rich>
          </c:tx>
          <c:overlay val="0"/>
        </c:title>
        <c:numFmt formatCode="General" sourceLinked="1"/>
        <c:majorTickMark val="out"/>
        <c:minorTickMark val="none"/>
        <c:tickLblPos val="nextTo"/>
        <c:crossAx val="384718120"/>
        <c:crosses val="autoZero"/>
        <c:crossBetween val="midCat"/>
      </c:valAx>
    </c:plotArea>
    <c:plotVisOnly val="1"/>
    <c:dispBlanksAs val="gap"/>
    <c:showDLblsOverMax val="0"/>
  </c:chart>
  <c:spPr>
    <a:ln>
      <a:noFill/>
    </a:ln>
  </c:spPr>
  <c:printSettings>
    <c:headerFooter/>
    <c:pageMargins b="0.75000000000000788" l="0.70000000000000062" r="0.70000000000000062" t="0.75000000000000788" header="0.30000000000000032" footer="0.30000000000000032"/>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'GFS_OBI comparison'!$F$6:$F$191</c:f>
              <c:numCache>
                <c:formatCode>0</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'GFS_OBI comparison'!$G$6:$G$191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4719296"/>
        <c:axId val="384719688"/>
      </c:scatterChart>
      <c:valAx>
        <c:axId val="384719296"/>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0" sourceLinked="1"/>
        <c:majorTickMark val="out"/>
        <c:minorTickMark val="none"/>
        <c:tickLblPos val="nextTo"/>
        <c:crossAx val="384719688"/>
        <c:crosses val="autoZero"/>
        <c:crossBetween val="midCat"/>
      </c:valAx>
      <c:valAx>
        <c:axId val="384719688"/>
        <c:scaling>
          <c:orientation val="minMax"/>
          <c:max val="100"/>
        </c:scaling>
        <c:delete val="0"/>
        <c:axPos val="l"/>
        <c:title>
          <c:tx>
            <c:rich>
              <a:bodyPr rot="-5400000" vert="horz"/>
              <a:lstStyle/>
              <a:p>
                <a:pPr>
                  <a:defRPr/>
                </a:pPr>
                <a:r>
                  <a:rPr lang="en-US"/>
                  <a:t>OBI ranking</a:t>
                </a:r>
                <a:r>
                  <a:rPr lang="en-US" baseline="0"/>
                  <a:t> (1-100)</a:t>
                </a:r>
                <a:endParaRPr lang="en-US"/>
              </a:p>
            </c:rich>
          </c:tx>
          <c:overlay val="0"/>
        </c:title>
        <c:numFmt formatCode="General" sourceLinked="1"/>
        <c:majorTickMark val="out"/>
        <c:minorTickMark val="none"/>
        <c:tickLblPos val="nextTo"/>
        <c:crossAx val="384719296"/>
        <c:crosses val="autoZero"/>
        <c:crossBetween val="midCat"/>
      </c:valAx>
    </c:plotArea>
    <c:plotVisOnly val="1"/>
    <c:dispBlanksAs val="gap"/>
    <c:showDLblsOverMax val="0"/>
  </c:chart>
  <c:spPr>
    <a:ln>
      <a:noFill/>
    </a:ln>
  </c:spPr>
  <c:printSettings>
    <c:headerFooter/>
    <c:pageMargins b="0.75000000000000833" l="0.70000000000000062" r="0.70000000000000062" t="0.75000000000000833" header="0.30000000000000032" footer="0.30000000000000032"/>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'GFS_OBI comparison'!$F$6:$F$191</c:f>
              <c:numCache>
                <c:formatCode>0</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'GFS_OBI comparison'!$H$6:$H$191</c:f>
              <c:numCache>
                <c:formatCode>0</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4720472"/>
        <c:axId val="383118424"/>
      </c:scatterChart>
      <c:valAx>
        <c:axId val="384720472"/>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0" sourceLinked="1"/>
        <c:majorTickMark val="out"/>
        <c:minorTickMark val="none"/>
        <c:tickLblPos val="nextTo"/>
        <c:crossAx val="383118424"/>
        <c:crosses val="autoZero"/>
        <c:crossBetween val="midCat"/>
      </c:valAx>
      <c:valAx>
        <c:axId val="383118424"/>
        <c:scaling>
          <c:orientation val="minMax"/>
          <c:max val="100"/>
        </c:scaling>
        <c:delete val="0"/>
        <c:axPos val="l"/>
        <c:title>
          <c:tx>
            <c:rich>
              <a:bodyPr rot="-5400000" vert="horz"/>
              <a:lstStyle/>
              <a:p>
                <a:pPr>
                  <a:defRPr/>
                </a:pPr>
                <a:r>
                  <a:rPr lang="en-US"/>
                  <a:t>OBI score </a:t>
                </a:r>
                <a:r>
                  <a:rPr lang="en-US" baseline="0"/>
                  <a:t>(out of 100)</a:t>
                </a:r>
                <a:endParaRPr lang="en-US"/>
              </a:p>
            </c:rich>
          </c:tx>
          <c:overlay val="0"/>
        </c:title>
        <c:numFmt formatCode="0" sourceLinked="1"/>
        <c:majorTickMark val="out"/>
        <c:minorTickMark val="none"/>
        <c:tickLblPos val="nextTo"/>
        <c:crossAx val="384720472"/>
        <c:crosses val="autoZero"/>
        <c:crossBetween val="midCat"/>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GFS_WEO!$F$6:$F$191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GFS_WEO!$G$6:$G$191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3119208"/>
        <c:axId val="383119600"/>
      </c:scatterChart>
      <c:valAx>
        <c:axId val="383119208"/>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119600"/>
        <c:crosses val="autoZero"/>
        <c:crossBetween val="midCat"/>
      </c:valAx>
      <c:valAx>
        <c:axId val="383119600"/>
        <c:scaling>
          <c:orientation val="minMax"/>
        </c:scaling>
        <c:delete val="0"/>
        <c:axPos val="l"/>
        <c:title>
          <c:tx>
            <c:rich>
              <a:bodyPr rot="-5400000" vert="horz"/>
              <a:lstStyle/>
              <a:p>
                <a:pPr>
                  <a:defRPr/>
                </a:pPr>
                <a:r>
                  <a:rPr lang="en-US"/>
                  <a:t>Income per Capita</a:t>
                </a:r>
              </a:p>
            </c:rich>
          </c:tx>
          <c:overlay val="0"/>
        </c:title>
        <c:numFmt formatCode="General" sourceLinked="1"/>
        <c:majorTickMark val="out"/>
        <c:minorTickMark val="none"/>
        <c:tickLblPos val="nextTo"/>
        <c:crossAx val="383119208"/>
        <c:crosses val="autoZero"/>
        <c:crossBetween val="midCat"/>
      </c:valAx>
    </c:plotArea>
    <c:plotVisOnly val="1"/>
    <c:dispBlanksAs val="gap"/>
    <c:showDLblsOverMax val="0"/>
  </c:chart>
  <c:spPr>
    <a:ln>
      <a:noFill/>
    </a:ln>
  </c:spPr>
  <c:printSettings>
    <c:headerFooter/>
    <c:pageMargins b="0.75000000000000877" l="0.70000000000000062" r="0.70000000000000062" t="0.75000000000000877" header="0.30000000000000032" footer="0.30000000000000032"/>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GFS_WEO!$F$6:$F$191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xVal>
          <c:yVal>
            <c:numRef>
              <c:f>GFS_WEO!$H$6:$H$191</c:f>
              <c:numCache>
                <c:formatCode>General</c:formatCode>
                <c:ptCount val="18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numCache>
            </c:numRef>
          </c:yVal>
          <c:smooth val="0"/>
        </c:ser>
        <c:dLbls>
          <c:showLegendKey val="0"/>
          <c:showVal val="0"/>
          <c:showCatName val="0"/>
          <c:showSerName val="0"/>
          <c:showPercent val="0"/>
          <c:showBubbleSize val="0"/>
        </c:dLbls>
        <c:axId val="383120384"/>
        <c:axId val="383120776"/>
      </c:scatterChart>
      <c:valAx>
        <c:axId val="383120384"/>
        <c:scaling>
          <c:orientation val="minMax"/>
          <c:max val="55"/>
          <c:min val="0"/>
        </c:scaling>
        <c:delete val="0"/>
        <c:axPos val="b"/>
        <c:majorGridlines/>
        <c:title>
          <c:tx>
            <c:rich>
              <a:bodyPr/>
              <a:lstStyle/>
              <a:p>
                <a:pPr>
                  <a:defRPr/>
                </a:pPr>
                <a:r>
                  <a:rPr lang="en-US"/>
                  <a:t>Number</a:t>
                </a:r>
                <a:r>
                  <a:rPr lang="en-US" baseline="0"/>
                  <a:t> of statements reported to GFS from 2004-2012 (0-54)</a:t>
                </a:r>
                <a:endParaRPr lang="en-US"/>
              </a:p>
            </c:rich>
          </c:tx>
          <c:overlay val="0"/>
        </c:title>
        <c:numFmt formatCode="General" sourceLinked="1"/>
        <c:majorTickMark val="out"/>
        <c:minorTickMark val="none"/>
        <c:tickLblPos val="nextTo"/>
        <c:crossAx val="383120776"/>
        <c:crosses val="autoZero"/>
        <c:crossBetween val="midCat"/>
      </c:valAx>
      <c:valAx>
        <c:axId val="383120776"/>
        <c:scaling>
          <c:orientation val="minMax"/>
        </c:scaling>
        <c:delete val="0"/>
        <c:axPos val="l"/>
        <c:title>
          <c:tx>
            <c:rich>
              <a:bodyPr rot="-5400000" vert="horz"/>
              <a:lstStyle/>
              <a:p>
                <a:pPr>
                  <a:defRPr/>
                </a:pPr>
                <a:r>
                  <a:rPr lang="en-US"/>
                  <a:t>NGDP</a:t>
                </a:r>
              </a:p>
            </c:rich>
          </c:tx>
          <c:overlay val="0"/>
        </c:title>
        <c:numFmt formatCode="General" sourceLinked="1"/>
        <c:majorTickMark val="out"/>
        <c:minorTickMark val="none"/>
        <c:tickLblPos val="nextTo"/>
        <c:crossAx val="383120384"/>
        <c:crosses val="autoZero"/>
        <c:crossBetween val="midCat"/>
      </c:valAx>
    </c:plotArea>
    <c:plotVisOnly val="1"/>
    <c:dispBlanksAs val="gap"/>
    <c:showDLblsOverMax val="0"/>
  </c:chart>
  <c:spPr>
    <a:ln>
      <a:noFill/>
    </a:ln>
  </c:spPr>
  <c:printSettings>
    <c:headerFooter/>
    <c:pageMargins b="0.75000000000000899" l="0.70000000000000062" r="0.70000000000000062" t="0.750000000000008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_rels/drawing2.xml.rels><?xml version="1.0" encoding="UTF-8" standalone="yes"?>
<Relationships xmlns="http://schemas.openxmlformats.org/package/2006/relationships"><Relationship Id="rId8" Type="http://schemas.openxmlformats.org/officeDocument/2006/relationships/chart" Target="../charts/chart51.xml"/><Relationship Id="rId13" Type="http://schemas.openxmlformats.org/officeDocument/2006/relationships/chart" Target="../charts/chart56.xml"/><Relationship Id="rId3" Type="http://schemas.openxmlformats.org/officeDocument/2006/relationships/chart" Target="../charts/chart46.xml"/><Relationship Id="rId7" Type="http://schemas.openxmlformats.org/officeDocument/2006/relationships/chart" Target="../charts/chart50.xml"/><Relationship Id="rId12" Type="http://schemas.openxmlformats.org/officeDocument/2006/relationships/chart" Target="../charts/chart55.xml"/><Relationship Id="rId2" Type="http://schemas.openxmlformats.org/officeDocument/2006/relationships/chart" Target="../charts/chart45.xml"/><Relationship Id="rId1" Type="http://schemas.openxmlformats.org/officeDocument/2006/relationships/chart" Target="../charts/chart44.xml"/><Relationship Id="rId6" Type="http://schemas.openxmlformats.org/officeDocument/2006/relationships/chart" Target="../charts/chart49.xml"/><Relationship Id="rId11" Type="http://schemas.openxmlformats.org/officeDocument/2006/relationships/chart" Target="../charts/chart54.xml"/><Relationship Id="rId5" Type="http://schemas.openxmlformats.org/officeDocument/2006/relationships/chart" Target="../charts/chart48.xml"/><Relationship Id="rId15" Type="http://schemas.openxmlformats.org/officeDocument/2006/relationships/chart" Target="../charts/chart58.xml"/><Relationship Id="rId10" Type="http://schemas.openxmlformats.org/officeDocument/2006/relationships/chart" Target="../charts/chart53.xml"/><Relationship Id="rId4" Type="http://schemas.openxmlformats.org/officeDocument/2006/relationships/chart" Target="../charts/chart47.xml"/><Relationship Id="rId9" Type="http://schemas.openxmlformats.org/officeDocument/2006/relationships/chart" Target="../charts/chart52.xml"/><Relationship Id="rId14" Type="http://schemas.openxmlformats.org/officeDocument/2006/relationships/chart" Target="../charts/chart57.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65.xml"/><Relationship Id="rId2" Type="http://schemas.openxmlformats.org/officeDocument/2006/relationships/chart" Target="../charts/chart64.xml"/><Relationship Id="rId1" Type="http://schemas.openxmlformats.org/officeDocument/2006/relationships/chart" Target="../charts/chart6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7.xml"/><Relationship Id="rId1" Type="http://schemas.openxmlformats.org/officeDocument/2006/relationships/chart" Target="../charts/chart66.xml"/></Relationships>
</file>

<file path=xl/drawings/drawing1.xml><?xml version="1.0" encoding="utf-8"?>
<xdr:wsDr xmlns:xdr="http://schemas.openxmlformats.org/drawingml/2006/spreadsheetDrawing" xmlns:a="http://schemas.openxmlformats.org/drawingml/2006/main">
  <xdr:twoCellAnchor>
    <xdr:from>
      <xdr:col>0</xdr:col>
      <xdr:colOff>257175</xdr:colOff>
      <xdr:row>99</xdr:row>
      <xdr:rowOff>0</xdr:rowOff>
    </xdr:from>
    <xdr:to>
      <xdr:col>4</xdr:col>
      <xdr:colOff>304800</xdr:colOff>
      <xdr:row>109</xdr:row>
      <xdr:rowOff>47625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xdr:row>
      <xdr:rowOff>0</xdr:rowOff>
    </xdr:from>
    <xdr:to>
      <xdr:col>5</xdr:col>
      <xdr:colOff>433916</xdr:colOff>
      <xdr:row>20</xdr:row>
      <xdr:rowOff>76200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6</xdr:row>
      <xdr:rowOff>0</xdr:rowOff>
    </xdr:from>
    <xdr:to>
      <xdr:col>13</xdr:col>
      <xdr:colOff>334433</xdr:colOff>
      <xdr:row>20</xdr:row>
      <xdr:rowOff>76200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0</xdr:colOff>
      <xdr:row>6</xdr:row>
      <xdr:rowOff>0</xdr:rowOff>
    </xdr:from>
    <xdr:to>
      <xdr:col>21</xdr:col>
      <xdr:colOff>338666</xdr:colOff>
      <xdr:row>20</xdr:row>
      <xdr:rowOff>76200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22</xdr:row>
      <xdr:rowOff>0</xdr:rowOff>
    </xdr:from>
    <xdr:to>
      <xdr:col>5</xdr:col>
      <xdr:colOff>433916</xdr:colOff>
      <xdr:row>36</xdr:row>
      <xdr:rowOff>76200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0</xdr:colOff>
      <xdr:row>22</xdr:row>
      <xdr:rowOff>0</xdr:rowOff>
    </xdr:from>
    <xdr:to>
      <xdr:col>13</xdr:col>
      <xdr:colOff>334433</xdr:colOff>
      <xdr:row>36</xdr:row>
      <xdr:rowOff>76200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0</xdr:colOff>
      <xdr:row>22</xdr:row>
      <xdr:rowOff>0</xdr:rowOff>
    </xdr:from>
    <xdr:to>
      <xdr:col>21</xdr:col>
      <xdr:colOff>338666</xdr:colOff>
      <xdr:row>36</xdr:row>
      <xdr:rowOff>76200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40</xdr:row>
      <xdr:rowOff>0</xdr:rowOff>
    </xdr:from>
    <xdr:to>
      <xdr:col>5</xdr:col>
      <xdr:colOff>400050</xdr:colOff>
      <xdr:row>54</xdr:row>
      <xdr:rowOff>76200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0</xdr:colOff>
      <xdr:row>40</xdr:row>
      <xdr:rowOff>0</xdr:rowOff>
    </xdr:from>
    <xdr:to>
      <xdr:col>13</xdr:col>
      <xdr:colOff>304800</xdr:colOff>
      <xdr:row>54</xdr:row>
      <xdr:rowOff>76200</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561975</xdr:colOff>
      <xdr:row>56</xdr:row>
      <xdr:rowOff>0</xdr:rowOff>
    </xdr:from>
    <xdr:to>
      <xdr:col>13</xdr:col>
      <xdr:colOff>257175</xdr:colOff>
      <xdr:row>70</xdr:row>
      <xdr:rowOff>76200</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56</xdr:row>
      <xdr:rowOff>0</xdr:rowOff>
    </xdr:from>
    <xdr:to>
      <xdr:col>5</xdr:col>
      <xdr:colOff>400050</xdr:colOff>
      <xdr:row>70</xdr:row>
      <xdr:rowOff>76200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6</xdr:col>
      <xdr:colOff>104775</xdr:colOff>
      <xdr:row>71</xdr:row>
      <xdr:rowOff>152400</xdr:rowOff>
    </xdr:from>
    <xdr:to>
      <xdr:col>13</xdr:col>
      <xdr:colOff>409575</xdr:colOff>
      <xdr:row>86</xdr:row>
      <xdr:rowOff>38100</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71</xdr:row>
      <xdr:rowOff>133350</xdr:rowOff>
    </xdr:from>
    <xdr:to>
      <xdr:col>5</xdr:col>
      <xdr:colOff>400050</xdr:colOff>
      <xdr:row>86</xdr:row>
      <xdr:rowOff>19050</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0</xdr:colOff>
      <xdr:row>135</xdr:row>
      <xdr:rowOff>0</xdr:rowOff>
    </xdr:from>
    <xdr:to>
      <xdr:col>5</xdr:col>
      <xdr:colOff>507066</xdr:colOff>
      <xdr:row>149</xdr:row>
      <xdr:rowOff>152400</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6</xdr:col>
      <xdr:colOff>0</xdr:colOff>
      <xdr:row>135</xdr:row>
      <xdr:rowOff>0</xdr:rowOff>
    </xdr:from>
    <xdr:to>
      <xdr:col>13</xdr:col>
      <xdr:colOff>416298</xdr:colOff>
      <xdr:row>149</xdr:row>
      <xdr:rowOff>152400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152</xdr:row>
      <xdr:rowOff>0</xdr:rowOff>
    </xdr:from>
    <xdr:to>
      <xdr:col>5</xdr:col>
      <xdr:colOff>507066</xdr:colOff>
      <xdr:row>166</xdr:row>
      <xdr:rowOff>152400</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0</xdr:colOff>
      <xdr:row>152</xdr:row>
      <xdr:rowOff>0</xdr:rowOff>
    </xdr:from>
    <xdr:to>
      <xdr:col>13</xdr:col>
      <xdr:colOff>416298</xdr:colOff>
      <xdr:row>166</xdr:row>
      <xdr:rowOff>152400</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104775</xdr:colOff>
      <xdr:row>187</xdr:row>
      <xdr:rowOff>95250</xdr:rowOff>
    </xdr:from>
    <xdr:to>
      <xdr:col>5</xdr:col>
      <xdr:colOff>504825</xdr:colOff>
      <xdr:row>201</xdr:row>
      <xdr:rowOff>171450</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6</xdr:col>
      <xdr:colOff>9525</xdr:colOff>
      <xdr:row>93</xdr:row>
      <xdr:rowOff>180975</xdr:rowOff>
    </xdr:from>
    <xdr:to>
      <xdr:col>13</xdr:col>
      <xdr:colOff>425824</xdr:colOff>
      <xdr:row>108</xdr:row>
      <xdr:rowOff>104775</xdr:rowOff>
    </xdr:to>
    <xdr:graphicFrame macro="">
      <xdr:nvGraphicFramePr>
        <xdr:cNvPr id="20" name="Chart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14</xdr:col>
      <xdr:colOff>19050</xdr:colOff>
      <xdr:row>94</xdr:row>
      <xdr:rowOff>28575</xdr:rowOff>
    </xdr:from>
    <xdr:to>
      <xdr:col>21</xdr:col>
      <xdr:colOff>435349</xdr:colOff>
      <xdr:row>108</xdr:row>
      <xdr:rowOff>142875</xdr:rowOff>
    </xdr:to>
    <xdr:graphicFrame macro="">
      <xdr:nvGraphicFramePr>
        <xdr:cNvPr id="21" name="Chart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208</xdr:row>
      <xdr:rowOff>0</xdr:rowOff>
    </xdr:from>
    <xdr:to>
      <xdr:col>5</xdr:col>
      <xdr:colOff>511548</xdr:colOff>
      <xdr:row>222</xdr:row>
      <xdr:rowOff>152400</xdr:rowOff>
    </xdr:to>
    <xdr:graphicFrame macro="">
      <xdr:nvGraphicFramePr>
        <xdr:cNvPr id="22" name="Chart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225</xdr:row>
      <xdr:rowOff>0</xdr:rowOff>
    </xdr:from>
    <xdr:to>
      <xdr:col>5</xdr:col>
      <xdr:colOff>511548</xdr:colOff>
      <xdr:row>239</xdr:row>
      <xdr:rowOff>152400</xdr:rowOff>
    </xdr:to>
    <xdr:graphicFrame macro="">
      <xdr:nvGraphicFramePr>
        <xdr:cNvPr id="25" name="Chart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245</xdr:row>
      <xdr:rowOff>85725</xdr:rowOff>
    </xdr:from>
    <xdr:to>
      <xdr:col>5</xdr:col>
      <xdr:colOff>400050</xdr:colOff>
      <xdr:row>259</xdr:row>
      <xdr:rowOff>161925</xdr:rowOff>
    </xdr:to>
    <xdr:graphicFrame macro="">
      <xdr:nvGraphicFramePr>
        <xdr:cNvPr id="26" name="Chart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0</xdr:colOff>
      <xdr:row>118</xdr:row>
      <xdr:rowOff>19050</xdr:rowOff>
    </xdr:from>
    <xdr:to>
      <xdr:col>5</xdr:col>
      <xdr:colOff>400050</xdr:colOff>
      <xdr:row>132</xdr:row>
      <xdr:rowOff>95250</xdr:rowOff>
    </xdr:to>
    <xdr:graphicFrame macro="">
      <xdr:nvGraphicFramePr>
        <xdr:cNvPr id="28" name="Chart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123825</xdr:colOff>
      <xdr:row>268</xdr:row>
      <xdr:rowOff>66675</xdr:rowOff>
    </xdr:from>
    <xdr:to>
      <xdr:col>5</xdr:col>
      <xdr:colOff>523875</xdr:colOff>
      <xdr:row>282</xdr:row>
      <xdr:rowOff>142875</xdr:rowOff>
    </xdr:to>
    <xdr:graphicFrame macro="">
      <xdr:nvGraphicFramePr>
        <xdr:cNvPr id="27" name="Chart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8</xdr:col>
      <xdr:colOff>0</xdr:colOff>
      <xdr:row>268</xdr:row>
      <xdr:rowOff>171450</xdr:rowOff>
    </xdr:from>
    <xdr:to>
      <xdr:col>16</xdr:col>
      <xdr:colOff>171450</xdr:colOff>
      <xdr:row>283</xdr:row>
      <xdr:rowOff>57150</xdr:rowOff>
    </xdr:to>
    <xdr:graphicFrame macro="">
      <xdr:nvGraphicFramePr>
        <xdr:cNvPr id="29" name="Chart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323</xdr:row>
      <xdr:rowOff>85725</xdr:rowOff>
    </xdr:from>
    <xdr:to>
      <xdr:col>5</xdr:col>
      <xdr:colOff>400050</xdr:colOff>
      <xdr:row>337</xdr:row>
      <xdr:rowOff>161925</xdr:rowOff>
    </xdr:to>
    <xdr:graphicFrame macro="">
      <xdr:nvGraphicFramePr>
        <xdr:cNvPr id="33" name="Chart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14</xdr:col>
      <xdr:colOff>0</xdr:colOff>
      <xdr:row>152</xdr:row>
      <xdr:rowOff>0</xdr:rowOff>
    </xdr:from>
    <xdr:to>
      <xdr:col>21</xdr:col>
      <xdr:colOff>411816</xdr:colOff>
      <xdr:row>166</xdr:row>
      <xdr:rowOff>152400</xdr:rowOff>
    </xdr:to>
    <xdr:graphicFrame macro="">
      <xdr:nvGraphicFramePr>
        <xdr:cNvPr id="34" name="Chart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14</xdr:col>
      <xdr:colOff>0</xdr:colOff>
      <xdr:row>135</xdr:row>
      <xdr:rowOff>0</xdr:rowOff>
    </xdr:from>
    <xdr:to>
      <xdr:col>21</xdr:col>
      <xdr:colOff>411816</xdr:colOff>
      <xdr:row>149</xdr:row>
      <xdr:rowOff>152400</xdr:rowOff>
    </xdr:to>
    <xdr:graphicFrame macro="">
      <xdr:nvGraphicFramePr>
        <xdr:cNvPr id="36" name="Chart 3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5</xdr:col>
      <xdr:colOff>600075</xdr:colOff>
      <xdr:row>187</xdr:row>
      <xdr:rowOff>47625</xdr:rowOff>
    </xdr:from>
    <xdr:to>
      <xdr:col>13</xdr:col>
      <xdr:colOff>492498</xdr:colOff>
      <xdr:row>202</xdr:row>
      <xdr:rowOff>9525</xdr:rowOff>
    </xdr:to>
    <xdr:graphicFrame macro="">
      <xdr:nvGraphicFramePr>
        <xdr:cNvPr id="37" name="Chart 3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286</xdr:row>
      <xdr:rowOff>0</xdr:rowOff>
    </xdr:from>
    <xdr:to>
      <xdr:col>5</xdr:col>
      <xdr:colOff>511549</xdr:colOff>
      <xdr:row>300</xdr:row>
      <xdr:rowOff>152400</xdr:rowOff>
    </xdr:to>
    <xdr:graphicFrame macro="">
      <xdr:nvGraphicFramePr>
        <xdr:cNvPr id="38" name="Chart 3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340</xdr:row>
      <xdr:rowOff>0</xdr:rowOff>
    </xdr:from>
    <xdr:to>
      <xdr:col>5</xdr:col>
      <xdr:colOff>433916</xdr:colOff>
      <xdr:row>354</xdr:row>
      <xdr:rowOff>76200</xdr:rowOff>
    </xdr:to>
    <xdr:graphicFrame macro="">
      <xdr:nvGraphicFramePr>
        <xdr:cNvPr id="35" name="Chart 3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355</xdr:row>
      <xdr:rowOff>0</xdr:rowOff>
    </xdr:from>
    <xdr:to>
      <xdr:col>5</xdr:col>
      <xdr:colOff>433916</xdr:colOff>
      <xdr:row>369</xdr:row>
      <xdr:rowOff>76200</xdr:rowOff>
    </xdr:to>
    <xdr:graphicFrame macro="">
      <xdr:nvGraphicFramePr>
        <xdr:cNvPr id="39" name="Chart 3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13</xdr:col>
      <xdr:colOff>590550</xdr:colOff>
      <xdr:row>339</xdr:row>
      <xdr:rowOff>190500</xdr:rowOff>
    </xdr:from>
    <xdr:to>
      <xdr:col>21</xdr:col>
      <xdr:colOff>323851</xdr:colOff>
      <xdr:row>355</xdr:row>
      <xdr:rowOff>0</xdr:rowOff>
    </xdr:to>
    <xdr:graphicFrame macro="">
      <xdr:nvGraphicFramePr>
        <xdr:cNvPr id="43" name="Chart 4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xdr:col>
      <xdr:colOff>0</xdr:colOff>
      <xdr:row>355</xdr:row>
      <xdr:rowOff>0</xdr:rowOff>
    </xdr:from>
    <xdr:to>
      <xdr:col>13</xdr:col>
      <xdr:colOff>428626</xdr:colOff>
      <xdr:row>370</xdr:row>
      <xdr:rowOff>104775</xdr:rowOff>
    </xdr:to>
    <xdr:graphicFrame macro="">
      <xdr:nvGraphicFramePr>
        <xdr:cNvPr id="44" name="Chart 4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9</xdr:col>
      <xdr:colOff>581025</xdr:colOff>
      <xdr:row>324</xdr:row>
      <xdr:rowOff>47625</xdr:rowOff>
    </xdr:from>
    <xdr:to>
      <xdr:col>19</xdr:col>
      <xdr:colOff>123825</xdr:colOff>
      <xdr:row>338</xdr:row>
      <xdr:rowOff>123825</xdr:rowOff>
    </xdr:to>
    <xdr:graphicFrame macro="">
      <xdr:nvGraphicFramePr>
        <xdr:cNvPr id="45" name="Chart 4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303</xdr:row>
      <xdr:rowOff>0</xdr:rowOff>
    </xdr:from>
    <xdr:to>
      <xdr:col>7</xdr:col>
      <xdr:colOff>304800</xdr:colOff>
      <xdr:row>317</xdr:row>
      <xdr:rowOff>76200</xdr:rowOff>
    </xdr:to>
    <xdr:graphicFrame macro="">
      <xdr:nvGraphicFramePr>
        <xdr:cNvPr id="46" name="Chart 4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7</xdr:col>
      <xdr:colOff>0</xdr:colOff>
      <xdr:row>208</xdr:row>
      <xdr:rowOff>0</xdr:rowOff>
    </xdr:from>
    <xdr:to>
      <xdr:col>14</xdr:col>
      <xdr:colOff>502023</xdr:colOff>
      <xdr:row>222</xdr:row>
      <xdr:rowOff>152400</xdr:rowOff>
    </xdr:to>
    <xdr:graphicFrame macro="">
      <xdr:nvGraphicFramePr>
        <xdr:cNvPr id="42" name="Chart 4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7</xdr:col>
      <xdr:colOff>0</xdr:colOff>
      <xdr:row>205</xdr:row>
      <xdr:rowOff>0</xdr:rowOff>
    </xdr:from>
    <xdr:to>
      <xdr:col>12</xdr:col>
      <xdr:colOff>466698</xdr:colOff>
      <xdr:row>206</xdr:row>
      <xdr:rowOff>85728</xdr:rowOff>
    </xdr:to>
    <xdr:sp macro="" textlink="">
      <xdr:nvSpPr>
        <xdr:cNvPr id="47" name="TextBox 1"/>
        <xdr:cNvSpPr txBox="1"/>
      </xdr:nvSpPr>
      <xdr:spPr>
        <a:xfrm>
          <a:off x="5391150" y="36252150"/>
          <a:ext cx="3428973" cy="381003"/>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n-US" sz="1000">
              <a:solidFill>
                <a:srgbClr val="000066"/>
              </a:solidFill>
            </a:rPr>
            <a:t>The World Bank Index (max. = score of 100) is directly correlated with GFS rank (max. = rank of 1).</a:t>
          </a:r>
        </a:p>
      </xdr:txBody>
    </xdr:sp>
    <xdr:clientData/>
  </xdr:twoCellAnchor>
  <xdr:twoCellAnchor>
    <xdr:from>
      <xdr:col>14</xdr:col>
      <xdr:colOff>0</xdr:colOff>
      <xdr:row>109</xdr:row>
      <xdr:rowOff>0</xdr:rowOff>
    </xdr:from>
    <xdr:to>
      <xdr:col>19</xdr:col>
      <xdr:colOff>381013</xdr:colOff>
      <xdr:row>111</xdr:row>
      <xdr:rowOff>152412</xdr:rowOff>
    </xdr:to>
    <xdr:sp macro="" textlink="">
      <xdr:nvSpPr>
        <xdr:cNvPr id="49" name="TextBox 1"/>
        <xdr:cNvSpPr txBox="1"/>
      </xdr:nvSpPr>
      <xdr:spPr>
        <a:xfrm>
          <a:off x="9572625" y="21012150"/>
          <a:ext cx="3429013" cy="533412"/>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n-US" sz="1000">
              <a:solidFill>
                <a:srgbClr val="000066"/>
              </a:solidFill>
            </a:rPr>
            <a:t>The OBI rank (max. = rank of 1) and GFS rank (max. = rank of 1) are correlated.</a:t>
          </a:r>
        </a:p>
      </xdr:txBody>
    </xdr:sp>
    <xdr:clientData/>
  </xdr:twoCellAnchor>
  <xdr:twoCellAnchor>
    <xdr:from>
      <xdr:col>0</xdr:col>
      <xdr:colOff>0</xdr:colOff>
      <xdr:row>169</xdr:row>
      <xdr:rowOff>0</xdr:rowOff>
    </xdr:from>
    <xdr:to>
      <xdr:col>5</xdr:col>
      <xdr:colOff>511549</xdr:colOff>
      <xdr:row>183</xdr:row>
      <xdr:rowOff>152400</xdr:rowOff>
    </xdr:to>
    <xdr:graphicFrame macro="">
      <xdr:nvGraphicFramePr>
        <xdr:cNvPr id="50" name="Chart 4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8</xdr:col>
      <xdr:colOff>0</xdr:colOff>
      <xdr:row>303</xdr:row>
      <xdr:rowOff>0</xdr:rowOff>
    </xdr:from>
    <xdr:to>
      <xdr:col>15</xdr:col>
      <xdr:colOff>304800</xdr:colOff>
      <xdr:row>317</xdr:row>
      <xdr:rowOff>76200</xdr:rowOff>
    </xdr:to>
    <xdr:graphicFrame macro="">
      <xdr:nvGraphicFramePr>
        <xdr:cNvPr id="48" name="Chart 4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xdr:col>
      <xdr:colOff>0</xdr:colOff>
      <xdr:row>340</xdr:row>
      <xdr:rowOff>0</xdr:rowOff>
    </xdr:from>
    <xdr:to>
      <xdr:col>13</xdr:col>
      <xdr:colOff>390525</xdr:colOff>
      <xdr:row>354</xdr:row>
      <xdr:rowOff>76200</xdr:rowOff>
    </xdr:to>
    <xdr:graphicFrame macro="">
      <xdr:nvGraphicFramePr>
        <xdr:cNvPr id="51" name="Chart 5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14</xdr:col>
      <xdr:colOff>0</xdr:colOff>
      <xdr:row>356</xdr:row>
      <xdr:rowOff>0</xdr:rowOff>
    </xdr:from>
    <xdr:to>
      <xdr:col>20</xdr:col>
      <xdr:colOff>381000</xdr:colOff>
      <xdr:row>368</xdr:row>
      <xdr:rowOff>15875</xdr:rowOff>
    </xdr:to>
    <xdr:graphicFrame macro="">
      <xdr:nvGraphicFramePr>
        <xdr:cNvPr id="53" name="Content Placeholder 10"/>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22</xdr:col>
      <xdr:colOff>0</xdr:colOff>
      <xdr:row>340</xdr:row>
      <xdr:rowOff>0</xdr:rowOff>
    </xdr:from>
    <xdr:to>
      <xdr:col>29</xdr:col>
      <xdr:colOff>304800</xdr:colOff>
      <xdr:row>354</xdr:row>
      <xdr:rowOff>76200</xdr:rowOff>
    </xdr:to>
    <xdr:graphicFrame macro="">
      <xdr:nvGraphicFramePr>
        <xdr:cNvPr id="54" name="Chart 5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27</xdr:col>
      <xdr:colOff>381000</xdr:colOff>
      <xdr:row>7</xdr:row>
      <xdr:rowOff>9526</xdr:rowOff>
    </xdr:from>
    <xdr:to>
      <xdr:col>35</xdr:col>
      <xdr:colOff>219075</xdr:colOff>
      <xdr:row>21</xdr:row>
      <xdr:rowOff>161926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438150</xdr:colOff>
      <xdr:row>23</xdr:row>
      <xdr:rowOff>161925</xdr:rowOff>
    </xdr:from>
    <xdr:to>
      <xdr:col>35</xdr:col>
      <xdr:colOff>276225</xdr:colOff>
      <xdr:row>38</xdr:row>
      <xdr:rowOff>123825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40</xdr:row>
      <xdr:rowOff>0</xdr:rowOff>
    </xdr:from>
    <xdr:to>
      <xdr:col>35</xdr:col>
      <xdr:colOff>447675</xdr:colOff>
      <xdr:row>54</xdr:row>
      <xdr:rowOff>152400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xdr:col>
      <xdr:colOff>0</xdr:colOff>
      <xdr:row>56</xdr:row>
      <xdr:rowOff>0</xdr:rowOff>
    </xdr:from>
    <xdr:to>
      <xdr:col>35</xdr:col>
      <xdr:colOff>447675</xdr:colOff>
      <xdr:row>70</xdr:row>
      <xdr:rowOff>152400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xdr:col>
      <xdr:colOff>0</xdr:colOff>
      <xdr:row>72</xdr:row>
      <xdr:rowOff>0</xdr:rowOff>
    </xdr:from>
    <xdr:to>
      <xdr:col>35</xdr:col>
      <xdr:colOff>447675</xdr:colOff>
      <xdr:row>86</xdr:row>
      <xdr:rowOff>152400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28</xdr:col>
      <xdr:colOff>0</xdr:colOff>
      <xdr:row>89</xdr:row>
      <xdr:rowOff>0</xdr:rowOff>
    </xdr:from>
    <xdr:to>
      <xdr:col>35</xdr:col>
      <xdr:colOff>447675</xdr:colOff>
      <xdr:row>103</xdr:row>
      <xdr:rowOff>152400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36</xdr:col>
      <xdr:colOff>0</xdr:colOff>
      <xdr:row>7</xdr:row>
      <xdr:rowOff>0</xdr:rowOff>
    </xdr:from>
    <xdr:to>
      <xdr:col>43</xdr:col>
      <xdr:colOff>447675</xdr:colOff>
      <xdr:row>21</xdr:row>
      <xdr:rowOff>152400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36</xdr:col>
      <xdr:colOff>0</xdr:colOff>
      <xdr:row>23</xdr:row>
      <xdr:rowOff>0</xdr:rowOff>
    </xdr:from>
    <xdr:to>
      <xdr:col>43</xdr:col>
      <xdr:colOff>447675</xdr:colOff>
      <xdr:row>37</xdr:row>
      <xdr:rowOff>152400</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36</xdr:col>
      <xdr:colOff>0</xdr:colOff>
      <xdr:row>39</xdr:row>
      <xdr:rowOff>0</xdr:rowOff>
    </xdr:from>
    <xdr:to>
      <xdr:col>43</xdr:col>
      <xdr:colOff>447675</xdr:colOff>
      <xdr:row>53</xdr:row>
      <xdr:rowOff>152400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36</xdr:col>
      <xdr:colOff>0</xdr:colOff>
      <xdr:row>56</xdr:row>
      <xdr:rowOff>0</xdr:rowOff>
    </xdr:from>
    <xdr:to>
      <xdr:col>43</xdr:col>
      <xdr:colOff>447675</xdr:colOff>
      <xdr:row>70</xdr:row>
      <xdr:rowOff>152400</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36</xdr:col>
      <xdr:colOff>0</xdr:colOff>
      <xdr:row>72</xdr:row>
      <xdr:rowOff>0</xdr:rowOff>
    </xdr:from>
    <xdr:to>
      <xdr:col>43</xdr:col>
      <xdr:colOff>447675</xdr:colOff>
      <xdr:row>86</xdr:row>
      <xdr:rowOff>152400</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36</xdr:col>
      <xdr:colOff>0</xdr:colOff>
      <xdr:row>90</xdr:row>
      <xdr:rowOff>0</xdr:rowOff>
    </xdr:from>
    <xdr:to>
      <xdr:col>43</xdr:col>
      <xdr:colOff>447675</xdr:colOff>
      <xdr:row>104</xdr:row>
      <xdr:rowOff>152400</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36</xdr:col>
      <xdr:colOff>0</xdr:colOff>
      <xdr:row>106</xdr:row>
      <xdr:rowOff>0</xdr:rowOff>
    </xdr:from>
    <xdr:to>
      <xdr:col>43</xdr:col>
      <xdr:colOff>447675</xdr:colOff>
      <xdr:row>120</xdr:row>
      <xdr:rowOff>152400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28</xdr:col>
      <xdr:colOff>0</xdr:colOff>
      <xdr:row>105</xdr:row>
      <xdr:rowOff>0</xdr:rowOff>
    </xdr:from>
    <xdr:to>
      <xdr:col>35</xdr:col>
      <xdr:colOff>447675</xdr:colOff>
      <xdr:row>119</xdr:row>
      <xdr:rowOff>152400</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28</xdr:col>
      <xdr:colOff>0</xdr:colOff>
      <xdr:row>121</xdr:row>
      <xdr:rowOff>0</xdr:rowOff>
    </xdr:from>
    <xdr:to>
      <xdr:col>35</xdr:col>
      <xdr:colOff>447675</xdr:colOff>
      <xdr:row>135</xdr:row>
      <xdr:rowOff>152400</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57150</xdr:colOff>
      <xdr:row>5</xdr:row>
      <xdr:rowOff>104776</xdr:rowOff>
    </xdr:from>
    <xdr:to>
      <xdr:col>17</xdr:col>
      <xdr:colOff>190500</xdr:colOff>
      <xdr:row>22</xdr:row>
      <xdr:rowOff>180976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133350</xdr:colOff>
      <xdr:row>23</xdr:row>
      <xdr:rowOff>133350</xdr:rowOff>
    </xdr:from>
    <xdr:to>
      <xdr:col>17</xdr:col>
      <xdr:colOff>152400</xdr:colOff>
      <xdr:row>40</xdr:row>
      <xdr:rowOff>57150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57150</xdr:colOff>
      <xdr:row>5</xdr:row>
      <xdr:rowOff>104775</xdr:rowOff>
    </xdr:from>
    <xdr:to>
      <xdr:col>19</xdr:col>
      <xdr:colOff>171450</xdr:colOff>
      <xdr:row>31</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34</xdr:row>
      <xdr:rowOff>104775</xdr:rowOff>
    </xdr:from>
    <xdr:to>
      <xdr:col>19</xdr:col>
      <xdr:colOff>114300</xdr:colOff>
      <xdr:row>60</xdr:row>
      <xdr:rowOff>152400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352425</xdr:colOff>
      <xdr:row>5</xdr:row>
      <xdr:rowOff>66675</xdr:rowOff>
    </xdr:from>
    <xdr:to>
      <xdr:col>21</xdr:col>
      <xdr:colOff>466725</xdr:colOff>
      <xdr:row>32</xdr:row>
      <xdr:rowOff>133350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35</xdr:row>
      <xdr:rowOff>0</xdr:rowOff>
    </xdr:from>
    <xdr:to>
      <xdr:col>22</xdr:col>
      <xdr:colOff>114300</xdr:colOff>
      <xdr:row>55</xdr:row>
      <xdr:rowOff>28575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57</xdr:row>
      <xdr:rowOff>0</xdr:rowOff>
    </xdr:from>
    <xdr:to>
      <xdr:col>22</xdr:col>
      <xdr:colOff>114300</xdr:colOff>
      <xdr:row>77</xdr:row>
      <xdr:rowOff>76200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10</xdr:col>
      <xdr:colOff>428625</xdr:colOff>
      <xdr:row>2</xdr:row>
      <xdr:rowOff>152401</xdr:rowOff>
    </xdr:from>
    <xdr:to>
      <xdr:col>18</xdr:col>
      <xdr:colOff>266700</xdr:colOff>
      <xdr:row>17</xdr:row>
      <xdr:rowOff>114301</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447675</xdr:colOff>
      <xdr:row>18</xdr:row>
      <xdr:rowOff>171450</xdr:rowOff>
    </xdr:from>
    <xdr:to>
      <xdr:col>18</xdr:col>
      <xdr:colOff>285750</xdr:colOff>
      <xdr:row>33</xdr:row>
      <xdr:rowOff>133350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FAD\DATA\M1_M2\Fiscal%20Transparency\FT%20Indicators\FT%20WP\Other%20FT%20Indices\Wehner_Legislative%20Power%20Inde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Wang/AppData/Local/Microsoft/Windows/Temporary%20Internet%20Files/Content.IE5/YNB9PTO0/Other%20FT%20Indices/Wehner_Legislative%20Power%20Index.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3\users5\RWang\My%20Documents\EcOS%20Templ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M1_M2/Fiscal%20Transparency/FT%20Indicators/FT%20WP/2003%20GFS%20Year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ATA/M1_M2/Fiscal%20Transparency/FT%20Indicators/FT%20WP/2004%20GFS%20Yearboo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ATA/M1_M2/Fiscal%20Transparency/FT%20Indicators/FT%20WP/2005%20GFS%20Yearbook.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ATA/M1_M2/Fiscal%20Transparency/FT%20Indicators/FT%20WP/2006%20GFS%20Yearbo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ATA/M1_M2/Fiscal%20Transparency/FT%20Indicators/FT%20WP/2007%20GFS%20Yearbo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ATA/M1_M2/Fiscal%20Transparency/FT%20Indicators/FT%20WP/2008%20GFS%20Yearbo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A/M1_M2/Fiscal%20Transparency/FT%20Indicators/FT%20WP/2009%20GFS%20Yearbook.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ATA/M1_M2/Fiscal%20Transparency/FT%20Indicators/FT%20WP/2010%20GFS%20Yearbook.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ATA/M1_M2/Fiscal%20Transparency/FT%20Indicators/FT%20WP/2011%20GFS%20Yearbook.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A/M1_M2/Fiscal%20Transparency/FT%20Indicators/FT%20WP/2012%20GFS%20Yearbook.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ATA/M1_M2/Fiscal%20Transparency/FT%20Indicators/FT%20WP/2013%20GFS%20Yearbo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RWang/AppData/Local/Microsoft/Windows/Temporary%20Internet%20Files/Content.IE5/YNB9PTO0/Other%20FT%20Indices/World%20Bank%20Governance%20Indicator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ATA/M1_M2/Debt%20Limit%20LICs/Debt%20Capacity%20Model_v6_Trinary%20Ratin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Overview"/>
      <sheetName val="All Countries and Country Codes"/>
    </sheetNames>
    <sheetDataSet>
      <sheetData sheetId="0">
        <row r="1">
          <cell r="I1" t="str">
            <v>Wehner Index on Legislative Power</v>
          </cell>
          <cell r="K1" t="str">
            <v>GFS Score</v>
          </cell>
        </row>
        <row r="2">
          <cell r="A2" t="str">
            <v>Mexico</v>
          </cell>
          <cell r="I2">
            <v>51.4</v>
          </cell>
          <cell r="K2">
            <v>0</v>
          </cell>
        </row>
        <row r="3">
          <cell r="A3" t="str">
            <v>Suriname</v>
          </cell>
          <cell r="I3">
            <v>33.299999999999997</v>
          </cell>
          <cell r="K3">
            <v>2</v>
          </cell>
        </row>
        <row r="4">
          <cell r="A4" t="str">
            <v>Argentina</v>
          </cell>
          <cell r="I4">
            <v>50</v>
          </cell>
          <cell r="K4">
            <v>22</v>
          </cell>
        </row>
        <row r="5">
          <cell r="A5" t="str">
            <v>Indonesia</v>
          </cell>
          <cell r="I5">
            <v>54.2</v>
          </cell>
          <cell r="K5">
            <v>24</v>
          </cell>
        </row>
        <row r="6">
          <cell r="A6" t="str">
            <v>Korea, Republic of</v>
          </cell>
          <cell r="I6">
            <v>45.8</v>
          </cell>
          <cell r="K6">
            <v>31</v>
          </cell>
        </row>
        <row r="7">
          <cell r="A7" t="str">
            <v>Slovenia</v>
          </cell>
          <cell r="I7">
            <v>36.1</v>
          </cell>
          <cell r="K7">
            <v>46</v>
          </cell>
        </row>
        <row r="8">
          <cell r="A8" t="str">
            <v>Bolivia</v>
          </cell>
          <cell r="I8">
            <v>38.9</v>
          </cell>
          <cell r="K8">
            <v>51</v>
          </cell>
        </row>
        <row r="9">
          <cell r="A9" t="str">
            <v>Israel</v>
          </cell>
          <cell r="I9">
            <v>27.8</v>
          </cell>
          <cell r="K9">
            <v>64</v>
          </cell>
        </row>
        <row r="10">
          <cell r="A10" t="str">
            <v>South Africa</v>
          </cell>
          <cell r="I10">
            <v>16.7</v>
          </cell>
          <cell r="K10">
            <v>65</v>
          </cell>
        </row>
        <row r="11">
          <cell r="A11" t="str">
            <v>Chile</v>
          </cell>
          <cell r="I11">
            <v>20.8</v>
          </cell>
          <cell r="K11">
            <v>65</v>
          </cell>
        </row>
        <row r="12">
          <cell r="A12" t="str">
            <v>Uruguay</v>
          </cell>
          <cell r="I12">
            <v>38.9</v>
          </cell>
          <cell r="K12">
            <v>66</v>
          </cell>
        </row>
        <row r="13">
          <cell r="A13" t="str">
            <v>Czech Republic</v>
          </cell>
          <cell r="I13">
            <v>41.7</v>
          </cell>
          <cell r="K13">
            <v>66</v>
          </cell>
        </row>
        <row r="14">
          <cell r="A14" t="str">
            <v>Turkey</v>
          </cell>
          <cell r="I14">
            <v>38.9</v>
          </cell>
          <cell r="K14">
            <v>67</v>
          </cell>
        </row>
        <row r="15">
          <cell r="A15" t="str">
            <v>Ireland</v>
          </cell>
          <cell r="I15">
            <v>16.7</v>
          </cell>
          <cell r="K15">
            <v>73</v>
          </cell>
        </row>
        <row r="16">
          <cell r="A16" t="str">
            <v>Greece</v>
          </cell>
          <cell r="I16">
            <v>19.399999999999999</v>
          </cell>
          <cell r="K16">
            <v>73</v>
          </cell>
        </row>
        <row r="17">
          <cell r="A17" t="str">
            <v>Italy</v>
          </cell>
          <cell r="I17">
            <v>33.299999999999997</v>
          </cell>
          <cell r="K17">
            <v>79</v>
          </cell>
        </row>
        <row r="18">
          <cell r="A18" t="str">
            <v>United States</v>
          </cell>
          <cell r="I18">
            <v>88.9</v>
          </cell>
          <cell r="K18">
            <v>83</v>
          </cell>
        </row>
        <row r="19">
          <cell r="A19" t="str">
            <v>Spain</v>
          </cell>
          <cell r="I19">
            <v>41.7</v>
          </cell>
          <cell r="K19">
            <v>86</v>
          </cell>
        </row>
        <row r="20">
          <cell r="A20" t="str">
            <v>Canada</v>
          </cell>
          <cell r="I20">
            <v>26.4</v>
          </cell>
          <cell r="K20">
            <v>87</v>
          </cell>
        </row>
        <row r="21">
          <cell r="A21" t="str">
            <v>Iceland</v>
          </cell>
          <cell r="I21">
            <v>38.9</v>
          </cell>
          <cell r="K21">
            <v>87</v>
          </cell>
        </row>
        <row r="22">
          <cell r="A22" t="str">
            <v>Germany</v>
          </cell>
          <cell r="I22">
            <v>52.8</v>
          </cell>
          <cell r="K22">
            <v>89</v>
          </cell>
        </row>
        <row r="23">
          <cell r="A23" t="str">
            <v>Netherlands</v>
          </cell>
          <cell r="I23">
            <v>59.7</v>
          </cell>
          <cell r="K23">
            <v>89</v>
          </cell>
        </row>
        <row r="24">
          <cell r="A24" t="str">
            <v>United Kingdom</v>
          </cell>
          <cell r="I24">
            <v>22.2</v>
          </cell>
          <cell r="K24">
            <v>93</v>
          </cell>
        </row>
        <row r="25">
          <cell r="A25" t="str">
            <v>Portugal</v>
          </cell>
          <cell r="I25">
            <v>38.9</v>
          </cell>
          <cell r="K25">
            <v>93</v>
          </cell>
        </row>
        <row r="26">
          <cell r="A26" t="str">
            <v>Austria</v>
          </cell>
          <cell r="I26">
            <v>55.6</v>
          </cell>
          <cell r="K26">
            <v>93</v>
          </cell>
        </row>
        <row r="27">
          <cell r="A27" t="str">
            <v>Sweden</v>
          </cell>
          <cell r="I27">
            <v>65.3</v>
          </cell>
          <cell r="K27">
            <v>93</v>
          </cell>
        </row>
        <row r="28">
          <cell r="A28" t="str">
            <v>Belgium</v>
          </cell>
          <cell r="I28">
            <v>47.2</v>
          </cell>
          <cell r="K28">
            <v>95</v>
          </cell>
        </row>
        <row r="29">
          <cell r="A29" t="str">
            <v>France</v>
          </cell>
          <cell r="I29">
            <v>19.399999999999999</v>
          </cell>
          <cell r="K29">
            <v>97</v>
          </cell>
        </row>
        <row r="30">
          <cell r="A30" t="str">
            <v>Finland</v>
          </cell>
          <cell r="I30">
            <v>38.9</v>
          </cell>
          <cell r="K30">
            <v>99</v>
          </cell>
        </row>
        <row r="31">
          <cell r="A31" t="str">
            <v>Hungary</v>
          </cell>
          <cell r="I31">
            <v>66.7</v>
          </cell>
          <cell r="K31">
            <v>107</v>
          </cell>
        </row>
        <row r="32">
          <cell r="A32" t="str">
            <v>Denmark</v>
          </cell>
          <cell r="I32">
            <v>55.6</v>
          </cell>
          <cell r="K32">
            <v>112</v>
          </cell>
        </row>
        <row r="33">
          <cell r="A33" t="str">
            <v>Australia</v>
          </cell>
          <cell r="I33">
            <v>22.2</v>
          </cell>
          <cell r="K33">
            <v>122</v>
          </cell>
        </row>
        <row r="34">
          <cell r="A34" t="str">
            <v>Japan</v>
          </cell>
          <cell r="I34">
            <v>52.8</v>
          </cell>
          <cell r="K34">
            <v>123</v>
          </cell>
        </row>
        <row r="35">
          <cell r="A35" t="str">
            <v>New Zealand</v>
          </cell>
          <cell r="I35">
            <v>27.8</v>
          </cell>
          <cell r="K35">
            <v>126</v>
          </cell>
        </row>
        <row r="36">
          <cell r="A36" t="str">
            <v>Norway</v>
          </cell>
          <cell r="I36">
            <v>61.1</v>
          </cell>
          <cell r="K36">
            <v>131</v>
          </cell>
        </row>
        <row r="37">
          <cell r="A37" t="str">
            <v>Slovak Republic</v>
          </cell>
          <cell r="I37">
            <v>27.8</v>
          </cell>
          <cell r="K37">
            <v>141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Overview"/>
      <sheetName val="All Countries and Country Codes"/>
    </sheetNames>
    <sheetDataSet>
      <sheetData sheetId="0">
        <row r="2">
          <cell r="B2" t="str">
            <v>MEX</v>
          </cell>
          <cell r="I2">
            <v>51.4</v>
          </cell>
          <cell r="K2">
            <v>0</v>
          </cell>
        </row>
        <row r="3">
          <cell r="B3" t="str">
            <v>SUR</v>
          </cell>
          <cell r="I3">
            <v>33.299999999999997</v>
          </cell>
          <cell r="K3">
            <v>2</v>
          </cell>
        </row>
        <row r="4">
          <cell r="B4" t="str">
            <v>ARG</v>
          </cell>
          <cell r="I4">
            <v>50</v>
          </cell>
          <cell r="K4">
            <v>22</v>
          </cell>
        </row>
        <row r="5">
          <cell r="B5" t="str">
            <v>IDN</v>
          </cell>
          <cell r="I5">
            <v>54.2</v>
          </cell>
          <cell r="K5">
            <v>24</v>
          </cell>
        </row>
        <row r="6">
          <cell r="B6" t="str">
            <v>KOR</v>
          </cell>
          <cell r="I6">
            <v>45.8</v>
          </cell>
          <cell r="K6">
            <v>31</v>
          </cell>
        </row>
        <row r="7">
          <cell r="B7" t="str">
            <v>SVN</v>
          </cell>
          <cell r="I7">
            <v>36.1</v>
          </cell>
          <cell r="K7">
            <v>46</v>
          </cell>
        </row>
        <row r="8">
          <cell r="B8" t="str">
            <v>BOL</v>
          </cell>
          <cell r="I8">
            <v>38.9</v>
          </cell>
          <cell r="K8">
            <v>51</v>
          </cell>
        </row>
        <row r="9">
          <cell r="B9" t="str">
            <v>ISR</v>
          </cell>
          <cell r="I9">
            <v>27.8</v>
          </cell>
          <cell r="K9">
            <v>64</v>
          </cell>
        </row>
        <row r="10">
          <cell r="B10" t="str">
            <v>ZAF</v>
          </cell>
          <cell r="I10">
            <v>16.7</v>
          </cell>
          <cell r="K10">
            <v>65</v>
          </cell>
        </row>
        <row r="11">
          <cell r="B11" t="str">
            <v>CHL</v>
          </cell>
          <cell r="I11">
            <v>20.8</v>
          </cell>
          <cell r="K11">
            <v>65</v>
          </cell>
        </row>
        <row r="12">
          <cell r="B12" t="str">
            <v>URY</v>
          </cell>
          <cell r="I12">
            <v>38.9</v>
          </cell>
          <cell r="K12">
            <v>66</v>
          </cell>
        </row>
        <row r="13">
          <cell r="B13" t="str">
            <v>CZE</v>
          </cell>
          <cell r="I13">
            <v>41.7</v>
          </cell>
          <cell r="K13">
            <v>66</v>
          </cell>
        </row>
        <row r="14">
          <cell r="B14" t="str">
            <v>TUR</v>
          </cell>
          <cell r="I14">
            <v>38.9</v>
          </cell>
          <cell r="K14">
            <v>67</v>
          </cell>
        </row>
        <row r="15">
          <cell r="B15" t="str">
            <v>IRL</v>
          </cell>
          <cell r="I15">
            <v>16.7</v>
          </cell>
          <cell r="K15">
            <v>73</v>
          </cell>
        </row>
        <row r="16">
          <cell r="B16" t="str">
            <v>GRC</v>
          </cell>
          <cell r="I16">
            <v>19.399999999999999</v>
          </cell>
          <cell r="K16">
            <v>73</v>
          </cell>
        </row>
        <row r="17">
          <cell r="B17" t="str">
            <v>ITA</v>
          </cell>
          <cell r="I17">
            <v>33.299999999999997</v>
          </cell>
          <cell r="K17">
            <v>79</v>
          </cell>
        </row>
        <row r="18">
          <cell r="B18" t="str">
            <v>USA</v>
          </cell>
          <cell r="I18">
            <v>88.9</v>
          </cell>
          <cell r="K18">
            <v>83</v>
          </cell>
        </row>
        <row r="19">
          <cell r="B19" t="str">
            <v>ESP</v>
          </cell>
          <cell r="I19">
            <v>41.7</v>
          </cell>
          <cell r="K19">
            <v>86</v>
          </cell>
        </row>
        <row r="20">
          <cell r="B20" t="str">
            <v>CAN</v>
          </cell>
          <cell r="I20">
            <v>26.4</v>
          </cell>
          <cell r="K20">
            <v>87</v>
          </cell>
        </row>
        <row r="21">
          <cell r="B21" t="str">
            <v>ISL</v>
          </cell>
          <cell r="I21">
            <v>38.9</v>
          </cell>
          <cell r="K21">
            <v>87</v>
          </cell>
        </row>
        <row r="22">
          <cell r="B22" t="str">
            <v>DEU</v>
          </cell>
          <cell r="I22">
            <v>52.8</v>
          </cell>
          <cell r="K22">
            <v>89</v>
          </cell>
        </row>
        <row r="23">
          <cell r="B23" t="str">
            <v>NLD</v>
          </cell>
          <cell r="I23">
            <v>59.7</v>
          </cell>
          <cell r="K23">
            <v>89</v>
          </cell>
        </row>
        <row r="24">
          <cell r="B24" t="str">
            <v>GBR</v>
          </cell>
          <cell r="I24">
            <v>22.2</v>
          </cell>
          <cell r="K24">
            <v>93</v>
          </cell>
        </row>
        <row r="25">
          <cell r="B25" t="str">
            <v>PRT</v>
          </cell>
          <cell r="I25">
            <v>38.9</v>
          </cell>
          <cell r="K25">
            <v>93</v>
          </cell>
        </row>
        <row r="26">
          <cell r="B26" t="str">
            <v>AUT</v>
          </cell>
          <cell r="I26">
            <v>55.6</v>
          </cell>
          <cell r="K26">
            <v>93</v>
          </cell>
        </row>
        <row r="27">
          <cell r="B27" t="str">
            <v>SWE</v>
          </cell>
          <cell r="I27">
            <v>65.3</v>
          </cell>
          <cell r="K27">
            <v>93</v>
          </cell>
        </row>
        <row r="28">
          <cell r="B28" t="str">
            <v>BEL</v>
          </cell>
          <cell r="I28">
            <v>47.2</v>
          </cell>
          <cell r="K28">
            <v>95</v>
          </cell>
        </row>
        <row r="29">
          <cell r="B29" t="str">
            <v>FRA</v>
          </cell>
          <cell r="I29">
            <v>19.399999999999999</v>
          </cell>
          <cell r="K29">
            <v>97</v>
          </cell>
        </row>
        <row r="30">
          <cell r="B30" t="str">
            <v>FIN</v>
          </cell>
          <cell r="I30">
            <v>38.9</v>
          </cell>
          <cell r="K30">
            <v>99</v>
          </cell>
        </row>
        <row r="31">
          <cell r="B31" t="str">
            <v>HUN</v>
          </cell>
          <cell r="I31">
            <v>66.7</v>
          </cell>
          <cell r="K31">
            <v>107</v>
          </cell>
        </row>
        <row r="32">
          <cell r="B32" t="str">
            <v>DNK</v>
          </cell>
          <cell r="I32">
            <v>55.6</v>
          </cell>
          <cell r="K32">
            <v>112</v>
          </cell>
        </row>
        <row r="33">
          <cell r="B33" t="str">
            <v>AUS</v>
          </cell>
          <cell r="I33">
            <v>22.2</v>
          </cell>
          <cell r="K33">
            <v>122</v>
          </cell>
        </row>
        <row r="34">
          <cell r="B34" t="str">
            <v>JPN</v>
          </cell>
          <cell r="I34">
            <v>52.8</v>
          </cell>
          <cell r="K34">
            <v>123</v>
          </cell>
        </row>
        <row r="35">
          <cell r="B35" t="str">
            <v>NZL</v>
          </cell>
          <cell r="I35">
            <v>27.8</v>
          </cell>
          <cell r="K35">
            <v>126</v>
          </cell>
        </row>
        <row r="36">
          <cell r="B36" t="str">
            <v>NOR</v>
          </cell>
          <cell r="I36">
            <v>61.1</v>
          </cell>
          <cell r="K36">
            <v>131</v>
          </cell>
        </row>
        <row r="37">
          <cell r="B37" t="str">
            <v>SVK</v>
          </cell>
          <cell r="I37">
            <v>27.8</v>
          </cell>
          <cell r="K37">
            <v>141</v>
          </cell>
        </row>
      </sheetData>
      <sheetData sheetId="1" refreshError="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O Pub"/>
      <sheetName val="WEO LIVE"/>
      <sheetName val="Country Code Lookup"/>
      <sheetName val="G20"/>
      <sheetName val="EU27"/>
      <sheetName val="WEO Series (post 2010)"/>
      <sheetName val="WEO series (pre-2010)"/>
    </sheetNames>
    <sheetDataSet>
      <sheetData sheetId="0" refreshError="1"/>
      <sheetData sheetId="1" refreshError="1"/>
      <sheetData sheetId="2">
        <row r="23">
          <cell r="A23" t="str">
            <v>Select or Type Country Name</v>
          </cell>
          <cell r="B23" t="str">
            <v>Enter Country Name</v>
          </cell>
        </row>
        <row r="24">
          <cell r="A24" t="str">
            <v>Advanced Economies</v>
          </cell>
          <cell r="B24" t="str">
            <v>110</v>
          </cell>
        </row>
        <row r="25">
          <cell r="A25" t="str">
            <v>Afghanistan</v>
          </cell>
          <cell r="B25">
            <v>512</v>
          </cell>
        </row>
        <row r="26">
          <cell r="A26" t="str">
            <v>Africa</v>
          </cell>
          <cell r="B26" t="str">
            <v>605</v>
          </cell>
        </row>
        <row r="27">
          <cell r="A27" t="str">
            <v>Albania</v>
          </cell>
          <cell r="B27" t="str">
            <v>914</v>
          </cell>
        </row>
        <row r="28">
          <cell r="A28" t="str">
            <v>Algeria</v>
          </cell>
          <cell r="B28" t="str">
            <v>612</v>
          </cell>
        </row>
        <row r="29">
          <cell r="A29" t="str">
            <v>Angola</v>
          </cell>
          <cell r="B29" t="str">
            <v>614</v>
          </cell>
        </row>
        <row r="30">
          <cell r="A30" t="str">
            <v>Antigua and Barbuda</v>
          </cell>
          <cell r="B30" t="str">
            <v>311</v>
          </cell>
        </row>
        <row r="31">
          <cell r="A31" t="str">
            <v>Argentina</v>
          </cell>
          <cell r="B31" t="str">
            <v>213</v>
          </cell>
        </row>
        <row r="32">
          <cell r="A32" t="str">
            <v>Armenia</v>
          </cell>
          <cell r="B32" t="str">
            <v>911</v>
          </cell>
        </row>
        <row r="33">
          <cell r="A33" t="str">
            <v>Aruba</v>
          </cell>
          <cell r="B33">
            <v>314</v>
          </cell>
        </row>
        <row r="34">
          <cell r="A34" t="str">
            <v>Asean-4</v>
          </cell>
          <cell r="B34" t="str">
            <v>510</v>
          </cell>
        </row>
        <row r="35">
          <cell r="A35" t="str">
            <v>Asia</v>
          </cell>
          <cell r="B35" t="str">
            <v>505</v>
          </cell>
        </row>
        <row r="36">
          <cell r="A36" t="str">
            <v>Australia</v>
          </cell>
          <cell r="B36" t="str">
            <v>193</v>
          </cell>
        </row>
        <row r="37">
          <cell r="A37" t="str">
            <v>Austria</v>
          </cell>
          <cell r="B37" t="str">
            <v>122</v>
          </cell>
        </row>
        <row r="38">
          <cell r="A38" t="str">
            <v>Azerbaijan</v>
          </cell>
          <cell r="B38" t="str">
            <v>912</v>
          </cell>
        </row>
        <row r="39">
          <cell r="A39" t="str">
            <v>Bahamas, The</v>
          </cell>
          <cell r="B39" t="str">
            <v>313</v>
          </cell>
        </row>
        <row r="40">
          <cell r="A40" t="str">
            <v>Bahrain</v>
          </cell>
          <cell r="B40" t="str">
            <v>419</v>
          </cell>
        </row>
        <row r="41">
          <cell r="A41" t="str">
            <v>Bangladesh</v>
          </cell>
          <cell r="B41" t="str">
            <v>513</v>
          </cell>
        </row>
        <row r="42">
          <cell r="A42" t="str">
            <v>Barbados</v>
          </cell>
          <cell r="B42" t="str">
            <v>316</v>
          </cell>
        </row>
        <row r="43">
          <cell r="A43" t="str">
            <v>Belarus</v>
          </cell>
          <cell r="B43" t="str">
            <v>913</v>
          </cell>
        </row>
        <row r="44">
          <cell r="A44" t="str">
            <v>Belgium</v>
          </cell>
          <cell r="B44" t="str">
            <v>124</v>
          </cell>
        </row>
        <row r="45">
          <cell r="A45" t="str">
            <v>Belize</v>
          </cell>
          <cell r="B45" t="str">
            <v>339</v>
          </cell>
        </row>
        <row r="46">
          <cell r="A46" t="str">
            <v>Benin</v>
          </cell>
          <cell r="B46" t="str">
            <v>638</v>
          </cell>
        </row>
        <row r="47">
          <cell r="A47" t="str">
            <v>Bhutan</v>
          </cell>
          <cell r="B47" t="str">
            <v>514</v>
          </cell>
        </row>
        <row r="48">
          <cell r="A48" t="str">
            <v>Bolivia</v>
          </cell>
          <cell r="B48" t="str">
            <v>218</v>
          </cell>
        </row>
        <row r="49">
          <cell r="A49" t="str">
            <v>Bosnia and Herzegovina</v>
          </cell>
          <cell r="B49">
            <v>963</v>
          </cell>
        </row>
        <row r="50">
          <cell r="A50" t="str">
            <v>Botswana</v>
          </cell>
          <cell r="B50" t="str">
            <v>616</v>
          </cell>
        </row>
        <row r="51">
          <cell r="A51" t="str">
            <v>Brazil</v>
          </cell>
          <cell r="B51" t="str">
            <v>223</v>
          </cell>
        </row>
        <row r="52">
          <cell r="A52" t="str">
            <v>Brunei Darussalam</v>
          </cell>
          <cell r="B52">
            <v>516</v>
          </cell>
        </row>
        <row r="53">
          <cell r="A53" t="str">
            <v>Bulgaria</v>
          </cell>
          <cell r="B53" t="str">
            <v>918</v>
          </cell>
        </row>
        <row r="54">
          <cell r="A54" t="str">
            <v>Burkina Faso</v>
          </cell>
          <cell r="B54" t="str">
            <v>748</v>
          </cell>
        </row>
        <row r="55">
          <cell r="A55" t="str">
            <v>Burundi</v>
          </cell>
          <cell r="B55">
            <v>618</v>
          </cell>
        </row>
        <row r="56">
          <cell r="A56" t="str">
            <v>Cambodia</v>
          </cell>
          <cell r="B56" t="str">
            <v>522</v>
          </cell>
        </row>
        <row r="57">
          <cell r="A57" t="str">
            <v>Cameroon</v>
          </cell>
          <cell r="B57" t="str">
            <v>622</v>
          </cell>
        </row>
        <row r="58">
          <cell r="A58" t="str">
            <v>Canada</v>
          </cell>
          <cell r="B58" t="str">
            <v>156</v>
          </cell>
        </row>
        <row r="59">
          <cell r="A59" t="str">
            <v>Cape Verde</v>
          </cell>
          <cell r="B59" t="str">
            <v>624</v>
          </cell>
        </row>
        <row r="60">
          <cell r="A60" t="str">
            <v>Central African Republic</v>
          </cell>
          <cell r="B60" t="str">
            <v>626</v>
          </cell>
        </row>
        <row r="61">
          <cell r="A61" t="str">
            <v>Central and Eastern Europe</v>
          </cell>
          <cell r="B61" t="str">
            <v>904</v>
          </cell>
        </row>
        <row r="62">
          <cell r="A62" t="str">
            <v>CFA Countries</v>
          </cell>
          <cell r="B62" t="str">
            <v>609</v>
          </cell>
        </row>
        <row r="63">
          <cell r="A63" t="str">
            <v>Chad</v>
          </cell>
          <cell r="B63" t="str">
            <v>628</v>
          </cell>
        </row>
        <row r="64">
          <cell r="A64" t="str">
            <v>Chile</v>
          </cell>
          <cell r="B64" t="str">
            <v>228</v>
          </cell>
        </row>
        <row r="65">
          <cell r="A65" t="str">
            <v>China</v>
          </cell>
          <cell r="B65">
            <v>924</v>
          </cell>
        </row>
        <row r="66">
          <cell r="A66" t="str">
            <v>CIS</v>
          </cell>
          <cell r="B66" t="str">
            <v>900</v>
          </cell>
        </row>
        <row r="67">
          <cell r="A67" t="str">
            <v>CIS and Mongolia</v>
          </cell>
          <cell r="B67" t="str">
            <v>901</v>
          </cell>
        </row>
        <row r="68">
          <cell r="A68" t="str">
            <v>CIS/Mong(exc.Russia)</v>
          </cell>
          <cell r="B68" t="str">
            <v>902</v>
          </cell>
        </row>
        <row r="69">
          <cell r="A69" t="str">
            <v>Colombia</v>
          </cell>
          <cell r="B69" t="str">
            <v>233</v>
          </cell>
        </row>
        <row r="70">
          <cell r="A70" t="str">
            <v>Comoros</v>
          </cell>
          <cell r="B70" t="str">
            <v>632</v>
          </cell>
        </row>
        <row r="71">
          <cell r="A71" t="str">
            <v>Congo, Democratic Republic of the</v>
          </cell>
          <cell r="B71">
            <v>636</v>
          </cell>
        </row>
        <row r="72">
          <cell r="A72" t="str">
            <v>Congo, Republic of</v>
          </cell>
          <cell r="B72">
            <v>634</v>
          </cell>
        </row>
        <row r="73">
          <cell r="A73" t="str">
            <v>Costa Rica</v>
          </cell>
          <cell r="B73" t="str">
            <v>238</v>
          </cell>
        </row>
        <row r="74">
          <cell r="A74" t="str">
            <v>Cote d'Ivoire</v>
          </cell>
          <cell r="B74">
            <v>662</v>
          </cell>
        </row>
        <row r="75">
          <cell r="A75" t="str">
            <v>Countries With Arrears and/Or Rescheduling During 1997-2001</v>
          </cell>
          <cell r="B75" t="str">
            <v>087</v>
          </cell>
        </row>
        <row r="76">
          <cell r="A76" t="str">
            <v>Croatia</v>
          </cell>
          <cell r="B76" t="str">
            <v>960</v>
          </cell>
        </row>
        <row r="77">
          <cell r="A77" t="str">
            <v>Cyprus</v>
          </cell>
          <cell r="B77" t="str">
            <v>423</v>
          </cell>
        </row>
        <row r="78">
          <cell r="A78" t="str">
            <v>Czech Republic</v>
          </cell>
          <cell r="B78" t="str">
            <v>935</v>
          </cell>
        </row>
        <row r="79">
          <cell r="A79" t="str">
            <v>Denmark</v>
          </cell>
          <cell r="B79" t="str">
            <v>128</v>
          </cell>
        </row>
        <row r="80">
          <cell r="A80" t="str">
            <v>Diversified Exporters</v>
          </cell>
          <cell r="B80" t="str">
            <v>216</v>
          </cell>
        </row>
        <row r="81">
          <cell r="A81" t="str">
            <v>Djibouti</v>
          </cell>
          <cell r="B81" t="str">
            <v>611</v>
          </cell>
        </row>
        <row r="82">
          <cell r="A82" t="str">
            <v>Dominica</v>
          </cell>
          <cell r="B82" t="str">
            <v>321</v>
          </cell>
        </row>
        <row r="83">
          <cell r="A83" t="str">
            <v>Dominican Republic</v>
          </cell>
          <cell r="B83" t="str">
            <v>243</v>
          </cell>
        </row>
        <row r="84">
          <cell r="A84" t="str">
            <v>Ecuador</v>
          </cell>
          <cell r="B84" t="str">
            <v>248</v>
          </cell>
        </row>
        <row r="85">
          <cell r="A85" t="str">
            <v>Egypt</v>
          </cell>
          <cell r="B85" t="str">
            <v>469</v>
          </cell>
        </row>
        <row r="86">
          <cell r="A86" t="str">
            <v>El Salvador</v>
          </cell>
          <cell r="B86" t="str">
            <v>253</v>
          </cell>
        </row>
        <row r="87">
          <cell r="A87" t="str">
            <v>Emerging Asia</v>
          </cell>
          <cell r="B87" t="str">
            <v>501</v>
          </cell>
        </row>
        <row r="88">
          <cell r="A88" t="str">
            <v>Emerging Market Economies</v>
          </cell>
          <cell r="B88" t="str">
            <v>036</v>
          </cell>
        </row>
        <row r="89">
          <cell r="A89" t="str">
            <v>Equatorial Guinea</v>
          </cell>
          <cell r="B89" t="str">
            <v>642</v>
          </cell>
        </row>
        <row r="90">
          <cell r="A90" t="str">
            <v>Eritrea</v>
          </cell>
          <cell r="B90">
            <v>643</v>
          </cell>
        </row>
        <row r="91">
          <cell r="A91" t="str">
            <v>Estonia</v>
          </cell>
          <cell r="B91" t="str">
            <v>939</v>
          </cell>
        </row>
        <row r="92">
          <cell r="A92" t="str">
            <v>Ethiopia</v>
          </cell>
          <cell r="B92" t="str">
            <v>644</v>
          </cell>
        </row>
        <row r="93">
          <cell r="A93" t="str">
            <v>EU Accession Cands.</v>
          </cell>
          <cell r="B93" t="str">
            <v>903</v>
          </cell>
        </row>
        <row r="94">
          <cell r="A94" t="str">
            <v>Euro Area (aggregated from member countries)</v>
          </cell>
          <cell r="B94" t="str">
            <v>995</v>
          </cell>
        </row>
        <row r="95">
          <cell r="A95" t="str">
            <v>European Union (25 countries)</v>
          </cell>
          <cell r="B95" t="str">
            <v>998</v>
          </cell>
        </row>
        <row r="96">
          <cell r="A96" t="str">
            <v>Fiji</v>
          </cell>
          <cell r="B96" t="str">
            <v>819</v>
          </cell>
        </row>
        <row r="97">
          <cell r="A97" t="str">
            <v>Finland</v>
          </cell>
          <cell r="B97" t="str">
            <v>172</v>
          </cell>
        </row>
        <row r="98">
          <cell r="A98" t="str">
            <v>France</v>
          </cell>
          <cell r="B98" t="str">
            <v>132</v>
          </cell>
        </row>
        <row r="99">
          <cell r="A99" t="str">
            <v>Fuel Exporters</v>
          </cell>
          <cell r="B99" t="str">
            <v>080</v>
          </cell>
        </row>
        <row r="100">
          <cell r="A100" t="str">
            <v>G7</v>
          </cell>
          <cell r="B100" t="str">
            <v>119</v>
          </cell>
        </row>
        <row r="101">
          <cell r="A101" t="str">
            <v>Gabon</v>
          </cell>
          <cell r="B101" t="str">
            <v>646</v>
          </cell>
        </row>
        <row r="102">
          <cell r="A102" t="str">
            <v>Gambia, The</v>
          </cell>
          <cell r="B102" t="str">
            <v>648</v>
          </cell>
        </row>
        <row r="103">
          <cell r="A103" t="str">
            <v>Georgia</v>
          </cell>
          <cell r="B103" t="str">
            <v>915</v>
          </cell>
        </row>
        <row r="104">
          <cell r="A104" t="str">
            <v>Germany</v>
          </cell>
          <cell r="B104" t="str">
            <v>134</v>
          </cell>
        </row>
        <row r="105">
          <cell r="A105" t="str">
            <v>Ghana</v>
          </cell>
          <cell r="B105" t="str">
            <v>652</v>
          </cell>
        </row>
        <row r="106">
          <cell r="A106" t="str">
            <v>Greece</v>
          </cell>
          <cell r="B106" t="str">
            <v>174</v>
          </cell>
        </row>
        <row r="107">
          <cell r="A107" t="str">
            <v>Grenada</v>
          </cell>
          <cell r="B107" t="str">
            <v>328</v>
          </cell>
        </row>
        <row r="108">
          <cell r="A108" t="str">
            <v>Guatemala</v>
          </cell>
          <cell r="B108" t="str">
            <v>258</v>
          </cell>
        </row>
        <row r="109">
          <cell r="A109" t="str">
            <v>Guinea</v>
          </cell>
          <cell r="B109" t="str">
            <v>656</v>
          </cell>
        </row>
        <row r="110">
          <cell r="A110" t="str">
            <v>Guinea-Bissau</v>
          </cell>
          <cell r="B110" t="str">
            <v>654</v>
          </cell>
        </row>
        <row r="111">
          <cell r="A111" t="str">
            <v>Guyana</v>
          </cell>
          <cell r="B111" t="str">
            <v>336</v>
          </cell>
        </row>
        <row r="112">
          <cell r="A112" t="str">
            <v>Haiti</v>
          </cell>
          <cell r="B112" t="str">
            <v>263</v>
          </cell>
        </row>
        <row r="113">
          <cell r="A113" t="str">
            <v>HIPC</v>
          </cell>
          <cell r="B113" t="str">
            <v>711</v>
          </cell>
        </row>
        <row r="114">
          <cell r="A114" t="str">
            <v>Honduras</v>
          </cell>
          <cell r="B114" t="str">
            <v>268</v>
          </cell>
        </row>
        <row r="115">
          <cell r="A115" t="str">
            <v>Hong Kong</v>
          </cell>
          <cell r="B115">
            <v>532</v>
          </cell>
        </row>
        <row r="116">
          <cell r="A116" t="str">
            <v>Hungary</v>
          </cell>
          <cell r="B116" t="str">
            <v>944</v>
          </cell>
        </row>
        <row r="117">
          <cell r="A117" t="str">
            <v>Iceland</v>
          </cell>
          <cell r="B117" t="str">
            <v>176</v>
          </cell>
        </row>
        <row r="118">
          <cell r="A118" t="str">
            <v>India</v>
          </cell>
          <cell r="B118" t="str">
            <v>534</v>
          </cell>
        </row>
        <row r="119">
          <cell r="A119" t="str">
            <v>Indonesia</v>
          </cell>
          <cell r="B119" t="str">
            <v>536</v>
          </cell>
        </row>
        <row r="120">
          <cell r="A120" t="str">
            <v>Iran, Islamic Republic of</v>
          </cell>
          <cell r="B120">
            <v>429</v>
          </cell>
        </row>
        <row r="121">
          <cell r="A121" t="str">
            <v>Iraq</v>
          </cell>
          <cell r="B121" t="str">
            <v>433</v>
          </cell>
        </row>
        <row r="122">
          <cell r="A122" t="str">
            <v>Ireland</v>
          </cell>
          <cell r="B122" t="str">
            <v>178</v>
          </cell>
        </row>
        <row r="123">
          <cell r="A123" t="str">
            <v>Israel</v>
          </cell>
          <cell r="B123" t="str">
            <v>436</v>
          </cell>
        </row>
        <row r="124">
          <cell r="A124" t="str">
            <v>Italy</v>
          </cell>
          <cell r="B124" t="str">
            <v>136</v>
          </cell>
        </row>
        <row r="125">
          <cell r="A125" t="str">
            <v>Jamaica</v>
          </cell>
          <cell r="B125" t="str">
            <v>343</v>
          </cell>
        </row>
        <row r="126">
          <cell r="A126" t="str">
            <v>Japan</v>
          </cell>
          <cell r="B126" t="str">
            <v>158</v>
          </cell>
        </row>
        <row r="127">
          <cell r="A127" t="str">
            <v>Jordan</v>
          </cell>
          <cell r="B127" t="str">
            <v>439</v>
          </cell>
        </row>
        <row r="128">
          <cell r="A128" t="str">
            <v>Kazakhstan</v>
          </cell>
          <cell r="B128" t="str">
            <v>916</v>
          </cell>
        </row>
        <row r="129">
          <cell r="A129" t="str">
            <v>Kenya</v>
          </cell>
          <cell r="B129">
            <v>664</v>
          </cell>
        </row>
        <row r="130">
          <cell r="A130" t="str">
            <v>Kiribati</v>
          </cell>
          <cell r="B130" t="str">
            <v>826</v>
          </cell>
        </row>
        <row r="131">
          <cell r="A131" t="str">
            <v>Korea, Republic of</v>
          </cell>
          <cell r="B131">
            <v>542</v>
          </cell>
        </row>
        <row r="132">
          <cell r="A132" t="str">
            <v>Kuwait</v>
          </cell>
          <cell r="B132" t="str">
            <v>443</v>
          </cell>
        </row>
        <row r="133">
          <cell r="A133" t="str">
            <v>Kyrgyz Republic</v>
          </cell>
          <cell r="B133" t="str">
            <v>917</v>
          </cell>
        </row>
        <row r="134">
          <cell r="A134" t="str">
            <v>Lao, P.D.R.</v>
          </cell>
          <cell r="B134">
            <v>544</v>
          </cell>
        </row>
        <row r="135">
          <cell r="A135" t="str">
            <v>Latvia</v>
          </cell>
          <cell r="B135" t="str">
            <v>941</v>
          </cell>
        </row>
        <row r="136">
          <cell r="A136" t="str">
            <v>Least Developed Countries</v>
          </cell>
          <cell r="B136" t="str">
            <v>204</v>
          </cell>
        </row>
        <row r="137">
          <cell r="A137" t="str">
            <v>Lebanon</v>
          </cell>
          <cell r="B137" t="str">
            <v>446</v>
          </cell>
        </row>
        <row r="138">
          <cell r="A138" t="str">
            <v>Lesotho</v>
          </cell>
          <cell r="B138" t="str">
            <v>666</v>
          </cell>
        </row>
        <row r="139">
          <cell r="A139" t="str">
            <v>Liberia</v>
          </cell>
          <cell r="B139">
            <v>668</v>
          </cell>
        </row>
        <row r="140">
          <cell r="A140" t="str">
            <v>Libya</v>
          </cell>
          <cell r="B140">
            <v>672</v>
          </cell>
        </row>
        <row r="141">
          <cell r="A141" t="str">
            <v>Lithuania</v>
          </cell>
          <cell r="B141" t="str">
            <v>946</v>
          </cell>
        </row>
        <row r="142">
          <cell r="A142" t="str">
            <v>Luxembourg</v>
          </cell>
          <cell r="B142" t="str">
            <v>137</v>
          </cell>
        </row>
        <row r="143">
          <cell r="A143" t="str">
            <v>Macau</v>
          </cell>
          <cell r="B143">
            <v>546</v>
          </cell>
        </row>
        <row r="144">
          <cell r="A144" t="str">
            <v>Macedonia, FYR</v>
          </cell>
          <cell r="B144">
            <v>962</v>
          </cell>
        </row>
        <row r="145">
          <cell r="A145" t="str">
            <v>Madagascar</v>
          </cell>
          <cell r="B145" t="str">
            <v>674</v>
          </cell>
        </row>
        <row r="146">
          <cell r="A146" t="str">
            <v>Malawi</v>
          </cell>
          <cell r="B146" t="str">
            <v>676</v>
          </cell>
        </row>
        <row r="147">
          <cell r="A147" t="str">
            <v>Malaysia</v>
          </cell>
          <cell r="B147" t="str">
            <v>548</v>
          </cell>
        </row>
        <row r="148">
          <cell r="A148" t="str">
            <v>Maldives</v>
          </cell>
          <cell r="B148" t="str">
            <v>556</v>
          </cell>
        </row>
        <row r="149">
          <cell r="A149" t="str">
            <v>Mali</v>
          </cell>
          <cell r="B149" t="str">
            <v>678</v>
          </cell>
        </row>
        <row r="150">
          <cell r="A150" t="str">
            <v>Malta</v>
          </cell>
          <cell r="B150" t="str">
            <v>181</v>
          </cell>
        </row>
        <row r="151">
          <cell r="A151" t="str">
            <v>Manufactures Exporters</v>
          </cell>
          <cell r="B151" t="str">
            <v>083</v>
          </cell>
        </row>
        <row r="152">
          <cell r="A152" t="str">
            <v>Marshall Islands</v>
          </cell>
          <cell r="B152">
            <v>867</v>
          </cell>
        </row>
        <row r="153">
          <cell r="A153" t="str">
            <v>Mauritania</v>
          </cell>
          <cell r="B153" t="str">
            <v>682</v>
          </cell>
        </row>
        <row r="154">
          <cell r="A154" t="str">
            <v>Mauritius</v>
          </cell>
          <cell r="B154" t="str">
            <v>684</v>
          </cell>
        </row>
        <row r="155">
          <cell r="A155" t="str">
            <v>Mexico</v>
          </cell>
          <cell r="B155" t="str">
            <v>273</v>
          </cell>
        </row>
        <row r="156">
          <cell r="A156" t="str">
            <v>Micronesia, Federated States of</v>
          </cell>
          <cell r="B156">
            <v>868</v>
          </cell>
        </row>
        <row r="157">
          <cell r="A157" t="str">
            <v>Middle East</v>
          </cell>
          <cell r="B157" t="str">
            <v>405</v>
          </cell>
        </row>
        <row r="158">
          <cell r="A158" t="str">
            <v>Middle East and North Africa</v>
          </cell>
          <cell r="B158" t="str">
            <v>406</v>
          </cell>
        </row>
        <row r="159">
          <cell r="A159" t="str">
            <v>Moldova</v>
          </cell>
          <cell r="B159" t="str">
            <v>921</v>
          </cell>
        </row>
        <row r="160">
          <cell r="A160" t="str">
            <v>Mongolia</v>
          </cell>
          <cell r="B160" t="str">
            <v>948</v>
          </cell>
        </row>
        <row r="161">
          <cell r="A161" t="str">
            <v>Montenegro</v>
          </cell>
          <cell r="B161">
            <v>943</v>
          </cell>
        </row>
        <row r="162">
          <cell r="A162" t="str">
            <v>Morocco</v>
          </cell>
          <cell r="B162" t="str">
            <v>686</v>
          </cell>
        </row>
        <row r="163">
          <cell r="A163" t="str">
            <v>Mozambique</v>
          </cell>
          <cell r="B163">
            <v>688</v>
          </cell>
        </row>
        <row r="164">
          <cell r="A164" t="str">
            <v>Myanmar</v>
          </cell>
          <cell r="B164" t="str">
            <v>518</v>
          </cell>
        </row>
        <row r="165">
          <cell r="A165" t="str">
            <v>Namibia</v>
          </cell>
          <cell r="B165" t="str">
            <v>728</v>
          </cell>
        </row>
        <row r="166">
          <cell r="A166" t="str">
            <v>Nepal</v>
          </cell>
          <cell r="B166" t="str">
            <v>558</v>
          </cell>
        </row>
        <row r="167">
          <cell r="A167" t="str">
            <v>Net Creditor Countries</v>
          </cell>
          <cell r="B167" t="str">
            <v>209</v>
          </cell>
        </row>
        <row r="168">
          <cell r="A168" t="str">
            <v>Net Debtor Countries</v>
          </cell>
          <cell r="B168" t="str">
            <v>606</v>
          </cell>
        </row>
        <row r="169">
          <cell r="A169" t="str">
            <v>Net Debtor Countries From Diversified Financing</v>
          </cell>
          <cell r="B169" t="str">
            <v>075</v>
          </cell>
        </row>
        <row r="170">
          <cell r="A170" t="str">
            <v>Net Debtor Countries From Official Financing</v>
          </cell>
          <cell r="B170" t="str">
            <v>086</v>
          </cell>
        </row>
        <row r="171">
          <cell r="A171" t="str">
            <v>Net Debtor Countries From Private Financing</v>
          </cell>
          <cell r="B171" t="str">
            <v>085</v>
          </cell>
        </row>
        <row r="172">
          <cell r="A172" t="str">
            <v>Netherlands</v>
          </cell>
          <cell r="B172">
            <v>138</v>
          </cell>
        </row>
        <row r="173">
          <cell r="A173" t="str">
            <v>Netherlands Antilles</v>
          </cell>
          <cell r="B173" t="str">
            <v>353</v>
          </cell>
        </row>
        <row r="174">
          <cell r="A174" t="str">
            <v>New Zealand</v>
          </cell>
          <cell r="B174" t="str">
            <v>196</v>
          </cell>
        </row>
        <row r="175">
          <cell r="A175" t="str">
            <v>Newly Industrialized Asian Economies</v>
          </cell>
          <cell r="B175" t="str">
            <v>203</v>
          </cell>
        </row>
        <row r="176">
          <cell r="A176" t="str">
            <v>Nicaragua</v>
          </cell>
          <cell r="B176" t="str">
            <v>278</v>
          </cell>
        </row>
        <row r="177">
          <cell r="A177" t="str">
            <v>Niger</v>
          </cell>
          <cell r="B177" t="str">
            <v>692</v>
          </cell>
        </row>
        <row r="178">
          <cell r="A178" t="str">
            <v>Nigeria</v>
          </cell>
          <cell r="B178" t="str">
            <v>694</v>
          </cell>
        </row>
        <row r="179">
          <cell r="A179" t="str">
            <v>Non CFA Countries</v>
          </cell>
          <cell r="B179" t="str">
            <v>909</v>
          </cell>
        </row>
        <row r="180">
          <cell r="A180" t="str">
            <v>NonFuel Exporters</v>
          </cell>
          <cell r="B180" t="str">
            <v>092</v>
          </cell>
        </row>
        <row r="181">
          <cell r="A181" t="str">
            <v>Nonfuel Primary Products Exporters</v>
          </cell>
          <cell r="B181" t="str">
            <v>089</v>
          </cell>
        </row>
        <row r="182">
          <cell r="A182" t="str">
            <v>Norway</v>
          </cell>
          <cell r="B182" t="str">
            <v>142</v>
          </cell>
        </row>
        <row r="183">
          <cell r="A183" t="str">
            <v>OECD</v>
          </cell>
          <cell r="B183" t="str">
            <v>997</v>
          </cell>
        </row>
        <row r="184">
          <cell r="A184" t="str">
            <v>Oman</v>
          </cell>
          <cell r="B184" t="str">
            <v>449</v>
          </cell>
        </row>
        <row r="185">
          <cell r="A185" t="str">
            <v>Other Advanced Economies</v>
          </cell>
          <cell r="B185" t="str">
            <v>123</v>
          </cell>
        </row>
        <row r="186">
          <cell r="A186" t="str">
            <v>Other Advanced Economies Excluding U.S., Japan, and EU</v>
          </cell>
          <cell r="B186" t="str">
            <v>117</v>
          </cell>
        </row>
        <row r="187">
          <cell r="A187" t="str">
            <v>Other Developing Asia Excluding China &amp; India</v>
          </cell>
          <cell r="B187" t="str">
            <v>504</v>
          </cell>
        </row>
        <row r="188">
          <cell r="A188" t="str">
            <v>Other Emerging Market and Developing Countries</v>
          </cell>
          <cell r="B188" t="str">
            <v>200</v>
          </cell>
        </row>
        <row r="189">
          <cell r="A189" t="str">
            <v>Other Net Debtor Countries</v>
          </cell>
          <cell r="B189" t="str">
            <v>088</v>
          </cell>
        </row>
        <row r="190">
          <cell r="A190" t="str">
            <v>Pakistan</v>
          </cell>
          <cell r="B190" t="str">
            <v>564</v>
          </cell>
        </row>
        <row r="191">
          <cell r="A191" t="str">
            <v>Palau</v>
          </cell>
          <cell r="B191">
            <v>565</v>
          </cell>
        </row>
        <row r="192">
          <cell r="A192" t="str">
            <v>Panama</v>
          </cell>
          <cell r="B192" t="str">
            <v>283</v>
          </cell>
        </row>
        <row r="193">
          <cell r="A193" t="str">
            <v>Papua New Guinea</v>
          </cell>
          <cell r="B193" t="str">
            <v>853</v>
          </cell>
        </row>
        <row r="194">
          <cell r="A194" t="str">
            <v>Paraguay</v>
          </cell>
          <cell r="B194" t="str">
            <v>288</v>
          </cell>
        </row>
        <row r="195">
          <cell r="A195" t="str">
            <v>Peru</v>
          </cell>
          <cell r="B195" t="str">
            <v>293</v>
          </cell>
        </row>
        <row r="196">
          <cell r="A196" t="str">
            <v>Philippines</v>
          </cell>
          <cell r="B196" t="str">
            <v>566</v>
          </cell>
        </row>
        <row r="197">
          <cell r="A197" t="str">
            <v>Poland</v>
          </cell>
          <cell r="B197" t="str">
            <v>964</v>
          </cell>
        </row>
        <row r="198">
          <cell r="A198" t="str">
            <v>Portugal</v>
          </cell>
          <cell r="B198" t="str">
            <v>182</v>
          </cell>
        </row>
        <row r="199">
          <cell r="A199" t="str">
            <v>PRGF Eligible Ctys</v>
          </cell>
          <cell r="B199" t="str">
            <v>030</v>
          </cell>
        </row>
        <row r="200">
          <cell r="A200" t="str">
            <v>Qatar</v>
          </cell>
          <cell r="B200" t="str">
            <v>453</v>
          </cell>
        </row>
        <row r="201">
          <cell r="A201" t="str">
            <v>Romania</v>
          </cell>
          <cell r="B201" t="str">
            <v>968</v>
          </cell>
        </row>
        <row r="202">
          <cell r="A202" t="str">
            <v>Russian Federation</v>
          </cell>
          <cell r="B202">
            <v>922</v>
          </cell>
        </row>
        <row r="203">
          <cell r="A203" t="str">
            <v>Rwanda</v>
          </cell>
          <cell r="B203">
            <v>714</v>
          </cell>
        </row>
        <row r="204">
          <cell r="A204" t="str">
            <v>St. Kitts and Nevis</v>
          </cell>
          <cell r="B204">
            <v>361</v>
          </cell>
        </row>
        <row r="205">
          <cell r="A205" t="str">
            <v>St. Lucia</v>
          </cell>
          <cell r="B205">
            <v>362</v>
          </cell>
        </row>
        <row r="206">
          <cell r="A206" t="str">
            <v>St. Vincent and the Grenadines</v>
          </cell>
          <cell r="B206">
            <v>364</v>
          </cell>
        </row>
        <row r="207">
          <cell r="A207" t="str">
            <v>Samoa</v>
          </cell>
          <cell r="B207" t="str">
            <v>862</v>
          </cell>
        </row>
        <row r="208">
          <cell r="A208" t="str">
            <v>San Marino</v>
          </cell>
          <cell r="B208">
            <v>135</v>
          </cell>
        </row>
        <row r="209">
          <cell r="A209" t="str">
            <v>Sao Tome and Principe</v>
          </cell>
          <cell r="B209" t="str">
            <v>716</v>
          </cell>
        </row>
        <row r="210">
          <cell r="A210" t="str">
            <v>Saudi Arabia</v>
          </cell>
          <cell r="B210" t="str">
            <v>456</v>
          </cell>
        </row>
        <row r="211">
          <cell r="A211" t="str">
            <v>Senegal</v>
          </cell>
          <cell r="B211" t="str">
            <v>722</v>
          </cell>
        </row>
        <row r="212">
          <cell r="A212" t="str">
            <v>Serbia</v>
          </cell>
          <cell r="B212">
            <v>942</v>
          </cell>
        </row>
        <row r="213">
          <cell r="A213" t="str">
            <v>Serbia and Montenegro</v>
          </cell>
          <cell r="B213" t="str">
            <v>965</v>
          </cell>
        </row>
        <row r="214">
          <cell r="A214" t="str">
            <v>Services, Income, and Private Transfers Exporters</v>
          </cell>
          <cell r="B214" t="str">
            <v>084</v>
          </cell>
        </row>
        <row r="215">
          <cell r="A215" t="str">
            <v>Seychelles</v>
          </cell>
          <cell r="B215" t="str">
            <v>718</v>
          </cell>
        </row>
        <row r="216">
          <cell r="A216" t="str">
            <v>Sierra Leone</v>
          </cell>
          <cell r="B216" t="str">
            <v>724</v>
          </cell>
        </row>
        <row r="217">
          <cell r="A217" t="str">
            <v>Singapore</v>
          </cell>
          <cell r="B217" t="str">
            <v>576</v>
          </cell>
        </row>
        <row r="218">
          <cell r="A218" t="str">
            <v>Slovak Republic</v>
          </cell>
          <cell r="B218" t="str">
            <v>936</v>
          </cell>
        </row>
        <row r="219">
          <cell r="A219" t="str">
            <v>Slovenia</v>
          </cell>
          <cell r="B219" t="str">
            <v>961</v>
          </cell>
        </row>
        <row r="220">
          <cell r="A220" t="str">
            <v>Solomon Islands</v>
          </cell>
          <cell r="B220" t="str">
            <v>813</v>
          </cell>
        </row>
        <row r="221">
          <cell r="A221" t="str">
            <v>Somalia</v>
          </cell>
          <cell r="B221">
            <v>726</v>
          </cell>
        </row>
        <row r="222">
          <cell r="A222" t="str">
            <v>South Africa</v>
          </cell>
          <cell r="B222" t="str">
            <v>199</v>
          </cell>
        </row>
        <row r="223">
          <cell r="A223" t="str">
            <v>South Sudan</v>
          </cell>
          <cell r="B223">
            <v>733</v>
          </cell>
        </row>
        <row r="224">
          <cell r="A224" t="str">
            <v>Spain</v>
          </cell>
          <cell r="B224" t="str">
            <v>184</v>
          </cell>
        </row>
        <row r="225">
          <cell r="A225" t="str">
            <v>Sri Lanka</v>
          </cell>
          <cell r="B225" t="str">
            <v>524</v>
          </cell>
        </row>
        <row r="226">
          <cell r="A226" t="str">
            <v>Sub-Sahara Africa</v>
          </cell>
          <cell r="B226" t="str">
            <v>603</v>
          </cell>
        </row>
        <row r="227">
          <cell r="A227" t="str">
            <v>Sub-Sahara Excl Nigeria &amp; South Africa</v>
          </cell>
          <cell r="B227" t="str">
            <v>604</v>
          </cell>
        </row>
        <row r="228">
          <cell r="A228" t="str">
            <v>Sudan</v>
          </cell>
          <cell r="B228" t="str">
            <v>732</v>
          </cell>
        </row>
        <row r="229">
          <cell r="A229" t="str">
            <v>Suriname</v>
          </cell>
          <cell r="B229" t="str">
            <v>366</v>
          </cell>
        </row>
        <row r="230">
          <cell r="A230" t="str">
            <v>Swaziland</v>
          </cell>
          <cell r="B230" t="str">
            <v>734</v>
          </cell>
        </row>
        <row r="231">
          <cell r="A231" t="str">
            <v>Sweden</v>
          </cell>
          <cell r="B231" t="str">
            <v>144</v>
          </cell>
        </row>
        <row r="232">
          <cell r="A232" t="str">
            <v>Switzerland</v>
          </cell>
          <cell r="B232" t="str">
            <v>146</v>
          </cell>
        </row>
        <row r="233">
          <cell r="A233" t="str">
            <v>Syria</v>
          </cell>
          <cell r="B233">
            <v>463</v>
          </cell>
        </row>
        <row r="234">
          <cell r="A234" t="str">
            <v>Taiwan Province of China</v>
          </cell>
          <cell r="B234" t="str">
            <v>528</v>
          </cell>
        </row>
        <row r="235">
          <cell r="A235" t="str">
            <v>Tajikistan</v>
          </cell>
          <cell r="B235" t="str">
            <v>923</v>
          </cell>
        </row>
        <row r="236">
          <cell r="A236" t="str">
            <v>Tanzania</v>
          </cell>
          <cell r="B236">
            <v>738</v>
          </cell>
        </row>
        <row r="237">
          <cell r="A237" t="str">
            <v>Thailand</v>
          </cell>
          <cell r="B237" t="str">
            <v>578</v>
          </cell>
        </row>
        <row r="238">
          <cell r="A238" t="str">
            <v>Timor-Leste</v>
          </cell>
          <cell r="B238" t="str">
            <v>537</v>
          </cell>
        </row>
        <row r="239">
          <cell r="A239" t="str">
            <v>Togo</v>
          </cell>
          <cell r="B239" t="str">
            <v>742</v>
          </cell>
        </row>
        <row r="240">
          <cell r="A240" t="str">
            <v>Tonga</v>
          </cell>
          <cell r="B240" t="str">
            <v>866</v>
          </cell>
        </row>
        <row r="241">
          <cell r="A241" t="str">
            <v>Trinidad and Tobago</v>
          </cell>
          <cell r="B241" t="str">
            <v>369</v>
          </cell>
        </row>
        <row r="242">
          <cell r="A242" t="str">
            <v>Tunisia</v>
          </cell>
          <cell r="B242" t="str">
            <v>744</v>
          </cell>
        </row>
        <row r="243">
          <cell r="A243" t="str">
            <v>Turkey</v>
          </cell>
          <cell r="B243" t="str">
            <v>186</v>
          </cell>
        </row>
        <row r="244">
          <cell r="A244" t="str">
            <v>Turkmenistan</v>
          </cell>
          <cell r="B244" t="str">
            <v>925</v>
          </cell>
        </row>
        <row r="245">
          <cell r="A245" t="str">
            <v>Uganda</v>
          </cell>
          <cell r="B245">
            <v>746</v>
          </cell>
        </row>
        <row r="246">
          <cell r="A246" t="str">
            <v>Ukraine</v>
          </cell>
          <cell r="B246" t="str">
            <v>926</v>
          </cell>
        </row>
        <row r="247">
          <cell r="A247" t="str">
            <v>United Arab Emirates</v>
          </cell>
          <cell r="B247" t="str">
            <v>466</v>
          </cell>
        </row>
        <row r="248">
          <cell r="A248" t="str">
            <v>United Kingdom</v>
          </cell>
          <cell r="B248" t="str">
            <v>112</v>
          </cell>
        </row>
        <row r="249">
          <cell r="A249" t="str">
            <v>United States</v>
          </cell>
          <cell r="B249" t="str">
            <v>111</v>
          </cell>
        </row>
        <row r="250">
          <cell r="A250" t="str">
            <v>Uruguay</v>
          </cell>
          <cell r="B250" t="str">
            <v>298</v>
          </cell>
        </row>
        <row r="251">
          <cell r="A251" t="str">
            <v>Uzbekistan</v>
          </cell>
          <cell r="B251" t="str">
            <v>927</v>
          </cell>
        </row>
        <row r="252">
          <cell r="A252" t="str">
            <v>Vanuatu</v>
          </cell>
          <cell r="B252" t="str">
            <v>846</v>
          </cell>
        </row>
        <row r="253">
          <cell r="A253" t="str">
            <v>Venezuela</v>
          </cell>
          <cell r="B253">
            <v>299</v>
          </cell>
        </row>
        <row r="254">
          <cell r="A254" t="str">
            <v>Vietnam</v>
          </cell>
          <cell r="B254" t="str">
            <v>582</v>
          </cell>
        </row>
        <row r="255">
          <cell r="A255" t="str">
            <v>West Bank and Gaza</v>
          </cell>
          <cell r="B255">
            <v>487</v>
          </cell>
        </row>
        <row r="256">
          <cell r="A256" t="str">
            <v>Western Hemisphere</v>
          </cell>
          <cell r="B256" t="str">
            <v>205</v>
          </cell>
        </row>
        <row r="257">
          <cell r="A257" t="str">
            <v>World</v>
          </cell>
          <cell r="B257" t="str">
            <v>205</v>
          </cell>
        </row>
        <row r="258">
          <cell r="A258" t="str">
            <v>Yemen</v>
          </cell>
          <cell r="B258">
            <v>474</v>
          </cell>
        </row>
        <row r="259">
          <cell r="A259" t="str">
            <v>Zambia</v>
          </cell>
          <cell r="B259" t="str">
            <v>754</v>
          </cell>
        </row>
        <row r="260">
          <cell r="A260" t="str">
            <v>Zimbabwe</v>
          </cell>
          <cell r="B260" t="str">
            <v>698</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0</v>
          </cell>
          <cell r="I3">
            <v>0</v>
          </cell>
          <cell r="J3">
            <v>0</v>
          </cell>
          <cell r="K3">
            <v>0</v>
          </cell>
          <cell r="L3">
            <v>0</v>
          </cell>
          <cell r="M3">
            <v>0</v>
          </cell>
          <cell r="N3">
            <v>0</v>
          </cell>
          <cell r="O3">
            <v>0</v>
          </cell>
          <cell r="P3">
            <v>0</v>
          </cell>
          <cell r="Q3">
            <v>0</v>
          </cell>
          <cell r="X3">
            <v>0</v>
          </cell>
          <cell r="Y3">
            <v>0</v>
          </cell>
          <cell r="Z3">
            <v>0</v>
          </cell>
          <cell r="AA3">
            <v>0</v>
          </cell>
          <cell r="AB3">
            <v>0</v>
          </cell>
          <cell r="AC3">
            <v>0</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0</v>
          </cell>
          <cell r="G5">
            <v>0</v>
          </cell>
          <cell r="H5">
            <v>1</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t="str">
            <v>x</v>
          </cell>
          <cell r="G8" t="str">
            <v>x</v>
          </cell>
          <cell r="H8" t="str">
            <v>x</v>
          </cell>
          <cell r="I8" t="str">
            <v>x</v>
          </cell>
          <cell r="J8" t="str">
            <v>x</v>
          </cell>
          <cell r="K8" t="str">
            <v>x</v>
          </cell>
          <cell r="L8">
            <v>0</v>
          </cell>
          <cell r="M8">
            <v>0</v>
          </cell>
          <cell r="N8">
            <v>0</v>
          </cell>
          <cell r="O8">
            <v>0</v>
          </cell>
          <cell r="P8">
            <v>0</v>
          </cell>
          <cell r="Q8">
            <v>1</v>
          </cell>
          <cell r="X8">
            <v>0</v>
          </cell>
          <cell r="Y8">
            <v>0</v>
          </cell>
          <cell r="Z8">
            <v>0</v>
          </cell>
          <cell r="AA8">
            <v>0</v>
          </cell>
          <cell r="AB8">
            <v>0</v>
          </cell>
          <cell r="AC8">
            <v>0</v>
          </cell>
        </row>
        <row r="9">
          <cell r="F9">
            <v>0</v>
          </cell>
          <cell r="G9">
            <v>0</v>
          </cell>
          <cell r="H9">
            <v>0</v>
          </cell>
          <cell r="I9">
            <v>0</v>
          </cell>
          <cell r="J9">
            <v>0</v>
          </cell>
          <cell r="K9">
            <v>0</v>
          </cell>
          <cell r="L9">
            <v>0</v>
          </cell>
          <cell r="M9">
            <v>0</v>
          </cell>
          <cell r="N9">
            <v>0</v>
          </cell>
          <cell r="O9">
            <v>0</v>
          </cell>
          <cell r="P9">
            <v>0</v>
          </cell>
          <cell r="Q9">
            <v>0</v>
          </cell>
          <cell r="X9">
            <v>0</v>
          </cell>
          <cell r="Y9">
            <v>0</v>
          </cell>
          <cell r="Z9">
            <v>0</v>
          </cell>
          <cell r="AA9">
            <v>0</v>
          </cell>
          <cell r="AB9">
            <v>0</v>
          </cell>
          <cell r="AC9">
            <v>0</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0</v>
          </cell>
          <cell r="O11">
            <v>0</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0</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1</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0</v>
          </cell>
          <cell r="K14">
            <v>1</v>
          </cell>
          <cell r="L14">
            <v>0</v>
          </cell>
          <cell r="M14">
            <v>0</v>
          </cell>
          <cell r="N14">
            <v>1</v>
          </cell>
          <cell r="O14">
            <v>0</v>
          </cell>
          <cell r="P14">
            <v>0</v>
          </cell>
          <cell r="Q14">
            <v>1</v>
          </cell>
          <cell r="X14">
            <v>0</v>
          </cell>
          <cell r="Y14">
            <v>0</v>
          </cell>
          <cell r="Z14">
            <v>0</v>
          </cell>
          <cell r="AA14">
            <v>0</v>
          </cell>
          <cell r="AB14">
            <v>0</v>
          </cell>
          <cell r="AC14">
            <v>0</v>
          </cell>
        </row>
        <row r="15">
          <cell r="F15">
            <v>0</v>
          </cell>
          <cell r="G15">
            <v>0</v>
          </cell>
          <cell r="H15">
            <v>0</v>
          </cell>
          <cell r="I15">
            <v>0</v>
          </cell>
          <cell r="J15">
            <v>0</v>
          </cell>
          <cell r="K15">
            <v>0</v>
          </cell>
          <cell r="L15">
            <v>0</v>
          </cell>
          <cell r="M15">
            <v>0</v>
          </cell>
          <cell r="N15">
            <v>0</v>
          </cell>
          <cell r="O15">
            <v>0</v>
          </cell>
          <cell r="P15">
            <v>0</v>
          </cell>
          <cell r="Q15">
            <v>0</v>
          </cell>
          <cell r="X15">
            <v>0</v>
          </cell>
          <cell r="Y15">
            <v>0</v>
          </cell>
          <cell r="Z15">
            <v>0</v>
          </cell>
          <cell r="AA15">
            <v>0</v>
          </cell>
          <cell r="AB15">
            <v>0</v>
          </cell>
          <cell r="AC15">
            <v>0</v>
          </cell>
        </row>
        <row r="16">
          <cell r="F16">
            <v>0</v>
          </cell>
          <cell r="G16">
            <v>0</v>
          </cell>
          <cell r="H16">
            <v>0</v>
          </cell>
          <cell r="I16">
            <v>0</v>
          </cell>
          <cell r="J16">
            <v>0</v>
          </cell>
          <cell r="K16">
            <v>0</v>
          </cell>
          <cell r="L16">
            <v>0</v>
          </cell>
          <cell r="M16">
            <v>0</v>
          </cell>
          <cell r="N16">
            <v>0</v>
          </cell>
          <cell r="O16">
            <v>0</v>
          </cell>
          <cell r="P16">
            <v>0</v>
          </cell>
          <cell r="Q16">
            <v>0</v>
          </cell>
          <cell r="X16">
            <v>0</v>
          </cell>
          <cell r="Y16">
            <v>0</v>
          </cell>
          <cell r="Z16">
            <v>0</v>
          </cell>
          <cell r="AA16">
            <v>0</v>
          </cell>
          <cell r="AB16">
            <v>0</v>
          </cell>
          <cell r="AC16">
            <v>0</v>
          </cell>
        </row>
        <row r="17">
          <cell r="F17">
            <v>0</v>
          </cell>
          <cell r="G17">
            <v>0</v>
          </cell>
          <cell r="H17">
            <v>1</v>
          </cell>
          <cell r="I17">
            <v>0</v>
          </cell>
          <cell r="J17">
            <v>0</v>
          </cell>
          <cell r="K17">
            <v>1</v>
          </cell>
          <cell r="L17">
            <v>0</v>
          </cell>
          <cell r="M17">
            <v>0</v>
          </cell>
          <cell r="N17">
            <v>1</v>
          </cell>
          <cell r="O17">
            <v>0</v>
          </cell>
          <cell r="P17">
            <v>0</v>
          </cell>
          <cell r="Q17">
            <v>1</v>
          </cell>
          <cell r="X17">
            <v>0</v>
          </cell>
          <cell r="Y17">
            <v>0</v>
          </cell>
          <cell r="Z17">
            <v>0</v>
          </cell>
          <cell r="AA17">
            <v>0</v>
          </cell>
          <cell r="AB17">
            <v>0</v>
          </cell>
          <cell r="AC17">
            <v>0</v>
          </cell>
        </row>
        <row r="18">
          <cell r="F18" t="str">
            <v>x</v>
          </cell>
          <cell r="G18" t="str">
            <v>x</v>
          </cell>
          <cell r="H18" t="str">
            <v>x</v>
          </cell>
          <cell r="I18" t="str">
            <v>x</v>
          </cell>
          <cell r="J18" t="str">
            <v>x</v>
          </cell>
          <cell r="K18" t="str">
            <v>x</v>
          </cell>
          <cell r="L18">
            <v>1</v>
          </cell>
          <cell r="M18">
            <v>0</v>
          </cell>
          <cell r="N18">
            <v>0</v>
          </cell>
          <cell r="O18">
            <v>0</v>
          </cell>
          <cell r="P18">
            <v>0</v>
          </cell>
          <cell r="Q18">
            <v>0</v>
          </cell>
          <cell r="X18">
            <v>1</v>
          </cell>
          <cell r="Y18">
            <v>1</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0</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1</v>
          </cell>
          <cell r="M22">
            <v>0</v>
          </cell>
          <cell r="N22">
            <v>1</v>
          </cell>
          <cell r="O22">
            <v>0</v>
          </cell>
          <cell r="P22">
            <v>0</v>
          </cell>
          <cell r="Q22">
            <v>1</v>
          </cell>
          <cell r="X22">
            <v>1</v>
          </cell>
          <cell r="Y22">
            <v>0</v>
          </cell>
          <cell r="Z22">
            <v>1</v>
          </cell>
          <cell r="AA22">
            <v>0</v>
          </cell>
          <cell r="AB22">
            <v>0</v>
          </cell>
          <cell r="AC22">
            <v>1</v>
          </cell>
        </row>
        <row r="23">
          <cell r="F23">
            <v>0</v>
          </cell>
          <cell r="G23">
            <v>0</v>
          </cell>
          <cell r="H23">
            <v>0</v>
          </cell>
          <cell r="I23">
            <v>0</v>
          </cell>
          <cell r="J23">
            <v>0</v>
          </cell>
          <cell r="K23">
            <v>0</v>
          </cell>
          <cell r="L23">
            <v>0</v>
          </cell>
          <cell r="M23">
            <v>0</v>
          </cell>
          <cell r="N23">
            <v>0</v>
          </cell>
          <cell r="O23">
            <v>0</v>
          </cell>
          <cell r="P23">
            <v>0</v>
          </cell>
          <cell r="Q23">
            <v>0</v>
          </cell>
          <cell r="X23">
            <v>0</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t="str">
            <v>x</v>
          </cell>
          <cell r="G25" t="str">
            <v>x</v>
          </cell>
          <cell r="H25" t="str">
            <v>x</v>
          </cell>
          <cell r="I25" t="str">
            <v>x</v>
          </cell>
          <cell r="J25" t="str">
            <v>x</v>
          </cell>
          <cell r="K25" t="str">
            <v>x</v>
          </cell>
          <cell r="L25">
            <v>0</v>
          </cell>
          <cell r="M25">
            <v>0</v>
          </cell>
          <cell r="N25">
            <v>0</v>
          </cell>
          <cell r="O25">
            <v>0</v>
          </cell>
          <cell r="P25">
            <v>0</v>
          </cell>
          <cell r="Q25">
            <v>0</v>
          </cell>
          <cell r="X25">
            <v>0</v>
          </cell>
          <cell r="Y25">
            <v>0</v>
          </cell>
          <cell r="Z25">
            <v>0</v>
          </cell>
          <cell r="AA25">
            <v>0</v>
          </cell>
          <cell r="AB25">
            <v>0</v>
          </cell>
          <cell r="AC25">
            <v>0</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1</v>
          </cell>
          <cell r="G27">
            <v>0</v>
          </cell>
          <cell r="H27">
            <v>0</v>
          </cell>
          <cell r="I27">
            <v>0</v>
          </cell>
          <cell r="J27">
            <v>0</v>
          </cell>
          <cell r="K27">
            <v>0</v>
          </cell>
          <cell r="L27">
            <v>1</v>
          </cell>
          <cell r="M27">
            <v>0</v>
          </cell>
          <cell r="N27">
            <v>0</v>
          </cell>
          <cell r="O27">
            <v>0</v>
          </cell>
          <cell r="P27">
            <v>0</v>
          </cell>
          <cell r="Q27">
            <v>0</v>
          </cell>
          <cell r="X27">
            <v>1</v>
          </cell>
          <cell r="Y27">
            <v>0</v>
          </cell>
          <cell r="Z27">
            <v>0</v>
          </cell>
          <cell r="AA27">
            <v>0</v>
          </cell>
          <cell r="AB27">
            <v>0</v>
          </cell>
          <cell r="AC27">
            <v>0</v>
          </cell>
        </row>
        <row r="28">
          <cell r="F28">
            <v>0</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0</v>
          </cell>
          <cell r="G30">
            <v>0</v>
          </cell>
          <cell r="H30">
            <v>0</v>
          </cell>
          <cell r="I30">
            <v>0</v>
          </cell>
          <cell r="J30">
            <v>0</v>
          </cell>
          <cell r="K30">
            <v>0</v>
          </cell>
          <cell r="L30">
            <v>0</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0</v>
          </cell>
          <cell r="M32">
            <v>0</v>
          </cell>
          <cell r="N32">
            <v>1</v>
          </cell>
          <cell r="O32">
            <v>0</v>
          </cell>
          <cell r="P32">
            <v>0</v>
          </cell>
          <cell r="Q32">
            <v>1</v>
          </cell>
          <cell r="X32">
            <v>0</v>
          </cell>
          <cell r="Y32">
            <v>0</v>
          </cell>
          <cell r="Z32">
            <v>0</v>
          </cell>
          <cell r="AA32">
            <v>0</v>
          </cell>
          <cell r="AB32">
            <v>0</v>
          </cell>
          <cell r="AC32">
            <v>0</v>
          </cell>
        </row>
        <row r="33">
          <cell r="F33">
            <v>0</v>
          </cell>
          <cell r="G33">
            <v>0</v>
          </cell>
          <cell r="H33">
            <v>0</v>
          </cell>
          <cell r="I33">
            <v>0</v>
          </cell>
          <cell r="J33">
            <v>0</v>
          </cell>
          <cell r="K33">
            <v>0</v>
          </cell>
          <cell r="L33">
            <v>0</v>
          </cell>
          <cell r="M33">
            <v>0</v>
          </cell>
          <cell r="N33">
            <v>0</v>
          </cell>
          <cell r="O33">
            <v>0</v>
          </cell>
          <cell r="P33">
            <v>0</v>
          </cell>
          <cell r="Q33">
            <v>0</v>
          </cell>
          <cell r="X33">
            <v>0</v>
          </cell>
          <cell r="Y33">
            <v>0</v>
          </cell>
          <cell r="Z33">
            <v>0</v>
          </cell>
          <cell r="AA33">
            <v>0</v>
          </cell>
          <cell r="AB33">
            <v>0</v>
          </cell>
          <cell r="AC33">
            <v>0</v>
          </cell>
        </row>
        <row r="34">
          <cell r="F34">
            <v>0</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0</v>
          </cell>
          <cell r="G36">
            <v>0</v>
          </cell>
          <cell r="H36">
            <v>0</v>
          </cell>
          <cell r="I36">
            <v>0</v>
          </cell>
          <cell r="J36">
            <v>0</v>
          </cell>
          <cell r="K36">
            <v>0</v>
          </cell>
          <cell r="L36">
            <v>0</v>
          </cell>
          <cell r="M36">
            <v>0</v>
          </cell>
          <cell r="N36">
            <v>1</v>
          </cell>
          <cell r="O36">
            <v>0</v>
          </cell>
          <cell r="P36">
            <v>0</v>
          </cell>
          <cell r="Q36">
            <v>1</v>
          </cell>
          <cell r="X36">
            <v>0</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0</v>
          </cell>
          <cell r="X37">
            <v>0</v>
          </cell>
          <cell r="Y37">
            <v>0</v>
          </cell>
          <cell r="Z37">
            <v>0</v>
          </cell>
          <cell r="AA37">
            <v>0</v>
          </cell>
          <cell r="AB37">
            <v>0</v>
          </cell>
          <cell r="AC37">
            <v>0</v>
          </cell>
        </row>
        <row r="38">
          <cell r="F38">
            <v>0</v>
          </cell>
          <cell r="G38">
            <v>0</v>
          </cell>
          <cell r="H38">
            <v>0</v>
          </cell>
          <cell r="I38">
            <v>0</v>
          </cell>
          <cell r="J38">
            <v>0</v>
          </cell>
          <cell r="K38">
            <v>0</v>
          </cell>
          <cell r="L38">
            <v>0</v>
          </cell>
          <cell r="M38">
            <v>0</v>
          </cell>
          <cell r="N38">
            <v>0</v>
          </cell>
          <cell r="O38">
            <v>0</v>
          </cell>
          <cell r="P38">
            <v>0</v>
          </cell>
          <cell r="Q38">
            <v>0</v>
          </cell>
          <cell r="X38">
            <v>0</v>
          </cell>
          <cell r="Y38">
            <v>0</v>
          </cell>
          <cell r="Z38">
            <v>0</v>
          </cell>
          <cell r="AA38">
            <v>0</v>
          </cell>
          <cell r="AB38">
            <v>0</v>
          </cell>
          <cell r="AC38">
            <v>0</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t="str">
            <v>x</v>
          </cell>
          <cell r="G40" t="str">
            <v>x</v>
          </cell>
          <cell r="H40" t="str">
            <v>x</v>
          </cell>
          <cell r="I40" t="str">
            <v>x</v>
          </cell>
          <cell r="J40" t="str">
            <v>x</v>
          </cell>
          <cell r="K40" t="str">
            <v>x</v>
          </cell>
          <cell r="L40">
            <v>1</v>
          </cell>
          <cell r="M40">
            <v>1</v>
          </cell>
          <cell r="N40">
            <v>1</v>
          </cell>
          <cell r="O40">
            <v>1</v>
          </cell>
          <cell r="P40">
            <v>1</v>
          </cell>
          <cell r="Q40">
            <v>1</v>
          </cell>
          <cell r="X40">
            <v>1</v>
          </cell>
          <cell r="Y40">
            <v>0</v>
          </cell>
          <cell r="Z40">
            <v>1</v>
          </cell>
          <cell r="AA40">
            <v>1</v>
          </cell>
          <cell r="AB40">
            <v>1</v>
          </cell>
          <cell r="AC40">
            <v>1</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1</v>
          </cell>
          <cell r="L42">
            <v>0</v>
          </cell>
          <cell r="M42">
            <v>0</v>
          </cell>
          <cell r="N42">
            <v>0</v>
          </cell>
          <cell r="O42">
            <v>0</v>
          </cell>
          <cell r="P42">
            <v>0</v>
          </cell>
          <cell r="Q42">
            <v>1</v>
          </cell>
          <cell r="X42">
            <v>0</v>
          </cell>
          <cell r="Y42">
            <v>0</v>
          </cell>
          <cell r="Z42">
            <v>0</v>
          </cell>
          <cell r="AA42">
            <v>0</v>
          </cell>
          <cell r="AB42">
            <v>0</v>
          </cell>
          <cell r="AC42">
            <v>0</v>
          </cell>
        </row>
        <row r="43">
          <cell r="F43">
            <v>0</v>
          </cell>
          <cell r="G43">
            <v>0</v>
          </cell>
          <cell r="H43">
            <v>0</v>
          </cell>
          <cell r="I43">
            <v>0</v>
          </cell>
          <cell r="J43">
            <v>0</v>
          </cell>
          <cell r="K43">
            <v>1</v>
          </cell>
          <cell r="L43">
            <v>0</v>
          </cell>
          <cell r="M43">
            <v>0</v>
          </cell>
          <cell r="N43">
            <v>0</v>
          </cell>
          <cell r="O43">
            <v>0</v>
          </cell>
          <cell r="P43">
            <v>0</v>
          </cell>
          <cell r="Q43">
            <v>1</v>
          </cell>
          <cell r="X43">
            <v>0</v>
          </cell>
          <cell r="Y43">
            <v>0</v>
          </cell>
          <cell r="Z43">
            <v>0</v>
          </cell>
          <cell r="AA43">
            <v>0</v>
          </cell>
          <cell r="AB43">
            <v>0</v>
          </cell>
          <cell r="AC43">
            <v>0</v>
          </cell>
        </row>
        <row r="44">
          <cell r="F44">
            <v>0</v>
          </cell>
          <cell r="G44">
            <v>0</v>
          </cell>
          <cell r="H44">
            <v>1</v>
          </cell>
          <cell r="I44">
            <v>0</v>
          </cell>
          <cell r="J44">
            <v>0</v>
          </cell>
          <cell r="K44">
            <v>1</v>
          </cell>
          <cell r="L44">
            <v>0</v>
          </cell>
          <cell r="M44">
            <v>0</v>
          </cell>
          <cell r="N44">
            <v>1</v>
          </cell>
          <cell r="O44">
            <v>0</v>
          </cell>
          <cell r="P44">
            <v>0</v>
          </cell>
          <cell r="Q44">
            <v>1</v>
          </cell>
          <cell r="X44">
            <v>0</v>
          </cell>
          <cell r="Y44">
            <v>0</v>
          </cell>
          <cell r="Z44">
            <v>0</v>
          </cell>
          <cell r="AA44">
            <v>0</v>
          </cell>
          <cell r="AB44">
            <v>0</v>
          </cell>
          <cell r="AC44">
            <v>0</v>
          </cell>
        </row>
        <row r="45">
          <cell r="F45">
            <v>0</v>
          </cell>
          <cell r="G45">
            <v>0</v>
          </cell>
          <cell r="H45">
            <v>0</v>
          </cell>
          <cell r="I45">
            <v>0</v>
          </cell>
          <cell r="J45">
            <v>0</v>
          </cell>
          <cell r="K45">
            <v>0</v>
          </cell>
          <cell r="L45">
            <v>0</v>
          </cell>
          <cell r="M45">
            <v>0</v>
          </cell>
          <cell r="N45">
            <v>1</v>
          </cell>
          <cell r="O45">
            <v>0</v>
          </cell>
          <cell r="P45">
            <v>0</v>
          </cell>
          <cell r="Q45">
            <v>1</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0</v>
          </cell>
        </row>
        <row r="47">
          <cell r="F47">
            <v>0</v>
          </cell>
          <cell r="G47">
            <v>0</v>
          </cell>
          <cell r="H47">
            <v>0</v>
          </cell>
          <cell r="I47">
            <v>0</v>
          </cell>
          <cell r="J47">
            <v>0</v>
          </cell>
          <cell r="K47">
            <v>0</v>
          </cell>
          <cell r="L47">
            <v>0</v>
          </cell>
          <cell r="M47">
            <v>0</v>
          </cell>
          <cell r="N47">
            <v>0</v>
          </cell>
          <cell r="O47">
            <v>0</v>
          </cell>
          <cell r="P47">
            <v>0</v>
          </cell>
          <cell r="Q47">
            <v>0</v>
          </cell>
          <cell r="X47">
            <v>0</v>
          </cell>
          <cell r="Y47">
            <v>0</v>
          </cell>
          <cell r="Z47">
            <v>0</v>
          </cell>
          <cell r="AA47">
            <v>0</v>
          </cell>
          <cell r="AB47">
            <v>0</v>
          </cell>
          <cell r="AC47">
            <v>0</v>
          </cell>
        </row>
        <row r="48">
          <cell r="F48">
            <v>0</v>
          </cell>
          <cell r="G48">
            <v>0</v>
          </cell>
          <cell r="H48">
            <v>0</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0</v>
          </cell>
          <cell r="H49">
            <v>0</v>
          </cell>
          <cell r="I49">
            <v>0</v>
          </cell>
          <cell r="J49">
            <v>0</v>
          </cell>
          <cell r="K49">
            <v>0</v>
          </cell>
          <cell r="L49">
            <v>1</v>
          </cell>
          <cell r="M49">
            <v>0</v>
          </cell>
          <cell r="N49">
            <v>0</v>
          </cell>
          <cell r="O49">
            <v>0</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0</v>
          </cell>
          <cell r="G52">
            <v>0</v>
          </cell>
          <cell r="H52">
            <v>0</v>
          </cell>
          <cell r="I52">
            <v>0</v>
          </cell>
          <cell r="J52">
            <v>0</v>
          </cell>
          <cell r="K52">
            <v>1</v>
          </cell>
          <cell r="L52">
            <v>0</v>
          </cell>
          <cell r="M52">
            <v>0</v>
          </cell>
          <cell r="N52">
            <v>0</v>
          </cell>
          <cell r="O52">
            <v>0</v>
          </cell>
          <cell r="P52">
            <v>0</v>
          </cell>
          <cell r="Q52">
            <v>1</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0</v>
          </cell>
          <cell r="X54">
            <v>0</v>
          </cell>
          <cell r="Y54">
            <v>0</v>
          </cell>
          <cell r="Z54">
            <v>0</v>
          </cell>
          <cell r="AA54">
            <v>0</v>
          </cell>
          <cell r="AB54">
            <v>0</v>
          </cell>
          <cell r="AC54">
            <v>0</v>
          </cell>
        </row>
        <row r="55">
          <cell r="F55">
            <v>1</v>
          </cell>
          <cell r="G55">
            <v>0</v>
          </cell>
          <cell r="H55">
            <v>1</v>
          </cell>
          <cell r="I55">
            <v>0</v>
          </cell>
          <cell r="J55">
            <v>0</v>
          </cell>
          <cell r="K55">
            <v>1</v>
          </cell>
          <cell r="L55">
            <v>1</v>
          </cell>
          <cell r="M55">
            <v>1</v>
          </cell>
          <cell r="N55">
            <v>1</v>
          </cell>
          <cell r="O55">
            <v>1</v>
          </cell>
          <cell r="P55">
            <v>1</v>
          </cell>
          <cell r="Q55">
            <v>1</v>
          </cell>
          <cell r="X55">
            <v>1</v>
          </cell>
          <cell r="Y55">
            <v>0</v>
          </cell>
          <cell r="Z55">
            <v>0</v>
          </cell>
          <cell r="AA55">
            <v>0</v>
          </cell>
          <cell r="AB55">
            <v>0</v>
          </cell>
          <cell r="AC55">
            <v>1</v>
          </cell>
        </row>
        <row r="56">
          <cell r="F56">
            <v>0</v>
          </cell>
          <cell r="G56">
            <v>0</v>
          </cell>
          <cell r="H56">
            <v>0</v>
          </cell>
          <cell r="I56">
            <v>0</v>
          </cell>
          <cell r="J56">
            <v>0</v>
          </cell>
          <cell r="K56">
            <v>0</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0</v>
          </cell>
          <cell r="G58">
            <v>0</v>
          </cell>
          <cell r="H58">
            <v>1</v>
          </cell>
          <cell r="I58">
            <v>0</v>
          </cell>
          <cell r="J58">
            <v>0</v>
          </cell>
          <cell r="K58">
            <v>1</v>
          </cell>
          <cell r="L58">
            <v>0</v>
          </cell>
          <cell r="M58">
            <v>0</v>
          </cell>
          <cell r="N58">
            <v>1</v>
          </cell>
          <cell r="O58">
            <v>0</v>
          </cell>
          <cell r="P58">
            <v>0</v>
          </cell>
          <cell r="Q58">
            <v>1</v>
          </cell>
          <cell r="X58">
            <v>0</v>
          </cell>
          <cell r="Y58">
            <v>0</v>
          </cell>
          <cell r="Z58">
            <v>0</v>
          </cell>
          <cell r="AA58">
            <v>0</v>
          </cell>
          <cell r="AB58">
            <v>0</v>
          </cell>
          <cell r="AC58">
            <v>0</v>
          </cell>
        </row>
        <row r="59">
          <cell r="F59">
            <v>0</v>
          </cell>
          <cell r="G59">
            <v>0</v>
          </cell>
          <cell r="H59">
            <v>0</v>
          </cell>
          <cell r="I59">
            <v>0</v>
          </cell>
          <cell r="J59">
            <v>0</v>
          </cell>
          <cell r="K59">
            <v>0</v>
          </cell>
          <cell r="L59">
            <v>0</v>
          </cell>
          <cell r="M59">
            <v>0</v>
          </cell>
          <cell r="N59">
            <v>1</v>
          </cell>
          <cell r="O59">
            <v>0</v>
          </cell>
          <cell r="P59">
            <v>0</v>
          </cell>
          <cell r="Q59">
            <v>1</v>
          </cell>
          <cell r="X59">
            <v>0</v>
          </cell>
          <cell r="Y59">
            <v>0</v>
          </cell>
          <cell r="Z59">
            <v>0</v>
          </cell>
          <cell r="AA59">
            <v>0</v>
          </cell>
          <cell r="AB59">
            <v>0</v>
          </cell>
          <cell r="AC59">
            <v>0</v>
          </cell>
        </row>
        <row r="60">
          <cell r="F60">
            <v>0</v>
          </cell>
          <cell r="G60">
            <v>0</v>
          </cell>
          <cell r="H60">
            <v>0</v>
          </cell>
          <cell r="I60">
            <v>0</v>
          </cell>
          <cell r="J60">
            <v>0</v>
          </cell>
          <cell r="K60">
            <v>0</v>
          </cell>
          <cell r="L60">
            <v>0</v>
          </cell>
          <cell r="M60">
            <v>0</v>
          </cell>
          <cell r="N60">
            <v>1</v>
          </cell>
          <cell r="O60">
            <v>0</v>
          </cell>
          <cell r="P60">
            <v>0</v>
          </cell>
          <cell r="Q60">
            <v>1</v>
          </cell>
          <cell r="X60">
            <v>0</v>
          </cell>
          <cell r="Y60">
            <v>0</v>
          </cell>
          <cell r="Z60">
            <v>0</v>
          </cell>
          <cell r="AA60">
            <v>0</v>
          </cell>
          <cell r="AB60">
            <v>0</v>
          </cell>
          <cell r="AC60">
            <v>0</v>
          </cell>
        </row>
        <row r="61">
          <cell r="F61">
            <v>1</v>
          </cell>
          <cell r="G61">
            <v>1</v>
          </cell>
          <cell r="H61">
            <v>1</v>
          </cell>
          <cell r="I61">
            <v>1</v>
          </cell>
          <cell r="J61">
            <v>0</v>
          </cell>
          <cell r="K61">
            <v>0</v>
          </cell>
          <cell r="L61">
            <v>1</v>
          </cell>
          <cell r="M61">
            <v>1</v>
          </cell>
          <cell r="N61">
            <v>1</v>
          </cell>
          <cell r="O61">
            <v>1</v>
          </cell>
          <cell r="P61">
            <v>0</v>
          </cell>
          <cell r="Q61">
            <v>0</v>
          </cell>
          <cell r="X61">
            <v>1</v>
          </cell>
          <cell r="Y61">
            <v>1</v>
          </cell>
          <cell r="Z61">
            <v>1</v>
          </cell>
          <cell r="AA61">
            <v>1</v>
          </cell>
          <cell r="AB61">
            <v>0</v>
          </cell>
          <cell r="AC61">
            <v>0</v>
          </cell>
        </row>
        <row r="62">
          <cell r="F62">
            <v>1</v>
          </cell>
          <cell r="G62">
            <v>0</v>
          </cell>
          <cell r="H62">
            <v>0</v>
          </cell>
          <cell r="I62">
            <v>0</v>
          </cell>
          <cell r="J62">
            <v>0</v>
          </cell>
          <cell r="K62">
            <v>0</v>
          </cell>
          <cell r="L62">
            <v>1</v>
          </cell>
          <cell r="M62">
            <v>1</v>
          </cell>
          <cell r="N62">
            <v>0</v>
          </cell>
          <cell r="O62">
            <v>0</v>
          </cell>
          <cell r="P62">
            <v>1</v>
          </cell>
          <cell r="Q62">
            <v>0</v>
          </cell>
          <cell r="X62">
            <v>1</v>
          </cell>
          <cell r="Y62">
            <v>0</v>
          </cell>
          <cell r="Z62">
            <v>0</v>
          </cell>
          <cell r="AA62">
            <v>0</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0</v>
          </cell>
        </row>
        <row r="66">
          <cell r="F66" t="str">
            <v>x</v>
          </cell>
          <cell r="G66" t="str">
            <v>x</v>
          </cell>
          <cell r="H66" t="str">
            <v>x</v>
          </cell>
          <cell r="I66" t="str">
            <v>x</v>
          </cell>
          <cell r="J66" t="str">
            <v>x</v>
          </cell>
          <cell r="K66" t="str">
            <v>x</v>
          </cell>
          <cell r="L66">
            <v>1</v>
          </cell>
          <cell r="M66">
            <v>0</v>
          </cell>
          <cell r="N66">
            <v>0</v>
          </cell>
          <cell r="O66">
            <v>0</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0</v>
          </cell>
          <cell r="L67">
            <v>0</v>
          </cell>
          <cell r="M67">
            <v>0</v>
          </cell>
          <cell r="N67">
            <v>0</v>
          </cell>
          <cell r="O67">
            <v>0</v>
          </cell>
          <cell r="P67">
            <v>0</v>
          </cell>
          <cell r="Q67">
            <v>0</v>
          </cell>
          <cell r="X67">
            <v>0</v>
          </cell>
          <cell r="Y67">
            <v>0</v>
          </cell>
          <cell r="Z67">
            <v>0</v>
          </cell>
          <cell r="AA67">
            <v>0</v>
          </cell>
          <cell r="AB67">
            <v>0</v>
          </cell>
          <cell r="AC67">
            <v>0</v>
          </cell>
        </row>
        <row r="68">
          <cell r="F68">
            <v>1</v>
          </cell>
          <cell r="G68">
            <v>0</v>
          </cell>
          <cell r="H68">
            <v>0</v>
          </cell>
          <cell r="I68">
            <v>0</v>
          </cell>
          <cell r="J68">
            <v>0</v>
          </cell>
          <cell r="K68">
            <v>0</v>
          </cell>
          <cell r="L68">
            <v>1</v>
          </cell>
          <cell r="M68">
            <v>0</v>
          </cell>
          <cell r="N68">
            <v>0</v>
          </cell>
          <cell r="O68">
            <v>0</v>
          </cell>
          <cell r="P68">
            <v>0</v>
          </cell>
          <cell r="Q68">
            <v>0</v>
          </cell>
          <cell r="X68">
            <v>1</v>
          </cell>
          <cell r="Y68">
            <v>0</v>
          </cell>
          <cell r="Z68">
            <v>0</v>
          </cell>
          <cell r="AA68">
            <v>0</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1</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0</v>
          </cell>
          <cell r="G75">
            <v>0</v>
          </cell>
          <cell r="H75">
            <v>0</v>
          </cell>
          <cell r="I75">
            <v>0</v>
          </cell>
          <cell r="J75">
            <v>0</v>
          </cell>
          <cell r="K75">
            <v>0</v>
          </cell>
          <cell r="L75">
            <v>0</v>
          </cell>
          <cell r="M75">
            <v>0</v>
          </cell>
          <cell r="N75">
            <v>0</v>
          </cell>
          <cell r="O75">
            <v>0</v>
          </cell>
          <cell r="P75">
            <v>0</v>
          </cell>
          <cell r="Q75">
            <v>0</v>
          </cell>
          <cell r="X75">
            <v>0</v>
          </cell>
          <cell r="Y75">
            <v>0</v>
          </cell>
          <cell r="Z75">
            <v>0</v>
          </cell>
          <cell r="AA75">
            <v>0</v>
          </cell>
          <cell r="AB75">
            <v>0</v>
          </cell>
          <cell r="AC75">
            <v>0</v>
          </cell>
        </row>
        <row r="76">
          <cell r="F76">
            <v>1</v>
          </cell>
          <cell r="G76">
            <v>0</v>
          </cell>
          <cell r="H76">
            <v>0</v>
          </cell>
          <cell r="I76">
            <v>0</v>
          </cell>
          <cell r="J76">
            <v>0</v>
          </cell>
          <cell r="K76">
            <v>1</v>
          </cell>
          <cell r="L76">
            <v>1</v>
          </cell>
          <cell r="M76">
            <v>1</v>
          </cell>
          <cell r="N76">
            <v>1</v>
          </cell>
          <cell r="O76">
            <v>1</v>
          </cell>
          <cell r="P76">
            <v>0</v>
          </cell>
          <cell r="Q76">
            <v>1</v>
          </cell>
          <cell r="X76">
            <v>1</v>
          </cell>
          <cell r="Y76">
            <v>0</v>
          </cell>
          <cell r="Z76">
            <v>0</v>
          </cell>
          <cell r="AA76">
            <v>0</v>
          </cell>
          <cell r="AB76">
            <v>0</v>
          </cell>
          <cell r="AC76">
            <v>1</v>
          </cell>
        </row>
        <row r="77">
          <cell r="F77">
            <v>1</v>
          </cell>
          <cell r="G77">
            <v>1</v>
          </cell>
          <cell r="H77">
            <v>1</v>
          </cell>
          <cell r="I77">
            <v>1</v>
          </cell>
          <cell r="J77">
            <v>0</v>
          </cell>
          <cell r="K77">
            <v>0</v>
          </cell>
          <cell r="L77">
            <v>1</v>
          </cell>
          <cell r="M77">
            <v>1</v>
          </cell>
          <cell r="N77">
            <v>1</v>
          </cell>
          <cell r="O77">
            <v>1</v>
          </cell>
          <cell r="P77">
            <v>0</v>
          </cell>
          <cell r="Q77">
            <v>0</v>
          </cell>
          <cell r="X77">
            <v>1</v>
          </cell>
          <cell r="Y77">
            <v>1</v>
          </cell>
          <cell r="Z77">
            <v>1</v>
          </cell>
          <cell r="AA77">
            <v>1</v>
          </cell>
          <cell r="AB77">
            <v>0</v>
          </cell>
          <cell r="AC77">
            <v>0</v>
          </cell>
        </row>
        <row r="78">
          <cell r="F78" t="str">
            <v>x</v>
          </cell>
          <cell r="G78" t="str">
            <v>x</v>
          </cell>
          <cell r="H78" t="str">
            <v>x</v>
          </cell>
          <cell r="I78" t="str">
            <v>x</v>
          </cell>
          <cell r="J78" t="str">
            <v>x</v>
          </cell>
          <cell r="K78" t="str">
            <v>x</v>
          </cell>
          <cell r="L78">
            <v>0</v>
          </cell>
          <cell r="M78">
            <v>0</v>
          </cell>
          <cell r="N78">
            <v>1</v>
          </cell>
          <cell r="O78">
            <v>0</v>
          </cell>
          <cell r="P78">
            <v>0</v>
          </cell>
          <cell r="Q78">
            <v>1</v>
          </cell>
          <cell r="X78">
            <v>0</v>
          </cell>
          <cell r="Y78">
            <v>0</v>
          </cell>
          <cell r="Z78">
            <v>0</v>
          </cell>
          <cell r="AA78">
            <v>0</v>
          </cell>
          <cell r="AB78">
            <v>0</v>
          </cell>
          <cell r="AC78">
            <v>0</v>
          </cell>
        </row>
        <row r="79">
          <cell r="F79">
            <v>0</v>
          </cell>
          <cell r="G79">
            <v>0</v>
          </cell>
          <cell r="H79">
            <v>0</v>
          </cell>
          <cell r="I79">
            <v>0</v>
          </cell>
          <cell r="J79">
            <v>0</v>
          </cell>
          <cell r="K79">
            <v>1</v>
          </cell>
          <cell r="L79">
            <v>0</v>
          </cell>
          <cell r="M79">
            <v>0</v>
          </cell>
          <cell r="N79">
            <v>0</v>
          </cell>
          <cell r="O79">
            <v>0</v>
          </cell>
          <cell r="P79">
            <v>0</v>
          </cell>
          <cell r="Q79">
            <v>1</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0</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0</v>
          </cell>
          <cell r="G82">
            <v>0</v>
          </cell>
          <cell r="H82">
            <v>0</v>
          </cell>
          <cell r="I82">
            <v>0</v>
          </cell>
          <cell r="J82">
            <v>0</v>
          </cell>
          <cell r="K82">
            <v>0</v>
          </cell>
          <cell r="L82">
            <v>0</v>
          </cell>
          <cell r="M82">
            <v>0</v>
          </cell>
          <cell r="N82">
            <v>0</v>
          </cell>
          <cell r="O82">
            <v>0</v>
          </cell>
          <cell r="P82">
            <v>0</v>
          </cell>
          <cell r="Q82">
            <v>0</v>
          </cell>
          <cell r="X82">
            <v>0</v>
          </cell>
          <cell r="Y82">
            <v>0</v>
          </cell>
          <cell r="Z82">
            <v>0</v>
          </cell>
          <cell r="AA82">
            <v>0</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0</v>
          </cell>
          <cell r="I84">
            <v>0</v>
          </cell>
          <cell r="J84">
            <v>0</v>
          </cell>
          <cell r="K84">
            <v>0</v>
          </cell>
          <cell r="L84">
            <v>1</v>
          </cell>
          <cell r="M84">
            <v>0</v>
          </cell>
          <cell r="N84">
            <v>0</v>
          </cell>
          <cell r="O84">
            <v>0</v>
          </cell>
          <cell r="P84">
            <v>0</v>
          </cell>
          <cell r="Q84">
            <v>0</v>
          </cell>
          <cell r="X84">
            <v>1</v>
          </cell>
          <cell r="Y84">
            <v>0</v>
          </cell>
          <cell r="Z84">
            <v>1</v>
          </cell>
          <cell r="AA84">
            <v>1</v>
          </cell>
          <cell r="AB84">
            <v>0</v>
          </cell>
          <cell r="AC84">
            <v>0</v>
          </cell>
        </row>
        <row r="85">
          <cell r="F85">
            <v>0</v>
          </cell>
          <cell r="G85">
            <v>0</v>
          </cell>
          <cell r="H85">
            <v>0</v>
          </cell>
          <cell r="I85">
            <v>0</v>
          </cell>
          <cell r="J85">
            <v>0</v>
          </cell>
          <cell r="K85">
            <v>1</v>
          </cell>
          <cell r="L85">
            <v>0</v>
          </cell>
          <cell r="M85">
            <v>0</v>
          </cell>
          <cell r="N85">
            <v>1</v>
          </cell>
          <cell r="O85">
            <v>0</v>
          </cell>
          <cell r="P85">
            <v>0</v>
          </cell>
          <cell r="Q85">
            <v>1</v>
          </cell>
          <cell r="X85">
            <v>0</v>
          </cell>
          <cell r="Y85">
            <v>0</v>
          </cell>
          <cell r="Z85">
            <v>0</v>
          </cell>
          <cell r="AA85">
            <v>0</v>
          </cell>
          <cell r="AB85">
            <v>0</v>
          </cell>
          <cell r="AC85">
            <v>0</v>
          </cell>
        </row>
        <row r="86">
          <cell r="F86">
            <v>0</v>
          </cell>
          <cell r="G86">
            <v>0</v>
          </cell>
          <cell r="H86">
            <v>0</v>
          </cell>
          <cell r="I86">
            <v>0</v>
          </cell>
          <cell r="J86">
            <v>0</v>
          </cell>
          <cell r="K86">
            <v>0</v>
          </cell>
          <cell r="L86">
            <v>0</v>
          </cell>
          <cell r="M86">
            <v>0</v>
          </cell>
          <cell r="N86">
            <v>0</v>
          </cell>
          <cell r="O86">
            <v>0</v>
          </cell>
          <cell r="P86">
            <v>0</v>
          </cell>
          <cell r="Q86">
            <v>0</v>
          </cell>
          <cell r="X86">
            <v>0</v>
          </cell>
          <cell r="Y86">
            <v>0</v>
          </cell>
          <cell r="Z86">
            <v>0</v>
          </cell>
          <cell r="AA86">
            <v>0</v>
          </cell>
          <cell r="AB86">
            <v>0</v>
          </cell>
          <cell r="AC86">
            <v>0</v>
          </cell>
        </row>
        <row r="87">
          <cell r="F87">
            <v>0</v>
          </cell>
          <cell r="G87">
            <v>0</v>
          </cell>
          <cell r="H87">
            <v>1</v>
          </cell>
          <cell r="I87">
            <v>0</v>
          </cell>
          <cell r="J87">
            <v>0</v>
          </cell>
          <cell r="K87">
            <v>1</v>
          </cell>
          <cell r="L87">
            <v>0</v>
          </cell>
          <cell r="M87">
            <v>0</v>
          </cell>
          <cell r="N87">
            <v>0</v>
          </cell>
          <cell r="O87">
            <v>0</v>
          </cell>
          <cell r="P87">
            <v>0</v>
          </cell>
          <cell r="Q87">
            <v>0</v>
          </cell>
          <cell r="X87">
            <v>0</v>
          </cell>
          <cell r="Y87">
            <v>0</v>
          </cell>
          <cell r="Z87">
            <v>0</v>
          </cell>
          <cell r="AA87">
            <v>0</v>
          </cell>
          <cell r="AB87">
            <v>0</v>
          </cell>
          <cell r="AC87">
            <v>0</v>
          </cell>
        </row>
        <row r="88">
          <cell r="F88">
            <v>0</v>
          </cell>
          <cell r="G88">
            <v>0</v>
          </cell>
          <cell r="H88">
            <v>1</v>
          </cell>
          <cell r="I88">
            <v>0</v>
          </cell>
          <cell r="J88">
            <v>0</v>
          </cell>
          <cell r="K88">
            <v>1</v>
          </cell>
          <cell r="L88">
            <v>0</v>
          </cell>
          <cell r="M88">
            <v>0</v>
          </cell>
          <cell r="N88">
            <v>1</v>
          </cell>
          <cell r="O88">
            <v>0</v>
          </cell>
          <cell r="P88">
            <v>0</v>
          </cell>
          <cell r="Q88">
            <v>1</v>
          </cell>
          <cell r="X88">
            <v>0</v>
          </cell>
          <cell r="Y88">
            <v>0</v>
          </cell>
          <cell r="Z88">
            <v>0</v>
          </cell>
          <cell r="AA88">
            <v>0</v>
          </cell>
          <cell r="AB88">
            <v>0</v>
          </cell>
          <cell r="AC88">
            <v>1</v>
          </cell>
        </row>
        <row r="89">
          <cell r="F89">
            <v>0</v>
          </cell>
          <cell r="G89">
            <v>0</v>
          </cell>
          <cell r="H89">
            <v>0</v>
          </cell>
          <cell r="I89">
            <v>0</v>
          </cell>
          <cell r="J89">
            <v>0</v>
          </cell>
          <cell r="K89">
            <v>0</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1</v>
          </cell>
          <cell r="L91">
            <v>0</v>
          </cell>
          <cell r="M91">
            <v>0</v>
          </cell>
          <cell r="N91">
            <v>0</v>
          </cell>
          <cell r="O91">
            <v>0</v>
          </cell>
          <cell r="P91">
            <v>0</v>
          </cell>
          <cell r="Q91">
            <v>1</v>
          </cell>
          <cell r="X91">
            <v>0</v>
          </cell>
          <cell r="Y91">
            <v>0</v>
          </cell>
          <cell r="Z91">
            <v>0</v>
          </cell>
          <cell r="AA91">
            <v>0</v>
          </cell>
          <cell r="AB91">
            <v>0</v>
          </cell>
          <cell r="AC91">
            <v>0</v>
          </cell>
        </row>
        <row r="92">
          <cell r="F92">
            <v>0</v>
          </cell>
          <cell r="G92">
            <v>0</v>
          </cell>
          <cell r="H92">
            <v>0</v>
          </cell>
          <cell r="I92">
            <v>0</v>
          </cell>
          <cell r="J92">
            <v>0</v>
          </cell>
          <cell r="K92">
            <v>0</v>
          </cell>
          <cell r="L92">
            <v>0</v>
          </cell>
          <cell r="M92">
            <v>0</v>
          </cell>
          <cell r="N92">
            <v>0</v>
          </cell>
          <cell r="O92">
            <v>0</v>
          </cell>
          <cell r="P92">
            <v>0</v>
          </cell>
          <cell r="Q92">
            <v>0</v>
          </cell>
          <cell r="X92">
            <v>0</v>
          </cell>
          <cell r="Y92">
            <v>0</v>
          </cell>
          <cell r="Z92">
            <v>0</v>
          </cell>
          <cell r="AA92">
            <v>0</v>
          </cell>
          <cell r="AB92">
            <v>0</v>
          </cell>
          <cell r="AC92">
            <v>0</v>
          </cell>
        </row>
        <row r="93">
          <cell r="F93">
            <v>0</v>
          </cell>
          <cell r="G93">
            <v>0</v>
          </cell>
          <cell r="H93">
            <v>1</v>
          </cell>
          <cell r="I93">
            <v>0</v>
          </cell>
          <cell r="J93">
            <v>0</v>
          </cell>
          <cell r="K93">
            <v>1</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0</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1</v>
          </cell>
          <cell r="I95">
            <v>0</v>
          </cell>
          <cell r="J95">
            <v>0</v>
          </cell>
          <cell r="K95">
            <v>1</v>
          </cell>
          <cell r="L95">
            <v>0</v>
          </cell>
          <cell r="M95">
            <v>0</v>
          </cell>
          <cell r="N95">
            <v>1</v>
          </cell>
          <cell r="O95">
            <v>0</v>
          </cell>
          <cell r="P95">
            <v>0</v>
          </cell>
          <cell r="Q95">
            <v>1</v>
          </cell>
          <cell r="X95">
            <v>0</v>
          </cell>
          <cell r="Y95">
            <v>0</v>
          </cell>
          <cell r="Z95">
            <v>0</v>
          </cell>
          <cell r="AA95">
            <v>0</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0</v>
          </cell>
          <cell r="L97">
            <v>0</v>
          </cell>
          <cell r="M97">
            <v>0</v>
          </cell>
          <cell r="N97">
            <v>1</v>
          </cell>
          <cell r="O97">
            <v>0</v>
          </cell>
          <cell r="P97">
            <v>0</v>
          </cell>
          <cell r="Q97">
            <v>1</v>
          </cell>
          <cell r="X97">
            <v>0</v>
          </cell>
          <cell r="Y97">
            <v>0</v>
          </cell>
          <cell r="Z97">
            <v>1</v>
          </cell>
          <cell r="AA97">
            <v>0</v>
          </cell>
          <cell r="AB97">
            <v>0</v>
          </cell>
          <cell r="AC97">
            <v>1</v>
          </cell>
        </row>
        <row r="98">
          <cell r="F98">
            <v>0</v>
          </cell>
          <cell r="G98">
            <v>0</v>
          </cell>
          <cell r="H98">
            <v>0</v>
          </cell>
          <cell r="I98">
            <v>0</v>
          </cell>
          <cell r="J98">
            <v>0</v>
          </cell>
          <cell r="K98">
            <v>0</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0</v>
          </cell>
          <cell r="G100">
            <v>0</v>
          </cell>
          <cell r="H100">
            <v>0</v>
          </cell>
          <cell r="I100">
            <v>0</v>
          </cell>
          <cell r="J100">
            <v>0</v>
          </cell>
          <cell r="K100">
            <v>1</v>
          </cell>
          <cell r="L100">
            <v>0</v>
          </cell>
          <cell r="M100">
            <v>0</v>
          </cell>
          <cell r="N100">
            <v>0</v>
          </cell>
          <cell r="O100">
            <v>0</v>
          </cell>
          <cell r="P100">
            <v>0</v>
          </cell>
          <cell r="Q100">
            <v>1</v>
          </cell>
          <cell r="X100">
            <v>0</v>
          </cell>
          <cell r="Y100">
            <v>0</v>
          </cell>
          <cell r="Z100">
            <v>0</v>
          </cell>
          <cell r="AA100">
            <v>0</v>
          </cell>
          <cell r="AB100">
            <v>0</v>
          </cell>
          <cell r="AC100">
            <v>1</v>
          </cell>
        </row>
        <row r="101">
          <cell r="F101">
            <v>1</v>
          </cell>
          <cell r="G101">
            <v>0</v>
          </cell>
          <cell r="H101">
            <v>0</v>
          </cell>
          <cell r="I101">
            <v>0</v>
          </cell>
          <cell r="J101">
            <v>0</v>
          </cell>
          <cell r="K101">
            <v>0</v>
          </cell>
          <cell r="L101">
            <v>1</v>
          </cell>
          <cell r="M101">
            <v>0</v>
          </cell>
          <cell r="N101">
            <v>0</v>
          </cell>
          <cell r="O101">
            <v>0</v>
          </cell>
          <cell r="P101">
            <v>0</v>
          </cell>
          <cell r="Q101">
            <v>0</v>
          </cell>
          <cell r="X101">
            <v>1</v>
          </cell>
          <cell r="Y101">
            <v>0</v>
          </cell>
          <cell r="Z101">
            <v>0</v>
          </cell>
          <cell r="AA101">
            <v>0</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0</v>
          </cell>
          <cell r="X102">
            <v>0</v>
          </cell>
          <cell r="Y102">
            <v>0</v>
          </cell>
          <cell r="Z102">
            <v>0</v>
          </cell>
          <cell r="AA102">
            <v>0</v>
          </cell>
          <cell r="AB102">
            <v>0</v>
          </cell>
          <cell r="AC102">
            <v>0</v>
          </cell>
        </row>
        <row r="103">
          <cell r="F103">
            <v>0</v>
          </cell>
          <cell r="G103">
            <v>0</v>
          </cell>
          <cell r="H103">
            <v>0</v>
          </cell>
          <cell r="I103">
            <v>0</v>
          </cell>
          <cell r="J103">
            <v>0</v>
          </cell>
          <cell r="K103">
            <v>0</v>
          </cell>
          <cell r="L103">
            <v>1</v>
          </cell>
          <cell r="M103">
            <v>0</v>
          </cell>
          <cell r="N103">
            <v>1</v>
          </cell>
          <cell r="O103">
            <v>0</v>
          </cell>
          <cell r="P103">
            <v>0</v>
          </cell>
          <cell r="Q103">
            <v>1</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t="str">
            <v>x</v>
          </cell>
          <cell r="G105" t="str">
            <v>x</v>
          </cell>
          <cell r="H105" t="str">
            <v>x</v>
          </cell>
          <cell r="I105" t="str">
            <v>x</v>
          </cell>
          <cell r="J105" t="str">
            <v>x</v>
          </cell>
          <cell r="K105" t="str">
            <v>x</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0</v>
          </cell>
          <cell r="AA106">
            <v>0</v>
          </cell>
          <cell r="AB106">
            <v>0</v>
          </cell>
          <cell r="AC106">
            <v>0</v>
          </cell>
        </row>
        <row r="107">
          <cell r="F107">
            <v>0</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0</v>
          </cell>
          <cell r="G108">
            <v>0</v>
          </cell>
          <cell r="H108">
            <v>0</v>
          </cell>
          <cell r="I108">
            <v>0</v>
          </cell>
          <cell r="J108">
            <v>0</v>
          </cell>
          <cell r="K108">
            <v>0</v>
          </cell>
          <cell r="L108">
            <v>0</v>
          </cell>
          <cell r="M108">
            <v>0</v>
          </cell>
          <cell r="N108">
            <v>0</v>
          </cell>
          <cell r="O108">
            <v>0</v>
          </cell>
          <cell r="P108">
            <v>0</v>
          </cell>
          <cell r="Q108">
            <v>0</v>
          </cell>
          <cell r="X108">
            <v>0</v>
          </cell>
          <cell r="Y108">
            <v>0</v>
          </cell>
          <cell r="Z108">
            <v>0</v>
          </cell>
          <cell r="AA108">
            <v>0</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v>0</v>
          </cell>
          <cell r="G111">
            <v>0</v>
          </cell>
          <cell r="H111">
            <v>1</v>
          </cell>
          <cell r="I111">
            <v>0</v>
          </cell>
          <cell r="J111">
            <v>0</v>
          </cell>
          <cell r="K111">
            <v>1</v>
          </cell>
          <cell r="L111">
            <v>0</v>
          </cell>
          <cell r="M111">
            <v>0</v>
          </cell>
          <cell r="N111">
            <v>1</v>
          </cell>
          <cell r="O111">
            <v>0</v>
          </cell>
          <cell r="P111">
            <v>0</v>
          </cell>
          <cell r="Q111">
            <v>1</v>
          </cell>
          <cell r="X111">
            <v>0</v>
          </cell>
          <cell r="Y111">
            <v>0</v>
          </cell>
          <cell r="Z111">
            <v>0</v>
          </cell>
          <cell r="AA111">
            <v>0</v>
          </cell>
          <cell r="AB111">
            <v>0</v>
          </cell>
          <cell r="AC111">
            <v>1</v>
          </cell>
        </row>
        <row r="112">
          <cell r="F112" t="str">
            <v>x</v>
          </cell>
          <cell r="G112" t="str">
            <v>x</v>
          </cell>
          <cell r="H112" t="str">
            <v>x</v>
          </cell>
          <cell r="I112" t="str">
            <v>x</v>
          </cell>
          <cell r="J112" t="str">
            <v>x</v>
          </cell>
          <cell r="K112" t="str">
            <v>x</v>
          </cell>
          <cell r="L112">
            <v>0</v>
          </cell>
          <cell r="M112">
            <v>0</v>
          </cell>
          <cell r="N112">
            <v>1</v>
          </cell>
          <cell r="O112">
            <v>0</v>
          </cell>
          <cell r="P112">
            <v>0</v>
          </cell>
          <cell r="Q112">
            <v>1</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0</v>
          </cell>
          <cell r="I114">
            <v>0</v>
          </cell>
          <cell r="J114">
            <v>0</v>
          </cell>
          <cell r="K114">
            <v>1</v>
          </cell>
          <cell r="L114">
            <v>0</v>
          </cell>
          <cell r="M114">
            <v>0</v>
          </cell>
          <cell r="N114">
            <v>0</v>
          </cell>
          <cell r="O114">
            <v>0</v>
          </cell>
          <cell r="P114">
            <v>0</v>
          </cell>
          <cell r="Q114">
            <v>1</v>
          </cell>
          <cell r="X114">
            <v>0</v>
          </cell>
          <cell r="Y114">
            <v>0</v>
          </cell>
          <cell r="Z114">
            <v>0</v>
          </cell>
          <cell r="AA114">
            <v>0</v>
          </cell>
          <cell r="AB114">
            <v>0</v>
          </cell>
          <cell r="AC114">
            <v>0</v>
          </cell>
        </row>
        <row r="115">
          <cell r="F115">
            <v>1</v>
          </cell>
          <cell r="G115">
            <v>0</v>
          </cell>
          <cell r="H115">
            <v>1</v>
          </cell>
          <cell r="I115">
            <v>0</v>
          </cell>
          <cell r="J115">
            <v>0</v>
          </cell>
          <cell r="K115">
            <v>1</v>
          </cell>
          <cell r="L115">
            <v>1</v>
          </cell>
          <cell r="M115">
            <v>1</v>
          </cell>
          <cell r="N115">
            <v>1</v>
          </cell>
          <cell r="O115">
            <v>1</v>
          </cell>
          <cell r="P115">
            <v>1</v>
          </cell>
          <cell r="Q115">
            <v>1</v>
          </cell>
          <cell r="X115">
            <v>1</v>
          </cell>
          <cell r="Y115">
            <v>0</v>
          </cell>
          <cell r="Z115">
            <v>0</v>
          </cell>
          <cell r="AA115">
            <v>0</v>
          </cell>
          <cell r="AB115">
            <v>0</v>
          </cell>
          <cell r="AC115">
            <v>1</v>
          </cell>
        </row>
        <row r="116">
          <cell r="F116" t="str">
            <v>x</v>
          </cell>
          <cell r="G116" t="str">
            <v>x</v>
          </cell>
          <cell r="H116" t="str">
            <v>x</v>
          </cell>
          <cell r="I116" t="str">
            <v>x</v>
          </cell>
          <cell r="J116" t="str">
            <v>x</v>
          </cell>
          <cell r="K116" t="str">
            <v>x</v>
          </cell>
          <cell r="L116">
            <v>0</v>
          </cell>
          <cell r="M116">
            <v>0</v>
          </cell>
          <cell r="N116">
            <v>0</v>
          </cell>
          <cell r="O116">
            <v>0</v>
          </cell>
          <cell r="P116">
            <v>0</v>
          </cell>
          <cell r="Q116">
            <v>1</v>
          </cell>
          <cell r="X116">
            <v>0</v>
          </cell>
          <cell r="Y116">
            <v>0</v>
          </cell>
          <cell r="Z116">
            <v>0</v>
          </cell>
          <cell r="AA116">
            <v>0</v>
          </cell>
          <cell r="AB116">
            <v>0</v>
          </cell>
          <cell r="AC116">
            <v>1</v>
          </cell>
        </row>
        <row r="117">
          <cell r="F117">
            <v>0</v>
          </cell>
          <cell r="G117">
            <v>0</v>
          </cell>
          <cell r="H117">
            <v>0</v>
          </cell>
          <cell r="I117">
            <v>0</v>
          </cell>
          <cell r="J117">
            <v>0</v>
          </cell>
          <cell r="K117">
            <v>0</v>
          </cell>
          <cell r="L117">
            <v>0</v>
          </cell>
          <cell r="M117">
            <v>0</v>
          </cell>
          <cell r="N117">
            <v>0</v>
          </cell>
          <cell r="O117">
            <v>0</v>
          </cell>
          <cell r="P117">
            <v>0</v>
          </cell>
          <cell r="Q117">
            <v>0</v>
          </cell>
          <cell r="X117">
            <v>0</v>
          </cell>
          <cell r="Y117">
            <v>0</v>
          </cell>
          <cell r="Z117">
            <v>0</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1</v>
          </cell>
          <cell r="L119">
            <v>0</v>
          </cell>
          <cell r="M119">
            <v>0</v>
          </cell>
          <cell r="N119">
            <v>0</v>
          </cell>
          <cell r="O119">
            <v>0</v>
          </cell>
          <cell r="P119">
            <v>0</v>
          </cell>
          <cell r="Q119">
            <v>1</v>
          </cell>
          <cell r="X119">
            <v>0</v>
          </cell>
          <cell r="Y119">
            <v>0</v>
          </cell>
          <cell r="Z119">
            <v>0</v>
          </cell>
          <cell r="AA119">
            <v>0</v>
          </cell>
          <cell r="AB119">
            <v>0</v>
          </cell>
          <cell r="AC119">
            <v>0</v>
          </cell>
        </row>
        <row r="120">
          <cell r="F120">
            <v>0</v>
          </cell>
          <cell r="G120">
            <v>0</v>
          </cell>
          <cell r="H120">
            <v>0</v>
          </cell>
          <cell r="I120">
            <v>0</v>
          </cell>
          <cell r="J120">
            <v>0</v>
          </cell>
          <cell r="K120">
            <v>1</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0</v>
          </cell>
          <cell r="I122">
            <v>0</v>
          </cell>
          <cell r="J122">
            <v>0</v>
          </cell>
          <cell r="K122">
            <v>0</v>
          </cell>
          <cell r="L122">
            <v>1</v>
          </cell>
          <cell r="M122">
            <v>0</v>
          </cell>
          <cell r="N122">
            <v>0</v>
          </cell>
          <cell r="O122">
            <v>0</v>
          </cell>
          <cell r="P122">
            <v>0</v>
          </cell>
          <cell r="Q122">
            <v>0</v>
          </cell>
          <cell r="X122">
            <v>1</v>
          </cell>
          <cell r="Y122">
            <v>0</v>
          </cell>
          <cell r="Z122">
            <v>1</v>
          </cell>
          <cell r="AA122">
            <v>1</v>
          </cell>
          <cell r="AB122">
            <v>0</v>
          </cell>
          <cell r="AC122">
            <v>0</v>
          </cell>
        </row>
        <row r="123">
          <cell r="F123">
            <v>1</v>
          </cell>
          <cell r="G123">
            <v>0</v>
          </cell>
          <cell r="H123">
            <v>0</v>
          </cell>
          <cell r="I123">
            <v>0</v>
          </cell>
          <cell r="J123">
            <v>0</v>
          </cell>
          <cell r="K123">
            <v>1</v>
          </cell>
          <cell r="L123">
            <v>1</v>
          </cell>
          <cell r="M123">
            <v>1</v>
          </cell>
          <cell r="N123">
            <v>1</v>
          </cell>
          <cell r="O123">
            <v>1</v>
          </cell>
          <cell r="P123">
            <v>1</v>
          </cell>
          <cell r="Q123">
            <v>0</v>
          </cell>
          <cell r="X123">
            <v>1</v>
          </cell>
          <cell r="Y123">
            <v>0</v>
          </cell>
          <cell r="Z123">
            <v>0</v>
          </cell>
          <cell r="AA123">
            <v>0</v>
          </cell>
          <cell r="AB123">
            <v>0</v>
          </cell>
          <cell r="AC123">
            <v>0</v>
          </cell>
        </row>
        <row r="124">
          <cell r="F124">
            <v>0</v>
          </cell>
          <cell r="G124">
            <v>0</v>
          </cell>
          <cell r="H124">
            <v>0</v>
          </cell>
          <cell r="I124">
            <v>0</v>
          </cell>
          <cell r="J124">
            <v>0</v>
          </cell>
          <cell r="K124">
            <v>1</v>
          </cell>
          <cell r="L124">
            <v>0</v>
          </cell>
          <cell r="M124">
            <v>0</v>
          </cell>
          <cell r="N124">
            <v>0</v>
          </cell>
          <cell r="O124">
            <v>0</v>
          </cell>
          <cell r="P124">
            <v>0</v>
          </cell>
          <cell r="Q124">
            <v>1</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0</v>
          </cell>
          <cell r="L126">
            <v>0</v>
          </cell>
          <cell r="M126">
            <v>0</v>
          </cell>
          <cell r="N126">
            <v>0</v>
          </cell>
          <cell r="O126">
            <v>0</v>
          </cell>
          <cell r="P126">
            <v>0</v>
          </cell>
          <cell r="Q126">
            <v>0</v>
          </cell>
          <cell r="X126">
            <v>0</v>
          </cell>
          <cell r="Y126">
            <v>0</v>
          </cell>
          <cell r="Z126">
            <v>0</v>
          </cell>
          <cell r="AA126">
            <v>0</v>
          </cell>
          <cell r="AB126">
            <v>0</v>
          </cell>
          <cell r="AC126">
            <v>0</v>
          </cell>
        </row>
        <row r="127">
          <cell r="F127">
            <v>0</v>
          </cell>
          <cell r="G127">
            <v>0</v>
          </cell>
          <cell r="H127">
            <v>0</v>
          </cell>
          <cell r="I127">
            <v>0</v>
          </cell>
          <cell r="J127">
            <v>0</v>
          </cell>
          <cell r="K127">
            <v>0</v>
          </cell>
          <cell r="L127">
            <v>0</v>
          </cell>
          <cell r="M127">
            <v>0</v>
          </cell>
          <cell r="N127">
            <v>0</v>
          </cell>
          <cell r="O127">
            <v>0</v>
          </cell>
          <cell r="P127">
            <v>0</v>
          </cell>
          <cell r="Q127">
            <v>0</v>
          </cell>
          <cell r="X127">
            <v>0</v>
          </cell>
          <cell r="Y127">
            <v>0</v>
          </cell>
          <cell r="Z127">
            <v>0</v>
          </cell>
          <cell r="AA127">
            <v>0</v>
          </cell>
          <cell r="AB127">
            <v>0</v>
          </cell>
          <cell r="AC127">
            <v>0</v>
          </cell>
        </row>
        <row r="128">
          <cell r="F128">
            <v>0</v>
          </cell>
          <cell r="G128">
            <v>0</v>
          </cell>
          <cell r="H128">
            <v>1</v>
          </cell>
          <cell r="I128">
            <v>0</v>
          </cell>
          <cell r="J128">
            <v>0</v>
          </cell>
          <cell r="K128">
            <v>1</v>
          </cell>
          <cell r="L128">
            <v>0</v>
          </cell>
          <cell r="M128">
            <v>0</v>
          </cell>
          <cell r="N128">
            <v>0</v>
          </cell>
          <cell r="O128">
            <v>0</v>
          </cell>
          <cell r="P128">
            <v>0</v>
          </cell>
          <cell r="Q128">
            <v>0</v>
          </cell>
          <cell r="X128">
            <v>0</v>
          </cell>
          <cell r="Y128">
            <v>0</v>
          </cell>
          <cell r="Z128">
            <v>0</v>
          </cell>
          <cell r="AA128">
            <v>0</v>
          </cell>
          <cell r="AB128">
            <v>0</v>
          </cell>
          <cell r="AC128">
            <v>0</v>
          </cell>
        </row>
        <row r="129">
          <cell r="F129" t="str">
            <v>x</v>
          </cell>
          <cell r="G129" t="str">
            <v>x</v>
          </cell>
          <cell r="H129" t="str">
            <v>x</v>
          </cell>
          <cell r="I129" t="str">
            <v>x</v>
          </cell>
          <cell r="J129" t="str">
            <v>x</v>
          </cell>
          <cell r="K129" t="str">
            <v>x</v>
          </cell>
          <cell r="L129">
            <v>0</v>
          </cell>
          <cell r="M129">
            <v>0</v>
          </cell>
          <cell r="N129">
            <v>0</v>
          </cell>
          <cell r="O129">
            <v>0</v>
          </cell>
          <cell r="P129">
            <v>0</v>
          </cell>
          <cell r="Q129">
            <v>1</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1</v>
          </cell>
          <cell r="L131">
            <v>0</v>
          </cell>
          <cell r="M131">
            <v>0</v>
          </cell>
          <cell r="N131">
            <v>0</v>
          </cell>
          <cell r="O131">
            <v>0</v>
          </cell>
          <cell r="P131">
            <v>0</v>
          </cell>
          <cell r="Q131">
            <v>1</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0</v>
          </cell>
          <cell r="X133">
            <v>0</v>
          </cell>
          <cell r="Y133">
            <v>0</v>
          </cell>
          <cell r="Z133">
            <v>0</v>
          </cell>
          <cell r="AA133">
            <v>0</v>
          </cell>
          <cell r="AB133">
            <v>0</v>
          </cell>
          <cell r="AC133">
            <v>0</v>
          </cell>
        </row>
        <row r="134">
          <cell r="F134" t="str">
            <v>x</v>
          </cell>
          <cell r="G134" t="str">
            <v>x</v>
          </cell>
          <cell r="H134" t="str">
            <v>x</v>
          </cell>
          <cell r="I134" t="str">
            <v>x</v>
          </cell>
          <cell r="J134" t="str">
            <v>x</v>
          </cell>
          <cell r="K134" t="str">
            <v>x</v>
          </cell>
          <cell r="L134">
            <v>0</v>
          </cell>
          <cell r="M134">
            <v>0</v>
          </cell>
          <cell r="N134">
            <v>1</v>
          </cell>
          <cell r="O134">
            <v>0</v>
          </cell>
          <cell r="P134">
            <v>0</v>
          </cell>
          <cell r="Q134">
            <v>1</v>
          </cell>
          <cell r="X134">
            <v>0</v>
          </cell>
          <cell r="Y134">
            <v>0</v>
          </cell>
          <cell r="Z134">
            <v>0</v>
          </cell>
          <cell r="AA134">
            <v>0</v>
          </cell>
          <cell r="AB134">
            <v>0</v>
          </cell>
          <cell r="AC134">
            <v>0</v>
          </cell>
        </row>
        <row r="135">
          <cell r="F135">
            <v>0</v>
          </cell>
          <cell r="G135">
            <v>0</v>
          </cell>
          <cell r="H135">
            <v>1</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0</v>
          </cell>
          <cell r="G136">
            <v>0</v>
          </cell>
          <cell r="H136">
            <v>1</v>
          </cell>
          <cell r="I136">
            <v>0</v>
          </cell>
          <cell r="J136">
            <v>0</v>
          </cell>
          <cell r="K136">
            <v>1</v>
          </cell>
          <cell r="L136">
            <v>0</v>
          </cell>
          <cell r="M136">
            <v>0</v>
          </cell>
          <cell r="N136">
            <v>1</v>
          </cell>
          <cell r="O136">
            <v>0</v>
          </cell>
          <cell r="P136">
            <v>0</v>
          </cell>
          <cell r="Q136">
            <v>1</v>
          </cell>
          <cell r="X136">
            <v>0</v>
          </cell>
          <cell r="Y136">
            <v>0</v>
          </cell>
          <cell r="Z136">
            <v>0</v>
          </cell>
          <cell r="AA136">
            <v>0</v>
          </cell>
          <cell r="AB136">
            <v>0</v>
          </cell>
          <cell r="AC136">
            <v>1</v>
          </cell>
        </row>
        <row r="137">
          <cell r="F137">
            <v>1</v>
          </cell>
          <cell r="G137">
            <v>0</v>
          </cell>
          <cell r="H137">
            <v>0</v>
          </cell>
          <cell r="I137">
            <v>0</v>
          </cell>
          <cell r="J137">
            <v>0</v>
          </cell>
          <cell r="K137">
            <v>0</v>
          </cell>
          <cell r="L137">
            <v>1</v>
          </cell>
          <cell r="M137">
            <v>0</v>
          </cell>
          <cell r="N137">
            <v>0</v>
          </cell>
          <cell r="O137">
            <v>0</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0</v>
          </cell>
          <cell r="L138">
            <v>0</v>
          </cell>
          <cell r="M138">
            <v>0</v>
          </cell>
          <cell r="N138">
            <v>0</v>
          </cell>
          <cell r="O138">
            <v>0</v>
          </cell>
          <cell r="P138">
            <v>0</v>
          </cell>
          <cell r="Q138">
            <v>0</v>
          </cell>
          <cell r="X138">
            <v>0</v>
          </cell>
          <cell r="Y138">
            <v>0</v>
          </cell>
          <cell r="Z138">
            <v>0</v>
          </cell>
          <cell r="AA138">
            <v>0</v>
          </cell>
          <cell r="AB138">
            <v>0</v>
          </cell>
          <cell r="AC138">
            <v>0</v>
          </cell>
        </row>
        <row r="139">
          <cell r="F139">
            <v>0</v>
          </cell>
          <cell r="G139">
            <v>0</v>
          </cell>
          <cell r="H139">
            <v>0</v>
          </cell>
          <cell r="I139">
            <v>0</v>
          </cell>
          <cell r="J139">
            <v>0</v>
          </cell>
          <cell r="K139">
            <v>1</v>
          </cell>
          <cell r="L139">
            <v>0</v>
          </cell>
          <cell r="M139">
            <v>0</v>
          </cell>
          <cell r="N139">
            <v>0</v>
          </cell>
          <cell r="O139">
            <v>0</v>
          </cell>
          <cell r="P139">
            <v>0</v>
          </cell>
          <cell r="Q139">
            <v>1</v>
          </cell>
          <cell r="X139">
            <v>0</v>
          </cell>
          <cell r="Y139">
            <v>0</v>
          </cell>
          <cell r="Z139">
            <v>0</v>
          </cell>
          <cell r="AA139">
            <v>0</v>
          </cell>
          <cell r="AB139">
            <v>0</v>
          </cell>
          <cell r="AC139">
            <v>0</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0</v>
          </cell>
          <cell r="G143">
            <v>0</v>
          </cell>
          <cell r="H143">
            <v>0</v>
          </cell>
          <cell r="I143">
            <v>0</v>
          </cell>
          <cell r="J143">
            <v>0</v>
          </cell>
          <cell r="K143">
            <v>0</v>
          </cell>
          <cell r="L143">
            <v>0</v>
          </cell>
          <cell r="M143">
            <v>0</v>
          </cell>
          <cell r="N143">
            <v>0</v>
          </cell>
          <cell r="O143">
            <v>0</v>
          </cell>
          <cell r="P143">
            <v>0</v>
          </cell>
          <cell r="Q143">
            <v>0</v>
          </cell>
          <cell r="X143">
            <v>0</v>
          </cell>
          <cell r="Y143">
            <v>0</v>
          </cell>
          <cell r="Z143">
            <v>0</v>
          </cell>
          <cell r="AA143">
            <v>0</v>
          </cell>
          <cell r="AB143">
            <v>0</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1</v>
          </cell>
          <cell r="I146">
            <v>0</v>
          </cell>
          <cell r="J146">
            <v>0</v>
          </cell>
          <cell r="K146">
            <v>1</v>
          </cell>
          <cell r="L146">
            <v>0</v>
          </cell>
          <cell r="M146">
            <v>0</v>
          </cell>
          <cell r="N146">
            <v>0</v>
          </cell>
          <cell r="O146">
            <v>0</v>
          </cell>
          <cell r="P146">
            <v>0</v>
          </cell>
          <cell r="Q146">
            <v>0</v>
          </cell>
          <cell r="X146">
            <v>0</v>
          </cell>
          <cell r="Y146">
            <v>0</v>
          </cell>
          <cell r="Z146">
            <v>0</v>
          </cell>
          <cell r="AA146">
            <v>0</v>
          </cell>
          <cell r="AB146">
            <v>0</v>
          </cell>
          <cell r="AC146">
            <v>0</v>
          </cell>
        </row>
        <row r="147">
          <cell r="F147" t="str">
            <v>x</v>
          </cell>
          <cell r="G147" t="str">
            <v>x</v>
          </cell>
          <cell r="H147" t="str">
            <v>x</v>
          </cell>
          <cell r="I147" t="str">
            <v>x</v>
          </cell>
          <cell r="J147" t="str">
            <v>x</v>
          </cell>
          <cell r="K147" t="str">
            <v>x</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0</v>
          </cell>
          <cell r="I148">
            <v>0</v>
          </cell>
          <cell r="J148">
            <v>0</v>
          </cell>
          <cell r="K148">
            <v>1</v>
          </cell>
          <cell r="L148">
            <v>0</v>
          </cell>
          <cell r="M148">
            <v>0</v>
          </cell>
          <cell r="N148">
            <v>0</v>
          </cell>
          <cell r="O148">
            <v>0</v>
          </cell>
          <cell r="P148">
            <v>0</v>
          </cell>
          <cell r="Q148">
            <v>1</v>
          </cell>
          <cell r="X148">
            <v>0</v>
          </cell>
          <cell r="Y148">
            <v>0</v>
          </cell>
          <cell r="Z148">
            <v>0</v>
          </cell>
          <cell r="AA148">
            <v>0</v>
          </cell>
          <cell r="AB148">
            <v>0</v>
          </cell>
          <cell r="AC148">
            <v>0</v>
          </cell>
        </row>
        <row r="149">
          <cell r="F149">
            <v>0</v>
          </cell>
          <cell r="G149">
            <v>0</v>
          </cell>
          <cell r="H149">
            <v>1</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0</v>
          </cell>
          <cell r="AA150">
            <v>0</v>
          </cell>
          <cell r="AB150">
            <v>0</v>
          </cell>
          <cell r="AC150">
            <v>0</v>
          </cell>
        </row>
        <row r="151">
          <cell r="F151">
            <v>0</v>
          </cell>
          <cell r="G151">
            <v>0</v>
          </cell>
          <cell r="H151">
            <v>1</v>
          </cell>
          <cell r="I151">
            <v>0</v>
          </cell>
          <cell r="J151">
            <v>0</v>
          </cell>
          <cell r="K151">
            <v>1</v>
          </cell>
          <cell r="L151">
            <v>0</v>
          </cell>
          <cell r="M151">
            <v>0</v>
          </cell>
          <cell r="N151">
            <v>1</v>
          </cell>
          <cell r="O151">
            <v>1</v>
          </cell>
          <cell r="P151">
            <v>1</v>
          </cell>
          <cell r="Q151">
            <v>1</v>
          </cell>
          <cell r="X151">
            <v>0</v>
          </cell>
          <cell r="Y151">
            <v>0</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0</v>
          </cell>
          <cell r="M155">
            <v>0</v>
          </cell>
          <cell r="N155">
            <v>1</v>
          </cell>
          <cell r="O155">
            <v>0</v>
          </cell>
          <cell r="P155">
            <v>0</v>
          </cell>
          <cell r="Q155">
            <v>1</v>
          </cell>
          <cell r="X155">
            <v>0</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0</v>
          </cell>
          <cell r="O156">
            <v>0</v>
          </cell>
          <cell r="P156">
            <v>0</v>
          </cell>
          <cell r="Q156">
            <v>0</v>
          </cell>
          <cell r="X156">
            <v>1</v>
          </cell>
          <cell r="Y156">
            <v>1</v>
          </cell>
          <cell r="Z156">
            <v>1</v>
          </cell>
          <cell r="AA156">
            <v>1</v>
          </cell>
          <cell r="AB156">
            <v>0</v>
          </cell>
          <cell r="AC156">
            <v>0</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0</v>
          </cell>
          <cell r="L158">
            <v>0</v>
          </cell>
          <cell r="M158">
            <v>0</v>
          </cell>
          <cell r="N158">
            <v>0</v>
          </cell>
          <cell r="O158">
            <v>0</v>
          </cell>
          <cell r="P158">
            <v>0</v>
          </cell>
          <cell r="Q158">
            <v>0</v>
          </cell>
          <cell r="X158">
            <v>0</v>
          </cell>
          <cell r="Y158">
            <v>0</v>
          </cell>
          <cell r="Z158">
            <v>0</v>
          </cell>
          <cell r="AA158">
            <v>0</v>
          </cell>
          <cell r="AB158">
            <v>0</v>
          </cell>
          <cell r="AC158">
            <v>0</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1</v>
          </cell>
          <cell r="I160">
            <v>0</v>
          </cell>
          <cell r="J160">
            <v>0</v>
          </cell>
          <cell r="K160">
            <v>1</v>
          </cell>
          <cell r="L160">
            <v>0</v>
          </cell>
          <cell r="M160">
            <v>0</v>
          </cell>
          <cell r="N160">
            <v>0</v>
          </cell>
          <cell r="O160">
            <v>0</v>
          </cell>
          <cell r="P160">
            <v>0</v>
          </cell>
          <cell r="Q160">
            <v>0</v>
          </cell>
          <cell r="X160">
            <v>0</v>
          </cell>
          <cell r="Y160">
            <v>0</v>
          </cell>
          <cell r="Z160">
            <v>0</v>
          </cell>
          <cell r="AA160">
            <v>0</v>
          </cell>
          <cell r="AB160">
            <v>0</v>
          </cell>
          <cell r="AC160">
            <v>0</v>
          </cell>
        </row>
        <row r="161">
          <cell r="F161">
            <v>0</v>
          </cell>
          <cell r="G161">
            <v>0</v>
          </cell>
          <cell r="H161">
            <v>1</v>
          </cell>
          <cell r="I161">
            <v>0</v>
          </cell>
          <cell r="J161">
            <v>0</v>
          </cell>
          <cell r="K161">
            <v>1</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1</v>
          </cell>
          <cell r="I163">
            <v>0</v>
          </cell>
          <cell r="J163">
            <v>0</v>
          </cell>
          <cell r="K163">
            <v>1</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0</v>
          </cell>
          <cell r="I164">
            <v>0</v>
          </cell>
          <cell r="J164">
            <v>0</v>
          </cell>
          <cell r="K164">
            <v>0</v>
          </cell>
          <cell r="L164">
            <v>1</v>
          </cell>
          <cell r="M164">
            <v>0</v>
          </cell>
          <cell r="N164">
            <v>0</v>
          </cell>
          <cell r="O164">
            <v>0</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0</v>
          </cell>
          <cell r="M165">
            <v>0</v>
          </cell>
          <cell r="N165">
            <v>1</v>
          </cell>
          <cell r="O165">
            <v>0</v>
          </cell>
          <cell r="P165">
            <v>0</v>
          </cell>
          <cell r="Q165">
            <v>1</v>
          </cell>
          <cell r="X165">
            <v>0</v>
          </cell>
          <cell r="Y165">
            <v>0</v>
          </cell>
          <cell r="Z165">
            <v>1</v>
          </cell>
          <cell r="AA165">
            <v>0</v>
          </cell>
          <cell r="AB165">
            <v>0</v>
          </cell>
          <cell r="AC165">
            <v>1</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1</v>
          </cell>
          <cell r="I167">
            <v>0</v>
          </cell>
          <cell r="J167">
            <v>0</v>
          </cell>
          <cell r="K167">
            <v>1</v>
          </cell>
          <cell r="L167">
            <v>0</v>
          </cell>
          <cell r="M167">
            <v>0</v>
          </cell>
          <cell r="N167">
            <v>1</v>
          </cell>
          <cell r="O167">
            <v>0</v>
          </cell>
          <cell r="P167">
            <v>0</v>
          </cell>
          <cell r="Q167">
            <v>1</v>
          </cell>
          <cell r="X167">
            <v>0</v>
          </cell>
          <cell r="Y167">
            <v>0</v>
          </cell>
          <cell r="Z167">
            <v>0</v>
          </cell>
          <cell r="AA167">
            <v>0</v>
          </cell>
          <cell r="AB167">
            <v>0</v>
          </cell>
          <cell r="AC167">
            <v>0</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0</v>
          </cell>
          <cell r="G169">
            <v>0</v>
          </cell>
          <cell r="H169">
            <v>1</v>
          </cell>
          <cell r="I169">
            <v>0</v>
          </cell>
          <cell r="J169">
            <v>0</v>
          </cell>
          <cell r="K169">
            <v>1</v>
          </cell>
          <cell r="L169">
            <v>0</v>
          </cell>
          <cell r="M169">
            <v>0</v>
          </cell>
          <cell r="N169">
            <v>1</v>
          </cell>
          <cell r="O169">
            <v>0</v>
          </cell>
          <cell r="P169">
            <v>0</v>
          </cell>
          <cell r="Q169">
            <v>1</v>
          </cell>
          <cell r="X169">
            <v>0</v>
          </cell>
          <cell r="Y169">
            <v>0</v>
          </cell>
          <cell r="Z169">
            <v>0</v>
          </cell>
          <cell r="AA169">
            <v>0</v>
          </cell>
          <cell r="AB169">
            <v>0</v>
          </cell>
          <cell r="AC169">
            <v>1</v>
          </cell>
        </row>
        <row r="170">
          <cell r="F170">
            <v>0</v>
          </cell>
          <cell r="G170">
            <v>0</v>
          </cell>
          <cell r="H170">
            <v>0</v>
          </cell>
          <cell r="I170">
            <v>0</v>
          </cell>
          <cell r="J170">
            <v>0</v>
          </cell>
          <cell r="K170">
            <v>0</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0</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0</v>
          </cell>
        </row>
        <row r="174">
          <cell r="F174">
            <v>0</v>
          </cell>
          <cell r="G174">
            <v>0</v>
          </cell>
          <cell r="H174">
            <v>0</v>
          </cell>
          <cell r="I174">
            <v>0</v>
          </cell>
          <cell r="J174">
            <v>0</v>
          </cell>
          <cell r="K174">
            <v>1</v>
          </cell>
          <cell r="L174">
            <v>0</v>
          </cell>
          <cell r="M174">
            <v>0</v>
          </cell>
          <cell r="N174">
            <v>0</v>
          </cell>
          <cell r="O174">
            <v>0</v>
          </cell>
          <cell r="P174">
            <v>0</v>
          </cell>
          <cell r="Q174">
            <v>0</v>
          </cell>
          <cell r="X174">
            <v>0</v>
          </cell>
          <cell r="Y174">
            <v>0</v>
          </cell>
          <cell r="Z174">
            <v>0</v>
          </cell>
          <cell r="AA174">
            <v>0</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1</v>
          </cell>
          <cell r="I176">
            <v>0</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0</v>
          </cell>
          <cell r="J177">
            <v>0</v>
          </cell>
          <cell r="K177">
            <v>1</v>
          </cell>
          <cell r="L177">
            <v>0</v>
          </cell>
          <cell r="M177">
            <v>0</v>
          </cell>
          <cell r="N177">
            <v>1</v>
          </cell>
          <cell r="O177">
            <v>0</v>
          </cell>
          <cell r="P177">
            <v>0</v>
          </cell>
          <cell r="Q177">
            <v>1</v>
          </cell>
          <cell r="X177">
            <v>0</v>
          </cell>
          <cell r="Y177">
            <v>0</v>
          </cell>
          <cell r="Z177">
            <v>0</v>
          </cell>
          <cell r="AA177">
            <v>0</v>
          </cell>
          <cell r="AB177">
            <v>0</v>
          </cell>
          <cell r="AC177">
            <v>0</v>
          </cell>
        </row>
        <row r="178">
          <cell r="F178" t="str">
            <v>x</v>
          </cell>
          <cell r="G178" t="str">
            <v>x</v>
          </cell>
          <cell r="H178" t="str">
            <v>x</v>
          </cell>
          <cell r="I178" t="str">
            <v>x</v>
          </cell>
          <cell r="J178" t="str">
            <v>x</v>
          </cell>
          <cell r="K178" t="str">
            <v>x</v>
          </cell>
          <cell r="L178">
            <v>0</v>
          </cell>
          <cell r="M178">
            <v>0</v>
          </cell>
          <cell r="N178">
            <v>0</v>
          </cell>
          <cell r="O178">
            <v>0</v>
          </cell>
          <cell r="P178">
            <v>0</v>
          </cell>
          <cell r="Q178">
            <v>1</v>
          </cell>
          <cell r="X178">
            <v>0</v>
          </cell>
          <cell r="Y178">
            <v>0</v>
          </cell>
          <cell r="Z178">
            <v>0</v>
          </cell>
          <cell r="AA178">
            <v>0</v>
          </cell>
          <cell r="AB178">
            <v>0</v>
          </cell>
          <cell r="AC178">
            <v>0</v>
          </cell>
        </row>
        <row r="179">
          <cell r="F179">
            <v>0</v>
          </cell>
          <cell r="G179">
            <v>0</v>
          </cell>
          <cell r="H179">
            <v>0</v>
          </cell>
          <cell r="I179">
            <v>0</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t="str">
            <v>x</v>
          </cell>
          <cell r="G180" t="str">
            <v>x</v>
          </cell>
          <cell r="H180" t="str">
            <v>x</v>
          </cell>
          <cell r="I180" t="str">
            <v>x</v>
          </cell>
          <cell r="J180" t="str">
            <v>x</v>
          </cell>
          <cell r="K180" t="str">
            <v>x</v>
          </cell>
          <cell r="L180">
            <v>0</v>
          </cell>
          <cell r="M180">
            <v>0</v>
          </cell>
          <cell r="N180">
            <v>1</v>
          </cell>
          <cell r="O180">
            <v>0</v>
          </cell>
          <cell r="P180">
            <v>0</v>
          </cell>
          <cell r="Q180">
            <v>1</v>
          </cell>
          <cell r="X180">
            <v>0</v>
          </cell>
          <cell r="Y180">
            <v>0</v>
          </cell>
          <cell r="Z180">
            <v>1</v>
          </cell>
          <cell r="AA180">
            <v>0</v>
          </cell>
          <cell r="AB180">
            <v>0</v>
          </cell>
          <cell r="AC180">
            <v>1</v>
          </cell>
        </row>
        <row r="181">
          <cell r="F181">
            <v>0</v>
          </cell>
          <cell r="G181">
            <v>0</v>
          </cell>
          <cell r="H181">
            <v>0</v>
          </cell>
          <cell r="I181">
            <v>0</v>
          </cell>
          <cell r="J181">
            <v>0</v>
          </cell>
          <cell r="K181">
            <v>1</v>
          </cell>
          <cell r="L181">
            <v>0</v>
          </cell>
          <cell r="M181">
            <v>0</v>
          </cell>
          <cell r="N181">
            <v>0</v>
          </cell>
          <cell r="O181">
            <v>0</v>
          </cell>
          <cell r="P181">
            <v>0</v>
          </cell>
          <cell r="Q181">
            <v>1</v>
          </cell>
          <cell r="X181">
            <v>0</v>
          </cell>
          <cell r="Y181">
            <v>0</v>
          </cell>
          <cell r="Z181">
            <v>0</v>
          </cell>
          <cell r="AA181">
            <v>0</v>
          </cell>
          <cell r="AB181">
            <v>0</v>
          </cell>
          <cell r="AC181">
            <v>0</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t="str">
            <v>x</v>
          </cell>
          <cell r="G184" t="str">
            <v>x</v>
          </cell>
          <cell r="H184" t="str">
            <v>x</v>
          </cell>
          <cell r="I184" t="str">
            <v>x</v>
          </cell>
          <cell r="J184" t="str">
            <v>x</v>
          </cell>
          <cell r="K184" t="str">
            <v>x</v>
          </cell>
          <cell r="L184">
            <v>0</v>
          </cell>
          <cell r="M184">
            <v>0</v>
          </cell>
          <cell r="N184">
            <v>0</v>
          </cell>
          <cell r="O184">
            <v>0</v>
          </cell>
          <cell r="P184">
            <v>0</v>
          </cell>
          <cell r="Q184">
            <v>1</v>
          </cell>
          <cell r="X184">
            <v>0</v>
          </cell>
          <cell r="Y184">
            <v>0</v>
          </cell>
          <cell r="Z184">
            <v>0</v>
          </cell>
          <cell r="AA184">
            <v>0</v>
          </cell>
          <cell r="AB184">
            <v>0</v>
          </cell>
          <cell r="AC184">
            <v>0</v>
          </cell>
        </row>
        <row r="185">
          <cell r="F185">
            <v>0</v>
          </cell>
          <cell r="G185">
            <v>0</v>
          </cell>
          <cell r="H185">
            <v>0</v>
          </cell>
          <cell r="I185">
            <v>0</v>
          </cell>
          <cell r="J185">
            <v>0</v>
          </cell>
          <cell r="K185">
            <v>1</v>
          </cell>
          <cell r="L185">
            <v>0</v>
          </cell>
          <cell r="M185">
            <v>0</v>
          </cell>
          <cell r="N185">
            <v>0</v>
          </cell>
          <cell r="O185">
            <v>0</v>
          </cell>
          <cell r="P185">
            <v>0</v>
          </cell>
          <cell r="Q185">
            <v>0</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0</v>
          </cell>
        </row>
        <row r="187">
          <cell r="F187">
            <v>0</v>
          </cell>
          <cell r="G187">
            <v>0</v>
          </cell>
          <cell r="H187">
            <v>0</v>
          </cell>
          <cell r="I187">
            <v>0</v>
          </cell>
          <cell r="J187">
            <v>0</v>
          </cell>
          <cell r="K187">
            <v>0</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0</v>
          </cell>
        </row>
      </sheetData>
      <sheetData sheetId="2">
        <row r="4">
          <cell r="Z4">
            <v>0</v>
          </cell>
        </row>
      </sheetData>
      <sheetData sheetId="3">
        <row r="4">
          <cell r="Z4">
            <v>0</v>
          </cell>
        </row>
      </sheetData>
      <sheetData sheetId="4"/>
      <sheetData sheetId="5">
        <row r="3">
          <cell r="AV3">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0</v>
          </cell>
          <cell r="I3">
            <v>0</v>
          </cell>
          <cell r="J3">
            <v>0</v>
          </cell>
          <cell r="K3">
            <v>0</v>
          </cell>
          <cell r="L3">
            <v>0</v>
          </cell>
          <cell r="M3">
            <v>0</v>
          </cell>
          <cell r="N3">
            <v>0</v>
          </cell>
          <cell r="O3">
            <v>0</v>
          </cell>
          <cell r="P3">
            <v>0</v>
          </cell>
          <cell r="Q3">
            <v>0</v>
          </cell>
          <cell r="X3">
            <v>0</v>
          </cell>
          <cell r="Y3">
            <v>0</v>
          </cell>
          <cell r="Z3">
            <v>0</v>
          </cell>
          <cell r="AA3">
            <v>0</v>
          </cell>
          <cell r="AB3">
            <v>0</v>
          </cell>
          <cell r="AC3">
            <v>0</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0</v>
          </cell>
          <cell r="G5">
            <v>0</v>
          </cell>
          <cell r="H5">
            <v>1</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t="str">
            <v>x</v>
          </cell>
          <cell r="G8" t="str">
            <v>x</v>
          </cell>
          <cell r="H8" t="str">
            <v>x</v>
          </cell>
          <cell r="I8" t="str">
            <v>x</v>
          </cell>
          <cell r="J8" t="str">
            <v>x</v>
          </cell>
          <cell r="K8" t="str">
            <v>x</v>
          </cell>
          <cell r="L8">
            <v>1</v>
          </cell>
          <cell r="M8">
            <v>0</v>
          </cell>
          <cell r="N8">
            <v>0</v>
          </cell>
          <cell r="O8">
            <v>0</v>
          </cell>
          <cell r="P8">
            <v>0</v>
          </cell>
          <cell r="Q8">
            <v>1</v>
          </cell>
          <cell r="X8">
            <v>0</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0</v>
          </cell>
          <cell r="O11">
            <v>0</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0</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0</v>
          </cell>
          <cell r="K14">
            <v>1</v>
          </cell>
          <cell r="L14">
            <v>0</v>
          </cell>
          <cell r="M14">
            <v>0</v>
          </cell>
          <cell r="N14">
            <v>1</v>
          </cell>
          <cell r="O14">
            <v>0</v>
          </cell>
          <cell r="P14">
            <v>0</v>
          </cell>
          <cell r="Q14">
            <v>1</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0</v>
          </cell>
          <cell r="G16">
            <v>0</v>
          </cell>
          <cell r="H16">
            <v>0</v>
          </cell>
          <cell r="I16">
            <v>0</v>
          </cell>
          <cell r="J16">
            <v>0</v>
          </cell>
          <cell r="K16">
            <v>1</v>
          </cell>
          <cell r="L16">
            <v>0</v>
          </cell>
          <cell r="M16">
            <v>0</v>
          </cell>
          <cell r="N16">
            <v>0</v>
          </cell>
          <cell r="O16">
            <v>0</v>
          </cell>
          <cell r="P16">
            <v>0</v>
          </cell>
          <cell r="Q16">
            <v>1</v>
          </cell>
          <cell r="X16">
            <v>0</v>
          </cell>
          <cell r="Y16">
            <v>0</v>
          </cell>
          <cell r="Z16">
            <v>0</v>
          </cell>
          <cell r="AA16">
            <v>0</v>
          </cell>
          <cell r="AB16">
            <v>0</v>
          </cell>
          <cell r="AC16">
            <v>1</v>
          </cell>
        </row>
        <row r="17">
          <cell r="F17">
            <v>0</v>
          </cell>
          <cell r="G17">
            <v>0</v>
          </cell>
          <cell r="H17">
            <v>1</v>
          </cell>
          <cell r="I17">
            <v>0</v>
          </cell>
          <cell r="J17">
            <v>0</v>
          </cell>
          <cell r="K17">
            <v>1</v>
          </cell>
          <cell r="L17">
            <v>0</v>
          </cell>
          <cell r="M17">
            <v>0</v>
          </cell>
          <cell r="N17">
            <v>1</v>
          </cell>
          <cell r="O17">
            <v>0</v>
          </cell>
          <cell r="P17">
            <v>0</v>
          </cell>
          <cell r="Q17">
            <v>1</v>
          </cell>
          <cell r="X17">
            <v>0</v>
          </cell>
          <cell r="Y17">
            <v>0</v>
          </cell>
          <cell r="Z17">
            <v>0</v>
          </cell>
          <cell r="AA17">
            <v>0</v>
          </cell>
          <cell r="AB17">
            <v>0</v>
          </cell>
          <cell r="AC17">
            <v>0</v>
          </cell>
        </row>
        <row r="18">
          <cell r="F18" t="str">
            <v>x</v>
          </cell>
          <cell r="G18" t="str">
            <v>x</v>
          </cell>
          <cell r="H18" t="str">
            <v>x</v>
          </cell>
          <cell r="I18" t="str">
            <v>x</v>
          </cell>
          <cell r="J18" t="str">
            <v>x</v>
          </cell>
          <cell r="K18" t="str">
            <v>x</v>
          </cell>
          <cell r="L18">
            <v>1</v>
          </cell>
          <cell r="M18">
            <v>0</v>
          </cell>
          <cell r="N18">
            <v>0</v>
          </cell>
          <cell r="O18">
            <v>0</v>
          </cell>
          <cell r="P18">
            <v>0</v>
          </cell>
          <cell r="Q18">
            <v>0</v>
          </cell>
          <cell r="X18">
            <v>1</v>
          </cell>
          <cell r="Y18">
            <v>1</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0</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1</v>
          </cell>
          <cell r="M22">
            <v>0</v>
          </cell>
          <cell r="N22">
            <v>1</v>
          </cell>
          <cell r="O22">
            <v>0</v>
          </cell>
          <cell r="P22">
            <v>0</v>
          </cell>
          <cell r="Q22">
            <v>1</v>
          </cell>
          <cell r="X22">
            <v>1</v>
          </cell>
          <cell r="Y22">
            <v>0</v>
          </cell>
          <cell r="Z22">
            <v>1</v>
          </cell>
          <cell r="AA22">
            <v>0</v>
          </cell>
          <cell r="AB22">
            <v>0</v>
          </cell>
          <cell r="AC22">
            <v>1</v>
          </cell>
        </row>
        <row r="23">
          <cell r="F23">
            <v>0</v>
          </cell>
          <cell r="G23">
            <v>0</v>
          </cell>
          <cell r="H23">
            <v>0</v>
          </cell>
          <cell r="I23">
            <v>0</v>
          </cell>
          <cell r="J23">
            <v>0</v>
          </cell>
          <cell r="K23">
            <v>0</v>
          </cell>
          <cell r="L23">
            <v>0</v>
          </cell>
          <cell r="M23">
            <v>0</v>
          </cell>
          <cell r="N23">
            <v>0</v>
          </cell>
          <cell r="O23">
            <v>0</v>
          </cell>
          <cell r="P23">
            <v>0</v>
          </cell>
          <cell r="Q23">
            <v>0</v>
          </cell>
          <cell r="X23">
            <v>0</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v>0</v>
          </cell>
          <cell r="G25">
            <v>0</v>
          </cell>
          <cell r="H25">
            <v>0</v>
          </cell>
          <cell r="I25">
            <v>0</v>
          </cell>
          <cell r="J25">
            <v>0</v>
          </cell>
          <cell r="K25">
            <v>0</v>
          </cell>
          <cell r="L25">
            <v>0</v>
          </cell>
          <cell r="M25">
            <v>0</v>
          </cell>
          <cell r="N25">
            <v>0</v>
          </cell>
          <cell r="O25">
            <v>0</v>
          </cell>
          <cell r="P25">
            <v>0</v>
          </cell>
          <cell r="Q25">
            <v>0</v>
          </cell>
          <cell r="X25">
            <v>0</v>
          </cell>
          <cell r="Y25">
            <v>0</v>
          </cell>
          <cell r="Z25">
            <v>0</v>
          </cell>
          <cell r="AA25">
            <v>0</v>
          </cell>
          <cell r="AB25">
            <v>0</v>
          </cell>
          <cell r="AC25">
            <v>0</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0</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0</v>
          </cell>
          <cell r="G30">
            <v>0</v>
          </cell>
          <cell r="H30">
            <v>0</v>
          </cell>
          <cell r="I30">
            <v>0</v>
          </cell>
          <cell r="J30">
            <v>0</v>
          </cell>
          <cell r="K30">
            <v>0</v>
          </cell>
          <cell r="L30">
            <v>0</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0</v>
          </cell>
          <cell r="M32">
            <v>0</v>
          </cell>
          <cell r="N32">
            <v>1</v>
          </cell>
          <cell r="O32">
            <v>0</v>
          </cell>
          <cell r="P32">
            <v>0</v>
          </cell>
          <cell r="Q32">
            <v>1</v>
          </cell>
          <cell r="X32">
            <v>0</v>
          </cell>
          <cell r="Y32">
            <v>0</v>
          </cell>
          <cell r="Z32">
            <v>1</v>
          </cell>
          <cell r="AA32">
            <v>0</v>
          </cell>
          <cell r="AB32">
            <v>0</v>
          </cell>
          <cell r="AC32">
            <v>1</v>
          </cell>
        </row>
        <row r="33">
          <cell r="F33">
            <v>0</v>
          </cell>
          <cell r="G33">
            <v>0</v>
          </cell>
          <cell r="H33">
            <v>0</v>
          </cell>
          <cell r="I33">
            <v>0</v>
          </cell>
          <cell r="J33">
            <v>0</v>
          </cell>
          <cell r="K33">
            <v>0</v>
          </cell>
          <cell r="L33">
            <v>0</v>
          </cell>
          <cell r="M33">
            <v>0</v>
          </cell>
          <cell r="N33">
            <v>0</v>
          </cell>
          <cell r="O33">
            <v>0</v>
          </cell>
          <cell r="P33">
            <v>0</v>
          </cell>
          <cell r="Q33">
            <v>0</v>
          </cell>
          <cell r="X33">
            <v>0</v>
          </cell>
          <cell r="Y33">
            <v>0</v>
          </cell>
          <cell r="Z33">
            <v>0</v>
          </cell>
          <cell r="AA33">
            <v>0</v>
          </cell>
          <cell r="AB33">
            <v>0</v>
          </cell>
          <cell r="AC33">
            <v>0</v>
          </cell>
        </row>
        <row r="34">
          <cell r="F34">
            <v>0</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1</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0</v>
          </cell>
          <cell r="X37">
            <v>0</v>
          </cell>
          <cell r="Y37">
            <v>0</v>
          </cell>
          <cell r="Z37">
            <v>0</v>
          </cell>
          <cell r="AA37">
            <v>0</v>
          </cell>
          <cell r="AB37">
            <v>0</v>
          </cell>
          <cell r="AC37">
            <v>0</v>
          </cell>
        </row>
        <row r="38">
          <cell r="F38">
            <v>0</v>
          </cell>
          <cell r="G38">
            <v>0</v>
          </cell>
          <cell r="H38">
            <v>0</v>
          </cell>
          <cell r="I38">
            <v>0</v>
          </cell>
          <cell r="J38">
            <v>0</v>
          </cell>
          <cell r="K38">
            <v>0</v>
          </cell>
          <cell r="L38">
            <v>1</v>
          </cell>
          <cell r="M38">
            <v>1</v>
          </cell>
          <cell r="N38">
            <v>1</v>
          </cell>
          <cell r="O38">
            <v>1</v>
          </cell>
          <cell r="P38">
            <v>1</v>
          </cell>
          <cell r="Q38">
            <v>1</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0</v>
          </cell>
          <cell r="H40">
            <v>0</v>
          </cell>
          <cell r="I40">
            <v>0</v>
          </cell>
          <cell r="J40">
            <v>0</v>
          </cell>
          <cell r="K40">
            <v>1</v>
          </cell>
          <cell r="L40">
            <v>0</v>
          </cell>
          <cell r="M40">
            <v>0</v>
          </cell>
          <cell r="N40">
            <v>0</v>
          </cell>
          <cell r="O40">
            <v>0</v>
          </cell>
          <cell r="P40">
            <v>0</v>
          </cell>
          <cell r="Q40">
            <v>0</v>
          </cell>
          <cell r="X40">
            <v>0</v>
          </cell>
          <cell r="Y40">
            <v>0</v>
          </cell>
          <cell r="Z40">
            <v>0</v>
          </cell>
          <cell r="AA40">
            <v>0</v>
          </cell>
          <cell r="AB40">
            <v>0</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1</v>
          </cell>
          <cell r="L42">
            <v>0</v>
          </cell>
          <cell r="M42">
            <v>0</v>
          </cell>
          <cell r="N42">
            <v>0</v>
          </cell>
          <cell r="O42">
            <v>0</v>
          </cell>
          <cell r="P42">
            <v>0</v>
          </cell>
          <cell r="Q42">
            <v>1</v>
          </cell>
          <cell r="X42">
            <v>0</v>
          </cell>
          <cell r="Y42">
            <v>0</v>
          </cell>
          <cell r="Z42">
            <v>0</v>
          </cell>
          <cell r="AA42">
            <v>0</v>
          </cell>
          <cell r="AB42">
            <v>0</v>
          </cell>
          <cell r="AC42">
            <v>0</v>
          </cell>
        </row>
        <row r="43">
          <cell r="F43">
            <v>0</v>
          </cell>
          <cell r="G43">
            <v>0</v>
          </cell>
          <cell r="H43">
            <v>0</v>
          </cell>
          <cell r="I43">
            <v>0</v>
          </cell>
          <cell r="J43">
            <v>0</v>
          </cell>
          <cell r="K43">
            <v>1</v>
          </cell>
          <cell r="L43">
            <v>0</v>
          </cell>
          <cell r="M43">
            <v>0</v>
          </cell>
          <cell r="N43">
            <v>0</v>
          </cell>
          <cell r="O43">
            <v>0</v>
          </cell>
          <cell r="P43">
            <v>0</v>
          </cell>
          <cell r="Q43">
            <v>1</v>
          </cell>
          <cell r="X43">
            <v>0</v>
          </cell>
          <cell r="Y43">
            <v>0</v>
          </cell>
          <cell r="Z43">
            <v>0</v>
          </cell>
          <cell r="AA43">
            <v>0</v>
          </cell>
          <cell r="AB43">
            <v>0</v>
          </cell>
          <cell r="AC43">
            <v>0</v>
          </cell>
        </row>
        <row r="44">
          <cell r="F44">
            <v>0</v>
          </cell>
          <cell r="G44">
            <v>0</v>
          </cell>
          <cell r="H44">
            <v>1</v>
          </cell>
          <cell r="I44">
            <v>0</v>
          </cell>
          <cell r="J44">
            <v>0</v>
          </cell>
          <cell r="K44">
            <v>1</v>
          </cell>
          <cell r="L44">
            <v>0</v>
          </cell>
          <cell r="M44">
            <v>0</v>
          </cell>
          <cell r="N44">
            <v>1</v>
          </cell>
          <cell r="O44">
            <v>0</v>
          </cell>
          <cell r="P44">
            <v>0</v>
          </cell>
          <cell r="Q44">
            <v>1</v>
          </cell>
          <cell r="X44">
            <v>0</v>
          </cell>
          <cell r="Y44">
            <v>0</v>
          </cell>
          <cell r="Z44">
            <v>0</v>
          </cell>
          <cell r="AA44">
            <v>0</v>
          </cell>
          <cell r="AB44">
            <v>0</v>
          </cell>
          <cell r="AC44">
            <v>1</v>
          </cell>
        </row>
        <row r="45">
          <cell r="F45">
            <v>0</v>
          </cell>
          <cell r="G45">
            <v>0</v>
          </cell>
          <cell r="H45">
            <v>0</v>
          </cell>
          <cell r="I45">
            <v>0</v>
          </cell>
          <cell r="J45">
            <v>0</v>
          </cell>
          <cell r="K45">
            <v>0</v>
          </cell>
          <cell r="L45">
            <v>0</v>
          </cell>
          <cell r="M45">
            <v>0</v>
          </cell>
          <cell r="N45">
            <v>1</v>
          </cell>
          <cell r="O45">
            <v>0</v>
          </cell>
          <cell r="P45">
            <v>0</v>
          </cell>
          <cell r="Q45">
            <v>1</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0</v>
          </cell>
        </row>
        <row r="47">
          <cell r="F47">
            <v>0</v>
          </cell>
          <cell r="G47">
            <v>0</v>
          </cell>
          <cell r="H47">
            <v>0</v>
          </cell>
          <cell r="I47">
            <v>0</v>
          </cell>
          <cell r="J47">
            <v>0</v>
          </cell>
          <cell r="K47">
            <v>0</v>
          </cell>
          <cell r="L47">
            <v>0</v>
          </cell>
          <cell r="M47">
            <v>0</v>
          </cell>
          <cell r="N47">
            <v>0</v>
          </cell>
          <cell r="O47">
            <v>0</v>
          </cell>
          <cell r="P47">
            <v>0</v>
          </cell>
          <cell r="Q47">
            <v>0</v>
          </cell>
          <cell r="X47">
            <v>0</v>
          </cell>
          <cell r="Y47">
            <v>0</v>
          </cell>
          <cell r="Z47">
            <v>0</v>
          </cell>
          <cell r="AA47">
            <v>0</v>
          </cell>
          <cell r="AB47">
            <v>0</v>
          </cell>
          <cell r="AC47">
            <v>0</v>
          </cell>
        </row>
        <row r="48">
          <cell r="F48">
            <v>1</v>
          </cell>
          <cell r="G48">
            <v>0</v>
          </cell>
          <cell r="H48">
            <v>0</v>
          </cell>
          <cell r="I48">
            <v>0</v>
          </cell>
          <cell r="J48">
            <v>0</v>
          </cell>
          <cell r="K48">
            <v>0</v>
          </cell>
          <cell r="L48">
            <v>1</v>
          </cell>
          <cell r="M48">
            <v>0</v>
          </cell>
          <cell r="N48">
            <v>1</v>
          </cell>
          <cell r="O48">
            <v>0</v>
          </cell>
          <cell r="P48">
            <v>0</v>
          </cell>
          <cell r="Q48">
            <v>0</v>
          </cell>
          <cell r="X48">
            <v>1</v>
          </cell>
          <cell r="Y48">
            <v>0</v>
          </cell>
          <cell r="Z48">
            <v>1</v>
          </cell>
          <cell r="AA48">
            <v>0</v>
          </cell>
          <cell r="AB48">
            <v>0</v>
          </cell>
          <cell r="AC48">
            <v>0</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0</v>
          </cell>
          <cell r="G52">
            <v>0</v>
          </cell>
          <cell r="H52">
            <v>0</v>
          </cell>
          <cell r="I52">
            <v>0</v>
          </cell>
          <cell r="J52">
            <v>0</v>
          </cell>
          <cell r="K52">
            <v>1</v>
          </cell>
          <cell r="L52">
            <v>0</v>
          </cell>
          <cell r="M52">
            <v>0</v>
          </cell>
          <cell r="N52">
            <v>0</v>
          </cell>
          <cell r="O52">
            <v>0</v>
          </cell>
          <cell r="P52">
            <v>0</v>
          </cell>
          <cell r="Q52">
            <v>1</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0</v>
          </cell>
          <cell r="X54">
            <v>0</v>
          </cell>
          <cell r="Y54">
            <v>0</v>
          </cell>
          <cell r="Z54">
            <v>0</v>
          </cell>
          <cell r="AA54">
            <v>0</v>
          </cell>
          <cell r="AB54">
            <v>0</v>
          </cell>
          <cell r="AC54">
            <v>0</v>
          </cell>
        </row>
        <row r="55">
          <cell r="F55">
            <v>1</v>
          </cell>
          <cell r="G55">
            <v>1</v>
          </cell>
          <cell r="H55">
            <v>1</v>
          </cell>
          <cell r="I55">
            <v>1</v>
          </cell>
          <cell r="J55">
            <v>1</v>
          </cell>
          <cell r="K55">
            <v>1</v>
          </cell>
          <cell r="L55">
            <v>1</v>
          </cell>
          <cell r="M55">
            <v>1</v>
          </cell>
          <cell r="N55">
            <v>1</v>
          </cell>
          <cell r="O55">
            <v>1</v>
          </cell>
          <cell r="P55">
            <v>1</v>
          </cell>
          <cell r="Q55">
            <v>1</v>
          </cell>
          <cell r="X55">
            <v>1</v>
          </cell>
          <cell r="Y55">
            <v>1</v>
          </cell>
          <cell r="Z55">
            <v>1</v>
          </cell>
          <cell r="AA55">
            <v>1</v>
          </cell>
          <cell r="AB55">
            <v>1</v>
          </cell>
          <cell r="AC55">
            <v>1</v>
          </cell>
        </row>
        <row r="56">
          <cell r="F56">
            <v>0</v>
          </cell>
          <cell r="G56">
            <v>0</v>
          </cell>
          <cell r="H56">
            <v>0</v>
          </cell>
          <cell r="I56">
            <v>0</v>
          </cell>
          <cell r="J56">
            <v>0</v>
          </cell>
          <cell r="K56">
            <v>0</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0</v>
          </cell>
          <cell r="G58">
            <v>0</v>
          </cell>
          <cell r="H58">
            <v>1</v>
          </cell>
          <cell r="I58">
            <v>0</v>
          </cell>
          <cell r="J58">
            <v>0</v>
          </cell>
          <cell r="K58">
            <v>1</v>
          </cell>
          <cell r="L58">
            <v>0</v>
          </cell>
          <cell r="M58">
            <v>0</v>
          </cell>
          <cell r="N58">
            <v>1</v>
          </cell>
          <cell r="O58">
            <v>0</v>
          </cell>
          <cell r="P58">
            <v>0</v>
          </cell>
          <cell r="Q58">
            <v>1</v>
          </cell>
          <cell r="X58">
            <v>0</v>
          </cell>
          <cell r="Y58">
            <v>0</v>
          </cell>
          <cell r="Z58">
            <v>0</v>
          </cell>
          <cell r="AA58">
            <v>0</v>
          </cell>
          <cell r="AB58">
            <v>0</v>
          </cell>
          <cell r="AC58">
            <v>0</v>
          </cell>
        </row>
        <row r="59">
          <cell r="F59">
            <v>0</v>
          </cell>
          <cell r="G59">
            <v>0</v>
          </cell>
          <cell r="H59">
            <v>0</v>
          </cell>
          <cell r="I59">
            <v>0</v>
          </cell>
          <cell r="J59">
            <v>0</v>
          </cell>
          <cell r="K59">
            <v>0</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0</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1</v>
          </cell>
          <cell r="H61">
            <v>1</v>
          </cell>
          <cell r="I61">
            <v>1</v>
          </cell>
          <cell r="J61">
            <v>0</v>
          </cell>
          <cell r="K61">
            <v>0</v>
          </cell>
          <cell r="L61">
            <v>1</v>
          </cell>
          <cell r="M61">
            <v>1</v>
          </cell>
          <cell r="N61">
            <v>1</v>
          </cell>
          <cell r="O61">
            <v>1</v>
          </cell>
          <cell r="P61">
            <v>0</v>
          </cell>
          <cell r="Q61">
            <v>0</v>
          </cell>
          <cell r="X61">
            <v>1</v>
          </cell>
          <cell r="Y61">
            <v>1</v>
          </cell>
          <cell r="Z61">
            <v>1</v>
          </cell>
          <cell r="AA61">
            <v>1</v>
          </cell>
          <cell r="AB61">
            <v>0</v>
          </cell>
          <cell r="AC61">
            <v>0</v>
          </cell>
        </row>
        <row r="62">
          <cell r="F62">
            <v>1</v>
          </cell>
          <cell r="G62">
            <v>0</v>
          </cell>
          <cell r="H62">
            <v>0</v>
          </cell>
          <cell r="I62">
            <v>0</v>
          </cell>
          <cell r="J62">
            <v>0</v>
          </cell>
          <cell r="K62">
            <v>0</v>
          </cell>
          <cell r="L62">
            <v>1</v>
          </cell>
          <cell r="M62">
            <v>1</v>
          </cell>
          <cell r="N62">
            <v>0</v>
          </cell>
          <cell r="O62">
            <v>0</v>
          </cell>
          <cell r="P62">
            <v>1</v>
          </cell>
          <cell r="Q62">
            <v>0</v>
          </cell>
          <cell r="X62">
            <v>1</v>
          </cell>
          <cell r="Y62">
            <v>0</v>
          </cell>
          <cell r="Z62">
            <v>0</v>
          </cell>
          <cell r="AA62">
            <v>0</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0</v>
          </cell>
          <cell r="O66">
            <v>0</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0</v>
          </cell>
          <cell r="L67">
            <v>0</v>
          </cell>
          <cell r="M67">
            <v>0</v>
          </cell>
          <cell r="N67">
            <v>0</v>
          </cell>
          <cell r="O67">
            <v>0</v>
          </cell>
          <cell r="P67">
            <v>0</v>
          </cell>
          <cell r="Q67">
            <v>0</v>
          </cell>
          <cell r="X67">
            <v>0</v>
          </cell>
          <cell r="Y67">
            <v>0</v>
          </cell>
          <cell r="Z67">
            <v>0</v>
          </cell>
          <cell r="AA67">
            <v>0</v>
          </cell>
          <cell r="AB67">
            <v>0</v>
          </cell>
          <cell r="AC67">
            <v>0</v>
          </cell>
        </row>
        <row r="68">
          <cell r="F68">
            <v>0</v>
          </cell>
          <cell r="G68">
            <v>0</v>
          </cell>
          <cell r="H68">
            <v>0</v>
          </cell>
          <cell r="I68">
            <v>0</v>
          </cell>
          <cell r="J68">
            <v>0</v>
          </cell>
          <cell r="K68">
            <v>0</v>
          </cell>
          <cell r="L68">
            <v>0</v>
          </cell>
          <cell r="M68">
            <v>0</v>
          </cell>
          <cell r="N68">
            <v>0</v>
          </cell>
          <cell r="O68">
            <v>0</v>
          </cell>
          <cell r="P68">
            <v>0</v>
          </cell>
          <cell r="Q68">
            <v>0</v>
          </cell>
          <cell r="X68">
            <v>0</v>
          </cell>
          <cell r="Y68">
            <v>0</v>
          </cell>
          <cell r="Z68">
            <v>0</v>
          </cell>
          <cell r="AA68">
            <v>0</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0</v>
          </cell>
          <cell r="G75">
            <v>0</v>
          </cell>
          <cell r="H75">
            <v>0</v>
          </cell>
          <cell r="I75">
            <v>0</v>
          </cell>
          <cell r="J75">
            <v>0</v>
          </cell>
          <cell r="K75">
            <v>0</v>
          </cell>
          <cell r="L75">
            <v>0</v>
          </cell>
          <cell r="M75">
            <v>0</v>
          </cell>
          <cell r="N75">
            <v>0</v>
          </cell>
          <cell r="O75">
            <v>0</v>
          </cell>
          <cell r="P75">
            <v>0</v>
          </cell>
          <cell r="Q75">
            <v>0</v>
          </cell>
          <cell r="X75">
            <v>0</v>
          </cell>
          <cell r="Y75">
            <v>0</v>
          </cell>
          <cell r="Z75">
            <v>0</v>
          </cell>
          <cell r="AA75">
            <v>0</v>
          </cell>
          <cell r="AB75">
            <v>0</v>
          </cell>
          <cell r="AC75">
            <v>0</v>
          </cell>
        </row>
        <row r="76">
          <cell r="F76">
            <v>1</v>
          </cell>
          <cell r="G76">
            <v>0</v>
          </cell>
          <cell r="H76">
            <v>0</v>
          </cell>
          <cell r="I76">
            <v>0</v>
          </cell>
          <cell r="J76">
            <v>0</v>
          </cell>
          <cell r="K76">
            <v>1</v>
          </cell>
          <cell r="L76">
            <v>1</v>
          </cell>
          <cell r="M76">
            <v>1</v>
          </cell>
          <cell r="N76">
            <v>1</v>
          </cell>
          <cell r="O76">
            <v>1</v>
          </cell>
          <cell r="P76">
            <v>0</v>
          </cell>
          <cell r="Q76">
            <v>1</v>
          </cell>
          <cell r="X76">
            <v>1</v>
          </cell>
          <cell r="Y76">
            <v>0</v>
          </cell>
          <cell r="Z76">
            <v>0</v>
          </cell>
          <cell r="AA76">
            <v>0</v>
          </cell>
          <cell r="AB76">
            <v>0</v>
          </cell>
          <cell r="AC76">
            <v>1</v>
          </cell>
        </row>
        <row r="77">
          <cell r="F77">
            <v>1</v>
          </cell>
          <cell r="G77">
            <v>1</v>
          </cell>
          <cell r="H77">
            <v>1</v>
          </cell>
          <cell r="I77">
            <v>1</v>
          </cell>
          <cell r="J77">
            <v>0</v>
          </cell>
          <cell r="K77">
            <v>0</v>
          </cell>
          <cell r="L77">
            <v>1</v>
          </cell>
          <cell r="M77">
            <v>1</v>
          </cell>
          <cell r="N77">
            <v>1</v>
          </cell>
          <cell r="O77">
            <v>1</v>
          </cell>
          <cell r="P77">
            <v>0</v>
          </cell>
          <cell r="Q77">
            <v>0</v>
          </cell>
          <cell r="X77">
            <v>1</v>
          </cell>
          <cell r="Y77">
            <v>1</v>
          </cell>
          <cell r="Z77">
            <v>1</v>
          </cell>
          <cell r="AA77">
            <v>1</v>
          </cell>
          <cell r="AB77">
            <v>0</v>
          </cell>
          <cell r="AC77">
            <v>0</v>
          </cell>
        </row>
        <row r="78">
          <cell r="F78" t="str">
            <v>x</v>
          </cell>
          <cell r="G78" t="str">
            <v>x</v>
          </cell>
          <cell r="H78" t="str">
            <v>x</v>
          </cell>
          <cell r="I78" t="str">
            <v>x</v>
          </cell>
          <cell r="J78" t="str">
            <v>x</v>
          </cell>
          <cell r="K78" t="str">
            <v>x</v>
          </cell>
          <cell r="L78">
            <v>0</v>
          </cell>
          <cell r="M78">
            <v>0</v>
          </cell>
          <cell r="N78">
            <v>1</v>
          </cell>
          <cell r="O78">
            <v>0</v>
          </cell>
          <cell r="P78">
            <v>0</v>
          </cell>
          <cell r="Q78">
            <v>1</v>
          </cell>
          <cell r="X78">
            <v>0</v>
          </cell>
          <cell r="Y78">
            <v>0</v>
          </cell>
          <cell r="Z78">
            <v>0</v>
          </cell>
          <cell r="AA78">
            <v>0</v>
          </cell>
          <cell r="AB78">
            <v>0</v>
          </cell>
          <cell r="AC78">
            <v>0</v>
          </cell>
        </row>
        <row r="79">
          <cell r="F79">
            <v>0</v>
          </cell>
          <cell r="G79">
            <v>0</v>
          </cell>
          <cell r="H79">
            <v>0</v>
          </cell>
          <cell r="I79">
            <v>0</v>
          </cell>
          <cell r="J79">
            <v>0</v>
          </cell>
          <cell r="K79">
            <v>1</v>
          </cell>
          <cell r="L79">
            <v>0</v>
          </cell>
          <cell r="M79">
            <v>0</v>
          </cell>
          <cell r="N79">
            <v>0</v>
          </cell>
          <cell r="O79">
            <v>0</v>
          </cell>
          <cell r="P79">
            <v>0</v>
          </cell>
          <cell r="Q79">
            <v>1</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0</v>
          </cell>
          <cell r="G82">
            <v>0</v>
          </cell>
          <cell r="H82">
            <v>0</v>
          </cell>
          <cell r="I82">
            <v>0</v>
          </cell>
          <cell r="J82">
            <v>0</v>
          </cell>
          <cell r="K82">
            <v>0</v>
          </cell>
          <cell r="L82">
            <v>0</v>
          </cell>
          <cell r="M82">
            <v>0</v>
          </cell>
          <cell r="N82">
            <v>0</v>
          </cell>
          <cell r="O82">
            <v>0</v>
          </cell>
          <cell r="P82">
            <v>0</v>
          </cell>
          <cell r="Q82">
            <v>0</v>
          </cell>
          <cell r="X82">
            <v>0</v>
          </cell>
          <cell r="Y82">
            <v>0</v>
          </cell>
          <cell r="Z82">
            <v>0</v>
          </cell>
          <cell r="AA82">
            <v>0</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0</v>
          </cell>
          <cell r="G84">
            <v>0</v>
          </cell>
          <cell r="H84">
            <v>0</v>
          </cell>
          <cell r="I84">
            <v>0</v>
          </cell>
          <cell r="J84">
            <v>0</v>
          </cell>
          <cell r="K84">
            <v>0</v>
          </cell>
          <cell r="L84">
            <v>0</v>
          </cell>
          <cell r="M84">
            <v>0</v>
          </cell>
          <cell r="N84">
            <v>0</v>
          </cell>
          <cell r="O84">
            <v>0</v>
          </cell>
          <cell r="P84">
            <v>0</v>
          </cell>
          <cell r="Q84">
            <v>0</v>
          </cell>
          <cell r="X84">
            <v>0</v>
          </cell>
          <cell r="Y84">
            <v>0</v>
          </cell>
          <cell r="Z84">
            <v>0</v>
          </cell>
          <cell r="AA84">
            <v>0</v>
          </cell>
          <cell r="AB84">
            <v>0</v>
          </cell>
          <cell r="AC84">
            <v>0</v>
          </cell>
        </row>
        <row r="85">
          <cell r="F85">
            <v>0</v>
          </cell>
          <cell r="G85">
            <v>0</v>
          </cell>
          <cell r="H85">
            <v>0</v>
          </cell>
          <cell r="I85">
            <v>0</v>
          </cell>
          <cell r="J85">
            <v>0</v>
          </cell>
          <cell r="K85">
            <v>1</v>
          </cell>
          <cell r="L85">
            <v>0</v>
          </cell>
          <cell r="M85">
            <v>0</v>
          </cell>
          <cell r="N85">
            <v>1</v>
          </cell>
          <cell r="O85">
            <v>0</v>
          </cell>
          <cell r="P85">
            <v>0</v>
          </cell>
          <cell r="Q85">
            <v>1</v>
          </cell>
          <cell r="X85">
            <v>0</v>
          </cell>
          <cell r="Y85">
            <v>0</v>
          </cell>
          <cell r="Z85">
            <v>0</v>
          </cell>
          <cell r="AA85">
            <v>0</v>
          </cell>
          <cell r="AB85">
            <v>0</v>
          </cell>
          <cell r="AC85">
            <v>1</v>
          </cell>
        </row>
        <row r="86">
          <cell r="F86">
            <v>0</v>
          </cell>
          <cell r="G86">
            <v>0</v>
          </cell>
          <cell r="H86">
            <v>0</v>
          </cell>
          <cell r="I86">
            <v>0</v>
          </cell>
          <cell r="J86">
            <v>0</v>
          </cell>
          <cell r="K86">
            <v>0</v>
          </cell>
          <cell r="L86">
            <v>0</v>
          </cell>
          <cell r="M86">
            <v>0</v>
          </cell>
          <cell r="N86">
            <v>0</v>
          </cell>
          <cell r="O86">
            <v>0</v>
          </cell>
          <cell r="P86">
            <v>0</v>
          </cell>
          <cell r="Q86">
            <v>0</v>
          </cell>
          <cell r="X86">
            <v>0</v>
          </cell>
          <cell r="Y86">
            <v>0</v>
          </cell>
          <cell r="Z86">
            <v>0</v>
          </cell>
          <cell r="AA86">
            <v>0</v>
          </cell>
          <cell r="AB86">
            <v>0</v>
          </cell>
          <cell r="AC86">
            <v>0</v>
          </cell>
        </row>
        <row r="87">
          <cell r="F87">
            <v>0</v>
          </cell>
          <cell r="G87">
            <v>0</v>
          </cell>
          <cell r="H87">
            <v>1</v>
          </cell>
          <cell r="I87">
            <v>0</v>
          </cell>
          <cell r="J87">
            <v>0</v>
          </cell>
          <cell r="K87">
            <v>1</v>
          </cell>
          <cell r="L87">
            <v>0</v>
          </cell>
          <cell r="M87">
            <v>0</v>
          </cell>
          <cell r="N87">
            <v>0</v>
          </cell>
          <cell r="O87">
            <v>0</v>
          </cell>
          <cell r="P87">
            <v>0</v>
          </cell>
          <cell r="Q87">
            <v>0</v>
          </cell>
          <cell r="X87">
            <v>0</v>
          </cell>
          <cell r="Y87">
            <v>0</v>
          </cell>
          <cell r="Z87">
            <v>0</v>
          </cell>
          <cell r="AA87">
            <v>0</v>
          </cell>
          <cell r="AB87">
            <v>0</v>
          </cell>
          <cell r="AC87">
            <v>0</v>
          </cell>
        </row>
        <row r="88">
          <cell r="F88">
            <v>0</v>
          </cell>
          <cell r="G88">
            <v>0</v>
          </cell>
          <cell r="H88">
            <v>0</v>
          </cell>
          <cell r="I88">
            <v>0</v>
          </cell>
          <cell r="J88">
            <v>0</v>
          </cell>
          <cell r="K88">
            <v>0</v>
          </cell>
          <cell r="L88">
            <v>0</v>
          </cell>
          <cell r="M88">
            <v>0</v>
          </cell>
          <cell r="N88">
            <v>1</v>
          </cell>
          <cell r="O88">
            <v>0</v>
          </cell>
          <cell r="P88">
            <v>1</v>
          </cell>
          <cell r="Q88">
            <v>1</v>
          </cell>
          <cell r="X88">
            <v>0</v>
          </cell>
          <cell r="Y88">
            <v>0</v>
          </cell>
          <cell r="Z88">
            <v>0</v>
          </cell>
          <cell r="AA88">
            <v>0</v>
          </cell>
          <cell r="AB88">
            <v>0</v>
          </cell>
          <cell r="AC88">
            <v>1</v>
          </cell>
        </row>
        <row r="89">
          <cell r="F89">
            <v>0</v>
          </cell>
          <cell r="G89">
            <v>0</v>
          </cell>
          <cell r="H89">
            <v>0</v>
          </cell>
          <cell r="I89">
            <v>0</v>
          </cell>
          <cell r="J89">
            <v>0</v>
          </cell>
          <cell r="K89">
            <v>0</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1</v>
          </cell>
          <cell r="L91">
            <v>0</v>
          </cell>
          <cell r="M91">
            <v>0</v>
          </cell>
          <cell r="N91">
            <v>0</v>
          </cell>
          <cell r="O91">
            <v>0</v>
          </cell>
          <cell r="P91">
            <v>0</v>
          </cell>
          <cell r="Q91">
            <v>1</v>
          </cell>
          <cell r="X91">
            <v>0</v>
          </cell>
          <cell r="Y91">
            <v>0</v>
          </cell>
          <cell r="Z91">
            <v>0</v>
          </cell>
          <cell r="AA91">
            <v>0</v>
          </cell>
          <cell r="AB91">
            <v>0</v>
          </cell>
          <cell r="AC91">
            <v>0</v>
          </cell>
        </row>
        <row r="92">
          <cell r="F92">
            <v>0</v>
          </cell>
          <cell r="G92">
            <v>0</v>
          </cell>
          <cell r="H92">
            <v>0</v>
          </cell>
          <cell r="I92">
            <v>0</v>
          </cell>
          <cell r="J92">
            <v>0</v>
          </cell>
          <cell r="K92">
            <v>0</v>
          </cell>
          <cell r="L92">
            <v>0</v>
          </cell>
          <cell r="M92">
            <v>0</v>
          </cell>
          <cell r="N92">
            <v>0</v>
          </cell>
          <cell r="O92">
            <v>0</v>
          </cell>
          <cell r="P92">
            <v>0</v>
          </cell>
          <cell r="Q92">
            <v>0</v>
          </cell>
          <cell r="X92">
            <v>0</v>
          </cell>
          <cell r="Y92">
            <v>0</v>
          </cell>
          <cell r="Z92">
            <v>0</v>
          </cell>
          <cell r="AA92">
            <v>0</v>
          </cell>
          <cell r="AB92">
            <v>0</v>
          </cell>
          <cell r="AC92">
            <v>0</v>
          </cell>
        </row>
        <row r="93">
          <cell r="F93">
            <v>0</v>
          </cell>
          <cell r="G93">
            <v>0</v>
          </cell>
          <cell r="H93">
            <v>1</v>
          </cell>
          <cell r="I93">
            <v>0</v>
          </cell>
          <cell r="J93">
            <v>0</v>
          </cell>
          <cell r="K93">
            <v>1</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0</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1</v>
          </cell>
          <cell r="I95">
            <v>0</v>
          </cell>
          <cell r="J95">
            <v>0</v>
          </cell>
          <cell r="K95">
            <v>1</v>
          </cell>
          <cell r="L95">
            <v>0</v>
          </cell>
          <cell r="M95">
            <v>0</v>
          </cell>
          <cell r="N95">
            <v>1</v>
          </cell>
          <cell r="O95">
            <v>0</v>
          </cell>
          <cell r="P95">
            <v>0</v>
          </cell>
          <cell r="Q95">
            <v>1</v>
          </cell>
          <cell r="X95">
            <v>0</v>
          </cell>
          <cell r="Y95">
            <v>0</v>
          </cell>
          <cell r="Z95">
            <v>0</v>
          </cell>
          <cell r="AA95">
            <v>0</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0</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0</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1</v>
          </cell>
          <cell r="L100">
            <v>1</v>
          </cell>
          <cell r="M100">
            <v>0</v>
          </cell>
          <cell r="N100">
            <v>1</v>
          </cell>
          <cell r="O100">
            <v>1</v>
          </cell>
          <cell r="P100">
            <v>0</v>
          </cell>
          <cell r="Q100">
            <v>1</v>
          </cell>
          <cell r="X100">
            <v>1</v>
          </cell>
          <cell r="Y100">
            <v>0</v>
          </cell>
          <cell r="Z100">
            <v>1</v>
          </cell>
          <cell r="AA100">
            <v>1</v>
          </cell>
          <cell r="AB100">
            <v>0</v>
          </cell>
          <cell r="AC100">
            <v>1</v>
          </cell>
        </row>
        <row r="101">
          <cell r="F101">
            <v>1</v>
          </cell>
          <cell r="G101">
            <v>1</v>
          </cell>
          <cell r="H101">
            <v>1</v>
          </cell>
          <cell r="I101">
            <v>1</v>
          </cell>
          <cell r="J101">
            <v>0</v>
          </cell>
          <cell r="K101">
            <v>0</v>
          </cell>
          <cell r="L101">
            <v>1</v>
          </cell>
          <cell r="M101">
            <v>1</v>
          </cell>
          <cell r="N101">
            <v>1</v>
          </cell>
          <cell r="O101">
            <v>1</v>
          </cell>
          <cell r="P101">
            <v>0</v>
          </cell>
          <cell r="Q101">
            <v>0</v>
          </cell>
          <cell r="X101">
            <v>1</v>
          </cell>
          <cell r="Y101">
            <v>1</v>
          </cell>
          <cell r="Z101">
            <v>1</v>
          </cell>
          <cell r="AA101">
            <v>1</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0</v>
          </cell>
          <cell r="X102">
            <v>0</v>
          </cell>
          <cell r="Y102">
            <v>0</v>
          </cell>
          <cell r="Z102">
            <v>0</v>
          </cell>
          <cell r="AA102">
            <v>0</v>
          </cell>
          <cell r="AB102">
            <v>0</v>
          </cell>
          <cell r="AC102">
            <v>0</v>
          </cell>
        </row>
        <row r="103">
          <cell r="F103">
            <v>0</v>
          </cell>
          <cell r="G103">
            <v>0</v>
          </cell>
          <cell r="H103">
            <v>0</v>
          </cell>
          <cell r="I103">
            <v>0</v>
          </cell>
          <cell r="J103">
            <v>0</v>
          </cell>
          <cell r="K103">
            <v>0</v>
          </cell>
          <cell r="L103">
            <v>1</v>
          </cell>
          <cell r="M103">
            <v>0</v>
          </cell>
          <cell r="N103">
            <v>1</v>
          </cell>
          <cell r="O103">
            <v>0</v>
          </cell>
          <cell r="P103">
            <v>0</v>
          </cell>
          <cell r="Q103">
            <v>1</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t="str">
            <v>x</v>
          </cell>
          <cell r="G105" t="str">
            <v>x</v>
          </cell>
          <cell r="H105" t="str">
            <v>x</v>
          </cell>
          <cell r="I105" t="str">
            <v>x</v>
          </cell>
          <cell r="J105" t="str">
            <v>x</v>
          </cell>
          <cell r="K105" t="str">
            <v>x</v>
          </cell>
          <cell r="L105">
            <v>0</v>
          </cell>
          <cell r="M105">
            <v>0</v>
          </cell>
          <cell r="N105">
            <v>0</v>
          </cell>
          <cell r="O105">
            <v>0</v>
          </cell>
          <cell r="P105">
            <v>0</v>
          </cell>
          <cell r="Q105">
            <v>1</v>
          </cell>
          <cell r="X105">
            <v>0</v>
          </cell>
          <cell r="Y105">
            <v>0</v>
          </cell>
          <cell r="Z105">
            <v>0</v>
          </cell>
          <cell r="AA105">
            <v>0</v>
          </cell>
          <cell r="AB105">
            <v>0</v>
          </cell>
          <cell r="AC105">
            <v>1</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0</v>
          </cell>
          <cell r="AA106">
            <v>0</v>
          </cell>
          <cell r="AB106">
            <v>0</v>
          </cell>
          <cell r="AC106">
            <v>0</v>
          </cell>
        </row>
        <row r="107">
          <cell r="F107">
            <v>0</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0</v>
          </cell>
          <cell r="G108">
            <v>0</v>
          </cell>
          <cell r="H108">
            <v>0</v>
          </cell>
          <cell r="I108">
            <v>0</v>
          </cell>
          <cell r="J108">
            <v>0</v>
          </cell>
          <cell r="K108">
            <v>0</v>
          </cell>
          <cell r="L108">
            <v>0</v>
          </cell>
          <cell r="M108">
            <v>0</v>
          </cell>
          <cell r="N108">
            <v>0</v>
          </cell>
          <cell r="O108">
            <v>0</v>
          </cell>
          <cell r="P108">
            <v>0</v>
          </cell>
          <cell r="Q108">
            <v>0</v>
          </cell>
          <cell r="X108">
            <v>0</v>
          </cell>
          <cell r="Y108">
            <v>0</v>
          </cell>
          <cell r="Z108">
            <v>0</v>
          </cell>
          <cell r="AA108">
            <v>0</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0</v>
          </cell>
          <cell r="M111">
            <v>0</v>
          </cell>
          <cell r="N111">
            <v>1</v>
          </cell>
          <cell r="O111">
            <v>0</v>
          </cell>
          <cell r="P111">
            <v>0</v>
          </cell>
          <cell r="Q111">
            <v>1</v>
          </cell>
          <cell r="X111">
            <v>0</v>
          </cell>
          <cell r="Y111">
            <v>0</v>
          </cell>
          <cell r="Z111">
            <v>0</v>
          </cell>
          <cell r="AA111">
            <v>0</v>
          </cell>
          <cell r="AB111">
            <v>0</v>
          </cell>
          <cell r="AC111">
            <v>1</v>
          </cell>
        </row>
        <row r="112">
          <cell r="F112" t="str">
            <v>x</v>
          </cell>
          <cell r="G112" t="str">
            <v>x</v>
          </cell>
          <cell r="H112" t="str">
            <v>x</v>
          </cell>
          <cell r="I112" t="str">
            <v>x</v>
          </cell>
          <cell r="J112" t="str">
            <v>x</v>
          </cell>
          <cell r="K112" t="str">
            <v>x</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0</v>
          </cell>
          <cell r="I114">
            <v>0</v>
          </cell>
          <cell r="J114">
            <v>0</v>
          </cell>
          <cell r="K114">
            <v>1</v>
          </cell>
          <cell r="L114">
            <v>0</v>
          </cell>
          <cell r="M114">
            <v>0</v>
          </cell>
          <cell r="N114">
            <v>0</v>
          </cell>
          <cell r="O114">
            <v>0</v>
          </cell>
          <cell r="P114">
            <v>0</v>
          </cell>
          <cell r="Q114">
            <v>1</v>
          </cell>
          <cell r="X114">
            <v>0</v>
          </cell>
          <cell r="Y114">
            <v>0</v>
          </cell>
          <cell r="Z114">
            <v>0</v>
          </cell>
          <cell r="AA114">
            <v>0</v>
          </cell>
          <cell r="AB114">
            <v>0</v>
          </cell>
          <cell r="AC114">
            <v>1</v>
          </cell>
        </row>
        <row r="115">
          <cell r="F115">
            <v>1</v>
          </cell>
          <cell r="G115">
            <v>0</v>
          </cell>
          <cell r="H115">
            <v>1</v>
          </cell>
          <cell r="I115">
            <v>1</v>
          </cell>
          <cell r="J115">
            <v>1</v>
          </cell>
          <cell r="K115">
            <v>1</v>
          </cell>
          <cell r="L115">
            <v>1</v>
          </cell>
          <cell r="M115">
            <v>0</v>
          </cell>
          <cell r="N115">
            <v>1</v>
          </cell>
          <cell r="O115">
            <v>1</v>
          </cell>
          <cell r="P115">
            <v>1</v>
          </cell>
          <cell r="Q115">
            <v>1</v>
          </cell>
          <cell r="X115">
            <v>1</v>
          </cell>
          <cell r="Y115">
            <v>0</v>
          </cell>
          <cell r="Z115">
            <v>1</v>
          </cell>
          <cell r="AA115">
            <v>1</v>
          </cell>
          <cell r="AB115">
            <v>1</v>
          </cell>
          <cell r="AC115">
            <v>1</v>
          </cell>
        </row>
        <row r="116">
          <cell r="F116" t="str">
            <v>x</v>
          </cell>
          <cell r="G116" t="str">
            <v>x</v>
          </cell>
          <cell r="H116" t="str">
            <v>x</v>
          </cell>
          <cell r="I116" t="str">
            <v>x</v>
          </cell>
          <cell r="J116" t="str">
            <v>x</v>
          </cell>
          <cell r="K116" t="str">
            <v>x</v>
          </cell>
          <cell r="L116">
            <v>0</v>
          </cell>
          <cell r="M116">
            <v>0</v>
          </cell>
          <cell r="N116">
            <v>0</v>
          </cell>
          <cell r="O116">
            <v>0</v>
          </cell>
          <cell r="P116">
            <v>0</v>
          </cell>
          <cell r="Q116">
            <v>1</v>
          </cell>
          <cell r="X116">
            <v>0</v>
          </cell>
          <cell r="Y116">
            <v>0</v>
          </cell>
          <cell r="Z116">
            <v>0</v>
          </cell>
          <cell r="AA116">
            <v>0</v>
          </cell>
          <cell r="AB116">
            <v>0</v>
          </cell>
          <cell r="AC116">
            <v>1</v>
          </cell>
        </row>
        <row r="117">
          <cell r="F117">
            <v>0</v>
          </cell>
          <cell r="G117">
            <v>0</v>
          </cell>
          <cell r="H117">
            <v>0</v>
          </cell>
          <cell r="I117">
            <v>0</v>
          </cell>
          <cell r="J117">
            <v>0</v>
          </cell>
          <cell r="K117">
            <v>0</v>
          </cell>
          <cell r="L117">
            <v>0</v>
          </cell>
          <cell r="M117">
            <v>0</v>
          </cell>
          <cell r="N117">
            <v>0</v>
          </cell>
          <cell r="O117">
            <v>0</v>
          </cell>
          <cell r="P117">
            <v>0</v>
          </cell>
          <cell r="Q117">
            <v>0</v>
          </cell>
          <cell r="X117">
            <v>0</v>
          </cell>
          <cell r="Y117">
            <v>0</v>
          </cell>
          <cell r="Z117">
            <v>0</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1</v>
          </cell>
          <cell r="X119">
            <v>0</v>
          </cell>
          <cell r="Y119">
            <v>0</v>
          </cell>
          <cell r="Z119">
            <v>0</v>
          </cell>
          <cell r="AA119">
            <v>0</v>
          </cell>
          <cell r="AB119">
            <v>0</v>
          </cell>
          <cell r="AC119">
            <v>0</v>
          </cell>
        </row>
        <row r="120">
          <cell r="F120">
            <v>0</v>
          </cell>
          <cell r="G120">
            <v>0</v>
          </cell>
          <cell r="H120">
            <v>0</v>
          </cell>
          <cell r="I120">
            <v>0</v>
          </cell>
          <cell r="J120">
            <v>0</v>
          </cell>
          <cell r="K120">
            <v>1</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1</v>
          </cell>
          <cell r="G123">
            <v>1</v>
          </cell>
          <cell r="H123">
            <v>1</v>
          </cell>
          <cell r="I123">
            <v>1</v>
          </cell>
          <cell r="J123">
            <v>1</v>
          </cell>
          <cell r="K123">
            <v>1</v>
          </cell>
          <cell r="L123">
            <v>1</v>
          </cell>
          <cell r="M123">
            <v>1</v>
          </cell>
          <cell r="N123">
            <v>1</v>
          </cell>
          <cell r="O123">
            <v>1</v>
          </cell>
          <cell r="P123">
            <v>1</v>
          </cell>
          <cell r="Q123">
            <v>1</v>
          </cell>
          <cell r="X123">
            <v>0</v>
          </cell>
          <cell r="Y123">
            <v>0</v>
          </cell>
          <cell r="Z123">
            <v>0</v>
          </cell>
          <cell r="AA123">
            <v>0</v>
          </cell>
          <cell r="AB123">
            <v>0</v>
          </cell>
          <cell r="AC123">
            <v>0</v>
          </cell>
        </row>
        <row r="124">
          <cell r="F124">
            <v>0</v>
          </cell>
          <cell r="G124">
            <v>0</v>
          </cell>
          <cell r="H124">
            <v>0</v>
          </cell>
          <cell r="I124">
            <v>0</v>
          </cell>
          <cell r="J124">
            <v>0</v>
          </cell>
          <cell r="K124">
            <v>1</v>
          </cell>
          <cell r="L124">
            <v>0</v>
          </cell>
          <cell r="M124">
            <v>0</v>
          </cell>
          <cell r="N124">
            <v>0</v>
          </cell>
          <cell r="O124">
            <v>0</v>
          </cell>
          <cell r="P124">
            <v>0</v>
          </cell>
          <cell r="Q124">
            <v>1</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0</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0</v>
          </cell>
          <cell r="H127">
            <v>1</v>
          </cell>
          <cell r="I127">
            <v>1</v>
          </cell>
          <cell r="J127">
            <v>1</v>
          </cell>
          <cell r="K127">
            <v>1</v>
          </cell>
          <cell r="L127">
            <v>1</v>
          </cell>
          <cell r="M127">
            <v>0</v>
          </cell>
          <cell r="N127">
            <v>1</v>
          </cell>
          <cell r="O127">
            <v>1</v>
          </cell>
          <cell r="P127">
            <v>1</v>
          </cell>
          <cell r="Q127">
            <v>1</v>
          </cell>
          <cell r="X127">
            <v>1</v>
          </cell>
          <cell r="Y127">
            <v>0</v>
          </cell>
          <cell r="Z127">
            <v>1</v>
          </cell>
          <cell r="AA127">
            <v>1</v>
          </cell>
          <cell r="AB127">
            <v>1</v>
          </cell>
          <cell r="AC127">
            <v>1</v>
          </cell>
        </row>
        <row r="128">
          <cell r="F128">
            <v>0</v>
          </cell>
          <cell r="G128">
            <v>0</v>
          </cell>
          <cell r="H128">
            <v>1</v>
          </cell>
          <cell r="I128">
            <v>0</v>
          </cell>
          <cell r="J128">
            <v>0</v>
          </cell>
          <cell r="K128">
            <v>1</v>
          </cell>
          <cell r="L128">
            <v>0</v>
          </cell>
          <cell r="M128">
            <v>0</v>
          </cell>
          <cell r="N128">
            <v>0</v>
          </cell>
          <cell r="O128">
            <v>0</v>
          </cell>
          <cell r="P128">
            <v>0</v>
          </cell>
          <cell r="Q128">
            <v>0</v>
          </cell>
          <cell r="X128">
            <v>0</v>
          </cell>
          <cell r="Y128">
            <v>0</v>
          </cell>
          <cell r="Z128">
            <v>0</v>
          </cell>
          <cell r="AA128">
            <v>0</v>
          </cell>
          <cell r="AB128">
            <v>0</v>
          </cell>
          <cell r="AC128">
            <v>0</v>
          </cell>
        </row>
        <row r="129">
          <cell r="F129" t="str">
            <v>x</v>
          </cell>
          <cell r="G129" t="str">
            <v>x</v>
          </cell>
          <cell r="H129" t="str">
            <v>x</v>
          </cell>
          <cell r="I129" t="str">
            <v>x</v>
          </cell>
          <cell r="J129" t="str">
            <v>x</v>
          </cell>
          <cell r="K129" t="str">
            <v>x</v>
          </cell>
          <cell r="L129">
            <v>0</v>
          </cell>
          <cell r="M129">
            <v>0</v>
          </cell>
          <cell r="N129">
            <v>0</v>
          </cell>
          <cell r="O129">
            <v>0</v>
          </cell>
          <cell r="P129">
            <v>0</v>
          </cell>
          <cell r="Q129">
            <v>1</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1</v>
          </cell>
          <cell r="L131">
            <v>0</v>
          </cell>
          <cell r="M131">
            <v>0</v>
          </cell>
          <cell r="N131">
            <v>0</v>
          </cell>
          <cell r="O131">
            <v>0</v>
          </cell>
          <cell r="P131">
            <v>0</v>
          </cell>
          <cell r="Q131">
            <v>1</v>
          </cell>
          <cell r="X131">
            <v>0</v>
          </cell>
          <cell r="Y131">
            <v>0</v>
          </cell>
          <cell r="Z131">
            <v>0</v>
          </cell>
          <cell r="AA131">
            <v>0</v>
          </cell>
          <cell r="AB131">
            <v>0</v>
          </cell>
          <cell r="AC131">
            <v>0</v>
          </cell>
        </row>
        <row r="132">
          <cell r="F132">
            <v>0</v>
          </cell>
          <cell r="G132">
            <v>0</v>
          </cell>
          <cell r="H132">
            <v>1</v>
          </cell>
          <cell r="I132">
            <v>0</v>
          </cell>
          <cell r="J132">
            <v>0</v>
          </cell>
          <cell r="K132">
            <v>1</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0</v>
          </cell>
          <cell r="X133">
            <v>0</v>
          </cell>
          <cell r="Y133">
            <v>0</v>
          </cell>
          <cell r="Z133">
            <v>0</v>
          </cell>
          <cell r="AA133">
            <v>0</v>
          </cell>
          <cell r="AB133">
            <v>0</v>
          </cell>
          <cell r="AC133">
            <v>0</v>
          </cell>
        </row>
        <row r="134">
          <cell r="F134" t="str">
            <v>x</v>
          </cell>
          <cell r="G134" t="str">
            <v>x</v>
          </cell>
          <cell r="H134" t="str">
            <v>x</v>
          </cell>
          <cell r="I134" t="str">
            <v>x</v>
          </cell>
          <cell r="J134" t="str">
            <v>x</v>
          </cell>
          <cell r="K134" t="str">
            <v>x</v>
          </cell>
          <cell r="L134">
            <v>0</v>
          </cell>
          <cell r="M134">
            <v>0</v>
          </cell>
          <cell r="N134">
            <v>0</v>
          </cell>
          <cell r="O134">
            <v>0</v>
          </cell>
          <cell r="P134">
            <v>0</v>
          </cell>
          <cell r="Q134">
            <v>1</v>
          </cell>
          <cell r="X134">
            <v>0</v>
          </cell>
          <cell r="Y134">
            <v>0</v>
          </cell>
          <cell r="Z134">
            <v>0</v>
          </cell>
          <cell r="AA134">
            <v>0</v>
          </cell>
          <cell r="AB134">
            <v>0</v>
          </cell>
          <cell r="AC134">
            <v>0</v>
          </cell>
        </row>
        <row r="135">
          <cell r="F135">
            <v>0</v>
          </cell>
          <cell r="G135">
            <v>0</v>
          </cell>
          <cell r="H135">
            <v>1</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0</v>
          </cell>
          <cell r="G136">
            <v>0</v>
          </cell>
          <cell r="H136">
            <v>1</v>
          </cell>
          <cell r="I136">
            <v>0</v>
          </cell>
          <cell r="J136">
            <v>0</v>
          </cell>
          <cell r="K136">
            <v>1</v>
          </cell>
          <cell r="L136">
            <v>0</v>
          </cell>
          <cell r="M136">
            <v>0</v>
          </cell>
          <cell r="N136">
            <v>1</v>
          </cell>
          <cell r="O136">
            <v>0</v>
          </cell>
          <cell r="P136">
            <v>0</v>
          </cell>
          <cell r="Q136">
            <v>1</v>
          </cell>
          <cell r="X136">
            <v>0</v>
          </cell>
          <cell r="Y136">
            <v>0</v>
          </cell>
          <cell r="Z136">
            <v>0</v>
          </cell>
          <cell r="AA136">
            <v>0</v>
          </cell>
          <cell r="AB136">
            <v>0</v>
          </cell>
          <cell r="AC136">
            <v>1</v>
          </cell>
        </row>
        <row r="137">
          <cell r="F137">
            <v>1</v>
          </cell>
          <cell r="G137">
            <v>0</v>
          </cell>
          <cell r="H137">
            <v>0</v>
          </cell>
          <cell r="I137">
            <v>0</v>
          </cell>
          <cell r="J137">
            <v>0</v>
          </cell>
          <cell r="K137">
            <v>0</v>
          </cell>
          <cell r="L137">
            <v>1</v>
          </cell>
          <cell r="M137">
            <v>0</v>
          </cell>
          <cell r="N137">
            <v>0</v>
          </cell>
          <cell r="O137">
            <v>0</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0</v>
          </cell>
          <cell r="L138">
            <v>0</v>
          </cell>
          <cell r="M138">
            <v>0</v>
          </cell>
          <cell r="N138">
            <v>0</v>
          </cell>
          <cell r="O138">
            <v>0</v>
          </cell>
          <cell r="P138">
            <v>0</v>
          </cell>
          <cell r="Q138">
            <v>0</v>
          </cell>
          <cell r="X138">
            <v>0</v>
          </cell>
          <cell r="Y138">
            <v>0</v>
          </cell>
          <cell r="Z138">
            <v>0</v>
          </cell>
          <cell r="AA138">
            <v>0</v>
          </cell>
          <cell r="AB138">
            <v>0</v>
          </cell>
          <cell r="AC138">
            <v>0</v>
          </cell>
        </row>
        <row r="139">
          <cell r="F139">
            <v>0</v>
          </cell>
          <cell r="G139">
            <v>0</v>
          </cell>
          <cell r="H139">
            <v>0</v>
          </cell>
          <cell r="I139">
            <v>0</v>
          </cell>
          <cell r="J139">
            <v>0</v>
          </cell>
          <cell r="K139">
            <v>1</v>
          </cell>
          <cell r="L139">
            <v>0</v>
          </cell>
          <cell r="M139">
            <v>0</v>
          </cell>
          <cell r="N139">
            <v>0</v>
          </cell>
          <cell r="O139">
            <v>0</v>
          </cell>
          <cell r="P139">
            <v>0</v>
          </cell>
          <cell r="Q139">
            <v>1</v>
          </cell>
          <cell r="X139">
            <v>0</v>
          </cell>
          <cell r="Y139">
            <v>0</v>
          </cell>
          <cell r="Z139">
            <v>0</v>
          </cell>
          <cell r="AA139">
            <v>0</v>
          </cell>
          <cell r="AB139">
            <v>0</v>
          </cell>
          <cell r="AC139">
            <v>0</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1</v>
          </cell>
          <cell r="I146">
            <v>0</v>
          </cell>
          <cell r="J146">
            <v>0</v>
          </cell>
          <cell r="K146">
            <v>1</v>
          </cell>
          <cell r="L146">
            <v>0</v>
          </cell>
          <cell r="M146">
            <v>0</v>
          </cell>
          <cell r="N146">
            <v>0</v>
          </cell>
          <cell r="O146">
            <v>0</v>
          </cell>
          <cell r="P146">
            <v>0</v>
          </cell>
          <cell r="Q146">
            <v>0</v>
          </cell>
          <cell r="X146">
            <v>0</v>
          </cell>
          <cell r="Y146">
            <v>0</v>
          </cell>
          <cell r="Z146">
            <v>0</v>
          </cell>
          <cell r="AA146">
            <v>0</v>
          </cell>
          <cell r="AB146">
            <v>0</v>
          </cell>
          <cell r="AC146">
            <v>0</v>
          </cell>
        </row>
        <row r="147">
          <cell r="F147" t="str">
            <v>x</v>
          </cell>
          <cell r="G147" t="str">
            <v>x</v>
          </cell>
          <cell r="H147" t="str">
            <v>x</v>
          </cell>
          <cell r="I147" t="str">
            <v>x</v>
          </cell>
          <cell r="J147" t="str">
            <v>x</v>
          </cell>
          <cell r="K147" t="str">
            <v>x</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0</v>
          </cell>
          <cell r="I148">
            <v>0</v>
          </cell>
          <cell r="J148">
            <v>0</v>
          </cell>
          <cell r="K148">
            <v>0</v>
          </cell>
          <cell r="L148">
            <v>0</v>
          </cell>
          <cell r="M148">
            <v>0</v>
          </cell>
          <cell r="N148">
            <v>0</v>
          </cell>
          <cell r="O148">
            <v>0</v>
          </cell>
          <cell r="P148">
            <v>0</v>
          </cell>
          <cell r="Q148">
            <v>1</v>
          </cell>
          <cell r="X148">
            <v>0</v>
          </cell>
          <cell r="Y148">
            <v>0</v>
          </cell>
          <cell r="Z148">
            <v>0</v>
          </cell>
          <cell r="AA148">
            <v>0</v>
          </cell>
          <cell r="AB148">
            <v>0</v>
          </cell>
          <cell r="AC148">
            <v>0</v>
          </cell>
        </row>
        <row r="149">
          <cell r="F149">
            <v>0</v>
          </cell>
          <cell r="G149">
            <v>0</v>
          </cell>
          <cell r="H149">
            <v>1</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0</v>
          </cell>
          <cell r="AA150">
            <v>0</v>
          </cell>
          <cell r="AB150">
            <v>0</v>
          </cell>
          <cell r="AC150">
            <v>0</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0</v>
          </cell>
          <cell r="M155">
            <v>0</v>
          </cell>
          <cell r="N155">
            <v>1</v>
          </cell>
          <cell r="O155">
            <v>0</v>
          </cell>
          <cell r="P155">
            <v>0</v>
          </cell>
          <cell r="Q155">
            <v>1</v>
          </cell>
          <cell r="X155">
            <v>0</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0</v>
          </cell>
          <cell r="O156">
            <v>0</v>
          </cell>
          <cell r="P156">
            <v>0</v>
          </cell>
          <cell r="Q156">
            <v>0</v>
          </cell>
          <cell r="X156">
            <v>1</v>
          </cell>
          <cell r="Y156">
            <v>0</v>
          </cell>
          <cell r="Z156">
            <v>0</v>
          </cell>
          <cell r="AA156">
            <v>0</v>
          </cell>
          <cell r="AB156">
            <v>0</v>
          </cell>
          <cell r="AC156">
            <v>0</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0</v>
          </cell>
          <cell r="L158">
            <v>0</v>
          </cell>
          <cell r="M158">
            <v>0</v>
          </cell>
          <cell r="N158">
            <v>0</v>
          </cell>
          <cell r="O158">
            <v>0</v>
          </cell>
          <cell r="P158">
            <v>0</v>
          </cell>
          <cell r="Q158">
            <v>0</v>
          </cell>
          <cell r="X158">
            <v>0</v>
          </cell>
          <cell r="Y158">
            <v>0</v>
          </cell>
          <cell r="Z158">
            <v>0</v>
          </cell>
          <cell r="AA158">
            <v>0</v>
          </cell>
          <cell r="AB158">
            <v>0</v>
          </cell>
          <cell r="AC158">
            <v>0</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0</v>
          </cell>
          <cell r="L160">
            <v>0</v>
          </cell>
          <cell r="M160">
            <v>0</v>
          </cell>
          <cell r="N160">
            <v>0</v>
          </cell>
          <cell r="O160">
            <v>0</v>
          </cell>
          <cell r="P160">
            <v>0</v>
          </cell>
          <cell r="Q160">
            <v>0</v>
          </cell>
          <cell r="X160">
            <v>0</v>
          </cell>
          <cell r="Y160">
            <v>0</v>
          </cell>
          <cell r="Z160">
            <v>1</v>
          </cell>
          <cell r="AA160">
            <v>0</v>
          </cell>
          <cell r="AB160">
            <v>0</v>
          </cell>
          <cell r="AC160">
            <v>1</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0</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0</v>
          </cell>
          <cell r="M165">
            <v>0</v>
          </cell>
          <cell r="N165">
            <v>1</v>
          </cell>
          <cell r="O165">
            <v>0</v>
          </cell>
          <cell r="P165">
            <v>0</v>
          </cell>
          <cell r="Q165">
            <v>1</v>
          </cell>
          <cell r="X165">
            <v>0</v>
          </cell>
          <cell r="Y165">
            <v>0</v>
          </cell>
          <cell r="Z165">
            <v>1</v>
          </cell>
          <cell r="AA165">
            <v>0</v>
          </cell>
          <cell r="AB165">
            <v>0</v>
          </cell>
          <cell r="AC165">
            <v>1</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1</v>
          </cell>
          <cell r="I167">
            <v>0</v>
          </cell>
          <cell r="J167">
            <v>0</v>
          </cell>
          <cell r="K167">
            <v>1</v>
          </cell>
          <cell r="L167">
            <v>0</v>
          </cell>
          <cell r="M167">
            <v>0</v>
          </cell>
          <cell r="N167">
            <v>1</v>
          </cell>
          <cell r="O167">
            <v>0</v>
          </cell>
          <cell r="P167">
            <v>0</v>
          </cell>
          <cell r="Q167">
            <v>1</v>
          </cell>
          <cell r="X167">
            <v>0</v>
          </cell>
          <cell r="Y167">
            <v>0</v>
          </cell>
          <cell r="Z167">
            <v>0</v>
          </cell>
          <cell r="AA167">
            <v>0</v>
          </cell>
          <cell r="AB167">
            <v>0</v>
          </cell>
          <cell r="AC167">
            <v>0</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1</v>
          </cell>
          <cell r="X169">
            <v>1</v>
          </cell>
          <cell r="Y169">
            <v>0</v>
          </cell>
          <cell r="Z169">
            <v>0</v>
          </cell>
          <cell r="AA169">
            <v>0</v>
          </cell>
          <cell r="AB169">
            <v>0</v>
          </cell>
          <cell r="AC169">
            <v>1</v>
          </cell>
        </row>
        <row r="170">
          <cell r="F170">
            <v>0</v>
          </cell>
          <cell r="G170">
            <v>0</v>
          </cell>
          <cell r="H170">
            <v>0</v>
          </cell>
          <cell r="I170">
            <v>0</v>
          </cell>
          <cell r="J170">
            <v>0</v>
          </cell>
          <cell r="K170">
            <v>0</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0</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0</v>
          </cell>
        </row>
        <row r="174">
          <cell r="F174">
            <v>0</v>
          </cell>
          <cell r="G174">
            <v>0</v>
          </cell>
          <cell r="H174">
            <v>0</v>
          </cell>
          <cell r="I174">
            <v>0</v>
          </cell>
          <cell r="J174">
            <v>0</v>
          </cell>
          <cell r="K174">
            <v>1</v>
          </cell>
          <cell r="L174">
            <v>0</v>
          </cell>
          <cell r="M174">
            <v>0</v>
          </cell>
          <cell r="N174">
            <v>0</v>
          </cell>
          <cell r="O174">
            <v>0</v>
          </cell>
          <cell r="P174">
            <v>0</v>
          </cell>
          <cell r="Q174">
            <v>0</v>
          </cell>
          <cell r="X174">
            <v>0</v>
          </cell>
          <cell r="Y174">
            <v>0</v>
          </cell>
          <cell r="Z174">
            <v>0</v>
          </cell>
          <cell r="AA174">
            <v>0</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1</v>
          </cell>
          <cell r="I176">
            <v>0</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0</v>
          </cell>
          <cell r="J177">
            <v>0</v>
          </cell>
          <cell r="K177">
            <v>1</v>
          </cell>
          <cell r="L177">
            <v>0</v>
          </cell>
          <cell r="M177">
            <v>0</v>
          </cell>
          <cell r="N177">
            <v>1</v>
          </cell>
          <cell r="O177">
            <v>0</v>
          </cell>
          <cell r="P177">
            <v>0</v>
          </cell>
          <cell r="Q177">
            <v>1</v>
          </cell>
          <cell r="X177">
            <v>0</v>
          </cell>
          <cell r="Y177">
            <v>0</v>
          </cell>
          <cell r="Z177">
            <v>0</v>
          </cell>
          <cell r="AA177">
            <v>0</v>
          </cell>
          <cell r="AB177">
            <v>0</v>
          </cell>
          <cell r="AC177">
            <v>0</v>
          </cell>
        </row>
        <row r="178">
          <cell r="F178" t="str">
            <v>x</v>
          </cell>
          <cell r="G178" t="str">
            <v>x</v>
          </cell>
          <cell r="H178" t="str">
            <v>x</v>
          </cell>
          <cell r="I178" t="str">
            <v>x</v>
          </cell>
          <cell r="J178" t="str">
            <v>x</v>
          </cell>
          <cell r="K178" t="str">
            <v>x</v>
          </cell>
          <cell r="L178">
            <v>0</v>
          </cell>
          <cell r="M178">
            <v>0</v>
          </cell>
          <cell r="N178">
            <v>0</v>
          </cell>
          <cell r="O178">
            <v>0</v>
          </cell>
          <cell r="P178">
            <v>0</v>
          </cell>
          <cell r="Q178">
            <v>0</v>
          </cell>
          <cell r="X178">
            <v>0</v>
          </cell>
          <cell r="Y178">
            <v>0</v>
          </cell>
          <cell r="Z178">
            <v>0</v>
          </cell>
          <cell r="AA178">
            <v>0</v>
          </cell>
          <cell r="AB178">
            <v>0</v>
          </cell>
          <cell r="AC178">
            <v>0</v>
          </cell>
        </row>
        <row r="179">
          <cell r="F179">
            <v>0</v>
          </cell>
          <cell r="G179">
            <v>0</v>
          </cell>
          <cell r="H179">
            <v>0</v>
          </cell>
          <cell r="I179">
            <v>0</v>
          </cell>
          <cell r="J179">
            <v>0</v>
          </cell>
          <cell r="K179">
            <v>0</v>
          </cell>
          <cell r="L179">
            <v>1</v>
          </cell>
          <cell r="M179">
            <v>0</v>
          </cell>
          <cell r="N179">
            <v>0</v>
          </cell>
          <cell r="O179">
            <v>0</v>
          </cell>
          <cell r="P179">
            <v>0</v>
          </cell>
          <cell r="Q179">
            <v>0</v>
          </cell>
          <cell r="X179">
            <v>1</v>
          </cell>
          <cell r="Y179">
            <v>0</v>
          </cell>
          <cell r="Z179">
            <v>1</v>
          </cell>
          <cell r="AA179">
            <v>1</v>
          </cell>
          <cell r="AB179">
            <v>0</v>
          </cell>
          <cell r="AC179">
            <v>0</v>
          </cell>
        </row>
        <row r="180">
          <cell r="F180" t="str">
            <v>x</v>
          </cell>
          <cell r="G180" t="str">
            <v>x</v>
          </cell>
          <cell r="H180" t="str">
            <v>x</v>
          </cell>
          <cell r="I180" t="str">
            <v>x</v>
          </cell>
          <cell r="J180" t="str">
            <v>x</v>
          </cell>
          <cell r="K180" t="str">
            <v>x</v>
          </cell>
          <cell r="L180">
            <v>1</v>
          </cell>
          <cell r="M180">
            <v>0</v>
          </cell>
          <cell r="N180">
            <v>1</v>
          </cell>
          <cell r="O180">
            <v>0</v>
          </cell>
          <cell r="P180">
            <v>0</v>
          </cell>
          <cell r="Q180">
            <v>0</v>
          </cell>
          <cell r="X180">
            <v>1</v>
          </cell>
          <cell r="Y180">
            <v>0</v>
          </cell>
          <cell r="Z180">
            <v>1</v>
          </cell>
          <cell r="AA180">
            <v>0</v>
          </cell>
          <cell r="AB180">
            <v>0</v>
          </cell>
          <cell r="AC180">
            <v>0</v>
          </cell>
        </row>
        <row r="181">
          <cell r="F181">
            <v>0</v>
          </cell>
          <cell r="G181">
            <v>0</v>
          </cell>
          <cell r="H181">
            <v>0</v>
          </cell>
          <cell r="I181">
            <v>0</v>
          </cell>
          <cell r="J181">
            <v>0</v>
          </cell>
          <cell r="K181">
            <v>1</v>
          </cell>
          <cell r="L181">
            <v>0</v>
          </cell>
          <cell r="M181">
            <v>0</v>
          </cell>
          <cell r="N181">
            <v>0</v>
          </cell>
          <cell r="O181">
            <v>0</v>
          </cell>
          <cell r="P181">
            <v>0</v>
          </cell>
          <cell r="Q181">
            <v>1</v>
          </cell>
          <cell r="X181">
            <v>0</v>
          </cell>
          <cell r="Y181">
            <v>0</v>
          </cell>
          <cell r="Z181">
            <v>0</v>
          </cell>
          <cell r="AA181">
            <v>0</v>
          </cell>
          <cell r="AB181">
            <v>0</v>
          </cell>
          <cell r="AC181">
            <v>0</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t="str">
            <v>x</v>
          </cell>
          <cell r="G184" t="str">
            <v>x</v>
          </cell>
          <cell r="H184" t="str">
            <v>x</v>
          </cell>
          <cell r="I184" t="str">
            <v>x</v>
          </cell>
          <cell r="J184" t="str">
            <v>x</v>
          </cell>
          <cell r="K184" t="str">
            <v>x</v>
          </cell>
          <cell r="L184">
            <v>0</v>
          </cell>
          <cell r="M184">
            <v>0</v>
          </cell>
          <cell r="N184">
            <v>0</v>
          </cell>
          <cell r="O184">
            <v>0</v>
          </cell>
          <cell r="P184">
            <v>0</v>
          </cell>
          <cell r="Q184">
            <v>1</v>
          </cell>
          <cell r="X184">
            <v>0</v>
          </cell>
          <cell r="Y184">
            <v>0</v>
          </cell>
          <cell r="Z184">
            <v>0</v>
          </cell>
          <cell r="AA184">
            <v>0</v>
          </cell>
          <cell r="AB184">
            <v>0</v>
          </cell>
          <cell r="AC184">
            <v>0</v>
          </cell>
        </row>
        <row r="185">
          <cell r="F185">
            <v>0</v>
          </cell>
          <cell r="G185">
            <v>0</v>
          </cell>
          <cell r="H185">
            <v>0</v>
          </cell>
          <cell r="I185">
            <v>0</v>
          </cell>
          <cell r="J185">
            <v>0</v>
          </cell>
          <cell r="K185">
            <v>1</v>
          </cell>
          <cell r="L185">
            <v>0</v>
          </cell>
          <cell r="M185">
            <v>0</v>
          </cell>
          <cell r="N185">
            <v>0</v>
          </cell>
          <cell r="O185">
            <v>0</v>
          </cell>
          <cell r="P185">
            <v>0</v>
          </cell>
          <cell r="Q185">
            <v>0</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0</v>
          </cell>
        </row>
        <row r="187">
          <cell r="F187">
            <v>0</v>
          </cell>
          <cell r="G187">
            <v>0</v>
          </cell>
          <cell r="H187">
            <v>0</v>
          </cell>
          <cell r="I187">
            <v>0</v>
          </cell>
          <cell r="J187">
            <v>0</v>
          </cell>
          <cell r="K187">
            <v>0</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0</v>
          </cell>
        </row>
      </sheetData>
      <sheetData sheetId="2">
        <row r="4">
          <cell r="Z4">
            <v>0</v>
          </cell>
        </row>
      </sheetData>
      <sheetData sheetId="3">
        <row r="4">
          <cell r="Z4">
            <v>0</v>
          </cell>
        </row>
      </sheetData>
      <sheetData sheetId="4"/>
      <sheetData sheetId="5">
        <row r="3">
          <cell r="AV3">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1</v>
          </cell>
          <cell r="I3">
            <v>0</v>
          </cell>
          <cell r="J3">
            <v>0</v>
          </cell>
          <cell r="K3">
            <v>1</v>
          </cell>
          <cell r="L3">
            <v>0</v>
          </cell>
          <cell r="M3">
            <v>0</v>
          </cell>
          <cell r="N3">
            <v>0</v>
          </cell>
          <cell r="O3">
            <v>0</v>
          </cell>
          <cell r="P3">
            <v>0</v>
          </cell>
          <cell r="Q3">
            <v>0</v>
          </cell>
          <cell r="X3">
            <v>0</v>
          </cell>
          <cell r="Y3">
            <v>0</v>
          </cell>
          <cell r="Z3">
            <v>0</v>
          </cell>
          <cell r="AA3">
            <v>0</v>
          </cell>
          <cell r="AB3">
            <v>0</v>
          </cell>
          <cell r="AC3">
            <v>0</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0</v>
          </cell>
          <cell r="G5">
            <v>0</v>
          </cell>
          <cell r="H5">
            <v>1</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t="str">
            <v>x</v>
          </cell>
          <cell r="G8" t="str">
            <v>x</v>
          </cell>
          <cell r="H8" t="str">
            <v>x</v>
          </cell>
          <cell r="I8" t="str">
            <v>x</v>
          </cell>
          <cell r="J8" t="str">
            <v>x</v>
          </cell>
          <cell r="K8" t="str">
            <v>x</v>
          </cell>
          <cell r="L8">
            <v>1</v>
          </cell>
          <cell r="M8">
            <v>0</v>
          </cell>
          <cell r="N8">
            <v>0</v>
          </cell>
          <cell r="O8">
            <v>0</v>
          </cell>
          <cell r="P8">
            <v>0</v>
          </cell>
          <cell r="Q8">
            <v>1</v>
          </cell>
          <cell r="X8">
            <v>1</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0</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0</v>
          </cell>
          <cell r="K14">
            <v>1</v>
          </cell>
          <cell r="L14">
            <v>0</v>
          </cell>
          <cell r="M14">
            <v>0</v>
          </cell>
          <cell r="N14">
            <v>1</v>
          </cell>
          <cell r="O14">
            <v>0</v>
          </cell>
          <cell r="P14">
            <v>0</v>
          </cell>
          <cell r="Q14">
            <v>1</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0</v>
          </cell>
          <cell r="G16">
            <v>0</v>
          </cell>
          <cell r="H16">
            <v>0</v>
          </cell>
          <cell r="I16">
            <v>0</v>
          </cell>
          <cell r="J16">
            <v>0</v>
          </cell>
          <cell r="K16">
            <v>1</v>
          </cell>
          <cell r="L16">
            <v>0</v>
          </cell>
          <cell r="M16">
            <v>0</v>
          </cell>
          <cell r="N16">
            <v>0</v>
          </cell>
          <cell r="O16">
            <v>0</v>
          </cell>
          <cell r="P16">
            <v>0</v>
          </cell>
          <cell r="Q16">
            <v>1</v>
          </cell>
          <cell r="X16">
            <v>0</v>
          </cell>
          <cell r="Y16">
            <v>0</v>
          </cell>
          <cell r="Z16">
            <v>0</v>
          </cell>
          <cell r="AA16">
            <v>0</v>
          </cell>
          <cell r="AB16">
            <v>0</v>
          </cell>
          <cell r="AC16">
            <v>1</v>
          </cell>
        </row>
        <row r="17">
          <cell r="F17">
            <v>0</v>
          </cell>
          <cell r="G17">
            <v>0</v>
          </cell>
          <cell r="H17">
            <v>1</v>
          </cell>
          <cell r="I17">
            <v>0</v>
          </cell>
          <cell r="J17">
            <v>0</v>
          </cell>
          <cell r="K17">
            <v>1</v>
          </cell>
          <cell r="L17">
            <v>0</v>
          </cell>
          <cell r="M17">
            <v>0</v>
          </cell>
          <cell r="N17">
            <v>1</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0</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1</v>
          </cell>
          <cell r="M22">
            <v>0</v>
          </cell>
          <cell r="N22">
            <v>0</v>
          </cell>
          <cell r="O22">
            <v>0</v>
          </cell>
          <cell r="P22">
            <v>0</v>
          </cell>
          <cell r="Q22">
            <v>1</v>
          </cell>
          <cell r="X22">
            <v>1</v>
          </cell>
          <cell r="Y22">
            <v>0</v>
          </cell>
          <cell r="Z22">
            <v>0</v>
          </cell>
          <cell r="AA22">
            <v>0</v>
          </cell>
          <cell r="AB22">
            <v>0</v>
          </cell>
          <cell r="AC22">
            <v>1</v>
          </cell>
        </row>
        <row r="23">
          <cell r="F23">
            <v>1</v>
          </cell>
          <cell r="G23">
            <v>0</v>
          </cell>
          <cell r="H23">
            <v>0</v>
          </cell>
          <cell r="I23">
            <v>0</v>
          </cell>
          <cell r="J23">
            <v>0</v>
          </cell>
          <cell r="K23">
            <v>0</v>
          </cell>
          <cell r="L23">
            <v>1</v>
          </cell>
          <cell r="M23">
            <v>0</v>
          </cell>
          <cell r="N23">
            <v>0</v>
          </cell>
          <cell r="O23">
            <v>0</v>
          </cell>
          <cell r="P23">
            <v>0</v>
          </cell>
          <cell r="Q23">
            <v>0</v>
          </cell>
          <cell r="X23">
            <v>0</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v>0</v>
          </cell>
          <cell r="G25">
            <v>0</v>
          </cell>
          <cell r="H25">
            <v>0</v>
          </cell>
          <cell r="I25">
            <v>0</v>
          </cell>
          <cell r="J25">
            <v>0</v>
          </cell>
          <cell r="K25">
            <v>0</v>
          </cell>
          <cell r="L25">
            <v>0</v>
          </cell>
          <cell r="M25">
            <v>0</v>
          </cell>
          <cell r="N25">
            <v>0</v>
          </cell>
          <cell r="O25">
            <v>0</v>
          </cell>
          <cell r="P25">
            <v>0</v>
          </cell>
          <cell r="Q25">
            <v>0</v>
          </cell>
          <cell r="X25">
            <v>0</v>
          </cell>
          <cell r="Y25">
            <v>0</v>
          </cell>
          <cell r="Z25">
            <v>0</v>
          </cell>
          <cell r="AA25">
            <v>0</v>
          </cell>
          <cell r="AB25">
            <v>0</v>
          </cell>
          <cell r="AC25">
            <v>0</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0</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0</v>
          </cell>
          <cell r="M32">
            <v>0</v>
          </cell>
          <cell r="N32">
            <v>1</v>
          </cell>
          <cell r="O32">
            <v>0</v>
          </cell>
          <cell r="P32">
            <v>0</v>
          </cell>
          <cell r="Q32">
            <v>1</v>
          </cell>
          <cell r="X32">
            <v>0</v>
          </cell>
          <cell r="Y32">
            <v>0</v>
          </cell>
          <cell r="Z32">
            <v>1</v>
          </cell>
          <cell r="AA32">
            <v>0</v>
          </cell>
          <cell r="AB32">
            <v>0</v>
          </cell>
          <cell r="AC32">
            <v>1</v>
          </cell>
        </row>
        <row r="33">
          <cell r="F33">
            <v>0</v>
          </cell>
          <cell r="G33">
            <v>0</v>
          </cell>
          <cell r="H33">
            <v>0</v>
          </cell>
          <cell r="I33">
            <v>0</v>
          </cell>
          <cell r="J33">
            <v>0</v>
          </cell>
          <cell r="K33">
            <v>0</v>
          </cell>
          <cell r="L33">
            <v>0</v>
          </cell>
          <cell r="M33">
            <v>0</v>
          </cell>
          <cell r="N33">
            <v>0</v>
          </cell>
          <cell r="O33">
            <v>0</v>
          </cell>
          <cell r="P33">
            <v>0</v>
          </cell>
          <cell r="Q33">
            <v>0</v>
          </cell>
          <cell r="X33">
            <v>0</v>
          </cell>
          <cell r="Y33">
            <v>0</v>
          </cell>
          <cell r="Z33">
            <v>0</v>
          </cell>
          <cell r="AA33">
            <v>0</v>
          </cell>
          <cell r="AB33">
            <v>0</v>
          </cell>
          <cell r="AC33">
            <v>0</v>
          </cell>
        </row>
        <row r="34">
          <cell r="F34">
            <v>0</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0</v>
          </cell>
          <cell r="X37">
            <v>0</v>
          </cell>
          <cell r="Y37">
            <v>0</v>
          </cell>
          <cell r="Z37">
            <v>0</v>
          </cell>
          <cell r="AA37">
            <v>0</v>
          </cell>
          <cell r="AB37">
            <v>0</v>
          </cell>
          <cell r="AC37">
            <v>0</v>
          </cell>
        </row>
        <row r="38">
          <cell r="F38">
            <v>0</v>
          </cell>
          <cell r="G38">
            <v>0</v>
          </cell>
          <cell r="H38">
            <v>0</v>
          </cell>
          <cell r="I38">
            <v>0</v>
          </cell>
          <cell r="J38">
            <v>0</v>
          </cell>
          <cell r="K38">
            <v>0</v>
          </cell>
          <cell r="L38">
            <v>0</v>
          </cell>
          <cell r="M38">
            <v>0</v>
          </cell>
          <cell r="N38">
            <v>0</v>
          </cell>
          <cell r="O38">
            <v>0</v>
          </cell>
          <cell r="P38">
            <v>0</v>
          </cell>
          <cell r="Q38">
            <v>0</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0</v>
          </cell>
          <cell r="M40">
            <v>0</v>
          </cell>
          <cell r="N40">
            <v>0</v>
          </cell>
          <cell r="O40">
            <v>0</v>
          </cell>
          <cell r="P40">
            <v>0</v>
          </cell>
          <cell r="Q40">
            <v>0</v>
          </cell>
          <cell r="X40">
            <v>0</v>
          </cell>
          <cell r="Y40">
            <v>0</v>
          </cell>
          <cell r="Z40">
            <v>0</v>
          </cell>
          <cell r="AA40">
            <v>0</v>
          </cell>
          <cell r="AB40">
            <v>0</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1</v>
          </cell>
          <cell r="L42">
            <v>0</v>
          </cell>
          <cell r="M42">
            <v>0</v>
          </cell>
          <cell r="N42">
            <v>0</v>
          </cell>
          <cell r="O42">
            <v>0</v>
          </cell>
          <cell r="P42">
            <v>0</v>
          </cell>
          <cell r="Q42">
            <v>1</v>
          </cell>
          <cell r="X42">
            <v>0</v>
          </cell>
          <cell r="Y42">
            <v>0</v>
          </cell>
          <cell r="Z42">
            <v>0</v>
          </cell>
          <cell r="AA42">
            <v>0</v>
          </cell>
          <cell r="AB42">
            <v>0</v>
          </cell>
          <cell r="AC42">
            <v>0</v>
          </cell>
        </row>
        <row r="43">
          <cell r="F43">
            <v>1</v>
          </cell>
          <cell r="G43">
            <v>0</v>
          </cell>
          <cell r="H43">
            <v>1</v>
          </cell>
          <cell r="I43">
            <v>0</v>
          </cell>
          <cell r="J43">
            <v>0</v>
          </cell>
          <cell r="K43">
            <v>0</v>
          </cell>
          <cell r="L43">
            <v>1</v>
          </cell>
          <cell r="M43">
            <v>0</v>
          </cell>
          <cell r="N43">
            <v>1</v>
          </cell>
          <cell r="O43">
            <v>0</v>
          </cell>
          <cell r="P43">
            <v>0</v>
          </cell>
          <cell r="Q43">
            <v>0</v>
          </cell>
          <cell r="X43">
            <v>1</v>
          </cell>
          <cell r="Y43">
            <v>0</v>
          </cell>
          <cell r="Z43">
            <v>1</v>
          </cell>
          <cell r="AA43">
            <v>0</v>
          </cell>
          <cell r="AB43">
            <v>0</v>
          </cell>
          <cell r="AC43">
            <v>0</v>
          </cell>
        </row>
        <row r="44">
          <cell r="F44">
            <v>0</v>
          </cell>
          <cell r="G44">
            <v>0</v>
          </cell>
          <cell r="H44">
            <v>0</v>
          </cell>
          <cell r="I44">
            <v>0</v>
          </cell>
          <cell r="J44">
            <v>0</v>
          </cell>
          <cell r="K44">
            <v>1</v>
          </cell>
          <cell r="L44">
            <v>0</v>
          </cell>
          <cell r="M44">
            <v>0</v>
          </cell>
          <cell r="N44">
            <v>0</v>
          </cell>
          <cell r="O44">
            <v>0</v>
          </cell>
          <cell r="P44">
            <v>0</v>
          </cell>
          <cell r="Q44">
            <v>1</v>
          </cell>
          <cell r="X44">
            <v>0</v>
          </cell>
          <cell r="Y44">
            <v>0</v>
          </cell>
          <cell r="Z44">
            <v>0</v>
          </cell>
          <cell r="AA44">
            <v>0</v>
          </cell>
          <cell r="AB44">
            <v>0</v>
          </cell>
          <cell r="AC44">
            <v>1</v>
          </cell>
        </row>
        <row r="45">
          <cell r="F45">
            <v>0</v>
          </cell>
          <cell r="G45">
            <v>0</v>
          </cell>
          <cell r="H45">
            <v>0</v>
          </cell>
          <cell r="I45">
            <v>0</v>
          </cell>
          <cell r="J45">
            <v>0</v>
          </cell>
          <cell r="K45">
            <v>1</v>
          </cell>
          <cell r="L45">
            <v>0</v>
          </cell>
          <cell r="M45">
            <v>0</v>
          </cell>
          <cell r="N45">
            <v>0</v>
          </cell>
          <cell r="O45">
            <v>0</v>
          </cell>
          <cell r="P45">
            <v>0</v>
          </cell>
          <cell r="Q45">
            <v>1</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0</v>
          </cell>
          <cell r="G47">
            <v>0</v>
          </cell>
          <cell r="H47">
            <v>0</v>
          </cell>
          <cell r="I47">
            <v>0</v>
          </cell>
          <cell r="J47">
            <v>0</v>
          </cell>
          <cell r="K47">
            <v>0</v>
          </cell>
          <cell r="L47">
            <v>0</v>
          </cell>
          <cell r="M47">
            <v>0</v>
          </cell>
          <cell r="N47">
            <v>0</v>
          </cell>
          <cell r="O47">
            <v>0</v>
          </cell>
          <cell r="P47">
            <v>0</v>
          </cell>
          <cell r="Q47">
            <v>0</v>
          </cell>
          <cell r="X47">
            <v>0</v>
          </cell>
          <cell r="Y47">
            <v>0</v>
          </cell>
          <cell r="Z47">
            <v>0</v>
          </cell>
          <cell r="AA47">
            <v>0</v>
          </cell>
          <cell r="AB47">
            <v>0</v>
          </cell>
          <cell r="AC47">
            <v>0</v>
          </cell>
        </row>
        <row r="48">
          <cell r="F48">
            <v>1</v>
          </cell>
          <cell r="G48">
            <v>0</v>
          </cell>
          <cell r="H48">
            <v>0</v>
          </cell>
          <cell r="I48">
            <v>0</v>
          </cell>
          <cell r="J48">
            <v>0</v>
          </cell>
          <cell r="K48">
            <v>0</v>
          </cell>
          <cell r="L48">
            <v>1</v>
          </cell>
          <cell r="M48">
            <v>0</v>
          </cell>
          <cell r="N48">
            <v>1</v>
          </cell>
          <cell r="O48">
            <v>0</v>
          </cell>
          <cell r="P48">
            <v>0</v>
          </cell>
          <cell r="Q48">
            <v>0</v>
          </cell>
          <cell r="X48">
            <v>1</v>
          </cell>
          <cell r="Y48">
            <v>0</v>
          </cell>
          <cell r="Z48">
            <v>0</v>
          </cell>
          <cell r="AA48">
            <v>0</v>
          </cell>
          <cell r="AB48">
            <v>0</v>
          </cell>
          <cell r="AC48">
            <v>0</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0</v>
          </cell>
          <cell r="G52">
            <v>0</v>
          </cell>
          <cell r="H52">
            <v>0</v>
          </cell>
          <cell r="I52">
            <v>0</v>
          </cell>
          <cell r="J52">
            <v>0</v>
          </cell>
          <cell r="K52">
            <v>1</v>
          </cell>
          <cell r="L52">
            <v>0</v>
          </cell>
          <cell r="M52">
            <v>0</v>
          </cell>
          <cell r="N52">
            <v>0</v>
          </cell>
          <cell r="O52">
            <v>0</v>
          </cell>
          <cell r="P52">
            <v>0</v>
          </cell>
          <cell r="Q52">
            <v>1</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0</v>
          </cell>
          <cell r="X54">
            <v>0</v>
          </cell>
          <cell r="Y54">
            <v>0</v>
          </cell>
          <cell r="Z54">
            <v>0</v>
          </cell>
          <cell r="AA54">
            <v>0</v>
          </cell>
          <cell r="AB54">
            <v>0</v>
          </cell>
          <cell r="AC54">
            <v>0</v>
          </cell>
        </row>
        <row r="55">
          <cell r="F55">
            <v>1</v>
          </cell>
          <cell r="G55">
            <v>1</v>
          </cell>
          <cell r="H55">
            <v>1</v>
          </cell>
          <cell r="I55">
            <v>1</v>
          </cell>
          <cell r="J55">
            <v>1</v>
          </cell>
          <cell r="K55">
            <v>1</v>
          </cell>
          <cell r="L55">
            <v>1</v>
          </cell>
          <cell r="M55">
            <v>1</v>
          </cell>
          <cell r="N55">
            <v>1</v>
          </cell>
          <cell r="O55">
            <v>1</v>
          </cell>
          <cell r="P55">
            <v>1</v>
          </cell>
          <cell r="Q55">
            <v>1</v>
          </cell>
          <cell r="X55">
            <v>1</v>
          </cell>
          <cell r="Y55">
            <v>1</v>
          </cell>
          <cell r="Z55">
            <v>1</v>
          </cell>
          <cell r="AA55">
            <v>1</v>
          </cell>
          <cell r="AB55">
            <v>1</v>
          </cell>
          <cell r="AC55">
            <v>1</v>
          </cell>
        </row>
        <row r="56">
          <cell r="F56">
            <v>0</v>
          </cell>
          <cell r="G56">
            <v>0</v>
          </cell>
          <cell r="H56">
            <v>0</v>
          </cell>
          <cell r="I56">
            <v>0</v>
          </cell>
          <cell r="J56">
            <v>0</v>
          </cell>
          <cell r="K56">
            <v>0</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0</v>
          </cell>
          <cell r="G58">
            <v>0</v>
          </cell>
          <cell r="H58">
            <v>0</v>
          </cell>
          <cell r="I58">
            <v>0</v>
          </cell>
          <cell r="J58">
            <v>0</v>
          </cell>
          <cell r="K58">
            <v>0</v>
          </cell>
          <cell r="L58">
            <v>0</v>
          </cell>
          <cell r="M58">
            <v>0</v>
          </cell>
          <cell r="N58">
            <v>0</v>
          </cell>
          <cell r="O58">
            <v>0</v>
          </cell>
          <cell r="P58">
            <v>0</v>
          </cell>
          <cell r="Q58">
            <v>0</v>
          </cell>
          <cell r="X58">
            <v>0</v>
          </cell>
          <cell r="Y58">
            <v>0</v>
          </cell>
          <cell r="Z58">
            <v>0</v>
          </cell>
          <cell r="AA58">
            <v>0</v>
          </cell>
          <cell r="AB58">
            <v>0</v>
          </cell>
          <cell r="AC58">
            <v>0</v>
          </cell>
        </row>
        <row r="59">
          <cell r="F59">
            <v>0</v>
          </cell>
          <cell r="G59">
            <v>0</v>
          </cell>
          <cell r="H59">
            <v>0</v>
          </cell>
          <cell r="I59">
            <v>0</v>
          </cell>
          <cell r="J59">
            <v>0</v>
          </cell>
          <cell r="K59">
            <v>1</v>
          </cell>
          <cell r="L59">
            <v>0</v>
          </cell>
          <cell r="M59">
            <v>0</v>
          </cell>
          <cell r="N59">
            <v>0</v>
          </cell>
          <cell r="O59">
            <v>0</v>
          </cell>
          <cell r="P59">
            <v>0</v>
          </cell>
          <cell r="Q59">
            <v>1</v>
          </cell>
          <cell r="X59">
            <v>0</v>
          </cell>
          <cell r="Y59">
            <v>0</v>
          </cell>
          <cell r="Z59">
            <v>0</v>
          </cell>
          <cell r="AA59">
            <v>0</v>
          </cell>
          <cell r="AB59">
            <v>0</v>
          </cell>
          <cell r="AC59">
            <v>0</v>
          </cell>
        </row>
        <row r="60">
          <cell r="F60">
            <v>0</v>
          </cell>
          <cell r="G60">
            <v>0</v>
          </cell>
          <cell r="H60">
            <v>0</v>
          </cell>
          <cell r="I60">
            <v>0</v>
          </cell>
          <cell r="J60">
            <v>0</v>
          </cell>
          <cell r="K60">
            <v>1</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0</v>
          </cell>
          <cell r="K61">
            <v>0</v>
          </cell>
          <cell r="L61">
            <v>1</v>
          </cell>
          <cell r="M61">
            <v>0</v>
          </cell>
          <cell r="N61">
            <v>1</v>
          </cell>
          <cell r="O61">
            <v>1</v>
          </cell>
          <cell r="P61">
            <v>0</v>
          </cell>
          <cell r="Q61">
            <v>0</v>
          </cell>
          <cell r="X61">
            <v>1</v>
          </cell>
          <cell r="Y61">
            <v>0</v>
          </cell>
          <cell r="Z61">
            <v>1</v>
          </cell>
          <cell r="AA61">
            <v>1</v>
          </cell>
          <cell r="AB61">
            <v>0</v>
          </cell>
          <cell r="AC61">
            <v>0</v>
          </cell>
        </row>
        <row r="62">
          <cell r="F62">
            <v>1</v>
          </cell>
          <cell r="G62">
            <v>1</v>
          </cell>
          <cell r="H62">
            <v>1</v>
          </cell>
          <cell r="I62">
            <v>1</v>
          </cell>
          <cell r="J62">
            <v>1</v>
          </cell>
          <cell r="K62">
            <v>0</v>
          </cell>
          <cell r="L62">
            <v>1</v>
          </cell>
          <cell r="M62">
            <v>1</v>
          </cell>
          <cell r="N62">
            <v>1</v>
          </cell>
          <cell r="O62">
            <v>1</v>
          </cell>
          <cell r="P62">
            <v>1</v>
          </cell>
          <cell r="Q62">
            <v>0</v>
          </cell>
          <cell r="X62">
            <v>1</v>
          </cell>
          <cell r="Y62">
            <v>1</v>
          </cell>
          <cell r="Z62">
            <v>1</v>
          </cell>
          <cell r="AA62">
            <v>1</v>
          </cell>
          <cell r="AB62">
            <v>1</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0</v>
          </cell>
          <cell r="O66">
            <v>0</v>
          </cell>
          <cell r="P66">
            <v>0</v>
          </cell>
          <cell r="Q66">
            <v>0</v>
          </cell>
          <cell r="X66">
            <v>1</v>
          </cell>
          <cell r="Y66">
            <v>0</v>
          </cell>
          <cell r="Z66">
            <v>0</v>
          </cell>
          <cell r="AA66">
            <v>0</v>
          </cell>
          <cell r="AB66">
            <v>0</v>
          </cell>
          <cell r="AC66">
            <v>0</v>
          </cell>
        </row>
        <row r="67">
          <cell r="F67">
            <v>0</v>
          </cell>
          <cell r="G67">
            <v>0</v>
          </cell>
          <cell r="H67">
            <v>0</v>
          </cell>
          <cell r="I67">
            <v>0</v>
          </cell>
          <cell r="J67">
            <v>0</v>
          </cell>
          <cell r="K67">
            <v>1</v>
          </cell>
          <cell r="L67">
            <v>0</v>
          </cell>
          <cell r="M67">
            <v>0</v>
          </cell>
          <cell r="N67">
            <v>0</v>
          </cell>
          <cell r="O67">
            <v>0</v>
          </cell>
          <cell r="P67">
            <v>0</v>
          </cell>
          <cell r="Q67">
            <v>0</v>
          </cell>
          <cell r="X67">
            <v>0</v>
          </cell>
          <cell r="Y67">
            <v>0</v>
          </cell>
          <cell r="Z67">
            <v>0</v>
          </cell>
          <cell r="AA67">
            <v>0</v>
          </cell>
          <cell r="AB67">
            <v>0</v>
          </cell>
          <cell r="AC67">
            <v>0</v>
          </cell>
        </row>
        <row r="68">
          <cell r="F68">
            <v>0</v>
          </cell>
          <cell r="G68">
            <v>0</v>
          </cell>
          <cell r="H68">
            <v>0</v>
          </cell>
          <cell r="I68">
            <v>0</v>
          </cell>
          <cell r="J68">
            <v>0</v>
          </cell>
          <cell r="K68">
            <v>0</v>
          </cell>
          <cell r="L68">
            <v>0</v>
          </cell>
          <cell r="M68">
            <v>0</v>
          </cell>
          <cell r="N68">
            <v>0</v>
          </cell>
          <cell r="O68">
            <v>0</v>
          </cell>
          <cell r="P68">
            <v>0</v>
          </cell>
          <cell r="Q68">
            <v>0</v>
          </cell>
          <cell r="X68">
            <v>0</v>
          </cell>
          <cell r="Y68">
            <v>0</v>
          </cell>
          <cell r="Z68">
            <v>0</v>
          </cell>
          <cell r="AA68">
            <v>0</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0</v>
          </cell>
          <cell r="G75">
            <v>0</v>
          </cell>
          <cell r="H75">
            <v>0</v>
          </cell>
          <cell r="I75">
            <v>0</v>
          </cell>
          <cell r="J75">
            <v>0</v>
          </cell>
          <cell r="K75">
            <v>0</v>
          </cell>
          <cell r="L75">
            <v>0</v>
          </cell>
          <cell r="M75">
            <v>0</v>
          </cell>
          <cell r="N75">
            <v>0</v>
          </cell>
          <cell r="O75">
            <v>0</v>
          </cell>
          <cell r="P75">
            <v>0</v>
          </cell>
          <cell r="Q75">
            <v>0</v>
          </cell>
          <cell r="X75">
            <v>0</v>
          </cell>
          <cell r="Y75">
            <v>0</v>
          </cell>
          <cell r="Z75">
            <v>0</v>
          </cell>
          <cell r="AA75">
            <v>0</v>
          </cell>
          <cell r="AB75">
            <v>0</v>
          </cell>
          <cell r="AC75">
            <v>0</v>
          </cell>
        </row>
        <row r="76">
          <cell r="F76">
            <v>1</v>
          </cell>
          <cell r="G76">
            <v>0</v>
          </cell>
          <cell r="H76">
            <v>0</v>
          </cell>
          <cell r="I76">
            <v>0</v>
          </cell>
          <cell r="J76">
            <v>0</v>
          </cell>
          <cell r="K76">
            <v>1</v>
          </cell>
          <cell r="L76">
            <v>1</v>
          </cell>
          <cell r="M76">
            <v>1</v>
          </cell>
          <cell r="N76">
            <v>1</v>
          </cell>
          <cell r="O76">
            <v>1</v>
          </cell>
          <cell r="P76">
            <v>0</v>
          </cell>
          <cell r="Q76">
            <v>1</v>
          </cell>
          <cell r="X76">
            <v>1</v>
          </cell>
          <cell r="Y76">
            <v>0</v>
          </cell>
          <cell r="Z76">
            <v>0</v>
          </cell>
          <cell r="AA76">
            <v>0</v>
          </cell>
          <cell r="AB76">
            <v>0</v>
          </cell>
          <cell r="AC76">
            <v>1</v>
          </cell>
        </row>
        <row r="77">
          <cell r="F77">
            <v>1</v>
          </cell>
          <cell r="G77">
            <v>1</v>
          </cell>
          <cell r="H77">
            <v>1</v>
          </cell>
          <cell r="I77">
            <v>1</v>
          </cell>
          <cell r="J77">
            <v>0</v>
          </cell>
          <cell r="K77">
            <v>0</v>
          </cell>
          <cell r="L77">
            <v>1</v>
          </cell>
          <cell r="M77">
            <v>1</v>
          </cell>
          <cell r="N77">
            <v>1</v>
          </cell>
          <cell r="O77">
            <v>1</v>
          </cell>
          <cell r="P77">
            <v>0</v>
          </cell>
          <cell r="Q77">
            <v>0</v>
          </cell>
          <cell r="X77">
            <v>1</v>
          </cell>
          <cell r="Y77">
            <v>1</v>
          </cell>
          <cell r="Z77">
            <v>1</v>
          </cell>
          <cell r="AA77">
            <v>1</v>
          </cell>
          <cell r="AB77">
            <v>0</v>
          </cell>
          <cell r="AC77">
            <v>0</v>
          </cell>
        </row>
        <row r="78">
          <cell r="F78" t="str">
            <v>x</v>
          </cell>
          <cell r="G78" t="str">
            <v>x</v>
          </cell>
          <cell r="H78" t="str">
            <v>x</v>
          </cell>
          <cell r="I78" t="str">
            <v>x</v>
          </cell>
          <cell r="J78" t="str">
            <v>x</v>
          </cell>
          <cell r="K78" t="str">
            <v>x</v>
          </cell>
          <cell r="L78">
            <v>0</v>
          </cell>
          <cell r="M78">
            <v>0</v>
          </cell>
          <cell r="N78">
            <v>1</v>
          </cell>
          <cell r="O78">
            <v>0</v>
          </cell>
          <cell r="P78">
            <v>0</v>
          </cell>
          <cell r="Q78">
            <v>1</v>
          </cell>
          <cell r="X78">
            <v>0</v>
          </cell>
          <cell r="Y78">
            <v>0</v>
          </cell>
          <cell r="Z78">
            <v>0</v>
          </cell>
          <cell r="AA78">
            <v>0</v>
          </cell>
          <cell r="AB78">
            <v>0</v>
          </cell>
          <cell r="AC78">
            <v>1</v>
          </cell>
        </row>
        <row r="79">
          <cell r="F79">
            <v>0</v>
          </cell>
          <cell r="G79">
            <v>0</v>
          </cell>
          <cell r="H79">
            <v>1</v>
          </cell>
          <cell r="I79">
            <v>0</v>
          </cell>
          <cell r="J79">
            <v>0</v>
          </cell>
          <cell r="K79">
            <v>1</v>
          </cell>
          <cell r="L79">
            <v>0</v>
          </cell>
          <cell r="M79">
            <v>0</v>
          </cell>
          <cell r="N79">
            <v>1</v>
          </cell>
          <cell r="O79">
            <v>0</v>
          </cell>
          <cell r="P79">
            <v>0</v>
          </cell>
          <cell r="Q79">
            <v>1</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0</v>
          </cell>
          <cell r="G82">
            <v>0</v>
          </cell>
          <cell r="H82">
            <v>0</v>
          </cell>
          <cell r="I82">
            <v>0</v>
          </cell>
          <cell r="J82">
            <v>0</v>
          </cell>
          <cell r="K82">
            <v>0</v>
          </cell>
          <cell r="L82">
            <v>0</v>
          </cell>
          <cell r="M82">
            <v>0</v>
          </cell>
          <cell r="N82">
            <v>0</v>
          </cell>
          <cell r="O82">
            <v>0</v>
          </cell>
          <cell r="P82">
            <v>0</v>
          </cell>
          <cell r="Q82">
            <v>0</v>
          </cell>
          <cell r="X82">
            <v>0</v>
          </cell>
          <cell r="Y82">
            <v>0</v>
          </cell>
          <cell r="Z82">
            <v>0</v>
          </cell>
          <cell r="AA82">
            <v>0</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0</v>
          </cell>
          <cell r="I84">
            <v>0</v>
          </cell>
          <cell r="J84">
            <v>0</v>
          </cell>
          <cell r="K84">
            <v>0</v>
          </cell>
          <cell r="L84">
            <v>1</v>
          </cell>
          <cell r="M84">
            <v>0</v>
          </cell>
          <cell r="N84">
            <v>0</v>
          </cell>
          <cell r="O84">
            <v>0</v>
          </cell>
          <cell r="P84">
            <v>0</v>
          </cell>
          <cell r="Q84">
            <v>0</v>
          </cell>
          <cell r="X84">
            <v>1</v>
          </cell>
          <cell r="Y84">
            <v>0</v>
          </cell>
          <cell r="Z84">
            <v>0</v>
          </cell>
          <cell r="AA84">
            <v>0</v>
          </cell>
          <cell r="AB84">
            <v>0</v>
          </cell>
          <cell r="AC84">
            <v>0</v>
          </cell>
        </row>
        <row r="85">
          <cell r="F85">
            <v>0</v>
          </cell>
          <cell r="G85">
            <v>0</v>
          </cell>
          <cell r="H85">
            <v>0</v>
          </cell>
          <cell r="I85">
            <v>0</v>
          </cell>
          <cell r="J85">
            <v>0</v>
          </cell>
          <cell r="K85">
            <v>1</v>
          </cell>
          <cell r="L85">
            <v>0</v>
          </cell>
          <cell r="M85">
            <v>0</v>
          </cell>
          <cell r="N85">
            <v>1</v>
          </cell>
          <cell r="O85">
            <v>0</v>
          </cell>
          <cell r="P85">
            <v>0</v>
          </cell>
          <cell r="Q85">
            <v>1</v>
          </cell>
          <cell r="X85">
            <v>0</v>
          </cell>
          <cell r="Y85">
            <v>0</v>
          </cell>
          <cell r="Z85">
            <v>0</v>
          </cell>
          <cell r="AA85">
            <v>0</v>
          </cell>
          <cell r="AB85">
            <v>0</v>
          </cell>
          <cell r="AC85">
            <v>1</v>
          </cell>
        </row>
        <row r="86">
          <cell r="F86">
            <v>0</v>
          </cell>
          <cell r="G86">
            <v>0</v>
          </cell>
          <cell r="H86">
            <v>0</v>
          </cell>
          <cell r="I86">
            <v>0</v>
          </cell>
          <cell r="J86">
            <v>0</v>
          </cell>
          <cell r="K86">
            <v>0</v>
          </cell>
          <cell r="L86">
            <v>0</v>
          </cell>
          <cell r="M86">
            <v>0</v>
          </cell>
          <cell r="N86">
            <v>0</v>
          </cell>
          <cell r="O86">
            <v>0</v>
          </cell>
          <cell r="P86">
            <v>0</v>
          </cell>
          <cell r="Q86">
            <v>0</v>
          </cell>
          <cell r="X86">
            <v>1</v>
          </cell>
          <cell r="Y86">
            <v>1</v>
          </cell>
          <cell r="Z86">
            <v>1</v>
          </cell>
          <cell r="AA86">
            <v>1</v>
          </cell>
          <cell r="AB86">
            <v>1</v>
          </cell>
          <cell r="AC86">
            <v>1</v>
          </cell>
        </row>
        <row r="87">
          <cell r="F87">
            <v>0</v>
          </cell>
          <cell r="G87">
            <v>0</v>
          </cell>
          <cell r="H87">
            <v>0</v>
          </cell>
          <cell r="I87">
            <v>0</v>
          </cell>
          <cell r="J87">
            <v>1</v>
          </cell>
          <cell r="K87">
            <v>1</v>
          </cell>
          <cell r="L87">
            <v>0</v>
          </cell>
          <cell r="M87">
            <v>0</v>
          </cell>
          <cell r="N87">
            <v>0</v>
          </cell>
          <cell r="O87">
            <v>0</v>
          </cell>
          <cell r="P87">
            <v>0</v>
          </cell>
          <cell r="Q87">
            <v>0</v>
          </cell>
          <cell r="X87">
            <v>0</v>
          </cell>
          <cell r="Y87">
            <v>0</v>
          </cell>
          <cell r="Z87">
            <v>0</v>
          </cell>
          <cell r="AA87">
            <v>0</v>
          </cell>
          <cell r="AB87">
            <v>0</v>
          </cell>
          <cell r="AC87">
            <v>0</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0</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0</v>
          </cell>
          <cell r="L91">
            <v>0</v>
          </cell>
          <cell r="M91">
            <v>0</v>
          </cell>
          <cell r="N91">
            <v>0</v>
          </cell>
          <cell r="O91">
            <v>0</v>
          </cell>
          <cell r="P91">
            <v>0</v>
          </cell>
          <cell r="Q91">
            <v>0</v>
          </cell>
          <cell r="X91">
            <v>0</v>
          </cell>
          <cell r="Y91">
            <v>0</v>
          </cell>
          <cell r="Z91">
            <v>0</v>
          </cell>
          <cell r="AA91">
            <v>0</v>
          </cell>
          <cell r="AB91">
            <v>0</v>
          </cell>
          <cell r="AC91">
            <v>0</v>
          </cell>
        </row>
        <row r="92">
          <cell r="F92">
            <v>0</v>
          </cell>
          <cell r="G92">
            <v>0</v>
          </cell>
          <cell r="H92">
            <v>0</v>
          </cell>
          <cell r="I92">
            <v>0</v>
          </cell>
          <cell r="J92">
            <v>0</v>
          </cell>
          <cell r="K92">
            <v>1</v>
          </cell>
          <cell r="L92">
            <v>0</v>
          </cell>
          <cell r="M92">
            <v>0</v>
          </cell>
          <cell r="N92">
            <v>0</v>
          </cell>
          <cell r="O92">
            <v>0</v>
          </cell>
          <cell r="P92">
            <v>0</v>
          </cell>
          <cell r="Q92">
            <v>1</v>
          </cell>
          <cell r="X92">
            <v>0</v>
          </cell>
          <cell r="Y92">
            <v>0</v>
          </cell>
          <cell r="Z92">
            <v>0</v>
          </cell>
          <cell r="AA92">
            <v>0</v>
          </cell>
          <cell r="AB92">
            <v>0</v>
          </cell>
          <cell r="AC92">
            <v>1</v>
          </cell>
        </row>
        <row r="93">
          <cell r="F93">
            <v>0</v>
          </cell>
          <cell r="G93">
            <v>0</v>
          </cell>
          <cell r="H93">
            <v>0</v>
          </cell>
          <cell r="I93">
            <v>0</v>
          </cell>
          <cell r="J93">
            <v>0</v>
          </cell>
          <cell r="K93">
            <v>0</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0</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0</v>
          </cell>
          <cell r="I95">
            <v>0</v>
          </cell>
          <cell r="J95">
            <v>0</v>
          </cell>
          <cell r="K95">
            <v>1</v>
          </cell>
          <cell r="L95">
            <v>0</v>
          </cell>
          <cell r="M95">
            <v>0</v>
          </cell>
          <cell r="N95">
            <v>0</v>
          </cell>
          <cell r="O95">
            <v>0</v>
          </cell>
          <cell r="P95">
            <v>0</v>
          </cell>
          <cell r="Q95">
            <v>1</v>
          </cell>
          <cell r="X95">
            <v>0</v>
          </cell>
          <cell r="Y95">
            <v>0</v>
          </cell>
          <cell r="Z95">
            <v>0</v>
          </cell>
          <cell r="AA95">
            <v>0</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0</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0</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1</v>
          </cell>
          <cell r="L100">
            <v>1</v>
          </cell>
          <cell r="M100">
            <v>0</v>
          </cell>
          <cell r="N100">
            <v>1</v>
          </cell>
          <cell r="O100">
            <v>1</v>
          </cell>
          <cell r="P100">
            <v>0</v>
          </cell>
          <cell r="Q100">
            <v>1</v>
          </cell>
          <cell r="X100">
            <v>1</v>
          </cell>
          <cell r="Y100">
            <v>0</v>
          </cell>
          <cell r="Z100">
            <v>1</v>
          </cell>
          <cell r="AA100">
            <v>1</v>
          </cell>
          <cell r="AB100">
            <v>0</v>
          </cell>
          <cell r="AC100">
            <v>1</v>
          </cell>
        </row>
        <row r="101">
          <cell r="F101">
            <v>1</v>
          </cell>
          <cell r="G101">
            <v>1</v>
          </cell>
          <cell r="H101">
            <v>1</v>
          </cell>
          <cell r="I101">
            <v>1</v>
          </cell>
          <cell r="J101">
            <v>0</v>
          </cell>
          <cell r="K101">
            <v>0</v>
          </cell>
          <cell r="L101">
            <v>1</v>
          </cell>
          <cell r="M101">
            <v>1</v>
          </cell>
          <cell r="N101">
            <v>1</v>
          </cell>
          <cell r="O101">
            <v>1</v>
          </cell>
          <cell r="P101">
            <v>0</v>
          </cell>
          <cell r="Q101">
            <v>0</v>
          </cell>
          <cell r="X101">
            <v>1</v>
          </cell>
          <cell r="Y101">
            <v>1</v>
          </cell>
          <cell r="Z101">
            <v>1</v>
          </cell>
          <cell r="AA101">
            <v>1</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0</v>
          </cell>
          <cell r="X102">
            <v>0</v>
          </cell>
          <cell r="Y102">
            <v>0</v>
          </cell>
          <cell r="Z102">
            <v>0</v>
          </cell>
          <cell r="AA102">
            <v>0</v>
          </cell>
          <cell r="AB102">
            <v>0</v>
          </cell>
          <cell r="AC102">
            <v>0</v>
          </cell>
        </row>
        <row r="103">
          <cell r="F103">
            <v>0</v>
          </cell>
          <cell r="G103">
            <v>0</v>
          </cell>
          <cell r="H103">
            <v>0</v>
          </cell>
          <cell r="I103">
            <v>0</v>
          </cell>
          <cell r="J103">
            <v>0</v>
          </cell>
          <cell r="K103">
            <v>0</v>
          </cell>
          <cell r="L103">
            <v>1</v>
          </cell>
          <cell r="M103">
            <v>0</v>
          </cell>
          <cell r="N103">
            <v>0</v>
          </cell>
          <cell r="O103">
            <v>0</v>
          </cell>
          <cell r="P103">
            <v>0</v>
          </cell>
          <cell r="Q103">
            <v>1</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t="str">
            <v>x</v>
          </cell>
          <cell r="G105" t="str">
            <v>x</v>
          </cell>
          <cell r="H105" t="str">
            <v>x</v>
          </cell>
          <cell r="I105" t="str">
            <v>x</v>
          </cell>
          <cell r="J105" t="str">
            <v>x</v>
          </cell>
          <cell r="K105" t="str">
            <v>x</v>
          </cell>
          <cell r="L105">
            <v>0</v>
          </cell>
          <cell r="M105">
            <v>0</v>
          </cell>
          <cell r="N105">
            <v>0</v>
          </cell>
          <cell r="O105">
            <v>0</v>
          </cell>
          <cell r="P105">
            <v>0</v>
          </cell>
          <cell r="Q105">
            <v>1</v>
          </cell>
          <cell r="X105">
            <v>0</v>
          </cell>
          <cell r="Y105">
            <v>0</v>
          </cell>
          <cell r="Z105">
            <v>0</v>
          </cell>
          <cell r="AA105">
            <v>0</v>
          </cell>
          <cell r="AB105">
            <v>0</v>
          </cell>
          <cell r="AC105">
            <v>1</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0</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0</v>
          </cell>
          <cell r="G108">
            <v>0</v>
          </cell>
          <cell r="H108">
            <v>0</v>
          </cell>
          <cell r="I108">
            <v>0</v>
          </cell>
          <cell r="J108">
            <v>0</v>
          </cell>
          <cell r="K108">
            <v>0</v>
          </cell>
          <cell r="L108">
            <v>0</v>
          </cell>
          <cell r="M108">
            <v>0</v>
          </cell>
          <cell r="N108">
            <v>0</v>
          </cell>
          <cell r="O108">
            <v>0</v>
          </cell>
          <cell r="P108">
            <v>0</v>
          </cell>
          <cell r="Q108">
            <v>0</v>
          </cell>
          <cell r="X108">
            <v>0</v>
          </cell>
          <cell r="Y108">
            <v>0</v>
          </cell>
          <cell r="Z108">
            <v>0</v>
          </cell>
          <cell r="AA108">
            <v>0</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v>0</v>
          </cell>
          <cell r="G111">
            <v>0</v>
          </cell>
          <cell r="H111">
            <v>1</v>
          </cell>
          <cell r="I111">
            <v>0</v>
          </cell>
          <cell r="J111">
            <v>0</v>
          </cell>
          <cell r="K111">
            <v>1</v>
          </cell>
          <cell r="L111">
            <v>0</v>
          </cell>
          <cell r="M111">
            <v>0</v>
          </cell>
          <cell r="N111">
            <v>0</v>
          </cell>
          <cell r="O111">
            <v>0</v>
          </cell>
          <cell r="P111">
            <v>0</v>
          </cell>
          <cell r="Q111">
            <v>1</v>
          </cell>
          <cell r="X111">
            <v>0</v>
          </cell>
          <cell r="Y111">
            <v>0</v>
          </cell>
          <cell r="Z111">
            <v>0</v>
          </cell>
          <cell r="AA111">
            <v>0</v>
          </cell>
          <cell r="AB111">
            <v>0</v>
          </cell>
          <cell r="AC111">
            <v>1</v>
          </cell>
        </row>
        <row r="112">
          <cell r="F112" t="str">
            <v>x</v>
          </cell>
          <cell r="G112" t="str">
            <v>x</v>
          </cell>
          <cell r="H112" t="str">
            <v>x</v>
          </cell>
          <cell r="I112" t="str">
            <v>x</v>
          </cell>
          <cell r="J112" t="str">
            <v>x</v>
          </cell>
          <cell r="K112" t="str">
            <v>x</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0</v>
          </cell>
          <cell r="I114">
            <v>0</v>
          </cell>
          <cell r="J114">
            <v>0</v>
          </cell>
          <cell r="K114">
            <v>1</v>
          </cell>
          <cell r="L114">
            <v>0</v>
          </cell>
          <cell r="M114">
            <v>0</v>
          </cell>
          <cell r="N114">
            <v>0</v>
          </cell>
          <cell r="O114">
            <v>0</v>
          </cell>
          <cell r="P114">
            <v>0</v>
          </cell>
          <cell r="Q114">
            <v>1</v>
          </cell>
          <cell r="X114">
            <v>0</v>
          </cell>
          <cell r="Y114">
            <v>0</v>
          </cell>
          <cell r="Z114">
            <v>0</v>
          </cell>
          <cell r="AA114">
            <v>0</v>
          </cell>
          <cell r="AB114">
            <v>0</v>
          </cell>
          <cell r="AC114">
            <v>1</v>
          </cell>
        </row>
        <row r="115">
          <cell r="F115">
            <v>1</v>
          </cell>
          <cell r="G115">
            <v>0</v>
          </cell>
          <cell r="H115">
            <v>1</v>
          </cell>
          <cell r="I115">
            <v>1</v>
          </cell>
          <cell r="J115">
            <v>1</v>
          </cell>
          <cell r="K115">
            <v>1</v>
          </cell>
          <cell r="L115">
            <v>1</v>
          </cell>
          <cell r="M115">
            <v>0</v>
          </cell>
          <cell r="N115">
            <v>1</v>
          </cell>
          <cell r="O115">
            <v>1</v>
          </cell>
          <cell r="P115">
            <v>1</v>
          </cell>
          <cell r="Q115">
            <v>1</v>
          </cell>
          <cell r="X115">
            <v>1</v>
          </cell>
          <cell r="Y115">
            <v>0</v>
          </cell>
          <cell r="Z115">
            <v>1</v>
          </cell>
          <cell r="AA115">
            <v>1</v>
          </cell>
          <cell r="AB115">
            <v>1</v>
          </cell>
          <cell r="AC115">
            <v>1</v>
          </cell>
        </row>
        <row r="116">
          <cell r="F116" t="str">
            <v>x</v>
          </cell>
          <cell r="G116" t="str">
            <v>x</v>
          </cell>
          <cell r="H116" t="str">
            <v>x</v>
          </cell>
          <cell r="I116" t="str">
            <v>x</v>
          </cell>
          <cell r="J116" t="str">
            <v>x</v>
          </cell>
          <cell r="K116" t="str">
            <v>x</v>
          </cell>
          <cell r="L116">
            <v>0</v>
          </cell>
          <cell r="M116">
            <v>0</v>
          </cell>
          <cell r="N116">
            <v>0</v>
          </cell>
          <cell r="O116">
            <v>0</v>
          </cell>
          <cell r="P116">
            <v>0</v>
          </cell>
          <cell r="Q116">
            <v>1</v>
          </cell>
          <cell r="X116">
            <v>0</v>
          </cell>
          <cell r="Y116">
            <v>0</v>
          </cell>
          <cell r="Z116">
            <v>0</v>
          </cell>
          <cell r="AA116">
            <v>0</v>
          </cell>
          <cell r="AB116">
            <v>0</v>
          </cell>
          <cell r="AC116">
            <v>1</v>
          </cell>
        </row>
        <row r="117">
          <cell r="F117">
            <v>0</v>
          </cell>
          <cell r="G117">
            <v>0</v>
          </cell>
          <cell r="H117">
            <v>0</v>
          </cell>
          <cell r="I117">
            <v>0</v>
          </cell>
          <cell r="J117">
            <v>0</v>
          </cell>
          <cell r="K117">
            <v>0</v>
          </cell>
          <cell r="L117">
            <v>0</v>
          </cell>
          <cell r="M117">
            <v>0</v>
          </cell>
          <cell r="N117">
            <v>0</v>
          </cell>
          <cell r="O117">
            <v>0</v>
          </cell>
          <cell r="P117">
            <v>0</v>
          </cell>
          <cell r="Q117">
            <v>0</v>
          </cell>
          <cell r="X117">
            <v>0</v>
          </cell>
          <cell r="Y117">
            <v>0</v>
          </cell>
          <cell r="Z117">
            <v>0</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1</v>
          </cell>
          <cell r="X119">
            <v>0</v>
          </cell>
          <cell r="Y119">
            <v>0</v>
          </cell>
          <cell r="Z119">
            <v>0</v>
          </cell>
          <cell r="AA119">
            <v>0</v>
          </cell>
          <cell r="AB119">
            <v>0</v>
          </cell>
          <cell r="AC119">
            <v>0</v>
          </cell>
        </row>
        <row r="120">
          <cell r="F120">
            <v>0</v>
          </cell>
          <cell r="G120">
            <v>0</v>
          </cell>
          <cell r="H120">
            <v>0</v>
          </cell>
          <cell r="I120">
            <v>0</v>
          </cell>
          <cell r="J120">
            <v>0</v>
          </cell>
          <cell r="K120">
            <v>1</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1</v>
          </cell>
          <cell r="G123">
            <v>1</v>
          </cell>
          <cell r="H123">
            <v>1</v>
          </cell>
          <cell r="I123">
            <v>1</v>
          </cell>
          <cell r="J123">
            <v>1</v>
          </cell>
          <cell r="K123">
            <v>1</v>
          </cell>
          <cell r="L123">
            <v>1</v>
          </cell>
          <cell r="M123">
            <v>1</v>
          </cell>
          <cell r="N123">
            <v>1</v>
          </cell>
          <cell r="O123">
            <v>1</v>
          </cell>
          <cell r="P123">
            <v>1</v>
          </cell>
          <cell r="Q123">
            <v>1</v>
          </cell>
          <cell r="X123">
            <v>1</v>
          </cell>
          <cell r="Y123">
            <v>1</v>
          </cell>
          <cell r="Z123">
            <v>1</v>
          </cell>
          <cell r="AA123">
            <v>1</v>
          </cell>
          <cell r="AB123">
            <v>1</v>
          </cell>
          <cell r="AC123">
            <v>1</v>
          </cell>
        </row>
        <row r="124">
          <cell r="F124">
            <v>0</v>
          </cell>
          <cell r="G124">
            <v>0</v>
          </cell>
          <cell r="H124">
            <v>0</v>
          </cell>
          <cell r="I124">
            <v>0</v>
          </cell>
          <cell r="J124">
            <v>0</v>
          </cell>
          <cell r="K124">
            <v>1</v>
          </cell>
          <cell r="L124">
            <v>0</v>
          </cell>
          <cell r="M124">
            <v>0</v>
          </cell>
          <cell r="N124">
            <v>0</v>
          </cell>
          <cell r="O124">
            <v>0</v>
          </cell>
          <cell r="P124">
            <v>0</v>
          </cell>
          <cell r="Q124">
            <v>1</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0</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1</v>
          </cell>
          <cell r="I127">
            <v>1</v>
          </cell>
          <cell r="J127">
            <v>1</v>
          </cell>
          <cell r="K127">
            <v>1</v>
          </cell>
          <cell r="L127">
            <v>1</v>
          </cell>
          <cell r="M127">
            <v>1</v>
          </cell>
          <cell r="N127">
            <v>1</v>
          </cell>
          <cell r="O127">
            <v>1</v>
          </cell>
          <cell r="P127">
            <v>1</v>
          </cell>
          <cell r="Q127">
            <v>1</v>
          </cell>
          <cell r="X127">
            <v>1</v>
          </cell>
          <cell r="Y127">
            <v>1</v>
          </cell>
          <cell r="Z127">
            <v>1</v>
          </cell>
          <cell r="AA127">
            <v>1</v>
          </cell>
          <cell r="AB127">
            <v>1</v>
          </cell>
          <cell r="AC127">
            <v>1</v>
          </cell>
        </row>
        <row r="128">
          <cell r="F128">
            <v>0</v>
          </cell>
          <cell r="G128">
            <v>0</v>
          </cell>
          <cell r="H128">
            <v>0</v>
          </cell>
          <cell r="I128">
            <v>0</v>
          </cell>
          <cell r="J128">
            <v>0</v>
          </cell>
          <cell r="K128">
            <v>0</v>
          </cell>
          <cell r="L128">
            <v>0</v>
          </cell>
          <cell r="M128">
            <v>0</v>
          </cell>
          <cell r="N128">
            <v>0</v>
          </cell>
          <cell r="O128">
            <v>0</v>
          </cell>
          <cell r="P128">
            <v>0</v>
          </cell>
          <cell r="Q128">
            <v>0</v>
          </cell>
          <cell r="X128">
            <v>0</v>
          </cell>
          <cell r="Y128">
            <v>0</v>
          </cell>
          <cell r="Z128">
            <v>0</v>
          </cell>
          <cell r="AA128">
            <v>0</v>
          </cell>
          <cell r="AB128">
            <v>0</v>
          </cell>
          <cell r="AC128">
            <v>0</v>
          </cell>
        </row>
        <row r="129">
          <cell r="F129" t="str">
            <v>x</v>
          </cell>
          <cell r="G129" t="str">
            <v>x</v>
          </cell>
          <cell r="H129" t="str">
            <v>x</v>
          </cell>
          <cell r="I129" t="str">
            <v>x</v>
          </cell>
          <cell r="J129" t="str">
            <v>x</v>
          </cell>
          <cell r="K129" t="str">
            <v>x</v>
          </cell>
          <cell r="L129">
            <v>0</v>
          </cell>
          <cell r="M129">
            <v>0</v>
          </cell>
          <cell r="N129">
            <v>0</v>
          </cell>
          <cell r="O129">
            <v>0</v>
          </cell>
          <cell r="P129">
            <v>0</v>
          </cell>
          <cell r="Q129">
            <v>1</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1</v>
          </cell>
          <cell r="I132">
            <v>0</v>
          </cell>
          <cell r="J132">
            <v>0</v>
          </cell>
          <cell r="K132">
            <v>1</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0</v>
          </cell>
          <cell r="X133">
            <v>0</v>
          </cell>
          <cell r="Y133">
            <v>0</v>
          </cell>
          <cell r="Z133">
            <v>0</v>
          </cell>
          <cell r="AA133">
            <v>0</v>
          </cell>
          <cell r="AB133">
            <v>0</v>
          </cell>
          <cell r="AC133">
            <v>0</v>
          </cell>
        </row>
        <row r="134">
          <cell r="F134" t="str">
            <v>x</v>
          </cell>
          <cell r="G134" t="str">
            <v>x</v>
          </cell>
          <cell r="H134" t="str">
            <v>x</v>
          </cell>
          <cell r="I134" t="str">
            <v>x</v>
          </cell>
          <cell r="J134" t="str">
            <v>x</v>
          </cell>
          <cell r="K134" t="str">
            <v>x</v>
          </cell>
          <cell r="L134">
            <v>0</v>
          </cell>
          <cell r="M134">
            <v>0</v>
          </cell>
          <cell r="N134">
            <v>0</v>
          </cell>
          <cell r="O134">
            <v>0</v>
          </cell>
          <cell r="P134">
            <v>0</v>
          </cell>
          <cell r="Q134">
            <v>1</v>
          </cell>
          <cell r="X134">
            <v>0</v>
          </cell>
          <cell r="Y134">
            <v>0</v>
          </cell>
          <cell r="Z134">
            <v>0</v>
          </cell>
          <cell r="AA134">
            <v>0</v>
          </cell>
          <cell r="AB134">
            <v>0</v>
          </cell>
          <cell r="AC134">
            <v>1</v>
          </cell>
        </row>
        <row r="135">
          <cell r="F135">
            <v>0</v>
          </cell>
          <cell r="G135">
            <v>0</v>
          </cell>
          <cell r="H135">
            <v>1</v>
          </cell>
          <cell r="I135">
            <v>0</v>
          </cell>
          <cell r="J135">
            <v>0</v>
          </cell>
          <cell r="K135">
            <v>1</v>
          </cell>
          <cell r="L135">
            <v>0</v>
          </cell>
          <cell r="M135">
            <v>0</v>
          </cell>
          <cell r="N135">
            <v>0</v>
          </cell>
          <cell r="O135">
            <v>0</v>
          </cell>
          <cell r="P135">
            <v>0</v>
          </cell>
          <cell r="Q135">
            <v>1</v>
          </cell>
          <cell r="X135">
            <v>0</v>
          </cell>
          <cell r="Y135">
            <v>0</v>
          </cell>
          <cell r="Z135">
            <v>0</v>
          </cell>
          <cell r="AA135">
            <v>0</v>
          </cell>
          <cell r="AB135">
            <v>0</v>
          </cell>
          <cell r="AC135">
            <v>1</v>
          </cell>
        </row>
        <row r="136">
          <cell r="F136">
            <v>1</v>
          </cell>
          <cell r="G136">
            <v>0</v>
          </cell>
          <cell r="H136">
            <v>1</v>
          </cell>
          <cell r="I136">
            <v>0</v>
          </cell>
          <cell r="J136">
            <v>0</v>
          </cell>
          <cell r="K136">
            <v>0</v>
          </cell>
          <cell r="L136">
            <v>1</v>
          </cell>
          <cell r="M136">
            <v>0</v>
          </cell>
          <cell r="N136">
            <v>1</v>
          </cell>
          <cell r="O136">
            <v>0</v>
          </cell>
          <cell r="P136">
            <v>0</v>
          </cell>
          <cell r="Q136">
            <v>0</v>
          </cell>
          <cell r="X136">
            <v>1</v>
          </cell>
          <cell r="Y136">
            <v>0</v>
          </cell>
          <cell r="Z136">
            <v>1</v>
          </cell>
          <cell r="AA136">
            <v>0</v>
          </cell>
          <cell r="AB136">
            <v>0</v>
          </cell>
          <cell r="AC136">
            <v>0</v>
          </cell>
        </row>
        <row r="137">
          <cell r="F137">
            <v>1</v>
          </cell>
          <cell r="G137">
            <v>0</v>
          </cell>
          <cell r="H137">
            <v>0</v>
          </cell>
          <cell r="I137">
            <v>0</v>
          </cell>
          <cell r="J137">
            <v>0</v>
          </cell>
          <cell r="K137">
            <v>0</v>
          </cell>
          <cell r="L137">
            <v>1</v>
          </cell>
          <cell r="M137">
            <v>0</v>
          </cell>
          <cell r="N137">
            <v>0</v>
          </cell>
          <cell r="O137">
            <v>0</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0</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t="str">
            <v>x</v>
          </cell>
          <cell r="G147" t="str">
            <v>x</v>
          </cell>
          <cell r="H147" t="str">
            <v>x</v>
          </cell>
          <cell r="I147" t="str">
            <v>x</v>
          </cell>
          <cell r="J147" t="str">
            <v>x</v>
          </cell>
          <cell r="K147" t="str">
            <v>x</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0</v>
          </cell>
          <cell r="I148">
            <v>0</v>
          </cell>
          <cell r="J148">
            <v>0</v>
          </cell>
          <cell r="K148">
            <v>0</v>
          </cell>
          <cell r="L148">
            <v>0</v>
          </cell>
          <cell r="M148">
            <v>0</v>
          </cell>
          <cell r="N148">
            <v>0</v>
          </cell>
          <cell r="O148">
            <v>0</v>
          </cell>
          <cell r="P148">
            <v>0</v>
          </cell>
          <cell r="Q148">
            <v>1</v>
          </cell>
          <cell r="X148">
            <v>0</v>
          </cell>
          <cell r="Y148">
            <v>0</v>
          </cell>
          <cell r="Z148">
            <v>0</v>
          </cell>
          <cell r="AA148">
            <v>0</v>
          </cell>
          <cell r="AB148">
            <v>0</v>
          </cell>
          <cell r="AC148">
            <v>1</v>
          </cell>
        </row>
        <row r="149">
          <cell r="F149">
            <v>0</v>
          </cell>
          <cell r="G149">
            <v>0</v>
          </cell>
          <cell r="H149">
            <v>0</v>
          </cell>
          <cell r="I149">
            <v>0</v>
          </cell>
          <cell r="J149">
            <v>0</v>
          </cell>
          <cell r="K149">
            <v>0</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1</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0</v>
          </cell>
          <cell r="O156">
            <v>0</v>
          </cell>
          <cell r="P156">
            <v>0</v>
          </cell>
          <cell r="Q156">
            <v>1</v>
          </cell>
          <cell r="X156">
            <v>1</v>
          </cell>
          <cell r="Y156">
            <v>0</v>
          </cell>
          <cell r="Z156">
            <v>0</v>
          </cell>
          <cell r="AA156">
            <v>0</v>
          </cell>
          <cell r="AB156">
            <v>0</v>
          </cell>
          <cell r="AC156">
            <v>1</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1</v>
          </cell>
          <cell r="L158">
            <v>0</v>
          </cell>
          <cell r="M158">
            <v>0</v>
          </cell>
          <cell r="N158">
            <v>0</v>
          </cell>
          <cell r="O158">
            <v>0</v>
          </cell>
          <cell r="P158">
            <v>0</v>
          </cell>
          <cell r="Q158">
            <v>1</v>
          </cell>
          <cell r="X158">
            <v>0</v>
          </cell>
          <cell r="Y158">
            <v>0</v>
          </cell>
          <cell r="Z158">
            <v>0</v>
          </cell>
          <cell r="AA158">
            <v>0</v>
          </cell>
          <cell r="AB158">
            <v>0</v>
          </cell>
          <cell r="AC158">
            <v>1</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0</v>
          </cell>
          <cell r="L160">
            <v>0</v>
          </cell>
          <cell r="M160">
            <v>0</v>
          </cell>
          <cell r="N160">
            <v>0</v>
          </cell>
          <cell r="O160">
            <v>0</v>
          </cell>
          <cell r="P160">
            <v>0</v>
          </cell>
          <cell r="Q160">
            <v>0</v>
          </cell>
          <cell r="X160">
            <v>0</v>
          </cell>
          <cell r="Y160">
            <v>0</v>
          </cell>
          <cell r="Z160">
            <v>0</v>
          </cell>
          <cell r="AA160">
            <v>0</v>
          </cell>
          <cell r="AB160">
            <v>0</v>
          </cell>
          <cell r="AC160">
            <v>1</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1</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0</v>
          </cell>
          <cell r="M165">
            <v>0</v>
          </cell>
          <cell r="N165">
            <v>1</v>
          </cell>
          <cell r="O165">
            <v>0</v>
          </cell>
          <cell r="P165">
            <v>0</v>
          </cell>
          <cell r="Q165">
            <v>1</v>
          </cell>
          <cell r="X165">
            <v>0</v>
          </cell>
          <cell r="Y165">
            <v>0</v>
          </cell>
          <cell r="Z165">
            <v>1</v>
          </cell>
          <cell r="AA165">
            <v>0</v>
          </cell>
          <cell r="AB165">
            <v>0</v>
          </cell>
          <cell r="AC165">
            <v>1</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1</v>
          </cell>
          <cell r="L167">
            <v>0</v>
          </cell>
          <cell r="M167">
            <v>0</v>
          </cell>
          <cell r="N167">
            <v>0</v>
          </cell>
          <cell r="O167">
            <v>0</v>
          </cell>
          <cell r="P167">
            <v>0</v>
          </cell>
          <cell r="Q167">
            <v>1</v>
          </cell>
          <cell r="X167">
            <v>0</v>
          </cell>
          <cell r="Y167">
            <v>0</v>
          </cell>
          <cell r="Z167">
            <v>0</v>
          </cell>
          <cell r="AA167">
            <v>0</v>
          </cell>
          <cell r="AB167">
            <v>0</v>
          </cell>
          <cell r="AC167">
            <v>1</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1</v>
          </cell>
          <cell r="X169">
            <v>1</v>
          </cell>
          <cell r="Y169">
            <v>0</v>
          </cell>
          <cell r="Z169">
            <v>0</v>
          </cell>
          <cell r="AA169">
            <v>0</v>
          </cell>
          <cell r="AB169">
            <v>0</v>
          </cell>
          <cell r="AC169">
            <v>1</v>
          </cell>
        </row>
        <row r="170">
          <cell r="F170">
            <v>0</v>
          </cell>
          <cell r="G170">
            <v>0</v>
          </cell>
          <cell r="H170">
            <v>0</v>
          </cell>
          <cell r="I170">
            <v>0</v>
          </cell>
          <cell r="J170">
            <v>0</v>
          </cell>
          <cell r="K170">
            <v>0</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0</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0</v>
          </cell>
        </row>
        <row r="174">
          <cell r="F174">
            <v>0</v>
          </cell>
          <cell r="G174">
            <v>0</v>
          </cell>
          <cell r="H174">
            <v>0</v>
          </cell>
          <cell r="I174">
            <v>0</v>
          </cell>
          <cell r="J174">
            <v>0</v>
          </cell>
          <cell r="K174">
            <v>0</v>
          </cell>
          <cell r="L174">
            <v>0</v>
          </cell>
          <cell r="M174">
            <v>0</v>
          </cell>
          <cell r="N174">
            <v>0</v>
          </cell>
          <cell r="O174">
            <v>0</v>
          </cell>
          <cell r="P174">
            <v>0</v>
          </cell>
          <cell r="Q174">
            <v>0</v>
          </cell>
          <cell r="X174">
            <v>0</v>
          </cell>
          <cell r="Y174">
            <v>0</v>
          </cell>
          <cell r="Z174">
            <v>0</v>
          </cell>
          <cell r="AA174">
            <v>0</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0</v>
          </cell>
          <cell r="I176">
            <v>0</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0</v>
          </cell>
          <cell r="K177">
            <v>1</v>
          </cell>
          <cell r="L177">
            <v>0</v>
          </cell>
          <cell r="M177">
            <v>0</v>
          </cell>
          <cell r="N177">
            <v>0</v>
          </cell>
          <cell r="O177">
            <v>0</v>
          </cell>
          <cell r="P177">
            <v>0</v>
          </cell>
          <cell r="Q177">
            <v>1</v>
          </cell>
          <cell r="X177">
            <v>0</v>
          </cell>
          <cell r="Y177">
            <v>0</v>
          </cell>
          <cell r="Z177">
            <v>0</v>
          </cell>
          <cell r="AA177">
            <v>0</v>
          </cell>
          <cell r="AB177">
            <v>0</v>
          </cell>
          <cell r="AC177">
            <v>1</v>
          </cell>
        </row>
        <row r="178">
          <cell r="F178">
            <v>0</v>
          </cell>
          <cell r="G178">
            <v>0</v>
          </cell>
          <cell r="H178">
            <v>0</v>
          </cell>
          <cell r="I178">
            <v>0</v>
          </cell>
          <cell r="J178">
            <v>0</v>
          </cell>
          <cell r="K178">
            <v>0</v>
          </cell>
          <cell r="L178">
            <v>0</v>
          </cell>
          <cell r="M178">
            <v>0</v>
          </cell>
          <cell r="N178">
            <v>0</v>
          </cell>
          <cell r="O178">
            <v>0</v>
          </cell>
          <cell r="P178">
            <v>0</v>
          </cell>
          <cell r="Q178">
            <v>0</v>
          </cell>
          <cell r="X178">
            <v>0</v>
          </cell>
          <cell r="Y178">
            <v>0</v>
          </cell>
          <cell r="Z178">
            <v>0</v>
          </cell>
          <cell r="AA178">
            <v>0</v>
          </cell>
          <cell r="AB178">
            <v>0</v>
          </cell>
          <cell r="AC178">
            <v>0</v>
          </cell>
        </row>
        <row r="179">
          <cell r="F179">
            <v>0</v>
          </cell>
          <cell r="G179">
            <v>0</v>
          </cell>
          <cell r="H179">
            <v>0</v>
          </cell>
          <cell r="I179">
            <v>0</v>
          </cell>
          <cell r="J179">
            <v>0</v>
          </cell>
          <cell r="K179">
            <v>0</v>
          </cell>
          <cell r="L179">
            <v>1</v>
          </cell>
          <cell r="M179">
            <v>0</v>
          </cell>
          <cell r="N179">
            <v>0</v>
          </cell>
          <cell r="O179">
            <v>0</v>
          </cell>
          <cell r="P179">
            <v>0</v>
          </cell>
          <cell r="Q179">
            <v>0</v>
          </cell>
          <cell r="X179">
            <v>1</v>
          </cell>
          <cell r="Y179">
            <v>0</v>
          </cell>
          <cell r="Z179">
            <v>1</v>
          </cell>
          <cell r="AA179">
            <v>1</v>
          </cell>
          <cell r="AB179">
            <v>0</v>
          </cell>
          <cell r="AC179">
            <v>0</v>
          </cell>
        </row>
        <row r="180">
          <cell r="F180" t="str">
            <v>x</v>
          </cell>
          <cell r="G180" t="str">
            <v>x</v>
          </cell>
          <cell r="H180" t="str">
            <v>x</v>
          </cell>
          <cell r="I180" t="str">
            <v>x</v>
          </cell>
          <cell r="J180" t="str">
            <v>x</v>
          </cell>
          <cell r="K180" t="str">
            <v>x</v>
          </cell>
          <cell r="L180">
            <v>1</v>
          </cell>
          <cell r="M180">
            <v>0</v>
          </cell>
          <cell r="N180">
            <v>1</v>
          </cell>
          <cell r="O180">
            <v>0</v>
          </cell>
          <cell r="P180">
            <v>0</v>
          </cell>
          <cell r="Q180">
            <v>0</v>
          </cell>
          <cell r="X180">
            <v>1</v>
          </cell>
          <cell r="Y180">
            <v>0</v>
          </cell>
          <cell r="Z180">
            <v>1</v>
          </cell>
          <cell r="AA180">
            <v>0</v>
          </cell>
          <cell r="AB180">
            <v>0</v>
          </cell>
          <cell r="AC180">
            <v>0</v>
          </cell>
        </row>
        <row r="181">
          <cell r="F181">
            <v>0</v>
          </cell>
          <cell r="G181">
            <v>0</v>
          </cell>
          <cell r="H181">
            <v>0</v>
          </cell>
          <cell r="I181">
            <v>0</v>
          </cell>
          <cell r="J181">
            <v>0</v>
          </cell>
          <cell r="K181">
            <v>1</v>
          </cell>
          <cell r="L181">
            <v>0</v>
          </cell>
          <cell r="M181">
            <v>0</v>
          </cell>
          <cell r="N181">
            <v>0</v>
          </cell>
          <cell r="O181">
            <v>0</v>
          </cell>
          <cell r="P181">
            <v>0</v>
          </cell>
          <cell r="Q181">
            <v>1</v>
          </cell>
          <cell r="X181">
            <v>0</v>
          </cell>
          <cell r="Y181">
            <v>0</v>
          </cell>
          <cell r="Z181">
            <v>0</v>
          </cell>
          <cell r="AA181">
            <v>0</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t="str">
            <v>x</v>
          </cell>
          <cell r="G184" t="str">
            <v>x</v>
          </cell>
          <cell r="H184" t="str">
            <v>x</v>
          </cell>
          <cell r="I184" t="str">
            <v>x</v>
          </cell>
          <cell r="J184" t="str">
            <v>x</v>
          </cell>
          <cell r="K184" t="str">
            <v>x</v>
          </cell>
          <cell r="L184">
            <v>0</v>
          </cell>
          <cell r="M184">
            <v>0</v>
          </cell>
          <cell r="N184">
            <v>0</v>
          </cell>
          <cell r="O184">
            <v>0</v>
          </cell>
          <cell r="P184">
            <v>0</v>
          </cell>
          <cell r="Q184">
            <v>1</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1</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0</v>
          </cell>
        </row>
        <row r="187">
          <cell r="F187">
            <v>0</v>
          </cell>
          <cell r="G187">
            <v>0</v>
          </cell>
          <cell r="H187">
            <v>0</v>
          </cell>
          <cell r="I187">
            <v>0</v>
          </cell>
          <cell r="J187">
            <v>0</v>
          </cell>
          <cell r="K187">
            <v>0</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1</v>
          </cell>
        </row>
      </sheetData>
      <sheetData sheetId="2">
        <row r="4">
          <cell r="Z4">
            <v>1</v>
          </cell>
        </row>
      </sheetData>
      <sheetData sheetId="3">
        <row r="4">
          <cell r="Z4">
            <v>1</v>
          </cell>
        </row>
      </sheetData>
      <sheetData sheetId="4"/>
      <sheetData sheetId="5">
        <row r="3">
          <cell r="AV3">
            <v>11.111111111111111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1</v>
          </cell>
          <cell r="I3">
            <v>1</v>
          </cell>
          <cell r="J3">
            <v>0</v>
          </cell>
          <cell r="K3">
            <v>1</v>
          </cell>
          <cell r="L3">
            <v>0</v>
          </cell>
          <cell r="M3">
            <v>0</v>
          </cell>
          <cell r="N3">
            <v>0</v>
          </cell>
          <cell r="O3">
            <v>0</v>
          </cell>
          <cell r="P3">
            <v>0</v>
          </cell>
          <cell r="Q3">
            <v>0</v>
          </cell>
          <cell r="X3">
            <v>0</v>
          </cell>
          <cell r="Y3">
            <v>0</v>
          </cell>
          <cell r="Z3">
            <v>0</v>
          </cell>
          <cell r="AA3">
            <v>0</v>
          </cell>
          <cell r="AB3">
            <v>0</v>
          </cell>
          <cell r="AC3">
            <v>0</v>
          </cell>
        </row>
        <row r="4">
          <cell r="F4">
            <v>0</v>
          </cell>
          <cell r="G4">
            <v>0</v>
          </cell>
          <cell r="H4">
            <v>0</v>
          </cell>
          <cell r="I4">
            <v>0</v>
          </cell>
          <cell r="J4">
            <v>0</v>
          </cell>
          <cell r="K4">
            <v>1</v>
          </cell>
          <cell r="L4">
            <v>0</v>
          </cell>
          <cell r="M4">
            <v>0</v>
          </cell>
          <cell r="N4">
            <v>0</v>
          </cell>
          <cell r="O4">
            <v>0</v>
          </cell>
          <cell r="P4">
            <v>0</v>
          </cell>
          <cell r="Q4">
            <v>1</v>
          </cell>
          <cell r="X4">
            <v>0</v>
          </cell>
          <cell r="Y4">
            <v>0</v>
          </cell>
          <cell r="Z4">
            <v>0</v>
          </cell>
          <cell r="AA4">
            <v>0</v>
          </cell>
          <cell r="AB4">
            <v>0</v>
          </cell>
          <cell r="AC4">
            <v>0</v>
          </cell>
        </row>
        <row r="5">
          <cell r="F5">
            <v>0</v>
          </cell>
          <cell r="G5">
            <v>0</v>
          </cell>
          <cell r="H5">
            <v>0</v>
          </cell>
          <cell r="I5">
            <v>0</v>
          </cell>
          <cell r="J5">
            <v>0</v>
          </cell>
          <cell r="K5">
            <v>0</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t="str">
            <v>x</v>
          </cell>
          <cell r="G8" t="str">
            <v>x</v>
          </cell>
          <cell r="H8" t="str">
            <v>x</v>
          </cell>
          <cell r="I8" t="str">
            <v>x</v>
          </cell>
          <cell r="J8" t="str">
            <v>x</v>
          </cell>
          <cell r="K8" t="str">
            <v>x</v>
          </cell>
          <cell r="L8">
            <v>1</v>
          </cell>
          <cell r="M8">
            <v>0</v>
          </cell>
          <cell r="N8">
            <v>0</v>
          </cell>
          <cell r="O8">
            <v>0</v>
          </cell>
          <cell r="P8">
            <v>0</v>
          </cell>
          <cell r="Q8">
            <v>1</v>
          </cell>
          <cell r="X8">
            <v>1</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0</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0</v>
          </cell>
          <cell r="K14">
            <v>1</v>
          </cell>
          <cell r="L14">
            <v>0</v>
          </cell>
          <cell r="M14">
            <v>0</v>
          </cell>
          <cell r="N14">
            <v>1</v>
          </cell>
          <cell r="O14">
            <v>0</v>
          </cell>
          <cell r="P14">
            <v>0</v>
          </cell>
          <cell r="Q14">
            <v>1</v>
          </cell>
          <cell r="X14">
            <v>0</v>
          </cell>
          <cell r="Y14">
            <v>0</v>
          </cell>
          <cell r="Z14">
            <v>0</v>
          </cell>
          <cell r="AA14">
            <v>0</v>
          </cell>
          <cell r="AB14">
            <v>0</v>
          </cell>
          <cell r="AC14">
            <v>0</v>
          </cell>
        </row>
        <row r="15">
          <cell r="F15">
            <v>0</v>
          </cell>
          <cell r="G15">
            <v>0</v>
          </cell>
          <cell r="H15">
            <v>0</v>
          </cell>
          <cell r="I15">
            <v>0</v>
          </cell>
          <cell r="J15">
            <v>0</v>
          </cell>
          <cell r="K15">
            <v>0</v>
          </cell>
          <cell r="L15">
            <v>0</v>
          </cell>
          <cell r="M15">
            <v>0</v>
          </cell>
          <cell r="N15">
            <v>0</v>
          </cell>
          <cell r="O15">
            <v>0</v>
          </cell>
          <cell r="P15">
            <v>0</v>
          </cell>
          <cell r="Q15">
            <v>0</v>
          </cell>
          <cell r="X15">
            <v>0</v>
          </cell>
          <cell r="Y15">
            <v>0</v>
          </cell>
          <cell r="Z15">
            <v>0</v>
          </cell>
          <cell r="AA15">
            <v>0</v>
          </cell>
          <cell r="AB15">
            <v>0</v>
          </cell>
          <cell r="AC15">
            <v>0</v>
          </cell>
        </row>
        <row r="16">
          <cell r="F16">
            <v>0</v>
          </cell>
          <cell r="G16">
            <v>0</v>
          </cell>
          <cell r="H16">
            <v>0</v>
          </cell>
          <cell r="I16">
            <v>0</v>
          </cell>
          <cell r="J16">
            <v>0</v>
          </cell>
          <cell r="K16">
            <v>1</v>
          </cell>
          <cell r="L16">
            <v>0</v>
          </cell>
          <cell r="M16">
            <v>0</v>
          </cell>
          <cell r="N16">
            <v>0</v>
          </cell>
          <cell r="O16">
            <v>0</v>
          </cell>
          <cell r="P16">
            <v>0</v>
          </cell>
          <cell r="Q16">
            <v>1</v>
          </cell>
          <cell r="X16">
            <v>0</v>
          </cell>
          <cell r="Y16">
            <v>0</v>
          </cell>
          <cell r="Z16">
            <v>0</v>
          </cell>
          <cell r="AA16">
            <v>0</v>
          </cell>
          <cell r="AB16">
            <v>0</v>
          </cell>
          <cell r="AC16">
            <v>1</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0</v>
          </cell>
          <cell r="G20">
            <v>0</v>
          </cell>
          <cell r="H20">
            <v>0</v>
          </cell>
          <cell r="I20">
            <v>0</v>
          </cell>
          <cell r="J20">
            <v>0</v>
          </cell>
          <cell r="K20">
            <v>1</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1</v>
          </cell>
          <cell r="M22">
            <v>0</v>
          </cell>
          <cell r="N22">
            <v>0</v>
          </cell>
          <cell r="O22">
            <v>0</v>
          </cell>
          <cell r="P22">
            <v>0</v>
          </cell>
          <cell r="Q22">
            <v>1</v>
          </cell>
          <cell r="X22">
            <v>1</v>
          </cell>
          <cell r="Y22">
            <v>0</v>
          </cell>
          <cell r="Z22">
            <v>0</v>
          </cell>
          <cell r="AA22">
            <v>0</v>
          </cell>
          <cell r="AB22">
            <v>0</v>
          </cell>
          <cell r="AC22">
            <v>1</v>
          </cell>
        </row>
        <row r="23">
          <cell r="F23">
            <v>1</v>
          </cell>
          <cell r="G23">
            <v>0</v>
          </cell>
          <cell r="H23">
            <v>0</v>
          </cell>
          <cell r="I23">
            <v>0</v>
          </cell>
          <cell r="J23">
            <v>0</v>
          </cell>
          <cell r="K23">
            <v>0</v>
          </cell>
          <cell r="L23">
            <v>1</v>
          </cell>
          <cell r="M23">
            <v>0</v>
          </cell>
          <cell r="N23">
            <v>0</v>
          </cell>
          <cell r="O23">
            <v>0</v>
          </cell>
          <cell r="P23">
            <v>0</v>
          </cell>
          <cell r="Q23">
            <v>0</v>
          </cell>
          <cell r="X23">
            <v>0</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v>0</v>
          </cell>
          <cell r="G25">
            <v>0</v>
          </cell>
          <cell r="H25">
            <v>0</v>
          </cell>
          <cell r="I25">
            <v>0</v>
          </cell>
          <cell r="J25">
            <v>0</v>
          </cell>
          <cell r="K25">
            <v>0</v>
          </cell>
          <cell r="L25">
            <v>0</v>
          </cell>
          <cell r="M25">
            <v>0</v>
          </cell>
          <cell r="N25">
            <v>0</v>
          </cell>
          <cell r="O25">
            <v>0</v>
          </cell>
          <cell r="P25">
            <v>0</v>
          </cell>
          <cell r="Q25">
            <v>0</v>
          </cell>
          <cell r="X25">
            <v>0</v>
          </cell>
          <cell r="Y25">
            <v>0</v>
          </cell>
          <cell r="Z25">
            <v>0</v>
          </cell>
          <cell r="AA25">
            <v>0</v>
          </cell>
          <cell r="AB25">
            <v>0</v>
          </cell>
          <cell r="AC25">
            <v>0</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0</v>
          </cell>
          <cell r="M32">
            <v>0</v>
          </cell>
          <cell r="N32">
            <v>1</v>
          </cell>
          <cell r="O32">
            <v>0</v>
          </cell>
          <cell r="P32">
            <v>0</v>
          </cell>
          <cell r="Q32">
            <v>1</v>
          </cell>
          <cell r="X32">
            <v>0</v>
          </cell>
          <cell r="Y32">
            <v>0</v>
          </cell>
          <cell r="Z32">
            <v>1</v>
          </cell>
          <cell r="AA32">
            <v>0</v>
          </cell>
          <cell r="AB32">
            <v>0</v>
          </cell>
          <cell r="AC32">
            <v>1</v>
          </cell>
        </row>
        <row r="33">
          <cell r="F33">
            <v>0</v>
          </cell>
          <cell r="G33">
            <v>0</v>
          </cell>
          <cell r="H33">
            <v>0</v>
          </cell>
          <cell r="I33">
            <v>0</v>
          </cell>
          <cell r="J33">
            <v>0</v>
          </cell>
          <cell r="K33">
            <v>0</v>
          </cell>
          <cell r="L33">
            <v>0</v>
          </cell>
          <cell r="M33">
            <v>0</v>
          </cell>
          <cell r="N33">
            <v>0</v>
          </cell>
          <cell r="O33">
            <v>0</v>
          </cell>
          <cell r="P33">
            <v>0</v>
          </cell>
          <cell r="Q33">
            <v>0</v>
          </cell>
          <cell r="X33">
            <v>0</v>
          </cell>
          <cell r="Y33">
            <v>0</v>
          </cell>
          <cell r="Z33">
            <v>0</v>
          </cell>
          <cell r="AA33">
            <v>0</v>
          </cell>
          <cell r="AB33">
            <v>0</v>
          </cell>
          <cell r="AC33">
            <v>0</v>
          </cell>
        </row>
        <row r="34">
          <cell r="F34">
            <v>0</v>
          </cell>
          <cell r="G34">
            <v>0</v>
          </cell>
          <cell r="H34">
            <v>0</v>
          </cell>
          <cell r="I34">
            <v>0</v>
          </cell>
          <cell r="J34">
            <v>0</v>
          </cell>
          <cell r="K34">
            <v>1</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0</v>
          </cell>
          <cell r="X37">
            <v>0</v>
          </cell>
          <cell r="Y37">
            <v>0</v>
          </cell>
          <cell r="Z37">
            <v>0</v>
          </cell>
          <cell r="AA37">
            <v>0</v>
          </cell>
          <cell r="AB37">
            <v>0</v>
          </cell>
          <cell r="AC37">
            <v>0</v>
          </cell>
        </row>
        <row r="38">
          <cell r="F38">
            <v>0</v>
          </cell>
          <cell r="G38">
            <v>0</v>
          </cell>
          <cell r="H38">
            <v>0</v>
          </cell>
          <cell r="I38">
            <v>0</v>
          </cell>
          <cell r="J38">
            <v>0</v>
          </cell>
          <cell r="K38">
            <v>0</v>
          </cell>
          <cell r="L38">
            <v>0</v>
          </cell>
          <cell r="M38">
            <v>0</v>
          </cell>
          <cell r="N38">
            <v>0</v>
          </cell>
          <cell r="O38">
            <v>0</v>
          </cell>
          <cell r="P38">
            <v>0</v>
          </cell>
          <cell r="Q38">
            <v>0</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1</v>
          </cell>
          <cell r="M40">
            <v>1</v>
          </cell>
          <cell r="N40">
            <v>1</v>
          </cell>
          <cell r="O40">
            <v>1</v>
          </cell>
          <cell r="P40">
            <v>1</v>
          </cell>
          <cell r="Q40">
            <v>1</v>
          </cell>
          <cell r="X40">
            <v>1</v>
          </cell>
          <cell r="Y40">
            <v>1</v>
          </cell>
          <cell r="Z40">
            <v>1</v>
          </cell>
          <cell r="AA40">
            <v>1</v>
          </cell>
          <cell r="AB40">
            <v>1</v>
          </cell>
          <cell r="AC40">
            <v>1</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0</v>
          </cell>
          <cell r="X42">
            <v>0</v>
          </cell>
          <cell r="Y42">
            <v>0</v>
          </cell>
          <cell r="Z42">
            <v>0</v>
          </cell>
          <cell r="AA42">
            <v>0</v>
          </cell>
          <cell r="AB42">
            <v>0</v>
          </cell>
          <cell r="AC42">
            <v>0</v>
          </cell>
        </row>
        <row r="43">
          <cell r="F43">
            <v>1</v>
          </cell>
          <cell r="G43">
            <v>0</v>
          </cell>
          <cell r="H43">
            <v>1</v>
          </cell>
          <cell r="I43">
            <v>0</v>
          </cell>
          <cell r="J43">
            <v>0</v>
          </cell>
          <cell r="K43">
            <v>0</v>
          </cell>
          <cell r="L43">
            <v>1</v>
          </cell>
          <cell r="M43">
            <v>0</v>
          </cell>
          <cell r="N43">
            <v>1</v>
          </cell>
          <cell r="O43">
            <v>0</v>
          </cell>
          <cell r="P43">
            <v>0</v>
          </cell>
          <cell r="Q43">
            <v>0</v>
          </cell>
          <cell r="X43">
            <v>1</v>
          </cell>
          <cell r="Y43">
            <v>0</v>
          </cell>
          <cell r="Z43">
            <v>1</v>
          </cell>
          <cell r="AA43">
            <v>0</v>
          </cell>
          <cell r="AB43">
            <v>0</v>
          </cell>
          <cell r="AC43">
            <v>0</v>
          </cell>
        </row>
        <row r="44">
          <cell r="F44">
            <v>0</v>
          </cell>
          <cell r="G44">
            <v>0</v>
          </cell>
          <cell r="H44">
            <v>0</v>
          </cell>
          <cell r="I44">
            <v>0</v>
          </cell>
          <cell r="J44">
            <v>0</v>
          </cell>
          <cell r="K44">
            <v>1</v>
          </cell>
          <cell r="L44">
            <v>0</v>
          </cell>
          <cell r="M44">
            <v>0</v>
          </cell>
          <cell r="N44">
            <v>0</v>
          </cell>
          <cell r="O44">
            <v>0</v>
          </cell>
          <cell r="P44">
            <v>0</v>
          </cell>
          <cell r="Q44">
            <v>1</v>
          </cell>
          <cell r="X44">
            <v>0</v>
          </cell>
          <cell r="Y44">
            <v>0</v>
          </cell>
          <cell r="Z44">
            <v>0</v>
          </cell>
          <cell r="AA44">
            <v>0</v>
          </cell>
          <cell r="AB44">
            <v>0</v>
          </cell>
          <cell r="AC44">
            <v>1</v>
          </cell>
        </row>
        <row r="45">
          <cell r="F45">
            <v>0</v>
          </cell>
          <cell r="G45">
            <v>0</v>
          </cell>
          <cell r="H45">
            <v>0</v>
          </cell>
          <cell r="I45">
            <v>0</v>
          </cell>
          <cell r="J45">
            <v>0</v>
          </cell>
          <cell r="K45">
            <v>0</v>
          </cell>
          <cell r="L45">
            <v>0</v>
          </cell>
          <cell r="M45">
            <v>0</v>
          </cell>
          <cell r="N45">
            <v>0</v>
          </cell>
          <cell r="O45">
            <v>0</v>
          </cell>
          <cell r="P45">
            <v>0</v>
          </cell>
          <cell r="Q45">
            <v>1</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0</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0</v>
          </cell>
          <cell r="G52">
            <v>0</v>
          </cell>
          <cell r="H52">
            <v>0</v>
          </cell>
          <cell r="I52">
            <v>0</v>
          </cell>
          <cell r="J52">
            <v>0</v>
          </cell>
          <cell r="K52">
            <v>1</v>
          </cell>
          <cell r="L52">
            <v>0</v>
          </cell>
          <cell r="M52">
            <v>0</v>
          </cell>
          <cell r="N52">
            <v>0</v>
          </cell>
          <cell r="O52">
            <v>0</v>
          </cell>
          <cell r="P52">
            <v>0</v>
          </cell>
          <cell r="Q52">
            <v>1</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0</v>
          </cell>
          <cell r="L54">
            <v>0</v>
          </cell>
          <cell r="M54">
            <v>0</v>
          </cell>
          <cell r="N54">
            <v>0</v>
          </cell>
          <cell r="O54">
            <v>0</v>
          </cell>
          <cell r="P54">
            <v>0</v>
          </cell>
          <cell r="Q54">
            <v>0</v>
          </cell>
          <cell r="X54">
            <v>0</v>
          </cell>
          <cell r="Y54">
            <v>0</v>
          </cell>
          <cell r="Z54">
            <v>0</v>
          </cell>
          <cell r="AA54">
            <v>0</v>
          </cell>
          <cell r="AB54">
            <v>0</v>
          </cell>
          <cell r="AC54">
            <v>0</v>
          </cell>
        </row>
        <row r="55">
          <cell r="F55">
            <v>1</v>
          </cell>
          <cell r="G55">
            <v>0</v>
          </cell>
          <cell r="H55">
            <v>1</v>
          </cell>
          <cell r="I55">
            <v>1</v>
          </cell>
          <cell r="J55">
            <v>1</v>
          </cell>
          <cell r="K55">
            <v>1</v>
          </cell>
          <cell r="L55">
            <v>1</v>
          </cell>
          <cell r="M55">
            <v>0</v>
          </cell>
          <cell r="N55">
            <v>1</v>
          </cell>
          <cell r="O55">
            <v>1</v>
          </cell>
          <cell r="P55">
            <v>1</v>
          </cell>
          <cell r="Q55">
            <v>1</v>
          </cell>
          <cell r="X55">
            <v>1</v>
          </cell>
          <cell r="Y55">
            <v>0</v>
          </cell>
          <cell r="Z55">
            <v>1</v>
          </cell>
          <cell r="AA55">
            <v>1</v>
          </cell>
          <cell r="AB55">
            <v>1</v>
          </cell>
          <cell r="AC55">
            <v>1</v>
          </cell>
        </row>
        <row r="56">
          <cell r="F56">
            <v>0</v>
          </cell>
          <cell r="G56">
            <v>0</v>
          </cell>
          <cell r="H56">
            <v>0</v>
          </cell>
          <cell r="I56">
            <v>0</v>
          </cell>
          <cell r="J56">
            <v>0</v>
          </cell>
          <cell r="K56">
            <v>0</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0</v>
          </cell>
          <cell r="L58">
            <v>1</v>
          </cell>
          <cell r="M58">
            <v>0</v>
          </cell>
          <cell r="N58">
            <v>1</v>
          </cell>
          <cell r="O58">
            <v>1</v>
          </cell>
          <cell r="P58">
            <v>0</v>
          </cell>
          <cell r="Q58">
            <v>0</v>
          </cell>
          <cell r="X58">
            <v>1</v>
          </cell>
          <cell r="Y58">
            <v>0</v>
          </cell>
          <cell r="Z58">
            <v>1</v>
          </cell>
          <cell r="AA58">
            <v>1</v>
          </cell>
          <cell r="AB58">
            <v>0</v>
          </cell>
          <cell r="AC58">
            <v>0</v>
          </cell>
        </row>
        <row r="59">
          <cell r="F59">
            <v>0</v>
          </cell>
          <cell r="G59">
            <v>0</v>
          </cell>
          <cell r="H59">
            <v>0</v>
          </cell>
          <cell r="I59">
            <v>0</v>
          </cell>
          <cell r="J59">
            <v>0</v>
          </cell>
          <cell r="K59">
            <v>0</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1</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1</v>
          </cell>
          <cell r="K61">
            <v>0</v>
          </cell>
          <cell r="L61">
            <v>1</v>
          </cell>
          <cell r="M61">
            <v>0</v>
          </cell>
          <cell r="N61">
            <v>1</v>
          </cell>
          <cell r="O61">
            <v>1</v>
          </cell>
          <cell r="P61">
            <v>1</v>
          </cell>
          <cell r="Q61">
            <v>0</v>
          </cell>
          <cell r="X61">
            <v>1</v>
          </cell>
          <cell r="Y61">
            <v>0</v>
          </cell>
          <cell r="Z61">
            <v>1</v>
          </cell>
          <cell r="AA61">
            <v>1</v>
          </cell>
          <cell r="AB61">
            <v>1</v>
          </cell>
          <cell r="AC61">
            <v>0</v>
          </cell>
        </row>
        <row r="62">
          <cell r="F62">
            <v>1</v>
          </cell>
          <cell r="G62">
            <v>0</v>
          </cell>
          <cell r="H62">
            <v>1</v>
          </cell>
          <cell r="I62">
            <v>1</v>
          </cell>
          <cell r="J62">
            <v>0</v>
          </cell>
          <cell r="K62">
            <v>0</v>
          </cell>
          <cell r="L62">
            <v>1</v>
          </cell>
          <cell r="M62">
            <v>0</v>
          </cell>
          <cell r="N62">
            <v>1</v>
          </cell>
          <cell r="O62">
            <v>1</v>
          </cell>
          <cell r="P62">
            <v>0</v>
          </cell>
          <cell r="Q62">
            <v>0</v>
          </cell>
          <cell r="X62">
            <v>1</v>
          </cell>
          <cell r="Y62">
            <v>0</v>
          </cell>
          <cell r="Z62">
            <v>1</v>
          </cell>
          <cell r="AA62">
            <v>1</v>
          </cell>
          <cell r="AB62">
            <v>1</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0</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0</v>
          </cell>
          <cell r="X67">
            <v>0</v>
          </cell>
          <cell r="Y67">
            <v>0</v>
          </cell>
          <cell r="Z67">
            <v>0</v>
          </cell>
          <cell r="AA67">
            <v>0</v>
          </cell>
          <cell r="AB67">
            <v>0</v>
          </cell>
          <cell r="AC67">
            <v>0</v>
          </cell>
        </row>
        <row r="68">
          <cell r="F68">
            <v>1</v>
          </cell>
          <cell r="G68">
            <v>0</v>
          </cell>
          <cell r="H68">
            <v>1</v>
          </cell>
          <cell r="I68">
            <v>1</v>
          </cell>
          <cell r="J68">
            <v>0</v>
          </cell>
          <cell r="K68">
            <v>0</v>
          </cell>
          <cell r="L68">
            <v>1</v>
          </cell>
          <cell r="M68">
            <v>0</v>
          </cell>
          <cell r="N68">
            <v>1</v>
          </cell>
          <cell r="O68">
            <v>1</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0</v>
          </cell>
          <cell r="G75">
            <v>0</v>
          </cell>
          <cell r="H75">
            <v>0</v>
          </cell>
          <cell r="I75">
            <v>0</v>
          </cell>
          <cell r="J75">
            <v>0</v>
          </cell>
          <cell r="K75">
            <v>0</v>
          </cell>
          <cell r="L75">
            <v>0</v>
          </cell>
          <cell r="M75">
            <v>0</v>
          </cell>
          <cell r="N75">
            <v>0</v>
          </cell>
          <cell r="O75">
            <v>0</v>
          </cell>
          <cell r="P75">
            <v>0</v>
          </cell>
          <cell r="Q75">
            <v>0</v>
          </cell>
          <cell r="X75">
            <v>0</v>
          </cell>
          <cell r="Y75">
            <v>0</v>
          </cell>
          <cell r="Z75">
            <v>0</v>
          </cell>
          <cell r="AA75">
            <v>0</v>
          </cell>
          <cell r="AB75">
            <v>0</v>
          </cell>
          <cell r="AC75">
            <v>0</v>
          </cell>
        </row>
        <row r="76">
          <cell r="F76">
            <v>1</v>
          </cell>
          <cell r="G76">
            <v>1</v>
          </cell>
          <cell r="H76">
            <v>1</v>
          </cell>
          <cell r="I76">
            <v>1</v>
          </cell>
          <cell r="J76">
            <v>0</v>
          </cell>
          <cell r="K76">
            <v>1</v>
          </cell>
          <cell r="L76">
            <v>1</v>
          </cell>
          <cell r="M76">
            <v>1</v>
          </cell>
          <cell r="N76">
            <v>1</v>
          </cell>
          <cell r="O76">
            <v>1</v>
          </cell>
          <cell r="P76">
            <v>0</v>
          </cell>
          <cell r="Q76">
            <v>1</v>
          </cell>
          <cell r="X76">
            <v>1</v>
          </cell>
          <cell r="Y76">
            <v>1</v>
          </cell>
          <cell r="Z76">
            <v>1</v>
          </cell>
          <cell r="AA76">
            <v>1</v>
          </cell>
          <cell r="AB76">
            <v>0</v>
          </cell>
          <cell r="AC76">
            <v>1</v>
          </cell>
        </row>
        <row r="77">
          <cell r="F77">
            <v>0</v>
          </cell>
          <cell r="G77">
            <v>0</v>
          </cell>
          <cell r="H77">
            <v>0</v>
          </cell>
          <cell r="I77">
            <v>0</v>
          </cell>
          <cell r="J77">
            <v>0</v>
          </cell>
          <cell r="K77">
            <v>0</v>
          </cell>
          <cell r="L77">
            <v>0</v>
          </cell>
          <cell r="M77">
            <v>0</v>
          </cell>
          <cell r="N77">
            <v>0</v>
          </cell>
          <cell r="O77">
            <v>0</v>
          </cell>
          <cell r="P77">
            <v>0</v>
          </cell>
          <cell r="Q77">
            <v>0</v>
          </cell>
          <cell r="X77">
            <v>0</v>
          </cell>
          <cell r="Y77">
            <v>0</v>
          </cell>
          <cell r="Z77">
            <v>0</v>
          </cell>
          <cell r="AA77">
            <v>0</v>
          </cell>
          <cell r="AB77">
            <v>0</v>
          </cell>
          <cell r="AC77">
            <v>0</v>
          </cell>
        </row>
        <row r="78">
          <cell r="F78" t="str">
            <v>x</v>
          </cell>
          <cell r="G78" t="str">
            <v>x</v>
          </cell>
          <cell r="H78" t="str">
            <v>x</v>
          </cell>
          <cell r="I78" t="str">
            <v>x</v>
          </cell>
          <cell r="J78" t="str">
            <v>x</v>
          </cell>
          <cell r="K78" t="str">
            <v>x</v>
          </cell>
          <cell r="L78">
            <v>0</v>
          </cell>
          <cell r="M78">
            <v>0</v>
          </cell>
          <cell r="N78">
            <v>1</v>
          </cell>
          <cell r="O78">
            <v>0</v>
          </cell>
          <cell r="P78">
            <v>0</v>
          </cell>
          <cell r="Q78">
            <v>1</v>
          </cell>
          <cell r="X78">
            <v>0</v>
          </cell>
          <cell r="Y78">
            <v>0</v>
          </cell>
          <cell r="Z78">
            <v>0</v>
          </cell>
          <cell r="AA78">
            <v>0</v>
          </cell>
          <cell r="AB78">
            <v>0</v>
          </cell>
          <cell r="AC78">
            <v>1</v>
          </cell>
        </row>
        <row r="79">
          <cell r="F79">
            <v>0</v>
          </cell>
          <cell r="G79">
            <v>0</v>
          </cell>
          <cell r="H79">
            <v>1</v>
          </cell>
          <cell r="I79">
            <v>0</v>
          </cell>
          <cell r="J79">
            <v>0</v>
          </cell>
          <cell r="K79">
            <v>1</v>
          </cell>
          <cell r="L79">
            <v>0</v>
          </cell>
          <cell r="M79">
            <v>0</v>
          </cell>
          <cell r="N79">
            <v>1</v>
          </cell>
          <cell r="O79">
            <v>0</v>
          </cell>
          <cell r="P79">
            <v>0</v>
          </cell>
          <cell r="Q79">
            <v>1</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0</v>
          </cell>
          <cell r="G85">
            <v>0</v>
          </cell>
          <cell r="H85">
            <v>0</v>
          </cell>
          <cell r="I85">
            <v>0</v>
          </cell>
          <cell r="J85">
            <v>0</v>
          </cell>
          <cell r="K85">
            <v>1</v>
          </cell>
          <cell r="L85">
            <v>0</v>
          </cell>
          <cell r="M85">
            <v>0</v>
          </cell>
          <cell r="N85">
            <v>1</v>
          </cell>
          <cell r="O85">
            <v>0</v>
          </cell>
          <cell r="P85">
            <v>0</v>
          </cell>
          <cell r="Q85">
            <v>1</v>
          </cell>
          <cell r="X85">
            <v>0</v>
          </cell>
          <cell r="Y85">
            <v>0</v>
          </cell>
          <cell r="Z85">
            <v>0</v>
          </cell>
          <cell r="AA85">
            <v>0</v>
          </cell>
          <cell r="AB85">
            <v>0</v>
          </cell>
          <cell r="AC85">
            <v>1</v>
          </cell>
        </row>
        <row r="86">
          <cell r="F86">
            <v>0</v>
          </cell>
          <cell r="G86">
            <v>0</v>
          </cell>
          <cell r="H86">
            <v>0</v>
          </cell>
          <cell r="I86">
            <v>0</v>
          </cell>
          <cell r="J86">
            <v>0</v>
          </cell>
          <cell r="K86">
            <v>0</v>
          </cell>
          <cell r="L86">
            <v>0</v>
          </cell>
          <cell r="M86">
            <v>0</v>
          </cell>
          <cell r="N86">
            <v>0</v>
          </cell>
          <cell r="O86">
            <v>0</v>
          </cell>
          <cell r="P86">
            <v>0</v>
          </cell>
          <cell r="Q86">
            <v>0</v>
          </cell>
          <cell r="X86">
            <v>1</v>
          </cell>
          <cell r="Y86">
            <v>1</v>
          </cell>
          <cell r="Z86">
            <v>1</v>
          </cell>
          <cell r="AA86">
            <v>1</v>
          </cell>
          <cell r="AB86">
            <v>1</v>
          </cell>
          <cell r="AC86">
            <v>1</v>
          </cell>
        </row>
        <row r="87">
          <cell r="F87">
            <v>0</v>
          </cell>
          <cell r="G87">
            <v>0</v>
          </cell>
          <cell r="H87">
            <v>1</v>
          </cell>
          <cell r="I87">
            <v>0</v>
          </cell>
          <cell r="J87">
            <v>0</v>
          </cell>
          <cell r="K87">
            <v>1</v>
          </cell>
          <cell r="L87">
            <v>0</v>
          </cell>
          <cell r="M87">
            <v>0</v>
          </cell>
          <cell r="N87">
            <v>0</v>
          </cell>
          <cell r="O87">
            <v>0</v>
          </cell>
          <cell r="P87">
            <v>0</v>
          </cell>
          <cell r="Q87">
            <v>0</v>
          </cell>
          <cell r="X87">
            <v>0</v>
          </cell>
          <cell r="Y87">
            <v>0</v>
          </cell>
          <cell r="Z87">
            <v>0</v>
          </cell>
          <cell r="AA87">
            <v>0</v>
          </cell>
          <cell r="AB87">
            <v>0</v>
          </cell>
          <cell r="AC87">
            <v>0</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1</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1</v>
          </cell>
          <cell r="L91">
            <v>0</v>
          </cell>
          <cell r="M91">
            <v>0</v>
          </cell>
          <cell r="N91">
            <v>0</v>
          </cell>
          <cell r="O91">
            <v>0</v>
          </cell>
          <cell r="P91">
            <v>0</v>
          </cell>
          <cell r="Q91">
            <v>1</v>
          </cell>
          <cell r="X91">
            <v>0</v>
          </cell>
          <cell r="Y91">
            <v>0</v>
          </cell>
          <cell r="Z91">
            <v>0</v>
          </cell>
          <cell r="AA91">
            <v>0</v>
          </cell>
          <cell r="AB91">
            <v>0</v>
          </cell>
          <cell r="AC91">
            <v>0</v>
          </cell>
        </row>
        <row r="92">
          <cell r="F92">
            <v>1</v>
          </cell>
          <cell r="G92">
            <v>0</v>
          </cell>
          <cell r="H92">
            <v>0</v>
          </cell>
          <cell r="I92">
            <v>0</v>
          </cell>
          <cell r="J92">
            <v>0</v>
          </cell>
          <cell r="K92">
            <v>0</v>
          </cell>
          <cell r="L92">
            <v>1</v>
          </cell>
          <cell r="M92">
            <v>0</v>
          </cell>
          <cell r="N92">
            <v>0</v>
          </cell>
          <cell r="O92">
            <v>0</v>
          </cell>
          <cell r="P92">
            <v>0</v>
          </cell>
          <cell r="Q92">
            <v>0</v>
          </cell>
          <cell r="X92">
            <v>1</v>
          </cell>
          <cell r="Y92">
            <v>0</v>
          </cell>
          <cell r="Z92">
            <v>0</v>
          </cell>
          <cell r="AA92">
            <v>0</v>
          </cell>
          <cell r="AB92">
            <v>0</v>
          </cell>
          <cell r="AC92">
            <v>0</v>
          </cell>
        </row>
        <row r="93">
          <cell r="F93">
            <v>0</v>
          </cell>
          <cell r="G93">
            <v>0</v>
          </cell>
          <cell r="H93">
            <v>0</v>
          </cell>
          <cell r="I93">
            <v>0</v>
          </cell>
          <cell r="J93">
            <v>0</v>
          </cell>
          <cell r="K93">
            <v>0</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0</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0</v>
          </cell>
          <cell r="I95">
            <v>0</v>
          </cell>
          <cell r="J95">
            <v>0</v>
          </cell>
          <cell r="K95">
            <v>1</v>
          </cell>
          <cell r="L95">
            <v>0</v>
          </cell>
          <cell r="M95">
            <v>0</v>
          </cell>
          <cell r="N95">
            <v>0</v>
          </cell>
          <cell r="O95">
            <v>0</v>
          </cell>
          <cell r="P95">
            <v>0</v>
          </cell>
          <cell r="Q95">
            <v>1</v>
          </cell>
          <cell r="X95">
            <v>0</v>
          </cell>
          <cell r="Y95">
            <v>0</v>
          </cell>
          <cell r="Z95">
            <v>0</v>
          </cell>
          <cell r="AA95">
            <v>0</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0</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0</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1</v>
          </cell>
          <cell r="L100">
            <v>1</v>
          </cell>
          <cell r="M100">
            <v>0</v>
          </cell>
          <cell r="N100">
            <v>1</v>
          </cell>
          <cell r="O100">
            <v>1</v>
          </cell>
          <cell r="P100">
            <v>0</v>
          </cell>
          <cell r="Q100">
            <v>1</v>
          </cell>
          <cell r="X100">
            <v>1</v>
          </cell>
          <cell r="Y100">
            <v>0</v>
          </cell>
          <cell r="Z100">
            <v>1</v>
          </cell>
          <cell r="AA100">
            <v>1</v>
          </cell>
          <cell r="AB100">
            <v>0</v>
          </cell>
          <cell r="AC100">
            <v>1</v>
          </cell>
        </row>
        <row r="101">
          <cell r="F101">
            <v>1</v>
          </cell>
          <cell r="G101">
            <v>0</v>
          </cell>
          <cell r="H101">
            <v>1</v>
          </cell>
          <cell r="I101">
            <v>1</v>
          </cell>
          <cell r="J101">
            <v>0</v>
          </cell>
          <cell r="K101">
            <v>0</v>
          </cell>
          <cell r="L101">
            <v>1</v>
          </cell>
          <cell r="M101">
            <v>0</v>
          </cell>
          <cell r="N101">
            <v>1</v>
          </cell>
          <cell r="O101">
            <v>1</v>
          </cell>
          <cell r="P101">
            <v>0</v>
          </cell>
          <cell r="Q101">
            <v>0</v>
          </cell>
          <cell r="X101">
            <v>1</v>
          </cell>
          <cell r="Y101">
            <v>0</v>
          </cell>
          <cell r="Z101">
            <v>1</v>
          </cell>
          <cell r="AA101">
            <v>1</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0</v>
          </cell>
          <cell r="X102">
            <v>0</v>
          </cell>
          <cell r="Y102">
            <v>0</v>
          </cell>
          <cell r="Z102">
            <v>0</v>
          </cell>
          <cell r="AA102">
            <v>0</v>
          </cell>
          <cell r="AB102">
            <v>0</v>
          </cell>
          <cell r="AC102">
            <v>0</v>
          </cell>
        </row>
        <row r="103">
          <cell r="F103">
            <v>0</v>
          </cell>
          <cell r="G103">
            <v>0</v>
          </cell>
          <cell r="H103">
            <v>0</v>
          </cell>
          <cell r="I103">
            <v>0</v>
          </cell>
          <cell r="J103">
            <v>0</v>
          </cell>
          <cell r="K103">
            <v>0</v>
          </cell>
          <cell r="L103">
            <v>1</v>
          </cell>
          <cell r="M103">
            <v>0</v>
          </cell>
          <cell r="N103">
            <v>0</v>
          </cell>
          <cell r="O103">
            <v>0</v>
          </cell>
          <cell r="P103">
            <v>0</v>
          </cell>
          <cell r="Q103">
            <v>1</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t="str">
            <v>x</v>
          </cell>
          <cell r="G105" t="str">
            <v>x</v>
          </cell>
          <cell r="H105" t="str">
            <v>x</v>
          </cell>
          <cell r="I105" t="str">
            <v>x</v>
          </cell>
          <cell r="J105" t="str">
            <v>x</v>
          </cell>
          <cell r="K105" t="str">
            <v>x</v>
          </cell>
          <cell r="L105">
            <v>0</v>
          </cell>
          <cell r="M105">
            <v>0</v>
          </cell>
          <cell r="N105">
            <v>0</v>
          </cell>
          <cell r="O105">
            <v>0</v>
          </cell>
          <cell r="P105">
            <v>0</v>
          </cell>
          <cell r="Q105">
            <v>1</v>
          </cell>
          <cell r="X105">
            <v>0</v>
          </cell>
          <cell r="Y105">
            <v>0</v>
          </cell>
          <cell r="Z105">
            <v>0</v>
          </cell>
          <cell r="AA105">
            <v>0</v>
          </cell>
          <cell r="AB105">
            <v>0</v>
          </cell>
          <cell r="AC105">
            <v>1</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0</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0</v>
          </cell>
          <cell r="G108">
            <v>0</v>
          </cell>
          <cell r="H108">
            <v>1</v>
          </cell>
          <cell r="I108">
            <v>1</v>
          </cell>
          <cell r="J108">
            <v>0</v>
          </cell>
          <cell r="K108">
            <v>1</v>
          </cell>
          <cell r="L108">
            <v>0</v>
          </cell>
          <cell r="M108">
            <v>0</v>
          </cell>
          <cell r="N108">
            <v>1</v>
          </cell>
          <cell r="O108">
            <v>1</v>
          </cell>
          <cell r="P108">
            <v>0</v>
          </cell>
          <cell r="Q108">
            <v>1</v>
          </cell>
          <cell r="X108">
            <v>0</v>
          </cell>
          <cell r="Y108">
            <v>0</v>
          </cell>
          <cell r="Z108">
            <v>1</v>
          </cell>
          <cell r="AA108">
            <v>1</v>
          </cell>
          <cell r="AB108">
            <v>0</v>
          </cell>
          <cell r="AC108">
            <v>1</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0</v>
          </cell>
          <cell r="M111">
            <v>0</v>
          </cell>
          <cell r="N111">
            <v>1</v>
          </cell>
          <cell r="O111">
            <v>0</v>
          </cell>
          <cell r="P111">
            <v>0</v>
          </cell>
          <cell r="Q111">
            <v>1</v>
          </cell>
          <cell r="X111">
            <v>0</v>
          </cell>
          <cell r="Y111">
            <v>0</v>
          </cell>
          <cell r="Z111">
            <v>0</v>
          </cell>
          <cell r="AA111">
            <v>0</v>
          </cell>
          <cell r="AB111">
            <v>0</v>
          </cell>
          <cell r="AC111">
            <v>1</v>
          </cell>
        </row>
        <row r="112">
          <cell r="F112" t="str">
            <v>x</v>
          </cell>
          <cell r="G112" t="str">
            <v>x</v>
          </cell>
          <cell r="H112" t="str">
            <v>x</v>
          </cell>
          <cell r="I112" t="str">
            <v>x</v>
          </cell>
          <cell r="J112" t="str">
            <v>x</v>
          </cell>
          <cell r="K112" t="str">
            <v>x</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0</v>
          </cell>
          <cell r="I114">
            <v>0</v>
          </cell>
          <cell r="J114">
            <v>0</v>
          </cell>
          <cell r="K114">
            <v>1</v>
          </cell>
          <cell r="L114">
            <v>0</v>
          </cell>
          <cell r="M114">
            <v>0</v>
          </cell>
          <cell r="N114">
            <v>0</v>
          </cell>
          <cell r="O114">
            <v>0</v>
          </cell>
          <cell r="P114">
            <v>0</v>
          </cell>
          <cell r="Q114">
            <v>1</v>
          </cell>
          <cell r="X114">
            <v>0</v>
          </cell>
          <cell r="Y114">
            <v>0</v>
          </cell>
          <cell r="Z114">
            <v>0</v>
          </cell>
          <cell r="AA114">
            <v>0</v>
          </cell>
          <cell r="AB114">
            <v>0</v>
          </cell>
          <cell r="AC114">
            <v>1</v>
          </cell>
        </row>
        <row r="115">
          <cell r="F115">
            <v>1</v>
          </cell>
          <cell r="G115">
            <v>0</v>
          </cell>
          <cell r="H115">
            <v>1</v>
          </cell>
          <cell r="I115">
            <v>1</v>
          </cell>
          <cell r="J115">
            <v>1</v>
          </cell>
          <cell r="K115">
            <v>1</v>
          </cell>
          <cell r="L115">
            <v>1</v>
          </cell>
          <cell r="M115">
            <v>0</v>
          </cell>
          <cell r="N115">
            <v>1</v>
          </cell>
          <cell r="O115">
            <v>1</v>
          </cell>
          <cell r="P115">
            <v>1</v>
          </cell>
          <cell r="Q115">
            <v>1</v>
          </cell>
          <cell r="X115">
            <v>1</v>
          </cell>
          <cell r="Y115">
            <v>0</v>
          </cell>
          <cell r="Z115">
            <v>1</v>
          </cell>
          <cell r="AA115">
            <v>1</v>
          </cell>
          <cell r="AB115">
            <v>1</v>
          </cell>
          <cell r="AC115">
            <v>1</v>
          </cell>
        </row>
        <row r="116">
          <cell r="F116" t="str">
            <v>x</v>
          </cell>
          <cell r="G116" t="str">
            <v>x</v>
          </cell>
          <cell r="H116" t="str">
            <v>x</v>
          </cell>
          <cell r="I116" t="str">
            <v>x</v>
          </cell>
          <cell r="J116" t="str">
            <v>x</v>
          </cell>
          <cell r="K116" t="str">
            <v>x</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0</v>
          </cell>
          <cell r="I117">
            <v>0</v>
          </cell>
          <cell r="J117">
            <v>0</v>
          </cell>
          <cell r="K117">
            <v>0</v>
          </cell>
          <cell r="L117">
            <v>1</v>
          </cell>
          <cell r="M117">
            <v>0</v>
          </cell>
          <cell r="N117">
            <v>0</v>
          </cell>
          <cell r="O117">
            <v>0</v>
          </cell>
          <cell r="P117">
            <v>0</v>
          </cell>
          <cell r="Q117">
            <v>0</v>
          </cell>
          <cell r="X117">
            <v>1</v>
          </cell>
          <cell r="Y117">
            <v>0</v>
          </cell>
          <cell r="Z117">
            <v>0</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0</v>
          </cell>
          <cell r="X119">
            <v>0</v>
          </cell>
          <cell r="Y119">
            <v>0</v>
          </cell>
          <cell r="Z119">
            <v>0</v>
          </cell>
          <cell r="AA119">
            <v>0</v>
          </cell>
          <cell r="AB119">
            <v>0</v>
          </cell>
          <cell r="AC119">
            <v>0</v>
          </cell>
        </row>
        <row r="120">
          <cell r="F120">
            <v>0</v>
          </cell>
          <cell r="G120">
            <v>0</v>
          </cell>
          <cell r="H120">
            <v>0</v>
          </cell>
          <cell r="I120">
            <v>0</v>
          </cell>
          <cell r="J120">
            <v>0</v>
          </cell>
          <cell r="K120">
            <v>1</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1</v>
          </cell>
          <cell r="G123">
            <v>1</v>
          </cell>
          <cell r="H123">
            <v>1</v>
          </cell>
          <cell r="I123">
            <v>1</v>
          </cell>
          <cell r="J123">
            <v>1</v>
          </cell>
          <cell r="K123">
            <v>1</v>
          </cell>
          <cell r="L123">
            <v>1</v>
          </cell>
          <cell r="M123">
            <v>1</v>
          </cell>
          <cell r="N123">
            <v>1</v>
          </cell>
          <cell r="O123">
            <v>1</v>
          </cell>
          <cell r="P123">
            <v>1</v>
          </cell>
          <cell r="Q123">
            <v>1</v>
          </cell>
          <cell r="X123">
            <v>1</v>
          </cell>
          <cell r="Y123">
            <v>1</v>
          </cell>
          <cell r="Z123">
            <v>1</v>
          </cell>
          <cell r="AA123">
            <v>1</v>
          </cell>
          <cell r="AB123">
            <v>1</v>
          </cell>
          <cell r="AC123">
            <v>1</v>
          </cell>
        </row>
        <row r="124">
          <cell r="F124">
            <v>0</v>
          </cell>
          <cell r="G124">
            <v>0</v>
          </cell>
          <cell r="H124">
            <v>0</v>
          </cell>
          <cell r="I124">
            <v>0</v>
          </cell>
          <cell r="J124">
            <v>0</v>
          </cell>
          <cell r="K124">
            <v>1</v>
          </cell>
          <cell r="L124">
            <v>0</v>
          </cell>
          <cell r="M124">
            <v>0</v>
          </cell>
          <cell r="N124">
            <v>0</v>
          </cell>
          <cell r="O124">
            <v>0</v>
          </cell>
          <cell r="P124">
            <v>0</v>
          </cell>
          <cell r="Q124">
            <v>1</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0</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1</v>
          </cell>
          <cell r="I127">
            <v>1</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1</v>
          </cell>
          <cell r="L128">
            <v>0</v>
          </cell>
          <cell r="M128">
            <v>0</v>
          </cell>
          <cell r="N128">
            <v>0</v>
          </cell>
          <cell r="O128">
            <v>0</v>
          </cell>
          <cell r="P128">
            <v>0</v>
          </cell>
          <cell r="Q128">
            <v>0</v>
          </cell>
          <cell r="X128">
            <v>0</v>
          </cell>
          <cell r="Y128">
            <v>0</v>
          </cell>
          <cell r="Z128">
            <v>0</v>
          </cell>
          <cell r="AA128">
            <v>0</v>
          </cell>
          <cell r="AB128">
            <v>0</v>
          </cell>
          <cell r="AC128">
            <v>0</v>
          </cell>
        </row>
        <row r="129">
          <cell r="F129" t="str">
            <v>x</v>
          </cell>
          <cell r="G129" t="str">
            <v>x</v>
          </cell>
          <cell r="H129" t="str">
            <v>x</v>
          </cell>
          <cell r="I129" t="str">
            <v>x</v>
          </cell>
          <cell r="J129" t="str">
            <v>x</v>
          </cell>
          <cell r="K129" t="str">
            <v>x</v>
          </cell>
          <cell r="L129">
            <v>0</v>
          </cell>
          <cell r="M129">
            <v>0</v>
          </cell>
          <cell r="N129">
            <v>0</v>
          </cell>
          <cell r="O129">
            <v>0</v>
          </cell>
          <cell r="P129">
            <v>0</v>
          </cell>
          <cell r="Q129">
            <v>1</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t="str">
            <v>x</v>
          </cell>
          <cell r="G134" t="str">
            <v>x</v>
          </cell>
          <cell r="H134" t="str">
            <v>x</v>
          </cell>
          <cell r="I134" t="str">
            <v>x</v>
          </cell>
          <cell r="J134" t="str">
            <v>x</v>
          </cell>
          <cell r="K134" t="str">
            <v>x</v>
          </cell>
          <cell r="L134">
            <v>0</v>
          </cell>
          <cell r="M134">
            <v>0</v>
          </cell>
          <cell r="N134">
            <v>0</v>
          </cell>
          <cell r="O134">
            <v>0</v>
          </cell>
          <cell r="P134">
            <v>0</v>
          </cell>
          <cell r="Q134">
            <v>1</v>
          </cell>
          <cell r="X134">
            <v>0</v>
          </cell>
          <cell r="Y134">
            <v>0</v>
          </cell>
          <cell r="Z134">
            <v>0</v>
          </cell>
          <cell r="AA134">
            <v>0</v>
          </cell>
          <cell r="AB134">
            <v>0</v>
          </cell>
          <cell r="AC134">
            <v>1</v>
          </cell>
        </row>
        <row r="135">
          <cell r="F135">
            <v>0</v>
          </cell>
          <cell r="G135">
            <v>0</v>
          </cell>
          <cell r="H135">
            <v>1</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1</v>
          </cell>
          <cell r="I136">
            <v>1</v>
          </cell>
          <cell r="J136">
            <v>0</v>
          </cell>
          <cell r="K136">
            <v>1</v>
          </cell>
          <cell r="L136">
            <v>1</v>
          </cell>
          <cell r="M136">
            <v>0</v>
          </cell>
          <cell r="N136">
            <v>1</v>
          </cell>
          <cell r="O136">
            <v>1</v>
          </cell>
          <cell r="P136">
            <v>0</v>
          </cell>
          <cell r="Q136">
            <v>1</v>
          </cell>
          <cell r="X136">
            <v>1</v>
          </cell>
          <cell r="Y136">
            <v>0</v>
          </cell>
          <cell r="Z136">
            <v>1</v>
          </cell>
          <cell r="AA136">
            <v>1</v>
          </cell>
          <cell r="AB136">
            <v>0</v>
          </cell>
          <cell r="AC136">
            <v>1</v>
          </cell>
        </row>
        <row r="137">
          <cell r="F137">
            <v>1</v>
          </cell>
          <cell r="G137">
            <v>0</v>
          </cell>
          <cell r="H137">
            <v>1</v>
          </cell>
          <cell r="I137">
            <v>1</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0</v>
          </cell>
          <cell r="L138">
            <v>0</v>
          </cell>
          <cell r="M138">
            <v>0</v>
          </cell>
          <cell r="N138">
            <v>0</v>
          </cell>
          <cell r="O138">
            <v>0</v>
          </cell>
          <cell r="P138">
            <v>0</v>
          </cell>
          <cell r="Q138">
            <v>0</v>
          </cell>
          <cell r="X138">
            <v>0</v>
          </cell>
          <cell r="Y138">
            <v>0</v>
          </cell>
          <cell r="Z138">
            <v>0</v>
          </cell>
          <cell r="AA138">
            <v>0</v>
          </cell>
          <cell r="AB138">
            <v>0</v>
          </cell>
          <cell r="AC138">
            <v>0</v>
          </cell>
        </row>
        <row r="139">
          <cell r="F139">
            <v>0</v>
          </cell>
          <cell r="G139">
            <v>0</v>
          </cell>
          <cell r="H139">
            <v>0</v>
          </cell>
          <cell r="I139">
            <v>0</v>
          </cell>
          <cell r="J139">
            <v>0</v>
          </cell>
          <cell r="K139">
            <v>0</v>
          </cell>
          <cell r="L139">
            <v>0</v>
          </cell>
          <cell r="M139">
            <v>0</v>
          </cell>
          <cell r="N139">
            <v>0</v>
          </cell>
          <cell r="O139">
            <v>0</v>
          </cell>
          <cell r="P139">
            <v>0</v>
          </cell>
          <cell r="Q139">
            <v>0</v>
          </cell>
          <cell r="X139">
            <v>0</v>
          </cell>
          <cell r="Y139">
            <v>0</v>
          </cell>
          <cell r="Z139">
            <v>0</v>
          </cell>
          <cell r="AA139">
            <v>0</v>
          </cell>
          <cell r="AB139">
            <v>0</v>
          </cell>
          <cell r="AC139">
            <v>0</v>
          </cell>
        </row>
        <row r="140">
          <cell r="F140">
            <v>1</v>
          </cell>
          <cell r="G140">
            <v>1</v>
          </cell>
          <cell r="H140">
            <v>1</v>
          </cell>
          <cell r="I140">
            <v>1</v>
          </cell>
          <cell r="J140">
            <v>1</v>
          </cell>
          <cell r="K140">
            <v>1</v>
          </cell>
          <cell r="L140">
            <v>1</v>
          </cell>
          <cell r="M140">
            <v>0</v>
          </cell>
          <cell r="N140">
            <v>0</v>
          </cell>
          <cell r="O140">
            <v>0</v>
          </cell>
          <cell r="P140">
            <v>0</v>
          </cell>
          <cell r="Q140">
            <v>1</v>
          </cell>
          <cell r="X140">
            <v>1</v>
          </cell>
          <cell r="Y140">
            <v>0</v>
          </cell>
          <cell r="Z140">
            <v>0</v>
          </cell>
          <cell r="AA140">
            <v>0</v>
          </cell>
          <cell r="AB140">
            <v>0</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t="str">
            <v>x</v>
          </cell>
          <cell r="G147" t="str">
            <v>x</v>
          </cell>
          <cell r="H147" t="str">
            <v>x</v>
          </cell>
          <cell r="I147" t="str">
            <v>x</v>
          </cell>
          <cell r="J147" t="str">
            <v>x</v>
          </cell>
          <cell r="K147" t="str">
            <v>x</v>
          </cell>
          <cell r="L147">
            <v>0</v>
          </cell>
          <cell r="M147">
            <v>0</v>
          </cell>
          <cell r="N147">
            <v>0</v>
          </cell>
          <cell r="O147">
            <v>0</v>
          </cell>
          <cell r="P147">
            <v>0</v>
          </cell>
          <cell r="Q147">
            <v>0</v>
          </cell>
          <cell r="X147">
            <v>0</v>
          </cell>
          <cell r="Y147">
            <v>0</v>
          </cell>
          <cell r="Z147">
            <v>0</v>
          </cell>
          <cell r="AA147">
            <v>0</v>
          </cell>
          <cell r="AB147">
            <v>0</v>
          </cell>
          <cell r="AC147">
            <v>0</v>
          </cell>
        </row>
        <row r="148">
          <cell r="F148">
            <v>0</v>
          </cell>
          <cell r="G148">
            <v>0</v>
          </cell>
          <cell r="H148">
            <v>0</v>
          </cell>
          <cell r="I148">
            <v>0</v>
          </cell>
          <cell r="J148">
            <v>0</v>
          </cell>
          <cell r="K148">
            <v>0</v>
          </cell>
          <cell r="L148">
            <v>0</v>
          </cell>
          <cell r="M148">
            <v>0</v>
          </cell>
          <cell r="N148">
            <v>0</v>
          </cell>
          <cell r="O148">
            <v>0</v>
          </cell>
          <cell r="P148">
            <v>0</v>
          </cell>
          <cell r="Q148">
            <v>1</v>
          </cell>
          <cell r="X148">
            <v>0</v>
          </cell>
          <cell r="Y148">
            <v>0</v>
          </cell>
          <cell r="Z148">
            <v>0</v>
          </cell>
          <cell r="AA148">
            <v>0</v>
          </cell>
          <cell r="AB148">
            <v>0</v>
          </cell>
          <cell r="AC148">
            <v>0</v>
          </cell>
        </row>
        <row r="149">
          <cell r="F149">
            <v>0</v>
          </cell>
          <cell r="G149">
            <v>0</v>
          </cell>
          <cell r="H149">
            <v>0</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1</v>
          </cell>
          <cell r="L158">
            <v>0</v>
          </cell>
          <cell r="M158">
            <v>0</v>
          </cell>
          <cell r="N158">
            <v>0</v>
          </cell>
          <cell r="O158">
            <v>0</v>
          </cell>
          <cell r="P158">
            <v>0</v>
          </cell>
          <cell r="Q158">
            <v>1</v>
          </cell>
          <cell r="X158">
            <v>0</v>
          </cell>
          <cell r="Y158">
            <v>0</v>
          </cell>
          <cell r="Z158">
            <v>0</v>
          </cell>
          <cell r="AA158">
            <v>0</v>
          </cell>
          <cell r="AB158">
            <v>0</v>
          </cell>
          <cell r="AC158">
            <v>1</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0</v>
          </cell>
          <cell r="L160">
            <v>0</v>
          </cell>
          <cell r="M160">
            <v>0</v>
          </cell>
          <cell r="N160">
            <v>0</v>
          </cell>
          <cell r="O160">
            <v>0</v>
          </cell>
          <cell r="P160">
            <v>0</v>
          </cell>
          <cell r="Q160">
            <v>0</v>
          </cell>
          <cell r="X160">
            <v>0</v>
          </cell>
          <cell r="Y160">
            <v>0</v>
          </cell>
          <cell r="Z160">
            <v>0</v>
          </cell>
          <cell r="AA160">
            <v>0</v>
          </cell>
          <cell r="AB160">
            <v>0</v>
          </cell>
          <cell r="AC160">
            <v>1</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1</v>
          </cell>
          <cell r="L163">
            <v>0</v>
          </cell>
          <cell r="M163">
            <v>0</v>
          </cell>
          <cell r="N163">
            <v>0</v>
          </cell>
          <cell r="O163">
            <v>0</v>
          </cell>
          <cell r="P163">
            <v>0</v>
          </cell>
          <cell r="Q163">
            <v>1</v>
          </cell>
          <cell r="X163">
            <v>0</v>
          </cell>
          <cell r="Y163">
            <v>0</v>
          </cell>
          <cell r="Z163">
            <v>0</v>
          </cell>
          <cell r="AA163">
            <v>0</v>
          </cell>
          <cell r="AB163">
            <v>0</v>
          </cell>
          <cell r="AC163">
            <v>1</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0</v>
          </cell>
          <cell r="M165">
            <v>0</v>
          </cell>
          <cell r="N165">
            <v>0</v>
          </cell>
          <cell r="O165">
            <v>0</v>
          </cell>
          <cell r="P165">
            <v>0</v>
          </cell>
          <cell r="Q165">
            <v>0</v>
          </cell>
          <cell r="X165">
            <v>0</v>
          </cell>
          <cell r="Y165">
            <v>0</v>
          </cell>
          <cell r="Z165">
            <v>0</v>
          </cell>
          <cell r="AA165">
            <v>0</v>
          </cell>
          <cell r="AB165">
            <v>0</v>
          </cell>
          <cell r="AC165">
            <v>0</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1</v>
          </cell>
          <cell r="L167">
            <v>0</v>
          </cell>
          <cell r="M167">
            <v>0</v>
          </cell>
          <cell r="N167">
            <v>0</v>
          </cell>
          <cell r="O167">
            <v>0</v>
          </cell>
          <cell r="P167">
            <v>0</v>
          </cell>
          <cell r="Q167">
            <v>1</v>
          </cell>
          <cell r="X167">
            <v>0</v>
          </cell>
          <cell r="Y167">
            <v>0</v>
          </cell>
          <cell r="Z167">
            <v>0</v>
          </cell>
          <cell r="AA167">
            <v>0</v>
          </cell>
          <cell r="AB167">
            <v>0</v>
          </cell>
          <cell r="AC167">
            <v>1</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0</v>
          </cell>
          <cell r="X169">
            <v>1</v>
          </cell>
          <cell r="Y169">
            <v>0</v>
          </cell>
          <cell r="Z169">
            <v>0</v>
          </cell>
          <cell r="AA169">
            <v>0</v>
          </cell>
          <cell r="AB169">
            <v>0</v>
          </cell>
          <cell r="AC169">
            <v>0</v>
          </cell>
        </row>
        <row r="170">
          <cell r="F170">
            <v>0</v>
          </cell>
          <cell r="G170">
            <v>0</v>
          </cell>
          <cell r="H170">
            <v>0</v>
          </cell>
          <cell r="I170">
            <v>0</v>
          </cell>
          <cell r="J170">
            <v>0</v>
          </cell>
          <cell r="K170">
            <v>1</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0</v>
          </cell>
        </row>
        <row r="174">
          <cell r="F174">
            <v>0</v>
          </cell>
          <cell r="G174">
            <v>0</v>
          </cell>
          <cell r="H174">
            <v>0</v>
          </cell>
          <cell r="I174">
            <v>0</v>
          </cell>
          <cell r="J174">
            <v>0</v>
          </cell>
          <cell r="K174">
            <v>0</v>
          </cell>
          <cell r="L174">
            <v>0</v>
          </cell>
          <cell r="M174">
            <v>0</v>
          </cell>
          <cell r="N174">
            <v>0</v>
          </cell>
          <cell r="O174">
            <v>0</v>
          </cell>
          <cell r="P174">
            <v>0</v>
          </cell>
          <cell r="Q174">
            <v>1</v>
          </cell>
          <cell r="X174">
            <v>0</v>
          </cell>
          <cell r="Y174">
            <v>0</v>
          </cell>
          <cell r="Z174">
            <v>0</v>
          </cell>
          <cell r="AA174">
            <v>0</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0</v>
          </cell>
          <cell r="I176">
            <v>0</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0</v>
          </cell>
          <cell r="K177">
            <v>1</v>
          </cell>
          <cell r="L177">
            <v>0</v>
          </cell>
          <cell r="M177">
            <v>0</v>
          </cell>
          <cell r="N177">
            <v>0</v>
          </cell>
          <cell r="O177">
            <v>0</v>
          </cell>
          <cell r="P177">
            <v>0</v>
          </cell>
          <cell r="Q177">
            <v>0</v>
          </cell>
          <cell r="X177">
            <v>0</v>
          </cell>
          <cell r="Y177">
            <v>0</v>
          </cell>
          <cell r="Z177">
            <v>0</v>
          </cell>
          <cell r="AA177">
            <v>0</v>
          </cell>
          <cell r="AB177">
            <v>0</v>
          </cell>
          <cell r="AC177">
            <v>0</v>
          </cell>
        </row>
        <row r="178">
          <cell r="F178" t="str">
            <v>x</v>
          </cell>
          <cell r="G178" t="str">
            <v>x</v>
          </cell>
          <cell r="H178" t="str">
            <v>x</v>
          </cell>
          <cell r="I178" t="str">
            <v>x</v>
          </cell>
          <cell r="J178" t="str">
            <v>x</v>
          </cell>
          <cell r="K178" t="str">
            <v>x</v>
          </cell>
          <cell r="L178">
            <v>0</v>
          </cell>
          <cell r="M178">
            <v>0</v>
          </cell>
          <cell r="N178">
            <v>0</v>
          </cell>
          <cell r="O178">
            <v>0</v>
          </cell>
          <cell r="P178">
            <v>0</v>
          </cell>
          <cell r="Q178">
            <v>0</v>
          </cell>
          <cell r="X178">
            <v>0</v>
          </cell>
          <cell r="Y178">
            <v>0</v>
          </cell>
          <cell r="Z178">
            <v>0</v>
          </cell>
          <cell r="AA178">
            <v>0</v>
          </cell>
          <cell r="AB178">
            <v>0</v>
          </cell>
          <cell r="AC178">
            <v>0</v>
          </cell>
        </row>
        <row r="179">
          <cell r="F179">
            <v>0</v>
          </cell>
          <cell r="G179">
            <v>0</v>
          </cell>
          <cell r="H179">
            <v>0</v>
          </cell>
          <cell r="I179">
            <v>0</v>
          </cell>
          <cell r="J179">
            <v>0</v>
          </cell>
          <cell r="K179">
            <v>0</v>
          </cell>
          <cell r="L179">
            <v>1</v>
          </cell>
          <cell r="M179">
            <v>0</v>
          </cell>
          <cell r="N179">
            <v>0</v>
          </cell>
          <cell r="O179">
            <v>0</v>
          </cell>
          <cell r="P179">
            <v>0</v>
          </cell>
          <cell r="Q179">
            <v>0</v>
          </cell>
          <cell r="X179">
            <v>1</v>
          </cell>
          <cell r="Y179">
            <v>0</v>
          </cell>
          <cell r="Z179">
            <v>1</v>
          </cell>
          <cell r="AA179">
            <v>1</v>
          </cell>
          <cell r="AB179">
            <v>0</v>
          </cell>
          <cell r="AC179">
            <v>0</v>
          </cell>
        </row>
        <row r="180">
          <cell r="F180" t="str">
            <v>x</v>
          </cell>
          <cell r="G180" t="str">
            <v>x</v>
          </cell>
          <cell r="H180" t="str">
            <v>x</v>
          </cell>
          <cell r="I180" t="str">
            <v>x</v>
          </cell>
          <cell r="J180" t="str">
            <v>x</v>
          </cell>
          <cell r="K180" t="str">
            <v>x</v>
          </cell>
          <cell r="L180">
            <v>1</v>
          </cell>
          <cell r="M180">
            <v>0</v>
          </cell>
          <cell r="N180">
            <v>1</v>
          </cell>
          <cell r="O180">
            <v>0</v>
          </cell>
          <cell r="P180">
            <v>0</v>
          </cell>
          <cell r="Q180">
            <v>0</v>
          </cell>
          <cell r="X180">
            <v>1</v>
          </cell>
          <cell r="Y180">
            <v>0</v>
          </cell>
          <cell r="Z180">
            <v>1</v>
          </cell>
          <cell r="AA180">
            <v>0</v>
          </cell>
          <cell r="AB180">
            <v>0</v>
          </cell>
          <cell r="AC180">
            <v>0</v>
          </cell>
        </row>
        <row r="181">
          <cell r="F181">
            <v>0</v>
          </cell>
          <cell r="G181">
            <v>0</v>
          </cell>
          <cell r="H181">
            <v>0</v>
          </cell>
          <cell r="I181">
            <v>0</v>
          </cell>
          <cell r="J181">
            <v>0</v>
          </cell>
          <cell r="K181">
            <v>1</v>
          </cell>
          <cell r="L181">
            <v>0</v>
          </cell>
          <cell r="M181">
            <v>0</v>
          </cell>
          <cell r="N181">
            <v>0</v>
          </cell>
          <cell r="O181">
            <v>0</v>
          </cell>
          <cell r="P181">
            <v>0</v>
          </cell>
          <cell r="Q181">
            <v>1</v>
          </cell>
          <cell r="X181">
            <v>0</v>
          </cell>
          <cell r="Y181">
            <v>0</v>
          </cell>
          <cell r="Z181">
            <v>0</v>
          </cell>
          <cell r="AA181">
            <v>0</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1</v>
          </cell>
          <cell r="L184">
            <v>0</v>
          </cell>
          <cell r="M184">
            <v>0</v>
          </cell>
          <cell r="N184">
            <v>0</v>
          </cell>
          <cell r="O184">
            <v>0</v>
          </cell>
          <cell r="P184">
            <v>0</v>
          </cell>
          <cell r="Q184">
            <v>1</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1</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0</v>
          </cell>
        </row>
        <row r="187">
          <cell r="F187">
            <v>0</v>
          </cell>
          <cell r="G187">
            <v>0</v>
          </cell>
          <cell r="H187">
            <v>0</v>
          </cell>
          <cell r="I187">
            <v>0</v>
          </cell>
          <cell r="J187">
            <v>0</v>
          </cell>
          <cell r="K187">
            <v>0</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1</v>
          </cell>
        </row>
      </sheetData>
      <sheetData sheetId="2">
        <row r="4">
          <cell r="Z4">
            <v>2</v>
          </cell>
        </row>
      </sheetData>
      <sheetData sheetId="3">
        <row r="4">
          <cell r="Z4">
            <v>1</v>
          </cell>
        </row>
      </sheetData>
      <sheetData sheetId="4"/>
      <sheetData sheetId="5">
        <row r="3">
          <cell r="AV3">
            <v>16.666666666666664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1</v>
          </cell>
          <cell r="I3">
            <v>1</v>
          </cell>
          <cell r="J3">
            <v>0</v>
          </cell>
          <cell r="K3">
            <v>1</v>
          </cell>
          <cell r="L3">
            <v>0</v>
          </cell>
          <cell r="M3">
            <v>0</v>
          </cell>
          <cell r="N3">
            <v>1</v>
          </cell>
          <cell r="O3">
            <v>1</v>
          </cell>
          <cell r="P3">
            <v>0</v>
          </cell>
          <cell r="Q3">
            <v>1</v>
          </cell>
          <cell r="X3">
            <v>0</v>
          </cell>
          <cell r="Y3">
            <v>0</v>
          </cell>
          <cell r="Z3">
            <v>1</v>
          </cell>
          <cell r="AA3">
            <v>1</v>
          </cell>
          <cell r="AB3">
            <v>0</v>
          </cell>
          <cell r="AC3">
            <v>1</v>
          </cell>
        </row>
        <row r="4">
          <cell r="F4">
            <v>0</v>
          </cell>
          <cell r="G4">
            <v>0</v>
          </cell>
          <cell r="H4">
            <v>0</v>
          </cell>
          <cell r="I4">
            <v>0</v>
          </cell>
          <cell r="J4">
            <v>0</v>
          </cell>
          <cell r="K4">
            <v>1</v>
          </cell>
          <cell r="L4">
            <v>0</v>
          </cell>
          <cell r="M4">
            <v>0</v>
          </cell>
          <cell r="N4">
            <v>0</v>
          </cell>
          <cell r="O4">
            <v>0</v>
          </cell>
          <cell r="P4">
            <v>0</v>
          </cell>
          <cell r="Q4">
            <v>1</v>
          </cell>
          <cell r="X4">
            <v>0</v>
          </cell>
          <cell r="Y4">
            <v>0</v>
          </cell>
          <cell r="Z4">
            <v>0</v>
          </cell>
          <cell r="AA4">
            <v>0</v>
          </cell>
          <cell r="AB4">
            <v>0</v>
          </cell>
          <cell r="AC4">
            <v>1</v>
          </cell>
        </row>
        <row r="5">
          <cell r="F5">
            <v>0</v>
          </cell>
          <cell r="G5">
            <v>0</v>
          </cell>
          <cell r="H5">
            <v>0</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t="str">
            <v>x</v>
          </cell>
          <cell r="G8" t="str">
            <v>x</v>
          </cell>
          <cell r="H8" t="str">
            <v>x</v>
          </cell>
          <cell r="I8" t="str">
            <v>x</v>
          </cell>
          <cell r="J8" t="str">
            <v>x</v>
          </cell>
          <cell r="K8" t="str">
            <v>x</v>
          </cell>
          <cell r="L8">
            <v>1</v>
          </cell>
          <cell r="M8">
            <v>0</v>
          </cell>
          <cell r="N8">
            <v>0</v>
          </cell>
          <cell r="O8">
            <v>0</v>
          </cell>
          <cell r="P8">
            <v>0</v>
          </cell>
          <cell r="Q8">
            <v>1</v>
          </cell>
          <cell r="X8">
            <v>1</v>
          </cell>
          <cell r="Y8">
            <v>0</v>
          </cell>
          <cell r="Z8">
            <v>0</v>
          </cell>
          <cell r="AA8">
            <v>0</v>
          </cell>
          <cell r="AB8">
            <v>0</v>
          </cell>
          <cell r="AC8">
            <v>0</v>
          </cell>
        </row>
        <row r="9">
          <cell r="F9">
            <v>0</v>
          </cell>
          <cell r="G9">
            <v>0</v>
          </cell>
          <cell r="H9">
            <v>1</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0</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0</v>
          </cell>
          <cell r="K14">
            <v>1</v>
          </cell>
          <cell r="L14">
            <v>0</v>
          </cell>
          <cell r="M14">
            <v>0</v>
          </cell>
          <cell r="N14">
            <v>1</v>
          </cell>
          <cell r="O14">
            <v>0</v>
          </cell>
          <cell r="P14">
            <v>0</v>
          </cell>
          <cell r="Q14">
            <v>1</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0</v>
          </cell>
          <cell r="G16">
            <v>0</v>
          </cell>
          <cell r="H16">
            <v>0</v>
          </cell>
          <cell r="I16">
            <v>0</v>
          </cell>
          <cell r="J16">
            <v>0</v>
          </cell>
          <cell r="K16">
            <v>1</v>
          </cell>
          <cell r="L16">
            <v>0</v>
          </cell>
          <cell r="M16">
            <v>0</v>
          </cell>
          <cell r="N16">
            <v>0</v>
          </cell>
          <cell r="O16">
            <v>0</v>
          </cell>
          <cell r="P16">
            <v>0</v>
          </cell>
          <cell r="Q16">
            <v>1</v>
          </cell>
          <cell r="X16">
            <v>0</v>
          </cell>
          <cell r="Y16">
            <v>0</v>
          </cell>
          <cell r="Z16">
            <v>0</v>
          </cell>
          <cell r="AA16">
            <v>0</v>
          </cell>
          <cell r="AB16">
            <v>0</v>
          </cell>
          <cell r="AC16">
            <v>1</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0</v>
          </cell>
          <cell r="G20">
            <v>0</v>
          </cell>
          <cell r="H20">
            <v>0</v>
          </cell>
          <cell r="I20">
            <v>0</v>
          </cell>
          <cell r="J20">
            <v>0</v>
          </cell>
          <cell r="K20">
            <v>1</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1</v>
          </cell>
          <cell r="M22">
            <v>0</v>
          </cell>
          <cell r="N22">
            <v>0</v>
          </cell>
          <cell r="O22">
            <v>0</v>
          </cell>
          <cell r="P22">
            <v>0</v>
          </cell>
          <cell r="Q22">
            <v>1</v>
          </cell>
          <cell r="X22">
            <v>1</v>
          </cell>
          <cell r="Y22">
            <v>0</v>
          </cell>
          <cell r="Z22">
            <v>0</v>
          </cell>
          <cell r="AA22">
            <v>0</v>
          </cell>
          <cell r="AB22">
            <v>0</v>
          </cell>
          <cell r="AC22">
            <v>1</v>
          </cell>
        </row>
        <row r="23">
          <cell r="F23">
            <v>1</v>
          </cell>
          <cell r="G23">
            <v>0</v>
          </cell>
          <cell r="H23">
            <v>0</v>
          </cell>
          <cell r="I23">
            <v>0</v>
          </cell>
          <cell r="J23">
            <v>0</v>
          </cell>
          <cell r="K23">
            <v>0</v>
          </cell>
          <cell r="L23">
            <v>1</v>
          </cell>
          <cell r="M23">
            <v>0</v>
          </cell>
          <cell r="N23">
            <v>0</v>
          </cell>
          <cell r="O23">
            <v>0</v>
          </cell>
          <cell r="P23">
            <v>0</v>
          </cell>
          <cell r="Q23">
            <v>0</v>
          </cell>
          <cell r="X23">
            <v>1</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v>0</v>
          </cell>
          <cell r="G25">
            <v>0</v>
          </cell>
          <cell r="H25">
            <v>0</v>
          </cell>
          <cell r="I25">
            <v>0</v>
          </cell>
          <cell r="J25">
            <v>0</v>
          </cell>
          <cell r="K25">
            <v>0</v>
          </cell>
          <cell r="L25">
            <v>0</v>
          </cell>
          <cell r="M25">
            <v>0</v>
          </cell>
          <cell r="N25">
            <v>0</v>
          </cell>
          <cell r="O25">
            <v>0</v>
          </cell>
          <cell r="P25">
            <v>0</v>
          </cell>
          <cell r="Q25">
            <v>0</v>
          </cell>
          <cell r="X25">
            <v>0</v>
          </cell>
          <cell r="Y25">
            <v>0</v>
          </cell>
          <cell r="Z25">
            <v>0</v>
          </cell>
          <cell r="AA25">
            <v>0</v>
          </cell>
          <cell r="AB25">
            <v>0</v>
          </cell>
          <cell r="AC25">
            <v>0</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0</v>
          </cell>
          <cell r="M32">
            <v>0</v>
          </cell>
          <cell r="N32">
            <v>1</v>
          </cell>
          <cell r="O32">
            <v>0</v>
          </cell>
          <cell r="P32">
            <v>0</v>
          </cell>
          <cell r="Q32">
            <v>1</v>
          </cell>
          <cell r="X32">
            <v>0</v>
          </cell>
          <cell r="Y32">
            <v>0</v>
          </cell>
          <cell r="Z32">
            <v>1</v>
          </cell>
          <cell r="AA32">
            <v>0</v>
          </cell>
          <cell r="AB32">
            <v>0</v>
          </cell>
          <cell r="AC32">
            <v>1</v>
          </cell>
        </row>
        <row r="33">
          <cell r="F33">
            <v>0</v>
          </cell>
          <cell r="G33">
            <v>0</v>
          </cell>
          <cell r="H33">
            <v>0</v>
          </cell>
          <cell r="I33">
            <v>0</v>
          </cell>
          <cell r="J33">
            <v>0</v>
          </cell>
          <cell r="K33">
            <v>0</v>
          </cell>
          <cell r="L33">
            <v>0</v>
          </cell>
          <cell r="M33">
            <v>0</v>
          </cell>
          <cell r="N33">
            <v>0</v>
          </cell>
          <cell r="O33">
            <v>0</v>
          </cell>
          <cell r="P33">
            <v>0</v>
          </cell>
          <cell r="Q33">
            <v>0</v>
          </cell>
          <cell r="X33">
            <v>0</v>
          </cell>
          <cell r="Y33">
            <v>0</v>
          </cell>
          <cell r="Z33">
            <v>0</v>
          </cell>
          <cell r="AA33">
            <v>0</v>
          </cell>
          <cell r="AB33">
            <v>0</v>
          </cell>
          <cell r="AC33">
            <v>0</v>
          </cell>
        </row>
        <row r="34">
          <cell r="F34">
            <v>0</v>
          </cell>
          <cell r="G34">
            <v>0</v>
          </cell>
          <cell r="H34">
            <v>0</v>
          </cell>
          <cell r="I34">
            <v>0</v>
          </cell>
          <cell r="J34">
            <v>0</v>
          </cell>
          <cell r="K34">
            <v>1</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0</v>
          </cell>
          <cell r="X37">
            <v>0</v>
          </cell>
          <cell r="Y37">
            <v>0</v>
          </cell>
          <cell r="Z37">
            <v>0</v>
          </cell>
          <cell r="AA37">
            <v>0</v>
          </cell>
          <cell r="AB37">
            <v>0</v>
          </cell>
          <cell r="AC37">
            <v>0</v>
          </cell>
        </row>
        <row r="38">
          <cell r="F38">
            <v>0</v>
          </cell>
          <cell r="G38">
            <v>0</v>
          </cell>
          <cell r="H38">
            <v>0</v>
          </cell>
          <cell r="I38">
            <v>0</v>
          </cell>
          <cell r="J38">
            <v>0</v>
          </cell>
          <cell r="K38">
            <v>0</v>
          </cell>
          <cell r="L38">
            <v>0</v>
          </cell>
          <cell r="M38">
            <v>0</v>
          </cell>
          <cell r="N38">
            <v>0</v>
          </cell>
          <cell r="O38">
            <v>0</v>
          </cell>
          <cell r="P38">
            <v>0</v>
          </cell>
          <cell r="Q38">
            <v>0</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0</v>
          </cell>
          <cell r="M40">
            <v>0</v>
          </cell>
          <cell r="N40">
            <v>0</v>
          </cell>
          <cell r="O40">
            <v>0</v>
          </cell>
          <cell r="P40">
            <v>0</v>
          </cell>
          <cell r="Q40">
            <v>0</v>
          </cell>
          <cell r="X40">
            <v>0</v>
          </cell>
          <cell r="Y40">
            <v>0</v>
          </cell>
          <cell r="Z40">
            <v>0</v>
          </cell>
          <cell r="AA40">
            <v>0</v>
          </cell>
          <cell r="AB40">
            <v>0</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0</v>
          </cell>
          <cell r="X42">
            <v>0</v>
          </cell>
          <cell r="Y42">
            <v>0</v>
          </cell>
          <cell r="Z42">
            <v>0</v>
          </cell>
          <cell r="AA42">
            <v>0</v>
          </cell>
          <cell r="AB42">
            <v>0</v>
          </cell>
          <cell r="AC42">
            <v>0</v>
          </cell>
        </row>
        <row r="43">
          <cell r="F43">
            <v>0</v>
          </cell>
          <cell r="G43">
            <v>0</v>
          </cell>
          <cell r="H43">
            <v>0</v>
          </cell>
          <cell r="I43">
            <v>0</v>
          </cell>
          <cell r="J43">
            <v>0</v>
          </cell>
          <cell r="K43">
            <v>0</v>
          </cell>
          <cell r="L43">
            <v>0</v>
          </cell>
          <cell r="M43">
            <v>0</v>
          </cell>
          <cell r="N43">
            <v>0</v>
          </cell>
          <cell r="O43">
            <v>0</v>
          </cell>
          <cell r="P43">
            <v>0</v>
          </cell>
          <cell r="Q43">
            <v>0</v>
          </cell>
          <cell r="X43">
            <v>0</v>
          </cell>
          <cell r="Y43">
            <v>0</v>
          </cell>
          <cell r="Z43">
            <v>0</v>
          </cell>
          <cell r="AA43">
            <v>0</v>
          </cell>
          <cell r="AB43">
            <v>0</v>
          </cell>
          <cell r="AC43">
            <v>0</v>
          </cell>
        </row>
        <row r="44">
          <cell r="F44">
            <v>0</v>
          </cell>
          <cell r="G44">
            <v>0</v>
          </cell>
          <cell r="H44">
            <v>0</v>
          </cell>
          <cell r="I44">
            <v>0</v>
          </cell>
          <cell r="J44">
            <v>0</v>
          </cell>
          <cell r="K44">
            <v>1</v>
          </cell>
          <cell r="L44">
            <v>0</v>
          </cell>
          <cell r="M44">
            <v>0</v>
          </cell>
          <cell r="N44">
            <v>0</v>
          </cell>
          <cell r="O44">
            <v>0</v>
          </cell>
          <cell r="P44">
            <v>0</v>
          </cell>
          <cell r="Q44">
            <v>1</v>
          </cell>
          <cell r="X44">
            <v>0</v>
          </cell>
          <cell r="Y44">
            <v>0</v>
          </cell>
          <cell r="Z44">
            <v>0</v>
          </cell>
          <cell r="AA44">
            <v>0</v>
          </cell>
          <cell r="AB44">
            <v>0</v>
          </cell>
          <cell r="AC44">
            <v>1</v>
          </cell>
        </row>
        <row r="45">
          <cell r="F45">
            <v>0</v>
          </cell>
          <cell r="G45">
            <v>0</v>
          </cell>
          <cell r="H45">
            <v>0</v>
          </cell>
          <cell r="I45">
            <v>0</v>
          </cell>
          <cell r="J45">
            <v>0</v>
          </cell>
          <cell r="K45">
            <v>1</v>
          </cell>
          <cell r="L45">
            <v>0</v>
          </cell>
          <cell r="M45">
            <v>0</v>
          </cell>
          <cell r="N45">
            <v>0</v>
          </cell>
          <cell r="O45">
            <v>0</v>
          </cell>
          <cell r="P45">
            <v>0</v>
          </cell>
          <cell r="Q45">
            <v>1</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1</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1</v>
          </cell>
          <cell r="G52">
            <v>0</v>
          </cell>
          <cell r="H52">
            <v>0</v>
          </cell>
          <cell r="I52">
            <v>0</v>
          </cell>
          <cell r="J52">
            <v>0</v>
          </cell>
          <cell r="K52">
            <v>0</v>
          </cell>
          <cell r="L52">
            <v>1</v>
          </cell>
          <cell r="M52">
            <v>0</v>
          </cell>
          <cell r="N52">
            <v>0</v>
          </cell>
          <cell r="O52">
            <v>0</v>
          </cell>
          <cell r="P52">
            <v>0</v>
          </cell>
          <cell r="Q52">
            <v>0</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0</v>
          </cell>
          <cell r="X54">
            <v>0</v>
          </cell>
          <cell r="Y54">
            <v>0</v>
          </cell>
          <cell r="Z54">
            <v>0</v>
          </cell>
          <cell r="AA54">
            <v>0</v>
          </cell>
          <cell r="AB54">
            <v>0</v>
          </cell>
          <cell r="AC54">
            <v>0</v>
          </cell>
        </row>
        <row r="55">
          <cell r="F55">
            <v>1</v>
          </cell>
          <cell r="G55">
            <v>0</v>
          </cell>
          <cell r="H55">
            <v>1</v>
          </cell>
          <cell r="I55">
            <v>1</v>
          </cell>
          <cell r="J55">
            <v>1</v>
          </cell>
          <cell r="K55">
            <v>1</v>
          </cell>
          <cell r="L55">
            <v>1</v>
          </cell>
          <cell r="M55">
            <v>0</v>
          </cell>
          <cell r="N55">
            <v>1</v>
          </cell>
          <cell r="O55">
            <v>1</v>
          </cell>
          <cell r="P55">
            <v>1</v>
          </cell>
          <cell r="Q55">
            <v>1</v>
          </cell>
          <cell r="X55">
            <v>1</v>
          </cell>
          <cell r="Y55">
            <v>0</v>
          </cell>
          <cell r="Z55">
            <v>1</v>
          </cell>
          <cell r="AA55">
            <v>1</v>
          </cell>
          <cell r="AB55">
            <v>1</v>
          </cell>
          <cell r="AC55">
            <v>1</v>
          </cell>
        </row>
        <row r="56">
          <cell r="F56">
            <v>0</v>
          </cell>
          <cell r="G56">
            <v>0</v>
          </cell>
          <cell r="H56">
            <v>0</v>
          </cell>
          <cell r="I56">
            <v>0</v>
          </cell>
          <cell r="J56">
            <v>0</v>
          </cell>
          <cell r="K56">
            <v>0</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0</v>
          </cell>
          <cell r="L58">
            <v>1</v>
          </cell>
          <cell r="M58">
            <v>0</v>
          </cell>
          <cell r="N58">
            <v>1</v>
          </cell>
          <cell r="O58">
            <v>1</v>
          </cell>
          <cell r="P58">
            <v>0</v>
          </cell>
          <cell r="Q58">
            <v>0</v>
          </cell>
          <cell r="X58">
            <v>1</v>
          </cell>
          <cell r="Y58">
            <v>0</v>
          </cell>
          <cell r="Z58">
            <v>1</v>
          </cell>
          <cell r="AA58">
            <v>1</v>
          </cell>
          <cell r="AB58">
            <v>0</v>
          </cell>
          <cell r="AC58">
            <v>0</v>
          </cell>
        </row>
        <row r="59">
          <cell r="F59">
            <v>0</v>
          </cell>
          <cell r="G59">
            <v>0</v>
          </cell>
          <cell r="H59">
            <v>0</v>
          </cell>
          <cell r="I59">
            <v>0</v>
          </cell>
          <cell r="J59">
            <v>0</v>
          </cell>
          <cell r="K59">
            <v>0</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1</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1</v>
          </cell>
          <cell r="K61">
            <v>0</v>
          </cell>
          <cell r="L61">
            <v>1</v>
          </cell>
          <cell r="M61">
            <v>0</v>
          </cell>
          <cell r="N61">
            <v>1</v>
          </cell>
          <cell r="O61">
            <v>1</v>
          </cell>
          <cell r="P61">
            <v>1</v>
          </cell>
          <cell r="Q61">
            <v>0</v>
          </cell>
          <cell r="X61">
            <v>1</v>
          </cell>
          <cell r="Y61">
            <v>0</v>
          </cell>
          <cell r="Z61">
            <v>1</v>
          </cell>
          <cell r="AA61">
            <v>1</v>
          </cell>
          <cell r="AB61">
            <v>1</v>
          </cell>
          <cell r="AC61">
            <v>0</v>
          </cell>
        </row>
        <row r="62">
          <cell r="F62">
            <v>1</v>
          </cell>
          <cell r="G62">
            <v>0</v>
          </cell>
          <cell r="H62">
            <v>1</v>
          </cell>
          <cell r="I62">
            <v>1</v>
          </cell>
          <cell r="J62">
            <v>0</v>
          </cell>
          <cell r="K62">
            <v>0</v>
          </cell>
          <cell r="L62">
            <v>1</v>
          </cell>
          <cell r="M62">
            <v>0</v>
          </cell>
          <cell r="N62">
            <v>1</v>
          </cell>
          <cell r="O62">
            <v>1</v>
          </cell>
          <cell r="P62">
            <v>0</v>
          </cell>
          <cell r="Q62">
            <v>0</v>
          </cell>
          <cell r="X62">
            <v>1</v>
          </cell>
          <cell r="Y62">
            <v>0</v>
          </cell>
          <cell r="Z62">
            <v>1</v>
          </cell>
          <cell r="AA62">
            <v>1</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0</v>
          </cell>
          <cell r="X67">
            <v>0</v>
          </cell>
          <cell r="Y67">
            <v>0</v>
          </cell>
          <cell r="Z67">
            <v>0</v>
          </cell>
          <cell r="AA67">
            <v>0</v>
          </cell>
          <cell r="AB67">
            <v>0</v>
          </cell>
          <cell r="AC67">
            <v>0</v>
          </cell>
        </row>
        <row r="68">
          <cell r="F68">
            <v>1</v>
          </cell>
          <cell r="G68">
            <v>0</v>
          </cell>
          <cell r="H68">
            <v>1</v>
          </cell>
          <cell r="I68">
            <v>1</v>
          </cell>
          <cell r="J68">
            <v>0</v>
          </cell>
          <cell r="K68">
            <v>0</v>
          </cell>
          <cell r="L68">
            <v>1</v>
          </cell>
          <cell r="M68">
            <v>0</v>
          </cell>
          <cell r="N68">
            <v>1</v>
          </cell>
          <cell r="O68">
            <v>1</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0</v>
          </cell>
          <cell r="G75">
            <v>0</v>
          </cell>
          <cell r="H75">
            <v>0</v>
          </cell>
          <cell r="I75">
            <v>0</v>
          </cell>
          <cell r="J75">
            <v>0</v>
          </cell>
          <cell r="K75">
            <v>1</v>
          </cell>
          <cell r="L75">
            <v>0</v>
          </cell>
          <cell r="M75">
            <v>0</v>
          </cell>
          <cell r="N75">
            <v>0</v>
          </cell>
          <cell r="O75">
            <v>0</v>
          </cell>
          <cell r="P75">
            <v>0</v>
          </cell>
          <cell r="Q75">
            <v>0</v>
          </cell>
          <cell r="X75">
            <v>0</v>
          </cell>
          <cell r="Y75">
            <v>0</v>
          </cell>
          <cell r="Z75">
            <v>0</v>
          </cell>
          <cell r="AA75">
            <v>0</v>
          </cell>
          <cell r="AB75">
            <v>0</v>
          </cell>
          <cell r="AC75">
            <v>0</v>
          </cell>
        </row>
        <row r="76">
          <cell r="F76">
            <v>1</v>
          </cell>
          <cell r="G76">
            <v>0</v>
          </cell>
          <cell r="H76">
            <v>1</v>
          </cell>
          <cell r="I76">
            <v>1</v>
          </cell>
          <cell r="J76">
            <v>0</v>
          </cell>
          <cell r="K76">
            <v>0</v>
          </cell>
          <cell r="L76">
            <v>1</v>
          </cell>
          <cell r="M76">
            <v>0</v>
          </cell>
          <cell r="N76">
            <v>1</v>
          </cell>
          <cell r="O76">
            <v>1</v>
          </cell>
          <cell r="P76">
            <v>0</v>
          </cell>
          <cell r="Q76">
            <v>0</v>
          </cell>
          <cell r="X76">
            <v>1</v>
          </cell>
          <cell r="Y76">
            <v>0</v>
          </cell>
          <cell r="Z76">
            <v>1</v>
          </cell>
          <cell r="AA76">
            <v>1</v>
          </cell>
          <cell r="AB76">
            <v>0</v>
          </cell>
          <cell r="AC76">
            <v>0</v>
          </cell>
        </row>
        <row r="77">
          <cell r="F77">
            <v>1</v>
          </cell>
          <cell r="G77">
            <v>0</v>
          </cell>
          <cell r="H77">
            <v>1</v>
          </cell>
          <cell r="I77">
            <v>1</v>
          </cell>
          <cell r="J77">
            <v>0</v>
          </cell>
          <cell r="K77">
            <v>0</v>
          </cell>
          <cell r="L77">
            <v>1</v>
          </cell>
          <cell r="M77">
            <v>0</v>
          </cell>
          <cell r="N77">
            <v>1</v>
          </cell>
          <cell r="O77">
            <v>1</v>
          </cell>
          <cell r="P77">
            <v>0</v>
          </cell>
          <cell r="Q77">
            <v>0</v>
          </cell>
          <cell r="X77">
            <v>1</v>
          </cell>
          <cell r="Y77">
            <v>0</v>
          </cell>
          <cell r="Z77">
            <v>1</v>
          </cell>
          <cell r="AA77">
            <v>1</v>
          </cell>
          <cell r="AB77">
            <v>0</v>
          </cell>
          <cell r="AC77">
            <v>0</v>
          </cell>
        </row>
        <row r="78">
          <cell r="F78" t="str">
            <v>x</v>
          </cell>
          <cell r="G78" t="str">
            <v>x</v>
          </cell>
          <cell r="H78" t="str">
            <v>x</v>
          </cell>
          <cell r="I78" t="str">
            <v>x</v>
          </cell>
          <cell r="J78" t="str">
            <v>x</v>
          </cell>
          <cell r="K78" t="str">
            <v>x</v>
          </cell>
          <cell r="L78">
            <v>0</v>
          </cell>
          <cell r="M78">
            <v>0</v>
          </cell>
          <cell r="N78">
            <v>1</v>
          </cell>
          <cell r="O78">
            <v>0</v>
          </cell>
          <cell r="P78">
            <v>0</v>
          </cell>
          <cell r="Q78">
            <v>1</v>
          </cell>
          <cell r="X78">
            <v>0</v>
          </cell>
          <cell r="Y78">
            <v>0</v>
          </cell>
          <cell r="Z78">
            <v>0</v>
          </cell>
          <cell r="AA78">
            <v>0</v>
          </cell>
          <cell r="AB78">
            <v>0</v>
          </cell>
          <cell r="AC78">
            <v>0</v>
          </cell>
        </row>
        <row r="79">
          <cell r="F79">
            <v>0</v>
          </cell>
          <cell r="G79">
            <v>0</v>
          </cell>
          <cell r="H79">
            <v>1</v>
          </cell>
          <cell r="I79">
            <v>0</v>
          </cell>
          <cell r="J79">
            <v>0</v>
          </cell>
          <cell r="K79">
            <v>1</v>
          </cell>
          <cell r="L79">
            <v>0</v>
          </cell>
          <cell r="M79">
            <v>0</v>
          </cell>
          <cell r="N79">
            <v>1</v>
          </cell>
          <cell r="O79">
            <v>0</v>
          </cell>
          <cell r="P79">
            <v>0</v>
          </cell>
          <cell r="Q79">
            <v>1</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0</v>
          </cell>
          <cell r="G85">
            <v>0</v>
          </cell>
          <cell r="H85">
            <v>0</v>
          </cell>
          <cell r="I85">
            <v>0</v>
          </cell>
          <cell r="J85">
            <v>0</v>
          </cell>
          <cell r="K85">
            <v>1</v>
          </cell>
          <cell r="L85">
            <v>0</v>
          </cell>
          <cell r="M85">
            <v>0</v>
          </cell>
          <cell r="N85">
            <v>1</v>
          </cell>
          <cell r="O85">
            <v>0</v>
          </cell>
          <cell r="P85">
            <v>0</v>
          </cell>
          <cell r="Q85">
            <v>1</v>
          </cell>
          <cell r="X85">
            <v>0</v>
          </cell>
          <cell r="Y85">
            <v>0</v>
          </cell>
          <cell r="Z85">
            <v>0</v>
          </cell>
          <cell r="AA85">
            <v>0</v>
          </cell>
          <cell r="AB85">
            <v>0</v>
          </cell>
          <cell r="AC85">
            <v>1</v>
          </cell>
        </row>
        <row r="86">
          <cell r="F86">
            <v>0</v>
          </cell>
          <cell r="G86">
            <v>0</v>
          </cell>
          <cell r="H86">
            <v>0</v>
          </cell>
          <cell r="I86">
            <v>0</v>
          </cell>
          <cell r="J86">
            <v>0</v>
          </cell>
          <cell r="K86">
            <v>0</v>
          </cell>
          <cell r="L86">
            <v>0</v>
          </cell>
          <cell r="M86">
            <v>0</v>
          </cell>
          <cell r="N86">
            <v>0</v>
          </cell>
          <cell r="O86">
            <v>0</v>
          </cell>
          <cell r="P86">
            <v>0</v>
          </cell>
          <cell r="Q86">
            <v>0</v>
          </cell>
          <cell r="X86">
            <v>1</v>
          </cell>
          <cell r="Y86">
            <v>1</v>
          </cell>
          <cell r="Z86">
            <v>1</v>
          </cell>
          <cell r="AA86">
            <v>1</v>
          </cell>
          <cell r="AB86">
            <v>1</v>
          </cell>
          <cell r="AC86">
            <v>1</v>
          </cell>
        </row>
        <row r="87">
          <cell r="F87">
            <v>0</v>
          </cell>
          <cell r="G87">
            <v>0</v>
          </cell>
          <cell r="H87">
            <v>1</v>
          </cell>
          <cell r="I87">
            <v>0</v>
          </cell>
          <cell r="J87">
            <v>0</v>
          </cell>
          <cell r="K87">
            <v>1</v>
          </cell>
          <cell r="L87">
            <v>0</v>
          </cell>
          <cell r="M87">
            <v>0</v>
          </cell>
          <cell r="N87">
            <v>0</v>
          </cell>
          <cell r="O87">
            <v>0</v>
          </cell>
          <cell r="P87">
            <v>0</v>
          </cell>
          <cell r="Q87">
            <v>0</v>
          </cell>
          <cell r="X87">
            <v>0</v>
          </cell>
          <cell r="Y87">
            <v>0</v>
          </cell>
          <cell r="Z87">
            <v>0</v>
          </cell>
          <cell r="AA87">
            <v>0</v>
          </cell>
          <cell r="AB87">
            <v>0</v>
          </cell>
          <cell r="AC87">
            <v>0</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1</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1</v>
          </cell>
          <cell r="L91">
            <v>0</v>
          </cell>
          <cell r="M91">
            <v>0</v>
          </cell>
          <cell r="N91">
            <v>0</v>
          </cell>
          <cell r="O91">
            <v>0</v>
          </cell>
          <cell r="P91">
            <v>0</v>
          </cell>
          <cell r="Q91">
            <v>1</v>
          </cell>
          <cell r="X91">
            <v>0</v>
          </cell>
          <cell r="Y91">
            <v>0</v>
          </cell>
          <cell r="Z91">
            <v>0</v>
          </cell>
          <cell r="AA91">
            <v>0</v>
          </cell>
          <cell r="AB91">
            <v>0</v>
          </cell>
          <cell r="AC91">
            <v>0</v>
          </cell>
        </row>
        <row r="92">
          <cell r="F92">
            <v>0</v>
          </cell>
          <cell r="G92">
            <v>0</v>
          </cell>
          <cell r="H92">
            <v>0</v>
          </cell>
          <cell r="I92">
            <v>0</v>
          </cell>
          <cell r="J92">
            <v>0</v>
          </cell>
          <cell r="K92">
            <v>1</v>
          </cell>
          <cell r="L92">
            <v>0</v>
          </cell>
          <cell r="M92">
            <v>0</v>
          </cell>
          <cell r="N92">
            <v>0</v>
          </cell>
          <cell r="O92">
            <v>0</v>
          </cell>
          <cell r="P92">
            <v>0</v>
          </cell>
          <cell r="Q92">
            <v>1</v>
          </cell>
          <cell r="X92">
            <v>0</v>
          </cell>
          <cell r="Y92">
            <v>0</v>
          </cell>
          <cell r="Z92">
            <v>0</v>
          </cell>
          <cell r="AA92">
            <v>0</v>
          </cell>
          <cell r="AB92">
            <v>0</v>
          </cell>
          <cell r="AC92">
            <v>1</v>
          </cell>
        </row>
        <row r="93">
          <cell r="F93">
            <v>0</v>
          </cell>
          <cell r="G93">
            <v>0</v>
          </cell>
          <cell r="H93">
            <v>0</v>
          </cell>
          <cell r="I93">
            <v>0</v>
          </cell>
          <cell r="J93">
            <v>0</v>
          </cell>
          <cell r="K93">
            <v>1</v>
          </cell>
          <cell r="L93">
            <v>0</v>
          </cell>
          <cell r="M93">
            <v>0</v>
          </cell>
          <cell r="N93">
            <v>0</v>
          </cell>
          <cell r="O93">
            <v>0</v>
          </cell>
          <cell r="P93">
            <v>0</v>
          </cell>
          <cell r="Q93">
            <v>1</v>
          </cell>
          <cell r="X93">
            <v>0</v>
          </cell>
          <cell r="Y93">
            <v>0</v>
          </cell>
          <cell r="Z93">
            <v>0</v>
          </cell>
          <cell r="AA93">
            <v>0</v>
          </cell>
          <cell r="AB93">
            <v>0</v>
          </cell>
          <cell r="AC93">
            <v>1</v>
          </cell>
        </row>
        <row r="94">
          <cell r="F94">
            <v>0</v>
          </cell>
          <cell r="G94">
            <v>0</v>
          </cell>
          <cell r="H94">
            <v>0</v>
          </cell>
          <cell r="I94">
            <v>0</v>
          </cell>
          <cell r="J94">
            <v>0</v>
          </cell>
          <cell r="K94">
            <v>0</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0</v>
          </cell>
          <cell r="I95">
            <v>0</v>
          </cell>
          <cell r="J95">
            <v>0</v>
          </cell>
          <cell r="K95">
            <v>1</v>
          </cell>
          <cell r="L95">
            <v>0</v>
          </cell>
          <cell r="M95">
            <v>0</v>
          </cell>
          <cell r="N95">
            <v>0</v>
          </cell>
          <cell r="O95">
            <v>0</v>
          </cell>
          <cell r="P95">
            <v>0</v>
          </cell>
          <cell r="Q95">
            <v>1</v>
          </cell>
          <cell r="X95">
            <v>0</v>
          </cell>
          <cell r="Y95">
            <v>0</v>
          </cell>
          <cell r="Z95">
            <v>0</v>
          </cell>
          <cell r="AA95">
            <v>0</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1</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0</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1</v>
          </cell>
          <cell r="H100">
            <v>1</v>
          </cell>
          <cell r="I100">
            <v>1</v>
          </cell>
          <cell r="J100">
            <v>0</v>
          </cell>
          <cell r="K100">
            <v>1</v>
          </cell>
          <cell r="L100">
            <v>1</v>
          </cell>
          <cell r="M100">
            <v>1</v>
          </cell>
          <cell r="N100">
            <v>1</v>
          </cell>
          <cell r="O100">
            <v>1</v>
          </cell>
          <cell r="P100">
            <v>0</v>
          </cell>
          <cell r="Q100">
            <v>1</v>
          </cell>
          <cell r="X100">
            <v>1</v>
          </cell>
          <cell r="Y100">
            <v>1</v>
          </cell>
          <cell r="Z100">
            <v>1</v>
          </cell>
          <cell r="AA100">
            <v>1</v>
          </cell>
          <cell r="AB100">
            <v>0</v>
          </cell>
          <cell r="AC100">
            <v>1</v>
          </cell>
        </row>
        <row r="101">
          <cell r="F101">
            <v>1</v>
          </cell>
          <cell r="G101">
            <v>1</v>
          </cell>
          <cell r="H101">
            <v>1</v>
          </cell>
          <cell r="I101">
            <v>1</v>
          </cell>
          <cell r="J101">
            <v>0</v>
          </cell>
          <cell r="K101">
            <v>0</v>
          </cell>
          <cell r="L101">
            <v>1</v>
          </cell>
          <cell r="M101">
            <v>1</v>
          </cell>
          <cell r="N101">
            <v>1</v>
          </cell>
          <cell r="O101">
            <v>1</v>
          </cell>
          <cell r="P101">
            <v>0</v>
          </cell>
          <cell r="Q101">
            <v>0</v>
          </cell>
          <cell r="X101">
            <v>1</v>
          </cell>
          <cell r="Y101">
            <v>1</v>
          </cell>
          <cell r="Z101">
            <v>1</v>
          </cell>
          <cell r="AA101">
            <v>1</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0</v>
          </cell>
          <cell r="X102">
            <v>0</v>
          </cell>
          <cell r="Y102">
            <v>0</v>
          </cell>
          <cell r="Z102">
            <v>0</v>
          </cell>
          <cell r="AA102">
            <v>0</v>
          </cell>
          <cell r="AB102">
            <v>0</v>
          </cell>
          <cell r="AC102">
            <v>0</v>
          </cell>
        </row>
        <row r="103">
          <cell r="F103">
            <v>0</v>
          </cell>
          <cell r="G103">
            <v>0</v>
          </cell>
          <cell r="H103">
            <v>0</v>
          </cell>
          <cell r="I103">
            <v>0</v>
          </cell>
          <cell r="J103">
            <v>0</v>
          </cell>
          <cell r="K103">
            <v>0</v>
          </cell>
          <cell r="L103">
            <v>1</v>
          </cell>
          <cell r="M103">
            <v>0</v>
          </cell>
          <cell r="N103">
            <v>0</v>
          </cell>
          <cell r="O103">
            <v>0</v>
          </cell>
          <cell r="P103">
            <v>0</v>
          </cell>
          <cell r="Q103">
            <v>1</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t="str">
            <v>x</v>
          </cell>
          <cell r="G105" t="str">
            <v>x</v>
          </cell>
          <cell r="H105" t="str">
            <v>x</v>
          </cell>
          <cell r="I105" t="str">
            <v>x</v>
          </cell>
          <cell r="J105" t="str">
            <v>x</v>
          </cell>
          <cell r="K105" t="str">
            <v>x</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1</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1</v>
          </cell>
          <cell r="G108">
            <v>1</v>
          </cell>
          <cell r="H108">
            <v>1</v>
          </cell>
          <cell r="I108">
            <v>1</v>
          </cell>
          <cell r="J108">
            <v>0</v>
          </cell>
          <cell r="K108">
            <v>0</v>
          </cell>
          <cell r="L108">
            <v>1</v>
          </cell>
          <cell r="M108">
            <v>1</v>
          </cell>
          <cell r="N108">
            <v>1</v>
          </cell>
          <cell r="O108">
            <v>1</v>
          </cell>
          <cell r="P108">
            <v>0</v>
          </cell>
          <cell r="Q108">
            <v>0</v>
          </cell>
          <cell r="X108">
            <v>1</v>
          </cell>
          <cell r="Y108">
            <v>1</v>
          </cell>
          <cell r="Z108">
            <v>1</v>
          </cell>
          <cell r="AA108">
            <v>1</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0</v>
          </cell>
          <cell r="M111">
            <v>0</v>
          </cell>
          <cell r="N111">
            <v>1</v>
          </cell>
          <cell r="O111">
            <v>0</v>
          </cell>
          <cell r="P111">
            <v>0</v>
          </cell>
          <cell r="Q111">
            <v>1</v>
          </cell>
          <cell r="X111">
            <v>0</v>
          </cell>
          <cell r="Y111">
            <v>0</v>
          </cell>
          <cell r="Z111">
            <v>0</v>
          </cell>
          <cell r="AA111">
            <v>0</v>
          </cell>
          <cell r="AB111">
            <v>0</v>
          </cell>
          <cell r="AC111">
            <v>1</v>
          </cell>
        </row>
        <row r="112">
          <cell r="F112" t="str">
            <v>x</v>
          </cell>
          <cell r="G112" t="str">
            <v>x</v>
          </cell>
          <cell r="H112" t="str">
            <v>x</v>
          </cell>
          <cell r="I112" t="str">
            <v>x</v>
          </cell>
          <cell r="J112" t="str">
            <v>x</v>
          </cell>
          <cell r="K112" t="str">
            <v>x</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1</v>
          </cell>
          <cell r="I114">
            <v>1</v>
          </cell>
          <cell r="J114">
            <v>1</v>
          </cell>
          <cell r="K114">
            <v>1</v>
          </cell>
          <cell r="L114">
            <v>0</v>
          </cell>
          <cell r="M114">
            <v>0</v>
          </cell>
          <cell r="N114">
            <v>1</v>
          </cell>
          <cell r="O114">
            <v>1</v>
          </cell>
          <cell r="P114">
            <v>1</v>
          </cell>
          <cell r="Q114">
            <v>1</v>
          </cell>
          <cell r="X114">
            <v>0</v>
          </cell>
          <cell r="Y114">
            <v>0</v>
          </cell>
          <cell r="Z114">
            <v>1</v>
          </cell>
          <cell r="AA114">
            <v>1</v>
          </cell>
          <cell r="AB114">
            <v>1</v>
          </cell>
          <cell r="AC114">
            <v>1</v>
          </cell>
        </row>
        <row r="115">
          <cell r="F115">
            <v>0</v>
          </cell>
          <cell r="G115">
            <v>0</v>
          </cell>
          <cell r="H115">
            <v>0</v>
          </cell>
          <cell r="I115">
            <v>0</v>
          </cell>
          <cell r="J115">
            <v>0</v>
          </cell>
          <cell r="K115">
            <v>0</v>
          </cell>
          <cell r="L115">
            <v>0</v>
          </cell>
          <cell r="M115">
            <v>0</v>
          </cell>
          <cell r="N115">
            <v>0</v>
          </cell>
          <cell r="O115">
            <v>0</v>
          </cell>
          <cell r="P115">
            <v>0</v>
          </cell>
          <cell r="Q115">
            <v>0</v>
          </cell>
          <cell r="X115">
            <v>0</v>
          </cell>
          <cell r="Y115">
            <v>0</v>
          </cell>
          <cell r="Z115">
            <v>0</v>
          </cell>
          <cell r="AA115">
            <v>0</v>
          </cell>
          <cell r="AB115">
            <v>0</v>
          </cell>
          <cell r="AC115">
            <v>0</v>
          </cell>
        </row>
        <row r="116">
          <cell r="F116" t="str">
            <v>x</v>
          </cell>
          <cell r="G116" t="str">
            <v>x</v>
          </cell>
          <cell r="H116" t="str">
            <v>x</v>
          </cell>
          <cell r="I116" t="str">
            <v>x</v>
          </cell>
          <cell r="J116" t="str">
            <v>x</v>
          </cell>
          <cell r="K116" t="str">
            <v>x</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0</v>
          </cell>
          <cell r="I117">
            <v>0</v>
          </cell>
          <cell r="J117">
            <v>0</v>
          </cell>
          <cell r="K117">
            <v>0</v>
          </cell>
          <cell r="L117">
            <v>1</v>
          </cell>
          <cell r="M117">
            <v>0</v>
          </cell>
          <cell r="N117">
            <v>0</v>
          </cell>
          <cell r="O117">
            <v>0</v>
          </cell>
          <cell r="P117">
            <v>0</v>
          </cell>
          <cell r="Q117">
            <v>0</v>
          </cell>
          <cell r="X117">
            <v>1</v>
          </cell>
          <cell r="Y117">
            <v>0</v>
          </cell>
          <cell r="Z117">
            <v>0</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1</v>
          </cell>
          <cell r="X119">
            <v>0</v>
          </cell>
          <cell r="Y119">
            <v>0</v>
          </cell>
          <cell r="Z119">
            <v>0</v>
          </cell>
          <cell r="AA119">
            <v>0</v>
          </cell>
          <cell r="AB119">
            <v>0</v>
          </cell>
          <cell r="AC119">
            <v>0</v>
          </cell>
        </row>
        <row r="120">
          <cell r="F120">
            <v>0</v>
          </cell>
          <cell r="G120">
            <v>0</v>
          </cell>
          <cell r="H120">
            <v>0</v>
          </cell>
          <cell r="I120">
            <v>0</v>
          </cell>
          <cell r="J120">
            <v>0</v>
          </cell>
          <cell r="K120">
            <v>0</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1</v>
          </cell>
          <cell r="G123">
            <v>1</v>
          </cell>
          <cell r="H123">
            <v>1</v>
          </cell>
          <cell r="I123">
            <v>1</v>
          </cell>
          <cell r="J123">
            <v>1</v>
          </cell>
          <cell r="K123">
            <v>1</v>
          </cell>
          <cell r="L123">
            <v>1</v>
          </cell>
          <cell r="M123">
            <v>1</v>
          </cell>
          <cell r="N123">
            <v>1</v>
          </cell>
          <cell r="O123">
            <v>1</v>
          </cell>
          <cell r="P123">
            <v>1</v>
          </cell>
          <cell r="Q123">
            <v>1</v>
          </cell>
          <cell r="X123">
            <v>1</v>
          </cell>
          <cell r="Y123">
            <v>1</v>
          </cell>
          <cell r="Z123">
            <v>1</v>
          </cell>
          <cell r="AA123">
            <v>1</v>
          </cell>
          <cell r="AB123">
            <v>1</v>
          </cell>
          <cell r="AC123">
            <v>1</v>
          </cell>
        </row>
        <row r="124">
          <cell r="F124">
            <v>0</v>
          </cell>
          <cell r="G124">
            <v>0</v>
          </cell>
          <cell r="H124">
            <v>0</v>
          </cell>
          <cell r="I124">
            <v>0</v>
          </cell>
          <cell r="J124">
            <v>0</v>
          </cell>
          <cell r="K124">
            <v>1</v>
          </cell>
          <cell r="L124">
            <v>0</v>
          </cell>
          <cell r="M124">
            <v>0</v>
          </cell>
          <cell r="N124">
            <v>0</v>
          </cell>
          <cell r="O124">
            <v>0</v>
          </cell>
          <cell r="P124">
            <v>0</v>
          </cell>
          <cell r="Q124">
            <v>0</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0</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1</v>
          </cell>
          <cell r="I127">
            <v>1</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0</v>
          </cell>
          <cell r="L128">
            <v>0</v>
          </cell>
          <cell r="M128">
            <v>0</v>
          </cell>
          <cell r="N128">
            <v>0</v>
          </cell>
          <cell r="O128">
            <v>0</v>
          </cell>
          <cell r="P128">
            <v>0</v>
          </cell>
          <cell r="Q128">
            <v>0</v>
          </cell>
          <cell r="X128">
            <v>0</v>
          </cell>
          <cell r="Y128">
            <v>0</v>
          </cell>
          <cell r="Z128">
            <v>0</v>
          </cell>
          <cell r="AA128">
            <v>0</v>
          </cell>
          <cell r="AB128">
            <v>0</v>
          </cell>
          <cell r="AC128">
            <v>0</v>
          </cell>
        </row>
        <row r="129">
          <cell r="F129" t="str">
            <v>x</v>
          </cell>
          <cell r="G129" t="str">
            <v>x</v>
          </cell>
          <cell r="H129" t="str">
            <v>x</v>
          </cell>
          <cell r="I129" t="str">
            <v>x</v>
          </cell>
          <cell r="J129" t="str">
            <v>x</v>
          </cell>
          <cell r="K129" t="str">
            <v>x</v>
          </cell>
          <cell r="L129">
            <v>0</v>
          </cell>
          <cell r="M129">
            <v>0</v>
          </cell>
          <cell r="N129">
            <v>0</v>
          </cell>
          <cell r="O129">
            <v>0</v>
          </cell>
          <cell r="P129">
            <v>0</v>
          </cell>
          <cell r="Q129">
            <v>1</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t="str">
            <v>x</v>
          </cell>
          <cell r="G134" t="str">
            <v>x</v>
          </cell>
          <cell r="H134" t="str">
            <v>x</v>
          </cell>
          <cell r="I134" t="str">
            <v>x</v>
          </cell>
          <cell r="J134" t="str">
            <v>x</v>
          </cell>
          <cell r="K134" t="str">
            <v>x</v>
          </cell>
          <cell r="L134">
            <v>0</v>
          </cell>
          <cell r="M134">
            <v>0</v>
          </cell>
          <cell r="N134">
            <v>0</v>
          </cell>
          <cell r="O134">
            <v>0</v>
          </cell>
          <cell r="P134">
            <v>0</v>
          </cell>
          <cell r="Q134">
            <v>1</v>
          </cell>
          <cell r="X134">
            <v>0</v>
          </cell>
          <cell r="Y134">
            <v>0</v>
          </cell>
          <cell r="Z134">
            <v>0</v>
          </cell>
          <cell r="AA134">
            <v>0</v>
          </cell>
          <cell r="AB134">
            <v>0</v>
          </cell>
          <cell r="AC134">
            <v>1</v>
          </cell>
        </row>
        <row r="135">
          <cell r="F135">
            <v>0</v>
          </cell>
          <cell r="G135">
            <v>0</v>
          </cell>
          <cell r="H135">
            <v>1</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1</v>
          </cell>
          <cell r="I136">
            <v>1</v>
          </cell>
          <cell r="J136">
            <v>0</v>
          </cell>
          <cell r="K136">
            <v>1</v>
          </cell>
          <cell r="L136">
            <v>1</v>
          </cell>
          <cell r="M136">
            <v>0</v>
          </cell>
          <cell r="N136">
            <v>1</v>
          </cell>
          <cell r="O136">
            <v>1</v>
          </cell>
          <cell r="P136">
            <v>0</v>
          </cell>
          <cell r="Q136">
            <v>1</v>
          </cell>
          <cell r="X136">
            <v>1</v>
          </cell>
          <cell r="Y136">
            <v>0</v>
          </cell>
          <cell r="Z136">
            <v>1</v>
          </cell>
          <cell r="AA136">
            <v>1</v>
          </cell>
          <cell r="AB136">
            <v>0</v>
          </cell>
          <cell r="AC136">
            <v>1</v>
          </cell>
        </row>
        <row r="137">
          <cell r="F137">
            <v>1</v>
          </cell>
          <cell r="G137">
            <v>0</v>
          </cell>
          <cell r="H137">
            <v>1</v>
          </cell>
          <cell r="I137">
            <v>1</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1</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t="str">
            <v>x</v>
          </cell>
          <cell r="G147" t="str">
            <v>x</v>
          </cell>
          <cell r="H147" t="str">
            <v>x</v>
          </cell>
          <cell r="I147" t="str">
            <v>x</v>
          </cell>
          <cell r="J147" t="str">
            <v>x</v>
          </cell>
          <cell r="K147" t="str">
            <v>x</v>
          </cell>
          <cell r="L147">
            <v>0</v>
          </cell>
          <cell r="M147">
            <v>0</v>
          </cell>
          <cell r="N147">
            <v>0</v>
          </cell>
          <cell r="O147">
            <v>0</v>
          </cell>
          <cell r="P147">
            <v>0</v>
          </cell>
          <cell r="Q147">
            <v>0</v>
          </cell>
          <cell r="X147">
            <v>0</v>
          </cell>
          <cell r="Y147">
            <v>0</v>
          </cell>
          <cell r="Z147">
            <v>0</v>
          </cell>
          <cell r="AA147">
            <v>0</v>
          </cell>
          <cell r="AB147">
            <v>0</v>
          </cell>
          <cell r="AC147">
            <v>0</v>
          </cell>
        </row>
        <row r="148">
          <cell r="F148">
            <v>0</v>
          </cell>
          <cell r="G148">
            <v>0</v>
          </cell>
          <cell r="H148">
            <v>0</v>
          </cell>
          <cell r="I148">
            <v>0</v>
          </cell>
          <cell r="J148">
            <v>0</v>
          </cell>
          <cell r="K148">
            <v>1</v>
          </cell>
          <cell r="L148">
            <v>0</v>
          </cell>
          <cell r="M148">
            <v>0</v>
          </cell>
          <cell r="N148">
            <v>0</v>
          </cell>
          <cell r="O148">
            <v>0</v>
          </cell>
          <cell r="P148">
            <v>0</v>
          </cell>
          <cell r="Q148">
            <v>1</v>
          </cell>
          <cell r="X148">
            <v>0</v>
          </cell>
          <cell r="Y148">
            <v>0</v>
          </cell>
          <cell r="Z148">
            <v>0</v>
          </cell>
          <cell r="AA148">
            <v>0</v>
          </cell>
          <cell r="AB148">
            <v>0</v>
          </cell>
          <cell r="AC148">
            <v>1</v>
          </cell>
        </row>
        <row r="149">
          <cell r="F149">
            <v>0</v>
          </cell>
          <cell r="G149">
            <v>0</v>
          </cell>
          <cell r="H149">
            <v>0</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0</v>
          </cell>
          <cell r="L158">
            <v>0</v>
          </cell>
          <cell r="M158">
            <v>0</v>
          </cell>
          <cell r="N158">
            <v>0</v>
          </cell>
          <cell r="O158">
            <v>0</v>
          </cell>
          <cell r="P158">
            <v>0</v>
          </cell>
          <cell r="Q158">
            <v>0</v>
          </cell>
          <cell r="X158">
            <v>0</v>
          </cell>
          <cell r="Y158">
            <v>0</v>
          </cell>
          <cell r="Z158">
            <v>0</v>
          </cell>
          <cell r="AA158">
            <v>0</v>
          </cell>
          <cell r="AB158">
            <v>0</v>
          </cell>
          <cell r="AC158">
            <v>0</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0</v>
          </cell>
          <cell r="L160">
            <v>0</v>
          </cell>
          <cell r="M160">
            <v>0</v>
          </cell>
          <cell r="N160">
            <v>0</v>
          </cell>
          <cell r="O160">
            <v>0</v>
          </cell>
          <cell r="P160">
            <v>0</v>
          </cell>
          <cell r="Q160">
            <v>0</v>
          </cell>
          <cell r="X160">
            <v>0</v>
          </cell>
          <cell r="Y160">
            <v>0</v>
          </cell>
          <cell r="Z160">
            <v>0</v>
          </cell>
          <cell r="AA160">
            <v>0</v>
          </cell>
          <cell r="AB160">
            <v>0</v>
          </cell>
          <cell r="AC160">
            <v>1</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0</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0</v>
          </cell>
          <cell r="M165">
            <v>0</v>
          </cell>
          <cell r="N165">
            <v>1</v>
          </cell>
          <cell r="O165">
            <v>0</v>
          </cell>
          <cell r="P165">
            <v>0</v>
          </cell>
          <cell r="Q165">
            <v>1</v>
          </cell>
          <cell r="X165">
            <v>0</v>
          </cell>
          <cell r="Y165">
            <v>0</v>
          </cell>
          <cell r="Z165">
            <v>1</v>
          </cell>
          <cell r="AA165">
            <v>0</v>
          </cell>
          <cell r="AB165">
            <v>0</v>
          </cell>
          <cell r="AC165">
            <v>1</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1</v>
          </cell>
          <cell r="L167">
            <v>0</v>
          </cell>
          <cell r="M167">
            <v>0</v>
          </cell>
          <cell r="N167">
            <v>0</v>
          </cell>
          <cell r="O167">
            <v>0</v>
          </cell>
          <cell r="P167">
            <v>0</v>
          </cell>
          <cell r="Q167">
            <v>1</v>
          </cell>
          <cell r="X167">
            <v>0</v>
          </cell>
          <cell r="Y167">
            <v>0</v>
          </cell>
          <cell r="Z167">
            <v>0</v>
          </cell>
          <cell r="AA167">
            <v>0</v>
          </cell>
          <cell r="AB167">
            <v>0</v>
          </cell>
          <cell r="AC167">
            <v>1</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0</v>
          </cell>
          <cell r="X169">
            <v>1</v>
          </cell>
          <cell r="Y169">
            <v>0</v>
          </cell>
          <cell r="Z169">
            <v>0</v>
          </cell>
          <cell r="AA169">
            <v>0</v>
          </cell>
          <cell r="AB169">
            <v>0</v>
          </cell>
          <cell r="AC169">
            <v>0</v>
          </cell>
        </row>
        <row r="170">
          <cell r="F170">
            <v>0</v>
          </cell>
          <cell r="G170">
            <v>0</v>
          </cell>
          <cell r="H170">
            <v>0</v>
          </cell>
          <cell r="I170">
            <v>0</v>
          </cell>
          <cell r="J170">
            <v>0</v>
          </cell>
          <cell r="K170">
            <v>1</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0</v>
          </cell>
        </row>
        <row r="174">
          <cell r="F174">
            <v>1</v>
          </cell>
          <cell r="G174">
            <v>1</v>
          </cell>
          <cell r="H174">
            <v>1</v>
          </cell>
          <cell r="I174">
            <v>1</v>
          </cell>
          <cell r="J174">
            <v>1</v>
          </cell>
          <cell r="K174">
            <v>0</v>
          </cell>
          <cell r="L174">
            <v>0</v>
          </cell>
          <cell r="M174">
            <v>0</v>
          </cell>
          <cell r="N174">
            <v>0</v>
          </cell>
          <cell r="O174">
            <v>0</v>
          </cell>
          <cell r="P174">
            <v>0</v>
          </cell>
          <cell r="Q174">
            <v>0</v>
          </cell>
          <cell r="X174">
            <v>0</v>
          </cell>
          <cell r="Y174">
            <v>0</v>
          </cell>
          <cell r="Z174">
            <v>0</v>
          </cell>
          <cell r="AA174">
            <v>0</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0</v>
          </cell>
          <cell r="I176">
            <v>0</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0</v>
          </cell>
          <cell r="J177">
            <v>0</v>
          </cell>
          <cell r="K177">
            <v>1</v>
          </cell>
          <cell r="L177">
            <v>0</v>
          </cell>
          <cell r="M177">
            <v>0</v>
          </cell>
          <cell r="N177">
            <v>0</v>
          </cell>
          <cell r="O177">
            <v>0</v>
          </cell>
          <cell r="P177">
            <v>0</v>
          </cell>
          <cell r="Q177">
            <v>1</v>
          </cell>
          <cell r="X177">
            <v>0</v>
          </cell>
          <cell r="Y177">
            <v>0</v>
          </cell>
          <cell r="Z177">
            <v>0</v>
          </cell>
          <cell r="AA177">
            <v>0</v>
          </cell>
          <cell r="AB177">
            <v>0</v>
          </cell>
          <cell r="AC177">
            <v>1</v>
          </cell>
        </row>
        <row r="178">
          <cell r="F178">
            <v>0</v>
          </cell>
          <cell r="G178">
            <v>0</v>
          </cell>
          <cell r="H178">
            <v>0</v>
          </cell>
          <cell r="I178">
            <v>0</v>
          </cell>
          <cell r="J178">
            <v>0</v>
          </cell>
          <cell r="K178">
            <v>0</v>
          </cell>
          <cell r="L178">
            <v>0</v>
          </cell>
          <cell r="M178">
            <v>0</v>
          </cell>
          <cell r="N178">
            <v>0</v>
          </cell>
          <cell r="O178">
            <v>0</v>
          </cell>
          <cell r="P178">
            <v>0</v>
          </cell>
          <cell r="Q178">
            <v>0</v>
          </cell>
          <cell r="X178">
            <v>0</v>
          </cell>
          <cell r="Y178">
            <v>0</v>
          </cell>
          <cell r="Z178">
            <v>0</v>
          </cell>
          <cell r="AA178">
            <v>0</v>
          </cell>
          <cell r="AB178">
            <v>0</v>
          </cell>
          <cell r="AC178">
            <v>0</v>
          </cell>
        </row>
        <row r="179">
          <cell r="F179">
            <v>0</v>
          </cell>
          <cell r="G179">
            <v>0</v>
          </cell>
          <cell r="H179">
            <v>0</v>
          </cell>
          <cell r="I179">
            <v>0</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t="str">
            <v>x</v>
          </cell>
          <cell r="G180" t="str">
            <v>x</v>
          </cell>
          <cell r="H180" t="str">
            <v>x</v>
          </cell>
          <cell r="I180" t="str">
            <v>x</v>
          </cell>
          <cell r="J180" t="str">
            <v>x</v>
          </cell>
          <cell r="K180" t="str">
            <v>x</v>
          </cell>
          <cell r="L180">
            <v>1</v>
          </cell>
          <cell r="M180">
            <v>0</v>
          </cell>
          <cell r="N180">
            <v>1</v>
          </cell>
          <cell r="O180">
            <v>0</v>
          </cell>
          <cell r="P180">
            <v>0</v>
          </cell>
          <cell r="Q180">
            <v>0</v>
          </cell>
          <cell r="X180">
            <v>1</v>
          </cell>
          <cell r="Y180">
            <v>0</v>
          </cell>
          <cell r="Z180">
            <v>1</v>
          </cell>
          <cell r="AA180">
            <v>0</v>
          </cell>
          <cell r="AB180">
            <v>0</v>
          </cell>
          <cell r="AC180">
            <v>0</v>
          </cell>
        </row>
        <row r="181">
          <cell r="F181">
            <v>0</v>
          </cell>
          <cell r="G181">
            <v>0</v>
          </cell>
          <cell r="H181">
            <v>1</v>
          </cell>
          <cell r="I181">
            <v>1</v>
          </cell>
          <cell r="J181">
            <v>0</v>
          </cell>
          <cell r="K181">
            <v>1</v>
          </cell>
          <cell r="L181">
            <v>0</v>
          </cell>
          <cell r="M181">
            <v>0</v>
          </cell>
          <cell r="N181">
            <v>1</v>
          </cell>
          <cell r="O181">
            <v>1</v>
          </cell>
          <cell r="P181">
            <v>0</v>
          </cell>
          <cell r="Q181">
            <v>1</v>
          </cell>
          <cell r="X181">
            <v>0</v>
          </cell>
          <cell r="Y181">
            <v>0</v>
          </cell>
          <cell r="Z181">
            <v>1</v>
          </cell>
          <cell r="AA181">
            <v>1</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1</v>
          </cell>
          <cell r="L184">
            <v>0</v>
          </cell>
          <cell r="M184">
            <v>0</v>
          </cell>
          <cell r="N184">
            <v>0</v>
          </cell>
          <cell r="O184">
            <v>0</v>
          </cell>
          <cell r="P184">
            <v>0</v>
          </cell>
          <cell r="Q184">
            <v>1</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1</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0</v>
          </cell>
        </row>
        <row r="187">
          <cell r="F187">
            <v>0</v>
          </cell>
          <cell r="G187">
            <v>0</v>
          </cell>
          <cell r="H187">
            <v>0</v>
          </cell>
          <cell r="I187">
            <v>0</v>
          </cell>
          <cell r="J187">
            <v>0</v>
          </cell>
          <cell r="K187">
            <v>1</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3</v>
          </cell>
        </row>
      </sheetData>
      <sheetData sheetId="2">
        <row r="4">
          <cell r="Z4">
            <v>2</v>
          </cell>
        </row>
      </sheetData>
      <sheetData sheetId="3">
        <row r="4">
          <cell r="Z4">
            <v>1</v>
          </cell>
        </row>
      </sheetData>
      <sheetData sheetId="4"/>
      <sheetData sheetId="5">
        <row r="3">
          <cell r="AV3">
            <v>50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1</v>
          </cell>
          <cell r="I3">
            <v>1</v>
          </cell>
          <cell r="J3">
            <v>0</v>
          </cell>
          <cell r="K3">
            <v>1</v>
          </cell>
          <cell r="L3">
            <v>0</v>
          </cell>
          <cell r="M3">
            <v>0</v>
          </cell>
          <cell r="N3">
            <v>0</v>
          </cell>
          <cell r="O3">
            <v>0</v>
          </cell>
          <cell r="P3">
            <v>0</v>
          </cell>
          <cell r="Q3">
            <v>1</v>
          </cell>
          <cell r="X3">
            <v>0</v>
          </cell>
          <cell r="Y3">
            <v>0</v>
          </cell>
          <cell r="Z3">
            <v>0</v>
          </cell>
          <cell r="AA3">
            <v>0</v>
          </cell>
          <cell r="AB3">
            <v>0</v>
          </cell>
          <cell r="AC3">
            <v>1</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0</v>
          </cell>
          <cell r="G5">
            <v>0</v>
          </cell>
          <cell r="H5">
            <v>0</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t="str">
            <v>x</v>
          </cell>
          <cell r="G8" t="str">
            <v>x</v>
          </cell>
          <cell r="H8" t="str">
            <v>x</v>
          </cell>
          <cell r="I8" t="str">
            <v>x</v>
          </cell>
          <cell r="J8" t="str">
            <v>x</v>
          </cell>
          <cell r="K8" t="str">
            <v>x</v>
          </cell>
          <cell r="L8">
            <v>0</v>
          </cell>
          <cell r="M8">
            <v>0</v>
          </cell>
          <cell r="N8">
            <v>0</v>
          </cell>
          <cell r="O8">
            <v>0</v>
          </cell>
          <cell r="P8">
            <v>0</v>
          </cell>
          <cell r="Q8">
            <v>0</v>
          </cell>
          <cell r="X8">
            <v>0</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0</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0</v>
          </cell>
          <cell r="K14">
            <v>1</v>
          </cell>
          <cell r="L14">
            <v>0</v>
          </cell>
          <cell r="M14">
            <v>0</v>
          </cell>
          <cell r="N14">
            <v>1</v>
          </cell>
          <cell r="O14">
            <v>0</v>
          </cell>
          <cell r="P14">
            <v>0</v>
          </cell>
          <cell r="Q14">
            <v>1</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0</v>
          </cell>
          <cell r="G16">
            <v>0</v>
          </cell>
          <cell r="H16">
            <v>0</v>
          </cell>
          <cell r="I16">
            <v>0</v>
          </cell>
          <cell r="J16">
            <v>0</v>
          </cell>
          <cell r="K16">
            <v>0</v>
          </cell>
          <cell r="L16">
            <v>0</v>
          </cell>
          <cell r="M16">
            <v>0</v>
          </cell>
          <cell r="N16">
            <v>0</v>
          </cell>
          <cell r="O16">
            <v>0</v>
          </cell>
          <cell r="P16">
            <v>0</v>
          </cell>
          <cell r="Q16">
            <v>0</v>
          </cell>
          <cell r="X16">
            <v>0</v>
          </cell>
          <cell r="Y16">
            <v>0</v>
          </cell>
          <cell r="Z16">
            <v>0</v>
          </cell>
          <cell r="AA16">
            <v>0</v>
          </cell>
          <cell r="AB16">
            <v>0</v>
          </cell>
          <cell r="AC16">
            <v>0</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0</v>
          </cell>
          <cell r="G20">
            <v>0</v>
          </cell>
          <cell r="H20">
            <v>0</v>
          </cell>
          <cell r="I20">
            <v>0</v>
          </cell>
          <cell r="J20">
            <v>0</v>
          </cell>
          <cell r="K20">
            <v>1</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0</v>
          </cell>
          <cell r="I21">
            <v>0</v>
          </cell>
          <cell r="J21">
            <v>0</v>
          </cell>
          <cell r="K21">
            <v>0</v>
          </cell>
          <cell r="L21">
            <v>0</v>
          </cell>
          <cell r="M21">
            <v>0</v>
          </cell>
          <cell r="N21">
            <v>0</v>
          </cell>
          <cell r="O21">
            <v>0</v>
          </cell>
          <cell r="P21">
            <v>0</v>
          </cell>
          <cell r="Q21">
            <v>0</v>
          </cell>
          <cell r="X21">
            <v>0</v>
          </cell>
          <cell r="Y21">
            <v>0</v>
          </cell>
          <cell r="Z21">
            <v>0</v>
          </cell>
          <cell r="AA21">
            <v>0</v>
          </cell>
          <cell r="AB21">
            <v>0</v>
          </cell>
          <cell r="AC21">
            <v>0</v>
          </cell>
        </row>
        <row r="22">
          <cell r="F22" t="str">
            <v>x</v>
          </cell>
          <cell r="G22" t="str">
            <v>x</v>
          </cell>
          <cell r="H22" t="str">
            <v>x</v>
          </cell>
          <cell r="I22" t="str">
            <v>x</v>
          </cell>
          <cell r="J22" t="str">
            <v>x</v>
          </cell>
          <cell r="K22" t="str">
            <v>x</v>
          </cell>
          <cell r="L22">
            <v>1</v>
          </cell>
          <cell r="M22">
            <v>0</v>
          </cell>
          <cell r="N22">
            <v>0</v>
          </cell>
          <cell r="O22">
            <v>0</v>
          </cell>
          <cell r="P22">
            <v>0</v>
          </cell>
          <cell r="Q22">
            <v>1</v>
          </cell>
          <cell r="X22">
            <v>1</v>
          </cell>
          <cell r="Y22">
            <v>0</v>
          </cell>
          <cell r="Z22">
            <v>0</v>
          </cell>
          <cell r="AA22">
            <v>0</v>
          </cell>
          <cell r="AB22">
            <v>0</v>
          </cell>
          <cell r="AC22">
            <v>1</v>
          </cell>
        </row>
        <row r="23">
          <cell r="F23">
            <v>1</v>
          </cell>
          <cell r="G23">
            <v>0</v>
          </cell>
          <cell r="H23">
            <v>0</v>
          </cell>
          <cell r="I23">
            <v>0</v>
          </cell>
          <cell r="J23">
            <v>0</v>
          </cell>
          <cell r="K23">
            <v>0</v>
          </cell>
          <cell r="L23">
            <v>1</v>
          </cell>
          <cell r="M23">
            <v>0</v>
          </cell>
          <cell r="N23">
            <v>0</v>
          </cell>
          <cell r="O23">
            <v>0</v>
          </cell>
          <cell r="P23">
            <v>0</v>
          </cell>
          <cell r="Q23">
            <v>0</v>
          </cell>
          <cell r="X23">
            <v>1</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v>0</v>
          </cell>
          <cell r="G25">
            <v>0</v>
          </cell>
          <cell r="H25">
            <v>0</v>
          </cell>
          <cell r="I25">
            <v>0</v>
          </cell>
          <cell r="J25">
            <v>0</v>
          </cell>
          <cell r="K25">
            <v>0</v>
          </cell>
          <cell r="L25">
            <v>0</v>
          </cell>
          <cell r="M25">
            <v>0</v>
          </cell>
          <cell r="N25">
            <v>0</v>
          </cell>
          <cell r="O25">
            <v>0</v>
          </cell>
          <cell r="P25">
            <v>0</v>
          </cell>
          <cell r="Q25">
            <v>0</v>
          </cell>
          <cell r="X25">
            <v>0</v>
          </cell>
          <cell r="Y25">
            <v>0</v>
          </cell>
          <cell r="Z25">
            <v>0</v>
          </cell>
          <cell r="AA25">
            <v>0</v>
          </cell>
          <cell r="AB25">
            <v>0</v>
          </cell>
          <cell r="AC25">
            <v>0</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0</v>
          </cell>
          <cell r="M32">
            <v>0</v>
          </cell>
          <cell r="N32">
            <v>1</v>
          </cell>
          <cell r="O32">
            <v>0</v>
          </cell>
          <cell r="P32">
            <v>0</v>
          </cell>
          <cell r="Q32">
            <v>1</v>
          </cell>
          <cell r="X32">
            <v>0</v>
          </cell>
          <cell r="Y32">
            <v>0</v>
          </cell>
          <cell r="Z32">
            <v>1</v>
          </cell>
          <cell r="AA32">
            <v>0</v>
          </cell>
          <cell r="AB32">
            <v>0</v>
          </cell>
          <cell r="AC32">
            <v>1</v>
          </cell>
        </row>
        <row r="33">
          <cell r="F33">
            <v>0</v>
          </cell>
          <cell r="G33">
            <v>0</v>
          </cell>
          <cell r="H33">
            <v>0</v>
          </cell>
          <cell r="I33">
            <v>0</v>
          </cell>
          <cell r="J33">
            <v>0</v>
          </cell>
          <cell r="K33">
            <v>1</v>
          </cell>
          <cell r="L33">
            <v>0</v>
          </cell>
          <cell r="M33">
            <v>0</v>
          </cell>
          <cell r="N33">
            <v>0</v>
          </cell>
          <cell r="O33">
            <v>0</v>
          </cell>
          <cell r="P33">
            <v>0</v>
          </cell>
          <cell r="Q33">
            <v>1</v>
          </cell>
          <cell r="X33">
            <v>0</v>
          </cell>
          <cell r="Y33">
            <v>0</v>
          </cell>
          <cell r="Z33">
            <v>0</v>
          </cell>
          <cell r="AA33">
            <v>0</v>
          </cell>
          <cell r="AB33">
            <v>0</v>
          </cell>
          <cell r="AC33">
            <v>0</v>
          </cell>
        </row>
        <row r="34">
          <cell r="F34">
            <v>0</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0</v>
          </cell>
          <cell r="L36">
            <v>1</v>
          </cell>
          <cell r="M36">
            <v>0</v>
          </cell>
          <cell r="N36">
            <v>0</v>
          </cell>
          <cell r="O36">
            <v>0</v>
          </cell>
          <cell r="P36">
            <v>0</v>
          </cell>
          <cell r="Q36">
            <v>0</v>
          </cell>
          <cell r="X36">
            <v>1</v>
          </cell>
          <cell r="Y36">
            <v>0</v>
          </cell>
          <cell r="Z36">
            <v>0</v>
          </cell>
          <cell r="AA36">
            <v>0</v>
          </cell>
          <cell r="AB36">
            <v>0</v>
          </cell>
          <cell r="AC36">
            <v>0</v>
          </cell>
        </row>
        <row r="37">
          <cell r="F37">
            <v>0</v>
          </cell>
          <cell r="G37">
            <v>0</v>
          </cell>
          <cell r="H37">
            <v>0</v>
          </cell>
          <cell r="I37">
            <v>0</v>
          </cell>
          <cell r="J37">
            <v>0</v>
          </cell>
          <cell r="K37">
            <v>1</v>
          </cell>
          <cell r="L37">
            <v>0</v>
          </cell>
          <cell r="M37">
            <v>0</v>
          </cell>
          <cell r="N37">
            <v>0</v>
          </cell>
          <cell r="O37">
            <v>0</v>
          </cell>
          <cell r="P37">
            <v>0</v>
          </cell>
          <cell r="Q37">
            <v>0</v>
          </cell>
          <cell r="X37">
            <v>0</v>
          </cell>
          <cell r="Y37">
            <v>0</v>
          </cell>
          <cell r="Z37">
            <v>0</v>
          </cell>
          <cell r="AA37">
            <v>0</v>
          </cell>
          <cell r="AB37">
            <v>0</v>
          </cell>
          <cell r="AC37">
            <v>0</v>
          </cell>
        </row>
        <row r="38">
          <cell r="F38">
            <v>0</v>
          </cell>
          <cell r="G38">
            <v>0</v>
          </cell>
          <cell r="H38">
            <v>0</v>
          </cell>
          <cell r="I38">
            <v>0</v>
          </cell>
          <cell r="J38">
            <v>0</v>
          </cell>
          <cell r="K38">
            <v>0</v>
          </cell>
          <cell r="L38">
            <v>0</v>
          </cell>
          <cell r="M38">
            <v>0</v>
          </cell>
          <cell r="N38">
            <v>0</v>
          </cell>
          <cell r="O38">
            <v>0</v>
          </cell>
          <cell r="P38">
            <v>0</v>
          </cell>
          <cell r="Q38">
            <v>0</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0</v>
          </cell>
          <cell r="M40">
            <v>0</v>
          </cell>
          <cell r="N40">
            <v>0</v>
          </cell>
          <cell r="O40">
            <v>0</v>
          </cell>
          <cell r="P40">
            <v>0</v>
          </cell>
          <cell r="Q40">
            <v>0</v>
          </cell>
          <cell r="X40">
            <v>0</v>
          </cell>
          <cell r="Y40">
            <v>0</v>
          </cell>
          <cell r="Z40">
            <v>0</v>
          </cell>
          <cell r="AA40">
            <v>0</v>
          </cell>
          <cell r="AB40">
            <v>0</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0</v>
          </cell>
          <cell r="X42">
            <v>0</v>
          </cell>
          <cell r="Y42">
            <v>0</v>
          </cell>
          <cell r="Z42">
            <v>0</v>
          </cell>
          <cell r="AA42">
            <v>0</v>
          </cell>
          <cell r="AB42">
            <v>0</v>
          </cell>
          <cell r="AC42">
            <v>0</v>
          </cell>
        </row>
        <row r="43">
          <cell r="F43">
            <v>0</v>
          </cell>
          <cell r="G43">
            <v>0</v>
          </cell>
          <cell r="H43">
            <v>0</v>
          </cell>
          <cell r="I43">
            <v>0</v>
          </cell>
          <cell r="J43">
            <v>0</v>
          </cell>
          <cell r="K43">
            <v>1</v>
          </cell>
          <cell r="L43">
            <v>0</v>
          </cell>
          <cell r="M43">
            <v>0</v>
          </cell>
          <cell r="N43">
            <v>0</v>
          </cell>
          <cell r="O43">
            <v>0</v>
          </cell>
          <cell r="P43">
            <v>0</v>
          </cell>
          <cell r="Q43">
            <v>1</v>
          </cell>
          <cell r="X43">
            <v>0</v>
          </cell>
          <cell r="Y43">
            <v>0</v>
          </cell>
          <cell r="Z43">
            <v>0</v>
          </cell>
          <cell r="AA43">
            <v>0</v>
          </cell>
          <cell r="AB43">
            <v>0</v>
          </cell>
          <cell r="AC43">
            <v>1</v>
          </cell>
        </row>
        <row r="44">
          <cell r="F44">
            <v>0</v>
          </cell>
          <cell r="G44">
            <v>0</v>
          </cell>
          <cell r="H44">
            <v>0</v>
          </cell>
          <cell r="I44">
            <v>0</v>
          </cell>
          <cell r="J44">
            <v>0</v>
          </cell>
          <cell r="K44">
            <v>1</v>
          </cell>
          <cell r="L44">
            <v>0</v>
          </cell>
          <cell r="M44">
            <v>0</v>
          </cell>
          <cell r="N44">
            <v>0</v>
          </cell>
          <cell r="O44">
            <v>0</v>
          </cell>
          <cell r="P44">
            <v>0</v>
          </cell>
          <cell r="Q44">
            <v>1</v>
          </cell>
          <cell r="X44">
            <v>0</v>
          </cell>
          <cell r="Y44">
            <v>0</v>
          </cell>
          <cell r="Z44">
            <v>0</v>
          </cell>
          <cell r="AA44">
            <v>0</v>
          </cell>
          <cell r="AB44">
            <v>0</v>
          </cell>
          <cell r="AC44">
            <v>1</v>
          </cell>
        </row>
        <row r="45">
          <cell r="F45">
            <v>0</v>
          </cell>
          <cell r="G45">
            <v>0</v>
          </cell>
          <cell r="H45">
            <v>0</v>
          </cell>
          <cell r="I45">
            <v>0</v>
          </cell>
          <cell r="J45">
            <v>0</v>
          </cell>
          <cell r="K45">
            <v>1</v>
          </cell>
          <cell r="L45">
            <v>0</v>
          </cell>
          <cell r="M45">
            <v>0</v>
          </cell>
          <cell r="N45">
            <v>0</v>
          </cell>
          <cell r="O45">
            <v>0</v>
          </cell>
          <cell r="P45">
            <v>0</v>
          </cell>
          <cell r="Q45">
            <v>1</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1</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1</v>
          </cell>
          <cell r="G52">
            <v>0</v>
          </cell>
          <cell r="H52">
            <v>0</v>
          </cell>
          <cell r="I52">
            <v>0</v>
          </cell>
          <cell r="J52">
            <v>0</v>
          </cell>
          <cell r="K52">
            <v>0</v>
          </cell>
          <cell r="L52">
            <v>1</v>
          </cell>
          <cell r="M52">
            <v>0</v>
          </cell>
          <cell r="N52">
            <v>0</v>
          </cell>
          <cell r="O52">
            <v>0</v>
          </cell>
          <cell r="P52">
            <v>0</v>
          </cell>
          <cell r="Q52">
            <v>0</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1</v>
          </cell>
          <cell r="X54">
            <v>0</v>
          </cell>
          <cell r="Y54">
            <v>0</v>
          </cell>
          <cell r="Z54">
            <v>0</v>
          </cell>
          <cell r="AA54">
            <v>0</v>
          </cell>
          <cell r="AB54">
            <v>0</v>
          </cell>
          <cell r="AC54">
            <v>1</v>
          </cell>
        </row>
        <row r="55">
          <cell r="F55">
            <v>1</v>
          </cell>
          <cell r="G55">
            <v>0</v>
          </cell>
          <cell r="H55">
            <v>1</v>
          </cell>
          <cell r="I55">
            <v>1</v>
          </cell>
          <cell r="J55">
            <v>1</v>
          </cell>
          <cell r="K55">
            <v>1</v>
          </cell>
          <cell r="L55">
            <v>1</v>
          </cell>
          <cell r="M55">
            <v>0</v>
          </cell>
          <cell r="N55">
            <v>1</v>
          </cell>
          <cell r="O55">
            <v>1</v>
          </cell>
          <cell r="P55">
            <v>1</v>
          </cell>
          <cell r="Q55">
            <v>1</v>
          </cell>
          <cell r="X55">
            <v>1</v>
          </cell>
          <cell r="Y55">
            <v>0</v>
          </cell>
          <cell r="Z55">
            <v>1</v>
          </cell>
          <cell r="AA55">
            <v>1</v>
          </cell>
          <cell r="AB55">
            <v>1</v>
          </cell>
          <cell r="AC55">
            <v>1</v>
          </cell>
        </row>
        <row r="56">
          <cell r="F56">
            <v>0</v>
          </cell>
          <cell r="G56">
            <v>0</v>
          </cell>
          <cell r="H56">
            <v>0</v>
          </cell>
          <cell r="I56">
            <v>0</v>
          </cell>
          <cell r="J56">
            <v>0</v>
          </cell>
          <cell r="K56">
            <v>0</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0</v>
          </cell>
          <cell r="L58">
            <v>1</v>
          </cell>
          <cell r="M58">
            <v>0</v>
          </cell>
          <cell r="N58">
            <v>1</v>
          </cell>
          <cell r="O58">
            <v>1</v>
          </cell>
          <cell r="P58">
            <v>0</v>
          </cell>
          <cell r="Q58">
            <v>0</v>
          </cell>
          <cell r="X58">
            <v>1</v>
          </cell>
          <cell r="Y58">
            <v>0</v>
          </cell>
          <cell r="Z58">
            <v>1</v>
          </cell>
          <cell r="AA58">
            <v>1</v>
          </cell>
          <cell r="AB58">
            <v>0</v>
          </cell>
          <cell r="AC58">
            <v>0</v>
          </cell>
        </row>
        <row r="59">
          <cell r="F59">
            <v>0</v>
          </cell>
          <cell r="G59">
            <v>0</v>
          </cell>
          <cell r="H59">
            <v>0</v>
          </cell>
          <cell r="I59">
            <v>0</v>
          </cell>
          <cell r="J59">
            <v>0</v>
          </cell>
          <cell r="K59">
            <v>0</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1</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0</v>
          </cell>
          <cell r="K61">
            <v>0</v>
          </cell>
          <cell r="L61">
            <v>1</v>
          </cell>
          <cell r="M61">
            <v>0</v>
          </cell>
          <cell r="N61">
            <v>1</v>
          </cell>
          <cell r="O61">
            <v>1</v>
          </cell>
          <cell r="P61">
            <v>0</v>
          </cell>
          <cell r="Q61">
            <v>0</v>
          </cell>
          <cell r="X61">
            <v>1</v>
          </cell>
          <cell r="Y61">
            <v>0</v>
          </cell>
          <cell r="Z61">
            <v>1</v>
          </cell>
          <cell r="AA61">
            <v>1</v>
          </cell>
          <cell r="AB61">
            <v>0</v>
          </cell>
          <cell r="AC61">
            <v>0</v>
          </cell>
        </row>
        <row r="62">
          <cell r="F62">
            <v>1</v>
          </cell>
          <cell r="G62">
            <v>0</v>
          </cell>
          <cell r="H62">
            <v>1</v>
          </cell>
          <cell r="I62">
            <v>1</v>
          </cell>
          <cell r="J62">
            <v>0</v>
          </cell>
          <cell r="K62">
            <v>0</v>
          </cell>
          <cell r="L62">
            <v>1</v>
          </cell>
          <cell r="M62">
            <v>0</v>
          </cell>
          <cell r="N62">
            <v>1</v>
          </cell>
          <cell r="O62">
            <v>1</v>
          </cell>
          <cell r="P62">
            <v>0</v>
          </cell>
          <cell r="Q62">
            <v>0</v>
          </cell>
          <cell r="X62">
            <v>1</v>
          </cell>
          <cell r="Y62">
            <v>0</v>
          </cell>
          <cell r="Z62">
            <v>1</v>
          </cell>
          <cell r="AA62">
            <v>1</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0</v>
          </cell>
          <cell r="X67">
            <v>0</v>
          </cell>
          <cell r="Y67">
            <v>0</v>
          </cell>
          <cell r="Z67">
            <v>0</v>
          </cell>
          <cell r="AA67">
            <v>0</v>
          </cell>
          <cell r="AB67">
            <v>0</v>
          </cell>
          <cell r="AC67">
            <v>0</v>
          </cell>
        </row>
        <row r="68">
          <cell r="F68">
            <v>1</v>
          </cell>
          <cell r="G68">
            <v>0</v>
          </cell>
          <cell r="H68">
            <v>1</v>
          </cell>
          <cell r="I68">
            <v>1</v>
          </cell>
          <cell r="J68">
            <v>0</v>
          </cell>
          <cell r="K68">
            <v>0</v>
          </cell>
          <cell r="L68">
            <v>1</v>
          </cell>
          <cell r="M68">
            <v>0</v>
          </cell>
          <cell r="N68">
            <v>1</v>
          </cell>
          <cell r="O68">
            <v>1</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1</v>
          </cell>
          <cell r="G75">
            <v>0</v>
          </cell>
          <cell r="H75">
            <v>0</v>
          </cell>
          <cell r="I75">
            <v>0</v>
          </cell>
          <cell r="J75">
            <v>0</v>
          </cell>
          <cell r="K75">
            <v>0</v>
          </cell>
          <cell r="L75">
            <v>1</v>
          </cell>
          <cell r="M75">
            <v>0</v>
          </cell>
          <cell r="N75">
            <v>0</v>
          </cell>
          <cell r="O75">
            <v>0</v>
          </cell>
          <cell r="P75">
            <v>0</v>
          </cell>
          <cell r="Q75">
            <v>0</v>
          </cell>
          <cell r="X75">
            <v>1</v>
          </cell>
          <cell r="Y75">
            <v>0</v>
          </cell>
          <cell r="Z75">
            <v>0</v>
          </cell>
          <cell r="AA75">
            <v>0</v>
          </cell>
          <cell r="AB75">
            <v>0</v>
          </cell>
          <cell r="AC75">
            <v>0</v>
          </cell>
        </row>
        <row r="76">
          <cell r="F76">
            <v>1</v>
          </cell>
          <cell r="G76">
            <v>1</v>
          </cell>
          <cell r="H76">
            <v>1</v>
          </cell>
          <cell r="I76">
            <v>1</v>
          </cell>
          <cell r="J76">
            <v>0</v>
          </cell>
          <cell r="K76">
            <v>0</v>
          </cell>
          <cell r="L76">
            <v>1</v>
          </cell>
          <cell r="M76">
            <v>1</v>
          </cell>
          <cell r="N76">
            <v>1</v>
          </cell>
          <cell r="O76">
            <v>1</v>
          </cell>
          <cell r="P76">
            <v>0</v>
          </cell>
          <cell r="Q76">
            <v>0</v>
          </cell>
          <cell r="X76">
            <v>1</v>
          </cell>
          <cell r="Y76">
            <v>1</v>
          </cell>
          <cell r="Z76">
            <v>1</v>
          </cell>
          <cell r="AA76">
            <v>1</v>
          </cell>
          <cell r="AB76">
            <v>0</v>
          </cell>
          <cell r="AC76">
            <v>0</v>
          </cell>
        </row>
        <row r="77">
          <cell r="F77">
            <v>1</v>
          </cell>
          <cell r="G77">
            <v>0</v>
          </cell>
          <cell r="H77">
            <v>1</v>
          </cell>
          <cell r="I77">
            <v>1</v>
          </cell>
          <cell r="J77">
            <v>0</v>
          </cell>
          <cell r="K77">
            <v>0</v>
          </cell>
          <cell r="L77">
            <v>1</v>
          </cell>
          <cell r="M77">
            <v>0</v>
          </cell>
          <cell r="N77">
            <v>1</v>
          </cell>
          <cell r="O77">
            <v>1</v>
          </cell>
          <cell r="P77">
            <v>0</v>
          </cell>
          <cell r="Q77">
            <v>0</v>
          </cell>
          <cell r="X77">
            <v>1</v>
          </cell>
          <cell r="Y77">
            <v>0</v>
          </cell>
          <cell r="Z77">
            <v>1</v>
          </cell>
          <cell r="AA77">
            <v>1</v>
          </cell>
          <cell r="AB77">
            <v>0</v>
          </cell>
          <cell r="AC77">
            <v>0</v>
          </cell>
        </row>
        <row r="78">
          <cell r="F78">
            <v>0</v>
          </cell>
          <cell r="G78">
            <v>0</v>
          </cell>
          <cell r="H78">
            <v>1</v>
          </cell>
          <cell r="I78">
            <v>0</v>
          </cell>
          <cell r="J78">
            <v>0</v>
          </cell>
          <cell r="K78">
            <v>1</v>
          </cell>
          <cell r="L78">
            <v>0</v>
          </cell>
          <cell r="M78">
            <v>0</v>
          </cell>
          <cell r="N78">
            <v>0</v>
          </cell>
          <cell r="O78">
            <v>0</v>
          </cell>
          <cell r="P78">
            <v>0</v>
          </cell>
          <cell r="Q78">
            <v>0</v>
          </cell>
          <cell r="X78">
            <v>0</v>
          </cell>
          <cell r="Y78">
            <v>0</v>
          </cell>
          <cell r="Z78">
            <v>0</v>
          </cell>
          <cell r="AA78">
            <v>0</v>
          </cell>
          <cell r="AB78">
            <v>0</v>
          </cell>
          <cell r="AC78">
            <v>0</v>
          </cell>
        </row>
        <row r="79">
          <cell r="F79">
            <v>0</v>
          </cell>
          <cell r="G79">
            <v>0</v>
          </cell>
          <cell r="H79">
            <v>0</v>
          </cell>
          <cell r="I79">
            <v>0</v>
          </cell>
          <cell r="J79">
            <v>0</v>
          </cell>
          <cell r="K79">
            <v>0</v>
          </cell>
          <cell r="L79">
            <v>0</v>
          </cell>
          <cell r="M79">
            <v>0</v>
          </cell>
          <cell r="N79">
            <v>0</v>
          </cell>
          <cell r="O79">
            <v>0</v>
          </cell>
          <cell r="P79">
            <v>0</v>
          </cell>
          <cell r="Q79">
            <v>0</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0</v>
          </cell>
          <cell r="AC82">
            <v>0</v>
          </cell>
        </row>
        <row r="83">
          <cell r="F83">
            <v>1</v>
          </cell>
          <cell r="G83">
            <v>0</v>
          </cell>
          <cell r="H83">
            <v>0</v>
          </cell>
          <cell r="I83">
            <v>0</v>
          </cell>
          <cell r="J83">
            <v>0</v>
          </cell>
          <cell r="K83">
            <v>0</v>
          </cell>
          <cell r="L83">
            <v>1</v>
          </cell>
          <cell r="M83">
            <v>0</v>
          </cell>
          <cell r="N83">
            <v>0</v>
          </cell>
          <cell r="O83">
            <v>0</v>
          </cell>
          <cell r="P83">
            <v>0</v>
          </cell>
          <cell r="Q83">
            <v>0</v>
          </cell>
          <cell r="X83">
            <v>1</v>
          </cell>
          <cell r="Y83">
            <v>0</v>
          </cell>
          <cell r="Z83">
            <v>0</v>
          </cell>
          <cell r="AA83">
            <v>0</v>
          </cell>
          <cell r="AB83">
            <v>0</v>
          </cell>
          <cell r="AC83">
            <v>0</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0</v>
          </cell>
          <cell r="G85">
            <v>0</v>
          </cell>
          <cell r="H85">
            <v>0</v>
          </cell>
          <cell r="I85">
            <v>0</v>
          </cell>
          <cell r="J85">
            <v>0</v>
          </cell>
          <cell r="K85">
            <v>1</v>
          </cell>
          <cell r="L85">
            <v>0</v>
          </cell>
          <cell r="M85">
            <v>0</v>
          </cell>
          <cell r="N85">
            <v>1</v>
          </cell>
          <cell r="O85">
            <v>0</v>
          </cell>
          <cell r="P85">
            <v>0</v>
          </cell>
          <cell r="Q85">
            <v>1</v>
          </cell>
          <cell r="X85">
            <v>0</v>
          </cell>
          <cell r="Y85">
            <v>0</v>
          </cell>
          <cell r="Z85">
            <v>0</v>
          </cell>
          <cell r="AA85">
            <v>0</v>
          </cell>
          <cell r="AB85">
            <v>0</v>
          </cell>
          <cell r="AC85">
            <v>1</v>
          </cell>
        </row>
        <row r="86">
          <cell r="F86">
            <v>0</v>
          </cell>
          <cell r="G86">
            <v>0</v>
          </cell>
          <cell r="H86">
            <v>0</v>
          </cell>
          <cell r="I86">
            <v>0</v>
          </cell>
          <cell r="J86">
            <v>0</v>
          </cell>
          <cell r="K86">
            <v>0</v>
          </cell>
          <cell r="L86">
            <v>0</v>
          </cell>
          <cell r="M86">
            <v>0</v>
          </cell>
          <cell r="N86">
            <v>0</v>
          </cell>
          <cell r="O86">
            <v>0</v>
          </cell>
          <cell r="P86">
            <v>0</v>
          </cell>
          <cell r="Q86">
            <v>0</v>
          </cell>
          <cell r="X86">
            <v>1</v>
          </cell>
          <cell r="Y86">
            <v>1</v>
          </cell>
          <cell r="Z86">
            <v>1</v>
          </cell>
          <cell r="AA86">
            <v>1</v>
          </cell>
          <cell r="AB86">
            <v>1</v>
          </cell>
          <cell r="AC86">
            <v>1</v>
          </cell>
        </row>
        <row r="87">
          <cell r="F87">
            <v>0</v>
          </cell>
          <cell r="G87">
            <v>0</v>
          </cell>
          <cell r="H87">
            <v>1</v>
          </cell>
          <cell r="I87">
            <v>0</v>
          </cell>
          <cell r="J87">
            <v>0</v>
          </cell>
          <cell r="K87">
            <v>1</v>
          </cell>
          <cell r="L87">
            <v>0</v>
          </cell>
          <cell r="M87">
            <v>0</v>
          </cell>
          <cell r="N87">
            <v>0</v>
          </cell>
          <cell r="O87">
            <v>0</v>
          </cell>
          <cell r="P87">
            <v>0</v>
          </cell>
          <cell r="Q87">
            <v>0</v>
          </cell>
          <cell r="X87">
            <v>0</v>
          </cell>
          <cell r="Y87">
            <v>0</v>
          </cell>
          <cell r="Z87">
            <v>0</v>
          </cell>
          <cell r="AA87">
            <v>0</v>
          </cell>
          <cell r="AB87">
            <v>0</v>
          </cell>
          <cell r="AC87">
            <v>0</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1</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1</v>
          </cell>
          <cell r="L91">
            <v>0</v>
          </cell>
          <cell r="M91">
            <v>0</v>
          </cell>
          <cell r="N91">
            <v>0</v>
          </cell>
          <cell r="O91">
            <v>0</v>
          </cell>
          <cell r="P91">
            <v>0</v>
          </cell>
          <cell r="Q91">
            <v>1</v>
          </cell>
          <cell r="X91">
            <v>0</v>
          </cell>
          <cell r="Y91">
            <v>0</v>
          </cell>
          <cell r="Z91">
            <v>0</v>
          </cell>
          <cell r="AA91">
            <v>0</v>
          </cell>
          <cell r="AB91">
            <v>0</v>
          </cell>
          <cell r="AC91">
            <v>0</v>
          </cell>
        </row>
        <row r="92">
          <cell r="F92">
            <v>0</v>
          </cell>
          <cell r="G92">
            <v>0</v>
          </cell>
          <cell r="H92">
            <v>0</v>
          </cell>
          <cell r="I92">
            <v>0</v>
          </cell>
          <cell r="J92">
            <v>0</v>
          </cell>
          <cell r="K92">
            <v>1</v>
          </cell>
          <cell r="L92">
            <v>0</v>
          </cell>
          <cell r="M92">
            <v>0</v>
          </cell>
          <cell r="N92">
            <v>0</v>
          </cell>
          <cell r="O92">
            <v>0</v>
          </cell>
          <cell r="P92">
            <v>0</v>
          </cell>
          <cell r="Q92">
            <v>1</v>
          </cell>
          <cell r="X92">
            <v>0</v>
          </cell>
          <cell r="Y92">
            <v>0</v>
          </cell>
          <cell r="Z92">
            <v>0</v>
          </cell>
          <cell r="AA92">
            <v>0</v>
          </cell>
          <cell r="AB92">
            <v>0</v>
          </cell>
          <cell r="AC92">
            <v>1</v>
          </cell>
        </row>
        <row r="93">
          <cell r="F93">
            <v>0</v>
          </cell>
          <cell r="G93">
            <v>0</v>
          </cell>
          <cell r="H93">
            <v>0</v>
          </cell>
          <cell r="I93">
            <v>0</v>
          </cell>
          <cell r="J93">
            <v>0</v>
          </cell>
          <cell r="K93">
            <v>1</v>
          </cell>
          <cell r="L93">
            <v>0</v>
          </cell>
          <cell r="M93">
            <v>0</v>
          </cell>
          <cell r="N93">
            <v>0</v>
          </cell>
          <cell r="O93">
            <v>0</v>
          </cell>
          <cell r="P93">
            <v>0</v>
          </cell>
          <cell r="Q93">
            <v>1</v>
          </cell>
          <cell r="X93">
            <v>0</v>
          </cell>
          <cell r="Y93">
            <v>0</v>
          </cell>
          <cell r="Z93">
            <v>0</v>
          </cell>
          <cell r="AA93">
            <v>0</v>
          </cell>
          <cell r="AB93">
            <v>0</v>
          </cell>
          <cell r="AC93">
            <v>1</v>
          </cell>
        </row>
        <row r="94">
          <cell r="F94">
            <v>0</v>
          </cell>
          <cell r="G94">
            <v>0</v>
          </cell>
          <cell r="H94">
            <v>0</v>
          </cell>
          <cell r="I94">
            <v>0</v>
          </cell>
          <cell r="J94">
            <v>0</v>
          </cell>
          <cell r="K94">
            <v>1</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0</v>
          </cell>
          <cell r="I95">
            <v>0</v>
          </cell>
          <cell r="J95">
            <v>0</v>
          </cell>
          <cell r="K95">
            <v>1</v>
          </cell>
          <cell r="L95">
            <v>0</v>
          </cell>
          <cell r="M95">
            <v>0</v>
          </cell>
          <cell r="N95">
            <v>0</v>
          </cell>
          <cell r="O95">
            <v>0</v>
          </cell>
          <cell r="P95">
            <v>0</v>
          </cell>
          <cell r="Q95">
            <v>1</v>
          </cell>
          <cell r="X95">
            <v>0</v>
          </cell>
          <cell r="Y95">
            <v>0</v>
          </cell>
          <cell r="Z95">
            <v>0</v>
          </cell>
          <cell r="AA95">
            <v>0</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1</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0</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0</v>
          </cell>
          <cell r="L100">
            <v>1</v>
          </cell>
          <cell r="M100">
            <v>0</v>
          </cell>
          <cell r="N100">
            <v>1</v>
          </cell>
          <cell r="O100">
            <v>1</v>
          </cell>
          <cell r="P100">
            <v>0</v>
          </cell>
          <cell r="Q100">
            <v>0</v>
          </cell>
          <cell r="X100">
            <v>1</v>
          </cell>
          <cell r="Y100">
            <v>0</v>
          </cell>
          <cell r="Z100">
            <v>1</v>
          </cell>
          <cell r="AA100">
            <v>1</v>
          </cell>
          <cell r="AB100">
            <v>0</v>
          </cell>
          <cell r="AC100">
            <v>0</v>
          </cell>
        </row>
        <row r="101">
          <cell r="F101">
            <v>1</v>
          </cell>
          <cell r="G101">
            <v>0</v>
          </cell>
          <cell r="H101">
            <v>1</v>
          </cell>
          <cell r="I101">
            <v>1</v>
          </cell>
          <cell r="J101">
            <v>0</v>
          </cell>
          <cell r="K101">
            <v>0</v>
          </cell>
          <cell r="L101">
            <v>1</v>
          </cell>
          <cell r="M101">
            <v>0</v>
          </cell>
          <cell r="N101">
            <v>1</v>
          </cell>
          <cell r="O101">
            <v>1</v>
          </cell>
          <cell r="P101">
            <v>0</v>
          </cell>
          <cell r="Q101">
            <v>0</v>
          </cell>
          <cell r="X101">
            <v>1</v>
          </cell>
          <cell r="Y101">
            <v>0</v>
          </cell>
          <cell r="Z101">
            <v>1</v>
          </cell>
          <cell r="AA101">
            <v>1</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0</v>
          </cell>
          <cell r="X102">
            <v>0</v>
          </cell>
          <cell r="Y102">
            <v>0</v>
          </cell>
          <cell r="Z102">
            <v>0</v>
          </cell>
          <cell r="AA102">
            <v>0</v>
          </cell>
          <cell r="AB102">
            <v>0</v>
          </cell>
          <cell r="AC102">
            <v>0</v>
          </cell>
        </row>
        <row r="103">
          <cell r="F103">
            <v>0</v>
          </cell>
          <cell r="G103">
            <v>0</v>
          </cell>
          <cell r="H103">
            <v>0</v>
          </cell>
          <cell r="I103">
            <v>0</v>
          </cell>
          <cell r="J103">
            <v>0</v>
          </cell>
          <cell r="K103">
            <v>0</v>
          </cell>
          <cell r="L103">
            <v>1</v>
          </cell>
          <cell r="M103">
            <v>0</v>
          </cell>
          <cell r="N103">
            <v>0</v>
          </cell>
          <cell r="O103">
            <v>0</v>
          </cell>
          <cell r="P103">
            <v>0</v>
          </cell>
          <cell r="Q103">
            <v>0</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t="str">
            <v>x</v>
          </cell>
          <cell r="G105" t="str">
            <v>x</v>
          </cell>
          <cell r="H105" t="str">
            <v>x</v>
          </cell>
          <cell r="I105" t="str">
            <v>x</v>
          </cell>
          <cell r="J105" t="str">
            <v>x</v>
          </cell>
          <cell r="K105" t="str">
            <v>x</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1</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1</v>
          </cell>
          <cell r="G108">
            <v>1</v>
          </cell>
          <cell r="H108">
            <v>1</v>
          </cell>
          <cell r="I108">
            <v>1</v>
          </cell>
          <cell r="J108">
            <v>0</v>
          </cell>
          <cell r="K108">
            <v>0</v>
          </cell>
          <cell r="L108">
            <v>1</v>
          </cell>
          <cell r="M108">
            <v>1</v>
          </cell>
          <cell r="N108">
            <v>1</v>
          </cell>
          <cell r="O108">
            <v>1</v>
          </cell>
          <cell r="P108">
            <v>0</v>
          </cell>
          <cell r="Q108">
            <v>0</v>
          </cell>
          <cell r="X108">
            <v>1</v>
          </cell>
          <cell r="Y108">
            <v>1</v>
          </cell>
          <cell r="Z108">
            <v>1</v>
          </cell>
          <cell r="AA108">
            <v>1</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0</v>
          </cell>
          <cell r="M111">
            <v>0</v>
          </cell>
          <cell r="N111">
            <v>1</v>
          </cell>
          <cell r="O111">
            <v>0</v>
          </cell>
          <cell r="P111">
            <v>0</v>
          </cell>
          <cell r="Q111">
            <v>1</v>
          </cell>
          <cell r="X111">
            <v>0</v>
          </cell>
          <cell r="Y111">
            <v>0</v>
          </cell>
          <cell r="Z111">
            <v>0</v>
          </cell>
          <cell r="AA111">
            <v>0</v>
          </cell>
          <cell r="AB111">
            <v>0</v>
          </cell>
          <cell r="AC111">
            <v>1</v>
          </cell>
        </row>
        <row r="112">
          <cell r="F112">
            <v>0</v>
          </cell>
          <cell r="G112">
            <v>0</v>
          </cell>
          <cell r="H112">
            <v>0</v>
          </cell>
          <cell r="I112">
            <v>0</v>
          </cell>
          <cell r="J112">
            <v>0</v>
          </cell>
          <cell r="K112">
            <v>0</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0</v>
          </cell>
          <cell r="I114">
            <v>0</v>
          </cell>
          <cell r="J114">
            <v>0</v>
          </cell>
          <cell r="K114">
            <v>1</v>
          </cell>
          <cell r="L114">
            <v>0</v>
          </cell>
          <cell r="M114">
            <v>0</v>
          </cell>
          <cell r="N114">
            <v>0</v>
          </cell>
          <cell r="O114">
            <v>0</v>
          </cell>
          <cell r="P114">
            <v>0</v>
          </cell>
          <cell r="Q114">
            <v>1</v>
          </cell>
          <cell r="X114">
            <v>0</v>
          </cell>
          <cell r="Y114">
            <v>0</v>
          </cell>
          <cell r="Z114">
            <v>0</v>
          </cell>
          <cell r="AA114">
            <v>0</v>
          </cell>
          <cell r="AB114">
            <v>0</v>
          </cell>
          <cell r="AC114">
            <v>1</v>
          </cell>
        </row>
        <row r="115">
          <cell r="F115">
            <v>1</v>
          </cell>
          <cell r="G115">
            <v>0</v>
          </cell>
          <cell r="H115">
            <v>1</v>
          </cell>
          <cell r="I115">
            <v>1</v>
          </cell>
          <cell r="J115">
            <v>1</v>
          </cell>
          <cell r="K115">
            <v>0</v>
          </cell>
          <cell r="L115">
            <v>1</v>
          </cell>
          <cell r="M115">
            <v>0</v>
          </cell>
          <cell r="N115">
            <v>1</v>
          </cell>
          <cell r="O115">
            <v>1</v>
          </cell>
          <cell r="P115">
            <v>1</v>
          </cell>
          <cell r="Q115">
            <v>0</v>
          </cell>
          <cell r="X115">
            <v>1</v>
          </cell>
          <cell r="Y115">
            <v>0</v>
          </cell>
          <cell r="Z115">
            <v>1</v>
          </cell>
          <cell r="AA115">
            <v>1</v>
          </cell>
          <cell r="AB115">
            <v>1</v>
          </cell>
          <cell r="AC115">
            <v>0</v>
          </cell>
        </row>
        <row r="116">
          <cell r="F116">
            <v>0</v>
          </cell>
          <cell r="G116">
            <v>0</v>
          </cell>
          <cell r="H116">
            <v>0</v>
          </cell>
          <cell r="I116">
            <v>0</v>
          </cell>
          <cell r="J116">
            <v>0</v>
          </cell>
          <cell r="K116">
            <v>0</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1</v>
          </cell>
          <cell r="I117">
            <v>0</v>
          </cell>
          <cell r="J117">
            <v>0</v>
          </cell>
          <cell r="K117">
            <v>0</v>
          </cell>
          <cell r="L117">
            <v>1</v>
          </cell>
          <cell r="M117">
            <v>0</v>
          </cell>
          <cell r="N117">
            <v>0</v>
          </cell>
          <cell r="O117">
            <v>0</v>
          </cell>
          <cell r="P117">
            <v>0</v>
          </cell>
          <cell r="Q117">
            <v>0</v>
          </cell>
          <cell r="X117">
            <v>1</v>
          </cell>
          <cell r="Y117">
            <v>0</v>
          </cell>
          <cell r="Z117">
            <v>0</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1</v>
          </cell>
          <cell r="X119">
            <v>0</v>
          </cell>
          <cell r="Y119">
            <v>0</v>
          </cell>
          <cell r="Z119">
            <v>0</v>
          </cell>
          <cell r="AA119">
            <v>0</v>
          </cell>
          <cell r="AB119">
            <v>0</v>
          </cell>
          <cell r="AC119">
            <v>0</v>
          </cell>
        </row>
        <row r="120">
          <cell r="F120">
            <v>0</v>
          </cell>
          <cell r="G120">
            <v>0</v>
          </cell>
          <cell r="H120">
            <v>0</v>
          </cell>
          <cell r="I120">
            <v>0</v>
          </cell>
          <cell r="J120">
            <v>0</v>
          </cell>
          <cell r="K120">
            <v>0</v>
          </cell>
          <cell r="L120">
            <v>1</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0</v>
          </cell>
          <cell r="Y122">
            <v>0</v>
          </cell>
          <cell r="Z122">
            <v>0</v>
          </cell>
          <cell r="AA122">
            <v>0</v>
          </cell>
          <cell r="AB122">
            <v>0</v>
          </cell>
          <cell r="AC122">
            <v>0</v>
          </cell>
        </row>
        <row r="123">
          <cell r="F123">
            <v>1</v>
          </cell>
          <cell r="G123">
            <v>1</v>
          </cell>
          <cell r="H123">
            <v>1</v>
          </cell>
          <cell r="I123">
            <v>1</v>
          </cell>
          <cell r="J123">
            <v>1</v>
          </cell>
          <cell r="K123">
            <v>1</v>
          </cell>
          <cell r="L123">
            <v>1</v>
          </cell>
          <cell r="M123">
            <v>1</v>
          </cell>
          <cell r="N123">
            <v>1</v>
          </cell>
          <cell r="O123">
            <v>1</v>
          </cell>
          <cell r="P123">
            <v>1</v>
          </cell>
          <cell r="Q123">
            <v>1</v>
          </cell>
          <cell r="X123">
            <v>1</v>
          </cell>
          <cell r="Y123">
            <v>1</v>
          </cell>
          <cell r="Z123">
            <v>1</v>
          </cell>
          <cell r="AA123">
            <v>1</v>
          </cell>
          <cell r="AB123">
            <v>1</v>
          </cell>
          <cell r="AC123">
            <v>1</v>
          </cell>
        </row>
        <row r="124">
          <cell r="F124">
            <v>0</v>
          </cell>
          <cell r="G124">
            <v>0</v>
          </cell>
          <cell r="H124">
            <v>0</v>
          </cell>
          <cell r="I124">
            <v>0</v>
          </cell>
          <cell r="J124">
            <v>0</v>
          </cell>
          <cell r="K124">
            <v>1</v>
          </cell>
          <cell r="L124">
            <v>0</v>
          </cell>
          <cell r="M124">
            <v>0</v>
          </cell>
          <cell r="N124">
            <v>0</v>
          </cell>
          <cell r="O124">
            <v>0</v>
          </cell>
          <cell r="P124">
            <v>0</v>
          </cell>
          <cell r="Q124">
            <v>0</v>
          </cell>
          <cell r="X124">
            <v>0</v>
          </cell>
          <cell r="Y124">
            <v>0</v>
          </cell>
          <cell r="Z124">
            <v>0</v>
          </cell>
          <cell r="AA124">
            <v>0</v>
          </cell>
          <cell r="AB124">
            <v>0</v>
          </cell>
          <cell r="AC124">
            <v>0</v>
          </cell>
        </row>
        <row r="125">
          <cell r="F125">
            <v>1</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0</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1</v>
          </cell>
          <cell r="I127">
            <v>1</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0</v>
          </cell>
          <cell r="L128">
            <v>0</v>
          </cell>
          <cell r="M128">
            <v>0</v>
          </cell>
          <cell r="N128">
            <v>0</v>
          </cell>
          <cell r="O128">
            <v>0</v>
          </cell>
          <cell r="P128">
            <v>0</v>
          </cell>
          <cell r="Q128">
            <v>0</v>
          </cell>
          <cell r="X128">
            <v>0</v>
          </cell>
          <cell r="Y128">
            <v>0</v>
          </cell>
          <cell r="Z128">
            <v>0</v>
          </cell>
          <cell r="AA128">
            <v>0</v>
          </cell>
          <cell r="AB128">
            <v>0</v>
          </cell>
          <cell r="AC128">
            <v>0</v>
          </cell>
        </row>
        <row r="129">
          <cell r="F129" t="str">
            <v>x</v>
          </cell>
          <cell r="G129" t="str">
            <v>x</v>
          </cell>
          <cell r="H129" t="str">
            <v>x</v>
          </cell>
          <cell r="I129" t="str">
            <v>x</v>
          </cell>
          <cell r="J129" t="str">
            <v>x</v>
          </cell>
          <cell r="K129" t="str">
            <v>x</v>
          </cell>
          <cell r="L129">
            <v>0</v>
          </cell>
          <cell r="M129">
            <v>0</v>
          </cell>
          <cell r="N129">
            <v>0</v>
          </cell>
          <cell r="O129">
            <v>0</v>
          </cell>
          <cell r="P129">
            <v>0</v>
          </cell>
          <cell r="Q129">
            <v>1</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1</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t="str">
            <v>x</v>
          </cell>
          <cell r="G134" t="str">
            <v>x</v>
          </cell>
          <cell r="H134" t="str">
            <v>x</v>
          </cell>
          <cell r="I134" t="str">
            <v>x</v>
          </cell>
          <cell r="J134" t="str">
            <v>x</v>
          </cell>
          <cell r="K134" t="str">
            <v>x</v>
          </cell>
          <cell r="L134">
            <v>0</v>
          </cell>
          <cell r="M134">
            <v>0</v>
          </cell>
          <cell r="N134">
            <v>0</v>
          </cell>
          <cell r="O134">
            <v>0</v>
          </cell>
          <cell r="P134">
            <v>0</v>
          </cell>
          <cell r="Q134">
            <v>1</v>
          </cell>
          <cell r="X134">
            <v>0</v>
          </cell>
          <cell r="Y134">
            <v>0</v>
          </cell>
          <cell r="Z134">
            <v>0</v>
          </cell>
          <cell r="AA134">
            <v>0</v>
          </cell>
          <cell r="AB134">
            <v>0</v>
          </cell>
          <cell r="AC134">
            <v>1</v>
          </cell>
        </row>
        <row r="135">
          <cell r="F135">
            <v>0</v>
          </cell>
          <cell r="G135">
            <v>0</v>
          </cell>
          <cell r="H135">
            <v>0</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1</v>
          </cell>
          <cell r="I136">
            <v>1</v>
          </cell>
          <cell r="J136">
            <v>0</v>
          </cell>
          <cell r="K136">
            <v>1</v>
          </cell>
          <cell r="L136">
            <v>1</v>
          </cell>
          <cell r="M136">
            <v>0</v>
          </cell>
          <cell r="N136">
            <v>1</v>
          </cell>
          <cell r="O136">
            <v>1</v>
          </cell>
          <cell r="P136">
            <v>0</v>
          </cell>
          <cell r="Q136">
            <v>1</v>
          </cell>
          <cell r="X136">
            <v>1</v>
          </cell>
          <cell r="Y136">
            <v>0</v>
          </cell>
          <cell r="Z136">
            <v>1</v>
          </cell>
          <cell r="AA136">
            <v>1</v>
          </cell>
          <cell r="AB136">
            <v>0</v>
          </cell>
          <cell r="AC136">
            <v>1</v>
          </cell>
        </row>
        <row r="137">
          <cell r="F137">
            <v>1</v>
          </cell>
          <cell r="G137">
            <v>0</v>
          </cell>
          <cell r="H137">
            <v>1</v>
          </cell>
          <cell r="I137">
            <v>1</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1</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v>0</v>
          </cell>
          <cell r="G147">
            <v>0</v>
          </cell>
          <cell r="H147">
            <v>0</v>
          </cell>
          <cell r="I147">
            <v>0</v>
          </cell>
          <cell r="J147">
            <v>0</v>
          </cell>
          <cell r="K147">
            <v>1</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0</v>
          </cell>
          <cell r="I148">
            <v>0</v>
          </cell>
          <cell r="J148">
            <v>0</v>
          </cell>
          <cell r="K148">
            <v>1</v>
          </cell>
          <cell r="L148">
            <v>0</v>
          </cell>
          <cell r="M148">
            <v>0</v>
          </cell>
          <cell r="N148">
            <v>0</v>
          </cell>
          <cell r="O148">
            <v>0</v>
          </cell>
          <cell r="P148">
            <v>0</v>
          </cell>
          <cell r="Q148">
            <v>1</v>
          </cell>
          <cell r="X148">
            <v>0</v>
          </cell>
          <cell r="Y148">
            <v>0</v>
          </cell>
          <cell r="Z148">
            <v>0</v>
          </cell>
          <cell r="AA148">
            <v>0</v>
          </cell>
          <cell r="AB148">
            <v>0</v>
          </cell>
          <cell r="AC148">
            <v>1</v>
          </cell>
        </row>
        <row r="149">
          <cell r="F149">
            <v>0</v>
          </cell>
          <cell r="G149">
            <v>0</v>
          </cell>
          <cell r="H149">
            <v>0</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1</v>
          </cell>
          <cell r="L158">
            <v>0</v>
          </cell>
          <cell r="M158">
            <v>0</v>
          </cell>
          <cell r="N158">
            <v>0</v>
          </cell>
          <cell r="O158">
            <v>0</v>
          </cell>
          <cell r="P158">
            <v>0</v>
          </cell>
          <cell r="Q158">
            <v>1</v>
          </cell>
          <cell r="X158">
            <v>0</v>
          </cell>
          <cell r="Y158">
            <v>0</v>
          </cell>
          <cell r="Z158">
            <v>0</v>
          </cell>
          <cell r="AA158">
            <v>0</v>
          </cell>
          <cell r="AB158">
            <v>0</v>
          </cell>
          <cell r="AC158">
            <v>1</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0</v>
          </cell>
          <cell r="L160">
            <v>0</v>
          </cell>
          <cell r="M160">
            <v>0</v>
          </cell>
          <cell r="N160">
            <v>0</v>
          </cell>
          <cell r="O160">
            <v>0</v>
          </cell>
          <cell r="P160">
            <v>0</v>
          </cell>
          <cell r="Q160">
            <v>0</v>
          </cell>
          <cell r="X160">
            <v>0</v>
          </cell>
          <cell r="Y160">
            <v>0</v>
          </cell>
          <cell r="Z160">
            <v>0</v>
          </cell>
          <cell r="AA160">
            <v>0</v>
          </cell>
          <cell r="AB160">
            <v>0</v>
          </cell>
          <cell r="AC160">
            <v>0</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0</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0</v>
          </cell>
          <cell r="M165">
            <v>0</v>
          </cell>
          <cell r="N165">
            <v>1</v>
          </cell>
          <cell r="O165">
            <v>0</v>
          </cell>
          <cell r="P165">
            <v>0</v>
          </cell>
          <cell r="Q165">
            <v>1</v>
          </cell>
          <cell r="X165">
            <v>0</v>
          </cell>
          <cell r="Y165">
            <v>0</v>
          </cell>
          <cell r="Z165">
            <v>1</v>
          </cell>
          <cell r="AA165">
            <v>0</v>
          </cell>
          <cell r="AB165">
            <v>0</v>
          </cell>
          <cell r="AC165">
            <v>1</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0</v>
          </cell>
          <cell r="L167">
            <v>0</v>
          </cell>
          <cell r="M167">
            <v>0</v>
          </cell>
          <cell r="N167">
            <v>0</v>
          </cell>
          <cell r="O167">
            <v>0</v>
          </cell>
          <cell r="P167">
            <v>0</v>
          </cell>
          <cell r="Q167">
            <v>0</v>
          </cell>
          <cell r="X167">
            <v>0</v>
          </cell>
          <cell r="Y167">
            <v>0</v>
          </cell>
          <cell r="Z167">
            <v>0</v>
          </cell>
          <cell r="AA167">
            <v>0</v>
          </cell>
          <cell r="AB167">
            <v>0</v>
          </cell>
          <cell r="AC167">
            <v>0</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0</v>
          </cell>
          <cell r="X169">
            <v>1</v>
          </cell>
          <cell r="Y169">
            <v>0</v>
          </cell>
          <cell r="Z169">
            <v>0</v>
          </cell>
          <cell r="AA169">
            <v>0</v>
          </cell>
          <cell r="AB169">
            <v>0</v>
          </cell>
          <cell r="AC169">
            <v>0</v>
          </cell>
        </row>
        <row r="170">
          <cell r="F170">
            <v>0</v>
          </cell>
          <cell r="G170">
            <v>0</v>
          </cell>
          <cell r="H170">
            <v>0</v>
          </cell>
          <cell r="I170">
            <v>0</v>
          </cell>
          <cell r="J170">
            <v>0</v>
          </cell>
          <cell r="K170">
            <v>1</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0</v>
          </cell>
        </row>
        <row r="174">
          <cell r="F174">
            <v>1</v>
          </cell>
          <cell r="G174">
            <v>1</v>
          </cell>
          <cell r="H174">
            <v>1</v>
          </cell>
          <cell r="I174">
            <v>1</v>
          </cell>
          <cell r="J174">
            <v>0</v>
          </cell>
          <cell r="K174">
            <v>1</v>
          </cell>
          <cell r="L174">
            <v>0</v>
          </cell>
          <cell r="M174">
            <v>0</v>
          </cell>
          <cell r="N174">
            <v>0</v>
          </cell>
          <cell r="O174">
            <v>0</v>
          </cell>
          <cell r="P174">
            <v>0</v>
          </cell>
          <cell r="Q174">
            <v>0</v>
          </cell>
          <cell r="X174">
            <v>0</v>
          </cell>
          <cell r="Y174">
            <v>0</v>
          </cell>
          <cell r="Z174">
            <v>0</v>
          </cell>
          <cell r="AA174">
            <v>0</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0</v>
          </cell>
          <cell r="I176">
            <v>0</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0</v>
          </cell>
          <cell r="K177">
            <v>1</v>
          </cell>
          <cell r="L177">
            <v>0</v>
          </cell>
          <cell r="M177">
            <v>0</v>
          </cell>
          <cell r="N177">
            <v>1</v>
          </cell>
          <cell r="O177">
            <v>1</v>
          </cell>
          <cell r="P177">
            <v>0</v>
          </cell>
          <cell r="Q177">
            <v>1</v>
          </cell>
          <cell r="X177">
            <v>0</v>
          </cell>
          <cell r="Y177">
            <v>0</v>
          </cell>
          <cell r="Z177">
            <v>1</v>
          </cell>
          <cell r="AA177">
            <v>1</v>
          </cell>
          <cell r="AB177">
            <v>0</v>
          </cell>
          <cell r="AC177">
            <v>1</v>
          </cell>
        </row>
        <row r="178">
          <cell r="F178">
            <v>0</v>
          </cell>
          <cell r="G178">
            <v>0</v>
          </cell>
          <cell r="H178">
            <v>0</v>
          </cell>
          <cell r="I178">
            <v>0</v>
          </cell>
          <cell r="J178">
            <v>0</v>
          </cell>
          <cell r="K178">
            <v>0</v>
          </cell>
          <cell r="L178">
            <v>0</v>
          </cell>
          <cell r="M178">
            <v>0</v>
          </cell>
          <cell r="N178">
            <v>0</v>
          </cell>
          <cell r="O178">
            <v>0</v>
          </cell>
          <cell r="P178">
            <v>0</v>
          </cell>
          <cell r="Q178">
            <v>0</v>
          </cell>
          <cell r="X178">
            <v>0</v>
          </cell>
          <cell r="Y178">
            <v>0</v>
          </cell>
          <cell r="Z178">
            <v>0</v>
          </cell>
          <cell r="AA178">
            <v>0</v>
          </cell>
          <cell r="AB178">
            <v>0</v>
          </cell>
          <cell r="AC178">
            <v>0</v>
          </cell>
        </row>
        <row r="179">
          <cell r="F179">
            <v>0</v>
          </cell>
          <cell r="G179">
            <v>0</v>
          </cell>
          <cell r="H179">
            <v>0</v>
          </cell>
          <cell r="I179">
            <v>0</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t="str">
            <v>x</v>
          </cell>
          <cell r="G180" t="str">
            <v>x</v>
          </cell>
          <cell r="H180" t="str">
            <v>x</v>
          </cell>
          <cell r="I180" t="str">
            <v>x</v>
          </cell>
          <cell r="J180" t="str">
            <v>x</v>
          </cell>
          <cell r="K180" t="str">
            <v>x</v>
          </cell>
          <cell r="L180">
            <v>1</v>
          </cell>
          <cell r="M180">
            <v>0</v>
          </cell>
          <cell r="N180">
            <v>1</v>
          </cell>
          <cell r="O180">
            <v>0</v>
          </cell>
          <cell r="P180">
            <v>0</v>
          </cell>
          <cell r="Q180">
            <v>0</v>
          </cell>
          <cell r="X180">
            <v>1</v>
          </cell>
          <cell r="Y180">
            <v>0</v>
          </cell>
          <cell r="Z180">
            <v>1</v>
          </cell>
          <cell r="AA180">
            <v>0</v>
          </cell>
          <cell r="AB180">
            <v>0</v>
          </cell>
          <cell r="AC180">
            <v>0</v>
          </cell>
        </row>
        <row r="181">
          <cell r="F181">
            <v>0</v>
          </cell>
          <cell r="G181">
            <v>0</v>
          </cell>
          <cell r="H181">
            <v>0</v>
          </cell>
          <cell r="I181">
            <v>0</v>
          </cell>
          <cell r="J181">
            <v>0</v>
          </cell>
          <cell r="K181">
            <v>1</v>
          </cell>
          <cell r="L181">
            <v>0</v>
          </cell>
          <cell r="M181">
            <v>0</v>
          </cell>
          <cell r="N181">
            <v>0</v>
          </cell>
          <cell r="O181">
            <v>0</v>
          </cell>
          <cell r="P181">
            <v>0</v>
          </cell>
          <cell r="Q181">
            <v>1</v>
          </cell>
          <cell r="X181">
            <v>0</v>
          </cell>
          <cell r="Y181">
            <v>0</v>
          </cell>
          <cell r="Z181">
            <v>0</v>
          </cell>
          <cell r="AA181">
            <v>0</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1</v>
          </cell>
          <cell r="L184">
            <v>0</v>
          </cell>
          <cell r="M184">
            <v>0</v>
          </cell>
          <cell r="N184">
            <v>0</v>
          </cell>
          <cell r="O184">
            <v>0</v>
          </cell>
          <cell r="P184">
            <v>0</v>
          </cell>
          <cell r="Q184">
            <v>1</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1</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0</v>
          </cell>
        </row>
        <row r="187">
          <cell r="F187">
            <v>0</v>
          </cell>
          <cell r="G187">
            <v>0</v>
          </cell>
          <cell r="H187">
            <v>0</v>
          </cell>
          <cell r="I187">
            <v>0</v>
          </cell>
          <cell r="J187">
            <v>0</v>
          </cell>
          <cell r="K187">
            <v>1</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3</v>
          </cell>
        </row>
      </sheetData>
      <sheetData sheetId="2">
        <row r="4">
          <cell r="Z4">
            <v>2</v>
          </cell>
        </row>
      </sheetData>
      <sheetData sheetId="3">
        <row r="4">
          <cell r="Z4">
            <v>1</v>
          </cell>
        </row>
      </sheetData>
      <sheetData sheetId="4"/>
      <sheetData sheetId="5">
        <row r="3">
          <cell r="AV3">
            <v>27.777777777777779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1</v>
          </cell>
          <cell r="I3">
            <v>1</v>
          </cell>
          <cell r="J3">
            <v>0</v>
          </cell>
          <cell r="K3">
            <v>1</v>
          </cell>
          <cell r="L3">
            <v>0</v>
          </cell>
          <cell r="M3">
            <v>0</v>
          </cell>
          <cell r="N3">
            <v>0</v>
          </cell>
          <cell r="O3">
            <v>0</v>
          </cell>
          <cell r="P3">
            <v>0</v>
          </cell>
          <cell r="Q3">
            <v>1</v>
          </cell>
          <cell r="X3">
            <v>0</v>
          </cell>
          <cell r="Y3">
            <v>0</v>
          </cell>
          <cell r="Z3">
            <v>0</v>
          </cell>
          <cell r="AA3">
            <v>0</v>
          </cell>
          <cell r="AB3">
            <v>0</v>
          </cell>
          <cell r="AC3">
            <v>1</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1</v>
          </cell>
          <cell r="G5">
            <v>0</v>
          </cell>
          <cell r="H5">
            <v>0</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t="str">
            <v>x</v>
          </cell>
          <cell r="G8" t="str">
            <v>x</v>
          </cell>
          <cell r="H8" t="str">
            <v>x</v>
          </cell>
          <cell r="I8" t="str">
            <v>x</v>
          </cell>
          <cell r="J8" t="str">
            <v>x</v>
          </cell>
          <cell r="K8" t="str">
            <v>x</v>
          </cell>
          <cell r="L8">
            <v>0</v>
          </cell>
          <cell r="M8">
            <v>0</v>
          </cell>
          <cell r="N8">
            <v>0</v>
          </cell>
          <cell r="O8">
            <v>0</v>
          </cell>
          <cell r="P8">
            <v>0</v>
          </cell>
          <cell r="Q8">
            <v>0</v>
          </cell>
          <cell r="X8">
            <v>0</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1</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0</v>
          </cell>
          <cell r="K14">
            <v>1</v>
          </cell>
          <cell r="L14">
            <v>0</v>
          </cell>
          <cell r="M14">
            <v>0</v>
          </cell>
          <cell r="N14">
            <v>0</v>
          </cell>
          <cell r="O14">
            <v>0</v>
          </cell>
          <cell r="P14">
            <v>0</v>
          </cell>
          <cell r="Q14">
            <v>0</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1</v>
          </cell>
          <cell r="G16">
            <v>0</v>
          </cell>
          <cell r="H16">
            <v>1</v>
          </cell>
          <cell r="I16">
            <v>1</v>
          </cell>
          <cell r="J16">
            <v>1</v>
          </cell>
          <cell r="K16">
            <v>1</v>
          </cell>
          <cell r="L16">
            <v>0</v>
          </cell>
          <cell r="M16">
            <v>0</v>
          </cell>
          <cell r="N16">
            <v>0</v>
          </cell>
          <cell r="O16">
            <v>0</v>
          </cell>
          <cell r="P16">
            <v>0</v>
          </cell>
          <cell r="Q16">
            <v>0</v>
          </cell>
          <cell r="X16">
            <v>0</v>
          </cell>
          <cell r="Y16">
            <v>0</v>
          </cell>
          <cell r="Z16">
            <v>0</v>
          </cell>
          <cell r="AA16">
            <v>0</v>
          </cell>
          <cell r="AB16">
            <v>0</v>
          </cell>
          <cell r="AC16">
            <v>0</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1</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1</v>
          </cell>
          <cell r="M22">
            <v>0</v>
          </cell>
          <cell r="N22">
            <v>0</v>
          </cell>
          <cell r="O22">
            <v>0</v>
          </cell>
          <cell r="P22">
            <v>0</v>
          </cell>
          <cell r="Q22">
            <v>1</v>
          </cell>
          <cell r="X22">
            <v>1</v>
          </cell>
          <cell r="Y22">
            <v>0</v>
          </cell>
          <cell r="Z22">
            <v>0</v>
          </cell>
          <cell r="AA22">
            <v>0</v>
          </cell>
          <cell r="AB22">
            <v>0</v>
          </cell>
          <cell r="AC22">
            <v>1</v>
          </cell>
        </row>
        <row r="23">
          <cell r="F23">
            <v>1</v>
          </cell>
          <cell r="G23">
            <v>0</v>
          </cell>
          <cell r="H23">
            <v>0</v>
          </cell>
          <cell r="I23">
            <v>0</v>
          </cell>
          <cell r="J23">
            <v>0</v>
          </cell>
          <cell r="K23">
            <v>0</v>
          </cell>
          <cell r="L23">
            <v>1</v>
          </cell>
          <cell r="M23">
            <v>0</v>
          </cell>
          <cell r="N23">
            <v>0</v>
          </cell>
          <cell r="O23">
            <v>0</v>
          </cell>
          <cell r="P23">
            <v>0</v>
          </cell>
          <cell r="Q23">
            <v>0</v>
          </cell>
          <cell r="X23">
            <v>1</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t="str">
            <v>x</v>
          </cell>
          <cell r="G25" t="str">
            <v>x</v>
          </cell>
          <cell r="H25" t="str">
            <v>x</v>
          </cell>
          <cell r="I25" t="str">
            <v>x</v>
          </cell>
          <cell r="J25" t="str">
            <v>x</v>
          </cell>
          <cell r="K25" t="str">
            <v>x</v>
          </cell>
          <cell r="L25">
            <v>1</v>
          </cell>
          <cell r="M25">
            <v>0</v>
          </cell>
          <cell r="N25">
            <v>1</v>
          </cell>
          <cell r="O25">
            <v>1</v>
          </cell>
          <cell r="P25">
            <v>0</v>
          </cell>
          <cell r="Q25">
            <v>0</v>
          </cell>
          <cell r="X25">
            <v>1</v>
          </cell>
          <cell r="Y25">
            <v>0</v>
          </cell>
          <cell r="Z25">
            <v>1</v>
          </cell>
          <cell r="AA25">
            <v>1</v>
          </cell>
          <cell r="AB25">
            <v>0</v>
          </cell>
          <cell r="AC25">
            <v>0</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1</v>
          </cell>
          <cell r="M32">
            <v>0</v>
          </cell>
          <cell r="N32">
            <v>1</v>
          </cell>
          <cell r="O32">
            <v>1</v>
          </cell>
          <cell r="P32">
            <v>1</v>
          </cell>
          <cell r="Q32">
            <v>0</v>
          </cell>
          <cell r="X32">
            <v>1</v>
          </cell>
          <cell r="Y32">
            <v>0</v>
          </cell>
          <cell r="Z32">
            <v>1</v>
          </cell>
          <cell r="AA32">
            <v>1</v>
          </cell>
          <cell r="AB32">
            <v>1</v>
          </cell>
          <cell r="AC32">
            <v>0</v>
          </cell>
        </row>
        <row r="33">
          <cell r="F33">
            <v>0</v>
          </cell>
          <cell r="G33">
            <v>0</v>
          </cell>
          <cell r="H33">
            <v>0</v>
          </cell>
          <cell r="I33">
            <v>0</v>
          </cell>
          <cell r="J33">
            <v>0</v>
          </cell>
          <cell r="K33">
            <v>1</v>
          </cell>
          <cell r="L33">
            <v>0</v>
          </cell>
          <cell r="M33">
            <v>0</v>
          </cell>
          <cell r="N33">
            <v>0</v>
          </cell>
          <cell r="O33">
            <v>0</v>
          </cell>
          <cell r="P33">
            <v>0</v>
          </cell>
          <cell r="Q33">
            <v>1</v>
          </cell>
          <cell r="X33">
            <v>0</v>
          </cell>
          <cell r="Y33">
            <v>0</v>
          </cell>
          <cell r="Z33">
            <v>0</v>
          </cell>
          <cell r="AA33">
            <v>0</v>
          </cell>
          <cell r="AB33">
            <v>0</v>
          </cell>
          <cell r="AC33">
            <v>1</v>
          </cell>
        </row>
        <row r="34">
          <cell r="F34">
            <v>0</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1</v>
          </cell>
          <cell r="X37">
            <v>0</v>
          </cell>
          <cell r="Y37">
            <v>0</v>
          </cell>
          <cell r="Z37">
            <v>0</v>
          </cell>
          <cell r="AA37">
            <v>0</v>
          </cell>
          <cell r="AB37">
            <v>0</v>
          </cell>
          <cell r="AC37">
            <v>1</v>
          </cell>
        </row>
        <row r="38">
          <cell r="F38">
            <v>0</v>
          </cell>
          <cell r="G38">
            <v>0</v>
          </cell>
          <cell r="H38">
            <v>0</v>
          </cell>
          <cell r="I38">
            <v>0</v>
          </cell>
          <cell r="J38">
            <v>0</v>
          </cell>
          <cell r="K38">
            <v>0</v>
          </cell>
          <cell r="L38">
            <v>0</v>
          </cell>
          <cell r="M38">
            <v>0</v>
          </cell>
          <cell r="N38">
            <v>0</v>
          </cell>
          <cell r="O38">
            <v>0</v>
          </cell>
          <cell r="P38">
            <v>0</v>
          </cell>
          <cell r="Q38">
            <v>0</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0</v>
          </cell>
          <cell r="M40">
            <v>0</v>
          </cell>
          <cell r="N40">
            <v>0</v>
          </cell>
          <cell r="O40">
            <v>0</v>
          </cell>
          <cell r="P40">
            <v>0</v>
          </cell>
          <cell r="Q40">
            <v>0</v>
          </cell>
          <cell r="X40">
            <v>0</v>
          </cell>
          <cell r="Y40">
            <v>0</v>
          </cell>
          <cell r="Z40">
            <v>0</v>
          </cell>
          <cell r="AA40">
            <v>0</v>
          </cell>
          <cell r="AB40">
            <v>0</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0</v>
          </cell>
          <cell r="X42">
            <v>0</v>
          </cell>
          <cell r="Y42">
            <v>0</v>
          </cell>
          <cell r="Z42">
            <v>0</v>
          </cell>
          <cell r="AA42">
            <v>0</v>
          </cell>
          <cell r="AB42">
            <v>0</v>
          </cell>
          <cell r="AC42">
            <v>0</v>
          </cell>
        </row>
        <row r="43">
          <cell r="F43">
            <v>0</v>
          </cell>
          <cell r="G43">
            <v>0</v>
          </cell>
          <cell r="H43">
            <v>0</v>
          </cell>
          <cell r="I43">
            <v>0</v>
          </cell>
          <cell r="J43">
            <v>0</v>
          </cell>
          <cell r="K43">
            <v>0</v>
          </cell>
          <cell r="L43">
            <v>0</v>
          </cell>
          <cell r="M43">
            <v>0</v>
          </cell>
          <cell r="N43">
            <v>0</v>
          </cell>
          <cell r="O43">
            <v>0</v>
          </cell>
          <cell r="P43">
            <v>0</v>
          </cell>
          <cell r="Q43">
            <v>0</v>
          </cell>
          <cell r="X43">
            <v>0</v>
          </cell>
          <cell r="Y43">
            <v>0</v>
          </cell>
          <cell r="Z43">
            <v>0</v>
          </cell>
          <cell r="AA43">
            <v>0</v>
          </cell>
          <cell r="AB43">
            <v>0</v>
          </cell>
          <cell r="AC43">
            <v>0</v>
          </cell>
        </row>
        <row r="44">
          <cell r="F44">
            <v>1</v>
          </cell>
          <cell r="G44">
            <v>0</v>
          </cell>
          <cell r="H44">
            <v>0</v>
          </cell>
          <cell r="I44">
            <v>0</v>
          </cell>
          <cell r="J44">
            <v>0</v>
          </cell>
          <cell r="K44">
            <v>1</v>
          </cell>
          <cell r="L44">
            <v>1</v>
          </cell>
          <cell r="M44">
            <v>0</v>
          </cell>
          <cell r="N44">
            <v>0</v>
          </cell>
          <cell r="O44">
            <v>0</v>
          </cell>
          <cell r="P44">
            <v>0</v>
          </cell>
          <cell r="Q44">
            <v>1</v>
          </cell>
          <cell r="X44">
            <v>1</v>
          </cell>
          <cell r="Y44">
            <v>0</v>
          </cell>
          <cell r="Z44">
            <v>0</v>
          </cell>
          <cell r="AA44">
            <v>0</v>
          </cell>
          <cell r="AB44">
            <v>0</v>
          </cell>
          <cell r="AC44">
            <v>1</v>
          </cell>
        </row>
        <row r="45">
          <cell r="F45">
            <v>1</v>
          </cell>
          <cell r="G45">
            <v>0</v>
          </cell>
          <cell r="H45">
            <v>0</v>
          </cell>
          <cell r="I45">
            <v>0</v>
          </cell>
          <cell r="J45">
            <v>0</v>
          </cell>
          <cell r="K45">
            <v>0</v>
          </cell>
          <cell r="L45">
            <v>1</v>
          </cell>
          <cell r="M45">
            <v>0</v>
          </cell>
          <cell r="N45">
            <v>0</v>
          </cell>
          <cell r="O45">
            <v>0</v>
          </cell>
          <cell r="P45">
            <v>0</v>
          </cell>
          <cell r="Q45">
            <v>0</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1</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1</v>
          </cell>
          <cell r="G52">
            <v>0</v>
          </cell>
          <cell r="H52">
            <v>1</v>
          </cell>
          <cell r="I52">
            <v>1</v>
          </cell>
          <cell r="J52">
            <v>1</v>
          </cell>
          <cell r="K52">
            <v>0</v>
          </cell>
          <cell r="L52">
            <v>1</v>
          </cell>
          <cell r="M52">
            <v>0</v>
          </cell>
          <cell r="N52">
            <v>0</v>
          </cell>
          <cell r="O52">
            <v>0</v>
          </cell>
          <cell r="P52">
            <v>0</v>
          </cell>
          <cell r="Q52">
            <v>0</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1</v>
          </cell>
          <cell r="X54">
            <v>0</v>
          </cell>
          <cell r="Y54">
            <v>0</v>
          </cell>
          <cell r="Z54">
            <v>0</v>
          </cell>
          <cell r="AA54">
            <v>0</v>
          </cell>
          <cell r="AB54">
            <v>0</v>
          </cell>
          <cell r="AC54">
            <v>1</v>
          </cell>
        </row>
        <row r="55">
          <cell r="F55">
            <v>1</v>
          </cell>
          <cell r="G55">
            <v>0</v>
          </cell>
          <cell r="H55">
            <v>1</v>
          </cell>
          <cell r="I55">
            <v>1</v>
          </cell>
          <cell r="J55">
            <v>1</v>
          </cell>
          <cell r="K55">
            <v>1</v>
          </cell>
          <cell r="L55">
            <v>1</v>
          </cell>
          <cell r="M55">
            <v>0</v>
          </cell>
          <cell r="N55">
            <v>1</v>
          </cell>
          <cell r="O55">
            <v>1</v>
          </cell>
          <cell r="P55">
            <v>1</v>
          </cell>
          <cell r="Q55">
            <v>1</v>
          </cell>
          <cell r="X55">
            <v>1</v>
          </cell>
          <cell r="Y55">
            <v>0</v>
          </cell>
          <cell r="Z55">
            <v>1</v>
          </cell>
          <cell r="AA55">
            <v>1</v>
          </cell>
          <cell r="AB55">
            <v>1</v>
          </cell>
          <cell r="AC55">
            <v>1</v>
          </cell>
        </row>
        <row r="56">
          <cell r="F56">
            <v>0</v>
          </cell>
          <cell r="G56">
            <v>0</v>
          </cell>
          <cell r="H56">
            <v>0</v>
          </cell>
          <cell r="I56">
            <v>0</v>
          </cell>
          <cell r="J56">
            <v>0</v>
          </cell>
          <cell r="K56">
            <v>0</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0</v>
          </cell>
          <cell r="L58">
            <v>1</v>
          </cell>
          <cell r="M58">
            <v>0</v>
          </cell>
          <cell r="N58">
            <v>1</v>
          </cell>
          <cell r="O58">
            <v>1</v>
          </cell>
          <cell r="P58">
            <v>0</v>
          </cell>
          <cell r="Q58">
            <v>0</v>
          </cell>
          <cell r="X58">
            <v>1</v>
          </cell>
          <cell r="Y58">
            <v>0</v>
          </cell>
          <cell r="Z58">
            <v>1</v>
          </cell>
          <cell r="AA58">
            <v>1</v>
          </cell>
          <cell r="AB58">
            <v>0</v>
          </cell>
          <cell r="AC58">
            <v>0</v>
          </cell>
        </row>
        <row r="59">
          <cell r="F59">
            <v>0</v>
          </cell>
          <cell r="G59">
            <v>0</v>
          </cell>
          <cell r="H59">
            <v>0</v>
          </cell>
          <cell r="I59">
            <v>0</v>
          </cell>
          <cell r="J59">
            <v>0</v>
          </cell>
          <cell r="K59">
            <v>0</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1</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0</v>
          </cell>
          <cell r="K61">
            <v>0</v>
          </cell>
          <cell r="L61">
            <v>1</v>
          </cell>
          <cell r="M61">
            <v>0</v>
          </cell>
          <cell r="N61">
            <v>1</v>
          </cell>
          <cell r="O61">
            <v>1</v>
          </cell>
          <cell r="P61">
            <v>0</v>
          </cell>
          <cell r="Q61">
            <v>0</v>
          </cell>
          <cell r="X61">
            <v>1</v>
          </cell>
          <cell r="Y61">
            <v>0</v>
          </cell>
          <cell r="Z61">
            <v>1</v>
          </cell>
          <cell r="AA61">
            <v>1</v>
          </cell>
          <cell r="AB61">
            <v>0</v>
          </cell>
          <cell r="AC61">
            <v>0</v>
          </cell>
        </row>
        <row r="62">
          <cell r="F62">
            <v>1</v>
          </cell>
          <cell r="G62">
            <v>0</v>
          </cell>
          <cell r="H62">
            <v>1</v>
          </cell>
          <cell r="I62">
            <v>1</v>
          </cell>
          <cell r="J62">
            <v>0</v>
          </cell>
          <cell r="K62">
            <v>0</v>
          </cell>
          <cell r="L62">
            <v>1</v>
          </cell>
          <cell r="M62">
            <v>0</v>
          </cell>
          <cell r="N62">
            <v>1</v>
          </cell>
          <cell r="O62">
            <v>1</v>
          </cell>
          <cell r="P62">
            <v>0</v>
          </cell>
          <cell r="Q62">
            <v>0</v>
          </cell>
          <cell r="X62">
            <v>1</v>
          </cell>
          <cell r="Y62">
            <v>0</v>
          </cell>
          <cell r="Z62">
            <v>1</v>
          </cell>
          <cell r="AA62">
            <v>1</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0</v>
          </cell>
          <cell r="X67">
            <v>0</v>
          </cell>
          <cell r="Y67">
            <v>0</v>
          </cell>
          <cell r="Z67">
            <v>0</v>
          </cell>
          <cell r="AA67">
            <v>0</v>
          </cell>
          <cell r="AB67">
            <v>0</v>
          </cell>
          <cell r="AC67">
            <v>0</v>
          </cell>
        </row>
        <row r="68">
          <cell r="F68">
            <v>1</v>
          </cell>
          <cell r="G68">
            <v>0</v>
          </cell>
          <cell r="H68">
            <v>1</v>
          </cell>
          <cell r="I68">
            <v>1</v>
          </cell>
          <cell r="J68">
            <v>0</v>
          </cell>
          <cell r="K68">
            <v>0</v>
          </cell>
          <cell r="L68">
            <v>1</v>
          </cell>
          <cell r="M68">
            <v>0</v>
          </cell>
          <cell r="N68">
            <v>1</v>
          </cell>
          <cell r="O68">
            <v>1</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1</v>
          </cell>
          <cell r="G75">
            <v>0</v>
          </cell>
          <cell r="H75">
            <v>0</v>
          </cell>
          <cell r="I75">
            <v>0</v>
          </cell>
          <cell r="J75">
            <v>0</v>
          </cell>
          <cell r="K75">
            <v>0</v>
          </cell>
          <cell r="L75">
            <v>1</v>
          </cell>
          <cell r="M75">
            <v>0</v>
          </cell>
          <cell r="N75">
            <v>0</v>
          </cell>
          <cell r="O75">
            <v>0</v>
          </cell>
          <cell r="P75">
            <v>0</v>
          </cell>
          <cell r="Q75">
            <v>0</v>
          </cell>
          <cell r="X75">
            <v>1</v>
          </cell>
          <cell r="Y75">
            <v>0</v>
          </cell>
          <cell r="Z75">
            <v>0</v>
          </cell>
          <cell r="AA75">
            <v>0</v>
          </cell>
          <cell r="AB75">
            <v>0</v>
          </cell>
          <cell r="AC75">
            <v>0</v>
          </cell>
        </row>
        <row r="76">
          <cell r="F76">
            <v>1</v>
          </cell>
          <cell r="G76">
            <v>1</v>
          </cell>
          <cell r="H76">
            <v>1</v>
          </cell>
          <cell r="I76">
            <v>1</v>
          </cell>
          <cell r="J76">
            <v>0</v>
          </cell>
          <cell r="K76">
            <v>0</v>
          </cell>
          <cell r="L76">
            <v>1</v>
          </cell>
          <cell r="M76">
            <v>1</v>
          </cell>
          <cell r="N76">
            <v>1</v>
          </cell>
          <cell r="O76">
            <v>1</v>
          </cell>
          <cell r="P76">
            <v>0</v>
          </cell>
          <cell r="Q76">
            <v>0</v>
          </cell>
          <cell r="X76">
            <v>1</v>
          </cell>
          <cell r="Y76">
            <v>1</v>
          </cell>
          <cell r="Z76">
            <v>1</v>
          </cell>
          <cell r="AA76">
            <v>1</v>
          </cell>
          <cell r="AB76">
            <v>0</v>
          </cell>
          <cell r="AC76">
            <v>0</v>
          </cell>
        </row>
        <row r="77">
          <cell r="F77">
            <v>1</v>
          </cell>
          <cell r="G77">
            <v>0</v>
          </cell>
          <cell r="H77">
            <v>1</v>
          </cell>
          <cell r="I77">
            <v>1</v>
          </cell>
          <cell r="J77">
            <v>0</v>
          </cell>
          <cell r="K77">
            <v>0</v>
          </cell>
          <cell r="L77">
            <v>1</v>
          </cell>
          <cell r="M77">
            <v>0</v>
          </cell>
          <cell r="N77">
            <v>1</v>
          </cell>
          <cell r="O77">
            <v>1</v>
          </cell>
          <cell r="P77">
            <v>0</v>
          </cell>
          <cell r="Q77">
            <v>0</v>
          </cell>
          <cell r="X77">
            <v>1</v>
          </cell>
          <cell r="Y77">
            <v>0</v>
          </cell>
          <cell r="Z77">
            <v>1</v>
          </cell>
          <cell r="AA77">
            <v>1</v>
          </cell>
          <cell r="AB77">
            <v>0</v>
          </cell>
          <cell r="AC77">
            <v>0</v>
          </cell>
        </row>
        <row r="78">
          <cell r="F78">
            <v>0</v>
          </cell>
          <cell r="G78">
            <v>0</v>
          </cell>
          <cell r="H78">
            <v>1</v>
          </cell>
          <cell r="I78">
            <v>0</v>
          </cell>
          <cell r="J78">
            <v>0</v>
          </cell>
          <cell r="K78">
            <v>1</v>
          </cell>
          <cell r="L78">
            <v>0</v>
          </cell>
          <cell r="M78">
            <v>0</v>
          </cell>
          <cell r="N78">
            <v>1</v>
          </cell>
          <cell r="O78">
            <v>0</v>
          </cell>
          <cell r="P78">
            <v>0</v>
          </cell>
          <cell r="Q78">
            <v>1</v>
          </cell>
          <cell r="X78">
            <v>0</v>
          </cell>
          <cell r="Y78">
            <v>0</v>
          </cell>
          <cell r="Z78">
            <v>0</v>
          </cell>
          <cell r="AA78">
            <v>0</v>
          </cell>
          <cell r="AB78">
            <v>0</v>
          </cell>
          <cell r="AC78">
            <v>1</v>
          </cell>
        </row>
        <row r="79">
          <cell r="F79">
            <v>0</v>
          </cell>
          <cell r="G79">
            <v>0</v>
          </cell>
          <cell r="H79">
            <v>0</v>
          </cell>
          <cell r="I79">
            <v>0</v>
          </cell>
          <cell r="J79">
            <v>0</v>
          </cell>
          <cell r="K79">
            <v>0</v>
          </cell>
          <cell r="L79">
            <v>0</v>
          </cell>
          <cell r="M79">
            <v>0</v>
          </cell>
          <cell r="N79">
            <v>0</v>
          </cell>
          <cell r="O79">
            <v>0</v>
          </cell>
          <cell r="P79">
            <v>0</v>
          </cell>
          <cell r="Q79">
            <v>0</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1</v>
          </cell>
          <cell r="G85">
            <v>0</v>
          </cell>
          <cell r="H85">
            <v>1</v>
          </cell>
          <cell r="I85">
            <v>0</v>
          </cell>
          <cell r="J85">
            <v>0</v>
          </cell>
          <cell r="K85">
            <v>0</v>
          </cell>
          <cell r="L85">
            <v>1</v>
          </cell>
          <cell r="M85">
            <v>0</v>
          </cell>
          <cell r="N85">
            <v>1</v>
          </cell>
          <cell r="O85">
            <v>0</v>
          </cell>
          <cell r="P85">
            <v>0</v>
          </cell>
          <cell r="Q85">
            <v>0</v>
          </cell>
          <cell r="X85">
            <v>0</v>
          </cell>
          <cell r="Y85">
            <v>0</v>
          </cell>
          <cell r="Z85">
            <v>0</v>
          </cell>
          <cell r="AA85">
            <v>0</v>
          </cell>
          <cell r="AB85">
            <v>0</v>
          </cell>
          <cell r="AC85">
            <v>0</v>
          </cell>
        </row>
        <row r="86">
          <cell r="F86">
            <v>0</v>
          </cell>
          <cell r="G86">
            <v>0</v>
          </cell>
          <cell r="H86">
            <v>0</v>
          </cell>
          <cell r="I86">
            <v>0</v>
          </cell>
          <cell r="J86">
            <v>0</v>
          </cell>
          <cell r="K86">
            <v>0</v>
          </cell>
          <cell r="L86">
            <v>0</v>
          </cell>
          <cell r="M86">
            <v>0</v>
          </cell>
          <cell r="N86">
            <v>0</v>
          </cell>
          <cell r="O86">
            <v>0</v>
          </cell>
          <cell r="P86">
            <v>0</v>
          </cell>
          <cell r="Q86">
            <v>0</v>
          </cell>
          <cell r="X86">
            <v>1</v>
          </cell>
          <cell r="Y86">
            <v>1</v>
          </cell>
          <cell r="Z86">
            <v>1</v>
          </cell>
          <cell r="AA86">
            <v>1</v>
          </cell>
          <cell r="AB86">
            <v>1</v>
          </cell>
          <cell r="AC86">
            <v>1</v>
          </cell>
        </row>
        <row r="87">
          <cell r="F87">
            <v>0</v>
          </cell>
          <cell r="G87">
            <v>0</v>
          </cell>
          <cell r="H87">
            <v>1</v>
          </cell>
          <cell r="I87">
            <v>0</v>
          </cell>
          <cell r="J87">
            <v>0</v>
          </cell>
          <cell r="K87">
            <v>1</v>
          </cell>
          <cell r="L87">
            <v>0</v>
          </cell>
          <cell r="M87">
            <v>0</v>
          </cell>
          <cell r="N87">
            <v>1</v>
          </cell>
          <cell r="O87">
            <v>0</v>
          </cell>
          <cell r="P87">
            <v>0</v>
          </cell>
          <cell r="Q87">
            <v>1</v>
          </cell>
          <cell r="X87">
            <v>0</v>
          </cell>
          <cell r="Y87">
            <v>0</v>
          </cell>
          <cell r="Z87">
            <v>0</v>
          </cell>
          <cell r="AA87">
            <v>0</v>
          </cell>
          <cell r="AB87">
            <v>0</v>
          </cell>
          <cell r="AC87">
            <v>1</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1</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1</v>
          </cell>
          <cell r="L91">
            <v>0</v>
          </cell>
          <cell r="M91">
            <v>0</v>
          </cell>
          <cell r="N91">
            <v>0</v>
          </cell>
          <cell r="O91">
            <v>0</v>
          </cell>
          <cell r="P91">
            <v>0</v>
          </cell>
          <cell r="Q91">
            <v>1</v>
          </cell>
          <cell r="X91">
            <v>0</v>
          </cell>
          <cell r="Y91">
            <v>0</v>
          </cell>
          <cell r="Z91">
            <v>0</v>
          </cell>
          <cell r="AA91">
            <v>0</v>
          </cell>
          <cell r="AB91">
            <v>0</v>
          </cell>
          <cell r="AC91">
            <v>1</v>
          </cell>
        </row>
        <row r="92">
          <cell r="F92">
            <v>0</v>
          </cell>
          <cell r="G92">
            <v>0</v>
          </cell>
          <cell r="H92">
            <v>0</v>
          </cell>
          <cell r="I92">
            <v>0</v>
          </cell>
          <cell r="J92">
            <v>0</v>
          </cell>
          <cell r="K92">
            <v>1</v>
          </cell>
          <cell r="L92">
            <v>0</v>
          </cell>
          <cell r="M92">
            <v>0</v>
          </cell>
          <cell r="N92">
            <v>0</v>
          </cell>
          <cell r="O92">
            <v>0</v>
          </cell>
          <cell r="P92">
            <v>0</v>
          </cell>
          <cell r="Q92">
            <v>1</v>
          </cell>
          <cell r="X92">
            <v>0</v>
          </cell>
          <cell r="Y92">
            <v>0</v>
          </cell>
          <cell r="Z92">
            <v>0</v>
          </cell>
          <cell r="AA92">
            <v>0</v>
          </cell>
          <cell r="AB92">
            <v>0</v>
          </cell>
          <cell r="AC92">
            <v>1</v>
          </cell>
        </row>
        <row r="93">
          <cell r="F93">
            <v>0</v>
          </cell>
          <cell r="G93">
            <v>0</v>
          </cell>
          <cell r="H93">
            <v>0</v>
          </cell>
          <cell r="I93">
            <v>0</v>
          </cell>
          <cell r="J93">
            <v>0</v>
          </cell>
          <cell r="K93">
            <v>1</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1</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1</v>
          </cell>
          <cell r="I95">
            <v>1</v>
          </cell>
          <cell r="J95">
            <v>0</v>
          </cell>
          <cell r="K95">
            <v>1</v>
          </cell>
          <cell r="L95">
            <v>0</v>
          </cell>
          <cell r="M95">
            <v>0</v>
          </cell>
          <cell r="N95">
            <v>1</v>
          </cell>
          <cell r="O95">
            <v>1</v>
          </cell>
          <cell r="P95">
            <v>0</v>
          </cell>
          <cell r="Q95">
            <v>1</v>
          </cell>
          <cell r="X95">
            <v>0</v>
          </cell>
          <cell r="Y95">
            <v>0</v>
          </cell>
          <cell r="Z95">
            <v>1</v>
          </cell>
          <cell r="AA95">
            <v>1</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1</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0</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1</v>
          </cell>
          <cell r="L100">
            <v>1</v>
          </cell>
          <cell r="M100">
            <v>0</v>
          </cell>
          <cell r="N100">
            <v>1</v>
          </cell>
          <cell r="O100">
            <v>1</v>
          </cell>
          <cell r="P100">
            <v>0</v>
          </cell>
          <cell r="Q100">
            <v>1</v>
          </cell>
          <cell r="X100">
            <v>1</v>
          </cell>
          <cell r="Y100">
            <v>0</v>
          </cell>
          <cell r="Z100">
            <v>1</v>
          </cell>
          <cell r="AA100">
            <v>1</v>
          </cell>
          <cell r="AB100">
            <v>0</v>
          </cell>
          <cell r="AC100">
            <v>1</v>
          </cell>
        </row>
        <row r="101">
          <cell r="F101">
            <v>1</v>
          </cell>
          <cell r="G101">
            <v>0</v>
          </cell>
          <cell r="H101">
            <v>1</v>
          </cell>
          <cell r="I101">
            <v>1</v>
          </cell>
          <cell r="J101">
            <v>0</v>
          </cell>
          <cell r="K101">
            <v>0</v>
          </cell>
          <cell r="L101">
            <v>1</v>
          </cell>
          <cell r="M101">
            <v>0</v>
          </cell>
          <cell r="N101">
            <v>1</v>
          </cell>
          <cell r="O101">
            <v>1</v>
          </cell>
          <cell r="P101">
            <v>0</v>
          </cell>
          <cell r="Q101">
            <v>0</v>
          </cell>
          <cell r="X101">
            <v>1</v>
          </cell>
          <cell r="Y101">
            <v>0</v>
          </cell>
          <cell r="Z101">
            <v>1</v>
          </cell>
          <cell r="AA101">
            <v>1</v>
          </cell>
          <cell r="AB101">
            <v>0</v>
          </cell>
          <cell r="AC101">
            <v>0</v>
          </cell>
        </row>
        <row r="102">
          <cell r="F102">
            <v>0</v>
          </cell>
          <cell r="G102">
            <v>0</v>
          </cell>
          <cell r="H102">
            <v>0</v>
          </cell>
          <cell r="I102">
            <v>0</v>
          </cell>
          <cell r="J102">
            <v>0</v>
          </cell>
          <cell r="K102">
            <v>1</v>
          </cell>
          <cell r="L102">
            <v>0</v>
          </cell>
          <cell r="M102">
            <v>0</v>
          </cell>
          <cell r="N102">
            <v>0</v>
          </cell>
          <cell r="O102">
            <v>0</v>
          </cell>
          <cell r="P102">
            <v>0</v>
          </cell>
          <cell r="Q102">
            <v>1</v>
          </cell>
          <cell r="X102">
            <v>0</v>
          </cell>
          <cell r="Y102">
            <v>0</v>
          </cell>
          <cell r="Z102">
            <v>0</v>
          </cell>
          <cell r="AA102">
            <v>0</v>
          </cell>
          <cell r="AB102">
            <v>0</v>
          </cell>
          <cell r="AC102">
            <v>1</v>
          </cell>
        </row>
        <row r="103">
          <cell r="F103">
            <v>0</v>
          </cell>
          <cell r="G103">
            <v>0</v>
          </cell>
          <cell r="H103">
            <v>0</v>
          </cell>
          <cell r="I103">
            <v>0</v>
          </cell>
          <cell r="J103">
            <v>0</v>
          </cell>
          <cell r="K103">
            <v>0</v>
          </cell>
          <cell r="L103">
            <v>1</v>
          </cell>
          <cell r="M103">
            <v>0</v>
          </cell>
          <cell r="N103">
            <v>0</v>
          </cell>
          <cell r="O103">
            <v>0</v>
          </cell>
          <cell r="P103">
            <v>0</v>
          </cell>
          <cell r="Q103">
            <v>0</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v>0</v>
          </cell>
          <cell r="G105">
            <v>0</v>
          </cell>
          <cell r="H105">
            <v>0</v>
          </cell>
          <cell r="I105">
            <v>0</v>
          </cell>
          <cell r="J105">
            <v>0</v>
          </cell>
          <cell r="K105">
            <v>0</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1</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1</v>
          </cell>
          <cell r="G108">
            <v>1</v>
          </cell>
          <cell r="H108">
            <v>1</v>
          </cell>
          <cell r="I108">
            <v>1</v>
          </cell>
          <cell r="J108">
            <v>0</v>
          </cell>
          <cell r="K108">
            <v>0</v>
          </cell>
          <cell r="L108">
            <v>1</v>
          </cell>
          <cell r="M108">
            <v>1</v>
          </cell>
          <cell r="N108">
            <v>1</v>
          </cell>
          <cell r="O108">
            <v>1</v>
          </cell>
          <cell r="P108">
            <v>0</v>
          </cell>
          <cell r="Q108">
            <v>0</v>
          </cell>
          <cell r="X108">
            <v>1</v>
          </cell>
          <cell r="Y108">
            <v>1</v>
          </cell>
          <cell r="Z108">
            <v>1</v>
          </cell>
          <cell r="AA108">
            <v>1</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0</v>
          </cell>
          <cell r="M111">
            <v>0</v>
          </cell>
          <cell r="N111">
            <v>1</v>
          </cell>
          <cell r="O111">
            <v>0</v>
          </cell>
          <cell r="P111">
            <v>0</v>
          </cell>
          <cell r="Q111">
            <v>1</v>
          </cell>
          <cell r="X111">
            <v>0</v>
          </cell>
          <cell r="Y111">
            <v>0</v>
          </cell>
          <cell r="Z111">
            <v>0</v>
          </cell>
          <cell r="AA111">
            <v>0</v>
          </cell>
          <cell r="AB111">
            <v>0</v>
          </cell>
          <cell r="AC111">
            <v>1</v>
          </cell>
        </row>
        <row r="112">
          <cell r="F112">
            <v>0</v>
          </cell>
          <cell r="G112">
            <v>0</v>
          </cell>
          <cell r="H112">
            <v>0</v>
          </cell>
          <cell r="I112">
            <v>0</v>
          </cell>
          <cell r="J112">
            <v>0</v>
          </cell>
          <cell r="K112">
            <v>0</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1</v>
          </cell>
          <cell r="I114">
            <v>1</v>
          </cell>
          <cell r="J114">
            <v>1</v>
          </cell>
          <cell r="K114">
            <v>1</v>
          </cell>
          <cell r="L114">
            <v>0</v>
          </cell>
          <cell r="M114">
            <v>0</v>
          </cell>
          <cell r="N114">
            <v>1</v>
          </cell>
          <cell r="O114">
            <v>1</v>
          </cell>
          <cell r="P114">
            <v>1</v>
          </cell>
          <cell r="Q114">
            <v>1</v>
          </cell>
          <cell r="X114">
            <v>0</v>
          </cell>
          <cell r="Y114">
            <v>0</v>
          </cell>
          <cell r="Z114">
            <v>1</v>
          </cell>
          <cell r="AA114">
            <v>1</v>
          </cell>
          <cell r="AB114">
            <v>1</v>
          </cell>
          <cell r="AC114">
            <v>1</v>
          </cell>
        </row>
        <row r="115">
          <cell r="F115">
            <v>0</v>
          </cell>
          <cell r="G115">
            <v>0</v>
          </cell>
          <cell r="H115">
            <v>1</v>
          </cell>
          <cell r="I115">
            <v>1</v>
          </cell>
          <cell r="J115">
            <v>0</v>
          </cell>
          <cell r="K115">
            <v>1</v>
          </cell>
          <cell r="L115">
            <v>0</v>
          </cell>
          <cell r="M115">
            <v>0</v>
          </cell>
          <cell r="N115">
            <v>1</v>
          </cell>
          <cell r="O115">
            <v>1</v>
          </cell>
          <cell r="P115">
            <v>0</v>
          </cell>
          <cell r="Q115">
            <v>1</v>
          </cell>
          <cell r="X115">
            <v>0</v>
          </cell>
          <cell r="Y115">
            <v>0</v>
          </cell>
          <cell r="Z115">
            <v>1</v>
          </cell>
          <cell r="AA115">
            <v>1</v>
          </cell>
          <cell r="AB115">
            <v>0</v>
          </cell>
          <cell r="AC115">
            <v>1</v>
          </cell>
        </row>
        <row r="116">
          <cell r="F116">
            <v>0</v>
          </cell>
          <cell r="G116">
            <v>0</v>
          </cell>
          <cell r="H116">
            <v>0</v>
          </cell>
          <cell r="I116">
            <v>0</v>
          </cell>
          <cell r="J116">
            <v>0</v>
          </cell>
          <cell r="K116">
            <v>0</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1</v>
          </cell>
          <cell r="I117">
            <v>0</v>
          </cell>
          <cell r="J117">
            <v>0</v>
          </cell>
          <cell r="K117">
            <v>0</v>
          </cell>
          <cell r="L117">
            <v>1</v>
          </cell>
          <cell r="M117">
            <v>0</v>
          </cell>
          <cell r="N117">
            <v>0</v>
          </cell>
          <cell r="O117">
            <v>0</v>
          </cell>
          <cell r="P117">
            <v>0</v>
          </cell>
          <cell r="Q117">
            <v>0</v>
          </cell>
          <cell r="X117">
            <v>1</v>
          </cell>
          <cell r="Y117">
            <v>0</v>
          </cell>
          <cell r="Z117">
            <v>0</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0</v>
          </cell>
          <cell r="X119">
            <v>0</v>
          </cell>
          <cell r="Y119">
            <v>0</v>
          </cell>
          <cell r="Z119">
            <v>0</v>
          </cell>
          <cell r="AA119">
            <v>0</v>
          </cell>
          <cell r="AB119">
            <v>0</v>
          </cell>
          <cell r="AC119">
            <v>0</v>
          </cell>
        </row>
        <row r="120">
          <cell r="F120">
            <v>0</v>
          </cell>
          <cell r="G120">
            <v>0</v>
          </cell>
          <cell r="H120">
            <v>0</v>
          </cell>
          <cell r="I120">
            <v>0</v>
          </cell>
          <cell r="J120">
            <v>0</v>
          </cell>
          <cell r="K120">
            <v>0</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1</v>
          </cell>
          <cell r="G123">
            <v>1</v>
          </cell>
          <cell r="H123">
            <v>1</v>
          </cell>
          <cell r="I123">
            <v>1</v>
          </cell>
          <cell r="J123">
            <v>1</v>
          </cell>
          <cell r="K123">
            <v>1</v>
          </cell>
          <cell r="L123">
            <v>1</v>
          </cell>
          <cell r="M123">
            <v>1</v>
          </cell>
          <cell r="N123">
            <v>1</v>
          </cell>
          <cell r="O123">
            <v>1</v>
          </cell>
          <cell r="P123">
            <v>1</v>
          </cell>
          <cell r="Q123">
            <v>1</v>
          </cell>
          <cell r="X123">
            <v>1</v>
          </cell>
          <cell r="Y123">
            <v>1</v>
          </cell>
          <cell r="Z123">
            <v>1</v>
          </cell>
          <cell r="AA123">
            <v>1</v>
          </cell>
          <cell r="AB123">
            <v>1</v>
          </cell>
          <cell r="AC123">
            <v>1</v>
          </cell>
        </row>
        <row r="124">
          <cell r="F124">
            <v>0</v>
          </cell>
          <cell r="G124">
            <v>0</v>
          </cell>
          <cell r="H124">
            <v>0</v>
          </cell>
          <cell r="I124">
            <v>0</v>
          </cell>
          <cell r="J124">
            <v>0</v>
          </cell>
          <cell r="K124">
            <v>1</v>
          </cell>
          <cell r="L124">
            <v>0</v>
          </cell>
          <cell r="M124">
            <v>0</v>
          </cell>
          <cell r="N124">
            <v>0</v>
          </cell>
          <cell r="O124">
            <v>0</v>
          </cell>
          <cell r="P124">
            <v>0</v>
          </cell>
          <cell r="Q124">
            <v>0</v>
          </cell>
          <cell r="X124">
            <v>0</v>
          </cell>
          <cell r="Y124">
            <v>0</v>
          </cell>
          <cell r="Z124">
            <v>0</v>
          </cell>
          <cell r="AA124">
            <v>0</v>
          </cell>
          <cell r="AB124">
            <v>0</v>
          </cell>
          <cell r="AC124">
            <v>0</v>
          </cell>
        </row>
        <row r="125">
          <cell r="F125">
            <v>1</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0</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0</v>
          </cell>
          <cell r="I127">
            <v>0</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0</v>
          </cell>
          <cell r="L128">
            <v>0</v>
          </cell>
          <cell r="M128">
            <v>0</v>
          </cell>
          <cell r="N128">
            <v>0</v>
          </cell>
          <cell r="O128">
            <v>0</v>
          </cell>
          <cell r="P128">
            <v>0</v>
          </cell>
          <cell r="Q128">
            <v>0</v>
          </cell>
          <cell r="X128">
            <v>0</v>
          </cell>
          <cell r="Y128">
            <v>0</v>
          </cell>
          <cell r="Z128">
            <v>0</v>
          </cell>
          <cell r="AA128">
            <v>0</v>
          </cell>
          <cell r="AB128">
            <v>0</v>
          </cell>
          <cell r="AC128">
            <v>0</v>
          </cell>
        </row>
        <row r="129">
          <cell r="F129">
            <v>0</v>
          </cell>
          <cell r="G129">
            <v>0</v>
          </cell>
          <cell r="H129">
            <v>0</v>
          </cell>
          <cell r="I129">
            <v>0</v>
          </cell>
          <cell r="J129">
            <v>0</v>
          </cell>
          <cell r="K129">
            <v>1</v>
          </cell>
          <cell r="L129">
            <v>0</v>
          </cell>
          <cell r="M129">
            <v>0</v>
          </cell>
          <cell r="N129">
            <v>0</v>
          </cell>
          <cell r="O129">
            <v>0</v>
          </cell>
          <cell r="P129">
            <v>0</v>
          </cell>
          <cell r="Q129">
            <v>0</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t="str">
            <v>x</v>
          </cell>
          <cell r="G134" t="str">
            <v>x</v>
          </cell>
          <cell r="H134" t="str">
            <v>x</v>
          </cell>
          <cell r="I134" t="str">
            <v>x</v>
          </cell>
          <cell r="J134" t="str">
            <v>x</v>
          </cell>
          <cell r="K134" t="str">
            <v>x</v>
          </cell>
          <cell r="L134">
            <v>0</v>
          </cell>
          <cell r="M134">
            <v>0</v>
          </cell>
          <cell r="N134">
            <v>1</v>
          </cell>
          <cell r="O134">
            <v>0</v>
          </cell>
          <cell r="P134">
            <v>0</v>
          </cell>
          <cell r="Q134">
            <v>1</v>
          </cell>
          <cell r="X134">
            <v>0</v>
          </cell>
          <cell r="Y134">
            <v>0</v>
          </cell>
          <cell r="Z134">
            <v>1</v>
          </cell>
          <cell r="AA134">
            <v>0</v>
          </cell>
          <cell r="AB134">
            <v>0</v>
          </cell>
          <cell r="AC134">
            <v>1</v>
          </cell>
        </row>
        <row r="135">
          <cell r="F135">
            <v>0</v>
          </cell>
          <cell r="G135">
            <v>0</v>
          </cell>
          <cell r="H135">
            <v>0</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1</v>
          </cell>
          <cell r="I136">
            <v>1</v>
          </cell>
          <cell r="J136">
            <v>0</v>
          </cell>
          <cell r="K136">
            <v>1</v>
          </cell>
          <cell r="L136">
            <v>1</v>
          </cell>
          <cell r="M136">
            <v>0</v>
          </cell>
          <cell r="N136">
            <v>1</v>
          </cell>
          <cell r="O136">
            <v>1</v>
          </cell>
          <cell r="P136">
            <v>0</v>
          </cell>
          <cell r="Q136">
            <v>1</v>
          </cell>
          <cell r="X136">
            <v>1</v>
          </cell>
          <cell r="Y136">
            <v>0</v>
          </cell>
          <cell r="Z136">
            <v>1</v>
          </cell>
          <cell r="AA136">
            <v>1</v>
          </cell>
          <cell r="AB136">
            <v>0</v>
          </cell>
          <cell r="AC136">
            <v>1</v>
          </cell>
        </row>
        <row r="137">
          <cell r="F137">
            <v>1</v>
          </cell>
          <cell r="G137">
            <v>0</v>
          </cell>
          <cell r="H137">
            <v>1</v>
          </cell>
          <cell r="I137">
            <v>1</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1</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v>0</v>
          </cell>
          <cell r="G147">
            <v>0</v>
          </cell>
          <cell r="H147">
            <v>0</v>
          </cell>
          <cell r="I147">
            <v>0</v>
          </cell>
          <cell r="J147">
            <v>0</v>
          </cell>
          <cell r="K147">
            <v>1</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0</v>
          </cell>
          <cell r="I148">
            <v>0</v>
          </cell>
          <cell r="J148">
            <v>0</v>
          </cell>
          <cell r="K148">
            <v>1</v>
          </cell>
          <cell r="L148">
            <v>0</v>
          </cell>
          <cell r="M148">
            <v>0</v>
          </cell>
          <cell r="N148">
            <v>0</v>
          </cell>
          <cell r="O148">
            <v>0</v>
          </cell>
          <cell r="P148">
            <v>0</v>
          </cell>
          <cell r="Q148">
            <v>1</v>
          </cell>
          <cell r="X148">
            <v>0</v>
          </cell>
          <cell r="Y148">
            <v>0</v>
          </cell>
          <cell r="Z148">
            <v>0</v>
          </cell>
          <cell r="AA148">
            <v>0</v>
          </cell>
          <cell r="AB148">
            <v>0</v>
          </cell>
          <cell r="AC148">
            <v>1</v>
          </cell>
        </row>
        <row r="149">
          <cell r="F149">
            <v>0</v>
          </cell>
          <cell r="G149">
            <v>0</v>
          </cell>
          <cell r="H149">
            <v>0</v>
          </cell>
          <cell r="I149">
            <v>0</v>
          </cell>
          <cell r="J149">
            <v>0</v>
          </cell>
          <cell r="K149">
            <v>0</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1</v>
          </cell>
          <cell r="L158">
            <v>0</v>
          </cell>
          <cell r="M158">
            <v>0</v>
          </cell>
          <cell r="N158">
            <v>0</v>
          </cell>
          <cell r="O158">
            <v>0</v>
          </cell>
          <cell r="P158">
            <v>0</v>
          </cell>
          <cell r="Q158">
            <v>1</v>
          </cell>
          <cell r="X158">
            <v>0</v>
          </cell>
          <cell r="Y158">
            <v>0</v>
          </cell>
          <cell r="Z158">
            <v>0</v>
          </cell>
          <cell r="AA158">
            <v>0</v>
          </cell>
          <cell r="AB158">
            <v>0</v>
          </cell>
          <cell r="AC158">
            <v>1</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0</v>
          </cell>
          <cell r="L160">
            <v>0</v>
          </cell>
          <cell r="M160">
            <v>0</v>
          </cell>
          <cell r="N160">
            <v>0</v>
          </cell>
          <cell r="O160">
            <v>0</v>
          </cell>
          <cell r="P160">
            <v>0</v>
          </cell>
          <cell r="Q160">
            <v>0</v>
          </cell>
          <cell r="X160">
            <v>0</v>
          </cell>
          <cell r="Y160">
            <v>0</v>
          </cell>
          <cell r="Z160">
            <v>0</v>
          </cell>
          <cell r="AA160">
            <v>0</v>
          </cell>
          <cell r="AB160">
            <v>0</v>
          </cell>
          <cell r="AC160">
            <v>0</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0</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0</v>
          </cell>
          <cell r="M165">
            <v>0</v>
          </cell>
          <cell r="N165">
            <v>1</v>
          </cell>
          <cell r="O165">
            <v>0</v>
          </cell>
          <cell r="P165">
            <v>0</v>
          </cell>
          <cell r="Q165">
            <v>1</v>
          </cell>
          <cell r="X165">
            <v>0</v>
          </cell>
          <cell r="Y165">
            <v>0</v>
          </cell>
          <cell r="Z165">
            <v>1</v>
          </cell>
          <cell r="AA165">
            <v>0</v>
          </cell>
          <cell r="AB165">
            <v>0</v>
          </cell>
          <cell r="AC165">
            <v>1</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0</v>
          </cell>
          <cell r="L167">
            <v>0</v>
          </cell>
          <cell r="M167">
            <v>0</v>
          </cell>
          <cell r="N167">
            <v>0</v>
          </cell>
          <cell r="O167">
            <v>0</v>
          </cell>
          <cell r="P167">
            <v>0</v>
          </cell>
          <cell r="Q167">
            <v>0</v>
          </cell>
          <cell r="X167">
            <v>0</v>
          </cell>
          <cell r="Y167">
            <v>0</v>
          </cell>
          <cell r="Z167">
            <v>0</v>
          </cell>
          <cell r="AA167">
            <v>0</v>
          </cell>
          <cell r="AB167">
            <v>0</v>
          </cell>
          <cell r="AC167">
            <v>0</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0</v>
          </cell>
          <cell r="X169">
            <v>1</v>
          </cell>
          <cell r="Y169">
            <v>0</v>
          </cell>
          <cell r="Z169">
            <v>0</v>
          </cell>
          <cell r="AA169">
            <v>0</v>
          </cell>
          <cell r="AB169">
            <v>0</v>
          </cell>
          <cell r="AC169">
            <v>0</v>
          </cell>
        </row>
        <row r="170">
          <cell r="F170">
            <v>0</v>
          </cell>
          <cell r="G170">
            <v>0</v>
          </cell>
          <cell r="H170">
            <v>0</v>
          </cell>
          <cell r="I170">
            <v>0</v>
          </cell>
          <cell r="J170">
            <v>0</v>
          </cell>
          <cell r="K170">
            <v>1</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0</v>
          </cell>
        </row>
        <row r="174">
          <cell r="F174">
            <v>1</v>
          </cell>
          <cell r="G174">
            <v>1</v>
          </cell>
          <cell r="H174">
            <v>1</v>
          </cell>
          <cell r="I174">
            <v>1</v>
          </cell>
          <cell r="J174">
            <v>0</v>
          </cell>
          <cell r="K174">
            <v>0</v>
          </cell>
          <cell r="L174">
            <v>0</v>
          </cell>
          <cell r="M174">
            <v>0</v>
          </cell>
          <cell r="N174">
            <v>0</v>
          </cell>
          <cell r="O174">
            <v>0</v>
          </cell>
          <cell r="P174">
            <v>0</v>
          </cell>
          <cell r="Q174">
            <v>0</v>
          </cell>
          <cell r="X174">
            <v>0</v>
          </cell>
          <cell r="Y174">
            <v>0</v>
          </cell>
          <cell r="Z174">
            <v>0</v>
          </cell>
          <cell r="AA174">
            <v>0</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1</v>
          </cell>
          <cell r="I176">
            <v>1</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0</v>
          </cell>
          <cell r="K177">
            <v>1</v>
          </cell>
          <cell r="L177">
            <v>0</v>
          </cell>
          <cell r="M177">
            <v>0</v>
          </cell>
          <cell r="N177">
            <v>0</v>
          </cell>
          <cell r="O177">
            <v>0</v>
          </cell>
          <cell r="P177">
            <v>0</v>
          </cell>
          <cell r="Q177">
            <v>1</v>
          </cell>
          <cell r="X177">
            <v>0</v>
          </cell>
          <cell r="Y177">
            <v>0</v>
          </cell>
          <cell r="Z177">
            <v>0</v>
          </cell>
          <cell r="AA177">
            <v>0</v>
          </cell>
          <cell r="AB177">
            <v>0</v>
          </cell>
          <cell r="AC177">
            <v>1</v>
          </cell>
        </row>
        <row r="178">
          <cell r="F178">
            <v>0</v>
          </cell>
          <cell r="G178">
            <v>0</v>
          </cell>
          <cell r="H178">
            <v>0</v>
          </cell>
          <cell r="I178">
            <v>0</v>
          </cell>
          <cell r="J178">
            <v>0</v>
          </cell>
          <cell r="K178">
            <v>0</v>
          </cell>
          <cell r="L178">
            <v>0</v>
          </cell>
          <cell r="M178">
            <v>0</v>
          </cell>
          <cell r="N178">
            <v>0</v>
          </cell>
          <cell r="O178">
            <v>0</v>
          </cell>
          <cell r="P178">
            <v>0</v>
          </cell>
          <cell r="Q178">
            <v>0</v>
          </cell>
          <cell r="X178">
            <v>0</v>
          </cell>
          <cell r="Y178">
            <v>0</v>
          </cell>
          <cell r="Z178">
            <v>0</v>
          </cell>
          <cell r="AA178">
            <v>0</v>
          </cell>
          <cell r="AB178">
            <v>0</v>
          </cell>
          <cell r="AC178">
            <v>0</v>
          </cell>
        </row>
        <row r="179">
          <cell r="F179">
            <v>1</v>
          </cell>
          <cell r="G179">
            <v>0</v>
          </cell>
          <cell r="H179">
            <v>1</v>
          </cell>
          <cell r="I179">
            <v>1</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v>1</v>
          </cell>
          <cell r="G180">
            <v>0</v>
          </cell>
          <cell r="H180">
            <v>0</v>
          </cell>
          <cell r="I180">
            <v>0</v>
          </cell>
          <cell r="J180">
            <v>0</v>
          </cell>
          <cell r="K180">
            <v>0</v>
          </cell>
          <cell r="L180">
            <v>1</v>
          </cell>
          <cell r="M180">
            <v>0</v>
          </cell>
          <cell r="N180">
            <v>1</v>
          </cell>
          <cell r="O180">
            <v>0</v>
          </cell>
          <cell r="P180">
            <v>0</v>
          </cell>
          <cell r="Q180">
            <v>0</v>
          </cell>
          <cell r="X180">
            <v>1</v>
          </cell>
          <cell r="Y180">
            <v>0</v>
          </cell>
          <cell r="Z180">
            <v>1</v>
          </cell>
          <cell r="AA180">
            <v>0</v>
          </cell>
          <cell r="AB180">
            <v>0</v>
          </cell>
          <cell r="AC180">
            <v>0</v>
          </cell>
        </row>
        <row r="181">
          <cell r="F181">
            <v>0</v>
          </cell>
          <cell r="G181">
            <v>0</v>
          </cell>
          <cell r="H181">
            <v>1</v>
          </cell>
          <cell r="I181">
            <v>1</v>
          </cell>
          <cell r="J181">
            <v>0</v>
          </cell>
          <cell r="K181">
            <v>1</v>
          </cell>
          <cell r="L181">
            <v>0</v>
          </cell>
          <cell r="M181">
            <v>0</v>
          </cell>
          <cell r="N181">
            <v>1</v>
          </cell>
          <cell r="O181">
            <v>1</v>
          </cell>
          <cell r="P181">
            <v>0</v>
          </cell>
          <cell r="Q181">
            <v>1</v>
          </cell>
          <cell r="X181">
            <v>0</v>
          </cell>
          <cell r="Y181">
            <v>0</v>
          </cell>
          <cell r="Z181">
            <v>1</v>
          </cell>
          <cell r="AA181">
            <v>1</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0</v>
          </cell>
          <cell r="L184">
            <v>0</v>
          </cell>
          <cell r="M184">
            <v>0</v>
          </cell>
          <cell r="N184">
            <v>0</v>
          </cell>
          <cell r="O184">
            <v>0</v>
          </cell>
          <cell r="P184">
            <v>0</v>
          </cell>
          <cell r="Q184">
            <v>0</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0</v>
          </cell>
        </row>
        <row r="187">
          <cell r="F187">
            <v>0</v>
          </cell>
          <cell r="G187">
            <v>0</v>
          </cell>
          <cell r="H187">
            <v>0</v>
          </cell>
          <cell r="I187">
            <v>0</v>
          </cell>
          <cell r="J187">
            <v>0</v>
          </cell>
          <cell r="K187">
            <v>1</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3</v>
          </cell>
        </row>
      </sheetData>
      <sheetData sheetId="2">
        <row r="4">
          <cell r="Z4">
            <v>2</v>
          </cell>
        </row>
      </sheetData>
      <sheetData sheetId="3">
        <row r="4">
          <cell r="Z4">
            <v>1</v>
          </cell>
        </row>
      </sheetData>
      <sheetData sheetId="4"/>
      <sheetData sheetId="5">
        <row r="3">
          <cell r="AV3">
            <v>27.777777777777779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0</v>
          </cell>
          <cell r="I3">
            <v>0</v>
          </cell>
          <cell r="J3">
            <v>0</v>
          </cell>
          <cell r="K3">
            <v>1</v>
          </cell>
          <cell r="L3">
            <v>0</v>
          </cell>
          <cell r="M3">
            <v>0</v>
          </cell>
          <cell r="N3">
            <v>0</v>
          </cell>
          <cell r="O3">
            <v>0</v>
          </cell>
          <cell r="P3">
            <v>0</v>
          </cell>
          <cell r="Q3">
            <v>1</v>
          </cell>
          <cell r="X3">
            <v>0</v>
          </cell>
          <cell r="Y3">
            <v>0</v>
          </cell>
          <cell r="Z3">
            <v>0</v>
          </cell>
          <cell r="AA3">
            <v>0</v>
          </cell>
          <cell r="AB3">
            <v>0</v>
          </cell>
          <cell r="AC3">
            <v>1</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1</v>
          </cell>
          <cell r="G5">
            <v>0</v>
          </cell>
          <cell r="H5">
            <v>0</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0</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v>0</v>
          </cell>
          <cell r="G8">
            <v>0</v>
          </cell>
          <cell r="H8">
            <v>0</v>
          </cell>
          <cell r="I8">
            <v>0</v>
          </cell>
          <cell r="J8">
            <v>0</v>
          </cell>
          <cell r="K8">
            <v>0</v>
          </cell>
          <cell r="L8">
            <v>0</v>
          </cell>
          <cell r="M8">
            <v>0</v>
          </cell>
          <cell r="N8">
            <v>0</v>
          </cell>
          <cell r="O8">
            <v>0</v>
          </cell>
          <cell r="P8">
            <v>0</v>
          </cell>
          <cell r="Q8">
            <v>0</v>
          </cell>
          <cell r="X8">
            <v>0</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1</v>
          </cell>
          <cell r="L12">
            <v>0</v>
          </cell>
          <cell r="M12">
            <v>0</v>
          </cell>
          <cell r="N12">
            <v>0</v>
          </cell>
          <cell r="O12">
            <v>0</v>
          </cell>
          <cell r="P12">
            <v>0</v>
          </cell>
          <cell r="Q12">
            <v>0</v>
          </cell>
          <cell r="X12">
            <v>0</v>
          </cell>
          <cell r="Y12">
            <v>0</v>
          </cell>
          <cell r="Z12">
            <v>0</v>
          </cell>
          <cell r="AA12">
            <v>0</v>
          </cell>
          <cell r="AB12">
            <v>0</v>
          </cell>
          <cell r="AC12">
            <v>0</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1</v>
          </cell>
          <cell r="G14">
            <v>0</v>
          </cell>
          <cell r="H14">
            <v>1</v>
          </cell>
          <cell r="I14">
            <v>0</v>
          </cell>
          <cell r="J14">
            <v>0</v>
          </cell>
          <cell r="K14">
            <v>1</v>
          </cell>
          <cell r="L14">
            <v>0</v>
          </cell>
          <cell r="M14">
            <v>0</v>
          </cell>
          <cell r="N14">
            <v>0</v>
          </cell>
          <cell r="O14">
            <v>0</v>
          </cell>
          <cell r="P14">
            <v>0</v>
          </cell>
          <cell r="Q14">
            <v>0</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1</v>
          </cell>
          <cell r="G16">
            <v>0</v>
          </cell>
          <cell r="H16">
            <v>1</v>
          </cell>
          <cell r="I16">
            <v>1</v>
          </cell>
          <cell r="J16">
            <v>1</v>
          </cell>
          <cell r="K16">
            <v>1</v>
          </cell>
          <cell r="L16">
            <v>0</v>
          </cell>
          <cell r="M16">
            <v>0</v>
          </cell>
          <cell r="N16">
            <v>0</v>
          </cell>
          <cell r="O16">
            <v>0</v>
          </cell>
          <cell r="P16">
            <v>0</v>
          </cell>
          <cell r="Q16">
            <v>0</v>
          </cell>
          <cell r="X16">
            <v>0</v>
          </cell>
          <cell r="Y16">
            <v>0</v>
          </cell>
          <cell r="Z16">
            <v>0</v>
          </cell>
          <cell r="AA16">
            <v>0</v>
          </cell>
          <cell r="AB16">
            <v>0</v>
          </cell>
          <cell r="AC16">
            <v>0</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1</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1</v>
          </cell>
          <cell r="M22">
            <v>0</v>
          </cell>
          <cell r="N22">
            <v>0</v>
          </cell>
          <cell r="O22">
            <v>0</v>
          </cell>
          <cell r="P22">
            <v>0</v>
          </cell>
          <cell r="Q22">
            <v>1</v>
          </cell>
          <cell r="X22">
            <v>1</v>
          </cell>
          <cell r="Y22">
            <v>0</v>
          </cell>
          <cell r="Z22">
            <v>0</v>
          </cell>
          <cell r="AA22">
            <v>0</v>
          </cell>
          <cell r="AB22">
            <v>0</v>
          </cell>
          <cell r="AC22">
            <v>1</v>
          </cell>
        </row>
        <row r="23">
          <cell r="F23">
            <v>1</v>
          </cell>
          <cell r="G23">
            <v>0</v>
          </cell>
          <cell r="H23">
            <v>0</v>
          </cell>
          <cell r="I23">
            <v>0</v>
          </cell>
          <cell r="J23">
            <v>0</v>
          </cell>
          <cell r="K23">
            <v>0</v>
          </cell>
          <cell r="L23">
            <v>1</v>
          </cell>
          <cell r="M23">
            <v>0</v>
          </cell>
          <cell r="N23">
            <v>0</v>
          </cell>
          <cell r="O23">
            <v>0</v>
          </cell>
          <cell r="P23">
            <v>0</v>
          </cell>
          <cell r="Q23">
            <v>0</v>
          </cell>
          <cell r="X23">
            <v>1</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t="str">
            <v>x</v>
          </cell>
          <cell r="G25" t="str">
            <v>x</v>
          </cell>
          <cell r="H25" t="str">
            <v>x</v>
          </cell>
          <cell r="I25" t="str">
            <v>x</v>
          </cell>
          <cell r="J25" t="str">
            <v>x</v>
          </cell>
          <cell r="K25" t="str">
            <v>x</v>
          </cell>
          <cell r="L25">
            <v>0</v>
          </cell>
          <cell r="M25">
            <v>0</v>
          </cell>
          <cell r="N25">
            <v>1</v>
          </cell>
          <cell r="O25">
            <v>1</v>
          </cell>
          <cell r="P25">
            <v>0</v>
          </cell>
          <cell r="Q25">
            <v>1</v>
          </cell>
          <cell r="X25">
            <v>0</v>
          </cell>
          <cell r="Y25">
            <v>0</v>
          </cell>
          <cell r="Z25">
            <v>1</v>
          </cell>
          <cell r="AA25">
            <v>1</v>
          </cell>
          <cell r="AB25">
            <v>0</v>
          </cell>
          <cell r="AC25">
            <v>1</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1</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1</v>
          </cell>
          <cell r="M32">
            <v>0</v>
          </cell>
          <cell r="N32">
            <v>1</v>
          </cell>
          <cell r="O32">
            <v>1</v>
          </cell>
          <cell r="P32">
            <v>1</v>
          </cell>
          <cell r="Q32">
            <v>0</v>
          </cell>
          <cell r="X32">
            <v>1</v>
          </cell>
          <cell r="Y32">
            <v>0</v>
          </cell>
          <cell r="Z32">
            <v>1</v>
          </cell>
          <cell r="AA32">
            <v>1</v>
          </cell>
          <cell r="AB32">
            <v>1</v>
          </cell>
          <cell r="AC32">
            <v>0</v>
          </cell>
        </row>
        <row r="33">
          <cell r="F33">
            <v>0</v>
          </cell>
          <cell r="G33">
            <v>0</v>
          </cell>
          <cell r="H33">
            <v>0</v>
          </cell>
          <cell r="I33">
            <v>0</v>
          </cell>
          <cell r="J33">
            <v>0</v>
          </cell>
          <cell r="K33">
            <v>1</v>
          </cell>
          <cell r="L33">
            <v>0</v>
          </cell>
          <cell r="M33">
            <v>0</v>
          </cell>
          <cell r="N33">
            <v>0</v>
          </cell>
          <cell r="O33">
            <v>0</v>
          </cell>
          <cell r="P33">
            <v>0</v>
          </cell>
          <cell r="Q33">
            <v>1</v>
          </cell>
          <cell r="X33">
            <v>0</v>
          </cell>
          <cell r="Y33">
            <v>0</v>
          </cell>
          <cell r="Z33">
            <v>0</v>
          </cell>
          <cell r="AA33">
            <v>0</v>
          </cell>
          <cell r="AB33">
            <v>0</v>
          </cell>
          <cell r="AC33">
            <v>1</v>
          </cell>
        </row>
        <row r="34">
          <cell r="F34">
            <v>0</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1</v>
          </cell>
          <cell r="X37">
            <v>0</v>
          </cell>
          <cell r="Y37">
            <v>0</v>
          </cell>
          <cell r="Z37">
            <v>0</v>
          </cell>
          <cell r="AA37">
            <v>0</v>
          </cell>
          <cell r="AB37">
            <v>0</v>
          </cell>
          <cell r="AC37">
            <v>1</v>
          </cell>
        </row>
        <row r="38">
          <cell r="F38">
            <v>0</v>
          </cell>
          <cell r="G38">
            <v>0</v>
          </cell>
          <cell r="H38">
            <v>0</v>
          </cell>
          <cell r="I38">
            <v>0</v>
          </cell>
          <cell r="J38">
            <v>0</v>
          </cell>
          <cell r="K38">
            <v>0</v>
          </cell>
          <cell r="L38">
            <v>1</v>
          </cell>
          <cell r="M38">
            <v>1</v>
          </cell>
          <cell r="N38">
            <v>1</v>
          </cell>
          <cell r="O38">
            <v>1</v>
          </cell>
          <cell r="P38">
            <v>1</v>
          </cell>
          <cell r="Q38">
            <v>1</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1</v>
          </cell>
          <cell r="M40">
            <v>1</v>
          </cell>
          <cell r="N40">
            <v>1</v>
          </cell>
          <cell r="O40">
            <v>1</v>
          </cell>
          <cell r="P40">
            <v>1</v>
          </cell>
          <cell r="Q40">
            <v>0</v>
          </cell>
          <cell r="X40">
            <v>1</v>
          </cell>
          <cell r="Y40">
            <v>1</v>
          </cell>
          <cell r="Z40">
            <v>1</v>
          </cell>
          <cell r="AA40">
            <v>1</v>
          </cell>
          <cell r="AB40">
            <v>1</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0</v>
          </cell>
          <cell r="X42">
            <v>0</v>
          </cell>
          <cell r="Y42">
            <v>0</v>
          </cell>
          <cell r="Z42">
            <v>0</v>
          </cell>
          <cell r="AA42">
            <v>0</v>
          </cell>
          <cell r="AB42">
            <v>0</v>
          </cell>
          <cell r="AC42">
            <v>0</v>
          </cell>
        </row>
        <row r="43">
          <cell r="F43">
            <v>0</v>
          </cell>
          <cell r="G43">
            <v>0</v>
          </cell>
          <cell r="H43">
            <v>0</v>
          </cell>
          <cell r="I43">
            <v>0</v>
          </cell>
          <cell r="J43">
            <v>0</v>
          </cell>
          <cell r="K43">
            <v>0</v>
          </cell>
          <cell r="L43">
            <v>0</v>
          </cell>
          <cell r="M43">
            <v>0</v>
          </cell>
          <cell r="N43">
            <v>0</v>
          </cell>
          <cell r="O43">
            <v>0</v>
          </cell>
          <cell r="P43">
            <v>0</v>
          </cell>
          <cell r="Q43">
            <v>0</v>
          </cell>
          <cell r="X43">
            <v>0</v>
          </cell>
          <cell r="Y43">
            <v>0</v>
          </cell>
          <cell r="Z43">
            <v>0</v>
          </cell>
          <cell r="AA43">
            <v>0</v>
          </cell>
          <cell r="AB43">
            <v>0</v>
          </cell>
          <cell r="AC43">
            <v>0</v>
          </cell>
        </row>
        <row r="44">
          <cell r="F44">
            <v>1</v>
          </cell>
          <cell r="G44">
            <v>0</v>
          </cell>
          <cell r="H44">
            <v>0</v>
          </cell>
          <cell r="I44">
            <v>0</v>
          </cell>
          <cell r="J44">
            <v>0</v>
          </cell>
          <cell r="K44">
            <v>1</v>
          </cell>
          <cell r="L44">
            <v>1</v>
          </cell>
          <cell r="M44">
            <v>0</v>
          </cell>
          <cell r="N44">
            <v>0</v>
          </cell>
          <cell r="O44">
            <v>0</v>
          </cell>
          <cell r="P44">
            <v>0</v>
          </cell>
          <cell r="Q44">
            <v>1</v>
          </cell>
          <cell r="X44">
            <v>1</v>
          </cell>
          <cell r="Y44">
            <v>0</v>
          </cell>
          <cell r="Z44">
            <v>0</v>
          </cell>
          <cell r="AA44">
            <v>0</v>
          </cell>
          <cell r="AB44">
            <v>0</v>
          </cell>
          <cell r="AC44">
            <v>1</v>
          </cell>
        </row>
        <row r="45">
          <cell r="F45">
            <v>1</v>
          </cell>
          <cell r="G45">
            <v>0</v>
          </cell>
          <cell r="H45">
            <v>0</v>
          </cell>
          <cell r="I45">
            <v>0</v>
          </cell>
          <cell r="J45">
            <v>0</v>
          </cell>
          <cell r="K45">
            <v>0</v>
          </cell>
          <cell r="L45">
            <v>1</v>
          </cell>
          <cell r="M45">
            <v>0</v>
          </cell>
          <cell r="N45">
            <v>0</v>
          </cell>
          <cell r="O45">
            <v>0</v>
          </cell>
          <cell r="P45">
            <v>0</v>
          </cell>
          <cell r="Q45">
            <v>0</v>
          </cell>
          <cell r="X45">
            <v>0</v>
          </cell>
          <cell r="Y45">
            <v>0</v>
          </cell>
          <cell r="Z45">
            <v>0</v>
          </cell>
          <cell r="AA45">
            <v>0</v>
          </cell>
          <cell r="AB45">
            <v>0</v>
          </cell>
          <cell r="AC45">
            <v>0</v>
          </cell>
        </row>
        <row r="46">
          <cell r="F46">
            <v>0</v>
          </cell>
          <cell r="G46">
            <v>0</v>
          </cell>
          <cell r="H46">
            <v>1</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1</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1</v>
          </cell>
          <cell r="G52">
            <v>0</v>
          </cell>
          <cell r="H52">
            <v>1</v>
          </cell>
          <cell r="I52">
            <v>1</v>
          </cell>
          <cell r="J52">
            <v>1</v>
          </cell>
          <cell r="K52">
            <v>0</v>
          </cell>
          <cell r="L52">
            <v>1</v>
          </cell>
          <cell r="M52">
            <v>0</v>
          </cell>
          <cell r="N52">
            <v>0</v>
          </cell>
          <cell r="O52">
            <v>0</v>
          </cell>
          <cell r="P52">
            <v>0</v>
          </cell>
          <cell r="Q52">
            <v>0</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1</v>
          </cell>
          <cell r="X54">
            <v>0</v>
          </cell>
          <cell r="Y54">
            <v>0</v>
          </cell>
          <cell r="Z54">
            <v>1</v>
          </cell>
          <cell r="AA54">
            <v>0</v>
          </cell>
          <cell r="AB54">
            <v>0</v>
          </cell>
          <cell r="AC54">
            <v>1</v>
          </cell>
        </row>
        <row r="55">
          <cell r="F55">
            <v>1</v>
          </cell>
          <cell r="G55">
            <v>0</v>
          </cell>
          <cell r="H55">
            <v>1</v>
          </cell>
          <cell r="I55">
            <v>1</v>
          </cell>
          <cell r="J55">
            <v>1</v>
          </cell>
          <cell r="K55">
            <v>1</v>
          </cell>
          <cell r="L55">
            <v>1</v>
          </cell>
          <cell r="M55">
            <v>0</v>
          </cell>
          <cell r="N55">
            <v>1</v>
          </cell>
          <cell r="O55">
            <v>1</v>
          </cell>
          <cell r="P55">
            <v>1</v>
          </cell>
          <cell r="Q55">
            <v>1</v>
          </cell>
          <cell r="X55">
            <v>1</v>
          </cell>
          <cell r="Y55">
            <v>0</v>
          </cell>
          <cell r="Z55">
            <v>1</v>
          </cell>
          <cell r="AA55">
            <v>1</v>
          </cell>
          <cell r="AB55">
            <v>1</v>
          </cell>
          <cell r="AC55">
            <v>1</v>
          </cell>
        </row>
        <row r="56">
          <cell r="F56">
            <v>0</v>
          </cell>
          <cell r="G56">
            <v>0</v>
          </cell>
          <cell r="H56">
            <v>0</v>
          </cell>
          <cell r="I56">
            <v>0</v>
          </cell>
          <cell r="J56">
            <v>0</v>
          </cell>
          <cell r="K56">
            <v>1</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0</v>
          </cell>
          <cell r="L58">
            <v>1</v>
          </cell>
          <cell r="M58">
            <v>0</v>
          </cell>
          <cell r="N58">
            <v>1</v>
          </cell>
          <cell r="O58">
            <v>1</v>
          </cell>
          <cell r="P58">
            <v>0</v>
          </cell>
          <cell r="Q58">
            <v>0</v>
          </cell>
          <cell r="X58">
            <v>1</v>
          </cell>
          <cell r="Y58">
            <v>0</v>
          </cell>
          <cell r="Z58">
            <v>1</v>
          </cell>
          <cell r="AA58">
            <v>1</v>
          </cell>
          <cell r="AB58">
            <v>0</v>
          </cell>
          <cell r="AC58">
            <v>0</v>
          </cell>
        </row>
        <row r="59">
          <cell r="F59">
            <v>0</v>
          </cell>
          <cell r="G59">
            <v>0</v>
          </cell>
          <cell r="H59">
            <v>0</v>
          </cell>
          <cell r="I59">
            <v>0</v>
          </cell>
          <cell r="J59">
            <v>0</v>
          </cell>
          <cell r="K59">
            <v>0</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0</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0</v>
          </cell>
          <cell r="K61">
            <v>0</v>
          </cell>
          <cell r="L61">
            <v>1</v>
          </cell>
          <cell r="M61">
            <v>0</v>
          </cell>
          <cell r="N61">
            <v>1</v>
          </cell>
          <cell r="O61">
            <v>1</v>
          </cell>
          <cell r="P61">
            <v>0</v>
          </cell>
          <cell r="Q61">
            <v>0</v>
          </cell>
          <cell r="X61">
            <v>1</v>
          </cell>
          <cell r="Y61">
            <v>0</v>
          </cell>
          <cell r="Z61">
            <v>1</v>
          </cell>
          <cell r="AA61">
            <v>1</v>
          </cell>
          <cell r="AB61">
            <v>0</v>
          </cell>
          <cell r="AC61">
            <v>0</v>
          </cell>
        </row>
        <row r="62">
          <cell r="F62">
            <v>1</v>
          </cell>
          <cell r="G62">
            <v>0</v>
          </cell>
          <cell r="H62">
            <v>1</v>
          </cell>
          <cell r="I62">
            <v>1</v>
          </cell>
          <cell r="J62">
            <v>0</v>
          </cell>
          <cell r="K62">
            <v>0</v>
          </cell>
          <cell r="L62">
            <v>1</v>
          </cell>
          <cell r="M62">
            <v>0</v>
          </cell>
          <cell r="N62">
            <v>1</v>
          </cell>
          <cell r="O62">
            <v>1</v>
          </cell>
          <cell r="P62">
            <v>0</v>
          </cell>
          <cell r="Q62">
            <v>0</v>
          </cell>
          <cell r="X62">
            <v>1</v>
          </cell>
          <cell r="Y62">
            <v>0</v>
          </cell>
          <cell r="Z62">
            <v>1</v>
          </cell>
          <cell r="AA62">
            <v>1</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0</v>
          </cell>
          <cell r="X67">
            <v>0</v>
          </cell>
          <cell r="Y67">
            <v>0</v>
          </cell>
          <cell r="Z67">
            <v>0</v>
          </cell>
          <cell r="AA67">
            <v>0</v>
          </cell>
          <cell r="AB67">
            <v>0</v>
          </cell>
          <cell r="AC67">
            <v>0</v>
          </cell>
        </row>
        <row r="68">
          <cell r="F68">
            <v>1</v>
          </cell>
          <cell r="G68">
            <v>0</v>
          </cell>
          <cell r="H68">
            <v>1</v>
          </cell>
          <cell r="I68">
            <v>1</v>
          </cell>
          <cell r="J68">
            <v>0</v>
          </cell>
          <cell r="K68">
            <v>0</v>
          </cell>
          <cell r="L68">
            <v>1</v>
          </cell>
          <cell r="M68">
            <v>0</v>
          </cell>
          <cell r="N68">
            <v>1</v>
          </cell>
          <cell r="O68">
            <v>1</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1</v>
          </cell>
          <cell r="G75">
            <v>0</v>
          </cell>
          <cell r="H75">
            <v>0</v>
          </cell>
          <cell r="I75">
            <v>0</v>
          </cell>
          <cell r="J75">
            <v>0</v>
          </cell>
          <cell r="K75">
            <v>0</v>
          </cell>
          <cell r="L75">
            <v>1</v>
          </cell>
          <cell r="M75">
            <v>0</v>
          </cell>
          <cell r="N75">
            <v>0</v>
          </cell>
          <cell r="O75">
            <v>0</v>
          </cell>
          <cell r="P75">
            <v>0</v>
          </cell>
          <cell r="Q75">
            <v>0</v>
          </cell>
          <cell r="X75">
            <v>1</v>
          </cell>
          <cell r="Y75">
            <v>0</v>
          </cell>
          <cell r="Z75">
            <v>0</v>
          </cell>
          <cell r="AA75">
            <v>0</v>
          </cell>
          <cell r="AB75">
            <v>0</v>
          </cell>
          <cell r="AC75">
            <v>0</v>
          </cell>
        </row>
        <row r="76">
          <cell r="F76">
            <v>1</v>
          </cell>
          <cell r="G76">
            <v>1</v>
          </cell>
          <cell r="H76">
            <v>1</v>
          </cell>
          <cell r="I76">
            <v>1</v>
          </cell>
          <cell r="J76">
            <v>0</v>
          </cell>
          <cell r="K76">
            <v>0</v>
          </cell>
          <cell r="L76">
            <v>1</v>
          </cell>
          <cell r="M76">
            <v>1</v>
          </cell>
          <cell r="N76">
            <v>1</v>
          </cell>
          <cell r="O76">
            <v>1</v>
          </cell>
          <cell r="P76">
            <v>0</v>
          </cell>
          <cell r="Q76">
            <v>0</v>
          </cell>
          <cell r="X76">
            <v>1</v>
          </cell>
          <cell r="Y76">
            <v>1</v>
          </cell>
          <cell r="Z76">
            <v>1</v>
          </cell>
          <cell r="AA76">
            <v>1</v>
          </cell>
          <cell r="AB76">
            <v>0</v>
          </cell>
          <cell r="AC76">
            <v>0</v>
          </cell>
        </row>
        <row r="77">
          <cell r="F77">
            <v>1</v>
          </cell>
          <cell r="G77">
            <v>0</v>
          </cell>
          <cell r="H77">
            <v>1</v>
          </cell>
          <cell r="I77">
            <v>1</v>
          </cell>
          <cell r="J77">
            <v>0</v>
          </cell>
          <cell r="K77">
            <v>0</v>
          </cell>
          <cell r="L77">
            <v>1</v>
          </cell>
          <cell r="M77">
            <v>0</v>
          </cell>
          <cell r="N77">
            <v>1</v>
          </cell>
          <cell r="O77">
            <v>1</v>
          </cell>
          <cell r="P77">
            <v>0</v>
          </cell>
          <cell r="Q77">
            <v>0</v>
          </cell>
          <cell r="X77">
            <v>1</v>
          </cell>
          <cell r="Y77">
            <v>0</v>
          </cell>
          <cell r="Z77">
            <v>1</v>
          </cell>
          <cell r="AA77">
            <v>1</v>
          </cell>
          <cell r="AB77">
            <v>0</v>
          </cell>
          <cell r="AC77">
            <v>0</v>
          </cell>
        </row>
        <row r="78">
          <cell r="F78">
            <v>0</v>
          </cell>
          <cell r="G78">
            <v>0</v>
          </cell>
          <cell r="H78">
            <v>1</v>
          </cell>
          <cell r="I78">
            <v>0</v>
          </cell>
          <cell r="J78">
            <v>0</v>
          </cell>
          <cell r="K78">
            <v>1</v>
          </cell>
          <cell r="L78">
            <v>0</v>
          </cell>
          <cell r="M78">
            <v>0</v>
          </cell>
          <cell r="N78">
            <v>1</v>
          </cell>
          <cell r="O78">
            <v>0</v>
          </cell>
          <cell r="P78">
            <v>0</v>
          </cell>
          <cell r="Q78">
            <v>1</v>
          </cell>
          <cell r="X78">
            <v>0</v>
          </cell>
          <cell r="Y78">
            <v>0</v>
          </cell>
          <cell r="Z78">
            <v>0</v>
          </cell>
          <cell r="AA78">
            <v>0</v>
          </cell>
          <cell r="AB78">
            <v>0</v>
          </cell>
          <cell r="AC78">
            <v>1</v>
          </cell>
        </row>
        <row r="79">
          <cell r="F79">
            <v>0</v>
          </cell>
          <cell r="G79">
            <v>0</v>
          </cell>
          <cell r="H79">
            <v>1</v>
          </cell>
          <cell r="I79">
            <v>0</v>
          </cell>
          <cell r="J79">
            <v>0</v>
          </cell>
          <cell r="K79">
            <v>1</v>
          </cell>
          <cell r="L79">
            <v>0</v>
          </cell>
          <cell r="M79">
            <v>0</v>
          </cell>
          <cell r="N79">
            <v>0</v>
          </cell>
          <cell r="O79">
            <v>0</v>
          </cell>
          <cell r="P79">
            <v>0</v>
          </cell>
          <cell r="Q79">
            <v>0</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1</v>
          </cell>
          <cell r="G85">
            <v>0</v>
          </cell>
          <cell r="H85">
            <v>1</v>
          </cell>
          <cell r="I85">
            <v>0</v>
          </cell>
          <cell r="J85">
            <v>0</v>
          </cell>
          <cell r="K85">
            <v>0</v>
          </cell>
          <cell r="L85">
            <v>1</v>
          </cell>
          <cell r="M85">
            <v>0</v>
          </cell>
          <cell r="N85">
            <v>1</v>
          </cell>
          <cell r="O85">
            <v>0</v>
          </cell>
          <cell r="P85">
            <v>0</v>
          </cell>
          <cell r="Q85">
            <v>0</v>
          </cell>
          <cell r="X85">
            <v>0</v>
          </cell>
          <cell r="Y85">
            <v>0</v>
          </cell>
          <cell r="Z85">
            <v>0</v>
          </cell>
          <cell r="AA85">
            <v>0</v>
          </cell>
          <cell r="AB85">
            <v>0</v>
          </cell>
          <cell r="AC85">
            <v>0</v>
          </cell>
        </row>
        <row r="86">
          <cell r="F86">
            <v>0</v>
          </cell>
          <cell r="G86">
            <v>0</v>
          </cell>
          <cell r="H86">
            <v>0</v>
          </cell>
          <cell r="I86">
            <v>0</v>
          </cell>
          <cell r="J86">
            <v>0</v>
          </cell>
          <cell r="K86">
            <v>0</v>
          </cell>
          <cell r="L86">
            <v>1</v>
          </cell>
          <cell r="M86">
            <v>0</v>
          </cell>
          <cell r="N86">
            <v>1</v>
          </cell>
          <cell r="O86">
            <v>1</v>
          </cell>
          <cell r="P86">
            <v>0</v>
          </cell>
          <cell r="Q86">
            <v>1</v>
          </cell>
          <cell r="X86">
            <v>1</v>
          </cell>
          <cell r="Y86">
            <v>1</v>
          </cell>
          <cell r="Z86">
            <v>1</v>
          </cell>
          <cell r="AA86">
            <v>1</v>
          </cell>
          <cell r="AB86">
            <v>1</v>
          </cell>
          <cell r="AC86">
            <v>1</v>
          </cell>
        </row>
        <row r="87">
          <cell r="F87">
            <v>0</v>
          </cell>
          <cell r="G87">
            <v>0</v>
          </cell>
          <cell r="H87">
            <v>1</v>
          </cell>
          <cell r="I87">
            <v>0</v>
          </cell>
          <cell r="J87">
            <v>0</v>
          </cell>
          <cell r="K87">
            <v>1</v>
          </cell>
          <cell r="L87">
            <v>0</v>
          </cell>
          <cell r="M87">
            <v>0</v>
          </cell>
          <cell r="N87">
            <v>0</v>
          </cell>
          <cell r="O87">
            <v>0</v>
          </cell>
          <cell r="P87">
            <v>0</v>
          </cell>
          <cell r="Q87">
            <v>1</v>
          </cell>
          <cell r="X87">
            <v>0</v>
          </cell>
          <cell r="Y87">
            <v>0</v>
          </cell>
          <cell r="Z87">
            <v>0</v>
          </cell>
          <cell r="AA87">
            <v>0</v>
          </cell>
          <cell r="AB87">
            <v>0</v>
          </cell>
          <cell r="AC87">
            <v>1</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1</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0</v>
          </cell>
          <cell r="L91">
            <v>0</v>
          </cell>
          <cell r="M91">
            <v>0</v>
          </cell>
          <cell r="N91">
            <v>0</v>
          </cell>
          <cell r="O91">
            <v>0</v>
          </cell>
          <cell r="P91">
            <v>0</v>
          </cell>
          <cell r="Q91">
            <v>1</v>
          </cell>
          <cell r="X91">
            <v>0</v>
          </cell>
          <cell r="Y91">
            <v>0</v>
          </cell>
          <cell r="Z91">
            <v>0</v>
          </cell>
          <cell r="AA91">
            <v>0</v>
          </cell>
          <cell r="AB91">
            <v>0</v>
          </cell>
          <cell r="AC91">
            <v>1</v>
          </cell>
        </row>
        <row r="92">
          <cell r="F92">
            <v>0</v>
          </cell>
          <cell r="G92">
            <v>0</v>
          </cell>
          <cell r="H92">
            <v>0</v>
          </cell>
          <cell r="I92">
            <v>0</v>
          </cell>
          <cell r="J92">
            <v>0</v>
          </cell>
          <cell r="K92">
            <v>1</v>
          </cell>
          <cell r="L92">
            <v>0</v>
          </cell>
          <cell r="M92">
            <v>0</v>
          </cell>
          <cell r="N92">
            <v>0</v>
          </cell>
          <cell r="O92">
            <v>0</v>
          </cell>
          <cell r="P92">
            <v>0</v>
          </cell>
          <cell r="Q92">
            <v>0</v>
          </cell>
          <cell r="X92">
            <v>0</v>
          </cell>
          <cell r="Y92">
            <v>0</v>
          </cell>
          <cell r="Z92">
            <v>0</v>
          </cell>
          <cell r="AA92">
            <v>0</v>
          </cell>
          <cell r="AB92">
            <v>0</v>
          </cell>
          <cell r="AC92">
            <v>0</v>
          </cell>
        </row>
        <row r="93">
          <cell r="F93">
            <v>0</v>
          </cell>
          <cell r="G93">
            <v>0</v>
          </cell>
          <cell r="H93">
            <v>0</v>
          </cell>
          <cell r="I93">
            <v>0</v>
          </cell>
          <cell r="J93">
            <v>0</v>
          </cell>
          <cell r="K93">
            <v>1</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1</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1</v>
          </cell>
          <cell r="I95">
            <v>1</v>
          </cell>
          <cell r="J95">
            <v>0</v>
          </cell>
          <cell r="K95">
            <v>1</v>
          </cell>
          <cell r="L95">
            <v>0</v>
          </cell>
          <cell r="M95">
            <v>0</v>
          </cell>
          <cell r="N95">
            <v>1</v>
          </cell>
          <cell r="O95">
            <v>1</v>
          </cell>
          <cell r="P95">
            <v>0</v>
          </cell>
          <cell r="Q95">
            <v>1</v>
          </cell>
          <cell r="X95">
            <v>0</v>
          </cell>
          <cell r="Y95">
            <v>0</v>
          </cell>
          <cell r="Z95">
            <v>1</v>
          </cell>
          <cell r="AA95">
            <v>1</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1</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1</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1</v>
          </cell>
          <cell r="L100">
            <v>1</v>
          </cell>
          <cell r="M100">
            <v>0</v>
          </cell>
          <cell r="N100">
            <v>1</v>
          </cell>
          <cell r="O100">
            <v>1</v>
          </cell>
          <cell r="P100">
            <v>0</v>
          </cell>
          <cell r="Q100">
            <v>1</v>
          </cell>
          <cell r="X100">
            <v>1</v>
          </cell>
          <cell r="Y100">
            <v>0</v>
          </cell>
          <cell r="Z100">
            <v>1</v>
          </cell>
          <cell r="AA100">
            <v>1</v>
          </cell>
          <cell r="AB100">
            <v>0</v>
          </cell>
          <cell r="AC100">
            <v>1</v>
          </cell>
        </row>
        <row r="101">
          <cell r="F101">
            <v>1</v>
          </cell>
          <cell r="G101">
            <v>0</v>
          </cell>
          <cell r="H101">
            <v>1</v>
          </cell>
          <cell r="I101">
            <v>1</v>
          </cell>
          <cell r="J101">
            <v>0</v>
          </cell>
          <cell r="K101">
            <v>0</v>
          </cell>
          <cell r="L101">
            <v>1</v>
          </cell>
          <cell r="M101">
            <v>0</v>
          </cell>
          <cell r="N101">
            <v>1</v>
          </cell>
          <cell r="O101">
            <v>1</v>
          </cell>
          <cell r="P101">
            <v>0</v>
          </cell>
          <cell r="Q101">
            <v>0</v>
          </cell>
          <cell r="X101">
            <v>1</v>
          </cell>
          <cell r="Y101">
            <v>0</v>
          </cell>
          <cell r="Z101">
            <v>1</v>
          </cell>
          <cell r="AA101">
            <v>1</v>
          </cell>
          <cell r="AB101">
            <v>0</v>
          </cell>
          <cell r="AC101">
            <v>0</v>
          </cell>
        </row>
        <row r="102">
          <cell r="F102">
            <v>0</v>
          </cell>
          <cell r="G102">
            <v>0</v>
          </cell>
          <cell r="H102">
            <v>0</v>
          </cell>
          <cell r="I102">
            <v>0</v>
          </cell>
          <cell r="J102">
            <v>0</v>
          </cell>
          <cell r="K102">
            <v>1</v>
          </cell>
          <cell r="L102">
            <v>0</v>
          </cell>
          <cell r="M102">
            <v>0</v>
          </cell>
          <cell r="N102">
            <v>0</v>
          </cell>
          <cell r="O102">
            <v>0</v>
          </cell>
          <cell r="P102">
            <v>0</v>
          </cell>
          <cell r="Q102">
            <v>1</v>
          </cell>
          <cell r="X102">
            <v>0</v>
          </cell>
          <cell r="Y102">
            <v>0</v>
          </cell>
          <cell r="Z102">
            <v>0</v>
          </cell>
          <cell r="AA102">
            <v>0</v>
          </cell>
          <cell r="AB102">
            <v>0</v>
          </cell>
          <cell r="AC102">
            <v>1</v>
          </cell>
        </row>
        <row r="103">
          <cell r="F103">
            <v>0</v>
          </cell>
          <cell r="G103">
            <v>0</v>
          </cell>
          <cell r="H103">
            <v>0</v>
          </cell>
          <cell r="I103">
            <v>0</v>
          </cell>
          <cell r="J103">
            <v>0</v>
          </cell>
          <cell r="K103">
            <v>0</v>
          </cell>
          <cell r="L103">
            <v>1</v>
          </cell>
          <cell r="M103">
            <v>0</v>
          </cell>
          <cell r="N103">
            <v>0</v>
          </cell>
          <cell r="O103">
            <v>0</v>
          </cell>
          <cell r="P103">
            <v>0</v>
          </cell>
          <cell r="Q103">
            <v>0</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v>0</v>
          </cell>
          <cell r="G105">
            <v>0</v>
          </cell>
          <cell r="H105">
            <v>0</v>
          </cell>
          <cell r="I105">
            <v>0</v>
          </cell>
          <cell r="J105">
            <v>0</v>
          </cell>
          <cell r="K105">
            <v>1</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1</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1</v>
          </cell>
          <cell r="G108">
            <v>1</v>
          </cell>
          <cell r="H108">
            <v>1</v>
          </cell>
          <cell r="I108">
            <v>1</v>
          </cell>
          <cell r="J108">
            <v>0</v>
          </cell>
          <cell r="K108">
            <v>0</v>
          </cell>
          <cell r="L108">
            <v>1</v>
          </cell>
          <cell r="M108">
            <v>1</v>
          </cell>
          <cell r="N108">
            <v>1</v>
          </cell>
          <cell r="O108">
            <v>1</v>
          </cell>
          <cell r="P108">
            <v>0</v>
          </cell>
          <cell r="Q108">
            <v>0</v>
          </cell>
          <cell r="X108">
            <v>1</v>
          </cell>
          <cell r="Y108">
            <v>1</v>
          </cell>
          <cell r="Z108">
            <v>1</v>
          </cell>
          <cell r="AA108">
            <v>1</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1</v>
          </cell>
          <cell r="M111">
            <v>0</v>
          </cell>
          <cell r="N111">
            <v>1</v>
          </cell>
          <cell r="O111">
            <v>0</v>
          </cell>
          <cell r="P111">
            <v>0</v>
          </cell>
          <cell r="Q111">
            <v>1</v>
          </cell>
          <cell r="X111">
            <v>1</v>
          </cell>
          <cell r="Y111">
            <v>0</v>
          </cell>
          <cell r="Z111">
            <v>0</v>
          </cell>
          <cell r="AA111">
            <v>0</v>
          </cell>
          <cell r="AB111">
            <v>0</v>
          </cell>
          <cell r="AC111">
            <v>1</v>
          </cell>
        </row>
        <row r="112">
          <cell r="F112">
            <v>0</v>
          </cell>
          <cell r="G112">
            <v>0</v>
          </cell>
          <cell r="H112">
            <v>0</v>
          </cell>
          <cell r="I112">
            <v>0</v>
          </cell>
          <cell r="J112">
            <v>0</v>
          </cell>
          <cell r="K112">
            <v>0</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1</v>
          </cell>
          <cell r="I114">
            <v>1</v>
          </cell>
          <cell r="J114">
            <v>1</v>
          </cell>
          <cell r="K114">
            <v>1</v>
          </cell>
          <cell r="L114">
            <v>0</v>
          </cell>
          <cell r="M114">
            <v>0</v>
          </cell>
          <cell r="N114">
            <v>1</v>
          </cell>
          <cell r="O114">
            <v>1</v>
          </cell>
          <cell r="P114">
            <v>1</v>
          </cell>
          <cell r="Q114">
            <v>1</v>
          </cell>
          <cell r="X114">
            <v>0</v>
          </cell>
          <cell r="Y114">
            <v>0</v>
          </cell>
          <cell r="Z114">
            <v>1</v>
          </cell>
          <cell r="AA114">
            <v>1</v>
          </cell>
          <cell r="AB114">
            <v>1</v>
          </cell>
          <cell r="AC114">
            <v>1</v>
          </cell>
        </row>
        <row r="115">
          <cell r="F115">
            <v>0</v>
          </cell>
          <cell r="G115">
            <v>0</v>
          </cell>
          <cell r="H115">
            <v>1</v>
          </cell>
          <cell r="I115">
            <v>1</v>
          </cell>
          <cell r="J115">
            <v>1</v>
          </cell>
          <cell r="K115">
            <v>1</v>
          </cell>
          <cell r="L115">
            <v>0</v>
          </cell>
          <cell r="M115">
            <v>0</v>
          </cell>
          <cell r="N115">
            <v>1</v>
          </cell>
          <cell r="O115">
            <v>1</v>
          </cell>
          <cell r="P115">
            <v>1</v>
          </cell>
          <cell r="Q115">
            <v>1</v>
          </cell>
          <cell r="X115">
            <v>0</v>
          </cell>
          <cell r="Y115">
            <v>0</v>
          </cell>
          <cell r="Z115">
            <v>1</v>
          </cell>
          <cell r="AA115">
            <v>1</v>
          </cell>
          <cell r="AB115">
            <v>1</v>
          </cell>
          <cell r="AC115">
            <v>1</v>
          </cell>
        </row>
        <row r="116">
          <cell r="F116">
            <v>0</v>
          </cell>
          <cell r="G116">
            <v>0</v>
          </cell>
          <cell r="H116">
            <v>0</v>
          </cell>
          <cell r="I116">
            <v>0</v>
          </cell>
          <cell r="J116">
            <v>0</v>
          </cell>
          <cell r="K116">
            <v>0</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1</v>
          </cell>
          <cell r="I117">
            <v>0</v>
          </cell>
          <cell r="J117">
            <v>0</v>
          </cell>
          <cell r="K117">
            <v>0</v>
          </cell>
          <cell r="L117">
            <v>1</v>
          </cell>
          <cell r="M117">
            <v>0</v>
          </cell>
          <cell r="N117">
            <v>1</v>
          </cell>
          <cell r="O117">
            <v>0</v>
          </cell>
          <cell r="P117">
            <v>0</v>
          </cell>
          <cell r="Q117">
            <v>0</v>
          </cell>
          <cell r="X117">
            <v>1</v>
          </cell>
          <cell r="Y117">
            <v>0</v>
          </cell>
          <cell r="Z117">
            <v>1</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0</v>
          </cell>
          <cell r="X119">
            <v>0</v>
          </cell>
          <cell r="Y119">
            <v>0</v>
          </cell>
          <cell r="Z119">
            <v>0</v>
          </cell>
          <cell r="AA119">
            <v>0</v>
          </cell>
          <cell r="AB119">
            <v>0</v>
          </cell>
          <cell r="AC119">
            <v>0</v>
          </cell>
        </row>
        <row r="120">
          <cell r="F120">
            <v>0</v>
          </cell>
          <cell r="G120">
            <v>0</v>
          </cell>
          <cell r="H120">
            <v>0</v>
          </cell>
          <cell r="I120">
            <v>0</v>
          </cell>
          <cell r="J120">
            <v>0</v>
          </cell>
          <cell r="K120">
            <v>1</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0</v>
          </cell>
          <cell r="J121">
            <v>0</v>
          </cell>
          <cell r="K121">
            <v>1</v>
          </cell>
          <cell r="L121">
            <v>0</v>
          </cell>
          <cell r="M121">
            <v>0</v>
          </cell>
          <cell r="N121">
            <v>1</v>
          </cell>
          <cell r="O121">
            <v>0</v>
          </cell>
          <cell r="P121">
            <v>0</v>
          </cell>
          <cell r="Q121">
            <v>1</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1</v>
          </cell>
          <cell r="G123">
            <v>1</v>
          </cell>
          <cell r="H123">
            <v>1</v>
          </cell>
          <cell r="I123">
            <v>1</v>
          </cell>
          <cell r="J123">
            <v>1</v>
          </cell>
          <cell r="K123">
            <v>1</v>
          </cell>
          <cell r="L123">
            <v>1</v>
          </cell>
          <cell r="M123">
            <v>1</v>
          </cell>
          <cell r="N123">
            <v>1</v>
          </cell>
          <cell r="O123">
            <v>1</v>
          </cell>
          <cell r="P123">
            <v>1</v>
          </cell>
          <cell r="Q123">
            <v>1</v>
          </cell>
          <cell r="X123">
            <v>1</v>
          </cell>
          <cell r="Y123">
            <v>1</v>
          </cell>
          <cell r="Z123">
            <v>1</v>
          </cell>
          <cell r="AA123">
            <v>1</v>
          </cell>
          <cell r="AB123">
            <v>1</v>
          </cell>
          <cell r="AC123">
            <v>1</v>
          </cell>
        </row>
        <row r="124">
          <cell r="F124">
            <v>0</v>
          </cell>
          <cell r="G124">
            <v>0</v>
          </cell>
          <cell r="H124">
            <v>0</v>
          </cell>
          <cell r="I124">
            <v>0</v>
          </cell>
          <cell r="J124">
            <v>0</v>
          </cell>
          <cell r="K124">
            <v>1</v>
          </cell>
          <cell r="L124">
            <v>0</v>
          </cell>
          <cell r="M124">
            <v>0</v>
          </cell>
          <cell r="N124">
            <v>0</v>
          </cell>
          <cell r="O124">
            <v>0</v>
          </cell>
          <cell r="P124">
            <v>0</v>
          </cell>
          <cell r="Q124">
            <v>0</v>
          </cell>
          <cell r="X124">
            <v>0</v>
          </cell>
          <cell r="Y124">
            <v>0</v>
          </cell>
          <cell r="Z124">
            <v>0</v>
          </cell>
          <cell r="AA124">
            <v>0</v>
          </cell>
          <cell r="AB124">
            <v>0</v>
          </cell>
          <cell r="AC124">
            <v>0</v>
          </cell>
        </row>
        <row r="125">
          <cell r="F125">
            <v>1</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1</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0</v>
          </cell>
          <cell r="I127">
            <v>0</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0</v>
          </cell>
          <cell r="L128">
            <v>0</v>
          </cell>
          <cell r="M128">
            <v>0</v>
          </cell>
          <cell r="N128">
            <v>0</v>
          </cell>
          <cell r="O128">
            <v>0</v>
          </cell>
          <cell r="P128">
            <v>0</v>
          </cell>
          <cell r="Q128">
            <v>0</v>
          </cell>
          <cell r="X128">
            <v>0</v>
          </cell>
          <cell r="Y128">
            <v>0</v>
          </cell>
          <cell r="Z128">
            <v>0</v>
          </cell>
          <cell r="AA128">
            <v>0</v>
          </cell>
          <cell r="AB128">
            <v>0</v>
          </cell>
          <cell r="AC128">
            <v>0</v>
          </cell>
        </row>
        <row r="129">
          <cell r="F129">
            <v>0</v>
          </cell>
          <cell r="G129">
            <v>0</v>
          </cell>
          <cell r="H129">
            <v>0</v>
          </cell>
          <cell r="I129">
            <v>0</v>
          </cell>
          <cell r="J129">
            <v>0</v>
          </cell>
          <cell r="K129">
            <v>1</v>
          </cell>
          <cell r="L129">
            <v>0</v>
          </cell>
          <cell r="M129">
            <v>0</v>
          </cell>
          <cell r="N129">
            <v>0</v>
          </cell>
          <cell r="O129">
            <v>0</v>
          </cell>
          <cell r="P129">
            <v>0</v>
          </cell>
          <cell r="Q129">
            <v>0</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v>0</v>
          </cell>
          <cell r="G134">
            <v>0</v>
          </cell>
          <cell r="H134">
            <v>1</v>
          </cell>
          <cell r="I134">
            <v>0</v>
          </cell>
          <cell r="J134">
            <v>0</v>
          </cell>
          <cell r="K134">
            <v>1</v>
          </cell>
          <cell r="L134">
            <v>0</v>
          </cell>
          <cell r="M134">
            <v>0</v>
          </cell>
          <cell r="N134">
            <v>1</v>
          </cell>
          <cell r="O134">
            <v>1</v>
          </cell>
          <cell r="P134">
            <v>0</v>
          </cell>
          <cell r="Q134">
            <v>1</v>
          </cell>
          <cell r="X134">
            <v>0</v>
          </cell>
          <cell r="Y134">
            <v>0</v>
          </cell>
          <cell r="Z134">
            <v>1</v>
          </cell>
          <cell r="AA134">
            <v>0</v>
          </cell>
          <cell r="AB134">
            <v>0</v>
          </cell>
          <cell r="AC134">
            <v>1</v>
          </cell>
        </row>
        <row r="135">
          <cell r="F135">
            <v>0</v>
          </cell>
          <cell r="G135">
            <v>0</v>
          </cell>
          <cell r="H135">
            <v>0</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1</v>
          </cell>
          <cell r="I136">
            <v>0</v>
          </cell>
          <cell r="J136">
            <v>0</v>
          </cell>
          <cell r="K136">
            <v>1</v>
          </cell>
          <cell r="L136">
            <v>1</v>
          </cell>
          <cell r="M136">
            <v>0</v>
          </cell>
          <cell r="N136">
            <v>1</v>
          </cell>
          <cell r="O136">
            <v>0</v>
          </cell>
          <cell r="P136">
            <v>0</v>
          </cell>
          <cell r="Q136">
            <v>1</v>
          </cell>
          <cell r="X136">
            <v>1</v>
          </cell>
          <cell r="Y136">
            <v>0</v>
          </cell>
          <cell r="Z136">
            <v>1</v>
          </cell>
          <cell r="AA136">
            <v>0</v>
          </cell>
          <cell r="AB136">
            <v>0</v>
          </cell>
          <cell r="AC136">
            <v>1</v>
          </cell>
        </row>
        <row r="137">
          <cell r="F137">
            <v>1</v>
          </cell>
          <cell r="G137">
            <v>0</v>
          </cell>
          <cell r="H137">
            <v>1</v>
          </cell>
          <cell r="I137">
            <v>1</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1</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0</v>
          </cell>
          <cell r="G143">
            <v>0</v>
          </cell>
          <cell r="H143">
            <v>0</v>
          </cell>
          <cell r="I143">
            <v>0</v>
          </cell>
          <cell r="J143">
            <v>0</v>
          </cell>
          <cell r="K143">
            <v>0</v>
          </cell>
          <cell r="L143">
            <v>0</v>
          </cell>
          <cell r="M143">
            <v>0</v>
          </cell>
          <cell r="N143">
            <v>0</v>
          </cell>
          <cell r="O143">
            <v>0</v>
          </cell>
          <cell r="P143">
            <v>0</v>
          </cell>
          <cell r="Q143">
            <v>0</v>
          </cell>
          <cell r="X143">
            <v>0</v>
          </cell>
          <cell r="Y143">
            <v>0</v>
          </cell>
          <cell r="Z143">
            <v>0</v>
          </cell>
          <cell r="AA143">
            <v>0</v>
          </cell>
          <cell r="AB143">
            <v>0</v>
          </cell>
          <cell r="AC143">
            <v>0</v>
          </cell>
        </row>
        <row r="144">
          <cell r="F144">
            <v>0</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v>0</v>
          </cell>
          <cell r="G147">
            <v>0</v>
          </cell>
          <cell r="H147">
            <v>0</v>
          </cell>
          <cell r="I147">
            <v>0</v>
          </cell>
          <cell r="J147">
            <v>0</v>
          </cell>
          <cell r="K147">
            <v>1</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0</v>
          </cell>
          <cell r="I148">
            <v>0</v>
          </cell>
          <cell r="J148">
            <v>0</v>
          </cell>
          <cell r="K148">
            <v>1</v>
          </cell>
          <cell r="L148">
            <v>0</v>
          </cell>
          <cell r="M148">
            <v>0</v>
          </cell>
          <cell r="N148">
            <v>0</v>
          </cell>
          <cell r="O148">
            <v>0</v>
          </cell>
          <cell r="P148">
            <v>0</v>
          </cell>
          <cell r="Q148">
            <v>1</v>
          </cell>
          <cell r="X148">
            <v>0</v>
          </cell>
          <cell r="Y148">
            <v>0</v>
          </cell>
          <cell r="Z148">
            <v>0</v>
          </cell>
          <cell r="AA148">
            <v>0</v>
          </cell>
          <cell r="AB148">
            <v>0</v>
          </cell>
          <cell r="AC148">
            <v>1</v>
          </cell>
        </row>
        <row r="149">
          <cell r="F149">
            <v>0</v>
          </cell>
          <cell r="G149">
            <v>0</v>
          </cell>
          <cell r="H149">
            <v>0</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1</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0</v>
          </cell>
          <cell r="L158">
            <v>0</v>
          </cell>
          <cell r="M158">
            <v>0</v>
          </cell>
          <cell r="N158">
            <v>0</v>
          </cell>
          <cell r="O158">
            <v>0</v>
          </cell>
          <cell r="P158">
            <v>0</v>
          </cell>
          <cell r="Q158">
            <v>0</v>
          </cell>
          <cell r="X158">
            <v>0</v>
          </cell>
          <cell r="Y158">
            <v>0</v>
          </cell>
          <cell r="Z158">
            <v>0</v>
          </cell>
          <cell r="AA158">
            <v>0</v>
          </cell>
          <cell r="AB158">
            <v>0</v>
          </cell>
          <cell r="AC158">
            <v>0</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0</v>
          </cell>
          <cell r="L160">
            <v>0</v>
          </cell>
          <cell r="M160">
            <v>0</v>
          </cell>
          <cell r="N160">
            <v>0</v>
          </cell>
          <cell r="O160">
            <v>0</v>
          </cell>
          <cell r="P160">
            <v>0</v>
          </cell>
          <cell r="Q160">
            <v>0</v>
          </cell>
          <cell r="X160">
            <v>0</v>
          </cell>
          <cell r="Y160">
            <v>0</v>
          </cell>
          <cell r="Z160">
            <v>0</v>
          </cell>
          <cell r="AA160">
            <v>0</v>
          </cell>
          <cell r="AB160">
            <v>0</v>
          </cell>
          <cell r="AC160">
            <v>0</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0</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1</v>
          </cell>
          <cell r="M165">
            <v>0</v>
          </cell>
          <cell r="N165">
            <v>1</v>
          </cell>
          <cell r="O165">
            <v>1</v>
          </cell>
          <cell r="P165">
            <v>1</v>
          </cell>
          <cell r="Q165">
            <v>1</v>
          </cell>
          <cell r="X165">
            <v>1</v>
          </cell>
          <cell r="Y165">
            <v>0</v>
          </cell>
          <cell r="Z165">
            <v>1</v>
          </cell>
          <cell r="AA165">
            <v>1</v>
          </cell>
          <cell r="AB165">
            <v>1</v>
          </cell>
          <cell r="AC165">
            <v>1</v>
          </cell>
        </row>
        <row r="166">
          <cell r="F166">
            <v>0</v>
          </cell>
          <cell r="G166">
            <v>0</v>
          </cell>
          <cell r="H166">
            <v>0</v>
          </cell>
          <cell r="I166">
            <v>0</v>
          </cell>
          <cell r="J166">
            <v>0</v>
          </cell>
          <cell r="K166">
            <v>1</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0</v>
          </cell>
          <cell r="L167">
            <v>0</v>
          </cell>
          <cell r="M167">
            <v>0</v>
          </cell>
          <cell r="N167">
            <v>0</v>
          </cell>
          <cell r="O167">
            <v>0</v>
          </cell>
          <cell r="P167">
            <v>0</v>
          </cell>
          <cell r="Q167">
            <v>0</v>
          </cell>
          <cell r="X167">
            <v>0</v>
          </cell>
          <cell r="Y167">
            <v>0</v>
          </cell>
          <cell r="Z167">
            <v>0</v>
          </cell>
          <cell r="AA167">
            <v>0</v>
          </cell>
          <cell r="AB167">
            <v>0</v>
          </cell>
          <cell r="AC167">
            <v>0</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0</v>
          </cell>
          <cell r="X169">
            <v>1</v>
          </cell>
          <cell r="Y169">
            <v>0</v>
          </cell>
          <cell r="Z169">
            <v>0</v>
          </cell>
          <cell r="AA169">
            <v>0</v>
          </cell>
          <cell r="AB169">
            <v>0</v>
          </cell>
          <cell r="AC169">
            <v>0</v>
          </cell>
        </row>
        <row r="170">
          <cell r="F170">
            <v>1</v>
          </cell>
          <cell r="G170">
            <v>0</v>
          </cell>
          <cell r="H170">
            <v>0</v>
          </cell>
          <cell r="I170">
            <v>0</v>
          </cell>
          <cell r="J170">
            <v>0</v>
          </cell>
          <cell r="K170">
            <v>0</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1</v>
          </cell>
        </row>
        <row r="174">
          <cell r="F174">
            <v>1</v>
          </cell>
          <cell r="G174">
            <v>1</v>
          </cell>
          <cell r="H174">
            <v>1</v>
          </cell>
          <cell r="I174">
            <v>1</v>
          </cell>
          <cell r="J174">
            <v>0</v>
          </cell>
          <cell r="K174">
            <v>0</v>
          </cell>
          <cell r="L174">
            <v>1</v>
          </cell>
          <cell r="M174">
            <v>1</v>
          </cell>
          <cell r="N174">
            <v>1</v>
          </cell>
          <cell r="O174">
            <v>1</v>
          </cell>
          <cell r="P174">
            <v>0</v>
          </cell>
          <cell r="Q174">
            <v>0</v>
          </cell>
          <cell r="X174">
            <v>1</v>
          </cell>
          <cell r="Y174">
            <v>1</v>
          </cell>
          <cell r="Z174">
            <v>1</v>
          </cell>
          <cell r="AA174">
            <v>1</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1</v>
          </cell>
          <cell r="I176">
            <v>1</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1</v>
          </cell>
          <cell r="K177">
            <v>1</v>
          </cell>
          <cell r="L177">
            <v>0</v>
          </cell>
          <cell r="M177">
            <v>0</v>
          </cell>
          <cell r="N177">
            <v>0</v>
          </cell>
          <cell r="O177">
            <v>0</v>
          </cell>
          <cell r="P177">
            <v>0</v>
          </cell>
          <cell r="Q177">
            <v>1</v>
          </cell>
          <cell r="X177">
            <v>0</v>
          </cell>
          <cell r="Y177">
            <v>0</v>
          </cell>
          <cell r="Z177">
            <v>0</v>
          </cell>
          <cell r="AA177">
            <v>0</v>
          </cell>
          <cell r="AB177">
            <v>0</v>
          </cell>
          <cell r="AC177">
            <v>1</v>
          </cell>
        </row>
        <row r="178">
          <cell r="F178">
            <v>0</v>
          </cell>
          <cell r="G178">
            <v>0</v>
          </cell>
          <cell r="H178">
            <v>0</v>
          </cell>
          <cell r="I178">
            <v>0</v>
          </cell>
          <cell r="J178">
            <v>0</v>
          </cell>
          <cell r="K178">
            <v>0</v>
          </cell>
          <cell r="L178">
            <v>0</v>
          </cell>
          <cell r="M178">
            <v>0</v>
          </cell>
          <cell r="N178">
            <v>0</v>
          </cell>
          <cell r="O178">
            <v>0</v>
          </cell>
          <cell r="P178">
            <v>0</v>
          </cell>
          <cell r="Q178">
            <v>0</v>
          </cell>
          <cell r="X178">
            <v>0</v>
          </cell>
          <cell r="Y178">
            <v>0</v>
          </cell>
          <cell r="Z178">
            <v>0</v>
          </cell>
          <cell r="AA178">
            <v>0</v>
          </cell>
          <cell r="AB178">
            <v>0</v>
          </cell>
          <cell r="AC178">
            <v>0</v>
          </cell>
        </row>
        <row r="179">
          <cell r="F179">
            <v>1</v>
          </cell>
          <cell r="G179">
            <v>0</v>
          </cell>
          <cell r="H179">
            <v>1</v>
          </cell>
          <cell r="I179">
            <v>1</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v>1</v>
          </cell>
          <cell r="G180">
            <v>0</v>
          </cell>
          <cell r="H180">
            <v>0</v>
          </cell>
          <cell r="I180">
            <v>0</v>
          </cell>
          <cell r="J180">
            <v>0</v>
          </cell>
          <cell r="K180">
            <v>0</v>
          </cell>
          <cell r="L180">
            <v>1</v>
          </cell>
          <cell r="M180">
            <v>0</v>
          </cell>
          <cell r="N180">
            <v>1</v>
          </cell>
          <cell r="O180">
            <v>0</v>
          </cell>
          <cell r="P180">
            <v>0</v>
          </cell>
          <cell r="Q180">
            <v>0</v>
          </cell>
          <cell r="X180">
            <v>1</v>
          </cell>
          <cell r="Y180">
            <v>0</v>
          </cell>
          <cell r="Z180">
            <v>0</v>
          </cell>
          <cell r="AA180">
            <v>0</v>
          </cell>
          <cell r="AB180">
            <v>0</v>
          </cell>
          <cell r="AC180">
            <v>0</v>
          </cell>
        </row>
        <row r="181">
          <cell r="F181">
            <v>0</v>
          </cell>
          <cell r="G181">
            <v>0</v>
          </cell>
          <cell r="H181">
            <v>1</v>
          </cell>
          <cell r="I181">
            <v>1</v>
          </cell>
          <cell r="J181">
            <v>0</v>
          </cell>
          <cell r="K181">
            <v>1</v>
          </cell>
          <cell r="L181">
            <v>0</v>
          </cell>
          <cell r="M181">
            <v>0</v>
          </cell>
          <cell r="N181">
            <v>1</v>
          </cell>
          <cell r="O181">
            <v>1</v>
          </cell>
          <cell r="P181">
            <v>0</v>
          </cell>
          <cell r="Q181">
            <v>1</v>
          </cell>
          <cell r="X181">
            <v>0</v>
          </cell>
          <cell r="Y181">
            <v>0</v>
          </cell>
          <cell r="Z181">
            <v>1</v>
          </cell>
          <cell r="AA181">
            <v>1</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0</v>
          </cell>
          <cell r="L184">
            <v>0</v>
          </cell>
          <cell r="M184">
            <v>0</v>
          </cell>
          <cell r="N184">
            <v>0</v>
          </cell>
          <cell r="O184">
            <v>0</v>
          </cell>
          <cell r="P184">
            <v>0</v>
          </cell>
          <cell r="Q184">
            <v>0</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1</v>
          </cell>
        </row>
        <row r="187">
          <cell r="F187">
            <v>0</v>
          </cell>
          <cell r="G187">
            <v>0</v>
          </cell>
          <cell r="H187">
            <v>0</v>
          </cell>
          <cell r="I187">
            <v>0</v>
          </cell>
          <cell r="J187">
            <v>0</v>
          </cell>
          <cell r="K187">
            <v>1</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3</v>
          </cell>
        </row>
      </sheetData>
      <sheetData sheetId="2">
        <row r="4">
          <cell r="Z4">
            <v>0</v>
          </cell>
        </row>
      </sheetData>
      <sheetData sheetId="3">
        <row r="4">
          <cell r="Z4">
            <v>1</v>
          </cell>
        </row>
      </sheetData>
      <sheetData sheetId="4"/>
      <sheetData sheetId="5">
        <row r="3">
          <cell r="AV3">
            <v>16.666666666666664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0</v>
          </cell>
          <cell r="I3">
            <v>0</v>
          </cell>
          <cell r="J3">
            <v>0</v>
          </cell>
          <cell r="K3">
            <v>1</v>
          </cell>
          <cell r="L3">
            <v>0</v>
          </cell>
          <cell r="M3">
            <v>0</v>
          </cell>
          <cell r="N3">
            <v>0</v>
          </cell>
          <cell r="O3">
            <v>0</v>
          </cell>
          <cell r="P3">
            <v>0</v>
          </cell>
          <cell r="Q3">
            <v>1</v>
          </cell>
          <cell r="X3">
            <v>0</v>
          </cell>
          <cell r="Y3">
            <v>0</v>
          </cell>
          <cell r="Z3">
            <v>0</v>
          </cell>
          <cell r="AA3">
            <v>0</v>
          </cell>
          <cell r="AB3">
            <v>0</v>
          </cell>
          <cell r="AC3">
            <v>1</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1</v>
          </cell>
          <cell r="G5">
            <v>0</v>
          </cell>
          <cell r="H5">
            <v>0</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1</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0</v>
          </cell>
          <cell r="L7">
            <v>0</v>
          </cell>
          <cell r="M7">
            <v>0</v>
          </cell>
          <cell r="N7">
            <v>0</v>
          </cell>
          <cell r="O7">
            <v>0</v>
          </cell>
          <cell r="P7">
            <v>0</v>
          </cell>
          <cell r="Q7">
            <v>0</v>
          </cell>
          <cell r="X7">
            <v>0</v>
          </cell>
          <cell r="Y7">
            <v>0</v>
          </cell>
          <cell r="Z7">
            <v>0</v>
          </cell>
          <cell r="AA7">
            <v>0</v>
          </cell>
          <cell r="AB7">
            <v>0</v>
          </cell>
          <cell r="AC7">
            <v>0</v>
          </cell>
        </row>
        <row r="8">
          <cell r="F8">
            <v>0</v>
          </cell>
          <cell r="G8">
            <v>0</v>
          </cell>
          <cell r="H8">
            <v>0</v>
          </cell>
          <cell r="I8">
            <v>0</v>
          </cell>
          <cell r="J8">
            <v>0</v>
          </cell>
          <cell r="K8">
            <v>0</v>
          </cell>
          <cell r="L8">
            <v>0</v>
          </cell>
          <cell r="M8">
            <v>0</v>
          </cell>
          <cell r="N8">
            <v>0</v>
          </cell>
          <cell r="O8">
            <v>0</v>
          </cell>
          <cell r="P8">
            <v>0</v>
          </cell>
          <cell r="Q8">
            <v>0</v>
          </cell>
          <cell r="X8">
            <v>0</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1</v>
          </cell>
          <cell r="L12">
            <v>0</v>
          </cell>
          <cell r="M12">
            <v>0</v>
          </cell>
          <cell r="N12">
            <v>0</v>
          </cell>
          <cell r="O12">
            <v>0</v>
          </cell>
          <cell r="P12">
            <v>0</v>
          </cell>
          <cell r="Q12">
            <v>1</v>
          </cell>
          <cell r="X12">
            <v>0</v>
          </cell>
          <cell r="Y12">
            <v>0</v>
          </cell>
          <cell r="Z12">
            <v>0</v>
          </cell>
          <cell r="AA12">
            <v>0</v>
          </cell>
          <cell r="AB12">
            <v>0</v>
          </cell>
          <cell r="AC12">
            <v>1</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1</v>
          </cell>
          <cell r="G14">
            <v>0</v>
          </cell>
          <cell r="H14">
            <v>1</v>
          </cell>
          <cell r="I14">
            <v>0</v>
          </cell>
          <cell r="J14">
            <v>0</v>
          </cell>
          <cell r="K14">
            <v>1</v>
          </cell>
          <cell r="L14">
            <v>0</v>
          </cell>
          <cell r="M14">
            <v>0</v>
          </cell>
          <cell r="N14">
            <v>0</v>
          </cell>
          <cell r="O14">
            <v>0</v>
          </cell>
          <cell r="P14">
            <v>0</v>
          </cell>
          <cell r="Q14">
            <v>0</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1</v>
          </cell>
          <cell r="G16">
            <v>0</v>
          </cell>
          <cell r="H16">
            <v>1</v>
          </cell>
          <cell r="I16">
            <v>1</v>
          </cell>
          <cell r="J16">
            <v>1</v>
          </cell>
          <cell r="K16">
            <v>0</v>
          </cell>
          <cell r="L16">
            <v>0</v>
          </cell>
          <cell r="M16">
            <v>0</v>
          </cell>
          <cell r="N16">
            <v>0</v>
          </cell>
          <cell r="O16">
            <v>0</v>
          </cell>
          <cell r="P16">
            <v>0</v>
          </cell>
          <cell r="Q16">
            <v>0</v>
          </cell>
          <cell r="X16">
            <v>0</v>
          </cell>
          <cell r="Y16">
            <v>0</v>
          </cell>
          <cell r="Z16">
            <v>0</v>
          </cell>
          <cell r="AA16">
            <v>0</v>
          </cell>
          <cell r="AB16">
            <v>0</v>
          </cell>
          <cell r="AC16">
            <v>0</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0</v>
          </cell>
          <cell r="L19">
            <v>0</v>
          </cell>
          <cell r="M19">
            <v>0</v>
          </cell>
          <cell r="N19">
            <v>0</v>
          </cell>
          <cell r="O19">
            <v>0</v>
          </cell>
          <cell r="P19">
            <v>0</v>
          </cell>
          <cell r="Q19">
            <v>0</v>
          </cell>
          <cell r="X19">
            <v>0</v>
          </cell>
          <cell r="Y19">
            <v>0</v>
          </cell>
          <cell r="Z19">
            <v>0</v>
          </cell>
          <cell r="AA19">
            <v>0</v>
          </cell>
          <cell r="AB19">
            <v>0</v>
          </cell>
          <cell r="AC19">
            <v>0</v>
          </cell>
        </row>
        <row r="20">
          <cell r="F20">
            <v>1</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t="str">
            <v>x</v>
          </cell>
          <cell r="G22" t="str">
            <v>x</v>
          </cell>
          <cell r="H22" t="str">
            <v>x</v>
          </cell>
          <cell r="I22" t="str">
            <v>x</v>
          </cell>
          <cell r="J22" t="str">
            <v>x</v>
          </cell>
          <cell r="K22" t="str">
            <v>x</v>
          </cell>
          <cell r="L22">
            <v>0</v>
          </cell>
          <cell r="M22">
            <v>0</v>
          </cell>
          <cell r="N22">
            <v>0</v>
          </cell>
          <cell r="O22">
            <v>0</v>
          </cell>
          <cell r="P22">
            <v>0</v>
          </cell>
          <cell r="Q22">
            <v>0</v>
          </cell>
          <cell r="X22">
            <v>0</v>
          </cell>
          <cell r="Y22">
            <v>0</v>
          </cell>
          <cell r="Z22">
            <v>0</v>
          </cell>
          <cell r="AA22">
            <v>0</v>
          </cell>
          <cell r="AB22">
            <v>0</v>
          </cell>
          <cell r="AC22">
            <v>0</v>
          </cell>
        </row>
        <row r="23">
          <cell r="F23">
            <v>1</v>
          </cell>
          <cell r="G23">
            <v>0</v>
          </cell>
          <cell r="H23">
            <v>0</v>
          </cell>
          <cell r="I23">
            <v>0</v>
          </cell>
          <cell r="J23">
            <v>0</v>
          </cell>
          <cell r="K23">
            <v>0</v>
          </cell>
          <cell r="L23">
            <v>1</v>
          </cell>
          <cell r="M23">
            <v>0</v>
          </cell>
          <cell r="N23">
            <v>0</v>
          </cell>
          <cell r="O23">
            <v>0</v>
          </cell>
          <cell r="P23">
            <v>0</v>
          </cell>
          <cell r="Q23">
            <v>0</v>
          </cell>
          <cell r="X23">
            <v>1</v>
          </cell>
          <cell r="Y23">
            <v>0</v>
          </cell>
          <cell r="Z23">
            <v>0</v>
          </cell>
          <cell r="AA23">
            <v>0</v>
          </cell>
          <cell r="AB23">
            <v>0</v>
          </cell>
          <cell r="AC23">
            <v>0</v>
          </cell>
        </row>
        <row r="24">
          <cell r="F24">
            <v>0</v>
          </cell>
          <cell r="G24">
            <v>0</v>
          </cell>
          <cell r="H24">
            <v>0</v>
          </cell>
          <cell r="I24">
            <v>0</v>
          </cell>
          <cell r="J24">
            <v>0</v>
          </cell>
          <cell r="K24">
            <v>0</v>
          </cell>
          <cell r="L24">
            <v>0</v>
          </cell>
          <cell r="M24">
            <v>0</v>
          </cell>
          <cell r="N24">
            <v>0</v>
          </cell>
          <cell r="O24">
            <v>0</v>
          </cell>
          <cell r="P24">
            <v>0</v>
          </cell>
          <cell r="Q24">
            <v>0</v>
          </cell>
          <cell r="X24">
            <v>0</v>
          </cell>
          <cell r="Y24">
            <v>0</v>
          </cell>
          <cell r="Z24">
            <v>0</v>
          </cell>
          <cell r="AA24">
            <v>0</v>
          </cell>
          <cell r="AB24">
            <v>0</v>
          </cell>
          <cell r="AC24">
            <v>0</v>
          </cell>
        </row>
        <row r="25">
          <cell r="F25" t="str">
            <v>x</v>
          </cell>
          <cell r="G25" t="str">
            <v>x</v>
          </cell>
          <cell r="H25" t="str">
            <v>x</v>
          </cell>
          <cell r="I25" t="str">
            <v>x</v>
          </cell>
          <cell r="J25" t="str">
            <v>x</v>
          </cell>
          <cell r="K25" t="str">
            <v>x</v>
          </cell>
          <cell r="L25">
            <v>0</v>
          </cell>
          <cell r="M25">
            <v>0</v>
          </cell>
          <cell r="N25">
            <v>1</v>
          </cell>
          <cell r="O25">
            <v>1</v>
          </cell>
          <cell r="P25">
            <v>0</v>
          </cell>
          <cell r="Q25">
            <v>1</v>
          </cell>
          <cell r="X25">
            <v>0</v>
          </cell>
          <cell r="Y25">
            <v>0</v>
          </cell>
          <cell r="Z25">
            <v>1</v>
          </cell>
          <cell r="AA25">
            <v>1</v>
          </cell>
          <cell r="AB25">
            <v>0</v>
          </cell>
          <cell r="AC25">
            <v>1</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0</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1</v>
          </cell>
          <cell r="M32">
            <v>0</v>
          </cell>
          <cell r="N32">
            <v>1</v>
          </cell>
          <cell r="O32">
            <v>1</v>
          </cell>
          <cell r="P32">
            <v>1</v>
          </cell>
          <cell r="Q32">
            <v>0</v>
          </cell>
          <cell r="X32">
            <v>1</v>
          </cell>
          <cell r="Y32">
            <v>0</v>
          </cell>
          <cell r="Z32">
            <v>1</v>
          </cell>
          <cell r="AA32">
            <v>1</v>
          </cell>
          <cell r="AB32">
            <v>1</v>
          </cell>
          <cell r="AC32">
            <v>0</v>
          </cell>
        </row>
        <row r="33">
          <cell r="F33">
            <v>0</v>
          </cell>
          <cell r="G33">
            <v>0</v>
          </cell>
          <cell r="H33">
            <v>0</v>
          </cell>
          <cell r="I33">
            <v>0</v>
          </cell>
          <cell r="J33">
            <v>0</v>
          </cell>
          <cell r="K33">
            <v>1</v>
          </cell>
          <cell r="L33">
            <v>0</v>
          </cell>
          <cell r="M33">
            <v>0</v>
          </cell>
          <cell r="N33">
            <v>0</v>
          </cell>
          <cell r="O33">
            <v>0</v>
          </cell>
          <cell r="P33">
            <v>0</v>
          </cell>
          <cell r="Q33">
            <v>1</v>
          </cell>
          <cell r="X33">
            <v>0</v>
          </cell>
          <cell r="Y33">
            <v>0</v>
          </cell>
          <cell r="Z33">
            <v>0</v>
          </cell>
          <cell r="AA33">
            <v>0</v>
          </cell>
          <cell r="AB33">
            <v>0</v>
          </cell>
          <cell r="AC33">
            <v>1</v>
          </cell>
        </row>
        <row r="34">
          <cell r="F34">
            <v>1</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1</v>
          </cell>
          <cell r="X37">
            <v>0</v>
          </cell>
          <cell r="Y37">
            <v>0</v>
          </cell>
          <cell r="Z37">
            <v>0</v>
          </cell>
          <cell r="AA37">
            <v>0</v>
          </cell>
          <cell r="AB37">
            <v>0</v>
          </cell>
          <cell r="AC37">
            <v>1</v>
          </cell>
        </row>
        <row r="38">
          <cell r="F38">
            <v>0</v>
          </cell>
          <cell r="G38">
            <v>0</v>
          </cell>
          <cell r="H38">
            <v>0</v>
          </cell>
          <cell r="I38">
            <v>0</v>
          </cell>
          <cell r="J38">
            <v>0</v>
          </cell>
          <cell r="K38">
            <v>0</v>
          </cell>
          <cell r="L38">
            <v>1</v>
          </cell>
          <cell r="M38">
            <v>1</v>
          </cell>
          <cell r="N38">
            <v>1</v>
          </cell>
          <cell r="O38">
            <v>1</v>
          </cell>
          <cell r="P38">
            <v>1</v>
          </cell>
          <cell r="Q38">
            <v>1</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1</v>
          </cell>
          <cell r="M40">
            <v>1</v>
          </cell>
          <cell r="N40">
            <v>1</v>
          </cell>
          <cell r="O40">
            <v>1</v>
          </cell>
          <cell r="P40">
            <v>1</v>
          </cell>
          <cell r="Q40">
            <v>0</v>
          </cell>
          <cell r="X40">
            <v>1</v>
          </cell>
          <cell r="Y40">
            <v>1</v>
          </cell>
          <cell r="Z40">
            <v>1</v>
          </cell>
          <cell r="AA40">
            <v>1</v>
          </cell>
          <cell r="AB40">
            <v>1</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1</v>
          </cell>
          <cell r="X42">
            <v>0</v>
          </cell>
          <cell r="Y42">
            <v>0</v>
          </cell>
          <cell r="Z42">
            <v>0</v>
          </cell>
          <cell r="AA42">
            <v>0</v>
          </cell>
          <cell r="AB42">
            <v>0</v>
          </cell>
          <cell r="AC42">
            <v>0</v>
          </cell>
        </row>
        <row r="43">
          <cell r="F43">
            <v>0</v>
          </cell>
          <cell r="G43">
            <v>0</v>
          </cell>
          <cell r="H43">
            <v>0</v>
          </cell>
          <cell r="I43">
            <v>0</v>
          </cell>
          <cell r="J43">
            <v>0</v>
          </cell>
          <cell r="K43">
            <v>0</v>
          </cell>
          <cell r="L43">
            <v>0</v>
          </cell>
          <cell r="M43">
            <v>0</v>
          </cell>
          <cell r="N43">
            <v>0</v>
          </cell>
          <cell r="O43">
            <v>0</v>
          </cell>
          <cell r="P43">
            <v>0</v>
          </cell>
          <cell r="Q43">
            <v>0</v>
          </cell>
          <cell r="X43">
            <v>0</v>
          </cell>
          <cell r="Y43">
            <v>0</v>
          </cell>
          <cell r="Z43">
            <v>0</v>
          </cell>
          <cell r="AA43">
            <v>0</v>
          </cell>
          <cell r="AB43">
            <v>0</v>
          </cell>
          <cell r="AC43">
            <v>0</v>
          </cell>
        </row>
        <row r="44">
          <cell r="F44">
            <v>1</v>
          </cell>
          <cell r="G44">
            <v>0</v>
          </cell>
          <cell r="H44">
            <v>0</v>
          </cell>
          <cell r="I44">
            <v>0</v>
          </cell>
          <cell r="J44">
            <v>0</v>
          </cell>
          <cell r="K44">
            <v>0</v>
          </cell>
          <cell r="L44">
            <v>1</v>
          </cell>
          <cell r="M44">
            <v>0</v>
          </cell>
          <cell r="N44">
            <v>0</v>
          </cell>
          <cell r="O44">
            <v>0</v>
          </cell>
          <cell r="P44">
            <v>0</v>
          </cell>
          <cell r="Q44">
            <v>0</v>
          </cell>
          <cell r="X44">
            <v>1</v>
          </cell>
          <cell r="Y44">
            <v>0</v>
          </cell>
          <cell r="Z44">
            <v>0</v>
          </cell>
          <cell r="AA44">
            <v>0</v>
          </cell>
          <cell r="AB44">
            <v>0</v>
          </cell>
          <cell r="AC44">
            <v>0</v>
          </cell>
        </row>
        <row r="45">
          <cell r="F45">
            <v>1</v>
          </cell>
          <cell r="G45">
            <v>0</v>
          </cell>
          <cell r="H45">
            <v>0</v>
          </cell>
          <cell r="I45">
            <v>0</v>
          </cell>
          <cell r="J45">
            <v>0</v>
          </cell>
          <cell r="K45">
            <v>0</v>
          </cell>
          <cell r="L45">
            <v>1</v>
          </cell>
          <cell r="M45">
            <v>0</v>
          </cell>
          <cell r="N45">
            <v>0</v>
          </cell>
          <cell r="O45">
            <v>0</v>
          </cell>
          <cell r="P45">
            <v>0</v>
          </cell>
          <cell r="Q45">
            <v>0</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1</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0</v>
          </cell>
          <cell r="L51">
            <v>0</v>
          </cell>
          <cell r="M51">
            <v>0</v>
          </cell>
          <cell r="N51">
            <v>0</v>
          </cell>
          <cell r="O51">
            <v>0</v>
          </cell>
          <cell r="P51">
            <v>0</v>
          </cell>
          <cell r="Q51">
            <v>0</v>
          </cell>
          <cell r="X51">
            <v>0</v>
          </cell>
          <cell r="Y51">
            <v>0</v>
          </cell>
          <cell r="Z51">
            <v>0</v>
          </cell>
          <cell r="AA51">
            <v>0</v>
          </cell>
          <cell r="AB51">
            <v>0</v>
          </cell>
          <cell r="AC51">
            <v>0</v>
          </cell>
        </row>
        <row r="52">
          <cell r="F52">
            <v>1</v>
          </cell>
          <cell r="G52">
            <v>0</v>
          </cell>
          <cell r="H52">
            <v>0</v>
          </cell>
          <cell r="I52">
            <v>0</v>
          </cell>
          <cell r="J52">
            <v>0</v>
          </cell>
          <cell r="K52">
            <v>0</v>
          </cell>
          <cell r="L52">
            <v>1</v>
          </cell>
          <cell r="M52">
            <v>0</v>
          </cell>
          <cell r="N52">
            <v>0</v>
          </cell>
          <cell r="O52">
            <v>0</v>
          </cell>
          <cell r="P52">
            <v>0</v>
          </cell>
          <cell r="Q52">
            <v>0</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1</v>
          </cell>
          <cell r="X54">
            <v>0</v>
          </cell>
          <cell r="Y54">
            <v>0</v>
          </cell>
          <cell r="Z54">
            <v>0</v>
          </cell>
          <cell r="AA54">
            <v>0</v>
          </cell>
          <cell r="AB54">
            <v>0</v>
          </cell>
          <cell r="AC54">
            <v>1</v>
          </cell>
        </row>
        <row r="55">
          <cell r="F55">
            <v>1</v>
          </cell>
          <cell r="G55">
            <v>1</v>
          </cell>
          <cell r="H55">
            <v>1</v>
          </cell>
          <cell r="I55">
            <v>1</v>
          </cell>
          <cell r="J55">
            <v>1</v>
          </cell>
          <cell r="K55">
            <v>1</v>
          </cell>
          <cell r="L55">
            <v>1</v>
          </cell>
          <cell r="M55">
            <v>1</v>
          </cell>
          <cell r="N55">
            <v>1</v>
          </cell>
          <cell r="O55">
            <v>1</v>
          </cell>
          <cell r="P55">
            <v>1</v>
          </cell>
          <cell r="Q55">
            <v>1</v>
          </cell>
          <cell r="X55">
            <v>1</v>
          </cell>
          <cell r="Y55">
            <v>1</v>
          </cell>
          <cell r="Z55">
            <v>1</v>
          </cell>
          <cell r="AA55">
            <v>1</v>
          </cell>
          <cell r="AB55">
            <v>1</v>
          </cell>
          <cell r="AC55">
            <v>1</v>
          </cell>
        </row>
        <row r="56">
          <cell r="F56">
            <v>0</v>
          </cell>
          <cell r="G56">
            <v>0</v>
          </cell>
          <cell r="H56">
            <v>0</v>
          </cell>
          <cell r="I56">
            <v>0</v>
          </cell>
          <cell r="J56">
            <v>0</v>
          </cell>
          <cell r="K56">
            <v>1</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0</v>
          </cell>
          <cell r="L58">
            <v>1</v>
          </cell>
          <cell r="M58">
            <v>0</v>
          </cell>
          <cell r="N58">
            <v>1</v>
          </cell>
          <cell r="O58">
            <v>1</v>
          </cell>
          <cell r="P58">
            <v>0</v>
          </cell>
          <cell r="Q58">
            <v>0</v>
          </cell>
          <cell r="X58">
            <v>1</v>
          </cell>
          <cell r="Y58">
            <v>0</v>
          </cell>
          <cell r="Z58">
            <v>1</v>
          </cell>
          <cell r="AA58">
            <v>1</v>
          </cell>
          <cell r="AB58">
            <v>0</v>
          </cell>
          <cell r="AC58">
            <v>0</v>
          </cell>
        </row>
        <row r="59">
          <cell r="F59">
            <v>0</v>
          </cell>
          <cell r="G59">
            <v>0</v>
          </cell>
          <cell r="H59">
            <v>0</v>
          </cell>
          <cell r="I59">
            <v>0</v>
          </cell>
          <cell r="J59">
            <v>0</v>
          </cell>
          <cell r="K59">
            <v>1</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0</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0</v>
          </cell>
          <cell r="K61">
            <v>0</v>
          </cell>
          <cell r="L61">
            <v>1</v>
          </cell>
          <cell r="M61">
            <v>0</v>
          </cell>
          <cell r="N61">
            <v>1</v>
          </cell>
          <cell r="O61">
            <v>1</v>
          </cell>
          <cell r="P61">
            <v>0</v>
          </cell>
          <cell r="Q61">
            <v>0</v>
          </cell>
          <cell r="X61">
            <v>1</v>
          </cell>
          <cell r="Y61">
            <v>0</v>
          </cell>
          <cell r="Z61">
            <v>1</v>
          </cell>
          <cell r="AA61">
            <v>1</v>
          </cell>
          <cell r="AB61">
            <v>0</v>
          </cell>
          <cell r="AC61">
            <v>0</v>
          </cell>
        </row>
        <row r="62">
          <cell r="F62">
            <v>1</v>
          </cell>
          <cell r="G62">
            <v>0</v>
          </cell>
          <cell r="H62">
            <v>1</v>
          </cell>
          <cell r="I62">
            <v>1</v>
          </cell>
          <cell r="J62">
            <v>0</v>
          </cell>
          <cell r="K62">
            <v>0</v>
          </cell>
          <cell r="L62">
            <v>1</v>
          </cell>
          <cell r="M62">
            <v>0</v>
          </cell>
          <cell r="N62">
            <v>1</v>
          </cell>
          <cell r="O62">
            <v>1</v>
          </cell>
          <cell r="P62">
            <v>0</v>
          </cell>
          <cell r="Q62">
            <v>0</v>
          </cell>
          <cell r="X62">
            <v>1</v>
          </cell>
          <cell r="Y62">
            <v>0</v>
          </cell>
          <cell r="Z62">
            <v>1</v>
          </cell>
          <cell r="AA62">
            <v>1</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1</v>
          </cell>
          <cell r="X67">
            <v>0</v>
          </cell>
          <cell r="Y67">
            <v>0</v>
          </cell>
          <cell r="Z67">
            <v>0</v>
          </cell>
          <cell r="AA67">
            <v>0</v>
          </cell>
          <cell r="AB67">
            <v>0</v>
          </cell>
          <cell r="AC67">
            <v>1</v>
          </cell>
        </row>
        <row r="68">
          <cell r="F68">
            <v>1</v>
          </cell>
          <cell r="G68">
            <v>0</v>
          </cell>
          <cell r="H68">
            <v>1</v>
          </cell>
          <cell r="I68">
            <v>1</v>
          </cell>
          <cell r="J68">
            <v>0</v>
          </cell>
          <cell r="K68">
            <v>0</v>
          </cell>
          <cell r="L68">
            <v>1</v>
          </cell>
          <cell r="M68">
            <v>0</v>
          </cell>
          <cell r="N68">
            <v>1</v>
          </cell>
          <cell r="O68">
            <v>0</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0</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1</v>
          </cell>
          <cell r="G75">
            <v>0</v>
          </cell>
          <cell r="H75">
            <v>0</v>
          </cell>
          <cell r="I75">
            <v>0</v>
          </cell>
          <cell r="J75">
            <v>0</v>
          </cell>
          <cell r="K75">
            <v>0</v>
          </cell>
          <cell r="L75">
            <v>1</v>
          </cell>
          <cell r="M75">
            <v>0</v>
          </cell>
          <cell r="N75">
            <v>0</v>
          </cell>
          <cell r="O75">
            <v>0</v>
          </cell>
          <cell r="P75">
            <v>0</v>
          </cell>
          <cell r="Q75">
            <v>0</v>
          </cell>
          <cell r="X75">
            <v>1</v>
          </cell>
          <cell r="Y75">
            <v>0</v>
          </cell>
          <cell r="Z75">
            <v>0</v>
          </cell>
          <cell r="AA75">
            <v>0</v>
          </cell>
          <cell r="AB75">
            <v>0</v>
          </cell>
          <cell r="AC75">
            <v>0</v>
          </cell>
        </row>
        <row r="76">
          <cell r="F76">
            <v>1</v>
          </cell>
          <cell r="G76">
            <v>1</v>
          </cell>
          <cell r="H76">
            <v>1</v>
          </cell>
          <cell r="I76">
            <v>1</v>
          </cell>
          <cell r="J76">
            <v>0</v>
          </cell>
          <cell r="K76">
            <v>0</v>
          </cell>
          <cell r="L76">
            <v>1</v>
          </cell>
          <cell r="M76">
            <v>1</v>
          </cell>
          <cell r="N76">
            <v>1</v>
          </cell>
          <cell r="O76">
            <v>1</v>
          </cell>
          <cell r="P76">
            <v>0</v>
          </cell>
          <cell r="Q76">
            <v>0</v>
          </cell>
          <cell r="X76">
            <v>1</v>
          </cell>
          <cell r="Y76">
            <v>1</v>
          </cell>
          <cell r="Z76">
            <v>1</v>
          </cell>
          <cell r="AA76">
            <v>1</v>
          </cell>
          <cell r="AB76">
            <v>0</v>
          </cell>
          <cell r="AC76">
            <v>0</v>
          </cell>
        </row>
        <row r="77">
          <cell r="F77">
            <v>1</v>
          </cell>
          <cell r="G77">
            <v>0</v>
          </cell>
          <cell r="H77">
            <v>1</v>
          </cell>
          <cell r="I77">
            <v>1</v>
          </cell>
          <cell r="J77">
            <v>0</v>
          </cell>
          <cell r="K77">
            <v>0</v>
          </cell>
          <cell r="L77">
            <v>1</v>
          </cell>
          <cell r="M77">
            <v>0</v>
          </cell>
          <cell r="N77">
            <v>1</v>
          </cell>
          <cell r="O77">
            <v>1</v>
          </cell>
          <cell r="P77">
            <v>0</v>
          </cell>
          <cell r="Q77">
            <v>0</v>
          </cell>
          <cell r="X77">
            <v>1</v>
          </cell>
          <cell r="Y77">
            <v>0</v>
          </cell>
          <cell r="Z77">
            <v>1</v>
          </cell>
          <cell r="AA77">
            <v>1</v>
          </cell>
          <cell r="AB77">
            <v>0</v>
          </cell>
          <cell r="AC77">
            <v>0</v>
          </cell>
        </row>
        <row r="78">
          <cell r="F78">
            <v>0</v>
          </cell>
          <cell r="G78">
            <v>0</v>
          </cell>
          <cell r="H78">
            <v>1</v>
          </cell>
          <cell r="I78">
            <v>0</v>
          </cell>
          <cell r="J78">
            <v>0</v>
          </cell>
          <cell r="K78">
            <v>1</v>
          </cell>
          <cell r="L78">
            <v>0</v>
          </cell>
          <cell r="M78">
            <v>0</v>
          </cell>
          <cell r="N78">
            <v>1</v>
          </cell>
          <cell r="O78">
            <v>0</v>
          </cell>
          <cell r="P78">
            <v>0</v>
          </cell>
          <cell r="Q78">
            <v>1</v>
          </cell>
          <cell r="X78">
            <v>0</v>
          </cell>
          <cell r="Y78">
            <v>0</v>
          </cell>
          <cell r="Z78">
            <v>0</v>
          </cell>
          <cell r="AA78">
            <v>0</v>
          </cell>
          <cell r="AB78">
            <v>0</v>
          </cell>
          <cell r="AC78">
            <v>1</v>
          </cell>
        </row>
        <row r="79">
          <cell r="F79">
            <v>0</v>
          </cell>
          <cell r="G79">
            <v>0</v>
          </cell>
          <cell r="H79">
            <v>1</v>
          </cell>
          <cell r="I79">
            <v>0</v>
          </cell>
          <cell r="J79">
            <v>0</v>
          </cell>
          <cell r="K79">
            <v>1</v>
          </cell>
          <cell r="L79">
            <v>0</v>
          </cell>
          <cell r="M79">
            <v>0</v>
          </cell>
          <cell r="N79">
            <v>0</v>
          </cell>
          <cell r="O79">
            <v>0</v>
          </cell>
          <cell r="P79">
            <v>0</v>
          </cell>
          <cell r="Q79">
            <v>0</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1</v>
          </cell>
          <cell r="G85">
            <v>0</v>
          </cell>
          <cell r="H85">
            <v>1</v>
          </cell>
          <cell r="I85">
            <v>0</v>
          </cell>
          <cell r="J85">
            <v>0</v>
          </cell>
          <cell r="K85">
            <v>0</v>
          </cell>
          <cell r="L85">
            <v>1</v>
          </cell>
          <cell r="M85">
            <v>0</v>
          </cell>
          <cell r="N85">
            <v>1</v>
          </cell>
          <cell r="O85">
            <v>0</v>
          </cell>
          <cell r="P85">
            <v>0</v>
          </cell>
          <cell r="Q85">
            <v>0</v>
          </cell>
          <cell r="X85">
            <v>0</v>
          </cell>
          <cell r="Y85">
            <v>0</v>
          </cell>
          <cell r="Z85">
            <v>0</v>
          </cell>
          <cell r="AA85">
            <v>0</v>
          </cell>
          <cell r="AB85">
            <v>0</v>
          </cell>
          <cell r="AC85">
            <v>0</v>
          </cell>
        </row>
        <row r="86">
          <cell r="F86">
            <v>0</v>
          </cell>
          <cell r="G86">
            <v>0</v>
          </cell>
          <cell r="H86">
            <v>0</v>
          </cell>
          <cell r="I86">
            <v>0</v>
          </cell>
          <cell r="J86">
            <v>0</v>
          </cell>
          <cell r="K86">
            <v>0</v>
          </cell>
          <cell r="L86">
            <v>1</v>
          </cell>
          <cell r="M86">
            <v>0</v>
          </cell>
          <cell r="N86">
            <v>1</v>
          </cell>
          <cell r="O86">
            <v>1</v>
          </cell>
          <cell r="P86">
            <v>0</v>
          </cell>
          <cell r="Q86">
            <v>0</v>
          </cell>
          <cell r="X86">
            <v>1</v>
          </cell>
          <cell r="Y86">
            <v>1</v>
          </cell>
          <cell r="Z86">
            <v>1</v>
          </cell>
          <cell r="AA86">
            <v>1</v>
          </cell>
          <cell r="AB86">
            <v>1</v>
          </cell>
          <cell r="AC86">
            <v>0</v>
          </cell>
        </row>
        <row r="87">
          <cell r="F87">
            <v>0</v>
          </cell>
          <cell r="G87">
            <v>0</v>
          </cell>
          <cell r="H87">
            <v>1</v>
          </cell>
          <cell r="I87">
            <v>1</v>
          </cell>
          <cell r="J87">
            <v>0</v>
          </cell>
          <cell r="K87">
            <v>1</v>
          </cell>
          <cell r="L87">
            <v>0</v>
          </cell>
          <cell r="M87">
            <v>0</v>
          </cell>
          <cell r="N87">
            <v>0</v>
          </cell>
          <cell r="O87">
            <v>0</v>
          </cell>
          <cell r="P87">
            <v>0</v>
          </cell>
          <cell r="Q87">
            <v>1</v>
          </cell>
          <cell r="X87">
            <v>0</v>
          </cell>
          <cell r="Y87">
            <v>0</v>
          </cell>
          <cell r="Z87">
            <v>0</v>
          </cell>
          <cell r="AA87">
            <v>0</v>
          </cell>
          <cell r="AB87">
            <v>0</v>
          </cell>
          <cell r="AC87">
            <v>1</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1</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0</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0</v>
          </cell>
          <cell r="L91">
            <v>0</v>
          </cell>
          <cell r="M91">
            <v>0</v>
          </cell>
          <cell r="N91">
            <v>0</v>
          </cell>
          <cell r="O91">
            <v>0</v>
          </cell>
          <cell r="P91">
            <v>0</v>
          </cell>
          <cell r="Q91">
            <v>1</v>
          </cell>
          <cell r="X91">
            <v>0</v>
          </cell>
          <cell r="Y91">
            <v>0</v>
          </cell>
          <cell r="Z91">
            <v>0</v>
          </cell>
          <cell r="AA91">
            <v>0</v>
          </cell>
          <cell r="AB91">
            <v>0</v>
          </cell>
          <cell r="AC91">
            <v>0</v>
          </cell>
        </row>
        <row r="92">
          <cell r="F92">
            <v>0</v>
          </cell>
          <cell r="G92">
            <v>0</v>
          </cell>
          <cell r="H92">
            <v>0</v>
          </cell>
          <cell r="I92">
            <v>0</v>
          </cell>
          <cell r="J92">
            <v>0</v>
          </cell>
          <cell r="K92">
            <v>1</v>
          </cell>
          <cell r="L92">
            <v>0</v>
          </cell>
          <cell r="M92">
            <v>0</v>
          </cell>
          <cell r="N92">
            <v>0</v>
          </cell>
          <cell r="O92">
            <v>0</v>
          </cell>
          <cell r="P92">
            <v>0</v>
          </cell>
          <cell r="Q92">
            <v>0</v>
          </cell>
          <cell r="X92">
            <v>0</v>
          </cell>
          <cell r="Y92">
            <v>0</v>
          </cell>
          <cell r="Z92">
            <v>0</v>
          </cell>
          <cell r="AA92">
            <v>0</v>
          </cell>
          <cell r="AB92">
            <v>0</v>
          </cell>
          <cell r="AC92">
            <v>0</v>
          </cell>
        </row>
        <row r="93">
          <cell r="F93">
            <v>0</v>
          </cell>
          <cell r="G93">
            <v>0</v>
          </cell>
          <cell r="H93">
            <v>0</v>
          </cell>
          <cell r="I93">
            <v>0</v>
          </cell>
          <cell r="J93">
            <v>0</v>
          </cell>
          <cell r="K93">
            <v>1</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1</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1</v>
          </cell>
          <cell r="I95">
            <v>1</v>
          </cell>
          <cell r="J95">
            <v>0</v>
          </cell>
          <cell r="K95">
            <v>1</v>
          </cell>
          <cell r="L95">
            <v>0</v>
          </cell>
          <cell r="M95">
            <v>0</v>
          </cell>
          <cell r="N95">
            <v>1</v>
          </cell>
          <cell r="O95">
            <v>1</v>
          </cell>
          <cell r="P95">
            <v>0</v>
          </cell>
          <cell r="Q95">
            <v>1</v>
          </cell>
          <cell r="X95">
            <v>0</v>
          </cell>
          <cell r="Y95">
            <v>0</v>
          </cell>
          <cell r="Z95">
            <v>1</v>
          </cell>
          <cell r="AA95">
            <v>1</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1</v>
          </cell>
          <cell r="I97">
            <v>0</v>
          </cell>
          <cell r="J97">
            <v>0</v>
          </cell>
          <cell r="K97">
            <v>1</v>
          </cell>
          <cell r="L97">
            <v>0</v>
          </cell>
          <cell r="M97">
            <v>0</v>
          </cell>
          <cell r="N97">
            <v>0</v>
          </cell>
          <cell r="O97">
            <v>0</v>
          </cell>
          <cell r="P97">
            <v>0</v>
          </cell>
          <cell r="Q97">
            <v>1</v>
          </cell>
          <cell r="X97">
            <v>0</v>
          </cell>
          <cell r="Y97">
            <v>0</v>
          </cell>
          <cell r="Z97">
            <v>0</v>
          </cell>
          <cell r="AA97">
            <v>0</v>
          </cell>
          <cell r="AB97">
            <v>0</v>
          </cell>
          <cell r="AC97">
            <v>1</v>
          </cell>
        </row>
        <row r="98">
          <cell r="F98">
            <v>0</v>
          </cell>
          <cell r="G98">
            <v>0</v>
          </cell>
          <cell r="H98">
            <v>0</v>
          </cell>
          <cell r="I98">
            <v>0</v>
          </cell>
          <cell r="J98">
            <v>0</v>
          </cell>
          <cell r="K98">
            <v>1</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1</v>
          </cell>
          <cell r="L100">
            <v>1</v>
          </cell>
          <cell r="M100">
            <v>0</v>
          </cell>
          <cell r="N100">
            <v>1</v>
          </cell>
          <cell r="O100">
            <v>1</v>
          </cell>
          <cell r="P100">
            <v>0</v>
          </cell>
          <cell r="Q100">
            <v>1</v>
          </cell>
          <cell r="X100">
            <v>1</v>
          </cell>
          <cell r="Y100">
            <v>0</v>
          </cell>
          <cell r="Z100">
            <v>1</v>
          </cell>
          <cell r="AA100">
            <v>1</v>
          </cell>
          <cell r="AB100">
            <v>0</v>
          </cell>
          <cell r="AC100">
            <v>1</v>
          </cell>
        </row>
        <row r="101">
          <cell r="F101">
            <v>1</v>
          </cell>
          <cell r="G101">
            <v>0</v>
          </cell>
          <cell r="H101">
            <v>1</v>
          </cell>
          <cell r="I101">
            <v>1</v>
          </cell>
          <cell r="J101">
            <v>0</v>
          </cell>
          <cell r="K101">
            <v>0</v>
          </cell>
          <cell r="L101">
            <v>1</v>
          </cell>
          <cell r="M101">
            <v>0</v>
          </cell>
          <cell r="N101">
            <v>1</v>
          </cell>
          <cell r="O101">
            <v>1</v>
          </cell>
          <cell r="P101">
            <v>0</v>
          </cell>
          <cell r="Q101">
            <v>0</v>
          </cell>
          <cell r="X101">
            <v>1</v>
          </cell>
          <cell r="Y101">
            <v>0</v>
          </cell>
          <cell r="Z101">
            <v>1</v>
          </cell>
          <cell r="AA101">
            <v>1</v>
          </cell>
          <cell r="AB101">
            <v>0</v>
          </cell>
          <cell r="AC101">
            <v>0</v>
          </cell>
        </row>
        <row r="102">
          <cell r="F102">
            <v>0</v>
          </cell>
          <cell r="G102">
            <v>0</v>
          </cell>
          <cell r="H102">
            <v>0</v>
          </cell>
          <cell r="I102">
            <v>0</v>
          </cell>
          <cell r="J102">
            <v>0</v>
          </cell>
          <cell r="K102">
            <v>1</v>
          </cell>
          <cell r="L102">
            <v>0</v>
          </cell>
          <cell r="M102">
            <v>0</v>
          </cell>
          <cell r="N102">
            <v>0</v>
          </cell>
          <cell r="O102">
            <v>0</v>
          </cell>
          <cell r="P102">
            <v>0</v>
          </cell>
          <cell r="Q102">
            <v>1</v>
          </cell>
          <cell r="X102">
            <v>0</v>
          </cell>
          <cell r="Y102">
            <v>0</v>
          </cell>
          <cell r="Z102">
            <v>0</v>
          </cell>
          <cell r="AA102">
            <v>0</v>
          </cell>
          <cell r="AB102">
            <v>0</v>
          </cell>
          <cell r="AC102">
            <v>1</v>
          </cell>
        </row>
        <row r="103">
          <cell r="F103">
            <v>0</v>
          </cell>
          <cell r="G103">
            <v>0</v>
          </cell>
          <cell r="H103">
            <v>0</v>
          </cell>
          <cell r="I103">
            <v>0</v>
          </cell>
          <cell r="J103">
            <v>0</v>
          </cell>
          <cell r="K103">
            <v>0</v>
          </cell>
          <cell r="L103">
            <v>1</v>
          </cell>
          <cell r="M103">
            <v>0</v>
          </cell>
          <cell r="N103">
            <v>0</v>
          </cell>
          <cell r="O103">
            <v>0</v>
          </cell>
          <cell r="P103">
            <v>0</v>
          </cell>
          <cell r="Q103">
            <v>0</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v>0</v>
          </cell>
          <cell r="G105">
            <v>0</v>
          </cell>
          <cell r="H105">
            <v>1</v>
          </cell>
          <cell r="I105">
            <v>0</v>
          </cell>
          <cell r="J105">
            <v>0</v>
          </cell>
          <cell r="K105">
            <v>1</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1</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1</v>
          </cell>
          <cell r="G108">
            <v>1</v>
          </cell>
          <cell r="H108">
            <v>1</v>
          </cell>
          <cell r="I108">
            <v>1</v>
          </cell>
          <cell r="J108">
            <v>0</v>
          </cell>
          <cell r="K108">
            <v>0</v>
          </cell>
          <cell r="L108">
            <v>1</v>
          </cell>
          <cell r="M108">
            <v>1</v>
          </cell>
          <cell r="N108">
            <v>1</v>
          </cell>
          <cell r="O108">
            <v>1</v>
          </cell>
          <cell r="P108">
            <v>0</v>
          </cell>
          <cell r="Q108">
            <v>0</v>
          </cell>
          <cell r="X108">
            <v>1</v>
          </cell>
          <cell r="Y108">
            <v>1</v>
          </cell>
          <cell r="Z108">
            <v>1</v>
          </cell>
          <cell r="AA108">
            <v>1</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1</v>
          </cell>
          <cell r="M111">
            <v>0</v>
          </cell>
          <cell r="N111">
            <v>1</v>
          </cell>
          <cell r="O111">
            <v>0</v>
          </cell>
          <cell r="P111">
            <v>0</v>
          </cell>
          <cell r="Q111">
            <v>1</v>
          </cell>
          <cell r="X111">
            <v>1</v>
          </cell>
          <cell r="Y111">
            <v>0</v>
          </cell>
          <cell r="Z111">
            <v>0</v>
          </cell>
          <cell r="AA111">
            <v>0</v>
          </cell>
          <cell r="AB111">
            <v>0</v>
          </cell>
          <cell r="AC111">
            <v>1</v>
          </cell>
        </row>
        <row r="112">
          <cell r="F112">
            <v>0</v>
          </cell>
          <cell r="G112">
            <v>0</v>
          </cell>
          <cell r="H112">
            <v>0</v>
          </cell>
          <cell r="I112">
            <v>0</v>
          </cell>
          <cell r="J112">
            <v>0</v>
          </cell>
          <cell r="K112">
            <v>0</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1</v>
          </cell>
          <cell r="I114">
            <v>1</v>
          </cell>
          <cell r="J114">
            <v>1</v>
          </cell>
          <cell r="K114">
            <v>1</v>
          </cell>
          <cell r="L114">
            <v>0</v>
          </cell>
          <cell r="M114">
            <v>0</v>
          </cell>
          <cell r="N114">
            <v>1</v>
          </cell>
          <cell r="O114">
            <v>1</v>
          </cell>
          <cell r="P114">
            <v>1</v>
          </cell>
          <cell r="Q114">
            <v>1</v>
          </cell>
          <cell r="X114">
            <v>0</v>
          </cell>
          <cell r="Y114">
            <v>0</v>
          </cell>
          <cell r="Z114">
            <v>1</v>
          </cell>
          <cell r="AA114">
            <v>1</v>
          </cell>
          <cell r="AB114">
            <v>1</v>
          </cell>
          <cell r="AC114">
            <v>1</v>
          </cell>
        </row>
        <row r="115">
          <cell r="F115">
            <v>0</v>
          </cell>
          <cell r="G115">
            <v>0</v>
          </cell>
          <cell r="H115">
            <v>1</v>
          </cell>
          <cell r="I115">
            <v>0</v>
          </cell>
          <cell r="J115">
            <v>1</v>
          </cell>
          <cell r="K115">
            <v>1</v>
          </cell>
          <cell r="L115">
            <v>0</v>
          </cell>
          <cell r="M115">
            <v>0</v>
          </cell>
          <cell r="N115">
            <v>1</v>
          </cell>
          <cell r="O115">
            <v>0</v>
          </cell>
          <cell r="P115">
            <v>1</v>
          </cell>
          <cell r="Q115">
            <v>1</v>
          </cell>
          <cell r="X115">
            <v>0</v>
          </cell>
          <cell r="Y115">
            <v>0</v>
          </cell>
          <cell r="Z115">
            <v>1</v>
          </cell>
          <cell r="AA115">
            <v>0</v>
          </cell>
          <cell r="AB115">
            <v>1</v>
          </cell>
          <cell r="AC115">
            <v>1</v>
          </cell>
        </row>
        <row r="116">
          <cell r="F116">
            <v>0</v>
          </cell>
          <cell r="G116">
            <v>0</v>
          </cell>
          <cell r="H116">
            <v>0</v>
          </cell>
          <cell r="I116">
            <v>0</v>
          </cell>
          <cell r="J116">
            <v>0</v>
          </cell>
          <cell r="K116">
            <v>0</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1</v>
          </cell>
          <cell r="I117">
            <v>0</v>
          </cell>
          <cell r="J117">
            <v>0</v>
          </cell>
          <cell r="K117">
            <v>0</v>
          </cell>
          <cell r="L117">
            <v>1</v>
          </cell>
          <cell r="M117">
            <v>0</v>
          </cell>
          <cell r="N117">
            <v>1</v>
          </cell>
          <cell r="O117">
            <v>0</v>
          </cell>
          <cell r="P117">
            <v>0</v>
          </cell>
          <cell r="Q117">
            <v>0</v>
          </cell>
          <cell r="X117">
            <v>1</v>
          </cell>
          <cell r="Y117">
            <v>0</v>
          </cell>
          <cell r="Z117">
            <v>1</v>
          </cell>
          <cell r="AA117">
            <v>0</v>
          </cell>
          <cell r="AB117">
            <v>0</v>
          </cell>
          <cell r="AC117">
            <v>0</v>
          </cell>
        </row>
        <row r="118">
          <cell r="F118">
            <v>0</v>
          </cell>
          <cell r="G118">
            <v>0</v>
          </cell>
          <cell r="H118">
            <v>0</v>
          </cell>
          <cell r="I118">
            <v>0</v>
          </cell>
          <cell r="J118">
            <v>0</v>
          </cell>
          <cell r="K118">
            <v>0</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0</v>
          </cell>
          <cell r="X119">
            <v>0</v>
          </cell>
          <cell r="Y119">
            <v>0</v>
          </cell>
          <cell r="Z119">
            <v>0</v>
          </cell>
          <cell r="AA119">
            <v>0</v>
          </cell>
          <cell r="AB119">
            <v>0</v>
          </cell>
          <cell r="AC119">
            <v>0</v>
          </cell>
        </row>
        <row r="120">
          <cell r="F120">
            <v>0</v>
          </cell>
          <cell r="G120">
            <v>0</v>
          </cell>
          <cell r="H120">
            <v>0</v>
          </cell>
          <cell r="I120">
            <v>0</v>
          </cell>
          <cell r="J120">
            <v>0</v>
          </cell>
          <cell r="K120">
            <v>0</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1</v>
          </cell>
          <cell r="J121">
            <v>0</v>
          </cell>
          <cell r="K121">
            <v>1</v>
          </cell>
          <cell r="L121">
            <v>0</v>
          </cell>
          <cell r="M121">
            <v>0</v>
          </cell>
          <cell r="N121">
            <v>0</v>
          </cell>
          <cell r="O121">
            <v>0</v>
          </cell>
          <cell r="P121">
            <v>0</v>
          </cell>
          <cell r="Q121">
            <v>0</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0</v>
          </cell>
          <cell r="G123">
            <v>0</v>
          </cell>
          <cell r="H123">
            <v>0</v>
          </cell>
          <cell r="I123">
            <v>0</v>
          </cell>
          <cell r="J123">
            <v>0</v>
          </cell>
          <cell r="K123">
            <v>0</v>
          </cell>
          <cell r="L123">
            <v>1</v>
          </cell>
          <cell r="M123">
            <v>0</v>
          </cell>
          <cell r="N123">
            <v>1</v>
          </cell>
          <cell r="O123">
            <v>1</v>
          </cell>
          <cell r="P123">
            <v>1</v>
          </cell>
          <cell r="Q123">
            <v>0</v>
          </cell>
          <cell r="X123">
            <v>1</v>
          </cell>
          <cell r="Y123">
            <v>0</v>
          </cell>
          <cell r="Z123">
            <v>1</v>
          </cell>
          <cell r="AA123">
            <v>1</v>
          </cell>
          <cell r="AB123">
            <v>1</v>
          </cell>
          <cell r="AC123">
            <v>0</v>
          </cell>
        </row>
        <row r="124">
          <cell r="F124">
            <v>0</v>
          </cell>
          <cell r="G124">
            <v>0</v>
          </cell>
          <cell r="H124">
            <v>0</v>
          </cell>
          <cell r="I124">
            <v>0</v>
          </cell>
          <cell r="J124">
            <v>0</v>
          </cell>
          <cell r="K124">
            <v>1</v>
          </cell>
          <cell r="L124">
            <v>0</v>
          </cell>
          <cell r="M124">
            <v>0</v>
          </cell>
          <cell r="N124">
            <v>0</v>
          </cell>
          <cell r="O124">
            <v>0</v>
          </cell>
          <cell r="P124">
            <v>0</v>
          </cell>
          <cell r="Q124">
            <v>0</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1</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0</v>
          </cell>
          <cell r="I127">
            <v>0</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0</v>
          </cell>
          <cell r="L128">
            <v>0</v>
          </cell>
          <cell r="M128">
            <v>0</v>
          </cell>
          <cell r="N128">
            <v>0</v>
          </cell>
          <cell r="O128">
            <v>0</v>
          </cell>
          <cell r="P128">
            <v>0</v>
          </cell>
          <cell r="Q128">
            <v>0</v>
          </cell>
          <cell r="X128">
            <v>0</v>
          </cell>
          <cell r="Y128">
            <v>0</v>
          </cell>
          <cell r="Z128">
            <v>0</v>
          </cell>
          <cell r="AA128">
            <v>0</v>
          </cell>
          <cell r="AB128">
            <v>0</v>
          </cell>
          <cell r="AC128">
            <v>0</v>
          </cell>
        </row>
        <row r="129">
          <cell r="F129">
            <v>0</v>
          </cell>
          <cell r="G129">
            <v>0</v>
          </cell>
          <cell r="H129">
            <v>0</v>
          </cell>
          <cell r="I129">
            <v>0</v>
          </cell>
          <cell r="J129">
            <v>0</v>
          </cell>
          <cell r="K129">
            <v>1</v>
          </cell>
          <cell r="L129">
            <v>0</v>
          </cell>
          <cell r="M129">
            <v>0</v>
          </cell>
          <cell r="N129">
            <v>0</v>
          </cell>
          <cell r="O129">
            <v>0</v>
          </cell>
          <cell r="P129">
            <v>0</v>
          </cell>
          <cell r="Q129">
            <v>0</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t="str">
            <v>x</v>
          </cell>
          <cell r="G134" t="str">
            <v>x</v>
          </cell>
          <cell r="H134" t="str">
            <v>x</v>
          </cell>
          <cell r="I134" t="str">
            <v>x</v>
          </cell>
          <cell r="J134" t="str">
            <v>x</v>
          </cell>
          <cell r="K134" t="str">
            <v>x</v>
          </cell>
          <cell r="L134">
            <v>0</v>
          </cell>
          <cell r="M134">
            <v>0</v>
          </cell>
          <cell r="N134">
            <v>1</v>
          </cell>
          <cell r="O134">
            <v>0</v>
          </cell>
          <cell r="P134">
            <v>0</v>
          </cell>
          <cell r="Q134">
            <v>1</v>
          </cell>
          <cell r="X134">
            <v>0</v>
          </cell>
          <cell r="Y134">
            <v>0</v>
          </cell>
          <cell r="Z134">
            <v>1</v>
          </cell>
          <cell r="AA134">
            <v>0</v>
          </cell>
          <cell r="AB134">
            <v>0</v>
          </cell>
          <cell r="AC134">
            <v>1</v>
          </cell>
        </row>
        <row r="135">
          <cell r="F135">
            <v>0</v>
          </cell>
          <cell r="G135">
            <v>0</v>
          </cell>
          <cell r="H135">
            <v>0</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0</v>
          </cell>
          <cell r="I136">
            <v>0</v>
          </cell>
          <cell r="J136">
            <v>0</v>
          </cell>
          <cell r="K136">
            <v>1</v>
          </cell>
          <cell r="L136">
            <v>1</v>
          </cell>
          <cell r="M136">
            <v>0</v>
          </cell>
          <cell r="N136">
            <v>0</v>
          </cell>
          <cell r="O136">
            <v>0</v>
          </cell>
          <cell r="P136">
            <v>0</v>
          </cell>
          <cell r="Q136">
            <v>1</v>
          </cell>
          <cell r="X136">
            <v>1</v>
          </cell>
          <cell r="Y136">
            <v>0</v>
          </cell>
          <cell r="Z136">
            <v>0</v>
          </cell>
          <cell r="AA136">
            <v>0</v>
          </cell>
          <cell r="AB136">
            <v>0</v>
          </cell>
          <cell r="AC136">
            <v>1</v>
          </cell>
        </row>
        <row r="137">
          <cell r="F137">
            <v>1</v>
          </cell>
          <cell r="G137">
            <v>0</v>
          </cell>
          <cell r="H137">
            <v>1</v>
          </cell>
          <cell r="I137">
            <v>1</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1</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0</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1</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0</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v>0</v>
          </cell>
          <cell r="G147">
            <v>0</v>
          </cell>
          <cell r="H147">
            <v>1</v>
          </cell>
          <cell r="I147">
            <v>1</v>
          </cell>
          <cell r="J147">
            <v>1</v>
          </cell>
          <cell r="K147">
            <v>1</v>
          </cell>
          <cell r="L147">
            <v>0</v>
          </cell>
          <cell r="M147">
            <v>0</v>
          </cell>
          <cell r="N147">
            <v>1</v>
          </cell>
          <cell r="O147">
            <v>1</v>
          </cell>
          <cell r="P147">
            <v>1</v>
          </cell>
          <cell r="Q147">
            <v>1</v>
          </cell>
          <cell r="X147">
            <v>0</v>
          </cell>
          <cell r="Y147">
            <v>0</v>
          </cell>
          <cell r="Z147">
            <v>1</v>
          </cell>
          <cell r="AA147">
            <v>1</v>
          </cell>
          <cell r="AB147">
            <v>1</v>
          </cell>
          <cell r="AC147">
            <v>1</v>
          </cell>
        </row>
        <row r="148">
          <cell r="F148">
            <v>0</v>
          </cell>
          <cell r="G148">
            <v>0</v>
          </cell>
          <cell r="H148">
            <v>1</v>
          </cell>
          <cell r="I148">
            <v>1</v>
          </cell>
          <cell r="J148">
            <v>0</v>
          </cell>
          <cell r="K148">
            <v>1</v>
          </cell>
          <cell r="L148">
            <v>0</v>
          </cell>
          <cell r="M148">
            <v>0</v>
          </cell>
          <cell r="N148">
            <v>1</v>
          </cell>
          <cell r="O148">
            <v>1</v>
          </cell>
          <cell r="P148">
            <v>0</v>
          </cell>
          <cell r="Q148">
            <v>1</v>
          </cell>
          <cell r="X148">
            <v>0</v>
          </cell>
          <cell r="Y148">
            <v>0</v>
          </cell>
          <cell r="Z148">
            <v>1</v>
          </cell>
          <cell r="AA148">
            <v>1</v>
          </cell>
          <cell r="AB148">
            <v>0</v>
          </cell>
          <cell r="AC148">
            <v>1</v>
          </cell>
        </row>
        <row r="149">
          <cell r="F149">
            <v>0</v>
          </cell>
          <cell r="G149">
            <v>0</v>
          </cell>
          <cell r="H149">
            <v>0</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0</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0</v>
          </cell>
          <cell r="L158">
            <v>0</v>
          </cell>
          <cell r="M158">
            <v>0</v>
          </cell>
          <cell r="N158">
            <v>0</v>
          </cell>
          <cell r="O158">
            <v>0</v>
          </cell>
          <cell r="P158">
            <v>0</v>
          </cell>
          <cell r="Q158">
            <v>1</v>
          </cell>
          <cell r="X158">
            <v>0</v>
          </cell>
          <cell r="Y158">
            <v>0</v>
          </cell>
          <cell r="Z158">
            <v>0</v>
          </cell>
          <cell r="AA158">
            <v>0</v>
          </cell>
          <cell r="AB158">
            <v>0</v>
          </cell>
          <cell r="AC158">
            <v>1</v>
          </cell>
        </row>
        <row r="159">
          <cell r="F159">
            <v>0</v>
          </cell>
          <cell r="G159">
            <v>0</v>
          </cell>
          <cell r="H159">
            <v>0</v>
          </cell>
          <cell r="I159">
            <v>0</v>
          </cell>
          <cell r="J159">
            <v>0</v>
          </cell>
          <cell r="K159">
            <v>0</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1</v>
          </cell>
          <cell r="L160">
            <v>0</v>
          </cell>
          <cell r="M160">
            <v>0</v>
          </cell>
          <cell r="N160">
            <v>0</v>
          </cell>
          <cell r="O160">
            <v>0</v>
          </cell>
          <cell r="P160">
            <v>0</v>
          </cell>
          <cell r="Q160">
            <v>0</v>
          </cell>
          <cell r="X160">
            <v>0</v>
          </cell>
          <cell r="Y160">
            <v>0</v>
          </cell>
          <cell r="Z160">
            <v>0</v>
          </cell>
          <cell r="AA160">
            <v>0</v>
          </cell>
          <cell r="AB160">
            <v>0</v>
          </cell>
          <cell r="AC160">
            <v>0</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0</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0</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1</v>
          </cell>
          <cell r="M165">
            <v>0</v>
          </cell>
          <cell r="N165">
            <v>1</v>
          </cell>
          <cell r="O165">
            <v>1</v>
          </cell>
          <cell r="P165">
            <v>1</v>
          </cell>
          <cell r="Q165">
            <v>0</v>
          </cell>
          <cell r="X165">
            <v>1</v>
          </cell>
          <cell r="Y165">
            <v>0</v>
          </cell>
          <cell r="Z165">
            <v>1</v>
          </cell>
          <cell r="AA165">
            <v>1</v>
          </cell>
          <cell r="AB165">
            <v>1</v>
          </cell>
          <cell r="AC165">
            <v>0</v>
          </cell>
        </row>
        <row r="166">
          <cell r="F166">
            <v>0</v>
          </cell>
          <cell r="G166">
            <v>0</v>
          </cell>
          <cell r="H166">
            <v>0</v>
          </cell>
          <cell r="I166">
            <v>0</v>
          </cell>
          <cell r="J166">
            <v>0</v>
          </cell>
          <cell r="K166">
            <v>1</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0</v>
          </cell>
          <cell r="L167">
            <v>0</v>
          </cell>
          <cell r="M167">
            <v>0</v>
          </cell>
          <cell r="N167">
            <v>0</v>
          </cell>
          <cell r="O167">
            <v>0</v>
          </cell>
          <cell r="P167">
            <v>0</v>
          </cell>
          <cell r="Q167">
            <v>0</v>
          </cell>
          <cell r="X167">
            <v>0</v>
          </cell>
          <cell r="Y167">
            <v>0</v>
          </cell>
          <cell r="Z167">
            <v>0</v>
          </cell>
          <cell r="AA167">
            <v>0</v>
          </cell>
          <cell r="AB167">
            <v>0</v>
          </cell>
          <cell r="AC167">
            <v>0</v>
          </cell>
        </row>
        <row r="168">
          <cell r="F168">
            <v>0</v>
          </cell>
          <cell r="G168">
            <v>0</v>
          </cell>
          <cell r="H168">
            <v>0</v>
          </cell>
          <cell r="I168">
            <v>0</v>
          </cell>
          <cell r="J168">
            <v>0</v>
          </cell>
          <cell r="K168">
            <v>0</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0</v>
          </cell>
          <cell r="X169">
            <v>1</v>
          </cell>
          <cell r="Y169">
            <v>0</v>
          </cell>
          <cell r="Z169">
            <v>0</v>
          </cell>
          <cell r="AA169">
            <v>0</v>
          </cell>
          <cell r="AB169">
            <v>0</v>
          </cell>
          <cell r="AC169">
            <v>0</v>
          </cell>
        </row>
        <row r="170">
          <cell r="F170">
            <v>1</v>
          </cell>
          <cell r="G170">
            <v>0</v>
          </cell>
          <cell r="H170">
            <v>0</v>
          </cell>
          <cell r="I170">
            <v>0</v>
          </cell>
          <cell r="J170">
            <v>0</v>
          </cell>
          <cell r="K170">
            <v>0</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1</v>
          </cell>
        </row>
        <row r="174">
          <cell r="F174">
            <v>1</v>
          </cell>
          <cell r="G174">
            <v>1</v>
          </cell>
          <cell r="H174">
            <v>1</v>
          </cell>
          <cell r="I174">
            <v>1</v>
          </cell>
          <cell r="J174">
            <v>0</v>
          </cell>
          <cell r="K174">
            <v>0</v>
          </cell>
          <cell r="L174">
            <v>1</v>
          </cell>
          <cell r="M174">
            <v>1</v>
          </cell>
          <cell r="N174">
            <v>1</v>
          </cell>
          <cell r="O174">
            <v>1</v>
          </cell>
          <cell r="P174">
            <v>0</v>
          </cell>
          <cell r="Q174">
            <v>0</v>
          </cell>
          <cell r="X174">
            <v>1</v>
          </cell>
          <cell r="Y174">
            <v>1</v>
          </cell>
          <cell r="Z174">
            <v>1</v>
          </cell>
          <cell r="AA174">
            <v>1</v>
          </cell>
          <cell r="AB174">
            <v>0</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1</v>
          </cell>
          <cell r="I176">
            <v>1</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1</v>
          </cell>
          <cell r="K177">
            <v>1</v>
          </cell>
          <cell r="L177">
            <v>0</v>
          </cell>
          <cell r="M177">
            <v>0</v>
          </cell>
          <cell r="N177">
            <v>1</v>
          </cell>
          <cell r="O177">
            <v>1</v>
          </cell>
          <cell r="P177">
            <v>1</v>
          </cell>
          <cell r="Q177">
            <v>1</v>
          </cell>
          <cell r="X177">
            <v>0</v>
          </cell>
          <cell r="Y177">
            <v>0</v>
          </cell>
          <cell r="Z177">
            <v>1</v>
          </cell>
          <cell r="AA177">
            <v>1</v>
          </cell>
          <cell r="AB177">
            <v>1</v>
          </cell>
          <cell r="AC177">
            <v>1</v>
          </cell>
        </row>
        <row r="178">
          <cell r="F178">
            <v>0</v>
          </cell>
          <cell r="G178">
            <v>0</v>
          </cell>
          <cell r="H178">
            <v>0</v>
          </cell>
          <cell r="I178">
            <v>0</v>
          </cell>
          <cell r="J178">
            <v>0</v>
          </cell>
          <cell r="K178">
            <v>0</v>
          </cell>
          <cell r="L178">
            <v>0</v>
          </cell>
          <cell r="M178">
            <v>0</v>
          </cell>
          <cell r="N178">
            <v>0</v>
          </cell>
          <cell r="O178">
            <v>0</v>
          </cell>
          <cell r="P178">
            <v>0</v>
          </cell>
          <cell r="Q178">
            <v>0</v>
          </cell>
          <cell r="X178">
            <v>0</v>
          </cell>
          <cell r="Y178">
            <v>0</v>
          </cell>
          <cell r="Z178">
            <v>0</v>
          </cell>
          <cell r="AA178">
            <v>0</v>
          </cell>
          <cell r="AB178">
            <v>0</v>
          </cell>
          <cell r="AC178">
            <v>0</v>
          </cell>
        </row>
        <row r="179">
          <cell r="F179">
            <v>1</v>
          </cell>
          <cell r="G179">
            <v>0</v>
          </cell>
          <cell r="H179">
            <v>1</v>
          </cell>
          <cell r="I179">
            <v>1</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v>1</v>
          </cell>
          <cell r="G180">
            <v>0</v>
          </cell>
          <cell r="H180">
            <v>0</v>
          </cell>
          <cell r="I180">
            <v>0</v>
          </cell>
          <cell r="J180">
            <v>0</v>
          </cell>
          <cell r="K180">
            <v>0</v>
          </cell>
          <cell r="L180">
            <v>1</v>
          </cell>
          <cell r="M180">
            <v>0</v>
          </cell>
          <cell r="N180">
            <v>1</v>
          </cell>
          <cell r="O180">
            <v>1</v>
          </cell>
          <cell r="P180">
            <v>1</v>
          </cell>
          <cell r="Q180">
            <v>0</v>
          </cell>
          <cell r="X180">
            <v>1</v>
          </cell>
          <cell r="Y180">
            <v>0</v>
          </cell>
          <cell r="Z180">
            <v>1</v>
          </cell>
          <cell r="AA180">
            <v>1</v>
          </cell>
          <cell r="AB180">
            <v>1</v>
          </cell>
          <cell r="AC180">
            <v>0</v>
          </cell>
        </row>
        <row r="181">
          <cell r="F181">
            <v>0</v>
          </cell>
          <cell r="G181">
            <v>0</v>
          </cell>
          <cell r="H181">
            <v>1</v>
          </cell>
          <cell r="I181">
            <v>1</v>
          </cell>
          <cell r="J181">
            <v>0</v>
          </cell>
          <cell r="K181">
            <v>1</v>
          </cell>
          <cell r="L181">
            <v>0</v>
          </cell>
          <cell r="M181">
            <v>0</v>
          </cell>
          <cell r="N181">
            <v>1</v>
          </cell>
          <cell r="O181">
            <v>1</v>
          </cell>
          <cell r="P181">
            <v>0</v>
          </cell>
          <cell r="Q181">
            <v>1</v>
          </cell>
          <cell r="X181">
            <v>0</v>
          </cell>
          <cell r="Y181">
            <v>0</v>
          </cell>
          <cell r="Z181">
            <v>1</v>
          </cell>
          <cell r="AA181">
            <v>1</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0</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0</v>
          </cell>
          <cell r="L184">
            <v>0</v>
          </cell>
          <cell r="M184">
            <v>0</v>
          </cell>
          <cell r="N184">
            <v>0</v>
          </cell>
          <cell r="O184">
            <v>0</v>
          </cell>
          <cell r="P184">
            <v>0</v>
          </cell>
          <cell r="Q184">
            <v>0</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1</v>
          </cell>
        </row>
        <row r="187">
          <cell r="F187">
            <v>0</v>
          </cell>
          <cell r="G187">
            <v>0</v>
          </cell>
          <cell r="H187">
            <v>0</v>
          </cell>
          <cell r="I187">
            <v>0</v>
          </cell>
          <cell r="J187">
            <v>0</v>
          </cell>
          <cell r="K187">
            <v>1</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3</v>
          </cell>
        </row>
      </sheetData>
      <sheetData sheetId="2">
        <row r="4">
          <cell r="Z4">
            <v>0</v>
          </cell>
        </row>
      </sheetData>
      <sheetData sheetId="3">
        <row r="4">
          <cell r="Z4">
            <v>1</v>
          </cell>
        </row>
      </sheetData>
      <sheetData sheetId="4"/>
      <sheetData sheetId="5">
        <row r="3">
          <cell r="AV3">
            <v>16.666666666666664</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0</v>
          </cell>
          <cell r="I3">
            <v>0</v>
          </cell>
          <cell r="J3">
            <v>0</v>
          </cell>
          <cell r="K3">
            <v>1</v>
          </cell>
          <cell r="L3">
            <v>0</v>
          </cell>
          <cell r="M3">
            <v>0</v>
          </cell>
          <cell r="N3">
            <v>0</v>
          </cell>
          <cell r="O3">
            <v>0</v>
          </cell>
          <cell r="P3">
            <v>0</v>
          </cell>
          <cell r="Q3">
            <v>1</v>
          </cell>
          <cell r="X3">
            <v>0</v>
          </cell>
          <cell r="Y3">
            <v>0</v>
          </cell>
          <cell r="Z3">
            <v>0</v>
          </cell>
          <cell r="AA3">
            <v>0</v>
          </cell>
          <cell r="AB3">
            <v>0</v>
          </cell>
          <cell r="AC3">
            <v>1</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1</v>
          </cell>
          <cell r="G5">
            <v>0</v>
          </cell>
          <cell r="H5">
            <v>0</v>
          </cell>
          <cell r="I5">
            <v>0</v>
          </cell>
          <cell r="J5">
            <v>0</v>
          </cell>
          <cell r="K5">
            <v>1</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1</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1</v>
          </cell>
          <cell r="L7">
            <v>0</v>
          </cell>
          <cell r="M7">
            <v>0</v>
          </cell>
          <cell r="N7">
            <v>0</v>
          </cell>
          <cell r="O7">
            <v>0</v>
          </cell>
          <cell r="P7">
            <v>0</v>
          </cell>
          <cell r="Q7">
            <v>0</v>
          </cell>
          <cell r="X7">
            <v>0</v>
          </cell>
          <cell r="Y7">
            <v>0</v>
          </cell>
          <cell r="Z7">
            <v>0</v>
          </cell>
          <cell r="AA7">
            <v>0</v>
          </cell>
          <cell r="AB7">
            <v>0</v>
          </cell>
          <cell r="AC7">
            <v>0</v>
          </cell>
        </row>
        <row r="8">
          <cell r="F8">
            <v>0</v>
          </cell>
          <cell r="G8">
            <v>0</v>
          </cell>
          <cell r="H8">
            <v>0</v>
          </cell>
          <cell r="I8">
            <v>0</v>
          </cell>
          <cell r="J8">
            <v>0</v>
          </cell>
          <cell r="K8">
            <v>0</v>
          </cell>
          <cell r="L8">
            <v>0</v>
          </cell>
          <cell r="M8">
            <v>0</v>
          </cell>
          <cell r="N8">
            <v>0</v>
          </cell>
          <cell r="O8">
            <v>0</v>
          </cell>
          <cell r="P8">
            <v>0</v>
          </cell>
          <cell r="Q8">
            <v>0</v>
          </cell>
          <cell r="X8">
            <v>0</v>
          </cell>
          <cell r="Y8">
            <v>0</v>
          </cell>
          <cell r="Z8">
            <v>0</v>
          </cell>
          <cell r="AA8">
            <v>0</v>
          </cell>
          <cell r="AB8">
            <v>0</v>
          </cell>
          <cell r="AC8">
            <v>0</v>
          </cell>
        </row>
        <row r="9">
          <cell r="F9">
            <v>0</v>
          </cell>
          <cell r="G9">
            <v>0</v>
          </cell>
          <cell r="H9">
            <v>0</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1</v>
          </cell>
          <cell r="L12">
            <v>0</v>
          </cell>
          <cell r="M12">
            <v>0</v>
          </cell>
          <cell r="N12">
            <v>0</v>
          </cell>
          <cell r="O12">
            <v>0</v>
          </cell>
          <cell r="P12">
            <v>0</v>
          </cell>
          <cell r="Q12">
            <v>1</v>
          </cell>
          <cell r="X12">
            <v>0</v>
          </cell>
          <cell r="Y12">
            <v>0</v>
          </cell>
          <cell r="Z12">
            <v>0</v>
          </cell>
          <cell r="AA12">
            <v>0</v>
          </cell>
          <cell r="AB12">
            <v>0</v>
          </cell>
          <cell r="AC12">
            <v>1</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0</v>
          </cell>
          <cell r="G14">
            <v>0</v>
          </cell>
          <cell r="H14">
            <v>1</v>
          </cell>
          <cell r="I14">
            <v>0</v>
          </cell>
          <cell r="J14">
            <v>1</v>
          </cell>
          <cell r="K14">
            <v>1</v>
          </cell>
          <cell r="L14">
            <v>0</v>
          </cell>
          <cell r="M14">
            <v>0</v>
          </cell>
          <cell r="N14">
            <v>0</v>
          </cell>
          <cell r="O14">
            <v>0</v>
          </cell>
          <cell r="P14">
            <v>0</v>
          </cell>
          <cell r="Q14">
            <v>0</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1</v>
          </cell>
          <cell r="G16">
            <v>0</v>
          </cell>
          <cell r="H16">
            <v>1</v>
          </cell>
          <cell r="I16">
            <v>1</v>
          </cell>
          <cell r="J16">
            <v>1</v>
          </cell>
          <cell r="K16">
            <v>0</v>
          </cell>
          <cell r="L16">
            <v>0</v>
          </cell>
          <cell r="M16">
            <v>0</v>
          </cell>
          <cell r="N16">
            <v>0</v>
          </cell>
          <cell r="O16">
            <v>0</v>
          </cell>
          <cell r="P16">
            <v>0</v>
          </cell>
          <cell r="Q16">
            <v>0</v>
          </cell>
          <cell r="X16">
            <v>0</v>
          </cell>
          <cell r="Y16">
            <v>0</v>
          </cell>
          <cell r="Z16">
            <v>0</v>
          </cell>
          <cell r="AA16">
            <v>0</v>
          </cell>
          <cell r="AB16">
            <v>0</v>
          </cell>
          <cell r="AC16">
            <v>0</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0</v>
          </cell>
          <cell r="I19">
            <v>0</v>
          </cell>
          <cell r="J19">
            <v>0</v>
          </cell>
          <cell r="K19">
            <v>1</v>
          </cell>
          <cell r="L19">
            <v>0</v>
          </cell>
          <cell r="M19">
            <v>0</v>
          </cell>
          <cell r="N19">
            <v>0</v>
          </cell>
          <cell r="O19">
            <v>0</v>
          </cell>
          <cell r="P19">
            <v>0</v>
          </cell>
          <cell r="Q19">
            <v>0</v>
          </cell>
          <cell r="X19">
            <v>0</v>
          </cell>
          <cell r="Y19">
            <v>0</v>
          </cell>
          <cell r="Z19">
            <v>0</v>
          </cell>
          <cell r="AA19">
            <v>0</v>
          </cell>
          <cell r="AB19">
            <v>0</v>
          </cell>
          <cell r="AC19">
            <v>0</v>
          </cell>
        </row>
        <row r="20">
          <cell r="F20">
            <v>1</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v>0</v>
          </cell>
          <cell r="G22">
            <v>0</v>
          </cell>
          <cell r="H22">
            <v>0</v>
          </cell>
          <cell r="I22">
            <v>0</v>
          </cell>
          <cell r="J22">
            <v>0</v>
          </cell>
          <cell r="K22">
            <v>0</v>
          </cell>
          <cell r="L22">
            <v>0</v>
          </cell>
          <cell r="M22">
            <v>0</v>
          </cell>
          <cell r="N22">
            <v>0</v>
          </cell>
          <cell r="O22">
            <v>0</v>
          </cell>
          <cell r="P22">
            <v>0</v>
          </cell>
          <cell r="Q22">
            <v>0</v>
          </cell>
          <cell r="X22">
            <v>0</v>
          </cell>
          <cell r="Y22">
            <v>0</v>
          </cell>
          <cell r="Z22">
            <v>0</v>
          </cell>
          <cell r="AA22">
            <v>0</v>
          </cell>
          <cell r="AB22">
            <v>0</v>
          </cell>
          <cell r="AC22">
            <v>0</v>
          </cell>
        </row>
        <row r="23">
          <cell r="F23">
            <v>1</v>
          </cell>
          <cell r="G23">
            <v>0</v>
          </cell>
          <cell r="H23">
            <v>0</v>
          </cell>
          <cell r="I23">
            <v>0</v>
          </cell>
          <cell r="J23">
            <v>0</v>
          </cell>
          <cell r="K23">
            <v>0</v>
          </cell>
          <cell r="L23">
            <v>1</v>
          </cell>
          <cell r="M23">
            <v>0</v>
          </cell>
          <cell r="N23">
            <v>0</v>
          </cell>
          <cell r="O23">
            <v>0</v>
          </cell>
          <cell r="P23">
            <v>0</v>
          </cell>
          <cell r="Q23">
            <v>0</v>
          </cell>
          <cell r="X23">
            <v>1</v>
          </cell>
          <cell r="Y23">
            <v>0</v>
          </cell>
          <cell r="Z23">
            <v>0</v>
          </cell>
          <cell r="AA23">
            <v>0</v>
          </cell>
          <cell r="AB23">
            <v>0</v>
          </cell>
          <cell r="AC23">
            <v>0</v>
          </cell>
        </row>
        <row r="24">
          <cell r="F24">
            <v>0</v>
          </cell>
          <cell r="G24">
            <v>0</v>
          </cell>
          <cell r="H24">
            <v>0</v>
          </cell>
          <cell r="I24">
            <v>0</v>
          </cell>
          <cell r="J24">
            <v>0</v>
          </cell>
          <cell r="K24">
            <v>1</v>
          </cell>
          <cell r="L24">
            <v>0</v>
          </cell>
          <cell r="M24">
            <v>0</v>
          </cell>
          <cell r="N24">
            <v>0</v>
          </cell>
          <cell r="O24">
            <v>0</v>
          </cell>
          <cell r="P24">
            <v>0</v>
          </cell>
          <cell r="Q24">
            <v>0</v>
          </cell>
          <cell r="X24">
            <v>0</v>
          </cell>
          <cell r="Y24">
            <v>0</v>
          </cell>
          <cell r="Z24">
            <v>0</v>
          </cell>
          <cell r="AA24">
            <v>0</v>
          </cell>
          <cell r="AB24">
            <v>0</v>
          </cell>
          <cell r="AC24">
            <v>0</v>
          </cell>
        </row>
        <row r="25">
          <cell r="F25" t="str">
            <v>x</v>
          </cell>
          <cell r="G25" t="str">
            <v>x</v>
          </cell>
          <cell r="H25" t="str">
            <v>x</v>
          </cell>
          <cell r="I25" t="str">
            <v>x</v>
          </cell>
          <cell r="J25" t="str">
            <v>x</v>
          </cell>
          <cell r="K25" t="str">
            <v>x</v>
          </cell>
          <cell r="L25">
            <v>0</v>
          </cell>
          <cell r="M25">
            <v>0</v>
          </cell>
          <cell r="N25">
            <v>1</v>
          </cell>
          <cell r="O25">
            <v>1</v>
          </cell>
          <cell r="P25">
            <v>0</v>
          </cell>
          <cell r="Q25">
            <v>1</v>
          </cell>
          <cell r="X25">
            <v>0</v>
          </cell>
          <cell r="Y25">
            <v>0</v>
          </cell>
          <cell r="Z25">
            <v>1</v>
          </cell>
          <cell r="AA25">
            <v>1</v>
          </cell>
          <cell r="AB25">
            <v>0</v>
          </cell>
          <cell r="AC25">
            <v>1</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1</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0</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1</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1</v>
          </cell>
          <cell r="M32">
            <v>0</v>
          </cell>
          <cell r="N32">
            <v>1</v>
          </cell>
          <cell r="O32">
            <v>1</v>
          </cell>
          <cell r="P32">
            <v>1</v>
          </cell>
          <cell r="Q32">
            <v>0</v>
          </cell>
          <cell r="X32">
            <v>1</v>
          </cell>
          <cell r="Y32">
            <v>0</v>
          </cell>
          <cell r="Z32">
            <v>1</v>
          </cell>
          <cell r="AA32">
            <v>1</v>
          </cell>
          <cell r="AB32">
            <v>1</v>
          </cell>
          <cell r="AC32">
            <v>0</v>
          </cell>
        </row>
        <row r="33">
          <cell r="F33">
            <v>0</v>
          </cell>
          <cell r="G33">
            <v>0</v>
          </cell>
          <cell r="H33">
            <v>0</v>
          </cell>
          <cell r="I33">
            <v>0</v>
          </cell>
          <cell r="J33">
            <v>0</v>
          </cell>
          <cell r="K33">
            <v>1</v>
          </cell>
          <cell r="L33">
            <v>0</v>
          </cell>
          <cell r="M33">
            <v>0</v>
          </cell>
          <cell r="N33">
            <v>0</v>
          </cell>
          <cell r="O33">
            <v>0</v>
          </cell>
          <cell r="P33">
            <v>0</v>
          </cell>
          <cell r="Q33">
            <v>1</v>
          </cell>
          <cell r="X33">
            <v>0</v>
          </cell>
          <cell r="Y33">
            <v>0</v>
          </cell>
          <cell r="Z33">
            <v>0</v>
          </cell>
          <cell r="AA33">
            <v>0</v>
          </cell>
          <cell r="AB33">
            <v>0</v>
          </cell>
          <cell r="AC33">
            <v>1</v>
          </cell>
        </row>
        <row r="34">
          <cell r="F34">
            <v>1</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0</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1</v>
          </cell>
          <cell r="X37">
            <v>0</v>
          </cell>
          <cell r="Y37">
            <v>0</v>
          </cell>
          <cell r="Z37">
            <v>0</v>
          </cell>
          <cell r="AA37">
            <v>0</v>
          </cell>
          <cell r="AB37">
            <v>0</v>
          </cell>
          <cell r="AC37">
            <v>1</v>
          </cell>
        </row>
        <row r="38">
          <cell r="F38">
            <v>0</v>
          </cell>
          <cell r="G38">
            <v>0</v>
          </cell>
          <cell r="H38">
            <v>0</v>
          </cell>
          <cell r="I38">
            <v>0</v>
          </cell>
          <cell r="J38">
            <v>0</v>
          </cell>
          <cell r="K38">
            <v>0</v>
          </cell>
          <cell r="L38">
            <v>1</v>
          </cell>
          <cell r="M38">
            <v>1</v>
          </cell>
          <cell r="N38">
            <v>1</v>
          </cell>
          <cell r="O38">
            <v>1</v>
          </cell>
          <cell r="P38">
            <v>1</v>
          </cell>
          <cell r="Q38">
            <v>1</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1</v>
          </cell>
          <cell r="M40">
            <v>1</v>
          </cell>
          <cell r="N40">
            <v>1</v>
          </cell>
          <cell r="O40">
            <v>1</v>
          </cell>
          <cell r="P40">
            <v>1</v>
          </cell>
          <cell r="Q40">
            <v>0</v>
          </cell>
          <cell r="X40">
            <v>1</v>
          </cell>
          <cell r="Y40">
            <v>1</v>
          </cell>
          <cell r="Z40">
            <v>1</v>
          </cell>
          <cell r="AA40">
            <v>1</v>
          </cell>
          <cell r="AB40">
            <v>1</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1</v>
          </cell>
          <cell r="X42">
            <v>0</v>
          </cell>
          <cell r="Y42">
            <v>0</v>
          </cell>
          <cell r="Z42">
            <v>0</v>
          </cell>
          <cell r="AA42">
            <v>0</v>
          </cell>
          <cell r="AB42">
            <v>0</v>
          </cell>
          <cell r="AC42">
            <v>0</v>
          </cell>
        </row>
        <row r="43">
          <cell r="F43">
            <v>0</v>
          </cell>
          <cell r="G43">
            <v>0</v>
          </cell>
          <cell r="H43">
            <v>0</v>
          </cell>
          <cell r="I43">
            <v>0</v>
          </cell>
          <cell r="J43">
            <v>0</v>
          </cell>
          <cell r="K43">
            <v>0</v>
          </cell>
          <cell r="L43">
            <v>0</v>
          </cell>
          <cell r="M43">
            <v>0</v>
          </cell>
          <cell r="N43">
            <v>0</v>
          </cell>
          <cell r="O43">
            <v>0</v>
          </cell>
          <cell r="P43">
            <v>0</v>
          </cell>
          <cell r="Q43">
            <v>0</v>
          </cell>
          <cell r="X43">
            <v>0</v>
          </cell>
          <cell r="Y43">
            <v>0</v>
          </cell>
          <cell r="Z43">
            <v>0</v>
          </cell>
          <cell r="AA43">
            <v>0</v>
          </cell>
          <cell r="AB43">
            <v>0</v>
          </cell>
          <cell r="AC43">
            <v>0</v>
          </cell>
        </row>
        <row r="44">
          <cell r="F44">
            <v>1</v>
          </cell>
          <cell r="G44">
            <v>0</v>
          </cell>
          <cell r="H44">
            <v>0</v>
          </cell>
          <cell r="I44">
            <v>0</v>
          </cell>
          <cell r="J44">
            <v>0</v>
          </cell>
          <cell r="K44">
            <v>0</v>
          </cell>
          <cell r="L44">
            <v>0</v>
          </cell>
          <cell r="M44">
            <v>0</v>
          </cell>
          <cell r="N44">
            <v>0</v>
          </cell>
          <cell r="O44">
            <v>0</v>
          </cell>
          <cell r="P44">
            <v>0</v>
          </cell>
          <cell r="Q44">
            <v>0</v>
          </cell>
          <cell r="X44">
            <v>1</v>
          </cell>
          <cell r="Y44">
            <v>0</v>
          </cell>
          <cell r="Z44">
            <v>0</v>
          </cell>
          <cell r="AA44">
            <v>0</v>
          </cell>
          <cell r="AB44">
            <v>0</v>
          </cell>
          <cell r="AC44">
            <v>0</v>
          </cell>
        </row>
        <row r="45">
          <cell r="F45">
            <v>1</v>
          </cell>
          <cell r="G45">
            <v>0</v>
          </cell>
          <cell r="H45">
            <v>0</v>
          </cell>
          <cell r="I45">
            <v>0</v>
          </cell>
          <cell r="J45">
            <v>0</v>
          </cell>
          <cell r="K45">
            <v>0</v>
          </cell>
          <cell r="L45">
            <v>0</v>
          </cell>
          <cell r="M45">
            <v>0</v>
          </cell>
          <cell r="N45">
            <v>0</v>
          </cell>
          <cell r="O45">
            <v>0</v>
          </cell>
          <cell r="P45">
            <v>0</v>
          </cell>
          <cell r="Q45">
            <v>0</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1</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1</v>
          </cell>
          <cell r="H49">
            <v>1</v>
          </cell>
          <cell r="I49">
            <v>1</v>
          </cell>
          <cell r="J49">
            <v>0</v>
          </cell>
          <cell r="K49">
            <v>0</v>
          </cell>
          <cell r="L49">
            <v>1</v>
          </cell>
          <cell r="M49">
            <v>1</v>
          </cell>
          <cell r="N49">
            <v>1</v>
          </cell>
          <cell r="O49">
            <v>1</v>
          </cell>
          <cell r="P49">
            <v>0</v>
          </cell>
          <cell r="Q49">
            <v>0</v>
          </cell>
          <cell r="X49">
            <v>1</v>
          </cell>
          <cell r="Y49">
            <v>1</v>
          </cell>
          <cell r="Z49">
            <v>1</v>
          </cell>
          <cell r="AA49">
            <v>1</v>
          </cell>
          <cell r="AB49">
            <v>0</v>
          </cell>
          <cell r="AC49">
            <v>0</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1</v>
          </cell>
          <cell r="L51">
            <v>0</v>
          </cell>
          <cell r="M51">
            <v>0</v>
          </cell>
          <cell r="N51">
            <v>0</v>
          </cell>
          <cell r="O51">
            <v>0</v>
          </cell>
          <cell r="P51">
            <v>0</v>
          </cell>
          <cell r="Q51">
            <v>0</v>
          </cell>
          <cell r="X51">
            <v>0</v>
          </cell>
          <cell r="Y51">
            <v>0</v>
          </cell>
          <cell r="Z51">
            <v>0</v>
          </cell>
          <cell r="AA51">
            <v>0</v>
          </cell>
          <cell r="AB51">
            <v>0</v>
          </cell>
          <cell r="AC51">
            <v>0</v>
          </cell>
        </row>
        <row r="52">
          <cell r="F52">
            <v>1</v>
          </cell>
          <cell r="G52">
            <v>0</v>
          </cell>
          <cell r="H52">
            <v>0</v>
          </cell>
          <cell r="I52">
            <v>0</v>
          </cell>
          <cell r="J52">
            <v>0</v>
          </cell>
          <cell r="K52">
            <v>0</v>
          </cell>
          <cell r="L52">
            <v>1</v>
          </cell>
          <cell r="M52">
            <v>0</v>
          </cell>
          <cell r="N52">
            <v>0</v>
          </cell>
          <cell r="O52">
            <v>0</v>
          </cell>
          <cell r="P52">
            <v>0</v>
          </cell>
          <cell r="Q52">
            <v>0</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1</v>
          </cell>
          <cell r="X54">
            <v>0</v>
          </cell>
          <cell r="Y54">
            <v>0</v>
          </cell>
          <cell r="Z54">
            <v>0</v>
          </cell>
          <cell r="AA54">
            <v>0</v>
          </cell>
          <cell r="AB54">
            <v>0</v>
          </cell>
          <cell r="AC54">
            <v>1</v>
          </cell>
        </row>
        <row r="55">
          <cell r="F55">
            <v>1</v>
          </cell>
          <cell r="G55">
            <v>1</v>
          </cell>
          <cell r="H55">
            <v>1</v>
          </cell>
          <cell r="I55">
            <v>1</v>
          </cell>
          <cell r="J55">
            <v>1</v>
          </cell>
          <cell r="K55">
            <v>1</v>
          </cell>
          <cell r="L55">
            <v>1</v>
          </cell>
          <cell r="M55">
            <v>1</v>
          </cell>
          <cell r="N55">
            <v>1</v>
          </cell>
          <cell r="O55">
            <v>1</v>
          </cell>
          <cell r="P55">
            <v>1</v>
          </cell>
          <cell r="Q55">
            <v>1</v>
          </cell>
          <cell r="X55">
            <v>1</v>
          </cell>
          <cell r="Y55">
            <v>1</v>
          </cell>
          <cell r="Z55">
            <v>1</v>
          </cell>
          <cell r="AA55">
            <v>1</v>
          </cell>
          <cell r="AB55">
            <v>1</v>
          </cell>
          <cell r="AC55">
            <v>1</v>
          </cell>
        </row>
        <row r="56">
          <cell r="F56">
            <v>0</v>
          </cell>
          <cell r="G56">
            <v>0</v>
          </cell>
          <cell r="H56">
            <v>0</v>
          </cell>
          <cell r="I56">
            <v>0</v>
          </cell>
          <cell r="J56">
            <v>0</v>
          </cell>
          <cell r="K56">
            <v>1</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0</v>
          </cell>
          <cell r="L58">
            <v>1</v>
          </cell>
          <cell r="M58">
            <v>0</v>
          </cell>
          <cell r="N58">
            <v>1</v>
          </cell>
          <cell r="O58">
            <v>1</v>
          </cell>
          <cell r="P58">
            <v>0</v>
          </cell>
          <cell r="Q58">
            <v>0</v>
          </cell>
          <cell r="X58">
            <v>1</v>
          </cell>
          <cell r="Y58">
            <v>0</v>
          </cell>
          <cell r="Z58">
            <v>1</v>
          </cell>
          <cell r="AA58">
            <v>1</v>
          </cell>
          <cell r="AB58">
            <v>0</v>
          </cell>
          <cell r="AC58">
            <v>0</v>
          </cell>
        </row>
        <row r="59">
          <cell r="F59">
            <v>0</v>
          </cell>
          <cell r="G59">
            <v>0</v>
          </cell>
          <cell r="H59">
            <v>0</v>
          </cell>
          <cell r="I59">
            <v>0</v>
          </cell>
          <cell r="J59">
            <v>0</v>
          </cell>
          <cell r="K59">
            <v>1</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0</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0</v>
          </cell>
          <cell r="K61">
            <v>0</v>
          </cell>
          <cell r="L61">
            <v>1</v>
          </cell>
          <cell r="M61">
            <v>0</v>
          </cell>
          <cell r="N61">
            <v>1</v>
          </cell>
          <cell r="O61">
            <v>1</v>
          </cell>
          <cell r="P61">
            <v>0</v>
          </cell>
          <cell r="Q61">
            <v>0</v>
          </cell>
          <cell r="X61">
            <v>1</v>
          </cell>
          <cell r="Y61">
            <v>0</v>
          </cell>
          <cell r="Z61">
            <v>1</v>
          </cell>
          <cell r="AA61">
            <v>1</v>
          </cell>
          <cell r="AB61">
            <v>0</v>
          </cell>
          <cell r="AC61">
            <v>0</v>
          </cell>
        </row>
        <row r="62">
          <cell r="F62">
            <v>1</v>
          </cell>
          <cell r="G62">
            <v>0</v>
          </cell>
          <cell r="H62">
            <v>1</v>
          </cell>
          <cell r="I62">
            <v>1</v>
          </cell>
          <cell r="J62">
            <v>0</v>
          </cell>
          <cell r="K62">
            <v>0</v>
          </cell>
          <cell r="L62">
            <v>1</v>
          </cell>
          <cell r="M62">
            <v>0</v>
          </cell>
          <cell r="N62">
            <v>1</v>
          </cell>
          <cell r="O62">
            <v>1</v>
          </cell>
          <cell r="P62">
            <v>0</v>
          </cell>
          <cell r="Q62">
            <v>0</v>
          </cell>
          <cell r="X62">
            <v>1</v>
          </cell>
          <cell r="Y62">
            <v>0</v>
          </cell>
          <cell r="Z62">
            <v>1</v>
          </cell>
          <cell r="AA62">
            <v>1</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1</v>
          </cell>
          <cell r="X67">
            <v>0</v>
          </cell>
          <cell r="Y67">
            <v>0</v>
          </cell>
          <cell r="Z67">
            <v>0</v>
          </cell>
          <cell r="AA67">
            <v>0</v>
          </cell>
          <cell r="AB67">
            <v>0</v>
          </cell>
          <cell r="AC67">
            <v>1</v>
          </cell>
        </row>
        <row r="68">
          <cell r="F68">
            <v>1</v>
          </cell>
          <cell r="G68">
            <v>0</v>
          </cell>
          <cell r="H68">
            <v>0</v>
          </cell>
          <cell r="I68">
            <v>0</v>
          </cell>
          <cell r="J68">
            <v>0</v>
          </cell>
          <cell r="K68">
            <v>0</v>
          </cell>
          <cell r="L68">
            <v>1</v>
          </cell>
          <cell r="M68">
            <v>0</v>
          </cell>
          <cell r="N68">
            <v>1</v>
          </cell>
          <cell r="O68">
            <v>1</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1</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1</v>
          </cell>
          <cell r="G75">
            <v>0</v>
          </cell>
          <cell r="H75">
            <v>0</v>
          </cell>
          <cell r="I75">
            <v>0</v>
          </cell>
          <cell r="J75">
            <v>0</v>
          </cell>
          <cell r="K75">
            <v>0</v>
          </cell>
          <cell r="L75">
            <v>1</v>
          </cell>
          <cell r="M75">
            <v>0</v>
          </cell>
          <cell r="N75">
            <v>0</v>
          </cell>
          <cell r="O75">
            <v>0</v>
          </cell>
          <cell r="P75">
            <v>0</v>
          </cell>
          <cell r="Q75">
            <v>0</v>
          </cell>
          <cell r="X75">
            <v>1</v>
          </cell>
          <cell r="Y75">
            <v>0</v>
          </cell>
          <cell r="Z75">
            <v>0</v>
          </cell>
          <cell r="AA75">
            <v>0</v>
          </cell>
          <cell r="AB75">
            <v>0</v>
          </cell>
          <cell r="AC75">
            <v>0</v>
          </cell>
        </row>
        <row r="76">
          <cell r="F76">
            <v>1</v>
          </cell>
          <cell r="G76">
            <v>1</v>
          </cell>
          <cell r="H76">
            <v>1</v>
          </cell>
          <cell r="I76">
            <v>1</v>
          </cell>
          <cell r="J76">
            <v>0</v>
          </cell>
          <cell r="K76">
            <v>0</v>
          </cell>
          <cell r="L76">
            <v>1</v>
          </cell>
          <cell r="M76">
            <v>1</v>
          </cell>
          <cell r="N76">
            <v>1</v>
          </cell>
          <cell r="O76">
            <v>1</v>
          </cell>
          <cell r="P76">
            <v>0</v>
          </cell>
          <cell r="Q76">
            <v>0</v>
          </cell>
          <cell r="X76">
            <v>1</v>
          </cell>
          <cell r="Y76">
            <v>1</v>
          </cell>
          <cell r="Z76">
            <v>1</v>
          </cell>
          <cell r="AA76">
            <v>1</v>
          </cell>
          <cell r="AB76">
            <v>0</v>
          </cell>
          <cell r="AC76">
            <v>0</v>
          </cell>
        </row>
        <row r="77">
          <cell r="F77">
            <v>1</v>
          </cell>
          <cell r="G77">
            <v>0</v>
          </cell>
          <cell r="H77">
            <v>1</v>
          </cell>
          <cell r="I77">
            <v>1</v>
          </cell>
          <cell r="J77">
            <v>0</v>
          </cell>
          <cell r="K77">
            <v>0</v>
          </cell>
          <cell r="L77">
            <v>1</v>
          </cell>
          <cell r="M77">
            <v>0</v>
          </cell>
          <cell r="N77">
            <v>1</v>
          </cell>
          <cell r="O77">
            <v>1</v>
          </cell>
          <cell r="P77">
            <v>0</v>
          </cell>
          <cell r="Q77">
            <v>0</v>
          </cell>
          <cell r="X77">
            <v>1</v>
          </cell>
          <cell r="Y77">
            <v>0</v>
          </cell>
          <cell r="Z77">
            <v>1</v>
          </cell>
          <cell r="AA77">
            <v>1</v>
          </cell>
          <cell r="AB77">
            <v>0</v>
          </cell>
          <cell r="AC77">
            <v>0</v>
          </cell>
        </row>
        <row r="78">
          <cell r="F78" t="str">
            <v>x</v>
          </cell>
          <cell r="G78" t="str">
            <v>x</v>
          </cell>
          <cell r="H78" t="str">
            <v>x</v>
          </cell>
          <cell r="I78" t="str">
            <v>x</v>
          </cell>
          <cell r="J78" t="str">
            <v>x</v>
          </cell>
          <cell r="K78" t="str">
            <v>x</v>
          </cell>
          <cell r="L78">
            <v>0</v>
          </cell>
          <cell r="M78">
            <v>0</v>
          </cell>
          <cell r="N78">
            <v>1</v>
          </cell>
          <cell r="O78">
            <v>0</v>
          </cell>
          <cell r="P78">
            <v>0</v>
          </cell>
          <cell r="Q78">
            <v>1</v>
          </cell>
          <cell r="X78">
            <v>0</v>
          </cell>
          <cell r="Y78">
            <v>0</v>
          </cell>
          <cell r="Z78">
            <v>0</v>
          </cell>
          <cell r="AA78">
            <v>0</v>
          </cell>
          <cell r="AB78">
            <v>0</v>
          </cell>
          <cell r="AC78">
            <v>1</v>
          </cell>
        </row>
        <row r="79">
          <cell r="F79">
            <v>0</v>
          </cell>
          <cell r="G79">
            <v>0</v>
          </cell>
          <cell r="H79">
            <v>1</v>
          </cell>
          <cell r="I79">
            <v>0</v>
          </cell>
          <cell r="J79">
            <v>0</v>
          </cell>
          <cell r="K79">
            <v>1</v>
          </cell>
          <cell r="L79">
            <v>0</v>
          </cell>
          <cell r="M79">
            <v>0</v>
          </cell>
          <cell r="N79">
            <v>0</v>
          </cell>
          <cell r="O79">
            <v>0</v>
          </cell>
          <cell r="P79">
            <v>0</v>
          </cell>
          <cell r="Q79">
            <v>0</v>
          </cell>
          <cell r="X79">
            <v>0</v>
          </cell>
          <cell r="Y79">
            <v>0</v>
          </cell>
          <cell r="Z79">
            <v>0</v>
          </cell>
          <cell r="AA79">
            <v>0</v>
          </cell>
          <cell r="AB79">
            <v>0</v>
          </cell>
          <cell r="AC79">
            <v>0</v>
          </cell>
        </row>
        <row r="80">
          <cell r="F80">
            <v>0</v>
          </cell>
          <cell r="G80">
            <v>0</v>
          </cell>
          <cell r="H80">
            <v>0</v>
          </cell>
          <cell r="I80">
            <v>0</v>
          </cell>
          <cell r="J80">
            <v>0</v>
          </cell>
          <cell r="K80">
            <v>1</v>
          </cell>
          <cell r="L80">
            <v>0</v>
          </cell>
          <cell r="M80">
            <v>0</v>
          </cell>
          <cell r="N80">
            <v>0</v>
          </cell>
          <cell r="O80">
            <v>0</v>
          </cell>
          <cell r="P80">
            <v>0</v>
          </cell>
          <cell r="Q80">
            <v>1</v>
          </cell>
          <cell r="X80">
            <v>0</v>
          </cell>
          <cell r="Y80">
            <v>0</v>
          </cell>
          <cell r="Z80">
            <v>0</v>
          </cell>
          <cell r="AA80">
            <v>0</v>
          </cell>
          <cell r="AB80">
            <v>0</v>
          </cell>
          <cell r="AC80">
            <v>1</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0</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1</v>
          </cell>
          <cell r="G85">
            <v>0</v>
          </cell>
          <cell r="H85">
            <v>0</v>
          </cell>
          <cell r="I85">
            <v>0</v>
          </cell>
          <cell r="J85">
            <v>0</v>
          </cell>
          <cell r="K85">
            <v>1</v>
          </cell>
          <cell r="L85">
            <v>1</v>
          </cell>
          <cell r="M85">
            <v>0</v>
          </cell>
          <cell r="N85">
            <v>0</v>
          </cell>
          <cell r="O85">
            <v>0</v>
          </cell>
          <cell r="P85">
            <v>0</v>
          </cell>
          <cell r="Q85">
            <v>0</v>
          </cell>
          <cell r="X85">
            <v>0</v>
          </cell>
          <cell r="Y85">
            <v>0</v>
          </cell>
          <cell r="Z85">
            <v>0</v>
          </cell>
          <cell r="AA85">
            <v>0</v>
          </cell>
          <cell r="AB85">
            <v>0</v>
          </cell>
          <cell r="AC85">
            <v>0</v>
          </cell>
        </row>
        <row r="86">
          <cell r="F86">
            <v>0</v>
          </cell>
          <cell r="G86">
            <v>0</v>
          </cell>
          <cell r="H86">
            <v>0</v>
          </cell>
          <cell r="I86">
            <v>0</v>
          </cell>
          <cell r="J86">
            <v>0</v>
          </cell>
          <cell r="K86">
            <v>0</v>
          </cell>
          <cell r="L86">
            <v>1</v>
          </cell>
          <cell r="M86">
            <v>0</v>
          </cell>
          <cell r="N86">
            <v>1</v>
          </cell>
          <cell r="O86">
            <v>1</v>
          </cell>
          <cell r="P86">
            <v>0</v>
          </cell>
          <cell r="Q86">
            <v>0</v>
          </cell>
          <cell r="X86">
            <v>1</v>
          </cell>
          <cell r="Y86">
            <v>1</v>
          </cell>
          <cell r="Z86">
            <v>1</v>
          </cell>
          <cell r="AA86">
            <v>1</v>
          </cell>
          <cell r="AB86">
            <v>1</v>
          </cell>
          <cell r="AC86">
            <v>0</v>
          </cell>
        </row>
        <row r="87">
          <cell r="F87">
            <v>0</v>
          </cell>
          <cell r="G87">
            <v>0</v>
          </cell>
          <cell r="H87">
            <v>1</v>
          </cell>
          <cell r="I87">
            <v>1</v>
          </cell>
          <cell r="J87">
            <v>0</v>
          </cell>
          <cell r="K87">
            <v>1</v>
          </cell>
          <cell r="L87">
            <v>0</v>
          </cell>
          <cell r="M87">
            <v>0</v>
          </cell>
          <cell r="N87">
            <v>0</v>
          </cell>
          <cell r="O87">
            <v>0</v>
          </cell>
          <cell r="P87">
            <v>0</v>
          </cell>
          <cell r="Q87">
            <v>1</v>
          </cell>
          <cell r="X87">
            <v>0</v>
          </cell>
          <cell r="Y87">
            <v>0</v>
          </cell>
          <cell r="Z87">
            <v>0</v>
          </cell>
          <cell r="AA87">
            <v>0</v>
          </cell>
          <cell r="AB87">
            <v>0</v>
          </cell>
          <cell r="AC87">
            <v>1</v>
          </cell>
        </row>
        <row r="88">
          <cell r="F88">
            <v>0</v>
          </cell>
          <cell r="G88">
            <v>0</v>
          </cell>
          <cell r="H88">
            <v>0</v>
          </cell>
          <cell r="I88">
            <v>0</v>
          </cell>
          <cell r="J88">
            <v>0</v>
          </cell>
          <cell r="K88">
            <v>0</v>
          </cell>
          <cell r="L88">
            <v>0</v>
          </cell>
          <cell r="M88">
            <v>0</v>
          </cell>
          <cell r="N88">
            <v>1</v>
          </cell>
          <cell r="O88">
            <v>0</v>
          </cell>
          <cell r="P88">
            <v>0</v>
          </cell>
          <cell r="Q88">
            <v>1</v>
          </cell>
          <cell r="X88">
            <v>0</v>
          </cell>
          <cell r="Y88">
            <v>0</v>
          </cell>
          <cell r="Z88">
            <v>1</v>
          </cell>
          <cell r="AA88">
            <v>0</v>
          </cell>
          <cell r="AB88">
            <v>0</v>
          </cell>
          <cell r="AC88">
            <v>1</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1</v>
          </cell>
          <cell r="L90">
            <v>0</v>
          </cell>
          <cell r="M90">
            <v>0</v>
          </cell>
          <cell r="N90">
            <v>0</v>
          </cell>
          <cell r="O90">
            <v>0</v>
          </cell>
          <cell r="P90">
            <v>0</v>
          </cell>
          <cell r="Q90">
            <v>0</v>
          </cell>
          <cell r="X90">
            <v>0</v>
          </cell>
          <cell r="Y90">
            <v>0</v>
          </cell>
          <cell r="Z90">
            <v>0</v>
          </cell>
          <cell r="AA90">
            <v>0</v>
          </cell>
          <cell r="AB90">
            <v>0</v>
          </cell>
          <cell r="AC90">
            <v>0</v>
          </cell>
        </row>
        <row r="91">
          <cell r="F91">
            <v>0</v>
          </cell>
          <cell r="G91">
            <v>0</v>
          </cell>
          <cell r="H91">
            <v>0</v>
          </cell>
          <cell r="I91">
            <v>0</v>
          </cell>
          <cell r="J91">
            <v>0</v>
          </cell>
          <cell r="K91">
            <v>0</v>
          </cell>
          <cell r="L91">
            <v>0</v>
          </cell>
          <cell r="M91">
            <v>0</v>
          </cell>
          <cell r="N91">
            <v>0</v>
          </cell>
          <cell r="O91">
            <v>0</v>
          </cell>
          <cell r="P91">
            <v>0</v>
          </cell>
          <cell r="Q91">
            <v>1</v>
          </cell>
          <cell r="X91">
            <v>0</v>
          </cell>
          <cell r="Y91">
            <v>0</v>
          </cell>
          <cell r="Z91">
            <v>0</v>
          </cell>
          <cell r="AA91">
            <v>0</v>
          </cell>
          <cell r="AB91">
            <v>0</v>
          </cell>
          <cell r="AC91">
            <v>1</v>
          </cell>
        </row>
        <row r="92">
          <cell r="F92">
            <v>0</v>
          </cell>
          <cell r="G92">
            <v>0</v>
          </cell>
          <cell r="H92">
            <v>0</v>
          </cell>
          <cell r="I92">
            <v>0</v>
          </cell>
          <cell r="J92">
            <v>0</v>
          </cell>
          <cell r="K92">
            <v>1</v>
          </cell>
          <cell r="L92">
            <v>0</v>
          </cell>
          <cell r="M92">
            <v>0</v>
          </cell>
          <cell r="N92">
            <v>0</v>
          </cell>
          <cell r="O92">
            <v>0</v>
          </cell>
          <cell r="P92">
            <v>0</v>
          </cell>
          <cell r="Q92">
            <v>0</v>
          </cell>
          <cell r="X92">
            <v>0</v>
          </cell>
          <cell r="Y92">
            <v>0</v>
          </cell>
          <cell r="Z92">
            <v>0</v>
          </cell>
          <cell r="AA92">
            <v>0</v>
          </cell>
          <cell r="AB92">
            <v>0</v>
          </cell>
          <cell r="AC92">
            <v>0</v>
          </cell>
        </row>
        <row r="93">
          <cell r="F93">
            <v>0</v>
          </cell>
          <cell r="G93">
            <v>0</v>
          </cell>
          <cell r="H93">
            <v>0</v>
          </cell>
          <cell r="I93">
            <v>0</v>
          </cell>
          <cell r="J93">
            <v>0</v>
          </cell>
          <cell r="K93">
            <v>1</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1</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1</v>
          </cell>
          <cell r="I95">
            <v>1</v>
          </cell>
          <cell r="J95">
            <v>0</v>
          </cell>
          <cell r="K95">
            <v>1</v>
          </cell>
          <cell r="L95">
            <v>0</v>
          </cell>
          <cell r="M95">
            <v>0</v>
          </cell>
          <cell r="N95">
            <v>1</v>
          </cell>
          <cell r="O95">
            <v>1</v>
          </cell>
          <cell r="P95">
            <v>0</v>
          </cell>
          <cell r="Q95">
            <v>1</v>
          </cell>
          <cell r="X95">
            <v>0</v>
          </cell>
          <cell r="Y95">
            <v>0</v>
          </cell>
          <cell r="Z95">
            <v>1</v>
          </cell>
          <cell r="AA95">
            <v>1</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0</v>
          </cell>
          <cell r="L97">
            <v>0</v>
          </cell>
          <cell r="M97">
            <v>0</v>
          </cell>
          <cell r="N97">
            <v>0</v>
          </cell>
          <cell r="O97">
            <v>0</v>
          </cell>
          <cell r="P97">
            <v>0</v>
          </cell>
          <cell r="Q97">
            <v>0</v>
          </cell>
          <cell r="X97">
            <v>0</v>
          </cell>
          <cell r="Y97">
            <v>0</v>
          </cell>
          <cell r="Z97">
            <v>0</v>
          </cell>
          <cell r="AA97">
            <v>0</v>
          </cell>
          <cell r="AB97">
            <v>0</v>
          </cell>
          <cell r="AC97">
            <v>0</v>
          </cell>
        </row>
        <row r="98">
          <cell r="F98">
            <v>0</v>
          </cell>
          <cell r="G98">
            <v>0</v>
          </cell>
          <cell r="H98">
            <v>0</v>
          </cell>
          <cell r="I98">
            <v>0</v>
          </cell>
          <cell r="J98">
            <v>0</v>
          </cell>
          <cell r="K98">
            <v>1</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0</v>
          </cell>
          <cell r="H100">
            <v>1</v>
          </cell>
          <cell r="I100">
            <v>1</v>
          </cell>
          <cell r="J100">
            <v>0</v>
          </cell>
          <cell r="K100">
            <v>1</v>
          </cell>
          <cell r="L100">
            <v>1</v>
          </cell>
          <cell r="M100">
            <v>0</v>
          </cell>
          <cell r="N100">
            <v>1</v>
          </cell>
          <cell r="O100">
            <v>1</v>
          </cell>
          <cell r="P100">
            <v>0</v>
          </cell>
          <cell r="Q100">
            <v>1</v>
          </cell>
          <cell r="X100">
            <v>1</v>
          </cell>
          <cell r="Y100">
            <v>0</v>
          </cell>
          <cell r="Z100">
            <v>1</v>
          </cell>
          <cell r="AA100">
            <v>1</v>
          </cell>
          <cell r="AB100">
            <v>0</v>
          </cell>
          <cell r="AC100">
            <v>1</v>
          </cell>
        </row>
        <row r="101">
          <cell r="F101">
            <v>1</v>
          </cell>
          <cell r="G101">
            <v>0</v>
          </cell>
          <cell r="H101">
            <v>1</v>
          </cell>
          <cell r="I101">
            <v>1</v>
          </cell>
          <cell r="J101">
            <v>0</v>
          </cell>
          <cell r="K101">
            <v>0</v>
          </cell>
          <cell r="L101">
            <v>1</v>
          </cell>
          <cell r="M101">
            <v>0</v>
          </cell>
          <cell r="N101">
            <v>1</v>
          </cell>
          <cell r="O101">
            <v>1</v>
          </cell>
          <cell r="P101">
            <v>0</v>
          </cell>
          <cell r="Q101">
            <v>0</v>
          </cell>
          <cell r="X101">
            <v>1</v>
          </cell>
          <cell r="Y101">
            <v>0</v>
          </cell>
          <cell r="Z101">
            <v>1</v>
          </cell>
          <cell r="AA101">
            <v>1</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0</v>
          </cell>
          <cell r="X102">
            <v>0</v>
          </cell>
          <cell r="Y102">
            <v>0</v>
          </cell>
          <cell r="Z102">
            <v>0</v>
          </cell>
          <cell r="AA102">
            <v>0</v>
          </cell>
          <cell r="AB102">
            <v>0</v>
          </cell>
          <cell r="AC102">
            <v>0</v>
          </cell>
        </row>
        <row r="103">
          <cell r="F103">
            <v>0</v>
          </cell>
          <cell r="G103">
            <v>0</v>
          </cell>
          <cell r="H103">
            <v>0</v>
          </cell>
          <cell r="I103">
            <v>0</v>
          </cell>
          <cell r="J103">
            <v>0</v>
          </cell>
          <cell r="K103">
            <v>0</v>
          </cell>
          <cell r="L103">
            <v>0</v>
          </cell>
          <cell r="M103">
            <v>0</v>
          </cell>
          <cell r="N103">
            <v>0</v>
          </cell>
          <cell r="O103">
            <v>0</v>
          </cell>
          <cell r="P103">
            <v>0</v>
          </cell>
          <cell r="Q103">
            <v>0</v>
          </cell>
          <cell r="X103">
            <v>0</v>
          </cell>
          <cell r="Y103">
            <v>0</v>
          </cell>
          <cell r="Z103">
            <v>0</v>
          </cell>
          <cell r="AA103">
            <v>0</v>
          </cell>
          <cell r="AB103">
            <v>0</v>
          </cell>
          <cell r="AC103">
            <v>0</v>
          </cell>
        </row>
        <row r="104">
          <cell r="F104">
            <v>0</v>
          </cell>
          <cell r="G104">
            <v>0</v>
          </cell>
          <cell r="H104">
            <v>0</v>
          </cell>
          <cell r="I104">
            <v>0</v>
          </cell>
          <cell r="J104">
            <v>0</v>
          </cell>
          <cell r="K104">
            <v>0</v>
          </cell>
          <cell r="L104">
            <v>0</v>
          </cell>
          <cell r="M104">
            <v>0</v>
          </cell>
          <cell r="N104">
            <v>0</v>
          </cell>
          <cell r="O104">
            <v>0</v>
          </cell>
          <cell r="P104">
            <v>0</v>
          </cell>
          <cell r="Q104">
            <v>0</v>
          </cell>
          <cell r="X104">
            <v>0</v>
          </cell>
          <cell r="Y104">
            <v>0</v>
          </cell>
          <cell r="Z104">
            <v>0</v>
          </cell>
          <cell r="AA104">
            <v>0</v>
          </cell>
          <cell r="AB104">
            <v>0</v>
          </cell>
          <cell r="AC104">
            <v>0</v>
          </cell>
        </row>
        <row r="105">
          <cell r="F105">
            <v>0</v>
          </cell>
          <cell r="G105">
            <v>0</v>
          </cell>
          <cell r="H105">
            <v>1</v>
          </cell>
          <cell r="I105">
            <v>0</v>
          </cell>
          <cell r="J105">
            <v>0</v>
          </cell>
          <cell r="K105">
            <v>1</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1</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1</v>
          </cell>
          <cell r="G108">
            <v>1</v>
          </cell>
          <cell r="H108">
            <v>1</v>
          </cell>
          <cell r="I108">
            <v>1</v>
          </cell>
          <cell r="J108">
            <v>0</v>
          </cell>
          <cell r="K108">
            <v>0</v>
          </cell>
          <cell r="L108">
            <v>1</v>
          </cell>
          <cell r="M108">
            <v>1</v>
          </cell>
          <cell r="N108">
            <v>1</v>
          </cell>
          <cell r="O108">
            <v>1</v>
          </cell>
          <cell r="P108">
            <v>0</v>
          </cell>
          <cell r="Q108">
            <v>0</v>
          </cell>
          <cell r="X108">
            <v>1</v>
          </cell>
          <cell r="Y108">
            <v>1</v>
          </cell>
          <cell r="Z108">
            <v>1</v>
          </cell>
          <cell r="AA108">
            <v>1</v>
          </cell>
          <cell r="AB108">
            <v>0</v>
          </cell>
          <cell r="AC108">
            <v>0</v>
          </cell>
        </row>
        <row r="109">
          <cell r="F109">
            <v>0</v>
          </cell>
          <cell r="G109">
            <v>0</v>
          </cell>
          <cell r="H109">
            <v>0</v>
          </cell>
          <cell r="I109">
            <v>0</v>
          </cell>
          <cell r="J109">
            <v>0</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1</v>
          </cell>
          <cell r="M111">
            <v>0</v>
          </cell>
          <cell r="N111">
            <v>1</v>
          </cell>
          <cell r="O111">
            <v>0</v>
          </cell>
          <cell r="P111">
            <v>0</v>
          </cell>
          <cell r="Q111">
            <v>1</v>
          </cell>
          <cell r="X111">
            <v>1</v>
          </cell>
          <cell r="Y111">
            <v>0</v>
          </cell>
          <cell r="Z111">
            <v>0</v>
          </cell>
          <cell r="AA111">
            <v>0</v>
          </cell>
          <cell r="AB111">
            <v>0</v>
          </cell>
          <cell r="AC111">
            <v>1</v>
          </cell>
        </row>
        <row r="112">
          <cell r="F112">
            <v>0</v>
          </cell>
          <cell r="G112">
            <v>0</v>
          </cell>
          <cell r="H112">
            <v>0</v>
          </cell>
          <cell r="I112">
            <v>0</v>
          </cell>
          <cell r="J112">
            <v>0</v>
          </cell>
          <cell r="K112">
            <v>0</v>
          </cell>
          <cell r="L112">
            <v>0</v>
          </cell>
          <cell r="M112">
            <v>0</v>
          </cell>
          <cell r="N112">
            <v>0</v>
          </cell>
          <cell r="O112">
            <v>0</v>
          </cell>
          <cell r="P112">
            <v>0</v>
          </cell>
          <cell r="Q112">
            <v>0</v>
          </cell>
          <cell r="X112">
            <v>0</v>
          </cell>
          <cell r="Y112">
            <v>0</v>
          </cell>
          <cell r="Z112">
            <v>0</v>
          </cell>
          <cell r="AA112">
            <v>0</v>
          </cell>
          <cell r="AB112">
            <v>0</v>
          </cell>
          <cell r="AC112">
            <v>0</v>
          </cell>
        </row>
        <row r="113">
          <cell r="F113">
            <v>0</v>
          </cell>
          <cell r="G113">
            <v>0</v>
          </cell>
          <cell r="H113">
            <v>0</v>
          </cell>
          <cell r="I113">
            <v>0</v>
          </cell>
          <cell r="J113">
            <v>0</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1</v>
          </cell>
          <cell r="I114">
            <v>1</v>
          </cell>
          <cell r="J114">
            <v>1</v>
          </cell>
          <cell r="K114">
            <v>1</v>
          </cell>
          <cell r="L114">
            <v>0</v>
          </cell>
          <cell r="M114">
            <v>0</v>
          </cell>
          <cell r="N114">
            <v>1</v>
          </cell>
          <cell r="O114">
            <v>1</v>
          </cell>
          <cell r="P114">
            <v>1</v>
          </cell>
          <cell r="Q114">
            <v>1</v>
          </cell>
          <cell r="X114">
            <v>0</v>
          </cell>
          <cell r="Y114">
            <v>0</v>
          </cell>
          <cell r="Z114">
            <v>1</v>
          </cell>
          <cell r="AA114">
            <v>1</v>
          </cell>
          <cell r="AB114">
            <v>1</v>
          </cell>
          <cell r="AC114">
            <v>1</v>
          </cell>
        </row>
        <row r="115">
          <cell r="F115">
            <v>0</v>
          </cell>
          <cell r="G115">
            <v>0</v>
          </cell>
          <cell r="H115">
            <v>1</v>
          </cell>
          <cell r="I115">
            <v>1</v>
          </cell>
          <cell r="J115">
            <v>1</v>
          </cell>
          <cell r="K115">
            <v>1</v>
          </cell>
          <cell r="L115">
            <v>0</v>
          </cell>
          <cell r="M115">
            <v>0</v>
          </cell>
          <cell r="N115">
            <v>1</v>
          </cell>
          <cell r="O115">
            <v>1</v>
          </cell>
          <cell r="P115">
            <v>1</v>
          </cell>
          <cell r="Q115">
            <v>1</v>
          </cell>
          <cell r="X115">
            <v>0</v>
          </cell>
          <cell r="Y115">
            <v>0</v>
          </cell>
          <cell r="Z115">
            <v>1</v>
          </cell>
          <cell r="AA115">
            <v>1</v>
          </cell>
          <cell r="AB115">
            <v>1</v>
          </cell>
          <cell r="AC115">
            <v>1</v>
          </cell>
        </row>
        <row r="116">
          <cell r="F116">
            <v>0</v>
          </cell>
          <cell r="G116">
            <v>0</v>
          </cell>
          <cell r="H116">
            <v>0</v>
          </cell>
          <cell r="I116">
            <v>0</v>
          </cell>
          <cell r="J116">
            <v>0</v>
          </cell>
          <cell r="K116">
            <v>0</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1</v>
          </cell>
          <cell r="I117">
            <v>0</v>
          </cell>
          <cell r="J117">
            <v>0</v>
          </cell>
          <cell r="K117">
            <v>0</v>
          </cell>
          <cell r="L117">
            <v>1</v>
          </cell>
          <cell r="M117">
            <v>0</v>
          </cell>
          <cell r="N117">
            <v>1</v>
          </cell>
          <cell r="O117">
            <v>0</v>
          </cell>
          <cell r="P117">
            <v>0</v>
          </cell>
          <cell r="Q117">
            <v>0</v>
          </cell>
          <cell r="X117">
            <v>1</v>
          </cell>
          <cell r="Y117">
            <v>0</v>
          </cell>
          <cell r="Z117">
            <v>1</v>
          </cell>
          <cell r="AA117">
            <v>0</v>
          </cell>
          <cell r="AB117">
            <v>0</v>
          </cell>
          <cell r="AC117">
            <v>0</v>
          </cell>
        </row>
        <row r="118">
          <cell r="F118">
            <v>0</v>
          </cell>
          <cell r="G118">
            <v>0</v>
          </cell>
          <cell r="H118">
            <v>0</v>
          </cell>
          <cell r="I118">
            <v>0</v>
          </cell>
          <cell r="J118">
            <v>0</v>
          </cell>
          <cell r="K118">
            <v>1</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0</v>
          </cell>
          <cell r="X119">
            <v>0</v>
          </cell>
          <cell r="Y119">
            <v>0</v>
          </cell>
          <cell r="Z119">
            <v>0</v>
          </cell>
          <cell r="AA119">
            <v>0</v>
          </cell>
          <cell r="AB119">
            <v>0</v>
          </cell>
          <cell r="AC119">
            <v>0</v>
          </cell>
        </row>
        <row r="120">
          <cell r="F120">
            <v>0</v>
          </cell>
          <cell r="G120">
            <v>0</v>
          </cell>
          <cell r="H120">
            <v>0</v>
          </cell>
          <cell r="I120">
            <v>0</v>
          </cell>
          <cell r="J120">
            <v>0</v>
          </cell>
          <cell r="K120">
            <v>0</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1</v>
          </cell>
          <cell r="I121">
            <v>1</v>
          </cell>
          <cell r="J121">
            <v>0</v>
          </cell>
          <cell r="K121">
            <v>1</v>
          </cell>
          <cell r="L121">
            <v>0</v>
          </cell>
          <cell r="M121">
            <v>0</v>
          </cell>
          <cell r="N121">
            <v>0</v>
          </cell>
          <cell r="O121">
            <v>0</v>
          </cell>
          <cell r="P121">
            <v>0</v>
          </cell>
          <cell r="Q121">
            <v>0</v>
          </cell>
          <cell r="X121">
            <v>0</v>
          </cell>
          <cell r="Y121">
            <v>0</v>
          </cell>
          <cell r="Z121">
            <v>0</v>
          </cell>
          <cell r="AA121">
            <v>0</v>
          </cell>
          <cell r="AB121">
            <v>0</v>
          </cell>
          <cell r="AC121">
            <v>0</v>
          </cell>
        </row>
        <row r="122">
          <cell r="F122">
            <v>1</v>
          </cell>
          <cell r="G122">
            <v>0</v>
          </cell>
          <cell r="H122">
            <v>1</v>
          </cell>
          <cell r="I122">
            <v>1</v>
          </cell>
          <cell r="J122">
            <v>0</v>
          </cell>
          <cell r="K122">
            <v>0</v>
          </cell>
          <cell r="L122">
            <v>1</v>
          </cell>
          <cell r="M122">
            <v>0</v>
          </cell>
          <cell r="N122">
            <v>1</v>
          </cell>
          <cell r="O122">
            <v>1</v>
          </cell>
          <cell r="P122">
            <v>0</v>
          </cell>
          <cell r="Q122">
            <v>0</v>
          </cell>
          <cell r="X122">
            <v>1</v>
          </cell>
          <cell r="Y122">
            <v>0</v>
          </cell>
          <cell r="Z122">
            <v>1</v>
          </cell>
          <cell r="AA122">
            <v>1</v>
          </cell>
          <cell r="AB122">
            <v>0</v>
          </cell>
          <cell r="AC122">
            <v>0</v>
          </cell>
        </row>
        <row r="123">
          <cell r="F123">
            <v>0</v>
          </cell>
          <cell r="G123">
            <v>0</v>
          </cell>
          <cell r="H123">
            <v>0</v>
          </cell>
          <cell r="I123">
            <v>0</v>
          </cell>
          <cell r="J123">
            <v>0</v>
          </cell>
          <cell r="K123">
            <v>0</v>
          </cell>
          <cell r="L123">
            <v>1</v>
          </cell>
          <cell r="M123">
            <v>0</v>
          </cell>
          <cell r="N123">
            <v>1</v>
          </cell>
          <cell r="O123">
            <v>1</v>
          </cell>
          <cell r="P123">
            <v>1</v>
          </cell>
          <cell r="Q123">
            <v>0</v>
          </cell>
          <cell r="X123">
            <v>1</v>
          </cell>
          <cell r="Y123">
            <v>0</v>
          </cell>
          <cell r="Z123">
            <v>1</v>
          </cell>
          <cell r="AA123">
            <v>1</v>
          </cell>
          <cell r="AB123">
            <v>1</v>
          </cell>
          <cell r="AC123">
            <v>0</v>
          </cell>
        </row>
        <row r="124">
          <cell r="F124">
            <v>0</v>
          </cell>
          <cell r="G124">
            <v>0</v>
          </cell>
          <cell r="H124">
            <v>0</v>
          </cell>
          <cell r="I124">
            <v>0</v>
          </cell>
          <cell r="J124">
            <v>0</v>
          </cell>
          <cell r="K124">
            <v>1</v>
          </cell>
          <cell r="L124">
            <v>0</v>
          </cell>
          <cell r="M124">
            <v>0</v>
          </cell>
          <cell r="N124">
            <v>0</v>
          </cell>
          <cell r="O124">
            <v>0</v>
          </cell>
          <cell r="P124">
            <v>0</v>
          </cell>
          <cell r="Q124">
            <v>0</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0</v>
          </cell>
          <cell r="I126">
            <v>0</v>
          </cell>
          <cell r="J126">
            <v>0</v>
          </cell>
          <cell r="K126">
            <v>1</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0</v>
          </cell>
          <cell r="I127">
            <v>0</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1</v>
          </cell>
          <cell r="L128">
            <v>0</v>
          </cell>
          <cell r="M128">
            <v>0</v>
          </cell>
          <cell r="N128">
            <v>0</v>
          </cell>
          <cell r="O128">
            <v>0</v>
          </cell>
          <cell r="P128">
            <v>0</v>
          </cell>
          <cell r="Q128">
            <v>0</v>
          </cell>
          <cell r="X128">
            <v>0</v>
          </cell>
          <cell r="Y128">
            <v>0</v>
          </cell>
          <cell r="Z128">
            <v>0</v>
          </cell>
          <cell r="AA128">
            <v>0</v>
          </cell>
          <cell r="AB128">
            <v>0</v>
          </cell>
          <cell r="AC128">
            <v>0</v>
          </cell>
        </row>
        <row r="129">
          <cell r="F129">
            <v>0</v>
          </cell>
          <cell r="G129">
            <v>0</v>
          </cell>
          <cell r="H129">
            <v>0</v>
          </cell>
          <cell r="I129">
            <v>0</v>
          </cell>
          <cell r="J129">
            <v>0</v>
          </cell>
          <cell r="K129">
            <v>1</v>
          </cell>
          <cell r="L129">
            <v>0</v>
          </cell>
          <cell r="M129">
            <v>0</v>
          </cell>
          <cell r="N129">
            <v>0</v>
          </cell>
          <cell r="O129">
            <v>0</v>
          </cell>
          <cell r="P129">
            <v>0</v>
          </cell>
          <cell r="Q129">
            <v>0</v>
          </cell>
          <cell r="X129">
            <v>0</v>
          </cell>
          <cell r="Y129">
            <v>0</v>
          </cell>
          <cell r="Z129">
            <v>0</v>
          </cell>
          <cell r="AA129">
            <v>0</v>
          </cell>
          <cell r="AB129">
            <v>0</v>
          </cell>
          <cell r="AC129">
            <v>0</v>
          </cell>
        </row>
        <row r="130">
          <cell r="F130">
            <v>0</v>
          </cell>
          <cell r="G130">
            <v>0</v>
          </cell>
          <cell r="H130">
            <v>0</v>
          </cell>
          <cell r="I130">
            <v>0</v>
          </cell>
          <cell r="J130">
            <v>0</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v>0</v>
          </cell>
          <cell r="G134">
            <v>0</v>
          </cell>
          <cell r="H134">
            <v>1</v>
          </cell>
          <cell r="I134">
            <v>0</v>
          </cell>
          <cell r="J134">
            <v>0</v>
          </cell>
          <cell r="K134">
            <v>1</v>
          </cell>
          <cell r="L134">
            <v>0</v>
          </cell>
          <cell r="M134">
            <v>0</v>
          </cell>
          <cell r="N134">
            <v>1</v>
          </cell>
          <cell r="O134">
            <v>1</v>
          </cell>
          <cell r="P134">
            <v>0</v>
          </cell>
          <cell r="Q134">
            <v>1</v>
          </cell>
          <cell r="X134">
            <v>0</v>
          </cell>
          <cell r="Y134">
            <v>0</v>
          </cell>
          <cell r="Z134">
            <v>1</v>
          </cell>
          <cell r="AA134">
            <v>0</v>
          </cell>
          <cell r="AB134">
            <v>0</v>
          </cell>
          <cell r="AC134">
            <v>1</v>
          </cell>
        </row>
        <row r="135">
          <cell r="F135">
            <v>0</v>
          </cell>
          <cell r="G135">
            <v>0</v>
          </cell>
          <cell r="H135">
            <v>0</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0</v>
          </cell>
          <cell r="I136">
            <v>0</v>
          </cell>
          <cell r="J136">
            <v>0</v>
          </cell>
          <cell r="K136">
            <v>1</v>
          </cell>
          <cell r="L136">
            <v>1</v>
          </cell>
          <cell r="M136">
            <v>0</v>
          </cell>
          <cell r="N136">
            <v>0</v>
          </cell>
          <cell r="O136">
            <v>0</v>
          </cell>
          <cell r="P136">
            <v>0</v>
          </cell>
          <cell r="Q136">
            <v>1</v>
          </cell>
          <cell r="X136">
            <v>1</v>
          </cell>
          <cell r="Y136">
            <v>0</v>
          </cell>
          <cell r="Z136">
            <v>0</v>
          </cell>
          <cell r="AA136">
            <v>0</v>
          </cell>
          <cell r="AB136">
            <v>0</v>
          </cell>
          <cell r="AC136">
            <v>1</v>
          </cell>
        </row>
        <row r="137">
          <cell r="F137">
            <v>1</v>
          </cell>
          <cell r="G137">
            <v>0</v>
          </cell>
          <cell r="H137">
            <v>1</v>
          </cell>
          <cell r="I137">
            <v>1</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1</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1</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0</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1</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1</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v>0</v>
          </cell>
          <cell r="G147">
            <v>0</v>
          </cell>
          <cell r="H147">
            <v>1</v>
          </cell>
          <cell r="I147">
            <v>1</v>
          </cell>
          <cell r="J147">
            <v>1</v>
          </cell>
          <cell r="K147">
            <v>1</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1</v>
          </cell>
          <cell r="I148">
            <v>1</v>
          </cell>
          <cell r="J148">
            <v>0</v>
          </cell>
          <cell r="K148">
            <v>1</v>
          </cell>
          <cell r="L148">
            <v>0</v>
          </cell>
          <cell r="M148">
            <v>0</v>
          </cell>
          <cell r="N148">
            <v>1</v>
          </cell>
          <cell r="O148">
            <v>1</v>
          </cell>
          <cell r="P148">
            <v>0</v>
          </cell>
          <cell r="Q148">
            <v>1</v>
          </cell>
          <cell r="X148">
            <v>0</v>
          </cell>
          <cell r="Y148">
            <v>0</v>
          </cell>
          <cell r="Z148">
            <v>1</v>
          </cell>
          <cell r="AA148">
            <v>1</v>
          </cell>
          <cell r="AB148">
            <v>0</v>
          </cell>
          <cell r="AC148">
            <v>1</v>
          </cell>
        </row>
        <row r="149">
          <cell r="F149">
            <v>0</v>
          </cell>
          <cell r="G149">
            <v>0</v>
          </cell>
          <cell r="H149">
            <v>0</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0</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0</v>
          </cell>
          <cell r="L158">
            <v>0</v>
          </cell>
          <cell r="M158">
            <v>0</v>
          </cell>
          <cell r="N158">
            <v>0</v>
          </cell>
          <cell r="O158">
            <v>0</v>
          </cell>
          <cell r="P158">
            <v>0</v>
          </cell>
          <cell r="Q158">
            <v>1</v>
          </cell>
          <cell r="X158">
            <v>0</v>
          </cell>
          <cell r="Y158">
            <v>0</v>
          </cell>
          <cell r="Z158">
            <v>0</v>
          </cell>
          <cell r="AA158">
            <v>0</v>
          </cell>
          <cell r="AB158">
            <v>0</v>
          </cell>
          <cell r="AC158">
            <v>1</v>
          </cell>
        </row>
        <row r="159">
          <cell r="F159">
            <v>0</v>
          </cell>
          <cell r="G159">
            <v>0</v>
          </cell>
          <cell r="H159">
            <v>0</v>
          </cell>
          <cell r="I159">
            <v>0</v>
          </cell>
          <cell r="J159">
            <v>0</v>
          </cell>
          <cell r="K159">
            <v>1</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1</v>
          </cell>
          <cell r="L160">
            <v>0</v>
          </cell>
          <cell r="M160">
            <v>0</v>
          </cell>
          <cell r="N160">
            <v>0</v>
          </cell>
          <cell r="O160">
            <v>0</v>
          </cell>
          <cell r="P160">
            <v>0</v>
          </cell>
          <cell r="Q160">
            <v>0</v>
          </cell>
          <cell r="X160">
            <v>0</v>
          </cell>
          <cell r="Y160">
            <v>0</v>
          </cell>
          <cell r="Z160">
            <v>0</v>
          </cell>
          <cell r="AA160">
            <v>0</v>
          </cell>
          <cell r="AB160">
            <v>0</v>
          </cell>
          <cell r="AC160">
            <v>0</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1</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0</v>
          </cell>
          <cell r="I163">
            <v>0</v>
          </cell>
          <cell r="J163">
            <v>0</v>
          </cell>
          <cell r="K163">
            <v>0</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1</v>
          </cell>
          <cell r="M165">
            <v>0</v>
          </cell>
          <cell r="N165">
            <v>1</v>
          </cell>
          <cell r="O165">
            <v>1</v>
          </cell>
          <cell r="P165">
            <v>1</v>
          </cell>
          <cell r="Q165">
            <v>0</v>
          </cell>
          <cell r="X165">
            <v>1</v>
          </cell>
          <cell r="Y165">
            <v>0</v>
          </cell>
          <cell r="Z165">
            <v>1</v>
          </cell>
          <cell r="AA165">
            <v>1</v>
          </cell>
          <cell r="AB165">
            <v>1</v>
          </cell>
          <cell r="AC165">
            <v>0</v>
          </cell>
        </row>
        <row r="166">
          <cell r="F166">
            <v>0</v>
          </cell>
          <cell r="G166">
            <v>0</v>
          </cell>
          <cell r="H166">
            <v>0</v>
          </cell>
          <cell r="I166">
            <v>0</v>
          </cell>
          <cell r="J166">
            <v>0</v>
          </cell>
          <cell r="K166">
            <v>1</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0</v>
          </cell>
          <cell r="L167">
            <v>0</v>
          </cell>
          <cell r="M167">
            <v>0</v>
          </cell>
          <cell r="N167">
            <v>0</v>
          </cell>
          <cell r="O167">
            <v>0</v>
          </cell>
          <cell r="P167">
            <v>0</v>
          </cell>
          <cell r="Q167">
            <v>0</v>
          </cell>
          <cell r="X167">
            <v>0</v>
          </cell>
          <cell r="Y167">
            <v>0</v>
          </cell>
          <cell r="Z167">
            <v>0</v>
          </cell>
          <cell r="AA167">
            <v>0</v>
          </cell>
          <cell r="AB167">
            <v>0</v>
          </cell>
          <cell r="AC167">
            <v>0</v>
          </cell>
        </row>
        <row r="168">
          <cell r="F168">
            <v>0</v>
          </cell>
          <cell r="G168">
            <v>0</v>
          </cell>
          <cell r="H168">
            <v>0</v>
          </cell>
          <cell r="I168">
            <v>0</v>
          </cell>
          <cell r="J168">
            <v>0</v>
          </cell>
          <cell r="K168">
            <v>1</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1</v>
          </cell>
          <cell r="O169">
            <v>0</v>
          </cell>
          <cell r="P169">
            <v>0</v>
          </cell>
          <cell r="Q169">
            <v>0</v>
          </cell>
          <cell r="X169">
            <v>1</v>
          </cell>
          <cell r="Y169">
            <v>0</v>
          </cell>
          <cell r="Z169">
            <v>0</v>
          </cell>
          <cell r="AA169">
            <v>0</v>
          </cell>
          <cell r="AB169">
            <v>0</v>
          </cell>
          <cell r="AC169">
            <v>0</v>
          </cell>
        </row>
        <row r="170">
          <cell r="F170">
            <v>1</v>
          </cell>
          <cell r="G170">
            <v>0</v>
          </cell>
          <cell r="H170">
            <v>0</v>
          </cell>
          <cell r="I170">
            <v>0</v>
          </cell>
          <cell r="J170">
            <v>0</v>
          </cell>
          <cell r="K170">
            <v>0</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1</v>
          </cell>
        </row>
        <row r="174">
          <cell r="F174">
            <v>1</v>
          </cell>
          <cell r="G174">
            <v>1</v>
          </cell>
          <cell r="H174">
            <v>1</v>
          </cell>
          <cell r="I174">
            <v>1</v>
          </cell>
          <cell r="J174">
            <v>1</v>
          </cell>
          <cell r="K174">
            <v>0</v>
          </cell>
          <cell r="L174">
            <v>1</v>
          </cell>
          <cell r="M174">
            <v>1</v>
          </cell>
          <cell r="N174">
            <v>1</v>
          </cell>
          <cell r="O174">
            <v>1</v>
          </cell>
          <cell r="P174">
            <v>1</v>
          </cell>
          <cell r="Q174">
            <v>0</v>
          </cell>
          <cell r="X174">
            <v>1</v>
          </cell>
          <cell r="Y174">
            <v>1</v>
          </cell>
          <cell r="Z174">
            <v>1</v>
          </cell>
          <cell r="AA174">
            <v>1</v>
          </cell>
          <cell r="AB174">
            <v>1</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1</v>
          </cell>
          <cell r="I176">
            <v>1</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1</v>
          </cell>
          <cell r="K177">
            <v>1</v>
          </cell>
          <cell r="L177">
            <v>0</v>
          </cell>
          <cell r="M177">
            <v>0</v>
          </cell>
          <cell r="N177">
            <v>1</v>
          </cell>
          <cell r="O177">
            <v>1</v>
          </cell>
          <cell r="P177">
            <v>1</v>
          </cell>
          <cell r="Q177">
            <v>1</v>
          </cell>
          <cell r="X177">
            <v>0</v>
          </cell>
          <cell r="Y177">
            <v>0</v>
          </cell>
          <cell r="Z177">
            <v>1</v>
          </cell>
          <cell r="AA177">
            <v>1</v>
          </cell>
          <cell r="AB177">
            <v>1</v>
          </cell>
          <cell r="AC177">
            <v>1</v>
          </cell>
        </row>
        <row r="178">
          <cell r="F178" t="str">
            <v>x</v>
          </cell>
          <cell r="G178" t="str">
            <v>x</v>
          </cell>
          <cell r="H178" t="str">
            <v>x</v>
          </cell>
          <cell r="I178" t="str">
            <v>x</v>
          </cell>
          <cell r="J178" t="str">
            <v>x</v>
          </cell>
          <cell r="K178" t="str">
            <v>x</v>
          </cell>
          <cell r="L178">
            <v>1</v>
          </cell>
          <cell r="M178">
            <v>0</v>
          </cell>
          <cell r="N178">
            <v>0</v>
          </cell>
          <cell r="O178">
            <v>0</v>
          </cell>
          <cell r="P178">
            <v>0</v>
          </cell>
          <cell r="Q178">
            <v>0</v>
          </cell>
          <cell r="X178">
            <v>1</v>
          </cell>
          <cell r="Y178">
            <v>0</v>
          </cell>
          <cell r="Z178">
            <v>0</v>
          </cell>
          <cell r="AA178">
            <v>0</v>
          </cell>
          <cell r="AB178">
            <v>0</v>
          </cell>
          <cell r="AC178">
            <v>0</v>
          </cell>
        </row>
        <row r="179">
          <cell r="F179">
            <v>1</v>
          </cell>
          <cell r="G179">
            <v>0</v>
          </cell>
          <cell r="H179">
            <v>1</v>
          </cell>
          <cell r="I179">
            <v>1</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v>1</v>
          </cell>
          <cell r="G180">
            <v>0</v>
          </cell>
          <cell r="H180">
            <v>0</v>
          </cell>
          <cell r="I180">
            <v>0</v>
          </cell>
          <cell r="J180">
            <v>0</v>
          </cell>
          <cell r="K180">
            <v>0</v>
          </cell>
          <cell r="L180">
            <v>1</v>
          </cell>
          <cell r="M180">
            <v>0</v>
          </cell>
          <cell r="N180">
            <v>1</v>
          </cell>
          <cell r="O180">
            <v>1</v>
          </cell>
          <cell r="P180">
            <v>1</v>
          </cell>
          <cell r="Q180">
            <v>0</v>
          </cell>
          <cell r="X180">
            <v>1</v>
          </cell>
          <cell r="Y180">
            <v>0</v>
          </cell>
          <cell r="Z180">
            <v>1</v>
          </cell>
          <cell r="AA180">
            <v>1</v>
          </cell>
          <cell r="AB180">
            <v>1</v>
          </cell>
          <cell r="AC180">
            <v>0</v>
          </cell>
        </row>
        <row r="181">
          <cell r="F181">
            <v>0</v>
          </cell>
          <cell r="G181">
            <v>0</v>
          </cell>
          <cell r="H181">
            <v>1</v>
          </cell>
          <cell r="I181">
            <v>1</v>
          </cell>
          <cell r="J181">
            <v>0</v>
          </cell>
          <cell r="K181">
            <v>1</v>
          </cell>
          <cell r="L181">
            <v>0</v>
          </cell>
          <cell r="M181">
            <v>0</v>
          </cell>
          <cell r="N181">
            <v>1</v>
          </cell>
          <cell r="O181">
            <v>1</v>
          </cell>
          <cell r="P181">
            <v>0</v>
          </cell>
          <cell r="Q181">
            <v>1</v>
          </cell>
          <cell r="X181">
            <v>0</v>
          </cell>
          <cell r="Y181">
            <v>0</v>
          </cell>
          <cell r="Z181">
            <v>1</v>
          </cell>
          <cell r="AA181">
            <v>1</v>
          </cell>
          <cell r="AB181">
            <v>0</v>
          </cell>
          <cell r="AC181">
            <v>1</v>
          </cell>
        </row>
        <row r="182">
          <cell r="F182">
            <v>0</v>
          </cell>
          <cell r="G182">
            <v>0</v>
          </cell>
          <cell r="H182">
            <v>0</v>
          </cell>
          <cell r="I182">
            <v>0</v>
          </cell>
          <cell r="J182">
            <v>0</v>
          </cell>
          <cell r="K182">
            <v>0</v>
          </cell>
          <cell r="L182">
            <v>0</v>
          </cell>
          <cell r="M182">
            <v>0</v>
          </cell>
          <cell r="N182">
            <v>0</v>
          </cell>
          <cell r="O182">
            <v>0</v>
          </cell>
          <cell r="P182">
            <v>0</v>
          </cell>
          <cell r="Q182">
            <v>0</v>
          </cell>
          <cell r="X182">
            <v>0</v>
          </cell>
          <cell r="Y182">
            <v>0</v>
          </cell>
          <cell r="Z182">
            <v>0</v>
          </cell>
          <cell r="AA182">
            <v>0</v>
          </cell>
          <cell r="AB182">
            <v>0</v>
          </cell>
          <cell r="AC182">
            <v>0</v>
          </cell>
        </row>
        <row r="183">
          <cell r="F183">
            <v>0</v>
          </cell>
          <cell r="G183">
            <v>0</v>
          </cell>
          <cell r="H183">
            <v>0</v>
          </cell>
          <cell r="I183">
            <v>0</v>
          </cell>
          <cell r="J183">
            <v>0</v>
          </cell>
          <cell r="K183">
            <v>1</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0</v>
          </cell>
          <cell r="L184">
            <v>0</v>
          </cell>
          <cell r="M184">
            <v>0</v>
          </cell>
          <cell r="N184">
            <v>0</v>
          </cell>
          <cell r="O184">
            <v>0</v>
          </cell>
          <cell r="P184">
            <v>0</v>
          </cell>
          <cell r="Q184">
            <v>0</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1</v>
          </cell>
        </row>
        <row r="187">
          <cell r="F187">
            <v>0</v>
          </cell>
          <cell r="G187">
            <v>0</v>
          </cell>
          <cell r="H187">
            <v>0</v>
          </cell>
          <cell r="I187">
            <v>0</v>
          </cell>
          <cell r="J187">
            <v>0</v>
          </cell>
          <cell r="K187">
            <v>1</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0</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3</v>
          </cell>
        </row>
      </sheetData>
      <sheetData sheetId="2">
        <row r="4">
          <cell r="Z4">
            <v>0</v>
          </cell>
        </row>
      </sheetData>
      <sheetData sheetId="3">
        <row r="4">
          <cell r="Z4">
            <v>1</v>
          </cell>
        </row>
      </sheetData>
      <sheetData sheetId="4"/>
      <sheetData sheetId="5">
        <row r="3">
          <cell r="AV3">
            <v>16.666666666666664</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file"/>
      <sheetName val="Coverage of Institutions"/>
      <sheetName val="Coverage of Stocks"/>
      <sheetName val="Coverage of Flows"/>
      <sheetName val="Country Groupings"/>
      <sheetName val="Index Score"/>
    </sheetNames>
    <sheetDataSet>
      <sheetData sheetId="0">
        <row r="3">
          <cell r="F3">
            <v>0</v>
          </cell>
          <cell r="G3">
            <v>0</v>
          </cell>
          <cell r="H3">
            <v>0</v>
          </cell>
          <cell r="I3">
            <v>0</v>
          </cell>
          <cell r="J3">
            <v>0</v>
          </cell>
          <cell r="K3">
            <v>1</v>
          </cell>
          <cell r="L3">
            <v>0</v>
          </cell>
          <cell r="M3">
            <v>0</v>
          </cell>
          <cell r="N3">
            <v>0</v>
          </cell>
          <cell r="O3">
            <v>0</v>
          </cell>
          <cell r="P3">
            <v>0</v>
          </cell>
          <cell r="Q3">
            <v>1</v>
          </cell>
          <cell r="X3">
            <v>0</v>
          </cell>
          <cell r="Y3">
            <v>0</v>
          </cell>
          <cell r="Z3">
            <v>0</v>
          </cell>
          <cell r="AA3">
            <v>0</v>
          </cell>
          <cell r="AB3">
            <v>0</v>
          </cell>
          <cell r="AC3">
            <v>1</v>
          </cell>
        </row>
        <row r="4">
          <cell r="F4">
            <v>0</v>
          </cell>
          <cell r="G4">
            <v>0</v>
          </cell>
          <cell r="H4">
            <v>0</v>
          </cell>
          <cell r="I4">
            <v>0</v>
          </cell>
          <cell r="J4">
            <v>0</v>
          </cell>
          <cell r="K4">
            <v>0</v>
          </cell>
          <cell r="L4">
            <v>0</v>
          </cell>
          <cell r="M4">
            <v>0</v>
          </cell>
          <cell r="N4">
            <v>0</v>
          </cell>
          <cell r="O4">
            <v>0</v>
          </cell>
          <cell r="P4">
            <v>0</v>
          </cell>
          <cell r="Q4">
            <v>0</v>
          </cell>
          <cell r="X4">
            <v>0</v>
          </cell>
          <cell r="Y4">
            <v>0</v>
          </cell>
          <cell r="Z4">
            <v>0</v>
          </cell>
          <cell r="AA4">
            <v>0</v>
          </cell>
          <cell r="AB4">
            <v>0</v>
          </cell>
          <cell r="AC4">
            <v>1</v>
          </cell>
        </row>
        <row r="5">
          <cell r="F5">
            <v>1</v>
          </cell>
          <cell r="G5">
            <v>0</v>
          </cell>
          <cell r="H5">
            <v>0</v>
          </cell>
          <cell r="I5">
            <v>0</v>
          </cell>
          <cell r="J5">
            <v>0</v>
          </cell>
          <cell r="K5">
            <v>0</v>
          </cell>
          <cell r="L5">
            <v>0</v>
          </cell>
          <cell r="M5">
            <v>0</v>
          </cell>
          <cell r="N5">
            <v>0</v>
          </cell>
          <cell r="O5">
            <v>0</v>
          </cell>
          <cell r="P5">
            <v>0</v>
          </cell>
          <cell r="Q5">
            <v>0</v>
          </cell>
          <cell r="X5">
            <v>0</v>
          </cell>
          <cell r="Y5">
            <v>0</v>
          </cell>
          <cell r="Z5">
            <v>0</v>
          </cell>
          <cell r="AA5">
            <v>0</v>
          </cell>
          <cell r="AB5">
            <v>0</v>
          </cell>
          <cell r="AC5">
            <v>0</v>
          </cell>
        </row>
        <row r="6">
          <cell r="F6">
            <v>0</v>
          </cell>
          <cell r="G6">
            <v>0</v>
          </cell>
          <cell r="H6">
            <v>0</v>
          </cell>
          <cell r="I6">
            <v>0</v>
          </cell>
          <cell r="J6">
            <v>0</v>
          </cell>
          <cell r="K6">
            <v>1</v>
          </cell>
          <cell r="L6">
            <v>0</v>
          </cell>
          <cell r="M6">
            <v>0</v>
          </cell>
          <cell r="N6">
            <v>0</v>
          </cell>
          <cell r="O6">
            <v>0</v>
          </cell>
          <cell r="P6">
            <v>0</v>
          </cell>
          <cell r="Q6">
            <v>0</v>
          </cell>
          <cell r="X6">
            <v>0</v>
          </cell>
          <cell r="Y6">
            <v>0</v>
          </cell>
          <cell r="Z6">
            <v>0</v>
          </cell>
          <cell r="AA6">
            <v>0</v>
          </cell>
          <cell r="AB6">
            <v>0</v>
          </cell>
          <cell r="AC6">
            <v>0</v>
          </cell>
        </row>
        <row r="7">
          <cell r="F7">
            <v>0</v>
          </cell>
          <cell r="G7">
            <v>0</v>
          </cell>
          <cell r="H7">
            <v>0</v>
          </cell>
          <cell r="I7">
            <v>0</v>
          </cell>
          <cell r="J7">
            <v>0</v>
          </cell>
          <cell r="K7">
            <v>1</v>
          </cell>
          <cell r="L7">
            <v>0</v>
          </cell>
          <cell r="M7">
            <v>0</v>
          </cell>
          <cell r="N7">
            <v>0</v>
          </cell>
          <cell r="O7">
            <v>0</v>
          </cell>
          <cell r="P7">
            <v>0</v>
          </cell>
          <cell r="Q7">
            <v>0</v>
          </cell>
          <cell r="X7">
            <v>0</v>
          </cell>
          <cell r="Y7">
            <v>0</v>
          </cell>
          <cell r="Z7">
            <v>0</v>
          </cell>
          <cell r="AA7">
            <v>0</v>
          </cell>
          <cell r="AB7">
            <v>0</v>
          </cell>
          <cell r="AC7">
            <v>0</v>
          </cell>
        </row>
        <row r="8">
          <cell r="F8">
            <v>0</v>
          </cell>
          <cell r="G8">
            <v>0</v>
          </cell>
          <cell r="H8">
            <v>0</v>
          </cell>
          <cell r="I8">
            <v>0</v>
          </cell>
          <cell r="J8">
            <v>0</v>
          </cell>
          <cell r="K8">
            <v>0</v>
          </cell>
          <cell r="L8">
            <v>0</v>
          </cell>
          <cell r="M8">
            <v>0</v>
          </cell>
          <cell r="N8">
            <v>0</v>
          </cell>
          <cell r="O8">
            <v>0</v>
          </cell>
          <cell r="P8">
            <v>0</v>
          </cell>
          <cell r="Q8">
            <v>0</v>
          </cell>
          <cell r="X8">
            <v>0</v>
          </cell>
          <cell r="Y8">
            <v>0</v>
          </cell>
          <cell r="Z8">
            <v>0</v>
          </cell>
          <cell r="AA8">
            <v>0</v>
          </cell>
          <cell r="AB8">
            <v>0</v>
          </cell>
          <cell r="AC8">
            <v>0</v>
          </cell>
        </row>
        <row r="9">
          <cell r="F9">
            <v>0</v>
          </cell>
          <cell r="G9">
            <v>0</v>
          </cell>
          <cell r="H9">
            <v>1</v>
          </cell>
          <cell r="I9">
            <v>0</v>
          </cell>
          <cell r="J9">
            <v>0</v>
          </cell>
          <cell r="K9">
            <v>1</v>
          </cell>
          <cell r="L9">
            <v>0</v>
          </cell>
          <cell r="M9">
            <v>0</v>
          </cell>
          <cell r="N9">
            <v>0</v>
          </cell>
          <cell r="O9">
            <v>0</v>
          </cell>
          <cell r="P9">
            <v>0</v>
          </cell>
          <cell r="Q9">
            <v>1</v>
          </cell>
          <cell r="X9">
            <v>0</v>
          </cell>
          <cell r="Y9">
            <v>0</v>
          </cell>
          <cell r="Z9">
            <v>0</v>
          </cell>
          <cell r="AA9">
            <v>0</v>
          </cell>
          <cell r="AB9">
            <v>0</v>
          </cell>
          <cell r="AC9">
            <v>1</v>
          </cell>
        </row>
        <row r="10">
          <cell r="F10" t="str">
            <v>x</v>
          </cell>
          <cell r="G10" t="str">
            <v>x</v>
          </cell>
          <cell r="H10" t="str">
            <v>x</v>
          </cell>
          <cell r="I10" t="str">
            <v>x</v>
          </cell>
          <cell r="J10" t="str">
            <v>x</v>
          </cell>
          <cell r="K10" t="str">
            <v>x</v>
          </cell>
          <cell r="L10">
            <v>1</v>
          </cell>
          <cell r="M10">
            <v>0</v>
          </cell>
          <cell r="N10">
            <v>1</v>
          </cell>
          <cell r="O10">
            <v>1</v>
          </cell>
          <cell r="P10">
            <v>1</v>
          </cell>
          <cell r="Q10">
            <v>1</v>
          </cell>
          <cell r="X10">
            <v>1</v>
          </cell>
          <cell r="Y10">
            <v>0</v>
          </cell>
          <cell r="Z10">
            <v>1</v>
          </cell>
          <cell r="AA10">
            <v>1</v>
          </cell>
          <cell r="AB10">
            <v>1</v>
          </cell>
          <cell r="AC10">
            <v>1</v>
          </cell>
        </row>
        <row r="11">
          <cell r="F11" t="str">
            <v>x</v>
          </cell>
          <cell r="G11" t="str">
            <v>x</v>
          </cell>
          <cell r="H11" t="str">
            <v>x</v>
          </cell>
          <cell r="I11" t="str">
            <v>x</v>
          </cell>
          <cell r="J11" t="str">
            <v>x</v>
          </cell>
          <cell r="K11" t="str">
            <v>x</v>
          </cell>
          <cell r="L11">
            <v>1</v>
          </cell>
          <cell r="M11">
            <v>0</v>
          </cell>
          <cell r="N11">
            <v>1</v>
          </cell>
          <cell r="O11">
            <v>1</v>
          </cell>
          <cell r="P11">
            <v>0</v>
          </cell>
          <cell r="Q11">
            <v>0</v>
          </cell>
          <cell r="X11">
            <v>1</v>
          </cell>
          <cell r="Y11">
            <v>0</v>
          </cell>
          <cell r="Z11">
            <v>1</v>
          </cell>
          <cell r="AA11">
            <v>1</v>
          </cell>
          <cell r="AB11">
            <v>0</v>
          </cell>
          <cell r="AC11">
            <v>0</v>
          </cell>
        </row>
        <row r="12">
          <cell r="F12">
            <v>0</v>
          </cell>
          <cell r="G12">
            <v>0</v>
          </cell>
          <cell r="H12">
            <v>0</v>
          </cell>
          <cell r="I12">
            <v>0</v>
          </cell>
          <cell r="J12">
            <v>0</v>
          </cell>
          <cell r="K12">
            <v>1</v>
          </cell>
          <cell r="L12">
            <v>0</v>
          </cell>
          <cell r="M12">
            <v>0</v>
          </cell>
          <cell r="N12">
            <v>0</v>
          </cell>
          <cell r="O12">
            <v>0</v>
          </cell>
          <cell r="P12">
            <v>0</v>
          </cell>
          <cell r="Q12">
            <v>1</v>
          </cell>
          <cell r="X12">
            <v>0</v>
          </cell>
          <cell r="Y12">
            <v>0</v>
          </cell>
          <cell r="Z12">
            <v>0</v>
          </cell>
          <cell r="AA12">
            <v>0</v>
          </cell>
          <cell r="AB12">
            <v>0</v>
          </cell>
          <cell r="AC12">
            <v>1</v>
          </cell>
        </row>
        <row r="13">
          <cell r="F13">
            <v>0</v>
          </cell>
          <cell r="G13">
            <v>0</v>
          </cell>
          <cell r="H13">
            <v>0</v>
          </cell>
          <cell r="I13">
            <v>0</v>
          </cell>
          <cell r="J13">
            <v>0</v>
          </cell>
          <cell r="K13">
            <v>1</v>
          </cell>
          <cell r="L13">
            <v>0</v>
          </cell>
          <cell r="M13">
            <v>0</v>
          </cell>
          <cell r="N13">
            <v>0</v>
          </cell>
          <cell r="O13">
            <v>0</v>
          </cell>
          <cell r="P13">
            <v>0</v>
          </cell>
          <cell r="Q13">
            <v>0</v>
          </cell>
          <cell r="X13">
            <v>0</v>
          </cell>
          <cell r="Y13">
            <v>0</v>
          </cell>
          <cell r="Z13">
            <v>0</v>
          </cell>
          <cell r="AA13">
            <v>0</v>
          </cell>
          <cell r="AB13">
            <v>0</v>
          </cell>
          <cell r="AC13">
            <v>0</v>
          </cell>
        </row>
        <row r="14">
          <cell r="F14">
            <v>1</v>
          </cell>
          <cell r="G14">
            <v>0</v>
          </cell>
          <cell r="H14">
            <v>1</v>
          </cell>
          <cell r="I14">
            <v>0</v>
          </cell>
          <cell r="J14">
            <v>1</v>
          </cell>
          <cell r="K14">
            <v>1</v>
          </cell>
          <cell r="L14">
            <v>0</v>
          </cell>
          <cell r="M14">
            <v>0</v>
          </cell>
          <cell r="N14">
            <v>0</v>
          </cell>
          <cell r="O14">
            <v>0</v>
          </cell>
          <cell r="P14">
            <v>0</v>
          </cell>
          <cell r="Q14">
            <v>0</v>
          </cell>
          <cell r="X14">
            <v>0</v>
          </cell>
          <cell r="Y14">
            <v>0</v>
          </cell>
          <cell r="Z14">
            <v>0</v>
          </cell>
          <cell r="AA14">
            <v>0</v>
          </cell>
          <cell r="AB14">
            <v>0</v>
          </cell>
          <cell r="AC14">
            <v>0</v>
          </cell>
        </row>
        <row r="15">
          <cell r="F15">
            <v>0</v>
          </cell>
          <cell r="G15">
            <v>0</v>
          </cell>
          <cell r="H15">
            <v>0</v>
          </cell>
          <cell r="I15">
            <v>0</v>
          </cell>
          <cell r="J15">
            <v>0</v>
          </cell>
          <cell r="K15">
            <v>1</v>
          </cell>
          <cell r="L15">
            <v>0</v>
          </cell>
          <cell r="M15">
            <v>0</v>
          </cell>
          <cell r="N15">
            <v>0</v>
          </cell>
          <cell r="O15">
            <v>0</v>
          </cell>
          <cell r="P15">
            <v>0</v>
          </cell>
          <cell r="Q15">
            <v>1</v>
          </cell>
          <cell r="X15">
            <v>0</v>
          </cell>
          <cell r="Y15">
            <v>0</v>
          </cell>
          <cell r="Z15">
            <v>0</v>
          </cell>
          <cell r="AA15">
            <v>0</v>
          </cell>
          <cell r="AB15">
            <v>0</v>
          </cell>
          <cell r="AC15">
            <v>0</v>
          </cell>
        </row>
        <row r="16">
          <cell r="F16">
            <v>1</v>
          </cell>
          <cell r="G16">
            <v>0</v>
          </cell>
          <cell r="H16">
            <v>1</v>
          </cell>
          <cell r="I16">
            <v>1</v>
          </cell>
          <cell r="J16">
            <v>1</v>
          </cell>
          <cell r="K16">
            <v>0</v>
          </cell>
          <cell r="L16">
            <v>0</v>
          </cell>
          <cell r="M16">
            <v>0</v>
          </cell>
          <cell r="N16">
            <v>0</v>
          </cell>
          <cell r="O16">
            <v>0</v>
          </cell>
          <cell r="P16">
            <v>0</v>
          </cell>
          <cell r="Q16">
            <v>0</v>
          </cell>
          <cell r="X16">
            <v>0</v>
          </cell>
          <cell r="Y16">
            <v>0</v>
          </cell>
          <cell r="Z16">
            <v>0</v>
          </cell>
          <cell r="AA16">
            <v>0</v>
          </cell>
          <cell r="AB16">
            <v>0</v>
          </cell>
          <cell r="AC16">
            <v>0</v>
          </cell>
        </row>
        <row r="17">
          <cell r="F17">
            <v>0</v>
          </cell>
          <cell r="G17">
            <v>0</v>
          </cell>
          <cell r="H17">
            <v>0</v>
          </cell>
          <cell r="I17">
            <v>0</v>
          </cell>
          <cell r="J17">
            <v>0</v>
          </cell>
          <cell r="K17">
            <v>1</v>
          </cell>
          <cell r="L17">
            <v>0</v>
          </cell>
          <cell r="M17">
            <v>0</v>
          </cell>
          <cell r="N17">
            <v>0</v>
          </cell>
          <cell r="O17">
            <v>0</v>
          </cell>
          <cell r="P17">
            <v>0</v>
          </cell>
          <cell r="Q17">
            <v>1</v>
          </cell>
          <cell r="X17">
            <v>0</v>
          </cell>
          <cell r="Y17">
            <v>0</v>
          </cell>
          <cell r="Z17">
            <v>0</v>
          </cell>
          <cell r="AA17">
            <v>0</v>
          </cell>
          <cell r="AB17">
            <v>0</v>
          </cell>
          <cell r="AC17">
            <v>1</v>
          </cell>
        </row>
        <row r="18">
          <cell r="F18" t="str">
            <v>x</v>
          </cell>
          <cell r="G18" t="str">
            <v>x</v>
          </cell>
          <cell r="H18" t="str">
            <v>x</v>
          </cell>
          <cell r="I18" t="str">
            <v>x</v>
          </cell>
          <cell r="J18" t="str">
            <v>x</v>
          </cell>
          <cell r="K18" t="str">
            <v>x</v>
          </cell>
          <cell r="L18">
            <v>1</v>
          </cell>
          <cell r="M18">
            <v>0</v>
          </cell>
          <cell r="N18">
            <v>1</v>
          </cell>
          <cell r="O18">
            <v>1</v>
          </cell>
          <cell r="P18">
            <v>0</v>
          </cell>
          <cell r="Q18">
            <v>0</v>
          </cell>
          <cell r="X18">
            <v>1</v>
          </cell>
          <cell r="Y18">
            <v>0</v>
          </cell>
          <cell r="Z18">
            <v>1</v>
          </cell>
          <cell r="AA18">
            <v>1</v>
          </cell>
          <cell r="AB18">
            <v>0</v>
          </cell>
          <cell r="AC18">
            <v>0</v>
          </cell>
        </row>
        <row r="19">
          <cell r="F19">
            <v>0</v>
          </cell>
          <cell r="G19">
            <v>0</v>
          </cell>
          <cell r="H19">
            <v>1</v>
          </cell>
          <cell r="I19">
            <v>0</v>
          </cell>
          <cell r="J19">
            <v>0</v>
          </cell>
          <cell r="K19">
            <v>1</v>
          </cell>
          <cell r="L19">
            <v>0</v>
          </cell>
          <cell r="M19">
            <v>0</v>
          </cell>
          <cell r="N19">
            <v>0</v>
          </cell>
          <cell r="O19">
            <v>0</v>
          </cell>
          <cell r="P19">
            <v>0</v>
          </cell>
          <cell r="Q19">
            <v>0</v>
          </cell>
          <cell r="X19">
            <v>0</v>
          </cell>
          <cell r="Y19">
            <v>0</v>
          </cell>
          <cell r="Z19">
            <v>0</v>
          </cell>
          <cell r="AA19">
            <v>0</v>
          </cell>
          <cell r="AB19">
            <v>0</v>
          </cell>
          <cell r="AC19">
            <v>0</v>
          </cell>
        </row>
        <row r="20">
          <cell r="F20">
            <v>1</v>
          </cell>
          <cell r="G20">
            <v>0</v>
          </cell>
          <cell r="H20">
            <v>0</v>
          </cell>
          <cell r="I20">
            <v>0</v>
          </cell>
          <cell r="J20">
            <v>0</v>
          </cell>
          <cell r="K20">
            <v>0</v>
          </cell>
          <cell r="L20">
            <v>0</v>
          </cell>
          <cell r="M20">
            <v>0</v>
          </cell>
          <cell r="N20">
            <v>0</v>
          </cell>
          <cell r="O20">
            <v>0</v>
          </cell>
          <cell r="P20">
            <v>0</v>
          </cell>
          <cell r="Q20">
            <v>0</v>
          </cell>
          <cell r="X20">
            <v>0</v>
          </cell>
          <cell r="Y20">
            <v>0</v>
          </cell>
          <cell r="Z20">
            <v>0</v>
          </cell>
          <cell r="AA20">
            <v>0</v>
          </cell>
          <cell r="AB20">
            <v>0</v>
          </cell>
          <cell r="AC20">
            <v>0</v>
          </cell>
        </row>
        <row r="21">
          <cell r="F21">
            <v>0</v>
          </cell>
          <cell r="G21">
            <v>0</v>
          </cell>
          <cell r="H21">
            <v>1</v>
          </cell>
          <cell r="I21">
            <v>0</v>
          </cell>
          <cell r="J21">
            <v>0</v>
          </cell>
          <cell r="K21">
            <v>1</v>
          </cell>
          <cell r="L21">
            <v>0</v>
          </cell>
          <cell r="M21">
            <v>0</v>
          </cell>
          <cell r="N21">
            <v>1</v>
          </cell>
          <cell r="O21">
            <v>0</v>
          </cell>
          <cell r="P21">
            <v>0</v>
          </cell>
          <cell r="Q21">
            <v>1</v>
          </cell>
          <cell r="X21">
            <v>0</v>
          </cell>
          <cell r="Y21">
            <v>0</v>
          </cell>
          <cell r="Z21">
            <v>1</v>
          </cell>
          <cell r="AA21">
            <v>0</v>
          </cell>
          <cell r="AB21">
            <v>0</v>
          </cell>
          <cell r="AC21">
            <v>1</v>
          </cell>
        </row>
        <row r="22">
          <cell r="F22">
            <v>0</v>
          </cell>
          <cell r="G22">
            <v>0</v>
          </cell>
          <cell r="H22">
            <v>0</v>
          </cell>
          <cell r="I22">
            <v>0</v>
          </cell>
          <cell r="J22">
            <v>0</v>
          </cell>
          <cell r="K22">
            <v>0</v>
          </cell>
          <cell r="L22">
            <v>0</v>
          </cell>
          <cell r="M22">
            <v>0</v>
          </cell>
          <cell r="N22">
            <v>0</v>
          </cell>
          <cell r="O22">
            <v>0</v>
          </cell>
          <cell r="P22">
            <v>0</v>
          </cell>
          <cell r="Q22">
            <v>0</v>
          </cell>
          <cell r="X22">
            <v>0</v>
          </cell>
          <cell r="Y22">
            <v>0</v>
          </cell>
          <cell r="Z22">
            <v>0</v>
          </cell>
          <cell r="AA22">
            <v>0</v>
          </cell>
          <cell r="AB22">
            <v>0</v>
          </cell>
          <cell r="AC22">
            <v>0</v>
          </cell>
        </row>
        <row r="23">
          <cell r="F23">
            <v>1</v>
          </cell>
          <cell r="G23">
            <v>0</v>
          </cell>
          <cell r="H23">
            <v>0</v>
          </cell>
          <cell r="I23">
            <v>0</v>
          </cell>
          <cell r="J23">
            <v>0</v>
          </cell>
          <cell r="K23">
            <v>0</v>
          </cell>
          <cell r="L23">
            <v>1</v>
          </cell>
          <cell r="M23">
            <v>0</v>
          </cell>
          <cell r="N23">
            <v>0</v>
          </cell>
          <cell r="O23">
            <v>0</v>
          </cell>
          <cell r="P23">
            <v>0</v>
          </cell>
          <cell r="Q23">
            <v>0</v>
          </cell>
          <cell r="X23">
            <v>1</v>
          </cell>
          <cell r="Y23">
            <v>0</v>
          </cell>
          <cell r="Z23">
            <v>0</v>
          </cell>
          <cell r="AA23">
            <v>0</v>
          </cell>
          <cell r="AB23">
            <v>0</v>
          </cell>
          <cell r="AC23">
            <v>0</v>
          </cell>
        </row>
        <row r="24">
          <cell r="F24">
            <v>0</v>
          </cell>
          <cell r="G24">
            <v>0</v>
          </cell>
          <cell r="H24">
            <v>1</v>
          </cell>
          <cell r="I24">
            <v>0</v>
          </cell>
          <cell r="J24">
            <v>0</v>
          </cell>
          <cell r="K24">
            <v>1</v>
          </cell>
          <cell r="L24">
            <v>0</v>
          </cell>
          <cell r="M24">
            <v>0</v>
          </cell>
          <cell r="N24">
            <v>0</v>
          </cell>
          <cell r="O24">
            <v>0</v>
          </cell>
          <cell r="P24">
            <v>0</v>
          </cell>
          <cell r="Q24">
            <v>0</v>
          </cell>
          <cell r="X24">
            <v>0</v>
          </cell>
          <cell r="Y24">
            <v>0</v>
          </cell>
          <cell r="Z24">
            <v>0</v>
          </cell>
          <cell r="AA24">
            <v>0</v>
          </cell>
          <cell r="AB24">
            <v>0</v>
          </cell>
          <cell r="AC24">
            <v>0</v>
          </cell>
        </row>
        <row r="25">
          <cell r="F25" t="str">
            <v>x</v>
          </cell>
          <cell r="G25" t="str">
            <v>x</v>
          </cell>
          <cell r="H25" t="str">
            <v>x</v>
          </cell>
          <cell r="I25" t="str">
            <v>x</v>
          </cell>
          <cell r="J25" t="str">
            <v>x</v>
          </cell>
          <cell r="K25" t="str">
            <v>x</v>
          </cell>
          <cell r="L25">
            <v>0</v>
          </cell>
          <cell r="M25">
            <v>0</v>
          </cell>
          <cell r="N25">
            <v>0</v>
          </cell>
          <cell r="O25">
            <v>0</v>
          </cell>
          <cell r="P25">
            <v>0</v>
          </cell>
          <cell r="Q25">
            <v>1</v>
          </cell>
          <cell r="X25">
            <v>0</v>
          </cell>
          <cell r="Y25">
            <v>0</v>
          </cell>
          <cell r="Z25">
            <v>0</v>
          </cell>
          <cell r="AA25">
            <v>0</v>
          </cell>
          <cell r="AB25">
            <v>0</v>
          </cell>
          <cell r="AC25">
            <v>1</v>
          </cell>
        </row>
        <row r="26">
          <cell r="F26">
            <v>0</v>
          </cell>
          <cell r="G26">
            <v>0</v>
          </cell>
          <cell r="H26">
            <v>0</v>
          </cell>
          <cell r="I26">
            <v>0</v>
          </cell>
          <cell r="J26">
            <v>0</v>
          </cell>
          <cell r="K26">
            <v>0</v>
          </cell>
          <cell r="L26">
            <v>0</v>
          </cell>
          <cell r="M26">
            <v>0</v>
          </cell>
          <cell r="N26">
            <v>0</v>
          </cell>
          <cell r="O26">
            <v>0</v>
          </cell>
          <cell r="P26">
            <v>0</v>
          </cell>
          <cell r="Q26">
            <v>0</v>
          </cell>
          <cell r="X26">
            <v>0</v>
          </cell>
          <cell r="Y26">
            <v>0</v>
          </cell>
          <cell r="Z26">
            <v>0</v>
          </cell>
          <cell r="AA26">
            <v>0</v>
          </cell>
          <cell r="AB26">
            <v>0</v>
          </cell>
          <cell r="AC26">
            <v>0</v>
          </cell>
        </row>
        <row r="27">
          <cell r="F27">
            <v>0</v>
          </cell>
          <cell r="G27">
            <v>0</v>
          </cell>
          <cell r="H27">
            <v>0</v>
          </cell>
          <cell r="I27">
            <v>0</v>
          </cell>
          <cell r="J27">
            <v>0</v>
          </cell>
          <cell r="K27">
            <v>1</v>
          </cell>
          <cell r="L27">
            <v>0</v>
          </cell>
          <cell r="M27">
            <v>0</v>
          </cell>
          <cell r="N27">
            <v>1</v>
          </cell>
          <cell r="O27">
            <v>0</v>
          </cell>
          <cell r="P27">
            <v>0</v>
          </cell>
          <cell r="Q27">
            <v>1</v>
          </cell>
          <cell r="X27">
            <v>0</v>
          </cell>
          <cell r="Y27">
            <v>0</v>
          </cell>
          <cell r="Z27">
            <v>0</v>
          </cell>
          <cell r="AA27">
            <v>0</v>
          </cell>
          <cell r="AB27">
            <v>0</v>
          </cell>
          <cell r="AC27">
            <v>1</v>
          </cell>
        </row>
        <row r="28">
          <cell r="F28">
            <v>1</v>
          </cell>
          <cell r="G28">
            <v>0</v>
          </cell>
          <cell r="H28">
            <v>0</v>
          </cell>
          <cell r="I28">
            <v>0</v>
          </cell>
          <cell r="J28">
            <v>0</v>
          </cell>
          <cell r="K28">
            <v>0</v>
          </cell>
          <cell r="L28">
            <v>0</v>
          </cell>
          <cell r="M28">
            <v>0</v>
          </cell>
          <cell r="N28">
            <v>0</v>
          </cell>
          <cell r="O28">
            <v>0</v>
          </cell>
          <cell r="P28">
            <v>0</v>
          </cell>
          <cell r="Q28">
            <v>0</v>
          </cell>
          <cell r="X28">
            <v>0</v>
          </cell>
          <cell r="Y28">
            <v>0</v>
          </cell>
          <cell r="Z28">
            <v>0</v>
          </cell>
          <cell r="AA28">
            <v>0</v>
          </cell>
          <cell r="AB28">
            <v>0</v>
          </cell>
          <cell r="AC28">
            <v>0</v>
          </cell>
        </row>
        <row r="29">
          <cell r="F29">
            <v>1</v>
          </cell>
          <cell r="G29">
            <v>0</v>
          </cell>
          <cell r="H29">
            <v>0</v>
          </cell>
          <cell r="I29">
            <v>0</v>
          </cell>
          <cell r="J29">
            <v>0</v>
          </cell>
          <cell r="K29">
            <v>0</v>
          </cell>
          <cell r="L29">
            <v>0</v>
          </cell>
          <cell r="M29">
            <v>0</v>
          </cell>
          <cell r="N29">
            <v>0</v>
          </cell>
          <cell r="O29">
            <v>0</v>
          </cell>
          <cell r="P29">
            <v>0</v>
          </cell>
          <cell r="Q29">
            <v>0</v>
          </cell>
          <cell r="X29">
            <v>0</v>
          </cell>
          <cell r="Y29">
            <v>0</v>
          </cell>
          <cell r="Z29">
            <v>0</v>
          </cell>
          <cell r="AA29">
            <v>0</v>
          </cell>
          <cell r="AB29">
            <v>0</v>
          </cell>
          <cell r="AC29">
            <v>0</v>
          </cell>
        </row>
        <row r="30">
          <cell r="F30">
            <v>1</v>
          </cell>
          <cell r="G30">
            <v>0</v>
          </cell>
          <cell r="H30">
            <v>0</v>
          </cell>
          <cell r="I30">
            <v>0</v>
          </cell>
          <cell r="J30">
            <v>0</v>
          </cell>
          <cell r="K30">
            <v>0</v>
          </cell>
          <cell r="L30">
            <v>0</v>
          </cell>
          <cell r="M30">
            <v>0</v>
          </cell>
          <cell r="N30">
            <v>0</v>
          </cell>
          <cell r="O30">
            <v>0</v>
          </cell>
          <cell r="P30">
            <v>0</v>
          </cell>
          <cell r="Q30">
            <v>0</v>
          </cell>
          <cell r="X30">
            <v>0</v>
          </cell>
          <cell r="Y30">
            <v>0</v>
          </cell>
          <cell r="Z30">
            <v>0</v>
          </cell>
          <cell r="AA30">
            <v>0</v>
          </cell>
          <cell r="AB30">
            <v>0</v>
          </cell>
          <cell r="AC30">
            <v>0</v>
          </cell>
        </row>
        <row r="31">
          <cell r="F31">
            <v>0</v>
          </cell>
          <cell r="G31">
            <v>0</v>
          </cell>
          <cell r="H31">
            <v>0</v>
          </cell>
          <cell r="I31">
            <v>0</v>
          </cell>
          <cell r="J31">
            <v>0</v>
          </cell>
          <cell r="K31">
            <v>0</v>
          </cell>
          <cell r="L31">
            <v>0</v>
          </cell>
          <cell r="M31">
            <v>0</v>
          </cell>
          <cell r="N31">
            <v>0</v>
          </cell>
          <cell r="O31">
            <v>0</v>
          </cell>
          <cell r="P31">
            <v>0</v>
          </cell>
          <cell r="Q31">
            <v>0</v>
          </cell>
          <cell r="X31">
            <v>0</v>
          </cell>
          <cell r="Y31">
            <v>0</v>
          </cell>
          <cell r="Z31">
            <v>0</v>
          </cell>
          <cell r="AA31">
            <v>0</v>
          </cell>
          <cell r="AB31">
            <v>0</v>
          </cell>
          <cell r="AC31">
            <v>0</v>
          </cell>
        </row>
        <row r="32">
          <cell r="F32" t="str">
            <v>x</v>
          </cell>
          <cell r="G32" t="str">
            <v>x</v>
          </cell>
          <cell r="H32" t="str">
            <v>x</v>
          </cell>
          <cell r="I32" t="str">
            <v>x</v>
          </cell>
          <cell r="J32" t="str">
            <v>x</v>
          </cell>
          <cell r="K32" t="str">
            <v>x</v>
          </cell>
          <cell r="L32">
            <v>1</v>
          </cell>
          <cell r="M32">
            <v>0</v>
          </cell>
          <cell r="N32">
            <v>1</v>
          </cell>
          <cell r="O32">
            <v>1</v>
          </cell>
          <cell r="P32">
            <v>1</v>
          </cell>
          <cell r="Q32">
            <v>0</v>
          </cell>
          <cell r="X32">
            <v>1</v>
          </cell>
          <cell r="Y32">
            <v>0</v>
          </cell>
          <cell r="Z32">
            <v>1</v>
          </cell>
          <cell r="AA32">
            <v>1</v>
          </cell>
          <cell r="AB32">
            <v>1</v>
          </cell>
          <cell r="AC32">
            <v>0</v>
          </cell>
        </row>
        <row r="33">
          <cell r="F33">
            <v>0</v>
          </cell>
          <cell r="G33">
            <v>0</v>
          </cell>
          <cell r="H33">
            <v>0</v>
          </cell>
          <cell r="I33">
            <v>0</v>
          </cell>
          <cell r="J33">
            <v>0</v>
          </cell>
          <cell r="K33">
            <v>1</v>
          </cell>
          <cell r="L33">
            <v>0</v>
          </cell>
          <cell r="M33">
            <v>0</v>
          </cell>
          <cell r="N33">
            <v>0</v>
          </cell>
          <cell r="O33">
            <v>0</v>
          </cell>
          <cell r="P33">
            <v>0</v>
          </cell>
          <cell r="Q33">
            <v>0</v>
          </cell>
          <cell r="X33">
            <v>0</v>
          </cell>
          <cell r="Y33">
            <v>0</v>
          </cell>
          <cell r="Z33">
            <v>0</v>
          </cell>
          <cell r="AA33">
            <v>0</v>
          </cell>
          <cell r="AB33">
            <v>0</v>
          </cell>
          <cell r="AC33">
            <v>0</v>
          </cell>
        </row>
        <row r="34">
          <cell r="F34">
            <v>1</v>
          </cell>
          <cell r="G34">
            <v>0</v>
          </cell>
          <cell r="H34">
            <v>0</v>
          </cell>
          <cell r="I34">
            <v>0</v>
          </cell>
          <cell r="J34">
            <v>0</v>
          </cell>
          <cell r="K34">
            <v>0</v>
          </cell>
          <cell r="L34">
            <v>0</v>
          </cell>
          <cell r="M34">
            <v>0</v>
          </cell>
          <cell r="N34">
            <v>0</v>
          </cell>
          <cell r="O34">
            <v>0</v>
          </cell>
          <cell r="P34">
            <v>0</v>
          </cell>
          <cell r="Q34">
            <v>0</v>
          </cell>
          <cell r="X34">
            <v>0</v>
          </cell>
          <cell r="Y34">
            <v>0</v>
          </cell>
          <cell r="Z34">
            <v>0</v>
          </cell>
          <cell r="AA34">
            <v>0</v>
          </cell>
          <cell r="AB34">
            <v>0</v>
          </cell>
          <cell r="AC34">
            <v>0</v>
          </cell>
        </row>
        <row r="35">
          <cell r="F35">
            <v>0</v>
          </cell>
          <cell r="G35">
            <v>0</v>
          </cell>
          <cell r="H35">
            <v>0</v>
          </cell>
          <cell r="I35">
            <v>0</v>
          </cell>
          <cell r="J35">
            <v>0</v>
          </cell>
          <cell r="K35">
            <v>0</v>
          </cell>
          <cell r="L35">
            <v>0</v>
          </cell>
          <cell r="M35">
            <v>0</v>
          </cell>
          <cell r="N35">
            <v>0</v>
          </cell>
          <cell r="O35">
            <v>0</v>
          </cell>
          <cell r="P35">
            <v>0</v>
          </cell>
          <cell r="Q35">
            <v>0</v>
          </cell>
          <cell r="X35">
            <v>0</v>
          </cell>
          <cell r="Y35">
            <v>0</v>
          </cell>
          <cell r="Z35">
            <v>0</v>
          </cell>
          <cell r="AA35">
            <v>0</v>
          </cell>
          <cell r="AB35">
            <v>0</v>
          </cell>
          <cell r="AC35">
            <v>0</v>
          </cell>
        </row>
        <row r="36">
          <cell r="F36">
            <v>1</v>
          </cell>
          <cell r="G36">
            <v>0</v>
          </cell>
          <cell r="H36">
            <v>1</v>
          </cell>
          <cell r="I36">
            <v>0</v>
          </cell>
          <cell r="J36">
            <v>0</v>
          </cell>
          <cell r="K36">
            <v>1</v>
          </cell>
          <cell r="L36">
            <v>1</v>
          </cell>
          <cell r="M36">
            <v>0</v>
          </cell>
          <cell r="N36">
            <v>0</v>
          </cell>
          <cell r="O36">
            <v>0</v>
          </cell>
          <cell r="P36">
            <v>0</v>
          </cell>
          <cell r="Q36">
            <v>1</v>
          </cell>
          <cell r="X36">
            <v>1</v>
          </cell>
          <cell r="Y36">
            <v>0</v>
          </cell>
          <cell r="Z36">
            <v>0</v>
          </cell>
          <cell r="AA36">
            <v>0</v>
          </cell>
          <cell r="AB36">
            <v>0</v>
          </cell>
          <cell r="AC36">
            <v>1</v>
          </cell>
        </row>
        <row r="37">
          <cell r="F37">
            <v>0</v>
          </cell>
          <cell r="G37">
            <v>0</v>
          </cell>
          <cell r="H37">
            <v>0</v>
          </cell>
          <cell r="I37">
            <v>0</v>
          </cell>
          <cell r="J37">
            <v>0</v>
          </cell>
          <cell r="K37">
            <v>1</v>
          </cell>
          <cell r="L37">
            <v>0</v>
          </cell>
          <cell r="M37">
            <v>0</v>
          </cell>
          <cell r="N37">
            <v>0</v>
          </cell>
          <cell r="O37">
            <v>0</v>
          </cell>
          <cell r="P37">
            <v>0</v>
          </cell>
          <cell r="Q37">
            <v>1</v>
          </cell>
          <cell r="X37">
            <v>0</v>
          </cell>
          <cell r="Y37">
            <v>0</v>
          </cell>
          <cell r="Z37">
            <v>0</v>
          </cell>
          <cell r="AA37">
            <v>0</v>
          </cell>
          <cell r="AB37">
            <v>0</v>
          </cell>
          <cell r="AC37">
            <v>1</v>
          </cell>
        </row>
        <row r="38">
          <cell r="F38">
            <v>0</v>
          </cell>
          <cell r="G38">
            <v>0</v>
          </cell>
          <cell r="H38">
            <v>0</v>
          </cell>
          <cell r="I38">
            <v>0</v>
          </cell>
          <cell r="J38">
            <v>0</v>
          </cell>
          <cell r="K38">
            <v>0</v>
          </cell>
          <cell r="L38">
            <v>1</v>
          </cell>
          <cell r="M38">
            <v>1</v>
          </cell>
          <cell r="N38">
            <v>1</v>
          </cell>
          <cell r="O38">
            <v>1</v>
          </cell>
          <cell r="P38">
            <v>1</v>
          </cell>
          <cell r="Q38">
            <v>1</v>
          </cell>
          <cell r="X38">
            <v>1</v>
          </cell>
          <cell r="Y38">
            <v>1</v>
          </cell>
          <cell r="Z38">
            <v>1</v>
          </cell>
          <cell r="AA38">
            <v>1</v>
          </cell>
          <cell r="AB38">
            <v>1</v>
          </cell>
          <cell r="AC38">
            <v>1</v>
          </cell>
        </row>
        <row r="39">
          <cell r="F39">
            <v>0</v>
          </cell>
          <cell r="G39">
            <v>0</v>
          </cell>
          <cell r="H39">
            <v>0</v>
          </cell>
          <cell r="I39">
            <v>0</v>
          </cell>
          <cell r="J39">
            <v>0</v>
          </cell>
          <cell r="K39">
            <v>1</v>
          </cell>
          <cell r="L39">
            <v>0</v>
          </cell>
          <cell r="M39">
            <v>0</v>
          </cell>
          <cell r="N39">
            <v>0</v>
          </cell>
          <cell r="O39">
            <v>0</v>
          </cell>
          <cell r="P39">
            <v>0</v>
          </cell>
          <cell r="Q39">
            <v>1</v>
          </cell>
          <cell r="X39">
            <v>0</v>
          </cell>
          <cell r="Y39">
            <v>0</v>
          </cell>
          <cell r="Z39">
            <v>0</v>
          </cell>
          <cell r="AA39">
            <v>0</v>
          </cell>
          <cell r="AB39">
            <v>0</v>
          </cell>
          <cell r="AC39">
            <v>1</v>
          </cell>
        </row>
        <row r="40">
          <cell r="F40">
            <v>1</v>
          </cell>
          <cell r="G40">
            <v>1</v>
          </cell>
          <cell r="H40">
            <v>1</v>
          </cell>
          <cell r="I40">
            <v>1</v>
          </cell>
          <cell r="J40">
            <v>1</v>
          </cell>
          <cell r="K40">
            <v>1</v>
          </cell>
          <cell r="L40">
            <v>1</v>
          </cell>
          <cell r="M40">
            <v>1</v>
          </cell>
          <cell r="N40">
            <v>1</v>
          </cell>
          <cell r="O40">
            <v>1</v>
          </cell>
          <cell r="P40">
            <v>1</v>
          </cell>
          <cell r="Q40">
            <v>0</v>
          </cell>
          <cell r="X40">
            <v>1</v>
          </cell>
          <cell r="Y40">
            <v>1</v>
          </cell>
          <cell r="Z40">
            <v>1</v>
          </cell>
          <cell r="AA40">
            <v>1</v>
          </cell>
          <cell r="AB40">
            <v>1</v>
          </cell>
          <cell r="AC40">
            <v>0</v>
          </cell>
        </row>
        <row r="41">
          <cell r="F41">
            <v>0</v>
          </cell>
          <cell r="G41">
            <v>0</v>
          </cell>
          <cell r="H41">
            <v>0</v>
          </cell>
          <cell r="I41">
            <v>0</v>
          </cell>
          <cell r="J41">
            <v>0</v>
          </cell>
          <cell r="K41">
            <v>0</v>
          </cell>
          <cell r="L41">
            <v>0</v>
          </cell>
          <cell r="M41">
            <v>0</v>
          </cell>
          <cell r="N41">
            <v>0</v>
          </cell>
          <cell r="O41">
            <v>0</v>
          </cell>
          <cell r="P41">
            <v>0</v>
          </cell>
          <cell r="Q41">
            <v>0</v>
          </cell>
          <cell r="X41">
            <v>0</v>
          </cell>
          <cell r="Y41">
            <v>0</v>
          </cell>
          <cell r="Z41">
            <v>0</v>
          </cell>
          <cell r="AA41">
            <v>0</v>
          </cell>
          <cell r="AB41">
            <v>0</v>
          </cell>
          <cell r="AC41">
            <v>0</v>
          </cell>
        </row>
        <row r="42">
          <cell r="F42">
            <v>0</v>
          </cell>
          <cell r="G42">
            <v>0</v>
          </cell>
          <cell r="H42">
            <v>0</v>
          </cell>
          <cell r="I42">
            <v>0</v>
          </cell>
          <cell r="J42">
            <v>0</v>
          </cell>
          <cell r="K42">
            <v>0</v>
          </cell>
          <cell r="L42">
            <v>0</v>
          </cell>
          <cell r="M42">
            <v>0</v>
          </cell>
          <cell r="N42">
            <v>0</v>
          </cell>
          <cell r="O42">
            <v>0</v>
          </cell>
          <cell r="P42">
            <v>0</v>
          </cell>
          <cell r="Q42">
            <v>1</v>
          </cell>
          <cell r="X42">
            <v>0</v>
          </cell>
          <cell r="Y42">
            <v>0</v>
          </cell>
          <cell r="Z42">
            <v>0</v>
          </cell>
          <cell r="AA42">
            <v>0</v>
          </cell>
          <cell r="AB42">
            <v>0</v>
          </cell>
          <cell r="AC42">
            <v>0</v>
          </cell>
        </row>
        <row r="43">
          <cell r="F43">
            <v>1</v>
          </cell>
          <cell r="G43">
            <v>0</v>
          </cell>
          <cell r="H43">
            <v>0</v>
          </cell>
          <cell r="I43">
            <v>0</v>
          </cell>
          <cell r="J43">
            <v>0</v>
          </cell>
          <cell r="K43">
            <v>0</v>
          </cell>
          <cell r="L43">
            <v>0</v>
          </cell>
          <cell r="M43">
            <v>0</v>
          </cell>
          <cell r="N43">
            <v>0</v>
          </cell>
          <cell r="O43">
            <v>0</v>
          </cell>
          <cell r="P43">
            <v>0</v>
          </cell>
          <cell r="Q43">
            <v>0</v>
          </cell>
          <cell r="X43">
            <v>0</v>
          </cell>
          <cell r="Y43">
            <v>0</v>
          </cell>
          <cell r="Z43">
            <v>0</v>
          </cell>
          <cell r="AA43">
            <v>0</v>
          </cell>
          <cell r="AB43">
            <v>0</v>
          </cell>
          <cell r="AC43">
            <v>0</v>
          </cell>
        </row>
        <row r="44">
          <cell r="F44">
            <v>1</v>
          </cell>
          <cell r="G44">
            <v>0</v>
          </cell>
          <cell r="H44">
            <v>0</v>
          </cell>
          <cell r="I44">
            <v>0</v>
          </cell>
          <cell r="J44">
            <v>0</v>
          </cell>
          <cell r="K44">
            <v>0</v>
          </cell>
          <cell r="L44">
            <v>1</v>
          </cell>
          <cell r="M44">
            <v>0</v>
          </cell>
          <cell r="N44">
            <v>0</v>
          </cell>
          <cell r="O44">
            <v>0</v>
          </cell>
          <cell r="P44">
            <v>0</v>
          </cell>
          <cell r="Q44">
            <v>0</v>
          </cell>
          <cell r="X44">
            <v>1</v>
          </cell>
          <cell r="Y44">
            <v>0</v>
          </cell>
          <cell r="Z44">
            <v>0</v>
          </cell>
          <cell r="AA44">
            <v>0</v>
          </cell>
          <cell r="AB44">
            <v>0</v>
          </cell>
          <cell r="AC44">
            <v>0</v>
          </cell>
        </row>
        <row r="45">
          <cell r="F45">
            <v>1</v>
          </cell>
          <cell r="G45">
            <v>0</v>
          </cell>
          <cell r="H45">
            <v>0</v>
          </cell>
          <cell r="I45">
            <v>0</v>
          </cell>
          <cell r="J45">
            <v>0</v>
          </cell>
          <cell r="K45">
            <v>0</v>
          </cell>
          <cell r="L45">
            <v>0</v>
          </cell>
          <cell r="M45">
            <v>0</v>
          </cell>
          <cell r="N45">
            <v>0</v>
          </cell>
          <cell r="O45">
            <v>0</v>
          </cell>
          <cell r="P45">
            <v>0</v>
          </cell>
          <cell r="Q45">
            <v>0</v>
          </cell>
          <cell r="X45">
            <v>0</v>
          </cell>
          <cell r="Y45">
            <v>0</v>
          </cell>
          <cell r="Z45">
            <v>0</v>
          </cell>
          <cell r="AA45">
            <v>0</v>
          </cell>
          <cell r="AB45">
            <v>0</v>
          </cell>
          <cell r="AC45">
            <v>0</v>
          </cell>
        </row>
        <row r="46">
          <cell r="F46">
            <v>0</v>
          </cell>
          <cell r="G46">
            <v>0</v>
          </cell>
          <cell r="H46">
            <v>0</v>
          </cell>
          <cell r="I46">
            <v>0</v>
          </cell>
          <cell r="J46">
            <v>0</v>
          </cell>
          <cell r="K46">
            <v>1</v>
          </cell>
          <cell r="L46">
            <v>0</v>
          </cell>
          <cell r="M46">
            <v>0</v>
          </cell>
          <cell r="N46">
            <v>0</v>
          </cell>
          <cell r="O46">
            <v>0</v>
          </cell>
          <cell r="P46">
            <v>0</v>
          </cell>
          <cell r="Q46">
            <v>1</v>
          </cell>
          <cell r="X46">
            <v>0</v>
          </cell>
          <cell r="Y46">
            <v>0</v>
          </cell>
          <cell r="Z46">
            <v>0</v>
          </cell>
          <cell r="AA46">
            <v>0</v>
          </cell>
          <cell r="AB46">
            <v>0</v>
          </cell>
          <cell r="AC46">
            <v>1</v>
          </cell>
        </row>
        <row r="47">
          <cell r="F47">
            <v>1</v>
          </cell>
          <cell r="G47">
            <v>0</v>
          </cell>
          <cell r="H47">
            <v>1</v>
          </cell>
          <cell r="I47">
            <v>1</v>
          </cell>
          <cell r="J47">
            <v>0</v>
          </cell>
          <cell r="K47">
            <v>0</v>
          </cell>
          <cell r="L47">
            <v>1</v>
          </cell>
          <cell r="M47">
            <v>0</v>
          </cell>
          <cell r="N47">
            <v>1</v>
          </cell>
          <cell r="O47">
            <v>1</v>
          </cell>
          <cell r="P47">
            <v>0</v>
          </cell>
          <cell r="Q47">
            <v>0</v>
          </cell>
          <cell r="X47">
            <v>1</v>
          </cell>
          <cell r="Y47">
            <v>0</v>
          </cell>
          <cell r="Z47">
            <v>1</v>
          </cell>
          <cell r="AA47">
            <v>1</v>
          </cell>
          <cell r="AB47">
            <v>0</v>
          </cell>
          <cell r="AC47">
            <v>0</v>
          </cell>
        </row>
        <row r="48">
          <cell r="F48">
            <v>0</v>
          </cell>
          <cell r="G48">
            <v>0</v>
          </cell>
          <cell r="H48">
            <v>1</v>
          </cell>
          <cell r="I48">
            <v>0</v>
          </cell>
          <cell r="J48">
            <v>0</v>
          </cell>
          <cell r="K48">
            <v>1</v>
          </cell>
          <cell r="L48">
            <v>0</v>
          </cell>
          <cell r="M48">
            <v>0</v>
          </cell>
          <cell r="N48">
            <v>1</v>
          </cell>
          <cell r="O48">
            <v>0</v>
          </cell>
          <cell r="P48">
            <v>0</v>
          </cell>
          <cell r="Q48">
            <v>1</v>
          </cell>
          <cell r="X48">
            <v>0</v>
          </cell>
          <cell r="Y48">
            <v>0</v>
          </cell>
          <cell r="Z48">
            <v>1</v>
          </cell>
          <cell r="AA48">
            <v>0</v>
          </cell>
          <cell r="AB48">
            <v>0</v>
          </cell>
          <cell r="AC48">
            <v>1</v>
          </cell>
        </row>
        <row r="49">
          <cell r="F49">
            <v>1</v>
          </cell>
          <cell r="G49">
            <v>0</v>
          </cell>
          <cell r="H49">
            <v>1</v>
          </cell>
          <cell r="I49">
            <v>1</v>
          </cell>
          <cell r="J49">
            <v>0</v>
          </cell>
          <cell r="K49">
            <v>1</v>
          </cell>
          <cell r="L49">
            <v>1</v>
          </cell>
          <cell r="M49">
            <v>0</v>
          </cell>
          <cell r="N49">
            <v>1</v>
          </cell>
          <cell r="O49">
            <v>1</v>
          </cell>
          <cell r="P49">
            <v>0</v>
          </cell>
          <cell r="Q49">
            <v>1</v>
          </cell>
          <cell r="X49">
            <v>1</v>
          </cell>
          <cell r="Y49">
            <v>0</v>
          </cell>
          <cell r="Z49">
            <v>1</v>
          </cell>
          <cell r="AA49">
            <v>1</v>
          </cell>
          <cell r="AB49">
            <v>0</v>
          </cell>
          <cell r="AC49">
            <v>1</v>
          </cell>
        </row>
        <row r="50">
          <cell r="F50">
            <v>0</v>
          </cell>
          <cell r="G50">
            <v>0</v>
          </cell>
          <cell r="H50">
            <v>0</v>
          </cell>
          <cell r="I50">
            <v>0</v>
          </cell>
          <cell r="J50">
            <v>0</v>
          </cell>
          <cell r="K50">
            <v>0</v>
          </cell>
          <cell r="L50">
            <v>0</v>
          </cell>
          <cell r="M50">
            <v>0</v>
          </cell>
          <cell r="N50">
            <v>0</v>
          </cell>
          <cell r="O50">
            <v>0</v>
          </cell>
          <cell r="P50">
            <v>0</v>
          </cell>
          <cell r="Q50">
            <v>0</v>
          </cell>
          <cell r="X50">
            <v>0</v>
          </cell>
          <cell r="Y50">
            <v>0</v>
          </cell>
          <cell r="Z50">
            <v>0</v>
          </cell>
          <cell r="AA50">
            <v>0</v>
          </cell>
          <cell r="AB50">
            <v>0</v>
          </cell>
          <cell r="AC50">
            <v>0</v>
          </cell>
        </row>
        <row r="51">
          <cell r="F51">
            <v>0</v>
          </cell>
          <cell r="G51">
            <v>0</v>
          </cell>
          <cell r="H51">
            <v>0</v>
          </cell>
          <cell r="I51">
            <v>0</v>
          </cell>
          <cell r="J51">
            <v>0</v>
          </cell>
          <cell r="K51">
            <v>1</v>
          </cell>
          <cell r="L51">
            <v>0</v>
          </cell>
          <cell r="M51">
            <v>0</v>
          </cell>
          <cell r="N51">
            <v>0</v>
          </cell>
          <cell r="O51">
            <v>0</v>
          </cell>
          <cell r="P51">
            <v>0</v>
          </cell>
          <cell r="Q51">
            <v>0</v>
          </cell>
          <cell r="X51">
            <v>0</v>
          </cell>
          <cell r="Y51">
            <v>0</v>
          </cell>
          <cell r="Z51">
            <v>0</v>
          </cell>
          <cell r="AA51">
            <v>0</v>
          </cell>
          <cell r="AB51">
            <v>0</v>
          </cell>
          <cell r="AC51">
            <v>0</v>
          </cell>
        </row>
        <row r="52">
          <cell r="F52">
            <v>1</v>
          </cell>
          <cell r="G52">
            <v>0</v>
          </cell>
          <cell r="H52">
            <v>0</v>
          </cell>
          <cell r="I52">
            <v>0</v>
          </cell>
          <cell r="J52">
            <v>0</v>
          </cell>
          <cell r="K52">
            <v>0</v>
          </cell>
          <cell r="L52">
            <v>1</v>
          </cell>
          <cell r="M52">
            <v>0</v>
          </cell>
          <cell r="N52">
            <v>0</v>
          </cell>
          <cell r="O52">
            <v>0</v>
          </cell>
          <cell r="P52">
            <v>0</v>
          </cell>
          <cell r="Q52">
            <v>0</v>
          </cell>
          <cell r="X52">
            <v>0</v>
          </cell>
          <cell r="Y52">
            <v>0</v>
          </cell>
          <cell r="Z52">
            <v>0</v>
          </cell>
          <cell r="AA52">
            <v>0</v>
          </cell>
          <cell r="AB52">
            <v>0</v>
          </cell>
          <cell r="AC52">
            <v>0</v>
          </cell>
        </row>
        <row r="53">
          <cell r="F53">
            <v>0</v>
          </cell>
          <cell r="G53">
            <v>0</v>
          </cell>
          <cell r="H53">
            <v>0</v>
          </cell>
          <cell r="I53">
            <v>0</v>
          </cell>
          <cell r="J53">
            <v>0</v>
          </cell>
          <cell r="K53">
            <v>0</v>
          </cell>
          <cell r="L53">
            <v>0</v>
          </cell>
          <cell r="M53">
            <v>0</v>
          </cell>
          <cell r="N53">
            <v>0</v>
          </cell>
          <cell r="O53">
            <v>0</v>
          </cell>
          <cell r="P53">
            <v>0</v>
          </cell>
          <cell r="Q53">
            <v>0</v>
          </cell>
          <cell r="X53">
            <v>0</v>
          </cell>
          <cell r="Y53">
            <v>0</v>
          </cell>
          <cell r="Z53">
            <v>0</v>
          </cell>
          <cell r="AA53">
            <v>0</v>
          </cell>
          <cell r="AB53">
            <v>0</v>
          </cell>
          <cell r="AC53">
            <v>0</v>
          </cell>
        </row>
        <row r="54">
          <cell r="F54">
            <v>0</v>
          </cell>
          <cell r="G54">
            <v>0</v>
          </cell>
          <cell r="H54">
            <v>0</v>
          </cell>
          <cell r="I54">
            <v>0</v>
          </cell>
          <cell r="J54">
            <v>0</v>
          </cell>
          <cell r="K54">
            <v>1</v>
          </cell>
          <cell r="L54">
            <v>0</v>
          </cell>
          <cell r="M54">
            <v>0</v>
          </cell>
          <cell r="N54">
            <v>0</v>
          </cell>
          <cell r="O54">
            <v>0</v>
          </cell>
          <cell r="P54">
            <v>0</v>
          </cell>
          <cell r="Q54">
            <v>1</v>
          </cell>
          <cell r="X54">
            <v>0</v>
          </cell>
          <cell r="Y54">
            <v>0</v>
          </cell>
          <cell r="Z54">
            <v>0</v>
          </cell>
          <cell r="AA54">
            <v>0</v>
          </cell>
          <cell r="AB54">
            <v>0</v>
          </cell>
          <cell r="AC54">
            <v>1</v>
          </cell>
        </row>
        <row r="55">
          <cell r="F55">
            <v>1</v>
          </cell>
          <cell r="G55">
            <v>1</v>
          </cell>
          <cell r="H55">
            <v>1</v>
          </cell>
          <cell r="I55">
            <v>1</v>
          </cell>
          <cell r="J55">
            <v>1</v>
          </cell>
          <cell r="K55">
            <v>1</v>
          </cell>
          <cell r="L55">
            <v>1</v>
          </cell>
          <cell r="M55">
            <v>1</v>
          </cell>
          <cell r="N55">
            <v>1</v>
          </cell>
          <cell r="O55">
            <v>1</v>
          </cell>
          <cell r="P55">
            <v>1</v>
          </cell>
          <cell r="Q55">
            <v>1</v>
          </cell>
          <cell r="X55">
            <v>1</v>
          </cell>
          <cell r="Y55">
            <v>1</v>
          </cell>
          <cell r="Z55">
            <v>1</v>
          </cell>
          <cell r="AA55">
            <v>1</v>
          </cell>
          <cell r="AB55">
            <v>1</v>
          </cell>
          <cell r="AC55">
            <v>1</v>
          </cell>
        </row>
        <row r="56">
          <cell r="F56">
            <v>0</v>
          </cell>
          <cell r="G56">
            <v>0</v>
          </cell>
          <cell r="H56">
            <v>0</v>
          </cell>
          <cell r="I56">
            <v>0</v>
          </cell>
          <cell r="J56">
            <v>0</v>
          </cell>
          <cell r="K56">
            <v>1</v>
          </cell>
          <cell r="L56">
            <v>0</v>
          </cell>
          <cell r="M56">
            <v>0</v>
          </cell>
          <cell r="N56">
            <v>0</v>
          </cell>
          <cell r="O56">
            <v>0</v>
          </cell>
          <cell r="P56">
            <v>0</v>
          </cell>
          <cell r="Q56">
            <v>0</v>
          </cell>
          <cell r="X56">
            <v>0</v>
          </cell>
          <cell r="Y56">
            <v>0</v>
          </cell>
          <cell r="Z56">
            <v>0</v>
          </cell>
          <cell r="AA56">
            <v>0</v>
          </cell>
          <cell r="AB56">
            <v>0</v>
          </cell>
          <cell r="AC56">
            <v>0</v>
          </cell>
        </row>
        <row r="57">
          <cell r="F57">
            <v>0</v>
          </cell>
          <cell r="G57">
            <v>0</v>
          </cell>
          <cell r="H57">
            <v>0</v>
          </cell>
          <cell r="I57">
            <v>0</v>
          </cell>
          <cell r="J57">
            <v>0</v>
          </cell>
          <cell r="K57">
            <v>0</v>
          </cell>
          <cell r="L57">
            <v>0</v>
          </cell>
          <cell r="M57">
            <v>0</v>
          </cell>
          <cell r="N57">
            <v>0</v>
          </cell>
          <cell r="O57">
            <v>0</v>
          </cell>
          <cell r="P57">
            <v>0</v>
          </cell>
          <cell r="Q57">
            <v>0</v>
          </cell>
          <cell r="X57">
            <v>0</v>
          </cell>
          <cell r="Y57">
            <v>0</v>
          </cell>
          <cell r="Z57">
            <v>0</v>
          </cell>
          <cell r="AA57">
            <v>0</v>
          </cell>
          <cell r="AB57">
            <v>0</v>
          </cell>
          <cell r="AC57">
            <v>0</v>
          </cell>
        </row>
        <row r="58">
          <cell r="F58">
            <v>1</v>
          </cell>
          <cell r="G58">
            <v>0</v>
          </cell>
          <cell r="H58">
            <v>1</v>
          </cell>
          <cell r="I58">
            <v>1</v>
          </cell>
          <cell r="J58">
            <v>0</v>
          </cell>
          <cell r="K58">
            <v>1</v>
          </cell>
          <cell r="L58">
            <v>1</v>
          </cell>
          <cell r="M58">
            <v>0</v>
          </cell>
          <cell r="N58">
            <v>1</v>
          </cell>
          <cell r="O58">
            <v>1</v>
          </cell>
          <cell r="P58">
            <v>0</v>
          </cell>
          <cell r="Q58">
            <v>1</v>
          </cell>
          <cell r="X58">
            <v>1</v>
          </cell>
          <cell r="Y58">
            <v>0</v>
          </cell>
          <cell r="Z58">
            <v>1</v>
          </cell>
          <cell r="AA58">
            <v>1</v>
          </cell>
          <cell r="AB58">
            <v>0</v>
          </cell>
          <cell r="AC58">
            <v>1</v>
          </cell>
        </row>
        <row r="59">
          <cell r="F59">
            <v>0</v>
          </cell>
          <cell r="G59">
            <v>0</v>
          </cell>
          <cell r="H59">
            <v>0</v>
          </cell>
          <cell r="I59">
            <v>0</v>
          </cell>
          <cell r="J59">
            <v>0</v>
          </cell>
          <cell r="K59">
            <v>1</v>
          </cell>
          <cell r="L59">
            <v>0</v>
          </cell>
          <cell r="M59">
            <v>0</v>
          </cell>
          <cell r="N59">
            <v>0</v>
          </cell>
          <cell r="O59">
            <v>0</v>
          </cell>
          <cell r="P59">
            <v>0</v>
          </cell>
          <cell r="Q59">
            <v>0</v>
          </cell>
          <cell r="X59">
            <v>0</v>
          </cell>
          <cell r="Y59">
            <v>0</v>
          </cell>
          <cell r="Z59">
            <v>0</v>
          </cell>
          <cell r="AA59">
            <v>0</v>
          </cell>
          <cell r="AB59">
            <v>0</v>
          </cell>
          <cell r="AC59">
            <v>0</v>
          </cell>
        </row>
        <row r="60">
          <cell r="F60">
            <v>0</v>
          </cell>
          <cell r="G60">
            <v>0</v>
          </cell>
          <cell r="H60">
            <v>0</v>
          </cell>
          <cell r="I60">
            <v>0</v>
          </cell>
          <cell r="J60">
            <v>0</v>
          </cell>
          <cell r="K60">
            <v>0</v>
          </cell>
          <cell r="L60">
            <v>0</v>
          </cell>
          <cell r="M60">
            <v>0</v>
          </cell>
          <cell r="N60">
            <v>0</v>
          </cell>
          <cell r="O60">
            <v>0</v>
          </cell>
          <cell r="P60">
            <v>0</v>
          </cell>
          <cell r="Q60">
            <v>0</v>
          </cell>
          <cell r="X60">
            <v>0</v>
          </cell>
          <cell r="Y60">
            <v>0</v>
          </cell>
          <cell r="Z60">
            <v>0</v>
          </cell>
          <cell r="AA60">
            <v>0</v>
          </cell>
          <cell r="AB60">
            <v>0</v>
          </cell>
          <cell r="AC60">
            <v>0</v>
          </cell>
        </row>
        <row r="61">
          <cell r="F61">
            <v>1</v>
          </cell>
          <cell r="G61">
            <v>0</v>
          </cell>
          <cell r="H61">
            <v>1</v>
          </cell>
          <cell r="I61">
            <v>1</v>
          </cell>
          <cell r="J61">
            <v>0</v>
          </cell>
          <cell r="K61">
            <v>0</v>
          </cell>
          <cell r="L61">
            <v>1</v>
          </cell>
          <cell r="M61">
            <v>0</v>
          </cell>
          <cell r="N61">
            <v>1</v>
          </cell>
          <cell r="O61">
            <v>1</v>
          </cell>
          <cell r="P61">
            <v>0</v>
          </cell>
          <cell r="Q61">
            <v>0</v>
          </cell>
          <cell r="X61">
            <v>1</v>
          </cell>
          <cell r="Y61">
            <v>0</v>
          </cell>
          <cell r="Z61">
            <v>1</v>
          </cell>
          <cell r="AA61">
            <v>1</v>
          </cell>
          <cell r="AB61">
            <v>0</v>
          </cell>
          <cell r="AC61">
            <v>0</v>
          </cell>
        </row>
        <row r="62">
          <cell r="F62">
            <v>1</v>
          </cell>
          <cell r="G62">
            <v>1</v>
          </cell>
          <cell r="H62">
            <v>1</v>
          </cell>
          <cell r="I62">
            <v>1</v>
          </cell>
          <cell r="J62">
            <v>0</v>
          </cell>
          <cell r="K62">
            <v>0</v>
          </cell>
          <cell r="L62">
            <v>1</v>
          </cell>
          <cell r="M62">
            <v>1</v>
          </cell>
          <cell r="N62">
            <v>1</v>
          </cell>
          <cell r="O62">
            <v>1</v>
          </cell>
          <cell r="P62">
            <v>0</v>
          </cell>
          <cell r="Q62">
            <v>0</v>
          </cell>
          <cell r="X62">
            <v>1</v>
          </cell>
          <cell r="Y62">
            <v>1</v>
          </cell>
          <cell r="Z62">
            <v>1</v>
          </cell>
          <cell r="AA62">
            <v>1</v>
          </cell>
          <cell r="AB62">
            <v>0</v>
          </cell>
          <cell r="AC62">
            <v>0</v>
          </cell>
        </row>
        <row r="63">
          <cell r="F63">
            <v>0</v>
          </cell>
          <cell r="G63">
            <v>0</v>
          </cell>
          <cell r="H63">
            <v>0</v>
          </cell>
          <cell r="I63">
            <v>0</v>
          </cell>
          <cell r="J63">
            <v>0</v>
          </cell>
          <cell r="K63">
            <v>0</v>
          </cell>
          <cell r="L63">
            <v>0</v>
          </cell>
          <cell r="M63">
            <v>0</v>
          </cell>
          <cell r="N63">
            <v>0</v>
          </cell>
          <cell r="O63">
            <v>0</v>
          </cell>
          <cell r="P63">
            <v>0</v>
          </cell>
          <cell r="Q63">
            <v>0</v>
          </cell>
          <cell r="X63">
            <v>0</v>
          </cell>
          <cell r="Y63">
            <v>0</v>
          </cell>
          <cell r="Z63">
            <v>0</v>
          </cell>
          <cell r="AA63">
            <v>0</v>
          </cell>
          <cell r="AB63">
            <v>0</v>
          </cell>
          <cell r="AC63">
            <v>0</v>
          </cell>
        </row>
        <row r="64">
          <cell r="F64">
            <v>0</v>
          </cell>
          <cell r="G64">
            <v>0</v>
          </cell>
          <cell r="H64">
            <v>0</v>
          </cell>
          <cell r="I64">
            <v>0</v>
          </cell>
          <cell r="J64">
            <v>0</v>
          </cell>
          <cell r="K64">
            <v>0</v>
          </cell>
          <cell r="L64">
            <v>0</v>
          </cell>
          <cell r="M64">
            <v>0</v>
          </cell>
          <cell r="N64">
            <v>0</v>
          </cell>
          <cell r="O64">
            <v>0</v>
          </cell>
          <cell r="P64">
            <v>0</v>
          </cell>
          <cell r="Q64">
            <v>0</v>
          </cell>
          <cell r="X64">
            <v>0</v>
          </cell>
          <cell r="Y64">
            <v>0</v>
          </cell>
          <cell r="Z64">
            <v>0</v>
          </cell>
          <cell r="AA64">
            <v>0</v>
          </cell>
          <cell r="AB64">
            <v>0</v>
          </cell>
          <cell r="AC64">
            <v>0</v>
          </cell>
        </row>
        <row r="65">
          <cell r="F65">
            <v>0</v>
          </cell>
          <cell r="G65">
            <v>0</v>
          </cell>
          <cell r="H65">
            <v>1</v>
          </cell>
          <cell r="I65">
            <v>0</v>
          </cell>
          <cell r="J65">
            <v>0</v>
          </cell>
          <cell r="K65">
            <v>1</v>
          </cell>
          <cell r="L65">
            <v>0</v>
          </cell>
          <cell r="M65">
            <v>0</v>
          </cell>
          <cell r="N65">
            <v>1</v>
          </cell>
          <cell r="O65">
            <v>0</v>
          </cell>
          <cell r="P65">
            <v>0</v>
          </cell>
          <cell r="Q65">
            <v>1</v>
          </cell>
          <cell r="X65">
            <v>0</v>
          </cell>
          <cell r="Y65">
            <v>0</v>
          </cell>
          <cell r="Z65">
            <v>0</v>
          </cell>
          <cell r="AA65">
            <v>0</v>
          </cell>
          <cell r="AB65">
            <v>0</v>
          </cell>
          <cell r="AC65">
            <v>1</v>
          </cell>
        </row>
        <row r="66">
          <cell r="F66" t="str">
            <v>x</v>
          </cell>
          <cell r="G66" t="str">
            <v>x</v>
          </cell>
          <cell r="H66" t="str">
            <v>x</v>
          </cell>
          <cell r="I66" t="str">
            <v>x</v>
          </cell>
          <cell r="J66" t="str">
            <v>x</v>
          </cell>
          <cell r="K66" t="str">
            <v>x</v>
          </cell>
          <cell r="L66">
            <v>1</v>
          </cell>
          <cell r="M66">
            <v>0</v>
          </cell>
          <cell r="N66">
            <v>1</v>
          </cell>
          <cell r="O66">
            <v>1</v>
          </cell>
          <cell r="P66">
            <v>0</v>
          </cell>
          <cell r="Q66">
            <v>0</v>
          </cell>
          <cell r="X66">
            <v>1</v>
          </cell>
          <cell r="Y66">
            <v>0</v>
          </cell>
          <cell r="Z66">
            <v>1</v>
          </cell>
          <cell r="AA66">
            <v>1</v>
          </cell>
          <cell r="AB66">
            <v>0</v>
          </cell>
          <cell r="AC66">
            <v>0</v>
          </cell>
        </row>
        <row r="67">
          <cell r="F67">
            <v>0</v>
          </cell>
          <cell r="G67">
            <v>0</v>
          </cell>
          <cell r="H67">
            <v>0</v>
          </cell>
          <cell r="I67">
            <v>0</v>
          </cell>
          <cell r="J67">
            <v>0</v>
          </cell>
          <cell r="K67">
            <v>1</v>
          </cell>
          <cell r="L67">
            <v>0</v>
          </cell>
          <cell r="M67">
            <v>0</v>
          </cell>
          <cell r="N67">
            <v>0</v>
          </cell>
          <cell r="O67">
            <v>0</v>
          </cell>
          <cell r="P67">
            <v>0</v>
          </cell>
          <cell r="Q67">
            <v>1</v>
          </cell>
          <cell r="X67">
            <v>0</v>
          </cell>
          <cell r="Y67">
            <v>0</v>
          </cell>
          <cell r="Z67">
            <v>0</v>
          </cell>
          <cell r="AA67">
            <v>0</v>
          </cell>
          <cell r="AB67">
            <v>0</v>
          </cell>
          <cell r="AC67">
            <v>0</v>
          </cell>
        </row>
        <row r="68">
          <cell r="F68">
            <v>1</v>
          </cell>
          <cell r="G68">
            <v>0</v>
          </cell>
          <cell r="H68">
            <v>0</v>
          </cell>
          <cell r="I68">
            <v>0</v>
          </cell>
          <cell r="J68">
            <v>0</v>
          </cell>
          <cell r="K68">
            <v>0</v>
          </cell>
          <cell r="L68">
            <v>1</v>
          </cell>
          <cell r="M68">
            <v>0</v>
          </cell>
          <cell r="N68">
            <v>1</v>
          </cell>
          <cell r="O68">
            <v>1</v>
          </cell>
          <cell r="P68">
            <v>0</v>
          </cell>
          <cell r="Q68">
            <v>0</v>
          </cell>
          <cell r="X68">
            <v>1</v>
          </cell>
          <cell r="Y68">
            <v>0</v>
          </cell>
          <cell r="Z68">
            <v>1</v>
          </cell>
          <cell r="AA68">
            <v>1</v>
          </cell>
          <cell r="AB68">
            <v>0</v>
          </cell>
          <cell r="AC68">
            <v>0</v>
          </cell>
        </row>
        <row r="69">
          <cell r="F69">
            <v>0</v>
          </cell>
          <cell r="G69">
            <v>0</v>
          </cell>
          <cell r="H69">
            <v>0</v>
          </cell>
          <cell r="I69">
            <v>0</v>
          </cell>
          <cell r="J69">
            <v>0</v>
          </cell>
          <cell r="K69">
            <v>1</v>
          </cell>
          <cell r="L69">
            <v>0</v>
          </cell>
          <cell r="M69">
            <v>0</v>
          </cell>
          <cell r="N69">
            <v>0</v>
          </cell>
          <cell r="O69">
            <v>0</v>
          </cell>
          <cell r="P69">
            <v>0</v>
          </cell>
          <cell r="Q69">
            <v>0</v>
          </cell>
          <cell r="X69">
            <v>0</v>
          </cell>
          <cell r="Y69">
            <v>0</v>
          </cell>
          <cell r="Z69">
            <v>0</v>
          </cell>
          <cell r="AA69">
            <v>0</v>
          </cell>
          <cell r="AB69">
            <v>0</v>
          </cell>
          <cell r="AC69">
            <v>0</v>
          </cell>
        </row>
        <row r="70">
          <cell r="F70">
            <v>0</v>
          </cell>
          <cell r="G70">
            <v>0</v>
          </cell>
          <cell r="H70">
            <v>1</v>
          </cell>
          <cell r="I70">
            <v>0</v>
          </cell>
          <cell r="J70">
            <v>0</v>
          </cell>
          <cell r="K70">
            <v>1</v>
          </cell>
          <cell r="L70">
            <v>0</v>
          </cell>
          <cell r="M70">
            <v>0</v>
          </cell>
          <cell r="N70">
            <v>0</v>
          </cell>
          <cell r="O70">
            <v>0</v>
          </cell>
          <cell r="P70">
            <v>0</v>
          </cell>
          <cell r="Q70">
            <v>0</v>
          </cell>
          <cell r="X70">
            <v>0</v>
          </cell>
          <cell r="Y70">
            <v>0</v>
          </cell>
          <cell r="Z70">
            <v>0</v>
          </cell>
          <cell r="AA70">
            <v>0</v>
          </cell>
          <cell r="AB70">
            <v>0</v>
          </cell>
          <cell r="AC70">
            <v>0</v>
          </cell>
        </row>
        <row r="71">
          <cell r="F71">
            <v>0</v>
          </cell>
          <cell r="G71">
            <v>0</v>
          </cell>
          <cell r="H71">
            <v>0</v>
          </cell>
          <cell r="I71">
            <v>0</v>
          </cell>
          <cell r="J71">
            <v>0</v>
          </cell>
          <cell r="K71">
            <v>0</v>
          </cell>
          <cell r="L71">
            <v>0</v>
          </cell>
          <cell r="M71">
            <v>0</v>
          </cell>
          <cell r="N71">
            <v>0</v>
          </cell>
          <cell r="O71">
            <v>0</v>
          </cell>
          <cell r="P71">
            <v>0</v>
          </cell>
          <cell r="Q71">
            <v>0</v>
          </cell>
          <cell r="X71">
            <v>0</v>
          </cell>
          <cell r="Y71">
            <v>0</v>
          </cell>
          <cell r="Z71">
            <v>0</v>
          </cell>
          <cell r="AA71">
            <v>0</v>
          </cell>
          <cell r="AB71">
            <v>0</v>
          </cell>
          <cell r="AC71">
            <v>0</v>
          </cell>
        </row>
        <row r="72">
          <cell r="F72">
            <v>0</v>
          </cell>
          <cell r="G72">
            <v>0</v>
          </cell>
          <cell r="H72">
            <v>0</v>
          </cell>
          <cell r="I72">
            <v>0</v>
          </cell>
          <cell r="J72">
            <v>0</v>
          </cell>
          <cell r="K72">
            <v>0</v>
          </cell>
          <cell r="L72">
            <v>0</v>
          </cell>
          <cell r="M72">
            <v>0</v>
          </cell>
          <cell r="N72">
            <v>0</v>
          </cell>
          <cell r="O72">
            <v>0</v>
          </cell>
          <cell r="P72">
            <v>0</v>
          </cell>
          <cell r="Q72">
            <v>0</v>
          </cell>
          <cell r="X72">
            <v>0</v>
          </cell>
          <cell r="Y72">
            <v>0</v>
          </cell>
          <cell r="Z72">
            <v>0</v>
          </cell>
          <cell r="AA72">
            <v>0</v>
          </cell>
          <cell r="AB72">
            <v>0</v>
          </cell>
          <cell r="AC72">
            <v>0</v>
          </cell>
        </row>
        <row r="73">
          <cell r="F73">
            <v>0</v>
          </cell>
          <cell r="G73">
            <v>0</v>
          </cell>
          <cell r="H73">
            <v>0</v>
          </cell>
          <cell r="I73">
            <v>0</v>
          </cell>
          <cell r="J73">
            <v>0</v>
          </cell>
          <cell r="K73">
            <v>0</v>
          </cell>
          <cell r="L73">
            <v>0</v>
          </cell>
          <cell r="M73">
            <v>0</v>
          </cell>
          <cell r="N73">
            <v>0</v>
          </cell>
          <cell r="O73">
            <v>0</v>
          </cell>
          <cell r="P73">
            <v>0</v>
          </cell>
          <cell r="Q73">
            <v>0</v>
          </cell>
          <cell r="X73">
            <v>0</v>
          </cell>
          <cell r="Y73">
            <v>0</v>
          </cell>
          <cell r="Z73">
            <v>0</v>
          </cell>
          <cell r="AA73">
            <v>0</v>
          </cell>
          <cell r="AB73">
            <v>0</v>
          </cell>
          <cell r="AC73">
            <v>0</v>
          </cell>
        </row>
        <row r="74">
          <cell r="F74">
            <v>0</v>
          </cell>
          <cell r="G74">
            <v>0</v>
          </cell>
          <cell r="H74">
            <v>0</v>
          </cell>
          <cell r="I74">
            <v>0</v>
          </cell>
          <cell r="J74">
            <v>0</v>
          </cell>
          <cell r="K74">
            <v>0</v>
          </cell>
          <cell r="L74">
            <v>0</v>
          </cell>
          <cell r="M74">
            <v>0</v>
          </cell>
          <cell r="N74">
            <v>0</v>
          </cell>
          <cell r="O74">
            <v>0</v>
          </cell>
          <cell r="P74">
            <v>0</v>
          </cell>
          <cell r="Q74">
            <v>0</v>
          </cell>
          <cell r="X74">
            <v>0</v>
          </cell>
          <cell r="Y74">
            <v>0</v>
          </cell>
          <cell r="Z74">
            <v>0</v>
          </cell>
          <cell r="AA74">
            <v>0</v>
          </cell>
          <cell r="AB74">
            <v>0</v>
          </cell>
          <cell r="AC74">
            <v>0</v>
          </cell>
        </row>
        <row r="75">
          <cell r="F75">
            <v>1</v>
          </cell>
          <cell r="G75">
            <v>0</v>
          </cell>
          <cell r="H75">
            <v>0</v>
          </cell>
          <cell r="I75">
            <v>0</v>
          </cell>
          <cell r="J75">
            <v>0</v>
          </cell>
          <cell r="K75">
            <v>0</v>
          </cell>
          <cell r="L75">
            <v>1</v>
          </cell>
          <cell r="M75">
            <v>0</v>
          </cell>
          <cell r="N75">
            <v>0</v>
          </cell>
          <cell r="O75">
            <v>0</v>
          </cell>
          <cell r="P75">
            <v>0</v>
          </cell>
          <cell r="Q75">
            <v>0</v>
          </cell>
          <cell r="X75">
            <v>1</v>
          </cell>
          <cell r="Y75">
            <v>0</v>
          </cell>
          <cell r="Z75">
            <v>0</v>
          </cell>
          <cell r="AA75">
            <v>0</v>
          </cell>
          <cell r="AB75">
            <v>0</v>
          </cell>
          <cell r="AC75">
            <v>0</v>
          </cell>
        </row>
        <row r="76">
          <cell r="F76">
            <v>1</v>
          </cell>
          <cell r="G76">
            <v>1</v>
          </cell>
          <cell r="H76">
            <v>1</v>
          </cell>
          <cell r="I76">
            <v>1</v>
          </cell>
          <cell r="J76">
            <v>0</v>
          </cell>
          <cell r="K76">
            <v>0</v>
          </cell>
          <cell r="L76">
            <v>1</v>
          </cell>
          <cell r="M76">
            <v>1</v>
          </cell>
          <cell r="N76">
            <v>1</v>
          </cell>
          <cell r="O76">
            <v>1</v>
          </cell>
          <cell r="P76">
            <v>0</v>
          </cell>
          <cell r="Q76">
            <v>0</v>
          </cell>
          <cell r="X76">
            <v>1</v>
          </cell>
          <cell r="Y76">
            <v>1</v>
          </cell>
          <cell r="Z76">
            <v>1</v>
          </cell>
          <cell r="AA76">
            <v>1</v>
          </cell>
          <cell r="AB76">
            <v>0</v>
          </cell>
          <cell r="AC76">
            <v>0</v>
          </cell>
        </row>
        <row r="77">
          <cell r="F77">
            <v>1</v>
          </cell>
          <cell r="G77">
            <v>0</v>
          </cell>
          <cell r="H77">
            <v>1</v>
          </cell>
          <cell r="I77">
            <v>1</v>
          </cell>
          <cell r="J77">
            <v>0</v>
          </cell>
          <cell r="K77">
            <v>0</v>
          </cell>
          <cell r="L77">
            <v>1</v>
          </cell>
          <cell r="M77">
            <v>0</v>
          </cell>
          <cell r="N77">
            <v>1</v>
          </cell>
          <cell r="O77">
            <v>1</v>
          </cell>
          <cell r="P77">
            <v>0</v>
          </cell>
          <cell r="Q77">
            <v>0</v>
          </cell>
          <cell r="X77">
            <v>1</v>
          </cell>
          <cell r="Y77">
            <v>0</v>
          </cell>
          <cell r="Z77">
            <v>1</v>
          </cell>
          <cell r="AA77">
            <v>1</v>
          </cell>
          <cell r="AB77">
            <v>0</v>
          </cell>
          <cell r="AC77">
            <v>0</v>
          </cell>
        </row>
        <row r="78">
          <cell r="F78" t="str">
            <v>x</v>
          </cell>
          <cell r="G78" t="str">
            <v>x</v>
          </cell>
          <cell r="H78" t="str">
            <v>x</v>
          </cell>
          <cell r="I78" t="str">
            <v>x</v>
          </cell>
          <cell r="J78" t="str">
            <v>x</v>
          </cell>
          <cell r="K78" t="str">
            <v>x</v>
          </cell>
          <cell r="L78">
            <v>0</v>
          </cell>
          <cell r="M78">
            <v>0</v>
          </cell>
          <cell r="N78">
            <v>1</v>
          </cell>
          <cell r="O78">
            <v>0</v>
          </cell>
          <cell r="P78">
            <v>0</v>
          </cell>
          <cell r="Q78">
            <v>1</v>
          </cell>
          <cell r="X78">
            <v>0</v>
          </cell>
          <cell r="Y78">
            <v>0</v>
          </cell>
          <cell r="Z78">
            <v>0</v>
          </cell>
          <cell r="AA78">
            <v>0</v>
          </cell>
          <cell r="AB78">
            <v>0</v>
          </cell>
          <cell r="AC78">
            <v>0</v>
          </cell>
        </row>
        <row r="79">
          <cell r="F79">
            <v>0</v>
          </cell>
          <cell r="G79">
            <v>0</v>
          </cell>
          <cell r="H79">
            <v>0</v>
          </cell>
          <cell r="I79">
            <v>0</v>
          </cell>
          <cell r="J79">
            <v>0</v>
          </cell>
          <cell r="K79">
            <v>0</v>
          </cell>
          <cell r="L79">
            <v>0</v>
          </cell>
          <cell r="M79">
            <v>0</v>
          </cell>
          <cell r="N79">
            <v>1</v>
          </cell>
          <cell r="O79">
            <v>1</v>
          </cell>
          <cell r="P79">
            <v>1</v>
          </cell>
          <cell r="Q79">
            <v>1</v>
          </cell>
          <cell r="X79">
            <v>0</v>
          </cell>
          <cell r="Y79">
            <v>0</v>
          </cell>
          <cell r="Z79">
            <v>1</v>
          </cell>
          <cell r="AA79">
            <v>1</v>
          </cell>
          <cell r="AB79">
            <v>1</v>
          </cell>
          <cell r="AC79">
            <v>1</v>
          </cell>
        </row>
        <row r="80">
          <cell r="F80">
            <v>0</v>
          </cell>
          <cell r="G80">
            <v>0</v>
          </cell>
          <cell r="H80">
            <v>0</v>
          </cell>
          <cell r="I80">
            <v>0</v>
          </cell>
          <cell r="J80">
            <v>0</v>
          </cell>
          <cell r="K80">
            <v>0</v>
          </cell>
          <cell r="L80">
            <v>0</v>
          </cell>
          <cell r="M80">
            <v>0</v>
          </cell>
          <cell r="N80">
            <v>0</v>
          </cell>
          <cell r="O80">
            <v>0</v>
          </cell>
          <cell r="P80">
            <v>0</v>
          </cell>
          <cell r="Q80">
            <v>0</v>
          </cell>
          <cell r="X80">
            <v>0</v>
          </cell>
          <cell r="Y80">
            <v>0</v>
          </cell>
          <cell r="Z80">
            <v>0</v>
          </cell>
          <cell r="AA80">
            <v>0</v>
          </cell>
          <cell r="AB80">
            <v>0</v>
          </cell>
          <cell r="AC80">
            <v>0</v>
          </cell>
        </row>
        <row r="81">
          <cell r="F81">
            <v>0</v>
          </cell>
          <cell r="G81">
            <v>0</v>
          </cell>
          <cell r="H81">
            <v>0</v>
          </cell>
          <cell r="I81">
            <v>0</v>
          </cell>
          <cell r="J81">
            <v>0</v>
          </cell>
          <cell r="K81">
            <v>0</v>
          </cell>
          <cell r="L81">
            <v>0</v>
          </cell>
          <cell r="M81">
            <v>0</v>
          </cell>
          <cell r="N81">
            <v>0</v>
          </cell>
          <cell r="O81">
            <v>0</v>
          </cell>
          <cell r="P81">
            <v>0</v>
          </cell>
          <cell r="Q81">
            <v>0</v>
          </cell>
          <cell r="X81">
            <v>0</v>
          </cell>
          <cell r="Y81">
            <v>0</v>
          </cell>
          <cell r="Z81">
            <v>0</v>
          </cell>
          <cell r="AA81">
            <v>0</v>
          </cell>
          <cell r="AB81">
            <v>0</v>
          </cell>
          <cell r="AC81">
            <v>0</v>
          </cell>
        </row>
        <row r="82">
          <cell r="F82">
            <v>1</v>
          </cell>
          <cell r="G82">
            <v>0</v>
          </cell>
          <cell r="H82">
            <v>1</v>
          </cell>
          <cell r="I82">
            <v>1</v>
          </cell>
          <cell r="J82">
            <v>0</v>
          </cell>
          <cell r="K82">
            <v>0</v>
          </cell>
          <cell r="L82">
            <v>1</v>
          </cell>
          <cell r="M82">
            <v>0</v>
          </cell>
          <cell r="N82">
            <v>1</v>
          </cell>
          <cell r="O82">
            <v>1</v>
          </cell>
          <cell r="P82">
            <v>0</v>
          </cell>
          <cell r="Q82">
            <v>0</v>
          </cell>
          <cell r="X82">
            <v>1</v>
          </cell>
          <cell r="Y82">
            <v>0</v>
          </cell>
          <cell r="Z82">
            <v>1</v>
          </cell>
          <cell r="AA82">
            <v>1</v>
          </cell>
          <cell r="AB82">
            <v>1</v>
          </cell>
          <cell r="AC82">
            <v>0</v>
          </cell>
        </row>
        <row r="83">
          <cell r="F83">
            <v>1</v>
          </cell>
          <cell r="G83">
            <v>0</v>
          </cell>
          <cell r="H83">
            <v>0</v>
          </cell>
          <cell r="I83">
            <v>0</v>
          </cell>
          <cell r="J83">
            <v>0</v>
          </cell>
          <cell r="K83">
            <v>1</v>
          </cell>
          <cell r="L83">
            <v>1</v>
          </cell>
          <cell r="M83">
            <v>0</v>
          </cell>
          <cell r="N83">
            <v>0</v>
          </cell>
          <cell r="O83">
            <v>0</v>
          </cell>
          <cell r="P83">
            <v>0</v>
          </cell>
          <cell r="Q83">
            <v>1</v>
          </cell>
          <cell r="X83">
            <v>1</v>
          </cell>
          <cell r="Y83">
            <v>0</v>
          </cell>
          <cell r="Z83">
            <v>0</v>
          </cell>
          <cell r="AA83">
            <v>0</v>
          </cell>
          <cell r="AB83">
            <v>0</v>
          </cell>
          <cell r="AC83">
            <v>1</v>
          </cell>
        </row>
        <row r="84">
          <cell r="F84">
            <v>1</v>
          </cell>
          <cell r="G84">
            <v>0</v>
          </cell>
          <cell r="H84">
            <v>1</v>
          </cell>
          <cell r="I84">
            <v>1</v>
          </cell>
          <cell r="J84">
            <v>0</v>
          </cell>
          <cell r="K84">
            <v>0</v>
          </cell>
          <cell r="L84">
            <v>1</v>
          </cell>
          <cell r="M84">
            <v>0</v>
          </cell>
          <cell r="N84">
            <v>1</v>
          </cell>
          <cell r="O84">
            <v>1</v>
          </cell>
          <cell r="P84">
            <v>0</v>
          </cell>
          <cell r="Q84">
            <v>0</v>
          </cell>
          <cell r="X84">
            <v>1</v>
          </cell>
          <cell r="Y84">
            <v>0</v>
          </cell>
          <cell r="Z84">
            <v>1</v>
          </cell>
          <cell r="AA84">
            <v>1</v>
          </cell>
          <cell r="AB84">
            <v>0</v>
          </cell>
          <cell r="AC84">
            <v>0</v>
          </cell>
        </row>
        <row r="85">
          <cell r="F85">
            <v>1</v>
          </cell>
          <cell r="G85">
            <v>0</v>
          </cell>
          <cell r="H85">
            <v>0</v>
          </cell>
          <cell r="I85">
            <v>0</v>
          </cell>
          <cell r="J85">
            <v>0</v>
          </cell>
          <cell r="K85">
            <v>0</v>
          </cell>
          <cell r="L85">
            <v>1</v>
          </cell>
          <cell r="M85">
            <v>0</v>
          </cell>
          <cell r="N85">
            <v>0</v>
          </cell>
          <cell r="O85">
            <v>0</v>
          </cell>
          <cell r="P85">
            <v>0</v>
          </cell>
          <cell r="Q85">
            <v>0</v>
          </cell>
          <cell r="X85">
            <v>1</v>
          </cell>
          <cell r="Y85">
            <v>0</v>
          </cell>
          <cell r="Z85">
            <v>0</v>
          </cell>
          <cell r="AA85">
            <v>0</v>
          </cell>
          <cell r="AB85">
            <v>0</v>
          </cell>
          <cell r="AC85">
            <v>0</v>
          </cell>
        </row>
        <row r="86">
          <cell r="F86">
            <v>0</v>
          </cell>
          <cell r="G86">
            <v>0</v>
          </cell>
          <cell r="H86">
            <v>0</v>
          </cell>
          <cell r="I86">
            <v>0</v>
          </cell>
          <cell r="J86">
            <v>0</v>
          </cell>
          <cell r="K86">
            <v>0</v>
          </cell>
          <cell r="L86">
            <v>1</v>
          </cell>
          <cell r="M86">
            <v>0</v>
          </cell>
          <cell r="N86">
            <v>1</v>
          </cell>
          <cell r="O86">
            <v>1</v>
          </cell>
          <cell r="P86">
            <v>0</v>
          </cell>
          <cell r="Q86">
            <v>0</v>
          </cell>
          <cell r="X86">
            <v>1</v>
          </cell>
          <cell r="Y86">
            <v>1</v>
          </cell>
          <cell r="Z86">
            <v>1</v>
          </cell>
          <cell r="AA86">
            <v>1</v>
          </cell>
          <cell r="AB86">
            <v>1</v>
          </cell>
          <cell r="AC86">
            <v>0</v>
          </cell>
        </row>
        <row r="87">
          <cell r="F87">
            <v>0</v>
          </cell>
          <cell r="G87">
            <v>0</v>
          </cell>
          <cell r="H87">
            <v>1</v>
          </cell>
          <cell r="I87">
            <v>1</v>
          </cell>
          <cell r="J87">
            <v>0</v>
          </cell>
          <cell r="K87">
            <v>1</v>
          </cell>
          <cell r="L87">
            <v>0</v>
          </cell>
          <cell r="M87">
            <v>0</v>
          </cell>
          <cell r="N87">
            <v>0</v>
          </cell>
          <cell r="O87">
            <v>0</v>
          </cell>
          <cell r="P87">
            <v>0</v>
          </cell>
          <cell r="Q87">
            <v>1</v>
          </cell>
          <cell r="X87">
            <v>0</v>
          </cell>
          <cell r="Y87">
            <v>0</v>
          </cell>
          <cell r="Z87">
            <v>0</v>
          </cell>
          <cell r="AA87">
            <v>0</v>
          </cell>
          <cell r="AB87">
            <v>0</v>
          </cell>
          <cell r="AC87">
            <v>1</v>
          </cell>
        </row>
        <row r="88">
          <cell r="F88">
            <v>0</v>
          </cell>
          <cell r="G88">
            <v>0</v>
          </cell>
          <cell r="H88">
            <v>1</v>
          </cell>
          <cell r="I88">
            <v>0</v>
          </cell>
          <cell r="J88">
            <v>0</v>
          </cell>
          <cell r="K88">
            <v>1</v>
          </cell>
          <cell r="L88">
            <v>0</v>
          </cell>
          <cell r="M88">
            <v>0</v>
          </cell>
          <cell r="N88">
            <v>0</v>
          </cell>
          <cell r="O88">
            <v>0</v>
          </cell>
          <cell r="P88">
            <v>0</v>
          </cell>
          <cell r="Q88">
            <v>0</v>
          </cell>
          <cell r="X88">
            <v>0</v>
          </cell>
          <cell r="Y88">
            <v>0</v>
          </cell>
          <cell r="Z88">
            <v>0</v>
          </cell>
          <cell r="AA88">
            <v>0</v>
          </cell>
          <cell r="AB88">
            <v>0</v>
          </cell>
          <cell r="AC88">
            <v>0</v>
          </cell>
        </row>
        <row r="89">
          <cell r="F89">
            <v>0</v>
          </cell>
          <cell r="G89">
            <v>0</v>
          </cell>
          <cell r="H89">
            <v>0</v>
          </cell>
          <cell r="I89">
            <v>0</v>
          </cell>
          <cell r="J89">
            <v>0</v>
          </cell>
          <cell r="K89">
            <v>1</v>
          </cell>
          <cell r="L89">
            <v>0</v>
          </cell>
          <cell r="M89">
            <v>0</v>
          </cell>
          <cell r="N89">
            <v>0</v>
          </cell>
          <cell r="O89">
            <v>0</v>
          </cell>
          <cell r="P89">
            <v>0</v>
          </cell>
          <cell r="Q89">
            <v>0</v>
          </cell>
          <cell r="X89">
            <v>0</v>
          </cell>
          <cell r="Y89">
            <v>0</v>
          </cell>
          <cell r="Z89">
            <v>0</v>
          </cell>
          <cell r="AA89">
            <v>0</v>
          </cell>
          <cell r="AB89">
            <v>0</v>
          </cell>
          <cell r="AC89">
            <v>0</v>
          </cell>
        </row>
        <row r="90">
          <cell r="F90">
            <v>0</v>
          </cell>
          <cell r="G90">
            <v>0</v>
          </cell>
          <cell r="H90">
            <v>0</v>
          </cell>
          <cell r="I90">
            <v>0</v>
          </cell>
          <cell r="J90">
            <v>0</v>
          </cell>
          <cell r="K90">
            <v>1</v>
          </cell>
          <cell r="L90">
            <v>0</v>
          </cell>
          <cell r="M90">
            <v>0</v>
          </cell>
          <cell r="N90">
            <v>0</v>
          </cell>
          <cell r="O90">
            <v>0</v>
          </cell>
          <cell r="P90">
            <v>0</v>
          </cell>
          <cell r="Q90">
            <v>0</v>
          </cell>
          <cell r="X90">
            <v>0</v>
          </cell>
          <cell r="Y90">
            <v>0</v>
          </cell>
          <cell r="Z90">
            <v>0</v>
          </cell>
          <cell r="AA90">
            <v>0</v>
          </cell>
          <cell r="AB90">
            <v>0</v>
          </cell>
          <cell r="AC90">
            <v>0</v>
          </cell>
        </row>
        <row r="91">
          <cell r="F91">
            <v>1</v>
          </cell>
          <cell r="G91">
            <v>0</v>
          </cell>
          <cell r="H91">
            <v>1</v>
          </cell>
          <cell r="I91">
            <v>1</v>
          </cell>
          <cell r="J91">
            <v>1</v>
          </cell>
          <cell r="K91">
            <v>0</v>
          </cell>
          <cell r="L91">
            <v>1</v>
          </cell>
          <cell r="M91">
            <v>0</v>
          </cell>
          <cell r="N91">
            <v>1</v>
          </cell>
          <cell r="O91">
            <v>1</v>
          </cell>
          <cell r="P91">
            <v>1</v>
          </cell>
          <cell r="Q91">
            <v>1</v>
          </cell>
          <cell r="X91">
            <v>1</v>
          </cell>
          <cell r="Y91">
            <v>0</v>
          </cell>
          <cell r="Z91">
            <v>1</v>
          </cell>
          <cell r="AA91">
            <v>1</v>
          </cell>
          <cell r="AB91">
            <v>1</v>
          </cell>
          <cell r="AC91">
            <v>1</v>
          </cell>
        </row>
        <row r="92">
          <cell r="F92">
            <v>0</v>
          </cell>
          <cell r="G92">
            <v>0</v>
          </cell>
          <cell r="H92">
            <v>0</v>
          </cell>
          <cell r="I92">
            <v>0</v>
          </cell>
          <cell r="J92">
            <v>0</v>
          </cell>
          <cell r="K92">
            <v>1</v>
          </cell>
          <cell r="L92">
            <v>0</v>
          </cell>
          <cell r="M92">
            <v>0</v>
          </cell>
          <cell r="N92">
            <v>0</v>
          </cell>
          <cell r="O92">
            <v>0</v>
          </cell>
          <cell r="P92">
            <v>0</v>
          </cell>
          <cell r="Q92">
            <v>0</v>
          </cell>
          <cell r="X92">
            <v>0</v>
          </cell>
          <cell r="Y92">
            <v>0</v>
          </cell>
          <cell r="Z92">
            <v>0</v>
          </cell>
          <cell r="AA92">
            <v>0</v>
          </cell>
          <cell r="AB92">
            <v>0</v>
          </cell>
          <cell r="AC92">
            <v>0</v>
          </cell>
        </row>
        <row r="93">
          <cell r="F93">
            <v>0</v>
          </cell>
          <cell r="G93">
            <v>0</v>
          </cell>
          <cell r="H93">
            <v>0</v>
          </cell>
          <cell r="I93">
            <v>0</v>
          </cell>
          <cell r="J93">
            <v>0</v>
          </cell>
          <cell r="K93">
            <v>1</v>
          </cell>
          <cell r="L93">
            <v>0</v>
          </cell>
          <cell r="M93">
            <v>0</v>
          </cell>
          <cell r="N93">
            <v>0</v>
          </cell>
          <cell r="O93">
            <v>0</v>
          </cell>
          <cell r="P93">
            <v>0</v>
          </cell>
          <cell r="Q93">
            <v>0</v>
          </cell>
          <cell r="X93">
            <v>0</v>
          </cell>
          <cell r="Y93">
            <v>0</v>
          </cell>
          <cell r="Z93">
            <v>0</v>
          </cell>
          <cell r="AA93">
            <v>0</v>
          </cell>
          <cell r="AB93">
            <v>0</v>
          </cell>
          <cell r="AC93">
            <v>0</v>
          </cell>
        </row>
        <row r="94">
          <cell r="F94">
            <v>0</v>
          </cell>
          <cell r="G94">
            <v>0</v>
          </cell>
          <cell r="H94">
            <v>0</v>
          </cell>
          <cell r="I94">
            <v>0</v>
          </cell>
          <cell r="J94">
            <v>0</v>
          </cell>
          <cell r="K94">
            <v>1</v>
          </cell>
          <cell r="L94">
            <v>0</v>
          </cell>
          <cell r="M94">
            <v>0</v>
          </cell>
          <cell r="N94">
            <v>0</v>
          </cell>
          <cell r="O94">
            <v>0</v>
          </cell>
          <cell r="P94">
            <v>0</v>
          </cell>
          <cell r="Q94">
            <v>0</v>
          </cell>
          <cell r="X94">
            <v>0</v>
          </cell>
          <cell r="Y94">
            <v>0</v>
          </cell>
          <cell r="Z94">
            <v>0</v>
          </cell>
          <cell r="AA94">
            <v>0</v>
          </cell>
          <cell r="AB94">
            <v>0</v>
          </cell>
          <cell r="AC94">
            <v>0</v>
          </cell>
        </row>
        <row r="95">
          <cell r="F95">
            <v>0</v>
          </cell>
          <cell r="G95">
            <v>0</v>
          </cell>
          <cell r="H95">
            <v>1</v>
          </cell>
          <cell r="I95">
            <v>1</v>
          </cell>
          <cell r="J95">
            <v>0</v>
          </cell>
          <cell r="K95">
            <v>1</v>
          </cell>
          <cell r="L95">
            <v>0</v>
          </cell>
          <cell r="M95">
            <v>0</v>
          </cell>
          <cell r="N95">
            <v>1</v>
          </cell>
          <cell r="O95">
            <v>1</v>
          </cell>
          <cell r="P95">
            <v>0</v>
          </cell>
          <cell r="Q95">
            <v>1</v>
          </cell>
          <cell r="X95">
            <v>0</v>
          </cell>
          <cell r="Y95">
            <v>0</v>
          </cell>
          <cell r="Z95">
            <v>1</v>
          </cell>
          <cell r="AA95">
            <v>1</v>
          </cell>
          <cell r="AB95">
            <v>0</v>
          </cell>
          <cell r="AC95">
            <v>1</v>
          </cell>
        </row>
        <row r="96">
          <cell r="F96">
            <v>1</v>
          </cell>
          <cell r="G96">
            <v>0</v>
          </cell>
          <cell r="H96">
            <v>0</v>
          </cell>
          <cell r="I96">
            <v>0</v>
          </cell>
          <cell r="J96">
            <v>0</v>
          </cell>
          <cell r="K96">
            <v>0</v>
          </cell>
          <cell r="L96">
            <v>0</v>
          </cell>
          <cell r="M96">
            <v>0</v>
          </cell>
          <cell r="N96">
            <v>0</v>
          </cell>
          <cell r="O96">
            <v>0</v>
          </cell>
          <cell r="P96">
            <v>0</v>
          </cell>
          <cell r="Q96">
            <v>0</v>
          </cell>
          <cell r="X96">
            <v>0</v>
          </cell>
          <cell r="Y96">
            <v>0</v>
          </cell>
          <cell r="Z96">
            <v>0</v>
          </cell>
          <cell r="AA96">
            <v>0</v>
          </cell>
          <cell r="AB96">
            <v>0</v>
          </cell>
          <cell r="AC96">
            <v>0</v>
          </cell>
        </row>
        <row r="97">
          <cell r="F97">
            <v>0</v>
          </cell>
          <cell r="G97">
            <v>0</v>
          </cell>
          <cell r="H97">
            <v>0</v>
          </cell>
          <cell r="I97">
            <v>0</v>
          </cell>
          <cell r="J97">
            <v>0</v>
          </cell>
          <cell r="K97">
            <v>1</v>
          </cell>
          <cell r="L97">
            <v>0</v>
          </cell>
          <cell r="M97">
            <v>0</v>
          </cell>
          <cell r="N97">
            <v>0</v>
          </cell>
          <cell r="O97">
            <v>0</v>
          </cell>
          <cell r="P97">
            <v>0</v>
          </cell>
          <cell r="Q97">
            <v>0</v>
          </cell>
          <cell r="X97">
            <v>0</v>
          </cell>
          <cell r="Y97">
            <v>0</v>
          </cell>
          <cell r="Z97">
            <v>0</v>
          </cell>
          <cell r="AA97">
            <v>0</v>
          </cell>
          <cell r="AB97">
            <v>0</v>
          </cell>
          <cell r="AC97">
            <v>0</v>
          </cell>
        </row>
        <row r="98">
          <cell r="F98">
            <v>0</v>
          </cell>
          <cell r="G98">
            <v>0</v>
          </cell>
          <cell r="H98">
            <v>1</v>
          </cell>
          <cell r="I98">
            <v>0</v>
          </cell>
          <cell r="J98">
            <v>0</v>
          </cell>
          <cell r="K98">
            <v>1</v>
          </cell>
          <cell r="L98">
            <v>0</v>
          </cell>
          <cell r="M98">
            <v>0</v>
          </cell>
          <cell r="N98">
            <v>0</v>
          </cell>
          <cell r="O98">
            <v>0</v>
          </cell>
          <cell r="P98">
            <v>0</v>
          </cell>
          <cell r="Q98">
            <v>0</v>
          </cell>
          <cell r="X98">
            <v>0</v>
          </cell>
          <cell r="Y98">
            <v>0</v>
          </cell>
          <cell r="Z98">
            <v>0</v>
          </cell>
          <cell r="AA98">
            <v>0</v>
          </cell>
          <cell r="AB98">
            <v>0</v>
          </cell>
          <cell r="AC98">
            <v>0</v>
          </cell>
        </row>
        <row r="99">
          <cell r="F99">
            <v>0</v>
          </cell>
          <cell r="G99">
            <v>0</v>
          </cell>
          <cell r="H99">
            <v>0</v>
          </cell>
          <cell r="I99">
            <v>0</v>
          </cell>
          <cell r="J99">
            <v>0</v>
          </cell>
          <cell r="K99">
            <v>0</v>
          </cell>
          <cell r="L99">
            <v>0</v>
          </cell>
          <cell r="M99">
            <v>0</v>
          </cell>
          <cell r="N99">
            <v>0</v>
          </cell>
          <cell r="O99">
            <v>0</v>
          </cell>
          <cell r="P99">
            <v>0</v>
          </cell>
          <cell r="Q99">
            <v>0</v>
          </cell>
          <cell r="X99">
            <v>0</v>
          </cell>
          <cell r="Y99">
            <v>0</v>
          </cell>
          <cell r="Z99">
            <v>0</v>
          </cell>
          <cell r="AA99">
            <v>0</v>
          </cell>
          <cell r="AB99">
            <v>0</v>
          </cell>
          <cell r="AC99">
            <v>0</v>
          </cell>
        </row>
        <row r="100">
          <cell r="F100">
            <v>1</v>
          </cell>
          <cell r="G100">
            <v>1</v>
          </cell>
          <cell r="H100">
            <v>1</v>
          </cell>
          <cell r="I100">
            <v>1</v>
          </cell>
          <cell r="J100">
            <v>0</v>
          </cell>
          <cell r="K100">
            <v>1</v>
          </cell>
          <cell r="L100">
            <v>1</v>
          </cell>
          <cell r="M100">
            <v>1</v>
          </cell>
          <cell r="N100">
            <v>1</v>
          </cell>
          <cell r="O100">
            <v>1</v>
          </cell>
          <cell r="P100">
            <v>0</v>
          </cell>
          <cell r="Q100">
            <v>1</v>
          </cell>
          <cell r="X100">
            <v>1</v>
          </cell>
          <cell r="Y100">
            <v>1</v>
          </cell>
          <cell r="Z100">
            <v>1</v>
          </cell>
          <cell r="AA100">
            <v>1</v>
          </cell>
          <cell r="AB100">
            <v>0</v>
          </cell>
          <cell r="AC100">
            <v>1</v>
          </cell>
        </row>
        <row r="101">
          <cell r="F101">
            <v>1</v>
          </cell>
          <cell r="G101">
            <v>0</v>
          </cell>
          <cell r="H101">
            <v>1</v>
          </cell>
          <cell r="I101">
            <v>1</v>
          </cell>
          <cell r="J101">
            <v>0</v>
          </cell>
          <cell r="K101">
            <v>0</v>
          </cell>
          <cell r="L101">
            <v>1</v>
          </cell>
          <cell r="M101">
            <v>0</v>
          </cell>
          <cell r="N101">
            <v>1</v>
          </cell>
          <cell r="O101">
            <v>1</v>
          </cell>
          <cell r="P101">
            <v>0</v>
          </cell>
          <cell r="Q101">
            <v>0</v>
          </cell>
          <cell r="X101">
            <v>1</v>
          </cell>
          <cell r="Y101">
            <v>0</v>
          </cell>
          <cell r="Z101">
            <v>1</v>
          </cell>
          <cell r="AA101">
            <v>1</v>
          </cell>
          <cell r="AB101">
            <v>0</v>
          </cell>
          <cell r="AC101">
            <v>0</v>
          </cell>
        </row>
        <row r="102">
          <cell r="F102">
            <v>0</v>
          </cell>
          <cell r="G102">
            <v>0</v>
          </cell>
          <cell r="H102">
            <v>0</v>
          </cell>
          <cell r="I102">
            <v>0</v>
          </cell>
          <cell r="J102">
            <v>0</v>
          </cell>
          <cell r="K102">
            <v>0</v>
          </cell>
          <cell r="L102">
            <v>0</v>
          </cell>
          <cell r="M102">
            <v>0</v>
          </cell>
          <cell r="N102">
            <v>0</v>
          </cell>
          <cell r="O102">
            <v>0</v>
          </cell>
          <cell r="P102">
            <v>0</v>
          </cell>
          <cell r="Q102">
            <v>1</v>
          </cell>
          <cell r="X102">
            <v>0</v>
          </cell>
          <cell r="Y102">
            <v>0</v>
          </cell>
          <cell r="Z102">
            <v>0</v>
          </cell>
          <cell r="AA102">
            <v>0</v>
          </cell>
          <cell r="AB102">
            <v>0</v>
          </cell>
          <cell r="AC102">
            <v>0</v>
          </cell>
        </row>
        <row r="103">
          <cell r="F103">
            <v>0</v>
          </cell>
          <cell r="G103">
            <v>0</v>
          </cell>
          <cell r="H103">
            <v>0</v>
          </cell>
          <cell r="I103">
            <v>0</v>
          </cell>
          <cell r="J103">
            <v>0</v>
          </cell>
          <cell r="K103">
            <v>0</v>
          </cell>
          <cell r="L103">
            <v>1</v>
          </cell>
          <cell r="M103">
            <v>0</v>
          </cell>
          <cell r="N103">
            <v>0</v>
          </cell>
          <cell r="O103">
            <v>0</v>
          </cell>
          <cell r="P103">
            <v>0</v>
          </cell>
          <cell r="Q103">
            <v>0</v>
          </cell>
          <cell r="X103">
            <v>0</v>
          </cell>
          <cell r="Y103">
            <v>0</v>
          </cell>
          <cell r="Z103">
            <v>0</v>
          </cell>
          <cell r="AA103">
            <v>0</v>
          </cell>
          <cell r="AB103">
            <v>0</v>
          </cell>
          <cell r="AC103">
            <v>0</v>
          </cell>
        </row>
        <row r="104">
          <cell r="F104">
            <v>0</v>
          </cell>
          <cell r="G104">
            <v>0</v>
          </cell>
          <cell r="H104">
            <v>1</v>
          </cell>
          <cell r="I104">
            <v>1</v>
          </cell>
          <cell r="J104">
            <v>0</v>
          </cell>
          <cell r="K104">
            <v>1</v>
          </cell>
          <cell r="L104">
            <v>0</v>
          </cell>
          <cell r="M104">
            <v>0</v>
          </cell>
          <cell r="N104">
            <v>0</v>
          </cell>
          <cell r="O104">
            <v>0</v>
          </cell>
          <cell r="P104">
            <v>0</v>
          </cell>
          <cell r="Q104">
            <v>0</v>
          </cell>
          <cell r="X104">
            <v>0</v>
          </cell>
          <cell r="Y104">
            <v>0</v>
          </cell>
          <cell r="Z104">
            <v>0</v>
          </cell>
          <cell r="AA104">
            <v>0</v>
          </cell>
          <cell r="AB104">
            <v>0</v>
          </cell>
          <cell r="AC104">
            <v>0</v>
          </cell>
        </row>
        <row r="105">
          <cell r="F105">
            <v>0</v>
          </cell>
          <cell r="G105">
            <v>0</v>
          </cell>
          <cell r="H105">
            <v>1</v>
          </cell>
          <cell r="I105">
            <v>0</v>
          </cell>
          <cell r="J105">
            <v>0</v>
          </cell>
          <cell r="K105">
            <v>1</v>
          </cell>
          <cell r="L105">
            <v>0</v>
          </cell>
          <cell r="M105">
            <v>0</v>
          </cell>
          <cell r="N105">
            <v>0</v>
          </cell>
          <cell r="O105">
            <v>0</v>
          </cell>
          <cell r="P105">
            <v>0</v>
          </cell>
          <cell r="Q105">
            <v>0</v>
          </cell>
          <cell r="X105">
            <v>0</v>
          </cell>
          <cell r="Y105">
            <v>0</v>
          </cell>
          <cell r="Z105">
            <v>0</v>
          </cell>
          <cell r="AA105">
            <v>0</v>
          </cell>
          <cell r="AB105">
            <v>0</v>
          </cell>
          <cell r="AC105">
            <v>0</v>
          </cell>
        </row>
        <row r="106">
          <cell r="F106">
            <v>0</v>
          </cell>
          <cell r="G106">
            <v>0</v>
          </cell>
          <cell r="H106">
            <v>1</v>
          </cell>
          <cell r="I106">
            <v>0</v>
          </cell>
          <cell r="J106">
            <v>0</v>
          </cell>
          <cell r="K106">
            <v>1</v>
          </cell>
          <cell r="L106">
            <v>0</v>
          </cell>
          <cell r="M106">
            <v>0</v>
          </cell>
          <cell r="N106">
            <v>1</v>
          </cell>
          <cell r="O106">
            <v>0</v>
          </cell>
          <cell r="P106">
            <v>0</v>
          </cell>
          <cell r="Q106">
            <v>1</v>
          </cell>
          <cell r="X106">
            <v>0</v>
          </cell>
          <cell r="Y106">
            <v>0</v>
          </cell>
          <cell r="Z106">
            <v>1</v>
          </cell>
          <cell r="AA106">
            <v>0</v>
          </cell>
          <cell r="AB106">
            <v>0</v>
          </cell>
          <cell r="AC106">
            <v>1</v>
          </cell>
        </row>
        <row r="107">
          <cell r="F107">
            <v>1</v>
          </cell>
          <cell r="G107">
            <v>0</v>
          </cell>
          <cell r="H107">
            <v>0</v>
          </cell>
          <cell r="I107">
            <v>0</v>
          </cell>
          <cell r="J107">
            <v>0</v>
          </cell>
          <cell r="K107">
            <v>0</v>
          </cell>
          <cell r="L107">
            <v>0</v>
          </cell>
          <cell r="M107">
            <v>0</v>
          </cell>
          <cell r="N107">
            <v>0</v>
          </cell>
          <cell r="O107">
            <v>0</v>
          </cell>
          <cell r="P107">
            <v>0</v>
          </cell>
          <cell r="Q107">
            <v>0</v>
          </cell>
          <cell r="X107">
            <v>0</v>
          </cell>
          <cell r="Y107">
            <v>0</v>
          </cell>
          <cell r="Z107">
            <v>0</v>
          </cell>
          <cell r="AA107">
            <v>0</v>
          </cell>
          <cell r="AB107">
            <v>0</v>
          </cell>
          <cell r="AC107">
            <v>0</v>
          </cell>
        </row>
        <row r="108">
          <cell r="F108">
            <v>1</v>
          </cell>
          <cell r="G108">
            <v>1</v>
          </cell>
          <cell r="H108">
            <v>1</v>
          </cell>
          <cell r="I108">
            <v>1</v>
          </cell>
          <cell r="J108">
            <v>0</v>
          </cell>
          <cell r="K108">
            <v>0</v>
          </cell>
          <cell r="L108">
            <v>1</v>
          </cell>
          <cell r="M108">
            <v>1</v>
          </cell>
          <cell r="N108">
            <v>1</v>
          </cell>
          <cell r="O108">
            <v>1</v>
          </cell>
          <cell r="P108">
            <v>0</v>
          </cell>
          <cell r="Q108">
            <v>0</v>
          </cell>
          <cell r="X108">
            <v>1</v>
          </cell>
          <cell r="Y108">
            <v>1</v>
          </cell>
          <cell r="Z108">
            <v>1</v>
          </cell>
          <cell r="AA108">
            <v>1</v>
          </cell>
          <cell r="AB108">
            <v>0</v>
          </cell>
          <cell r="AC108">
            <v>0</v>
          </cell>
        </row>
        <row r="109">
          <cell r="F109">
            <v>1</v>
          </cell>
          <cell r="G109">
            <v>0</v>
          </cell>
          <cell r="H109">
            <v>1</v>
          </cell>
          <cell r="I109">
            <v>1</v>
          </cell>
          <cell r="J109">
            <v>1</v>
          </cell>
          <cell r="K109">
            <v>0</v>
          </cell>
          <cell r="L109">
            <v>0</v>
          </cell>
          <cell r="M109">
            <v>0</v>
          </cell>
          <cell r="N109">
            <v>0</v>
          </cell>
          <cell r="O109">
            <v>0</v>
          </cell>
          <cell r="P109">
            <v>0</v>
          </cell>
          <cell r="Q109">
            <v>0</v>
          </cell>
          <cell r="X109">
            <v>0</v>
          </cell>
          <cell r="Y109">
            <v>0</v>
          </cell>
          <cell r="Z109">
            <v>0</v>
          </cell>
          <cell r="AA109">
            <v>0</v>
          </cell>
          <cell r="AB109">
            <v>0</v>
          </cell>
          <cell r="AC109">
            <v>0</v>
          </cell>
        </row>
        <row r="110">
          <cell r="F110">
            <v>0</v>
          </cell>
          <cell r="G110">
            <v>0</v>
          </cell>
          <cell r="H110">
            <v>0</v>
          </cell>
          <cell r="I110">
            <v>0</v>
          </cell>
          <cell r="J110">
            <v>0</v>
          </cell>
          <cell r="K110">
            <v>0</v>
          </cell>
          <cell r="L110">
            <v>0</v>
          </cell>
          <cell r="M110">
            <v>0</v>
          </cell>
          <cell r="N110">
            <v>0</v>
          </cell>
          <cell r="O110">
            <v>0</v>
          </cell>
          <cell r="P110">
            <v>0</v>
          </cell>
          <cell r="Q110">
            <v>0</v>
          </cell>
          <cell r="X110">
            <v>0</v>
          </cell>
          <cell r="Y110">
            <v>0</v>
          </cell>
          <cell r="Z110">
            <v>0</v>
          </cell>
          <cell r="AA110">
            <v>0</v>
          </cell>
          <cell r="AB110">
            <v>0</v>
          </cell>
          <cell r="AC110">
            <v>0</v>
          </cell>
        </row>
        <row r="111">
          <cell r="F111" t="str">
            <v>x</v>
          </cell>
          <cell r="G111" t="str">
            <v>x</v>
          </cell>
          <cell r="H111" t="str">
            <v>x</v>
          </cell>
          <cell r="I111" t="str">
            <v>x</v>
          </cell>
          <cell r="J111" t="str">
            <v>x</v>
          </cell>
          <cell r="K111" t="str">
            <v>x</v>
          </cell>
          <cell r="L111">
            <v>1</v>
          </cell>
          <cell r="M111">
            <v>0</v>
          </cell>
          <cell r="N111">
            <v>1</v>
          </cell>
          <cell r="O111">
            <v>0</v>
          </cell>
          <cell r="P111">
            <v>0</v>
          </cell>
          <cell r="Q111">
            <v>0</v>
          </cell>
          <cell r="X111">
            <v>1</v>
          </cell>
          <cell r="Y111">
            <v>0</v>
          </cell>
          <cell r="Z111">
            <v>0</v>
          </cell>
          <cell r="AA111">
            <v>0</v>
          </cell>
          <cell r="AB111">
            <v>0</v>
          </cell>
          <cell r="AC111">
            <v>0</v>
          </cell>
        </row>
        <row r="112">
          <cell r="F112">
            <v>0</v>
          </cell>
          <cell r="G112">
            <v>0</v>
          </cell>
          <cell r="H112">
            <v>0</v>
          </cell>
          <cell r="I112">
            <v>0</v>
          </cell>
          <cell r="J112">
            <v>0</v>
          </cell>
          <cell r="K112">
            <v>0</v>
          </cell>
          <cell r="L112">
            <v>0</v>
          </cell>
          <cell r="M112">
            <v>0</v>
          </cell>
          <cell r="N112">
            <v>0</v>
          </cell>
          <cell r="O112">
            <v>0</v>
          </cell>
          <cell r="P112">
            <v>0</v>
          </cell>
          <cell r="Q112">
            <v>0</v>
          </cell>
          <cell r="X112">
            <v>0</v>
          </cell>
          <cell r="Y112">
            <v>0</v>
          </cell>
          <cell r="Z112">
            <v>0</v>
          </cell>
          <cell r="AA112">
            <v>0</v>
          </cell>
          <cell r="AB112">
            <v>0</v>
          </cell>
          <cell r="AC112">
            <v>0</v>
          </cell>
        </row>
        <row r="113">
          <cell r="F113">
            <v>1</v>
          </cell>
          <cell r="G113">
            <v>0</v>
          </cell>
          <cell r="H113">
            <v>1</v>
          </cell>
          <cell r="I113">
            <v>1</v>
          </cell>
          <cell r="J113">
            <v>1</v>
          </cell>
          <cell r="K113">
            <v>0</v>
          </cell>
          <cell r="L113">
            <v>0</v>
          </cell>
          <cell r="M113">
            <v>0</v>
          </cell>
          <cell r="N113">
            <v>0</v>
          </cell>
          <cell r="O113">
            <v>0</v>
          </cell>
          <cell r="P113">
            <v>0</v>
          </cell>
          <cell r="Q113">
            <v>0</v>
          </cell>
          <cell r="X113">
            <v>0</v>
          </cell>
          <cell r="Y113">
            <v>0</v>
          </cell>
          <cell r="Z113">
            <v>0</v>
          </cell>
          <cell r="AA113">
            <v>0</v>
          </cell>
          <cell r="AB113">
            <v>0</v>
          </cell>
          <cell r="AC113">
            <v>0</v>
          </cell>
        </row>
        <row r="114">
          <cell r="F114">
            <v>0</v>
          </cell>
          <cell r="G114">
            <v>0</v>
          </cell>
          <cell r="H114">
            <v>1</v>
          </cell>
          <cell r="I114">
            <v>1</v>
          </cell>
          <cell r="J114">
            <v>1</v>
          </cell>
          <cell r="K114">
            <v>1</v>
          </cell>
          <cell r="L114">
            <v>0</v>
          </cell>
          <cell r="M114">
            <v>0</v>
          </cell>
          <cell r="N114">
            <v>1</v>
          </cell>
          <cell r="O114">
            <v>1</v>
          </cell>
          <cell r="P114">
            <v>1</v>
          </cell>
          <cell r="Q114">
            <v>1</v>
          </cell>
          <cell r="X114">
            <v>0</v>
          </cell>
          <cell r="Y114">
            <v>0</v>
          </cell>
          <cell r="Z114">
            <v>1</v>
          </cell>
          <cell r="AA114">
            <v>1</v>
          </cell>
          <cell r="AB114">
            <v>1</v>
          </cell>
          <cell r="AC114">
            <v>1</v>
          </cell>
        </row>
        <row r="115">
          <cell r="F115">
            <v>0</v>
          </cell>
          <cell r="G115">
            <v>0</v>
          </cell>
          <cell r="H115">
            <v>1</v>
          </cell>
          <cell r="I115">
            <v>1</v>
          </cell>
          <cell r="J115">
            <v>1</v>
          </cell>
          <cell r="K115">
            <v>1</v>
          </cell>
          <cell r="L115">
            <v>0</v>
          </cell>
          <cell r="M115">
            <v>0</v>
          </cell>
          <cell r="N115">
            <v>0</v>
          </cell>
          <cell r="O115">
            <v>0</v>
          </cell>
          <cell r="P115">
            <v>0</v>
          </cell>
          <cell r="Q115">
            <v>1</v>
          </cell>
          <cell r="X115">
            <v>0</v>
          </cell>
          <cell r="Y115">
            <v>0</v>
          </cell>
          <cell r="Z115">
            <v>1</v>
          </cell>
          <cell r="AA115">
            <v>1</v>
          </cell>
          <cell r="AB115">
            <v>1</v>
          </cell>
          <cell r="AC115">
            <v>1</v>
          </cell>
        </row>
        <row r="116">
          <cell r="F116">
            <v>0</v>
          </cell>
          <cell r="G116">
            <v>0</v>
          </cell>
          <cell r="H116">
            <v>0</v>
          </cell>
          <cell r="I116">
            <v>0</v>
          </cell>
          <cell r="J116">
            <v>0</v>
          </cell>
          <cell r="K116">
            <v>0</v>
          </cell>
          <cell r="L116">
            <v>0</v>
          </cell>
          <cell r="M116">
            <v>0</v>
          </cell>
          <cell r="N116">
            <v>0</v>
          </cell>
          <cell r="O116">
            <v>0</v>
          </cell>
          <cell r="P116">
            <v>0</v>
          </cell>
          <cell r="Q116">
            <v>0</v>
          </cell>
          <cell r="X116">
            <v>0</v>
          </cell>
          <cell r="Y116">
            <v>0</v>
          </cell>
          <cell r="Z116">
            <v>0</v>
          </cell>
          <cell r="AA116">
            <v>0</v>
          </cell>
          <cell r="AB116">
            <v>0</v>
          </cell>
          <cell r="AC116">
            <v>0</v>
          </cell>
        </row>
        <row r="117">
          <cell r="F117">
            <v>1</v>
          </cell>
          <cell r="G117">
            <v>0</v>
          </cell>
          <cell r="H117">
            <v>1</v>
          </cell>
          <cell r="I117">
            <v>0</v>
          </cell>
          <cell r="J117">
            <v>0</v>
          </cell>
          <cell r="K117">
            <v>0</v>
          </cell>
          <cell r="L117">
            <v>1</v>
          </cell>
          <cell r="M117">
            <v>0</v>
          </cell>
          <cell r="N117">
            <v>1</v>
          </cell>
          <cell r="O117">
            <v>0</v>
          </cell>
          <cell r="P117">
            <v>0</v>
          </cell>
          <cell r="Q117">
            <v>0</v>
          </cell>
          <cell r="X117">
            <v>1</v>
          </cell>
          <cell r="Y117">
            <v>0</v>
          </cell>
          <cell r="Z117">
            <v>1</v>
          </cell>
          <cell r="AA117">
            <v>0</v>
          </cell>
          <cell r="AB117">
            <v>0</v>
          </cell>
          <cell r="AC117">
            <v>0</v>
          </cell>
        </row>
        <row r="118">
          <cell r="F118">
            <v>0</v>
          </cell>
          <cell r="G118">
            <v>0</v>
          </cell>
          <cell r="H118">
            <v>0</v>
          </cell>
          <cell r="I118">
            <v>0</v>
          </cell>
          <cell r="J118">
            <v>0</v>
          </cell>
          <cell r="K118">
            <v>1</v>
          </cell>
          <cell r="L118">
            <v>0</v>
          </cell>
          <cell r="M118">
            <v>0</v>
          </cell>
          <cell r="N118">
            <v>0</v>
          </cell>
          <cell r="O118">
            <v>0</v>
          </cell>
          <cell r="P118">
            <v>0</v>
          </cell>
          <cell r="Q118">
            <v>0</v>
          </cell>
          <cell r="X118">
            <v>0</v>
          </cell>
          <cell r="Y118">
            <v>0</v>
          </cell>
          <cell r="Z118">
            <v>0</v>
          </cell>
          <cell r="AA118">
            <v>0</v>
          </cell>
          <cell r="AB118">
            <v>0</v>
          </cell>
          <cell r="AC118">
            <v>0</v>
          </cell>
        </row>
        <row r="119">
          <cell r="F119">
            <v>0</v>
          </cell>
          <cell r="G119">
            <v>0</v>
          </cell>
          <cell r="H119">
            <v>0</v>
          </cell>
          <cell r="I119">
            <v>0</v>
          </cell>
          <cell r="J119">
            <v>0</v>
          </cell>
          <cell r="K119">
            <v>0</v>
          </cell>
          <cell r="L119">
            <v>0</v>
          </cell>
          <cell r="M119">
            <v>0</v>
          </cell>
          <cell r="N119">
            <v>0</v>
          </cell>
          <cell r="O119">
            <v>0</v>
          </cell>
          <cell r="P119">
            <v>0</v>
          </cell>
          <cell r="Q119">
            <v>0</v>
          </cell>
          <cell r="X119">
            <v>0</v>
          </cell>
          <cell r="Y119">
            <v>0</v>
          </cell>
          <cell r="Z119">
            <v>0</v>
          </cell>
          <cell r="AA119">
            <v>0</v>
          </cell>
          <cell r="AB119">
            <v>0</v>
          </cell>
          <cell r="AC119">
            <v>0</v>
          </cell>
        </row>
        <row r="120">
          <cell r="F120">
            <v>0</v>
          </cell>
          <cell r="G120">
            <v>0</v>
          </cell>
          <cell r="H120">
            <v>1</v>
          </cell>
          <cell r="I120">
            <v>0</v>
          </cell>
          <cell r="J120">
            <v>0</v>
          </cell>
          <cell r="K120">
            <v>1</v>
          </cell>
          <cell r="L120">
            <v>0</v>
          </cell>
          <cell r="M120">
            <v>0</v>
          </cell>
          <cell r="N120">
            <v>0</v>
          </cell>
          <cell r="O120">
            <v>0</v>
          </cell>
          <cell r="P120">
            <v>0</v>
          </cell>
          <cell r="Q120">
            <v>0</v>
          </cell>
          <cell r="X120">
            <v>0</v>
          </cell>
          <cell r="Y120">
            <v>0</v>
          </cell>
          <cell r="Z120">
            <v>0</v>
          </cell>
          <cell r="AA120">
            <v>0</v>
          </cell>
          <cell r="AB120">
            <v>0</v>
          </cell>
          <cell r="AC120">
            <v>0</v>
          </cell>
        </row>
        <row r="121">
          <cell r="F121">
            <v>0</v>
          </cell>
          <cell r="G121">
            <v>0</v>
          </cell>
          <cell r="H121">
            <v>0</v>
          </cell>
          <cell r="I121">
            <v>0</v>
          </cell>
          <cell r="J121">
            <v>0</v>
          </cell>
          <cell r="K121">
            <v>1</v>
          </cell>
          <cell r="L121">
            <v>0</v>
          </cell>
          <cell r="M121">
            <v>0</v>
          </cell>
          <cell r="N121">
            <v>0</v>
          </cell>
          <cell r="O121">
            <v>0</v>
          </cell>
          <cell r="P121">
            <v>0</v>
          </cell>
          <cell r="Q121">
            <v>0</v>
          </cell>
          <cell r="X121">
            <v>0</v>
          </cell>
          <cell r="Y121">
            <v>0</v>
          </cell>
          <cell r="Z121">
            <v>0</v>
          </cell>
          <cell r="AA121">
            <v>0</v>
          </cell>
          <cell r="AB121">
            <v>0</v>
          </cell>
          <cell r="AC121">
            <v>0</v>
          </cell>
        </row>
        <row r="122">
          <cell r="F122">
            <v>1</v>
          </cell>
          <cell r="G122">
            <v>1</v>
          </cell>
          <cell r="H122">
            <v>1</v>
          </cell>
          <cell r="I122">
            <v>1</v>
          </cell>
          <cell r="J122">
            <v>0</v>
          </cell>
          <cell r="K122">
            <v>0</v>
          </cell>
          <cell r="L122">
            <v>1</v>
          </cell>
          <cell r="M122">
            <v>1</v>
          </cell>
          <cell r="N122">
            <v>1</v>
          </cell>
          <cell r="O122">
            <v>1</v>
          </cell>
          <cell r="P122">
            <v>0</v>
          </cell>
          <cell r="Q122">
            <v>0</v>
          </cell>
          <cell r="X122">
            <v>1</v>
          </cell>
          <cell r="Y122">
            <v>1</v>
          </cell>
          <cell r="Z122">
            <v>1</v>
          </cell>
          <cell r="AA122">
            <v>1</v>
          </cell>
          <cell r="AB122">
            <v>0</v>
          </cell>
          <cell r="AC122">
            <v>0</v>
          </cell>
        </row>
        <row r="123">
          <cell r="F123">
            <v>0</v>
          </cell>
          <cell r="G123">
            <v>0</v>
          </cell>
          <cell r="H123">
            <v>0</v>
          </cell>
          <cell r="I123">
            <v>0</v>
          </cell>
          <cell r="J123">
            <v>0</v>
          </cell>
          <cell r="K123">
            <v>0</v>
          </cell>
          <cell r="L123">
            <v>1</v>
          </cell>
          <cell r="M123">
            <v>0</v>
          </cell>
          <cell r="N123">
            <v>1</v>
          </cell>
          <cell r="O123">
            <v>1</v>
          </cell>
          <cell r="P123">
            <v>1</v>
          </cell>
          <cell r="Q123">
            <v>0</v>
          </cell>
          <cell r="X123">
            <v>1</v>
          </cell>
          <cell r="Y123">
            <v>0</v>
          </cell>
          <cell r="Z123">
            <v>1</v>
          </cell>
          <cell r="AA123">
            <v>1</v>
          </cell>
          <cell r="AB123">
            <v>1</v>
          </cell>
          <cell r="AC123">
            <v>0</v>
          </cell>
        </row>
        <row r="124">
          <cell r="F124">
            <v>0</v>
          </cell>
          <cell r="G124">
            <v>0</v>
          </cell>
          <cell r="H124">
            <v>0</v>
          </cell>
          <cell r="I124">
            <v>0</v>
          </cell>
          <cell r="J124">
            <v>0</v>
          </cell>
          <cell r="K124">
            <v>1</v>
          </cell>
          <cell r="L124">
            <v>0</v>
          </cell>
          <cell r="M124">
            <v>0</v>
          </cell>
          <cell r="N124">
            <v>0</v>
          </cell>
          <cell r="O124">
            <v>0</v>
          </cell>
          <cell r="P124">
            <v>0</v>
          </cell>
          <cell r="Q124">
            <v>0</v>
          </cell>
          <cell r="X124">
            <v>0</v>
          </cell>
          <cell r="Y124">
            <v>0</v>
          </cell>
          <cell r="Z124">
            <v>0</v>
          </cell>
          <cell r="AA124">
            <v>0</v>
          </cell>
          <cell r="AB124">
            <v>0</v>
          </cell>
          <cell r="AC124">
            <v>0</v>
          </cell>
        </row>
        <row r="125">
          <cell r="F125">
            <v>0</v>
          </cell>
          <cell r="G125">
            <v>0</v>
          </cell>
          <cell r="H125">
            <v>0</v>
          </cell>
          <cell r="I125">
            <v>0</v>
          </cell>
          <cell r="J125">
            <v>0</v>
          </cell>
          <cell r="K125">
            <v>0</v>
          </cell>
          <cell r="L125">
            <v>0</v>
          </cell>
          <cell r="M125">
            <v>0</v>
          </cell>
          <cell r="N125">
            <v>0</v>
          </cell>
          <cell r="O125">
            <v>0</v>
          </cell>
          <cell r="P125">
            <v>0</v>
          </cell>
          <cell r="Q125">
            <v>0</v>
          </cell>
          <cell r="X125">
            <v>0</v>
          </cell>
          <cell r="Y125">
            <v>0</v>
          </cell>
          <cell r="Z125">
            <v>0</v>
          </cell>
          <cell r="AA125">
            <v>0</v>
          </cell>
          <cell r="AB125">
            <v>0</v>
          </cell>
          <cell r="AC125">
            <v>0</v>
          </cell>
        </row>
        <row r="126">
          <cell r="F126">
            <v>0</v>
          </cell>
          <cell r="G126">
            <v>0</v>
          </cell>
          <cell r="H126">
            <v>1</v>
          </cell>
          <cell r="I126">
            <v>0</v>
          </cell>
          <cell r="J126">
            <v>0</v>
          </cell>
          <cell r="K126">
            <v>1</v>
          </cell>
          <cell r="L126">
            <v>0</v>
          </cell>
          <cell r="M126">
            <v>0</v>
          </cell>
          <cell r="N126">
            <v>0</v>
          </cell>
          <cell r="O126">
            <v>0</v>
          </cell>
          <cell r="P126">
            <v>0</v>
          </cell>
          <cell r="Q126">
            <v>0</v>
          </cell>
          <cell r="X126">
            <v>0</v>
          </cell>
          <cell r="Y126">
            <v>0</v>
          </cell>
          <cell r="Z126">
            <v>0</v>
          </cell>
          <cell r="AA126">
            <v>0</v>
          </cell>
          <cell r="AB126">
            <v>0</v>
          </cell>
          <cell r="AC126">
            <v>0</v>
          </cell>
        </row>
        <row r="127">
          <cell r="F127">
            <v>1</v>
          </cell>
          <cell r="G127">
            <v>1</v>
          </cell>
          <cell r="H127">
            <v>0</v>
          </cell>
          <cell r="I127">
            <v>0</v>
          </cell>
          <cell r="J127">
            <v>1</v>
          </cell>
          <cell r="K127">
            <v>0</v>
          </cell>
          <cell r="L127">
            <v>1</v>
          </cell>
          <cell r="M127">
            <v>1</v>
          </cell>
          <cell r="N127">
            <v>1</v>
          </cell>
          <cell r="O127">
            <v>1</v>
          </cell>
          <cell r="P127">
            <v>1</v>
          </cell>
          <cell r="Q127">
            <v>0</v>
          </cell>
          <cell r="X127">
            <v>1</v>
          </cell>
          <cell r="Y127">
            <v>1</v>
          </cell>
          <cell r="Z127">
            <v>1</v>
          </cell>
          <cell r="AA127">
            <v>1</v>
          </cell>
          <cell r="AB127">
            <v>1</v>
          </cell>
          <cell r="AC127">
            <v>0</v>
          </cell>
        </row>
        <row r="128">
          <cell r="F128">
            <v>0</v>
          </cell>
          <cell r="G128">
            <v>0</v>
          </cell>
          <cell r="H128">
            <v>0</v>
          </cell>
          <cell r="I128">
            <v>0</v>
          </cell>
          <cell r="J128">
            <v>0</v>
          </cell>
          <cell r="K128">
            <v>1</v>
          </cell>
          <cell r="L128">
            <v>0</v>
          </cell>
          <cell r="M128">
            <v>0</v>
          </cell>
          <cell r="N128">
            <v>0</v>
          </cell>
          <cell r="O128">
            <v>0</v>
          </cell>
          <cell r="P128">
            <v>0</v>
          </cell>
          <cell r="Q128">
            <v>0</v>
          </cell>
          <cell r="X128">
            <v>0</v>
          </cell>
          <cell r="Y128">
            <v>0</v>
          </cell>
          <cell r="Z128">
            <v>0</v>
          </cell>
          <cell r="AA128">
            <v>0</v>
          </cell>
          <cell r="AB128">
            <v>0</v>
          </cell>
          <cell r="AC128">
            <v>0</v>
          </cell>
        </row>
        <row r="129">
          <cell r="F129">
            <v>0</v>
          </cell>
          <cell r="G129">
            <v>0</v>
          </cell>
          <cell r="H129">
            <v>0</v>
          </cell>
          <cell r="I129">
            <v>0</v>
          </cell>
          <cell r="J129">
            <v>0</v>
          </cell>
          <cell r="K129">
            <v>1</v>
          </cell>
          <cell r="L129">
            <v>0</v>
          </cell>
          <cell r="M129">
            <v>0</v>
          </cell>
          <cell r="N129">
            <v>0</v>
          </cell>
          <cell r="O129">
            <v>0</v>
          </cell>
          <cell r="P129">
            <v>0</v>
          </cell>
          <cell r="Q129">
            <v>0</v>
          </cell>
          <cell r="X129">
            <v>0</v>
          </cell>
          <cell r="Y129">
            <v>0</v>
          </cell>
          <cell r="Z129">
            <v>0</v>
          </cell>
          <cell r="AA129">
            <v>0</v>
          </cell>
          <cell r="AB129">
            <v>0</v>
          </cell>
          <cell r="AC129">
            <v>0</v>
          </cell>
        </row>
        <row r="130">
          <cell r="F130">
            <v>1</v>
          </cell>
          <cell r="G130">
            <v>0</v>
          </cell>
          <cell r="H130">
            <v>1</v>
          </cell>
          <cell r="I130">
            <v>1</v>
          </cell>
          <cell r="J130">
            <v>1</v>
          </cell>
          <cell r="K130">
            <v>0</v>
          </cell>
          <cell r="L130">
            <v>0</v>
          </cell>
          <cell r="M130">
            <v>0</v>
          </cell>
          <cell r="N130">
            <v>0</v>
          </cell>
          <cell r="O130">
            <v>0</v>
          </cell>
          <cell r="P130">
            <v>0</v>
          </cell>
          <cell r="Q130">
            <v>0</v>
          </cell>
          <cell r="X130">
            <v>0</v>
          </cell>
          <cell r="Y130">
            <v>0</v>
          </cell>
          <cell r="Z130">
            <v>0</v>
          </cell>
          <cell r="AA130">
            <v>0</v>
          </cell>
          <cell r="AB130">
            <v>0</v>
          </cell>
          <cell r="AC130">
            <v>0</v>
          </cell>
        </row>
        <row r="131">
          <cell r="F131">
            <v>0</v>
          </cell>
          <cell r="G131">
            <v>0</v>
          </cell>
          <cell r="H131">
            <v>0</v>
          </cell>
          <cell r="I131">
            <v>0</v>
          </cell>
          <cell r="J131">
            <v>0</v>
          </cell>
          <cell r="K131">
            <v>0</v>
          </cell>
          <cell r="L131">
            <v>0</v>
          </cell>
          <cell r="M131">
            <v>0</v>
          </cell>
          <cell r="N131">
            <v>0</v>
          </cell>
          <cell r="O131">
            <v>0</v>
          </cell>
          <cell r="P131">
            <v>0</v>
          </cell>
          <cell r="Q131">
            <v>0</v>
          </cell>
          <cell r="X131">
            <v>0</v>
          </cell>
          <cell r="Y131">
            <v>0</v>
          </cell>
          <cell r="Z131">
            <v>0</v>
          </cell>
          <cell r="AA131">
            <v>0</v>
          </cell>
          <cell r="AB131">
            <v>0</v>
          </cell>
          <cell r="AC131">
            <v>0</v>
          </cell>
        </row>
        <row r="132">
          <cell r="F132">
            <v>0</v>
          </cell>
          <cell r="G132">
            <v>0</v>
          </cell>
          <cell r="H132">
            <v>0</v>
          </cell>
          <cell r="I132">
            <v>0</v>
          </cell>
          <cell r="J132">
            <v>0</v>
          </cell>
          <cell r="K132">
            <v>0</v>
          </cell>
          <cell r="L132">
            <v>0</v>
          </cell>
          <cell r="M132">
            <v>0</v>
          </cell>
          <cell r="N132">
            <v>0</v>
          </cell>
          <cell r="O132">
            <v>0</v>
          </cell>
          <cell r="P132">
            <v>0</v>
          </cell>
          <cell r="Q132">
            <v>0</v>
          </cell>
          <cell r="X132">
            <v>0</v>
          </cell>
          <cell r="Y132">
            <v>0</v>
          </cell>
          <cell r="Z132">
            <v>0</v>
          </cell>
          <cell r="AA132">
            <v>0</v>
          </cell>
          <cell r="AB132">
            <v>0</v>
          </cell>
          <cell r="AC132">
            <v>0</v>
          </cell>
        </row>
        <row r="133">
          <cell r="F133">
            <v>0</v>
          </cell>
          <cell r="G133">
            <v>0</v>
          </cell>
          <cell r="H133">
            <v>0</v>
          </cell>
          <cell r="I133">
            <v>0</v>
          </cell>
          <cell r="J133">
            <v>0</v>
          </cell>
          <cell r="K133">
            <v>1</v>
          </cell>
          <cell r="L133">
            <v>0</v>
          </cell>
          <cell r="M133">
            <v>0</v>
          </cell>
          <cell r="N133">
            <v>0</v>
          </cell>
          <cell r="O133">
            <v>0</v>
          </cell>
          <cell r="P133">
            <v>0</v>
          </cell>
          <cell r="Q133">
            <v>1</v>
          </cell>
          <cell r="X133">
            <v>0</v>
          </cell>
          <cell r="Y133">
            <v>0</v>
          </cell>
          <cell r="Z133">
            <v>0</v>
          </cell>
          <cell r="AA133">
            <v>0</v>
          </cell>
          <cell r="AB133">
            <v>0</v>
          </cell>
          <cell r="AC133">
            <v>1</v>
          </cell>
        </row>
        <row r="134">
          <cell r="F134" t="str">
            <v>x</v>
          </cell>
          <cell r="G134" t="str">
            <v>x</v>
          </cell>
          <cell r="H134" t="str">
            <v>x</v>
          </cell>
          <cell r="I134" t="str">
            <v>x</v>
          </cell>
          <cell r="J134" t="str">
            <v>x</v>
          </cell>
          <cell r="K134" t="str">
            <v>x</v>
          </cell>
          <cell r="L134">
            <v>0</v>
          </cell>
          <cell r="M134">
            <v>0</v>
          </cell>
          <cell r="N134">
            <v>1</v>
          </cell>
          <cell r="O134">
            <v>1</v>
          </cell>
          <cell r="P134">
            <v>0</v>
          </cell>
          <cell r="Q134">
            <v>1</v>
          </cell>
          <cell r="X134">
            <v>0</v>
          </cell>
          <cell r="Y134">
            <v>0</v>
          </cell>
          <cell r="Z134">
            <v>1</v>
          </cell>
          <cell r="AA134">
            <v>1</v>
          </cell>
          <cell r="AB134">
            <v>0</v>
          </cell>
          <cell r="AC134">
            <v>1</v>
          </cell>
        </row>
        <row r="135">
          <cell r="F135">
            <v>0</v>
          </cell>
          <cell r="G135">
            <v>0</v>
          </cell>
          <cell r="H135">
            <v>0</v>
          </cell>
          <cell r="I135">
            <v>0</v>
          </cell>
          <cell r="J135">
            <v>0</v>
          </cell>
          <cell r="K135">
            <v>1</v>
          </cell>
          <cell r="L135">
            <v>0</v>
          </cell>
          <cell r="M135">
            <v>0</v>
          </cell>
          <cell r="N135">
            <v>0</v>
          </cell>
          <cell r="O135">
            <v>0</v>
          </cell>
          <cell r="P135">
            <v>0</v>
          </cell>
          <cell r="Q135">
            <v>0</v>
          </cell>
          <cell r="X135">
            <v>0</v>
          </cell>
          <cell r="Y135">
            <v>0</v>
          </cell>
          <cell r="Z135">
            <v>0</v>
          </cell>
          <cell r="AA135">
            <v>0</v>
          </cell>
          <cell r="AB135">
            <v>0</v>
          </cell>
          <cell r="AC135">
            <v>0</v>
          </cell>
        </row>
        <row r="136">
          <cell r="F136">
            <v>1</v>
          </cell>
          <cell r="G136">
            <v>0</v>
          </cell>
          <cell r="H136">
            <v>0</v>
          </cell>
          <cell r="I136">
            <v>0</v>
          </cell>
          <cell r="J136">
            <v>0</v>
          </cell>
          <cell r="K136">
            <v>1</v>
          </cell>
          <cell r="L136">
            <v>1</v>
          </cell>
          <cell r="M136">
            <v>0</v>
          </cell>
          <cell r="N136">
            <v>0</v>
          </cell>
          <cell r="O136">
            <v>0</v>
          </cell>
          <cell r="P136">
            <v>0</v>
          </cell>
          <cell r="Q136">
            <v>1</v>
          </cell>
          <cell r="X136">
            <v>1</v>
          </cell>
          <cell r="Y136">
            <v>0</v>
          </cell>
          <cell r="Z136">
            <v>0</v>
          </cell>
          <cell r="AA136">
            <v>0</v>
          </cell>
          <cell r="AB136">
            <v>0</v>
          </cell>
          <cell r="AC136">
            <v>1</v>
          </cell>
        </row>
        <row r="137">
          <cell r="F137">
            <v>1</v>
          </cell>
          <cell r="G137">
            <v>0</v>
          </cell>
          <cell r="H137">
            <v>0</v>
          </cell>
          <cell r="I137">
            <v>0</v>
          </cell>
          <cell r="J137">
            <v>0</v>
          </cell>
          <cell r="K137">
            <v>0</v>
          </cell>
          <cell r="L137">
            <v>1</v>
          </cell>
          <cell r="M137">
            <v>0</v>
          </cell>
          <cell r="N137">
            <v>1</v>
          </cell>
          <cell r="O137">
            <v>1</v>
          </cell>
          <cell r="P137">
            <v>0</v>
          </cell>
          <cell r="Q137">
            <v>0</v>
          </cell>
          <cell r="X137">
            <v>1</v>
          </cell>
          <cell r="Y137">
            <v>0</v>
          </cell>
          <cell r="Z137">
            <v>1</v>
          </cell>
          <cell r="AA137">
            <v>1</v>
          </cell>
          <cell r="AB137">
            <v>0</v>
          </cell>
          <cell r="AC137">
            <v>0</v>
          </cell>
        </row>
        <row r="138">
          <cell r="F138">
            <v>0</v>
          </cell>
          <cell r="G138">
            <v>0</v>
          </cell>
          <cell r="H138">
            <v>0</v>
          </cell>
          <cell r="I138">
            <v>0</v>
          </cell>
          <cell r="J138">
            <v>0</v>
          </cell>
          <cell r="K138">
            <v>1</v>
          </cell>
          <cell r="L138">
            <v>0</v>
          </cell>
          <cell r="M138">
            <v>0</v>
          </cell>
          <cell r="N138">
            <v>0</v>
          </cell>
          <cell r="O138">
            <v>0</v>
          </cell>
          <cell r="P138">
            <v>0</v>
          </cell>
          <cell r="Q138">
            <v>0</v>
          </cell>
          <cell r="X138">
            <v>0</v>
          </cell>
          <cell r="Y138">
            <v>0</v>
          </cell>
          <cell r="Z138">
            <v>0</v>
          </cell>
          <cell r="AA138">
            <v>0</v>
          </cell>
          <cell r="AB138">
            <v>0</v>
          </cell>
          <cell r="AC138">
            <v>0</v>
          </cell>
        </row>
        <row r="139">
          <cell r="F139">
            <v>1</v>
          </cell>
          <cell r="G139">
            <v>0</v>
          </cell>
          <cell r="H139">
            <v>0</v>
          </cell>
          <cell r="I139">
            <v>0</v>
          </cell>
          <cell r="J139">
            <v>0</v>
          </cell>
          <cell r="K139">
            <v>1</v>
          </cell>
          <cell r="L139">
            <v>1</v>
          </cell>
          <cell r="M139">
            <v>0</v>
          </cell>
          <cell r="N139">
            <v>0</v>
          </cell>
          <cell r="O139">
            <v>0</v>
          </cell>
          <cell r="P139">
            <v>0</v>
          </cell>
          <cell r="Q139">
            <v>1</v>
          </cell>
          <cell r="X139">
            <v>1</v>
          </cell>
          <cell r="Y139">
            <v>0</v>
          </cell>
          <cell r="Z139">
            <v>0</v>
          </cell>
          <cell r="AA139">
            <v>0</v>
          </cell>
          <cell r="AB139">
            <v>0</v>
          </cell>
          <cell r="AC139">
            <v>1</v>
          </cell>
        </row>
        <row r="140">
          <cell r="F140">
            <v>1</v>
          </cell>
          <cell r="G140">
            <v>1</v>
          </cell>
          <cell r="H140">
            <v>1</v>
          </cell>
          <cell r="I140">
            <v>1</v>
          </cell>
          <cell r="J140">
            <v>1</v>
          </cell>
          <cell r="K140">
            <v>1</v>
          </cell>
          <cell r="L140">
            <v>1</v>
          </cell>
          <cell r="M140">
            <v>1</v>
          </cell>
          <cell r="N140">
            <v>1</v>
          </cell>
          <cell r="O140">
            <v>1</v>
          </cell>
          <cell r="P140">
            <v>1</v>
          </cell>
          <cell r="Q140">
            <v>1</v>
          </cell>
          <cell r="X140">
            <v>1</v>
          </cell>
          <cell r="Y140">
            <v>1</v>
          </cell>
          <cell r="Z140">
            <v>1</v>
          </cell>
          <cell r="AA140">
            <v>1</v>
          </cell>
          <cell r="AB140">
            <v>1</v>
          </cell>
          <cell r="AC140">
            <v>1</v>
          </cell>
        </row>
        <row r="141">
          <cell r="F141">
            <v>0</v>
          </cell>
          <cell r="G141">
            <v>0</v>
          </cell>
          <cell r="H141">
            <v>0</v>
          </cell>
          <cell r="I141">
            <v>0</v>
          </cell>
          <cell r="J141">
            <v>0</v>
          </cell>
          <cell r="K141">
            <v>1</v>
          </cell>
          <cell r="L141">
            <v>0</v>
          </cell>
          <cell r="M141">
            <v>0</v>
          </cell>
          <cell r="N141">
            <v>0</v>
          </cell>
          <cell r="O141">
            <v>0</v>
          </cell>
          <cell r="P141">
            <v>0</v>
          </cell>
          <cell r="Q141">
            <v>0</v>
          </cell>
          <cell r="X141">
            <v>0</v>
          </cell>
          <cell r="Y141">
            <v>0</v>
          </cell>
          <cell r="Z141">
            <v>0</v>
          </cell>
          <cell r="AA141">
            <v>0</v>
          </cell>
          <cell r="AB141">
            <v>0</v>
          </cell>
          <cell r="AC141">
            <v>0</v>
          </cell>
        </row>
        <row r="142">
          <cell r="F142">
            <v>0</v>
          </cell>
          <cell r="G142">
            <v>0</v>
          </cell>
          <cell r="H142">
            <v>0</v>
          </cell>
          <cell r="I142">
            <v>0</v>
          </cell>
          <cell r="J142">
            <v>0</v>
          </cell>
          <cell r="K142">
            <v>1</v>
          </cell>
          <cell r="L142">
            <v>0</v>
          </cell>
          <cell r="M142">
            <v>0</v>
          </cell>
          <cell r="N142">
            <v>0</v>
          </cell>
          <cell r="O142">
            <v>0</v>
          </cell>
          <cell r="P142">
            <v>0</v>
          </cell>
          <cell r="Q142">
            <v>0</v>
          </cell>
          <cell r="X142">
            <v>0</v>
          </cell>
          <cell r="Y142">
            <v>0</v>
          </cell>
          <cell r="Z142">
            <v>0</v>
          </cell>
          <cell r="AA142">
            <v>0</v>
          </cell>
          <cell r="AB142">
            <v>0</v>
          </cell>
          <cell r="AC142">
            <v>0</v>
          </cell>
        </row>
        <row r="143">
          <cell r="F143">
            <v>1</v>
          </cell>
          <cell r="G143">
            <v>0</v>
          </cell>
          <cell r="H143">
            <v>1</v>
          </cell>
          <cell r="I143">
            <v>1</v>
          </cell>
          <cell r="J143">
            <v>1</v>
          </cell>
          <cell r="K143">
            <v>0</v>
          </cell>
          <cell r="L143">
            <v>1</v>
          </cell>
          <cell r="M143">
            <v>0</v>
          </cell>
          <cell r="N143">
            <v>1</v>
          </cell>
          <cell r="O143">
            <v>1</v>
          </cell>
          <cell r="P143">
            <v>1</v>
          </cell>
          <cell r="Q143">
            <v>0</v>
          </cell>
          <cell r="X143">
            <v>1</v>
          </cell>
          <cell r="Y143">
            <v>0</v>
          </cell>
          <cell r="Z143">
            <v>1</v>
          </cell>
          <cell r="AA143">
            <v>1</v>
          </cell>
          <cell r="AB143">
            <v>1</v>
          </cell>
          <cell r="AC143">
            <v>0</v>
          </cell>
        </row>
        <row r="144">
          <cell r="F144">
            <v>1</v>
          </cell>
          <cell r="G144">
            <v>0</v>
          </cell>
          <cell r="H144">
            <v>0</v>
          </cell>
          <cell r="I144">
            <v>0</v>
          </cell>
          <cell r="J144">
            <v>0</v>
          </cell>
          <cell r="K144">
            <v>0</v>
          </cell>
          <cell r="L144">
            <v>0</v>
          </cell>
          <cell r="M144">
            <v>0</v>
          </cell>
          <cell r="N144">
            <v>0</v>
          </cell>
          <cell r="O144">
            <v>0</v>
          </cell>
          <cell r="P144">
            <v>0</v>
          </cell>
          <cell r="Q144">
            <v>0</v>
          </cell>
          <cell r="X144">
            <v>0</v>
          </cell>
          <cell r="Y144">
            <v>0</v>
          </cell>
          <cell r="Z144">
            <v>0</v>
          </cell>
          <cell r="AA144">
            <v>0</v>
          </cell>
          <cell r="AB144">
            <v>0</v>
          </cell>
          <cell r="AC144">
            <v>0</v>
          </cell>
        </row>
        <row r="145">
          <cell r="F145">
            <v>0</v>
          </cell>
          <cell r="G145">
            <v>0</v>
          </cell>
          <cell r="H145">
            <v>0</v>
          </cell>
          <cell r="I145">
            <v>0</v>
          </cell>
          <cell r="J145">
            <v>0</v>
          </cell>
          <cell r="K145">
            <v>0</v>
          </cell>
          <cell r="L145">
            <v>0</v>
          </cell>
          <cell r="M145">
            <v>0</v>
          </cell>
          <cell r="N145">
            <v>0</v>
          </cell>
          <cell r="O145">
            <v>0</v>
          </cell>
          <cell r="P145">
            <v>0</v>
          </cell>
          <cell r="Q145">
            <v>0</v>
          </cell>
          <cell r="X145">
            <v>0</v>
          </cell>
          <cell r="Y145">
            <v>0</v>
          </cell>
          <cell r="Z145">
            <v>0</v>
          </cell>
          <cell r="AA145">
            <v>0</v>
          </cell>
          <cell r="AB145">
            <v>0</v>
          </cell>
          <cell r="AC145">
            <v>0</v>
          </cell>
        </row>
        <row r="146">
          <cell r="F146">
            <v>1</v>
          </cell>
          <cell r="G146">
            <v>0</v>
          </cell>
          <cell r="H146">
            <v>0</v>
          </cell>
          <cell r="I146">
            <v>0</v>
          </cell>
          <cell r="J146">
            <v>0</v>
          </cell>
          <cell r="K146">
            <v>0</v>
          </cell>
          <cell r="L146">
            <v>0</v>
          </cell>
          <cell r="M146">
            <v>0</v>
          </cell>
          <cell r="N146">
            <v>0</v>
          </cell>
          <cell r="O146">
            <v>0</v>
          </cell>
          <cell r="P146">
            <v>0</v>
          </cell>
          <cell r="Q146">
            <v>0</v>
          </cell>
          <cell r="X146">
            <v>0</v>
          </cell>
          <cell r="Y146">
            <v>0</v>
          </cell>
          <cell r="Z146">
            <v>0</v>
          </cell>
          <cell r="AA146">
            <v>0</v>
          </cell>
          <cell r="AB146">
            <v>0</v>
          </cell>
          <cell r="AC146">
            <v>0</v>
          </cell>
        </row>
        <row r="147">
          <cell r="F147">
            <v>0</v>
          </cell>
          <cell r="G147">
            <v>0</v>
          </cell>
          <cell r="H147">
            <v>1</v>
          </cell>
          <cell r="I147">
            <v>1</v>
          </cell>
          <cell r="J147">
            <v>1</v>
          </cell>
          <cell r="K147">
            <v>1</v>
          </cell>
          <cell r="L147">
            <v>0</v>
          </cell>
          <cell r="M147">
            <v>0</v>
          </cell>
          <cell r="N147">
            <v>0</v>
          </cell>
          <cell r="O147">
            <v>0</v>
          </cell>
          <cell r="P147">
            <v>0</v>
          </cell>
          <cell r="Q147">
            <v>1</v>
          </cell>
          <cell r="X147">
            <v>0</v>
          </cell>
          <cell r="Y147">
            <v>0</v>
          </cell>
          <cell r="Z147">
            <v>0</v>
          </cell>
          <cell r="AA147">
            <v>0</v>
          </cell>
          <cell r="AB147">
            <v>0</v>
          </cell>
          <cell r="AC147">
            <v>1</v>
          </cell>
        </row>
        <row r="148">
          <cell r="F148">
            <v>0</v>
          </cell>
          <cell r="G148">
            <v>0</v>
          </cell>
          <cell r="H148">
            <v>1</v>
          </cell>
          <cell r="I148">
            <v>1</v>
          </cell>
          <cell r="J148">
            <v>0</v>
          </cell>
          <cell r="K148">
            <v>1</v>
          </cell>
          <cell r="L148">
            <v>0</v>
          </cell>
          <cell r="M148">
            <v>0</v>
          </cell>
          <cell r="N148">
            <v>1</v>
          </cell>
          <cell r="O148">
            <v>1</v>
          </cell>
          <cell r="P148">
            <v>0</v>
          </cell>
          <cell r="Q148">
            <v>1</v>
          </cell>
          <cell r="X148">
            <v>0</v>
          </cell>
          <cell r="Y148">
            <v>0</v>
          </cell>
          <cell r="Z148">
            <v>1</v>
          </cell>
          <cell r="AA148">
            <v>1</v>
          </cell>
          <cell r="AB148">
            <v>0</v>
          </cell>
          <cell r="AC148">
            <v>1</v>
          </cell>
        </row>
        <row r="149">
          <cell r="F149">
            <v>0</v>
          </cell>
          <cell r="G149">
            <v>0</v>
          </cell>
          <cell r="H149">
            <v>0</v>
          </cell>
          <cell r="I149">
            <v>0</v>
          </cell>
          <cell r="J149">
            <v>0</v>
          </cell>
          <cell r="K149">
            <v>1</v>
          </cell>
          <cell r="L149">
            <v>0</v>
          </cell>
          <cell r="M149">
            <v>0</v>
          </cell>
          <cell r="N149">
            <v>0</v>
          </cell>
          <cell r="O149">
            <v>0</v>
          </cell>
          <cell r="P149">
            <v>0</v>
          </cell>
          <cell r="Q149">
            <v>0</v>
          </cell>
          <cell r="X149">
            <v>0</v>
          </cell>
          <cell r="Y149">
            <v>0</v>
          </cell>
          <cell r="Z149">
            <v>0</v>
          </cell>
          <cell r="AA149">
            <v>0</v>
          </cell>
          <cell r="AB149">
            <v>0</v>
          </cell>
          <cell r="AC149">
            <v>0</v>
          </cell>
        </row>
        <row r="150">
          <cell r="F150">
            <v>0</v>
          </cell>
          <cell r="G150">
            <v>0</v>
          </cell>
          <cell r="H150">
            <v>1</v>
          </cell>
          <cell r="I150">
            <v>0</v>
          </cell>
          <cell r="J150">
            <v>0</v>
          </cell>
          <cell r="K150">
            <v>1</v>
          </cell>
          <cell r="L150">
            <v>0</v>
          </cell>
          <cell r="M150">
            <v>0</v>
          </cell>
          <cell r="N150">
            <v>1</v>
          </cell>
          <cell r="O150">
            <v>0</v>
          </cell>
          <cell r="P150">
            <v>0</v>
          </cell>
          <cell r="Q150">
            <v>1</v>
          </cell>
          <cell r="X150">
            <v>0</v>
          </cell>
          <cell r="Y150">
            <v>0</v>
          </cell>
          <cell r="Z150">
            <v>1</v>
          </cell>
          <cell r="AA150">
            <v>0</v>
          </cell>
          <cell r="AB150">
            <v>0</v>
          </cell>
          <cell r="AC150">
            <v>1</v>
          </cell>
        </row>
        <row r="151">
          <cell r="F151">
            <v>1</v>
          </cell>
          <cell r="G151">
            <v>1</v>
          </cell>
          <cell r="H151">
            <v>1</v>
          </cell>
          <cell r="I151">
            <v>1</v>
          </cell>
          <cell r="J151">
            <v>1</v>
          </cell>
          <cell r="K151">
            <v>1</v>
          </cell>
          <cell r="L151">
            <v>1</v>
          </cell>
          <cell r="M151">
            <v>1</v>
          </cell>
          <cell r="N151">
            <v>1</v>
          </cell>
          <cell r="O151">
            <v>1</v>
          </cell>
          <cell r="P151">
            <v>1</v>
          </cell>
          <cell r="Q151">
            <v>1</v>
          </cell>
          <cell r="X151">
            <v>1</v>
          </cell>
          <cell r="Y151">
            <v>1</v>
          </cell>
          <cell r="Z151">
            <v>1</v>
          </cell>
          <cell r="AA151">
            <v>1</v>
          </cell>
          <cell r="AB151">
            <v>1</v>
          </cell>
          <cell r="AC151">
            <v>1</v>
          </cell>
        </row>
        <row r="152">
          <cell r="F152">
            <v>0</v>
          </cell>
          <cell r="G152">
            <v>0</v>
          </cell>
          <cell r="H152">
            <v>0</v>
          </cell>
          <cell r="I152">
            <v>0</v>
          </cell>
          <cell r="J152">
            <v>0</v>
          </cell>
          <cell r="K152">
            <v>1</v>
          </cell>
          <cell r="L152">
            <v>0</v>
          </cell>
          <cell r="M152">
            <v>0</v>
          </cell>
          <cell r="N152">
            <v>0</v>
          </cell>
          <cell r="O152">
            <v>0</v>
          </cell>
          <cell r="P152">
            <v>0</v>
          </cell>
          <cell r="Q152">
            <v>1</v>
          </cell>
          <cell r="X152">
            <v>0</v>
          </cell>
          <cell r="Y152">
            <v>0</v>
          </cell>
          <cell r="Z152">
            <v>0</v>
          </cell>
          <cell r="AA152">
            <v>0</v>
          </cell>
          <cell r="AB152">
            <v>0</v>
          </cell>
          <cell r="AC152">
            <v>1</v>
          </cell>
        </row>
        <row r="153">
          <cell r="F153">
            <v>0</v>
          </cell>
          <cell r="G153">
            <v>0</v>
          </cell>
          <cell r="H153">
            <v>0</v>
          </cell>
          <cell r="I153">
            <v>0</v>
          </cell>
          <cell r="J153">
            <v>0</v>
          </cell>
          <cell r="K153">
            <v>0</v>
          </cell>
          <cell r="L153">
            <v>0</v>
          </cell>
          <cell r="M153">
            <v>0</v>
          </cell>
          <cell r="N153">
            <v>0</v>
          </cell>
          <cell r="O153">
            <v>0</v>
          </cell>
          <cell r="P153">
            <v>0</v>
          </cell>
          <cell r="Q153">
            <v>0</v>
          </cell>
          <cell r="X153">
            <v>0</v>
          </cell>
          <cell r="Y153">
            <v>0</v>
          </cell>
          <cell r="Z153">
            <v>0</v>
          </cell>
          <cell r="AA153">
            <v>0</v>
          </cell>
          <cell r="AB153">
            <v>0</v>
          </cell>
          <cell r="AC153">
            <v>0</v>
          </cell>
        </row>
        <row r="154">
          <cell r="F154">
            <v>0</v>
          </cell>
          <cell r="G154">
            <v>0</v>
          </cell>
          <cell r="H154">
            <v>0</v>
          </cell>
          <cell r="I154">
            <v>0</v>
          </cell>
          <cell r="J154">
            <v>0</v>
          </cell>
          <cell r="K154">
            <v>0</v>
          </cell>
          <cell r="L154">
            <v>0</v>
          </cell>
          <cell r="M154">
            <v>0</v>
          </cell>
          <cell r="N154">
            <v>0</v>
          </cell>
          <cell r="O154">
            <v>0</v>
          </cell>
          <cell r="P154">
            <v>0</v>
          </cell>
          <cell r="Q154">
            <v>0</v>
          </cell>
          <cell r="X154">
            <v>0</v>
          </cell>
          <cell r="Y154">
            <v>0</v>
          </cell>
          <cell r="Z154">
            <v>0</v>
          </cell>
          <cell r="AA154">
            <v>0</v>
          </cell>
          <cell r="AB154">
            <v>0</v>
          </cell>
          <cell r="AC154">
            <v>0</v>
          </cell>
        </row>
        <row r="155">
          <cell r="F155" t="str">
            <v>x</v>
          </cell>
          <cell r="G155" t="str">
            <v>x</v>
          </cell>
          <cell r="H155" t="str">
            <v>x</v>
          </cell>
          <cell r="I155" t="str">
            <v>x</v>
          </cell>
          <cell r="J155" t="str">
            <v>x</v>
          </cell>
          <cell r="K155" t="str">
            <v>x</v>
          </cell>
          <cell r="L155">
            <v>1</v>
          </cell>
          <cell r="M155">
            <v>0</v>
          </cell>
          <cell r="N155">
            <v>0</v>
          </cell>
          <cell r="O155">
            <v>0</v>
          </cell>
          <cell r="P155">
            <v>0</v>
          </cell>
          <cell r="Q155">
            <v>1</v>
          </cell>
          <cell r="X155">
            <v>1</v>
          </cell>
          <cell r="Y155">
            <v>0</v>
          </cell>
          <cell r="Z155">
            <v>0</v>
          </cell>
          <cell r="AA155">
            <v>0</v>
          </cell>
          <cell r="AB155">
            <v>0</v>
          </cell>
          <cell r="AC155">
            <v>1</v>
          </cell>
        </row>
        <row r="156">
          <cell r="F156" t="str">
            <v>x</v>
          </cell>
          <cell r="G156" t="str">
            <v>x</v>
          </cell>
          <cell r="H156" t="str">
            <v>x</v>
          </cell>
          <cell r="I156" t="str">
            <v>x</v>
          </cell>
          <cell r="J156" t="str">
            <v>x</v>
          </cell>
          <cell r="K156" t="str">
            <v>x</v>
          </cell>
          <cell r="L156">
            <v>1</v>
          </cell>
          <cell r="M156">
            <v>0</v>
          </cell>
          <cell r="N156">
            <v>1</v>
          </cell>
          <cell r="O156">
            <v>1</v>
          </cell>
          <cell r="P156">
            <v>0</v>
          </cell>
          <cell r="Q156">
            <v>0</v>
          </cell>
          <cell r="X156">
            <v>1</v>
          </cell>
          <cell r="Y156">
            <v>0</v>
          </cell>
          <cell r="Z156">
            <v>1</v>
          </cell>
          <cell r="AA156">
            <v>1</v>
          </cell>
          <cell r="AB156">
            <v>0</v>
          </cell>
          <cell r="AC156">
            <v>0</v>
          </cell>
        </row>
        <row r="157">
          <cell r="F157">
            <v>0</v>
          </cell>
          <cell r="G157">
            <v>0</v>
          </cell>
          <cell r="H157">
            <v>0</v>
          </cell>
          <cell r="I157">
            <v>0</v>
          </cell>
          <cell r="J157">
            <v>0</v>
          </cell>
          <cell r="K157">
            <v>1</v>
          </cell>
          <cell r="L157">
            <v>0</v>
          </cell>
          <cell r="M157">
            <v>0</v>
          </cell>
          <cell r="N157">
            <v>0</v>
          </cell>
          <cell r="O157">
            <v>0</v>
          </cell>
          <cell r="P157">
            <v>0</v>
          </cell>
          <cell r="Q157">
            <v>0</v>
          </cell>
          <cell r="X157">
            <v>0</v>
          </cell>
          <cell r="Y157">
            <v>0</v>
          </cell>
          <cell r="Z157">
            <v>0</v>
          </cell>
          <cell r="AA157">
            <v>0</v>
          </cell>
          <cell r="AB157">
            <v>0</v>
          </cell>
          <cell r="AC157">
            <v>0</v>
          </cell>
        </row>
        <row r="158">
          <cell r="F158">
            <v>0</v>
          </cell>
          <cell r="G158">
            <v>0</v>
          </cell>
          <cell r="H158">
            <v>0</v>
          </cell>
          <cell r="I158">
            <v>0</v>
          </cell>
          <cell r="J158">
            <v>0</v>
          </cell>
          <cell r="K158">
            <v>1</v>
          </cell>
          <cell r="L158">
            <v>0</v>
          </cell>
          <cell r="M158">
            <v>0</v>
          </cell>
          <cell r="N158">
            <v>0</v>
          </cell>
          <cell r="O158">
            <v>0</v>
          </cell>
          <cell r="P158">
            <v>0</v>
          </cell>
          <cell r="Q158">
            <v>0</v>
          </cell>
          <cell r="X158">
            <v>0</v>
          </cell>
          <cell r="Y158">
            <v>0</v>
          </cell>
          <cell r="Z158">
            <v>0</v>
          </cell>
          <cell r="AA158">
            <v>0</v>
          </cell>
          <cell r="AB158">
            <v>0</v>
          </cell>
          <cell r="AC158">
            <v>0</v>
          </cell>
        </row>
        <row r="159">
          <cell r="F159">
            <v>0</v>
          </cell>
          <cell r="G159">
            <v>0</v>
          </cell>
          <cell r="H159">
            <v>0</v>
          </cell>
          <cell r="I159">
            <v>0</v>
          </cell>
          <cell r="J159">
            <v>0</v>
          </cell>
          <cell r="K159">
            <v>1</v>
          </cell>
          <cell r="L159">
            <v>0</v>
          </cell>
          <cell r="M159">
            <v>0</v>
          </cell>
          <cell r="N159">
            <v>0</v>
          </cell>
          <cell r="O159">
            <v>0</v>
          </cell>
          <cell r="P159">
            <v>0</v>
          </cell>
          <cell r="Q159">
            <v>0</v>
          </cell>
          <cell r="X159">
            <v>0</v>
          </cell>
          <cell r="Y159">
            <v>0</v>
          </cell>
          <cell r="Z159">
            <v>0</v>
          </cell>
          <cell r="AA159">
            <v>0</v>
          </cell>
          <cell r="AB159">
            <v>0</v>
          </cell>
          <cell r="AC159">
            <v>0</v>
          </cell>
        </row>
        <row r="160">
          <cell r="F160">
            <v>0</v>
          </cell>
          <cell r="G160">
            <v>0</v>
          </cell>
          <cell r="H160">
            <v>0</v>
          </cell>
          <cell r="I160">
            <v>0</v>
          </cell>
          <cell r="J160">
            <v>0</v>
          </cell>
          <cell r="K160">
            <v>1</v>
          </cell>
          <cell r="L160">
            <v>0</v>
          </cell>
          <cell r="M160">
            <v>0</v>
          </cell>
          <cell r="N160">
            <v>0</v>
          </cell>
          <cell r="O160">
            <v>0</v>
          </cell>
          <cell r="P160">
            <v>0</v>
          </cell>
          <cell r="Q160">
            <v>0</v>
          </cell>
          <cell r="X160">
            <v>0</v>
          </cell>
          <cell r="Y160">
            <v>0</v>
          </cell>
          <cell r="Z160">
            <v>0</v>
          </cell>
          <cell r="AA160">
            <v>0</v>
          </cell>
          <cell r="AB160">
            <v>0</v>
          </cell>
          <cell r="AC160">
            <v>0</v>
          </cell>
        </row>
        <row r="161">
          <cell r="F161">
            <v>0</v>
          </cell>
          <cell r="G161">
            <v>0</v>
          </cell>
          <cell r="H161">
            <v>0</v>
          </cell>
          <cell r="I161">
            <v>0</v>
          </cell>
          <cell r="J161">
            <v>0</v>
          </cell>
          <cell r="K161">
            <v>0</v>
          </cell>
          <cell r="L161">
            <v>0</v>
          </cell>
          <cell r="M161">
            <v>0</v>
          </cell>
          <cell r="N161">
            <v>0</v>
          </cell>
          <cell r="O161">
            <v>0</v>
          </cell>
          <cell r="P161">
            <v>0</v>
          </cell>
          <cell r="Q161">
            <v>0</v>
          </cell>
          <cell r="X161">
            <v>0</v>
          </cell>
          <cell r="Y161">
            <v>0</v>
          </cell>
          <cell r="Z161">
            <v>0</v>
          </cell>
          <cell r="AA161">
            <v>0</v>
          </cell>
          <cell r="AB161">
            <v>0</v>
          </cell>
          <cell r="AC161">
            <v>0</v>
          </cell>
        </row>
        <row r="162">
          <cell r="F162">
            <v>0</v>
          </cell>
          <cell r="G162">
            <v>0</v>
          </cell>
          <cell r="H162">
            <v>0</v>
          </cell>
          <cell r="I162">
            <v>0</v>
          </cell>
          <cell r="J162">
            <v>0</v>
          </cell>
          <cell r="K162">
            <v>1</v>
          </cell>
          <cell r="L162">
            <v>0</v>
          </cell>
          <cell r="M162">
            <v>0</v>
          </cell>
          <cell r="N162">
            <v>0</v>
          </cell>
          <cell r="O162">
            <v>0</v>
          </cell>
          <cell r="P162">
            <v>0</v>
          </cell>
          <cell r="Q162">
            <v>0</v>
          </cell>
          <cell r="X162">
            <v>0</v>
          </cell>
          <cell r="Y162">
            <v>0</v>
          </cell>
          <cell r="Z162">
            <v>0</v>
          </cell>
          <cell r="AA162">
            <v>0</v>
          </cell>
          <cell r="AB162">
            <v>0</v>
          </cell>
          <cell r="AC162">
            <v>0</v>
          </cell>
        </row>
        <row r="163">
          <cell r="F163">
            <v>0</v>
          </cell>
          <cell r="G163">
            <v>0</v>
          </cell>
          <cell r="H163">
            <v>1</v>
          </cell>
          <cell r="I163">
            <v>0</v>
          </cell>
          <cell r="J163">
            <v>0</v>
          </cell>
          <cell r="K163">
            <v>1</v>
          </cell>
          <cell r="L163">
            <v>0</v>
          </cell>
          <cell r="M163">
            <v>0</v>
          </cell>
          <cell r="N163">
            <v>0</v>
          </cell>
          <cell r="O163">
            <v>0</v>
          </cell>
          <cell r="P163">
            <v>0</v>
          </cell>
          <cell r="Q163">
            <v>0</v>
          </cell>
          <cell r="X163">
            <v>0</v>
          </cell>
          <cell r="Y163">
            <v>0</v>
          </cell>
          <cell r="Z163">
            <v>0</v>
          </cell>
          <cell r="AA163">
            <v>0</v>
          </cell>
          <cell r="AB163">
            <v>0</v>
          </cell>
          <cell r="AC163">
            <v>0</v>
          </cell>
        </row>
        <row r="164">
          <cell r="F164">
            <v>1</v>
          </cell>
          <cell r="G164">
            <v>0</v>
          </cell>
          <cell r="H164">
            <v>1</v>
          </cell>
          <cell r="I164">
            <v>1</v>
          </cell>
          <cell r="J164">
            <v>0</v>
          </cell>
          <cell r="K164">
            <v>0</v>
          </cell>
          <cell r="L164">
            <v>1</v>
          </cell>
          <cell r="M164">
            <v>0</v>
          </cell>
          <cell r="N164">
            <v>1</v>
          </cell>
          <cell r="O164">
            <v>1</v>
          </cell>
          <cell r="P164">
            <v>0</v>
          </cell>
          <cell r="Q164">
            <v>0</v>
          </cell>
          <cell r="X164">
            <v>1</v>
          </cell>
          <cell r="Y164">
            <v>0</v>
          </cell>
          <cell r="Z164">
            <v>1</v>
          </cell>
          <cell r="AA164">
            <v>1</v>
          </cell>
          <cell r="AB164">
            <v>0</v>
          </cell>
          <cell r="AC164">
            <v>0</v>
          </cell>
        </row>
        <row r="165">
          <cell r="F165" t="str">
            <v>x</v>
          </cell>
          <cell r="G165" t="str">
            <v>x</v>
          </cell>
          <cell r="H165" t="str">
            <v>x</v>
          </cell>
          <cell r="I165" t="str">
            <v>x</v>
          </cell>
          <cell r="J165" t="str">
            <v>x</v>
          </cell>
          <cell r="K165" t="str">
            <v>x</v>
          </cell>
          <cell r="L165">
            <v>1</v>
          </cell>
          <cell r="M165">
            <v>0</v>
          </cell>
          <cell r="N165">
            <v>1</v>
          </cell>
          <cell r="O165">
            <v>1</v>
          </cell>
          <cell r="P165">
            <v>1</v>
          </cell>
          <cell r="Q165">
            <v>0</v>
          </cell>
          <cell r="X165">
            <v>1</v>
          </cell>
          <cell r="Y165">
            <v>0</v>
          </cell>
          <cell r="Z165">
            <v>1</v>
          </cell>
          <cell r="AA165">
            <v>1</v>
          </cell>
          <cell r="AB165">
            <v>1</v>
          </cell>
          <cell r="AC165">
            <v>0</v>
          </cell>
        </row>
        <row r="166">
          <cell r="F166">
            <v>0</v>
          </cell>
          <cell r="G166">
            <v>0</v>
          </cell>
          <cell r="H166">
            <v>0</v>
          </cell>
          <cell r="I166">
            <v>0</v>
          </cell>
          <cell r="J166">
            <v>0</v>
          </cell>
          <cell r="K166">
            <v>0</v>
          </cell>
          <cell r="L166">
            <v>0</v>
          </cell>
          <cell r="M166">
            <v>0</v>
          </cell>
          <cell r="N166">
            <v>0</v>
          </cell>
          <cell r="O166">
            <v>0</v>
          </cell>
          <cell r="P166">
            <v>0</v>
          </cell>
          <cell r="Q166">
            <v>0</v>
          </cell>
          <cell r="X166">
            <v>0</v>
          </cell>
          <cell r="Y166">
            <v>0</v>
          </cell>
          <cell r="Z166">
            <v>0</v>
          </cell>
          <cell r="AA166">
            <v>0</v>
          </cell>
          <cell r="AB166">
            <v>0</v>
          </cell>
          <cell r="AC166">
            <v>0</v>
          </cell>
        </row>
        <row r="167">
          <cell r="F167">
            <v>0</v>
          </cell>
          <cell r="G167">
            <v>0</v>
          </cell>
          <cell r="H167">
            <v>0</v>
          </cell>
          <cell r="I167">
            <v>0</v>
          </cell>
          <cell r="J167">
            <v>0</v>
          </cell>
          <cell r="K167">
            <v>0</v>
          </cell>
          <cell r="L167">
            <v>0</v>
          </cell>
          <cell r="M167">
            <v>0</v>
          </cell>
          <cell r="N167">
            <v>0</v>
          </cell>
          <cell r="O167">
            <v>0</v>
          </cell>
          <cell r="P167">
            <v>0</v>
          </cell>
          <cell r="Q167">
            <v>0</v>
          </cell>
          <cell r="X167">
            <v>0</v>
          </cell>
          <cell r="Y167">
            <v>0</v>
          </cell>
          <cell r="Z167">
            <v>0</v>
          </cell>
          <cell r="AA167">
            <v>0</v>
          </cell>
          <cell r="AB167">
            <v>0</v>
          </cell>
          <cell r="AC167">
            <v>0</v>
          </cell>
        </row>
        <row r="168">
          <cell r="F168">
            <v>0</v>
          </cell>
          <cell r="G168">
            <v>0</v>
          </cell>
          <cell r="H168">
            <v>0</v>
          </cell>
          <cell r="I168">
            <v>0</v>
          </cell>
          <cell r="J168">
            <v>0</v>
          </cell>
          <cell r="K168">
            <v>1</v>
          </cell>
          <cell r="L168">
            <v>0</v>
          </cell>
          <cell r="M168">
            <v>0</v>
          </cell>
          <cell r="N168">
            <v>0</v>
          </cell>
          <cell r="O168">
            <v>0</v>
          </cell>
          <cell r="P168">
            <v>0</v>
          </cell>
          <cell r="Q168">
            <v>0</v>
          </cell>
          <cell r="X168">
            <v>0</v>
          </cell>
          <cell r="Y168">
            <v>0</v>
          </cell>
          <cell r="Z168">
            <v>0</v>
          </cell>
          <cell r="AA168">
            <v>0</v>
          </cell>
          <cell r="AB168">
            <v>0</v>
          </cell>
          <cell r="AC168">
            <v>0</v>
          </cell>
        </row>
        <row r="169">
          <cell r="F169">
            <v>1</v>
          </cell>
          <cell r="G169">
            <v>0</v>
          </cell>
          <cell r="H169">
            <v>1</v>
          </cell>
          <cell r="I169">
            <v>0</v>
          </cell>
          <cell r="J169">
            <v>0</v>
          </cell>
          <cell r="K169">
            <v>1</v>
          </cell>
          <cell r="L169">
            <v>1</v>
          </cell>
          <cell r="M169">
            <v>0</v>
          </cell>
          <cell r="N169">
            <v>0</v>
          </cell>
          <cell r="O169">
            <v>0</v>
          </cell>
          <cell r="P169">
            <v>0</v>
          </cell>
          <cell r="Q169">
            <v>0</v>
          </cell>
          <cell r="X169">
            <v>1</v>
          </cell>
          <cell r="Y169">
            <v>0</v>
          </cell>
          <cell r="Z169">
            <v>0</v>
          </cell>
          <cell r="AA169">
            <v>0</v>
          </cell>
          <cell r="AB169">
            <v>0</v>
          </cell>
          <cell r="AC169">
            <v>0</v>
          </cell>
        </row>
        <row r="170">
          <cell r="F170">
            <v>1</v>
          </cell>
          <cell r="G170">
            <v>0</v>
          </cell>
          <cell r="H170">
            <v>0</v>
          </cell>
          <cell r="I170">
            <v>0</v>
          </cell>
          <cell r="J170">
            <v>0</v>
          </cell>
          <cell r="K170">
            <v>0</v>
          </cell>
          <cell r="L170">
            <v>0</v>
          </cell>
          <cell r="M170">
            <v>0</v>
          </cell>
          <cell r="N170">
            <v>0</v>
          </cell>
          <cell r="O170">
            <v>0</v>
          </cell>
          <cell r="P170">
            <v>0</v>
          </cell>
          <cell r="Q170">
            <v>0</v>
          </cell>
          <cell r="X170">
            <v>0</v>
          </cell>
          <cell r="Y170">
            <v>0</v>
          </cell>
          <cell r="Z170">
            <v>0</v>
          </cell>
          <cell r="AA170">
            <v>0</v>
          </cell>
          <cell r="AB170">
            <v>0</v>
          </cell>
          <cell r="AC170">
            <v>0</v>
          </cell>
        </row>
        <row r="171">
          <cell r="F171">
            <v>0</v>
          </cell>
          <cell r="G171">
            <v>0</v>
          </cell>
          <cell r="H171">
            <v>0</v>
          </cell>
          <cell r="I171">
            <v>0</v>
          </cell>
          <cell r="J171">
            <v>0</v>
          </cell>
          <cell r="K171">
            <v>0</v>
          </cell>
          <cell r="L171">
            <v>0</v>
          </cell>
          <cell r="M171">
            <v>0</v>
          </cell>
          <cell r="N171">
            <v>0</v>
          </cell>
          <cell r="O171">
            <v>0</v>
          </cell>
          <cell r="P171">
            <v>0</v>
          </cell>
          <cell r="Q171">
            <v>0</v>
          </cell>
          <cell r="X171">
            <v>0</v>
          </cell>
          <cell r="Y171">
            <v>0</v>
          </cell>
          <cell r="Z171">
            <v>0</v>
          </cell>
          <cell r="AA171">
            <v>0</v>
          </cell>
          <cell r="AB171">
            <v>0</v>
          </cell>
          <cell r="AC171">
            <v>0</v>
          </cell>
        </row>
        <row r="172">
          <cell r="F172">
            <v>0</v>
          </cell>
          <cell r="G172">
            <v>0</v>
          </cell>
          <cell r="H172">
            <v>0</v>
          </cell>
          <cell r="I172">
            <v>0</v>
          </cell>
          <cell r="J172">
            <v>0</v>
          </cell>
          <cell r="K172">
            <v>0</v>
          </cell>
          <cell r="L172">
            <v>0</v>
          </cell>
          <cell r="M172">
            <v>0</v>
          </cell>
          <cell r="N172">
            <v>0</v>
          </cell>
          <cell r="O172">
            <v>0</v>
          </cell>
          <cell r="P172">
            <v>0</v>
          </cell>
          <cell r="Q172">
            <v>1</v>
          </cell>
          <cell r="X172">
            <v>0</v>
          </cell>
          <cell r="Y172">
            <v>0</v>
          </cell>
          <cell r="Z172">
            <v>0</v>
          </cell>
          <cell r="AA172">
            <v>0</v>
          </cell>
          <cell r="AB172">
            <v>0</v>
          </cell>
          <cell r="AC172">
            <v>0</v>
          </cell>
        </row>
        <row r="173">
          <cell r="F173">
            <v>0</v>
          </cell>
          <cell r="G173">
            <v>0</v>
          </cell>
          <cell r="H173">
            <v>1</v>
          </cell>
          <cell r="I173">
            <v>0</v>
          </cell>
          <cell r="J173">
            <v>0</v>
          </cell>
          <cell r="K173">
            <v>1</v>
          </cell>
          <cell r="L173">
            <v>0</v>
          </cell>
          <cell r="M173">
            <v>0</v>
          </cell>
          <cell r="N173">
            <v>1</v>
          </cell>
          <cell r="O173">
            <v>0</v>
          </cell>
          <cell r="P173">
            <v>0</v>
          </cell>
          <cell r="Q173">
            <v>1</v>
          </cell>
          <cell r="X173">
            <v>0</v>
          </cell>
          <cell r="Y173">
            <v>0</v>
          </cell>
          <cell r="Z173">
            <v>0</v>
          </cell>
          <cell r="AA173">
            <v>0</v>
          </cell>
          <cell r="AB173">
            <v>0</v>
          </cell>
          <cell r="AC173">
            <v>1</v>
          </cell>
        </row>
        <row r="174">
          <cell r="F174">
            <v>1</v>
          </cell>
          <cell r="G174">
            <v>1</v>
          </cell>
          <cell r="H174">
            <v>1</v>
          </cell>
          <cell r="I174">
            <v>1</v>
          </cell>
          <cell r="J174">
            <v>1</v>
          </cell>
          <cell r="K174">
            <v>0</v>
          </cell>
          <cell r="L174">
            <v>1</v>
          </cell>
          <cell r="M174">
            <v>1</v>
          </cell>
          <cell r="N174">
            <v>1</v>
          </cell>
          <cell r="O174">
            <v>1</v>
          </cell>
          <cell r="P174">
            <v>1</v>
          </cell>
          <cell r="Q174">
            <v>0</v>
          </cell>
          <cell r="X174">
            <v>1</v>
          </cell>
          <cell r="Y174">
            <v>1</v>
          </cell>
          <cell r="Z174">
            <v>1</v>
          </cell>
          <cell r="AA174">
            <v>1</v>
          </cell>
          <cell r="AB174">
            <v>1</v>
          </cell>
          <cell r="AC174">
            <v>0</v>
          </cell>
        </row>
        <row r="175">
          <cell r="F175">
            <v>0</v>
          </cell>
          <cell r="G175">
            <v>0</v>
          </cell>
          <cell r="H175">
            <v>0</v>
          </cell>
          <cell r="I175">
            <v>0</v>
          </cell>
          <cell r="J175">
            <v>0</v>
          </cell>
          <cell r="K175">
            <v>0</v>
          </cell>
          <cell r="L175">
            <v>0</v>
          </cell>
          <cell r="M175">
            <v>0</v>
          </cell>
          <cell r="N175">
            <v>0</v>
          </cell>
          <cell r="O175">
            <v>0</v>
          </cell>
          <cell r="P175">
            <v>0</v>
          </cell>
          <cell r="Q175">
            <v>0</v>
          </cell>
          <cell r="X175">
            <v>0</v>
          </cell>
          <cell r="Y175">
            <v>0</v>
          </cell>
          <cell r="Z175">
            <v>0</v>
          </cell>
          <cell r="AA175">
            <v>0</v>
          </cell>
          <cell r="AB175">
            <v>0</v>
          </cell>
          <cell r="AC175">
            <v>0</v>
          </cell>
        </row>
        <row r="176">
          <cell r="F176">
            <v>0</v>
          </cell>
          <cell r="G176">
            <v>0</v>
          </cell>
          <cell r="H176">
            <v>1</v>
          </cell>
          <cell r="I176">
            <v>1</v>
          </cell>
          <cell r="J176">
            <v>0</v>
          </cell>
          <cell r="K176">
            <v>1</v>
          </cell>
          <cell r="L176">
            <v>0</v>
          </cell>
          <cell r="M176">
            <v>0</v>
          </cell>
          <cell r="N176">
            <v>0</v>
          </cell>
          <cell r="O176">
            <v>0</v>
          </cell>
          <cell r="P176">
            <v>0</v>
          </cell>
          <cell r="Q176">
            <v>0</v>
          </cell>
          <cell r="X176">
            <v>0</v>
          </cell>
          <cell r="Y176">
            <v>0</v>
          </cell>
          <cell r="Z176">
            <v>0</v>
          </cell>
          <cell r="AA176">
            <v>0</v>
          </cell>
          <cell r="AB176">
            <v>0</v>
          </cell>
          <cell r="AC176">
            <v>0</v>
          </cell>
        </row>
        <row r="177">
          <cell r="F177">
            <v>0</v>
          </cell>
          <cell r="G177">
            <v>0</v>
          </cell>
          <cell r="H177">
            <v>1</v>
          </cell>
          <cell r="I177">
            <v>1</v>
          </cell>
          <cell r="J177">
            <v>1</v>
          </cell>
          <cell r="K177">
            <v>1</v>
          </cell>
          <cell r="L177">
            <v>0</v>
          </cell>
          <cell r="M177">
            <v>0</v>
          </cell>
          <cell r="N177">
            <v>1</v>
          </cell>
          <cell r="O177">
            <v>1</v>
          </cell>
          <cell r="P177">
            <v>1</v>
          </cell>
          <cell r="Q177">
            <v>1</v>
          </cell>
          <cell r="X177">
            <v>0</v>
          </cell>
          <cell r="Y177">
            <v>0</v>
          </cell>
          <cell r="Z177">
            <v>1</v>
          </cell>
          <cell r="AA177">
            <v>1</v>
          </cell>
          <cell r="AB177">
            <v>1</v>
          </cell>
          <cell r="AC177">
            <v>1</v>
          </cell>
        </row>
        <row r="178">
          <cell r="F178" t="str">
            <v>x</v>
          </cell>
          <cell r="G178" t="str">
            <v>x</v>
          </cell>
          <cell r="H178" t="str">
            <v>x</v>
          </cell>
          <cell r="I178" t="str">
            <v>x</v>
          </cell>
          <cell r="J178" t="str">
            <v>x</v>
          </cell>
          <cell r="K178" t="str">
            <v>x</v>
          </cell>
          <cell r="L178">
            <v>1</v>
          </cell>
          <cell r="M178">
            <v>0</v>
          </cell>
          <cell r="N178">
            <v>0</v>
          </cell>
          <cell r="O178">
            <v>0</v>
          </cell>
          <cell r="P178">
            <v>0</v>
          </cell>
          <cell r="Q178">
            <v>0</v>
          </cell>
          <cell r="X178">
            <v>1</v>
          </cell>
          <cell r="Y178">
            <v>0</v>
          </cell>
          <cell r="Z178">
            <v>0</v>
          </cell>
          <cell r="AA178">
            <v>0</v>
          </cell>
          <cell r="AB178">
            <v>0</v>
          </cell>
          <cell r="AC178">
            <v>0</v>
          </cell>
        </row>
        <row r="179">
          <cell r="F179">
            <v>1</v>
          </cell>
          <cell r="G179">
            <v>0</v>
          </cell>
          <cell r="H179">
            <v>1</v>
          </cell>
          <cell r="I179">
            <v>1</v>
          </cell>
          <cell r="J179">
            <v>0</v>
          </cell>
          <cell r="K179">
            <v>0</v>
          </cell>
          <cell r="L179">
            <v>1</v>
          </cell>
          <cell r="M179">
            <v>0</v>
          </cell>
          <cell r="N179">
            <v>1</v>
          </cell>
          <cell r="O179">
            <v>1</v>
          </cell>
          <cell r="P179">
            <v>0</v>
          </cell>
          <cell r="Q179">
            <v>0</v>
          </cell>
          <cell r="X179">
            <v>1</v>
          </cell>
          <cell r="Y179">
            <v>0</v>
          </cell>
          <cell r="Z179">
            <v>1</v>
          </cell>
          <cell r="AA179">
            <v>1</v>
          </cell>
          <cell r="AB179">
            <v>0</v>
          </cell>
          <cell r="AC179">
            <v>0</v>
          </cell>
        </row>
        <row r="180">
          <cell r="F180">
            <v>1</v>
          </cell>
          <cell r="G180">
            <v>0</v>
          </cell>
          <cell r="H180">
            <v>0</v>
          </cell>
          <cell r="I180">
            <v>0</v>
          </cell>
          <cell r="J180">
            <v>0</v>
          </cell>
          <cell r="K180">
            <v>0</v>
          </cell>
          <cell r="L180">
            <v>1</v>
          </cell>
          <cell r="M180">
            <v>0</v>
          </cell>
          <cell r="N180">
            <v>1</v>
          </cell>
          <cell r="O180">
            <v>1</v>
          </cell>
          <cell r="P180">
            <v>1</v>
          </cell>
          <cell r="Q180">
            <v>0</v>
          </cell>
          <cell r="X180">
            <v>1</v>
          </cell>
          <cell r="Y180">
            <v>0</v>
          </cell>
          <cell r="Z180">
            <v>1</v>
          </cell>
          <cell r="AA180">
            <v>1</v>
          </cell>
          <cell r="AB180">
            <v>1</v>
          </cell>
          <cell r="AC180">
            <v>0</v>
          </cell>
        </row>
        <row r="181">
          <cell r="F181">
            <v>0</v>
          </cell>
          <cell r="G181">
            <v>0</v>
          </cell>
          <cell r="H181">
            <v>1</v>
          </cell>
          <cell r="I181">
            <v>1</v>
          </cell>
          <cell r="J181">
            <v>0</v>
          </cell>
          <cell r="K181">
            <v>1</v>
          </cell>
          <cell r="L181">
            <v>0</v>
          </cell>
          <cell r="M181">
            <v>0</v>
          </cell>
          <cell r="N181">
            <v>1</v>
          </cell>
          <cell r="O181">
            <v>1</v>
          </cell>
          <cell r="P181">
            <v>0</v>
          </cell>
          <cell r="Q181">
            <v>1</v>
          </cell>
          <cell r="X181">
            <v>0</v>
          </cell>
          <cell r="Y181">
            <v>0</v>
          </cell>
          <cell r="Z181">
            <v>1</v>
          </cell>
          <cell r="AA181">
            <v>1</v>
          </cell>
          <cell r="AB181">
            <v>0</v>
          </cell>
          <cell r="AC181">
            <v>1</v>
          </cell>
        </row>
        <row r="182">
          <cell r="F182" t="str">
            <v>x</v>
          </cell>
          <cell r="G182" t="str">
            <v>x</v>
          </cell>
          <cell r="H182" t="str">
            <v>x</v>
          </cell>
          <cell r="I182" t="str">
            <v>x</v>
          </cell>
          <cell r="J182" t="str">
            <v>x</v>
          </cell>
          <cell r="K182" t="str">
            <v>x</v>
          </cell>
          <cell r="L182">
            <v>0</v>
          </cell>
          <cell r="M182">
            <v>0</v>
          </cell>
          <cell r="N182">
            <v>0</v>
          </cell>
          <cell r="O182">
            <v>0</v>
          </cell>
          <cell r="P182">
            <v>0</v>
          </cell>
          <cell r="Q182">
            <v>1</v>
          </cell>
          <cell r="X182">
            <v>0</v>
          </cell>
          <cell r="Y182">
            <v>0</v>
          </cell>
          <cell r="Z182">
            <v>0</v>
          </cell>
          <cell r="AA182">
            <v>0</v>
          </cell>
          <cell r="AB182">
            <v>0</v>
          </cell>
          <cell r="AC182">
            <v>1</v>
          </cell>
        </row>
        <row r="183">
          <cell r="F183">
            <v>0</v>
          </cell>
          <cell r="G183">
            <v>0</v>
          </cell>
          <cell r="H183">
            <v>0</v>
          </cell>
          <cell r="I183">
            <v>0</v>
          </cell>
          <cell r="J183">
            <v>0</v>
          </cell>
          <cell r="K183">
            <v>1</v>
          </cell>
          <cell r="L183">
            <v>0</v>
          </cell>
          <cell r="M183">
            <v>0</v>
          </cell>
          <cell r="N183">
            <v>0</v>
          </cell>
          <cell r="O183">
            <v>0</v>
          </cell>
          <cell r="P183">
            <v>0</v>
          </cell>
          <cell r="Q183">
            <v>0</v>
          </cell>
          <cell r="X183">
            <v>0</v>
          </cell>
          <cell r="Y183">
            <v>0</v>
          </cell>
          <cell r="Z183">
            <v>0</v>
          </cell>
          <cell r="AA183">
            <v>0</v>
          </cell>
          <cell r="AB183">
            <v>0</v>
          </cell>
          <cell r="AC183">
            <v>0</v>
          </cell>
        </row>
        <row r="184">
          <cell r="F184">
            <v>0</v>
          </cell>
          <cell r="G184">
            <v>0</v>
          </cell>
          <cell r="H184">
            <v>0</v>
          </cell>
          <cell r="I184">
            <v>0</v>
          </cell>
          <cell r="J184">
            <v>0</v>
          </cell>
          <cell r="K184">
            <v>0</v>
          </cell>
          <cell r="L184">
            <v>0</v>
          </cell>
          <cell r="M184">
            <v>0</v>
          </cell>
          <cell r="N184">
            <v>0</v>
          </cell>
          <cell r="O184">
            <v>0</v>
          </cell>
          <cell r="P184">
            <v>0</v>
          </cell>
          <cell r="Q184">
            <v>0</v>
          </cell>
          <cell r="X184">
            <v>0</v>
          </cell>
          <cell r="Y184">
            <v>0</v>
          </cell>
          <cell r="Z184">
            <v>0</v>
          </cell>
          <cell r="AA184">
            <v>0</v>
          </cell>
          <cell r="AB184">
            <v>0</v>
          </cell>
          <cell r="AC184">
            <v>0</v>
          </cell>
        </row>
        <row r="185">
          <cell r="F185">
            <v>0</v>
          </cell>
          <cell r="G185">
            <v>0</v>
          </cell>
          <cell r="H185">
            <v>0</v>
          </cell>
          <cell r="I185">
            <v>0</v>
          </cell>
          <cell r="J185">
            <v>0</v>
          </cell>
          <cell r="K185">
            <v>0</v>
          </cell>
          <cell r="L185">
            <v>0</v>
          </cell>
          <cell r="M185">
            <v>0</v>
          </cell>
          <cell r="N185">
            <v>0</v>
          </cell>
          <cell r="O185">
            <v>0</v>
          </cell>
          <cell r="P185">
            <v>0</v>
          </cell>
          <cell r="Q185">
            <v>0</v>
          </cell>
          <cell r="X185">
            <v>0</v>
          </cell>
          <cell r="Y185">
            <v>0</v>
          </cell>
          <cell r="Z185">
            <v>0</v>
          </cell>
          <cell r="AA185">
            <v>0</v>
          </cell>
          <cell r="AB185">
            <v>0</v>
          </cell>
          <cell r="AC185">
            <v>0</v>
          </cell>
        </row>
        <row r="186">
          <cell r="F186">
            <v>0</v>
          </cell>
          <cell r="G186">
            <v>0</v>
          </cell>
          <cell r="H186">
            <v>0</v>
          </cell>
          <cell r="I186">
            <v>0</v>
          </cell>
          <cell r="J186">
            <v>0</v>
          </cell>
          <cell r="K186">
            <v>0</v>
          </cell>
          <cell r="L186">
            <v>0</v>
          </cell>
          <cell r="M186">
            <v>0</v>
          </cell>
          <cell r="N186">
            <v>0</v>
          </cell>
          <cell r="O186">
            <v>0</v>
          </cell>
          <cell r="P186">
            <v>0</v>
          </cell>
          <cell r="Q186">
            <v>0</v>
          </cell>
          <cell r="X186">
            <v>0</v>
          </cell>
          <cell r="Y186">
            <v>0</v>
          </cell>
          <cell r="Z186">
            <v>0</v>
          </cell>
          <cell r="AA186">
            <v>0</v>
          </cell>
          <cell r="AB186">
            <v>0</v>
          </cell>
          <cell r="AC186">
            <v>1</v>
          </cell>
        </row>
        <row r="187">
          <cell r="F187">
            <v>0</v>
          </cell>
          <cell r="G187">
            <v>0</v>
          </cell>
          <cell r="H187">
            <v>0</v>
          </cell>
          <cell r="I187">
            <v>0</v>
          </cell>
          <cell r="J187">
            <v>0</v>
          </cell>
          <cell r="K187">
            <v>1</v>
          </cell>
          <cell r="L187">
            <v>0</v>
          </cell>
          <cell r="M187">
            <v>0</v>
          </cell>
          <cell r="N187">
            <v>0</v>
          </cell>
          <cell r="O187">
            <v>0</v>
          </cell>
          <cell r="P187">
            <v>0</v>
          </cell>
          <cell r="Q187">
            <v>0</v>
          </cell>
          <cell r="X187">
            <v>0</v>
          </cell>
          <cell r="Y187">
            <v>0</v>
          </cell>
          <cell r="Z187">
            <v>0</v>
          </cell>
          <cell r="AA187">
            <v>0</v>
          </cell>
          <cell r="AB187">
            <v>0</v>
          </cell>
          <cell r="AC187">
            <v>0</v>
          </cell>
        </row>
        <row r="188">
          <cell r="F188">
            <v>0</v>
          </cell>
          <cell r="G188">
            <v>0</v>
          </cell>
          <cell r="H188">
            <v>0</v>
          </cell>
          <cell r="I188">
            <v>0</v>
          </cell>
          <cell r="J188">
            <v>0</v>
          </cell>
          <cell r="K188">
            <v>1</v>
          </cell>
          <cell r="L188">
            <v>0</v>
          </cell>
          <cell r="M188">
            <v>0</v>
          </cell>
          <cell r="N188">
            <v>0</v>
          </cell>
          <cell r="O188">
            <v>0</v>
          </cell>
          <cell r="P188">
            <v>0</v>
          </cell>
          <cell r="Q188">
            <v>0</v>
          </cell>
          <cell r="X188">
            <v>0</v>
          </cell>
          <cell r="Y188">
            <v>0</v>
          </cell>
          <cell r="Z188">
            <v>0</v>
          </cell>
          <cell r="AA188">
            <v>0</v>
          </cell>
          <cell r="AB188">
            <v>0</v>
          </cell>
          <cell r="AC188">
            <v>0</v>
          </cell>
        </row>
      </sheetData>
      <sheetData sheetId="1">
        <row r="4">
          <cell r="N4">
            <v>3</v>
          </cell>
        </row>
      </sheetData>
      <sheetData sheetId="2">
        <row r="4">
          <cell r="Z4">
            <v>0</v>
          </cell>
        </row>
      </sheetData>
      <sheetData sheetId="3">
        <row r="4">
          <cell r="Z4">
            <v>1</v>
          </cell>
        </row>
      </sheetData>
      <sheetData sheetId="4"/>
      <sheetData sheetId="5">
        <row r="3">
          <cell r="AV3">
            <v>16.666666666666664</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VoiceandAccountability"/>
      <sheetName val="Political StabilityNoViolence"/>
      <sheetName val="GovernmentEffectiveness"/>
      <sheetName val="RegulatoryQuality"/>
      <sheetName val="RuleofLaw"/>
      <sheetName val="ControlofCorruption"/>
    </sheetNames>
    <sheetDataSet>
      <sheetData sheetId="0" refreshError="1"/>
      <sheetData sheetId="1">
        <row r="16">
          <cell r="A16" t="str">
            <v>AFGHANISTAN</v>
          </cell>
          <cell r="B16" t="str">
            <v>AFG</v>
          </cell>
          <cell r="C16">
            <v>-1.8965059341119614</v>
          </cell>
          <cell r="D16">
            <v>0.30024372040232999</v>
          </cell>
          <cell r="E16">
            <v>3</v>
          </cell>
          <cell r="F16">
            <v>1.9230769230769231</v>
          </cell>
          <cell r="G16">
            <v>0</v>
          </cell>
          <cell r="H16">
            <v>9.0909090909090917</v>
          </cell>
          <cell r="I16">
            <v>-2.0391684556527085</v>
          </cell>
          <cell r="J16">
            <v>0.29828325142601347</v>
          </cell>
          <cell r="K16">
            <v>3</v>
          </cell>
          <cell r="L16">
            <v>0.48076923076923078</v>
          </cell>
          <cell r="M16">
            <v>0</v>
          </cell>
          <cell r="N16">
            <v>7.1770334928229662</v>
          </cell>
          <cell r="O16">
            <v>-1.9795171497568451</v>
          </cell>
          <cell r="P16">
            <v>0.29678962685821447</v>
          </cell>
          <cell r="Q16">
            <v>3</v>
          </cell>
          <cell r="R16">
            <v>1.4423076923076923</v>
          </cell>
          <cell r="S16">
            <v>0</v>
          </cell>
          <cell r="T16">
            <v>8.133971291866029</v>
          </cell>
          <cell r="U16">
            <v>-1.5706600399169144</v>
          </cell>
          <cell r="V16">
            <v>0.20193624580861591</v>
          </cell>
          <cell r="W16">
            <v>5</v>
          </cell>
          <cell r="X16">
            <v>6.7307692307692308</v>
          </cell>
          <cell r="Y16">
            <v>1.9138755980861244</v>
          </cell>
          <cell r="Z16">
            <v>12.440191387559809</v>
          </cell>
          <cell r="AA16">
            <v>-1.2810513548674338</v>
          </cell>
          <cell r="AB16">
            <v>0.21308991162377763</v>
          </cell>
          <cell r="AC16">
            <v>4</v>
          </cell>
          <cell r="AD16">
            <v>12.01923076923077</v>
          </cell>
          <cell r="AE16">
            <v>6.2200956937799043</v>
          </cell>
          <cell r="AF16">
            <v>22.488038277511961</v>
          </cell>
          <cell r="AG16">
            <v>-1.2478927966111548</v>
          </cell>
          <cell r="AH16">
            <v>0.19285807440101052</v>
          </cell>
          <cell r="AI16">
            <v>6</v>
          </cell>
          <cell r="AJ16">
            <v>13.942307692307692</v>
          </cell>
          <cell r="AK16">
            <v>6.2200956937799043</v>
          </cell>
          <cell r="AL16">
            <v>21.5311004784689</v>
          </cell>
          <cell r="AM16">
            <v>-1.1791649921680807</v>
          </cell>
          <cell r="AN16">
            <v>0.18930795763907454</v>
          </cell>
          <cell r="AO16">
            <v>7</v>
          </cell>
          <cell r="AP16">
            <v>13.461538461538462</v>
          </cell>
          <cell r="AQ16">
            <v>8.133971291866029</v>
          </cell>
          <cell r="AR16">
            <v>23.444976076555022</v>
          </cell>
          <cell r="AS16">
            <v>-1.1908478239624487</v>
          </cell>
          <cell r="AT16">
            <v>0.1577810225393903</v>
          </cell>
          <cell r="AU16">
            <v>8</v>
          </cell>
          <cell r="AV16">
            <v>13.942307692307692</v>
          </cell>
          <cell r="AW16">
            <v>8.6124401913875595</v>
          </cell>
          <cell r="AX16">
            <v>21.5311004784689</v>
          </cell>
          <cell r="AY16">
            <v>-1.1246183277869282</v>
          </cell>
          <cell r="AZ16">
            <v>0.15237428918531418</v>
          </cell>
          <cell r="BA16">
            <v>9</v>
          </cell>
          <cell r="BB16">
            <v>16.346153846153847</v>
          </cell>
          <cell r="BC16">
            <v>9.5693779904306222</v>
          </cell>
          <cell r="BD16">
            <v>24.401913875598087</v>
          </cell>
          <cell r="BE16">
            <v>-1.2360956945668697</v>
          </cell>
          <cell r="BF16">
            <v>0.15115495691217745</v>
          </cell>
          <cell r="BG16">
            <v>9</v>
          </cell>
          <cell r="BH16">
            <v>13.461538461538462</v>
          </cell>
          <cell r="BI16">
            <v>8.133971291866029</v>
          </cell>
          <cell r="BJ16">
            <v>20.095693779904305</v>
          </cell>
          <cell r="BK16">
            <v>-1.4604511925908725</v>
          </cell>
          <cell r="BL16">
            <v>0.15394526974401088</v>
          </cell>
          <cell r="BM16">
            <v>9</v>
          </cell>
          <cell r="BN16">
            <v>8.5308056872037916</v>
          </cell>
          <cell r="BO16">
            <v>4.2452830188679247</v>
          </cell>
          <cell r="BP16">
            <v>13.20754716981132</v>
          </cell>
          <cell r="BQ16">
            <v>-1.4815815982602965</v>
          </cell>
          <cell r="BR16">
            <v>0.14872426360947763</v>
          </cell>
          <cell r="BS16">
            <v>9</v>
          </cell>
          <cell r="BT16">
            <v>7.5829383886255926</v>
          </cell>
          <cell r="BU16">
            <v>4.2452830188679247</v>
          </cell>
          <cell r="BV16">
            <v>13.679245283018867</v>
          </cell>
          <cell r="BW16">
            <v>-1.4106857957089838</v>
          </cell>
          <cell r="BX16">
            <v>0.14869948415951506</v>
          </cell>
          <cell r="BY16">
            <v>9</v>
          </cell>
          <cell r="BZ16">
            <v>9.3896713615023479</v>
          </cell>
          <cell r="CA16">
            <v>4.6728971962616823</v>
          </cell>
          <cell r="CB16">
            <v>14.018691588785046</v>
          </cell>
          <cell r="CC16">
            <v>-1.3171982491494798</v>
          </cell>
          <cell r="CD16">
            <v>0.13865764879871054</v>
          </cell>
          <cell r="CE16">
            <v>10</v>
          </cell>
          <cell r="CF16">
            <v>10.900473933649289</v>
          </cell>
          <cell r="CG16">
            <v>6.132075471698113</v>
          </cell>
          <cell r="CH16">
            <v>16.509433962264151</v>
          </cell>
        </row>
        <row r="17">
          <cell r="A17" t="str">
            <v>ALBANIA</v>
          </cell>
          <cell r="B17" t="str">
            <v>ALB</v>
          </cell>
          <cell r="C17">
            <v>-0.75635400030075017</v>
          </cell>
          <cell r="D17">
            <v>0.24452522203311941</v>
          </cell>
          <cell r="E17">
            <v>4</v>
          </cell>
          <cell r="F17">
            <v>24.51923076923077</v>
          </cell>
          <cell r="G17">
            <v>14.354066985645932</v>
          </cell>
          <cell r="H17">
            <v>38.277511961722489</v>
          </cell>
          <cell r="I17">
            <v>-0.45404610855332844</v>
          </cell>
          <cell r="J17">
            <v>0.26169121793844008</v>
          </cell>
          <cell r="K17">
            <v>4</v>
          </cell>
          <cell r="L17">
            <v>36.057692307692307</v>
          </cell>
          <cell r="M17">
            <v>22.488038277511961</v>
          </cell>
          <cell r="N17">
            <v>49.760765550239235</v>
          </cell>
          <cell r="O17">
            <v>-0.32097032956911714</v>
          </cell>
          <cell r="P17">
            <v>0.21105085478326635</v>
          </cell>
          <cell r="Q17">
            <v>5</v>
          </cell>
          <cell r="R17">
            <v>40.384615384615387</v>
          </cell>
          <cell r="S17">
            <v>27.751196172248804</v>
          </cell>
          <cell r="T17">
            <v>50.239234449760758</v>
          </cell>
          <cell r="U17">
            <v>-4.3882130096372492E-2</v>
          </cell>
          <cell r="V17">
            <v>0.17573785854187146</v>
          </cell>
          <cell r="W17">
            <v>6</v>
          </cell>
          <cell r="X17">
            <v>47.596153846153847</v>
          </cell>
          <cell r="Y17">
            <v>41.148325358851672</v>
          </cell>
          <cell r="Z17">
            <v>54.54545454545454</v>
          </cell>
          <cell r="AA17">
            <v>5.612047427167316E-2</v>
          </cell>
          <cell r="AB17">
            <v>0.16802682925318588</v>
          </cell>
          <cell r="AC17">
            <v>7</v>
          </cell>
          <cell r="AD17">
            <v>48.557692307692307</v>
          </cell>
          <cell r="AE17">
            <v>40.191387559808611</v>
          </cell>
          <cell r="AF17">
            <v>57.894736842105267</v>
          </cell>
          <cell r="AG17">
            <v>3.376959391325926E-2</v>
          </cell>
          <cell r="AH17">
            <v>0.18300124748097313</v>
          </cell>
          <cell r="AI17">
            <v>8</v>
          </cell>
          <cell r="AJ17">
            <v>50.480769230769234</v>
          </cell>
          <cell r="AK17">
            <v>41.148325358851672</v>
          </cell>
          <cell r="AL17">
            <v>58.851674641148321</v>
          </cell>
          <cell r="AM17">
            <v>3.2410434481485027E-2</v>
          </cell>
          <cell r="AN17">
            <v>0.17607754589923191</v>
          </cell>
          <cell r="AO17">
            <v>10</v>
          </cell>
          <cell r="AP17">
            <v>52.884615384615387</v>
          </cell>
          <cell r="AQ17">
            <v>39.71291866028708</v>
          </cell>
          <cell r="AR17">
            <v>59.330143540669852</v>
          </cell>
          <cell r="AS17">
            <v>5.4177932621381944E-2</v>
          </cell>
          <cell r="AT17">
            <v>0.13953008029787572</v>
          </cell>
          <cell r="AU17">
            <v>12</v>
          </cell>
          <cell r="AV17">
            <v>49.519230769230766</v>
          </cell>
          <cell r="AW17">
            <v>42.58373205741627</v>
          </cell>
          <cell r="AX17">
            <v>56.459330143540662</v>
          </cell>
          <cell r="AY17">
            <v>9.3052279596548201E-2</v>
          </cell>
          <cell r="AZ17">
            <v>0.13921199320266192</v>
          </cell>
          <cell r="BA17">
            <v>12</v>
          </cell>
          <cell r="BB17">
            <v>51.442307692307693</v>
          </cell>
          <cell r="BC17">
            <v>44.976076555023923</v>
          </cell>
          <cell r="BD17">
            <v>56.937799043062199</v>
          </cell>
          <cell r="BE17">
            <v>0.15937747253346746</v>
          </cell>
          <cell r="BF17">
            <v>0.13932729309601144</v>
          </cell>
          <cell r="BG17">
            <v>12</v>
          </cell>
          <cell r="BH17">
            <v>53.846153846153847</v>
          </cell>
          <cell r="BI17">
            <v>46.411483253588514</v>
          </cell>
          <cell r="BJ17">
            <v>58.851674641148321</v>
          </cell>
          <cell r="BK17">
            <v>0.12659891494021033</v>
          </cell>
          <cell r="BL17">
            <v>0.14151422935894381</v>
          </cell>
          <cell r="BM17">
            <v>12</v>
          </cell>
          <cell r="BN17">
            <v>53.554502369668249</v>
          </cell>
          <cell r="BO17">
            <v>44.811320754716981</v>
          </cell>
          <cell r="BP17">
            <v>58.018867924528308</v>
          </cell>
          <cell r="BQ17">
            <v>0.11205761285367383</v>
          </cell>
          <cell r="BR17">
            <v>0.13426458708295941</v>
          </cell>
          <cell r="BS17">
            <v>13</v>
          </cell>
          <cell r="BT17">
            <v>53.554502369668249</v>
          </cell>
          <cell r="BU17">
            <v>45.754716981132077</v>
          </cell>
          <cell r="BV17">
            <v>58.018867924528308</v>
          </cell>
          <cell r="BW17">
            <v>6.516709036574013E-2</v>
          </cell>
          <cell r="BX17">
            <v>0.12973905009241934</v>
          </cell>
          <cell r="BY17">
            <v>14</v>
          </cell>
          <cell r="BZ17">
            <v>52.582159624413144</v>
          </cell>
          <cell r="CA17">
            <v>44.392523364485982</v>
          </cell>
          <cell r="CB17">
            <v>56.542056074766357</v>
          </cell>
          <cell r="CC17">
            <v>9.0010047163042728E-3</v>
          </cell>
          <cell r="CD17">
            <v>0.12041531625060931</v>
          </cell>
          <cell r="CE17">
            <v>14</v>
          </cell>
          <cell r="CF17">
            <v>50.236966824644547</v>
          </cell>
          <cell r="CG17">
            <v>42.924528301886795</v>
          </cell>
          <cell r="CH17">
            <v>56.132075471698116</v>
          </cell>
        </row>
        <row r="18">
          <cell r="A18" t="str">
            <v>ALGERIA</v>
          </cell>
          <cell r="B18" t="str">
            <v>DZA</v>
          </cell>
          <cell r="C18">
            <v>-1.2672257445846935</v>
          </cell>
          <cell r="D18">
            <v>0.22145828367002948</v>
          </cell>
          <cell r="E18">
            <v>5</v>
          </cell>
          <cell r="F18">
            <v>12.5</v>
          </cell>
          <cell r="G18">
            <v>6.2200956937799043</v>
          </cell>
          <cell r="H18">
            <v>20.574162679425836</v>
          </cell>
          <cell r="I18">
            <v>-1.3750239387205163</v>
          </cell>
          <cell r="J18">
            <v>0.23253353703697091</v>
          </cell>
          <cell r="K18">
            <v>5</v>
          </cell>
          <cell r="L18">
            <v>10.096153846153847</v>
          </cell>
          <cell r="M18">
            <v>3.3492822966507179</v>
          </cell>
          <cell r="N18">
            <v>19.138755980861244</v>
          </cell>
          <cell r="O18">
            <v>-1.2112010941060425</v>
          </cell>
          <cell r="P18">
            <v>0.21203725331100259</v>
          </cell>
          <cell r="Q18">
            <v>6</v>
          </cell>
          <cell r="R18">
            <v>12.98076923076923</v>
          </cell>
          <cell r="S18">
            <v>6.6985645933014357</v>
          </cell>
          <cell r="T18">
            <v>22.488038277511961</v>
          </cell>
          <cell r="U18">
            <v>-1.1189001078479777</v>
          </cell>
          <cell r="V18">
            <v>0.16589794240235117</v>
          </cell>
          <cell r="W18">
            <v>8</v>
          </cell>
          <cell r="X18">
            <v>17.307692307692307</v>
          </cell>
          <cell r="Y18">
            <v>10.526315789473683</v>
          </cell>
          <cell r="Z18">
            <v>23.923444976076556</v>
          </cell>
          <cell r="AA18">
            <v>-1.1365883247218682</v>
          </cell>
          <cell r="AB18">
            <v>0.15829619711653897</v>
          </cell>
          <cell r="AC18">
            <v>9</v>
          </cell>
          <cell r="AD18">
            <v>17.307692307692307</v>
          </cell>
          <cell r="AE18">
            <v>10.047846889952153</v>
          </cell>
          <cell r="AF18">
            <v>24.401913875598087</v>
          </cell>
          <cell r="AG18">
            <v>-0.81511798780978051</v>
          </cell>
          <cell r="AH18">
            <v>0.14281710345687168</v>
          </cell>
          <cell r="AI18">
            <v>12</v>
          </cell>
          <cell r="AJ18">
            <v>24.51923076923077</v>
          </cell>
          <cell r="AK18">
            <v>18.660287081339714</v>
          </cell>
          <cell r="AL18">
            <v>30.62200956937799</v>
          </cell>
          <cell r="AM18">
            <v>-0.76332689059496606</v>
          </cell>
          <cell r="AN18">
            <v>0.14243339108019221</v>
          </cell>
          <cell r="AO18">
            <v>13</v>
          </cell>
          <cell r="AP18">
            <v>26.442307692307693</v>
          </cell>
          <cell r="AQ18">
            <v>19.617224880382775</v>
          </cell>
          <cell r="AR18">
            <v>30.14354066985646</v>
          </cell>
          <cell r="AS18">
            <v>-0.92371556877554073</v>
          </cell>
          <cell r="AT18">
            <v>0.1161440121955138</v>
          </cell>
          <cell r="AU18">
            <v>13</v>
          </cell>
          <cell r="AV18">
            <v>22.115384615384617</v>
          </cell>
          <cell r="AW18">
            <v>17.703349282296653</v>
          </cell>
          <cell r="AX18">
            <v>27.751196172248804</v>
          </cell>
          <cell r="AY18">
            <v>-0.99991468614672374</v>
          </cell>
          <cell r="AZ18">
            <v>0.11398360530353137</v>
          </cell>
          <cell r="BA18">
            <v>14</v>
          </cell>
          <cell r="BB18">
            <v>19.71153846153846</v>
          </cell>
          <cell r="BC18">
            <v>13.397129186602871</v>
          </cell>
          <cell r="BD18">
            <v>25.358851674641148</v>
          </cell>
          <cell r="BE18">
            <v>-0.98955932563420534</v>
          </cell>
          <cell r="BF18">
            <v>0.11122831410099016</v>
          </cell>
          <cell r="BG18">
            <v>15</v>
          </cell>
          <cell r="BH18">
            <v>19.71153846153846</v>
          </cell>
          <cell r="BI18">
            <v>15.789473684210526</v>
          </cell>
          <cell r="BJ18">
            <v>25.358851674641148</v>
          </cell>
          <cell r="BK18">
            <v>-1.0572865951919026</v>
          </cell>
          <cell r="BL18">
            <v>0.11311380552103059</v>
          </cell>
          <cell r="BM18">
            <v>15</v>
          </cell>
          <cell r="BN18">
            <v>17.061611374407583</v>
          </cell>
          <cell r="BO18">
            <v>12.735849056603774</v>
          </cell>
          <cell r="BP18">
            <v>25</v>
          </cell>
          <cell r="BQ18">
            <v>-1.0269461473173922</v>
          </cell>
          <cell r="BR18">
            <v>0.111828062060255</v>
          </cell>
          <cell r="BS18">
            <v>15</v>
          </cell>
          <cell r="BT18">
            <v>18.009478672985782</v>
          </cell>
          <cell r="BU18">
            <v>13.679245283018867</v>
          </cell>
          <cell r="BV18">
            <v>25.943396226415093</v>
          </cell>
          <cell r="BW18">
            <v>-1.0186622391573386</v>
          </cell>
          <cell r="BX18">
            <v>0.11591551765890717</v>
          </cell>
          <cell r="BY18">
            <v>14</v>
          </cell>
          <cell r="BZ18">
            <v>17.84037558685446</v>
          </cell>
          <cell r="CA18">
            <v>13.551401869158877</v>
          </cell>
          <cell r="CB18">
            <v>26.168224299065418</v>
          </cell>
          <cell r="CC18">
            <v>-0.91433299318178152</v>
          </cell>
          <cell r="CD18">
            <v>0.1186704493210186</v>
          </cell>
          <cell r="CE18">
            <v>14</v>
          </cell>
          <cell r="CF18">
            <v>22.748815165876778</v>
          </cell>
          <cell r="CG18">
            <v>16.509433962264151</v>
          </cell>
          <cell r="CH18">
            <v>27.830188679245282</v>
          </cell>
        </row>
        <row r="19">
          <cell r="A19" t="str">
            <v>AMERICAN SAMOA</v>
          </cell>
          <cell r="B19" t="str">
            <v>ASM</v>
          </cell>
          <cell r="C19" t="e">
            <v>#N/A</v>
          </cell>
          <cell r="D19" t="e">
            <v>#N/A</v>
          </cell>
          <cell r="E19" t="e">
            <v>#N/A</v>
          </cell>
          <cell r="F19" t="e">
            <v>#N/A</v>
          </cell>
          <cell r="G19" t="e">
            <v>#N/A</v>
          </cell>
          <cell r="H19" t="e">
            <v>#N/A</v>
          </cell>
          <cell r="I19" t="e">
            <v>#N/A</v>
          </cell>
          <cell r="J19" t="e">
            <v>#N/A</v>
          </cell>
          <cell r="K19" t="e">
            <v>#N/A</v>
          </cell>
          <cell r="L19" t="e">
            <v>#N/A</v>
          </cell>
          <cell r="M19" t="e">
            <v>#N/A</v>
          </cell>
          <cell r="N19" t="e">
            <v>#N/A</v>
          </cell>
          <cell r="O19" t="e">
            <v>#N/A</v>
          </cell>
          <cell r="P19" t="e">
            <v>#N/A</v>
          </cell>
          <cell r="Q19" t="e">
            <v>#N/A</v>
          </cell>
          <cell r="R19" t="e">
            <v>#N/A</v>
          </cell>
          <cell r="S19" t="e">
            <v>#N/A</v>
          </cell>
          <cell r="T19" t="e">
            <v>#N/A</v>
          </cell>
          <cell r="U19" t="e">
            <v>#N/A</v>
          </cell>
          <cell r="V19" t="e">
            <v>#N/A</v>
          </cell>
          <cell r="W19" t="e">
            <v>#N/A</v>
          </cell>
          <cell r="X19" t="e">
            <v>#N/A</v>
          </cell>
          <cell r="Y19" t="e">
            <v>#N/A</v>
          </cell>
          <cell r="Z19" t="e">
            <v>#N/A</v>
          </cell>
          <cell r="AA19" t="e">
            <v>#N/A</v>
          </cell>
          <cell r="AB19" t="e">
            <v>#N/A</v>
          </cell>
          <cell r="AC19" t="e">
            <v>#N/A</v>
          </cell>
          <cell r="AD19" t="e">
            <v>#N/A</v>
          </cell>
          <cell r="AE19" t="e">
            <v>#N/A</v>
          </cell>
          <cell r="AF19" t="e">
            <v>#N/A</v>
          </cell>
          <cell r="AG19">
            <v>0.47321158051229095</v>
          </cell>
          <cell r="AH19">
            <v>0.39414449212470065</v>
          </cell>
          <cell r="AI19">
            <v>1</v>
          </cell>
          <cell r="AJ19">
            <v>63.46153846153846</v>
          </cell>
          <cell r="AK19">
            <v>43.540669856459331</v>
          </cell>
          <cell r="AL19">
            <v>84.688995215310996</v>
          </cell>
          <cell r="AM19">
            <v>0.63737339775833601</v>
          </cell>
          <cell r="AN19">
            <v>0.42025412996556594</v>
          </cell>
          <cell r="AO19">
            <v>1</v>
          </cell>
          <cell r="AP19">
            <v>69.230769230769226</v>
          </cell>
          <cell r="AQ19">
            <v>47.846889952153113</v>
          </cell>
          <cell r="AR19">
            <v>89.952153110047846</v>
          </cell>
          <cell r="AS19">
            <v>0.58328888531984979</v>
          </cell>
          <cell r="AT19">
            <v>0.51065436200368342</v>
          </cell>
          <cell r="AU19">
            <v>1</v>
          </cell>
          <cell r="AV19">
            <v>66.82692307692308</v>
          </cell>
          <cell r="AW19">
            <v>39.23444976076555</v>
          </cell>
          <cell r="AX19">
            <v>95.215311004784681</v>
          </cell>
          <cell r="AY19">
            <v>1.0071303977995161</v>
          </cell>
          <cell r="AZ19">
            <v>0.52901379880470656</v>
          </cell>
          <cell r="BA19">
            <v>1</v>
          </cell>
          <cell r="BB19">
            <v>79.807692307692307</v>
          </cell>
          <cell r="BC19">
            <v>53.588516746411486</v>
          </cell>
          <cell r="BD19">
            <v>100</v>
          </cell>
          <cell r="BE19">
            <v>1.0039203103856507</v>
          </cell>
          <cell r="BF19">
            <v>0.52796094549690376</v>
          </cell>
          <cell r="BG19">
            <v>1</v>
          </cell>
          <cell r="BH19">
            <v>80.288461538461533</v>
          </cell>
          <cell r="BI19">
            <v>53.588516746411486</v>
          </cell>
          <cell r="BJ19">
            <v>100</v>
          </cell>
          <cell r="BK19">
            <v>0.99561206809168645</v>
          </cell>
          <cell r="BL19">
            <v>0.51631941062971165</v>
          </cell>
          <cell r="BM19">
            <v>1</v>
          </cell>
          <cell r="BN19">
            <v>77.251184834123222</v>
          </cell>
          <cell r="BO19">
            <v>54.24528301886793</v>
          </cell>
          <cell r="BP19">
            <v>100</v>
          </cell>
          <cell r="BQ19">
            <v>1.023958164425308</v>
          </cell>
          <cell r="BR19">
            <v>0.4938646428061631</v>
          </cell>
          <cell r="BS19">
            <v>1</v>
          </cell>
          <cell r="BT19">
            <v>79.146919431279628</v>
          </cell>
          <cell r="BU19">
            <v>55.660377358490564</v>
          </cell>
          <cell r="BV19">
            <v>100</v>
          </cell>
          <cell r="BW19">
            <v>1.0442478096098646</v>
          </cell>
          <cell r="BX19">
            <v>0.46016026615490774</v>
          </cell>
          <cell r="BY19">
            <v>1</v>
          </cell>
          <cell r="BZ19">
            <v>79.812206572769952</v>
          </cell>
          <cell r="CA19">
            <v>56.542056074766357</v>
          </cell>
          <cell r="CB19">
            <v>100</v>
          </cell>
          <cell r="CC19">
            <v>1.0577796209113008</v>
          </cell>
          <cell r="CD19">
            <v>0.43644391032937457</v>
          </cell>
          <cell r="CE19">
            <v>1</v>
          </cell>
          <cell r="CF19">
            <v>82.464454976303315</v>
          </cell>
          <cell r="CG19">
            <v>58.018867924528308</v>
          </cell>
          <cell r="CH19">
            <v>100</v>
          </cell>
        </row>
        <row r="20">
          <cell r="A20" t="str">
            <v>ANDORRA</v>
          </cell>
          <cell r="B20" t="str">
            <v>ADO</v>
          </cell>
          <cell r="C20">
            <v>1.5409039572669856</v>
          </cell>
          <cell r="D20">
            <v>0.30024372040232999</v>
          </cell>
          <cell r="E20">
            <v>3</v>
          </cell>
          <cell r="F20">
            <v>96.15384615384616</v>
          </cell>
          <cell r="G20">
            <v>79.904306220095691</v>
          </cell>
          <cell r="H20">
            <v>100</v>
          </cell>
          <cell r="I20">
            <v>1.4985658295454019</v>
          </cell>
          <cell r="J20">
            <v>0.29828325142601347</v>
          </cell>
          <cell r="K20">
            <v>3</v>
          </cell>
          <cell r="L20">
            <v>96.15384615384616</v>
          </cell>
          <cell r="M20">
            <v>77.511961722488039</v>
          </cell>
          <cell r="N20">
            <v>100</v>
          </cell>
          <cell r="O20">
            <v>1.5013691051302498</v>
          </cell>
          <cell r="P20">
            <v>0.29678962685821447</v>
          </cell>
          <cell r="Q20">
            <v>3</v>
          </cell>
          <cell r="R20">
            <v>95.192307692307693</v>
          </cell>
          <cell r="S20">
            <v>78.94736842105263</v>
          </cell>
          <cell r="T20">
            <v>100</v>
          </cell>
          <cell r="U20">
            <v>1.387883410129831</v>
          </cell>
          <cell r="V20">
            <v>0.26818863736151688</v>
          </cell>
          <cell r="W20">
            <v>3</v>
          </cell>
          <cell r="X20">
            <v>93.75</v>
          </cell>
          <cell r="Y20">
            <v>73.68421052631578</v>
          </cell>
          <cell r="Z20">
            <v>100</v>
          </cell>
          <cell r="AA20">
            <v>1.3024829959876159</v>
          </cell>
          <cell r="AB20">
            <v>0.2657398515931223</v>
          </cell>
          <cell r="AC20">
            <v>3</v>
          </cell>
          <cell r="AD20">
            <v>91.34615384615384</v>
          </cell>
          <cell r="AE20">
            <v>72.727272727272734</v>
          </cell>
          <cell r="AF20">
            <v>100</v>
          </cell>
          <cell r="AG20">
            <v>1.4760257962114336</v>
          </cell>
          <cell r="AH20">
            <v>0.27640023370784528</v>
          </cell>
          <cell r="AI20">
            <v>3</v>
          </cell>
          <cell r="AJ20">
            <v>93.75</v>
          </cell>
          <cell r="AK20">
            <v>81.818181818181827</v>
          </cell>
          <cell r="AL20">
            <v>100</v>
          </cell>
          <cell r="AM20">
            <v>1.4491354583328917</v>
          </cell>
          <cell r="AN20">
            <v>0.27713465182067287</v>
          </cell>
          <cell r="AO20">
            <v>3</v>
          </cell>
          <cell r="AP20">
            <v>92.788461538461533</v>
          </cell>
          <cell r="AQ20">
            <v>78.94736842105263</v>
          </cell>
          <cell r="AR20">
            <v>100</v>
          </cell>
          <cell r="AS20">
            <v>1.3421890343252494</v>
          </cell>
          <cell r="AT20">
            <v>0.2382950199471586</v>
          </cell>
          <cell r="AU20">
            <v>3</v>
          </cell>
          <cell r="AV20">
            <v>92.307692307692307</v>
          </cell>
          <cell r="AW20">
            <v>77.990430622009569</v>
          </cell>
          <cell r="AX20">
            <v>100</v>
          </cell>
          <cell r="AY20">
            <v>1.3216459178175612</v>
          </cell>
          <cell r="AZ20">
            <v>0.2329681147890843</v>
          </cell>
          <cell r="BA20">
            <v>3</v>
          </cell>
          <cell r="BB20">
            <v>92.307692307692307</v>
          </cell>
          <cell r="BC20">
            <v>75.119617224880386</v>
          </cell>
          <cell r="BD20">
            <v>100</v>
          </cell>
          <cell r="BE20">
            <v>1.3459838999150449</v>
          </cell>
          <cell r="BF20">
            <v>0.231240738582255</v>
          </cell>
          <cell r="BG20">
            <v>3</v>
          </cell>
          <cell r="BH20">
            <v>92.788461538461533</v>
          </cell>
          <cell r="BI20">
            <v>76.555023923444978</v>
          </cell>
          <cell r="BJ20">
            <v>100</v>
          </cell>
          <cell r="BK20">
            <v>1.3277292940586132</v>
          </cell>
          <cell r="BL20">
            <v>0.22943865823356052</v>
          </cell>
          <cell r="BM20">
            <v>3</v>
          </cell>
          <cell r="BN20">
            <v>92.417061611374407</v>
          </cell>
          <cell r="BO20">
            <v>75</v>
          </cell>
          <cell r="BP20">
            <v>100</v>
          </cell>
          <cell r="BQ20">
            <v>1.3336645156735254</v>
          </cell>
          <cell r="BR20">
            <v>0.23578710058170033</v>
          </cell>
          <cell r="BS20">
            <v>3</v>
          </cell>
          <cell r="BT20">
            <v>92.890995260663502</v>
          </cell>
          <cell r="BU20">
            <v>75.471698113207552</v>
          </cell>
          <cell r="BV20">
            <v>100</v>
          </cell>
          <cell r="BW20">
            <v>1.3646115971457164</v>
          </cell>
          <cell r="BX20">
            <v>0.23453648095080784</v>
          </cell>
          <cell r="BY20">
            <v>3</v>
          </cell>
          <cell r="BZ20">
            <v>93.896713615023472</v>
          </cell>
          <cell r="CA20">
            <v>76.168224299065429</v>
          </cell>
          <cell r="CB20">
            <v>100</v>
          </cell>
          <cell r="CC20">
            <v>1.4276966036911751</v>
          </cell>
          <cell r="CD20">
            <v>0.23586053005499868</v>
          </cell>
          <cell r="CE20">
            <v>4</v>
          </cell>
          <cell r="CF20">
            <v>93.838862559241704</v>
          </cell>
          <cell r="CG20">
            <v>79.716981132075475</v>
          </cell>
          <cell r="CH20">
            <v>100</v>
          </cell>
        </row>
        <row r="21">
          <cell r="A21" t="str">
            <v>ANGOLA</v>
          </cell>
          <cell r="B21" t="str">
            <v>AGO</v>
          </cell>
          <cell r="C21">
            <v>-1.6407164416325075</v>
          </cell>
          <cell r="D21">
            <v>0.22145828367002948</v>
          </cell>
          <cell r="E21">
            <v>5</v>
          </cell>
          <cell r="F21">
            <v>5.7692307692307692</v>
          </cell>
          <cell r="G21">
            <v>0.4784688995215311</v>
          </cell>
          <cell r="H21">
            <v>12.440191387559809</v>
          </cell>
          <cell r="I21">
            <v>-1.4352009810564272</v>
          </cell>
          <cell r="J21">
            <v>0.23253353703697091</v>
          </cell>
          <cell r="K21">
            <v>5</v>
          </cell>
          <cell r="L21">
            <v>8.6538461538461533</v>
          </cell>
          <cell r="M21">
            <v>2.8708133971291865</v>
          </cell>
          <cell r="N21">
            <v>16.746411483253588</v>
          </cell>
          <cell r="O21">
            <v>-1.4761802862416511</v>
          </cell>
          <cell r="P21">
            <v>0.21203725331100259</v>
          </cell>
          <cell r="Q21">
            <v>6</v>
          </cell>
          <cell r="R21">
            <v>8.6538461538461533</v>
          </cell>
          <cell r="S21">
            <v>2.8708133971291865</v>
          </cell>
          <cell r="T21">
            <v>16.746411483253588</v>
          </cell>
          <cell r="U21">
            <v>-1.2369522164964351</v>
          </cell>
          <cell r="V21">
            <v>0.16589794240235117</v>
          </cell>
          <cell r="W21">
            <v>8</v>
          </cell>
          <cell r="X21">
            <v>12.5</v>
          </cell>
          <cell r="Y21">
            <v>8.133971291866029</v>
          </cell>
          <cell r="Z21">
            <v>20.574162679425836</v>
          </cell>
          <cell r="AA21">
            <v>-1.2656353054228857</v>
          </cell>
          <cell r="AB21">
            <v>0.15829619711653897</v>
          </cell>
          <cell r="AC21">
            <v>9</v>
          </cell>
          <cell r="AD21">
            <v>12.5</v>
          </cell>
          <cell r="AE21">
            <v>8.133971291866029</v>
          </cell>
          <cell r="AF21">
            <v>21.5311004784689</v>
          </cell>
          <cell r="AG21">
            <v>-1.2757473659931029</v>
          </cell>
          <cell r="AH21">
            <v>0.15078609035861407</v>
          </cell>
          <cell r="AI21">
            <v>11</v>
          </cell>
          <cell r="AJ21">
            <v>12.98076923076923</v>
          </cell>
          <cell r="AK21">
            <v>7.1770334928229662</v>
          </cell>
          <cell r="AL21">
            <v>19.138755980861244</v>
          </cell>
          <cell r="AM21">
            <v>-1.2379285501141386</v>
          </cell>
          <cell r="AN21">
            <v>0.15213861677466498</v>
          </cell>
          <cell r="AO21">
            <v>11</v>
          </cell>
          <cell r="AP21">
            <v>12.01923076923077</v>
          </cell>
          <cell r="AQ21">
            <v>8.133971291866029</v>
          </cell>
          <cell r="AR21">
            <v>20.095693779904305</v>
          </cell>
          <cell r="AS21">
            <v>-1.2363506535389686</v>
          </cell>
          <cell r="AT21">
            <v>0.12354932012312962</v>
          </cell>
          <cell r="AU21">
            <v>13</v>
          </cell>
          <cell r="AV21">
            <v>12.01923076923077</v>
          </cell>
          <cell r="AW21">
            <v>8.6124401913875595</v>
          </cell>
          <cell r="AX21">
            <v>18.660287081339714</v>
          </cell>
          <cell r="AY21">
            <v>-1.1674806324144507</v>
          </cell>
          <cell r="AZ21">
            <v>0.12609052526622311</v>
          </cell>
          <cell r="BA21">
            <v>12</v>
          </cell>
          <cell r="BB21">
            <v>14.903846153846153</v>
          </cell>
          <cell r="BC21">
            <v>9.5693779904306222</v>
          </cell>
          <cell r="BD21">
            <v>20.574162679425836</v>
          </cell>
          <cell r="BE21">
            <v>-1.1258813406008705</v>
          </cell>
          <cell r="BF21">
            <v>0.11761575038314619</v>
          </cell>
          <cell r="BG21">
            <v>13</v>
          </cell>
          <cell r="BH21">
            <v>16.346153846153847</v>
          </cell>
          <cell r="BI21">
            <v>10.526315789473683</v>
          </cell>
          <cell r="BJ21">
            <v>21.5311004784689</v>
          </cell>
          <cell r="BK21">
            <v>-1.131708046048139</v>
          </cell>
          <cell r="BL21">
            <v>0.11327243233838433</v>
          </cell>
          <cell r="BM21">
            <v>15</v>
          </cell>
          <cell r="BN21">
            <v>14.218009478672986</v>
          </cell>
          <cell r="BO21">
            <v>9.9056603773584904</v>
          </cell>
          <cell r="BP21">
            <v>21.226415094339622</v>
          </cell>
          <cell r="BQ21">
            <v>-1.1188531745168904</v>
          </cell>
          <cell r="BR21">
            <v>0.11157509472332051</v>
          </cell>
          <cell r="BS21">
            <v>16</v>
          </cell>
          <cell r="BT21">
            <v>14.691943127962086</v>
          </cell>
          <cell r="BU21">
            <v>12.264150943396226</v>
          </cell>
          <cell r="BV21">
            <v>22.169811320754718</v>
          </cell>
          <cell r="BW21">
            <v>-1.1370440472008321</v>
          </cell>
          <cell r="BX21">
            <v>0.11329089270117429</v>
          </cell>
          <cell r="BY21">
            <v>16</v>
          </cell>
          <cell r="BZ21">
            <v>14.553990610328638</v>
          </cell>
          <cell r="CA21">
            <v>11.682242990654206</v>
          </cell>
          <cell r="CB21">
            <v>22.429906542056074</v>
          </cell>
          <cell r="CC21">
            <v>-1.0831820013576063</v>
          </cell>
          <cell r="CD21">
            <v>0.11624816842260052</v>
          </cell>
          <cell r="CE21">
            <v>15</v>
          </cell>
          <cell r="CF21">
            <v>17.061611374407583</v>
          </cell>
          <cell r="CG21">
            <v>12.264150943396226</v>
          </cell>
          <cell r="CH21">
            <v>23.113207547169811</v>
          </cell>
        </row>
        <row r="22">
          <cell r="A22" t="str">
            <v>ANGUILLA</v>
          </cell>
          <cell r="B22" t="str">
            <v>AIA</v>
          </cell>
          <cell r="C22" t="e">
            <v>#N/A</v>
          </cell>
          <cell r="D22" t="e">
            <v>#N/A</v>
          </cell>
          <cell r="E22" t="e">
            <v>#N/A</v>
          </cell>
          <cell r="F22" t="e">
            <v>#N/A</v>
          </cell>
          <cell r="G22" t="e">
            <v>#N/A</v>
          </cell>
          <cell r="H22" t="e">
            <v>#N/A</v>
          </cell>
          <cell r="I22" t="e">
            <v>#N/A</v>
          </cell>
          <cell r="J22" t="e">
            <v>#N/A</v>
          </cell>
          <cell r="K22" t="e">
            <v>#N/A</v>
          </cell>
          <cell r="L22" t="e">
            <v>#N/A</v>
          </cell>
          <cell r="M22" t="e">
            <v>#N/A</v>
          </cell>
          <cell r="N22" t="e">
            <v>#N/A</v>
          </cell>
          <cell r="O22" t="e">
            <v>#N/A</v>
          </cell>
          <cell r="P22" t="e">
            <v>#N/A</v>
          </cell>
          <cell r="Q22" t="e">
            <v>#N/A</v>
          </cell>
          <cell r="R22" t="e">
            <v>#N/A</v>
          </cell>
          <cell r="S22" t="e">
            <v>#N/A</v>
          </cell>
          <cell r="T22" t="e">
            <v>#N/A</v>
          </cell>
          <cell r="U22" t="e">
            <v>#N/A</v>
          </cell>
          <cell r="V22" t="e">
            <v>#N/A</v>
          </cell>
          <cell r="W22" t="e">
            <v>#N/A</v>
          </cell>
          <cell r="X22" t="e">
            <v>#N/A</v>
          </cell>
          <cell r="Y22" t="e">
            <v>#N/A</v>
          </cell>
          <cell r="Z22" t="e">
            <v>#N/A</v>
          </cell>
          <cell r="AA22" t="e">
            <v>#N/A</v>
          </cell>
          <cell r="AB22" t="e">
            <v>#N/A</v>
          </cell>
          <cell r="AC22" t="e">
            <v>#N/A</v>
          </cell>
          <cell r="AD22" t="e">
            <v>#N/A</v>
          </cell>
          <cell r="AE22" t="e">
            <v>#N/A</v>
          </cell>
          <cell r="AF22" t="e">
            <v>#N/A</v>
          </cell>
          <cell r="AG22">
            <v>0.81272993472495825</v>
          </cell>
          <cell r="AH22">
            <v>0.39414449212470065</v>
          </cell>
          <cell r="AI22">
            <v>1</v>
          </cell>
          <cell r="AJ22">
            <v>75</v>
          </cell>
          <cell r="AK22">
            <v>55.502392344497608</v>
          </cell>
          <cell r="AL22">
            <v>92.344497607655512</v>
          </cell>
          <cell r="AM22">
            <v>0.87938668534828579</v>
          </cell>
          <cell r="AN22">
            <v>0.42025412996556594</v>
          </cell>
          <cell r="AO22">
            <v>1</v>
          </cell>
          <cell r="AP22">
            <v>74.519230769230774</v>
          </cell>
          <cell r="AQ22">
            <v>56.459330143540662</v>
          </cell>
          <cell r="AR22">
            <v>96.172248803827756</v>
          </cell>
          <cell r="AS22">
            <v>1.0438817130948839</v>
          </cell>
          <cell r="AT22">
            <v>0.51065436200368342</v>
          </cell>
          <cell r="AU22">
            <v>1</v>
          </cell>
          <cell r="AV22">
            <v>81.25</v>
          </cell>
          <cell r="AW22">
            <v>55.023923444976077</v>
          </cell>
          <cell r="AX22">
            <v>100</v>
          </cell>
          <cell r="AY22">
            <v>1.0071303977995161</v>
          </cell>
          <cell r="AZ22">
            <v>0.52901379880470656</v>
          </cell>
          <cell r="BA22">
            <v>1</v>
          </cell>
          <cell r="BB22">
            <v>79.807692307692307</v>
          </cell>
          <cell r="BC22">
            <v>53.588516746411486</v>
          </cell>
          <cell r="BD22">
            <v>100</v>
          </cell>
          <cell r="BE22">
            <v>1.0039203103856507</v>
          </cell>
          <cell r="BF22">
            <v>0.52796094549690376</v>
          </cell>
          <cell r="BG22">
            <v>1</v>
          </cell>
          <cell r="BH22">
            <v>80.288461538461533</v>
          </cell>
          <cell r="BI22">
            <v>53.588516746411486</v>
          </cell>
          <cell r="BJ22">
            <v>100</v>
          </cell>
          <cell r="BK22">
            <v>0.99561206809168645</v>
          </cell>
          <cell r="BL22">
            <v>0.51631941062971165</v>
          </cell>
          <cell r="BM22">
            <v>1</v>
          </cell>
          <cell r="BN22">
            <v>77.251184834123222</v>
          </cell>
          <cell r="BO22">
            <v>54.24528301886793</v>
          </cell>
          <cell r="BP22">
            <v>100</v>
          </cell>
          <cell r="BQ22">
            <v>1.023958164425308</v>
          </cell>
          <cell r="BR22">
            <v>0.4938646428061631</v>
          </cell>
          <cell r="BS22">
            <v>1</v>
          </cell>
          <cell r="BT22">
            <v>79.146919431279628</v>
          </cell>
          <cell r="BU22">
            <v>55.660377358490564</v>
          </cell>
          <cell r="BV22">
            <v>100</v>
          </cell>
          <cell r="BW22">
            <v>1.0442478096098646</v>
          </cell>
          <cell r="BX22">
            <v>0.46016026615490774</v>
          </cell>
          <cell r="BY22">
            <v>1</v>
          </cell>
          <cell r="BZ22">
            <v>79.812206572769952</v>
          </cell>
          <cell r="CA22">
            <v>56.542056074766357</v>
          </cell>
          <cell r="CB22">
            <v>100</v>
          </cell>
          <cell r="CC22">
            <v>1.0577796209113008</v>
          </cell>
          <cell r="CD22">
            <v>0.43644391032937457</v>
          </cell>
          <cell r="CE22">
            <v>1</v>
          </cell>
          <cell r="CF22">
            <v>82.464454976303315</v>
          </cell>
          <cell r="CG22">
            <v>58.018867924528308</v>
          </cell>
          <cell r="CH22">
            <v>100</v>
          </cell>
        </row>
        <row r="23">
          <cell r="A23" t="str">
            <v>ANTIGUA AND BARBUDA</v>
          </cell>
          <cell r="B23" t="str">
            <v>ATG</v>
          </cell>
          <cell r="C23">
            <v>0.29035620412761137</v>
          </cell>
          <cell r="D23">
            <v>0.30024372040232999</v>
          </cell>
          <cell r="E23">
            <v>3</v>
          </cell>
          <cell r="F23">
            <v>59.134615384615387</v>
          </cell>
          <cell r="G23">
            <v>43.540669856459331</v>
          </cell>
          <cell r="H23">
            <v>72.248803827751189</v>
          </cell>
          <cell r="I23">
            <v>0.29493195257240301</v>
          </cell>
          <cell r="J23">
            <v>0.29828325142601347</v>
          </cell>
          <cell r="K23">
            <v>3</v>
          </cell>
          <cell r="L23">
            <v>58.17307692307692</v>
          </cell>
          <cell r="M23">
            <v>44.019138755980862</v>
          </cell>
          <cell r="N23">
            <v>71.291866028708128</v>
          </cell>
          <cell r="O23">
            <v>0.35262496420494877</v>
          </cell>
          <cell r="P23">
            <v>0.29678962685821447</v>
          </cell>
          <cell r="Q23">
            <v>3</v>
          </cell>
          <cell r="R23">
            <v>59.134615384615387</v>
          </cell>
          <cell r="S23">
            <v>47.846889952153113</v>
          </cell>
          <cell r="T23">
            <v>74.641148325358856</v>
          </cell>
          <cell r="U23">
            <v>0.30194598776012149</v>
          </cell>
          <cell r="V23">
            <v>0.26818863736151688</v>
          </cell>
          <cell r="W23">
            <v>3</v>
          </cell>
          <cell r="X23">
            <v>55.769230769230766</v>
          </cell>
          <cell r="Y23">
            <v>44.976076555023923</v>
          </cell>
          <cell r="Z23">
            <v>70.334928229665067</v>
          </cell>
          <cell r="AA23">
            <v>0.27268343171328707</v>
          </cell>
          <cell r="AB23">
            <v>0.2657398515931223</v>
          </cell>
          <cell r="AC23">
            <v>3</v>
          </cell>
          <cell r="AD23">
            <v>54.807692307692307</v>
          </cell>
          <cell r="AE23">
            <v>42.105263157894733</v>
          </cell>
          <cell r="AF23">
            <v>69.377990430622006</v>
          </cell>
          <cell r="AG23">
            <v>0.56178037587458851</v>
          </cell>
          <cell r="AH23">
            <v>0.27021621297945969</v>
          </cell>
          <cell r="AI23">
            <v>4</v>
          </cell>
          <cell r="AJ23">
            <v>65.384615384615387</v>
          </cell>
          <cell r="AK23">
            <v>53.110047846889955</v>
          </cell>
          <cell r="AL23">
            <v>81.818181818181827</v>
          </cell>
          <cell r="AM23">
            <v>0.54592909845200066</v>
          </cell>
          <cell r="AN23">
            <v>0.27185166041911646</v>
          </cell>
          <cell r="AO23">
            <v>4</v>
          </cell>
          <cell r="AP23">
            <v>64.42307692307692</v>
          </cell>
          <cell r="AQ23">
            <v>54.066985645933016</v>
          </cell>
          <cell r="AR23">
            <v>78.94736842105263</v>
          </cell>
          <cell r="AS23">
            <v>0.65784261467041183</v>
          </cell>
          <cell r="AT23">
            <v>0.2382950199471586</v>
          </cell>
          <cell r="AU23">
            <v>3</v>
          </cell>
          <cell r="AV23">
            <v>68.75</v>
          </cell>
          <cell r="AW23">
            <v>55.502392344497608</v>
          </cell>
          <cell r="AX23">
            <v>81.339712918660297</v>
          </cell>
          <cell r="AY23">
            <v>0.56753954821882802</v>
          </cell>
          <cell r="AZ23">
            <v>0.2329681147890843</v>
          </cell>
          <cell r="BA23">
            <v>3</v>
          </cell>
          <cell r="BB23">
            <v>65.384615384615387</v>
          </cell>
          <cell r="BC23">
            <v>54.54545454545454</v>
          </cell>
          <cell r="BD23">
            <v>75.598086124401902</v>
          </cell>
          <cell r="BE23">
            <v>0.60138207691473389</v>
          </cell>
          <cell r="BF23">
            <v>0.231240738582255</v>
          </cell>
          <cell r="BG23">
            <v>3</v>
          </cell>
          <cell r="BH23">
            <v>66.82692307692308</v>
          </cell>
          <cell r="BI23">
            <v>55.502392344497608</v>
          </cell>
          <cell r="BJ23">
            <v>76.555023923444978</v>
          </cell>
          <cell r="BK23">
            <v>0.59976279062546634</v>
          </cell>
          <cell r="BL23">
            <v>0.22943865823356052</v>
          </cell>
          <cell r="BM23">
            <v>3</v>
          </cell>
          <cell r="BN23">
            <v>67.772511848341239</v>
          </cell>
          <cell r="BO23">
            <v>55.660377358490564</v>
          </cell>
          <cell r="BP23">
            <v>75.471698113207552</v>
          </cell>
          <cell r="BQ23">
            <v>0.51255835376877845</v>
          </cell>
          <cell r="BR23">
            <v>0.23578710058170033</v>
          </cell>
          <cell r="BS23">
            <v>3</v>
          </cell>
          <cell r="BT23">
            <v>63.507109004739334</v>
          </cell>
          <cell r="BU23">
            <v>53.773584905660378</v>
          </cell>
          <cell r="BV23">
            <v>75</v>
          </cell>
          <cell r="BW23">
            <v>0.51515916703541342</v>
          </cell>
          <cell r="BX23">
            <v>0.23453648095080784</v>
          </cell>
          <cell r="BY23">
            <v>3</v>
          </cell>
          <cell r="BZ23">
            <v>64.319248826291073</v>
          </cell>
          <cell r="CA23">
            <v>54.67289719626168</v>
          </cell>
          <cell r="CB23">
            <v>74.766355140186917</v>
          </cell>
          <cell r="CC23">
            <v>0.65227420155256866</v>
          </cell>
          <cell r="CD23">
            <v>0.2487270436724513</v>
          </cell>
          <cell r="CE23">
            <v>3</v>
          </cell>
          <cell r="CF23">
            <v>67.772511848341239</v>
          </cell>
          <cell r="CG23">
            <v>56.60377358490566</v>
          </cell>
          <cell r="CH23">
            <v>83.018867924528308</v>
          </cell>
        </row>
        <row r="24">
          <cell r="A24" t="str">
            <v>ARGENTINA</v>
          </cell>
          <cell r="B24" t="str">
            <v>ARG</v>
          </cell>
          <cell r="C24">
            <v>0.29457091913553313</v>
          </cell>
          <cell r="D24">
            <v>0.20784754884336462</v>
          </cell>
          <cell r="E24">
            <v>7</v>
          </cell>
          <cell r="F24">
            <v>59.615384615384613</v>
          </cell>
          <cell r="G24">
            <v>50.239234449760758</v>
          </cell>
          <cell r="H24">
            <v>66.985645933014354</v>
          </cell>
          <cell r="I24">
            <v>0.16570269979593175</v>
          </cell>
          <cell r="J24">
            <v>0.21962906431800761</v>
          </cell>
          <cell r="K24">
            <v>7</v>
          </cell>
          <cell r="L24">
            <v>53.365384615384613</v>
          </cell>
          <cell r="M24">
            <v>44.019138755980862</v>
          </cell>
          <cell r="N24">
            <v>64.593301435406701</v>
          </cell>
          <cell r="O24">
            <v>0.30665514000703975</v>
          </cell>
          <cell r="P24">
            <v>0.2048554438971677</v>
          </cell>
          <cell r="Q24">
            <v>8</v>
          </cell>
          <cell r="R24">
            <v>57.21153846153846</v>
          </cell>
          <cell r="S24">
            <v>50.239234449760758</v>
          </cell>
          <cell r="T24">
            <v>66.507177033492823</v>
          </cell>
          <cell r="U24">
            <v>0.16417069003873883</v>
          </cell>
          <cell r="V24">
            <v>0.16923209474723053</v>
          </cell>
          <cell r="W24">
            <v>10</v>
          </cell>
          <cell r="X24">
            <v>52.884615384615387</v>
          </cell>
          <cell r="Y24">
            <v>45.454545454545453</v>
          </cell>
          <cell r="Z24">
            <v>60.28708133971292</v>
          </cell>
          <cell r="AA24">
            <v>0.32808548531192178</v>
          </cell>
          <cell r="AB24">
            <v>0.16527483578635518</v>
          </cell>
          <cell r="AC24">
            <v>10</v>
          </cell>
          <cell r="AD24">
            <v>57.692307692307693</v>
          </cell>
          <cell r="AE24">
            <v>48.803827751196174</v>
          </cell>
          <cell r="AF24">
            <v>66.028708133971293</v>
          </cell>
          <cell r="AG24">
            <v>0.33938022143885993</v>
          </cell>
          <cell r="AH24">
            <v>0.16790641209337584</v>
          </cell>
          <cell r="AI24">
            <v>11</v>
          </cell>
          <cell r="AJ24">
            <v>59.134615384615387</v>
          </cell>
          <cell r="AK24">
            <v>51.196172248803826</v>
          </cell>
          <cell r="AL24">
            <v>67.942583732057415</v>
          </cell>
          <cell r="AM24">
            <v>0.24115084090075584</v>
          </cell>
          <cell r="AN24">
            <v>0.16535636064366654</v>
          </cell>
          <cell r="AO24">
            <v>12</v>
          </cell>
          <cell r="AP24">
            <v>57.692307692307693</v>
          </cell>
          <cell r="AQ24">
            <v>48.803827751196174</v>
          </cell>
          <cell r="AR24">
            <v>64.114832535885171</v>
          </cell>
          <cell r="AS24">
            <v>0.36054607298333025</v>
          </cell>
          <cell r="AT24">
            <v>0.13054320351220286</v>
          </cell>
          <cell r="AU24">
            <v>14</v>
          </cell>
          <cell r="AV24">
            <v>58.17307692307692</v>
          </cell>
          <cell r="AW24">
            <v>52.631578947368418</v>
          </cell>
          <cell r="AX24">
            <v>65.071770334928232</v>
          </cell>
          <cell r="AY24">
            <v>0.41257557703635228</v>
          </cell>
          <cell r="AZ24">
            <v>0.13208231499576598</v>
          </cell>
          <cell r="BA24">
            <v>14</v>
          </cell>
          <cell r="BB24">
            <v>58.17307692307692</v>
          </cell>
          <cell r="BC24">
            <v>55.023923444976077</v>
          </cell>
          <cell r="BD24">
            <v>66.985645933014354</v>
          </cell>
          <cell r="BE24">
            <v>0.3072716901627745</v>
          </cell>
          <cell r="BF24">
            <v>0.13075869092593786</v>
          </cell>
          <cell r="BG24">
            <v>15</v>
          </cell>
          <cell r="BH24">
            <v>57.692307692307693</v>
          </cell>
          <cell r="BI24">
            <v>50.717703349282296</v>
          </cell>
          <cell r="BJ24">
            <v>62.679425837320579</v>
          </cell>
          <cell r="BK24">
            <v>0.24471015015308875</v>
          </cell>
          <cell r="BL24">
            <v>0.11472955310881724</v>
          </cell>
          <cell r="BM24">
            <v>17</v>
          </cell>
          <cell r="BN24">
            <v>55.924170616113742</v>
          </cell>
          <cell r="BO24">
            <v>50.943396226415096</v>
          </cell>
          <cell r="BP24">
            <v>59.433962264150942</v>
          </cell>
          <cell r="BQ24">
            <v>0.33023653131416186</v>
          </cell>
          <cell r="BR24">
            <v>0.11408743076118064</v>
          </cell>
          <cell r="BS24">
            <v>17</v>
          </cell>
          <cell r="BT24">
            <v>57.345971563981045</v>
          </cell>
          <cell r="BU24">
            <v>54.24528301886793</v>
          </cell>
          <cell r="BV24">
            <v>63.679245283018872</v>
          </cell>
          <cell r="BW24">
            <v>0.31059137047635677</v>
          </cell>
          <cell r="BX24">
            <v>0.11310019266291675</v>
          </cell>
          <cell r="BY24">
            <v>18</v>
          </cell>
          <cell r="BZ24">
            <v>56.8075117370892</v>
          </cell>
          <cell r="CA24">
            <v>54.67289719626168</v>
          </cell>
          <cell r="CB24">
            <v>63.551401869158873</v>
          </cell>
          <cell r="CC24">
            <v>0.25138178771013825</v>
          </cell>
          <cell r="CD24">
            <v>0.11305054117754128</v>
          </cell>
          <cell r="CE24">
            <v>18</v>
          </cell>
          <cell r="CF24">
            <v>56.872037914691944</v>
          </cell>
          <cell r="CG24">
            <v>52.830188679245282</v>
          </cell>
          <cell r="CH24">
            <v>61.79245283018868</v>
          </cell>
        </row>
        <row r="25">
          <cell r="A25" t="str">
            <v>ARMENIA</v>
          </cell>
          <cell r="B25" t="str">
            <v>ARM</v>
          </cell>
          <cell r="C25">
            <v>-0.73448456439216214</v>
          </cell>
          <cell r="D25">
            <v>0.30024372040232999</v>
          </cell>
          <cell r="E25">
            <v>3</v>
          </cell>
          <cell r="F25">
            <v>25.96153846153846</v>
          </cell>
          <cell r="G25">
            <v>13.875598086124402</v>
          </cell>
          <cell r="H25">
            <v>43.062200956937801</v>
          </cell>
          <cell r="I25">
            <v>-0.38269489000105134</v>
          </cell>
          <cell r="J25">
            <v>0.26169121793844008</v>
          </cell>
          <cell r="K25">
            <v>4</v>
          </cell>
          <cell r="L25">
            <v>37.019230769230766</v>
          </cell>
          <cell r="M25">
            <v>25.358851674641148</v>
          </cell>
          <cell r="N25">
            <v>51.674641148325364</v>
          </cell>
          <cell r="O25">
            <v>-0.41383268396133893</v>
          </cell>
          <cell r="P25">
            <v>0.21105085478326635</v>
          </cell>
          <cell r="Q25">
            <v>5</v>
          </cell>
          <cell r="R25">
            <v>36.057692307692307</v>
          </cell>
          <cell r="S25">
            <v>26.794258373205743</v>
          </cell>
          <cell r="T25">
            <v>49.760765550239235</v>
          </cell>
          <cell r="U25">
            <v>-0.48637714681113675</v>
          </cell>
          <cell r="V25">
            <v>0.17573785854187146</v>
          </cell>
          <cell r="W25">
            <v>6</v>
          </cell>
          <cell r="X25">
            <v>35.57692307692308</v>
          </cell>
          <cell r="Y25">
            <v>24.880382775119617</v>
          </cell>
          <cell r="Z25">
            <v>43.062200956937801</v>
          </cell>
          <cell r="AA25">
            <v>-0.50308486943254405</v>
          </cell>
          <cell r="AB25">
            <v>0.16802682925318588</v>
          </cell>
          <cell r="AC25">
            <v>7</v>
          </cell>
          <cell r="AD25">
            <v>33.653846153846153</v>
          </cell>
          <cell r="AE25">
            <v>26.315789473684209</v>
          </cell>
          <cell r="AF25">
            <v>40.191387559808611</v>
          </cell>
          <cell r="AG25">
            <v>-0.57184433941526491</v>
          </cell>
          <cell r="AH25">
            <v>0.18300124748097313</v>
          </cell>
          <cell r="AI25">
            <v>8</v>
          </cell>
          <cell r="AJ25">
            <v>31.25</v>
          </cell>
          <cell r="AK25">
            <v>22.966507177033492</v>
          </cell>
          <cell r="AL25">
            <v>41.148325358851672</v>
          </cell>
          <cell r="AM25">
            <v>-0.59514847911395907</v>
          </cell>
          <cell r="AN25">
            <v>0.18391840980761912</v>
          </cell>
          <cell r="AO25">
            <v>9</v>
          </cell>
          <cell r="AP25">
            <v>29.807692307692307</v>
          </cell>
          <cell r="AQ25">
            <v>22.966507177033492</v>
          </cell>
          <cell r="AR25">
            <v>38.755980861244019</v>
          </cell>
          <cell r="AS25">
            <v>-0.74170902625913748</v>
          </cell>
          <cell r="AT25">
            <v>0.13521631716141835</v>
          </cell>
          <cell r="AU25">
            <v>12</v>
          </cell>
          <cell r="AV25">
            <v>26.442307692307693</v>
          </cell>
          <cell r="AW25">
            <v>21.5311004784689</v>
          </cell>
          <cell r="AX25">
            <v>32.057416267942585</v>
          </cell>
          <cell r="AY25">
            <v>-0.75890492457837322</v>
          </cell>
          <cell r="AZ25">
            <v>0.13505260578901257</v>
          </cell>
          <cell r="BA25">
            <v>12</v>
          </cell>
          <cell r="BB25">
            <v>27.403846153846153</v>
          </cell>
          <cell r="BC25">
            <v>20.095693779904305</v>
          </cell>
          <cell r="BD25">
            <v>31.578947368421051</v>
          </cell>
          <cell r="BE25">
            <v>-0.85706703141243124</v>
          </cell>
          <cell r="BF25">
            <v>0.13740650251639971</v>
          </cell>
          <cell r="BG25">
            <v>12</v>
          </cell>
          <cell r="BH25">
            <v>23.557692307692307</v>
          </cell>
          <cell r="BI25">
            <v>17.224880382775119</v>
          </cell>
          <cell r="BJ25">
            <v>28.708133971291865</v>
          </cell>
          <cell r="BK25">
            <v>-0.88324116673878172</v>
          </cell>
          <cell r="BL25">
            <v>0.1402547505805917</v>
          </cell>
          <cell r="BM25">
            <v>12</v>
          </cell>
          <cell r="BN25">
            <v>24.170616113744074</v>
          </cell>
          <cell r="BO25">
            <v>15.09433962264151</v>
          </cell>
          <cell r="BP25">
            <v>30.188679245283019</v>
          </cell>
          <cell r="BQ25">
            <v>-0.84518204428145538</v>
          </cell>
          <cell r="BR25">
            <v>0.13681580331957507</v>
          </cell>
          <cell r="BS25">
            <v>12</v>
          </cell>
          <cell r="BT25">
            <v>25.592417061611375</v>
          </cell>
          <cell r="BU25">
            <v>16.981132075471699</v>
          </cell>
          <cell r="BV25">
            <v>30.188679245283019</v>
          </cell>
          <cell r="BW25">
            <v>-0.68058455603237056</v>
          </cell>
          <cell r="BX25">
            <v>0.13747358404536766</v>
          </cell>
          <cell r="BY25">
            <v>12</v>
          </cell>
          <cell r="BZ25">
            <v>28.63849765258216</v>
          </cell>
          <cell r="CA25">
            <v>24.299065420560748</v>
          </cell>
          <cell r="CB25">
            <v>32.710280373831772</v>
          </cell>
          <cell r="CC25">
            <v>-0.57165889380096568</v>
          </cell>
          <cell r="CD25">
            <v>0.12927002862629264</v>
          </cell>
          <cell r="CE25">
            <v>13</v>
          </cell>
          <cell r="CF25">
            <v>30.33175355450237</v>
          </cell>
          <cell r="CG25">
            <v>26.415094339622641</v>
          </cell>
          <cell r="CH25">
            <v>36.79245283018868</v>
          </cell>
        </row>
        <row r="26">
          <cell r="A26" t="str">
            <v>ARUBA</v>
          </cell>
          <cell r="B26" t="str">
            <v>ABW</v>
          </cell>
          <cell r="C26" t="e">
            <v>#N/A</v>
          </cell>
          <cell r="D26" t="e">
            <v>#N/A</v>
          </cell>
          <cell r="E26" t="e">
            <v>#N/A</v>
          </cell>
          <cell r="F26" t="e">
            <v>#N/A</v>
          </cell>
          <cell r="G26" t="e">
            <v>#N/A</v>
          </cell>
          <cell r="H26" t="e">
            <v>#N/A</v>
          </cell>
          <cell r="I26" t="e">
            <v>#N/A</v>
          </cell>
          <cell r="J26" t="e">
            <v>#N/A</v>
          </cell>
          <cell r="K26" t="e">
            <v>#N/A</v>
          </cell>
          <cell r="L26" t="e">
            <v>#N/A</v>
          </cell>
          <cell r="M26" t="e">
            <v>#N/A</v>
          </cell>
          <cell r="N26" t="e">
            <v>#N/A</v>
          </cell>
          <cell r="O26" t="e">
            <v>#N/A</v>
          </cell>
          <cell r="P26" t="e">
            <v>#N/A</v>
          </cell>
          <cell r="Q26" t="e">
            <v>#N/A</v>
          </cell>
          <cell r="R26" t="e">
            <v>#N/A</v>
          </cell>
          <cell r="S26" t="e">
            <v>#N/A</v>
          </cell>
          <cell r="T26" t="e">
            <v>#N/A</v>
          </cell>
          <cell r="U26" t="e">
            <v>#N/A</v>
          </cell>
          <cell r="V26" t="e">
            <v>#N/A</v>
          </cell>
          <cell r="W26" t="e">
            <v>#N/A</v>
          </cell>
          <cell r="X26" t="e">
            <v>#N/A</v>
          </cell>
          <cell r="Y26" t="e">
            <v>#N/A</v>
          </cell>
          <cell r="Z26" t="e">
            <v>#N/A</v>
          </cell>
          <cell r="AA26" t="e">
            <v>#N/A</v>
          </cell>
          <cell r="AB26" t="e">
            <v>#N/A</v>
          </cell>
          <cell r="AC26" t="e">
            <v>#N/A</v>
          </cell>
          <cell r="AD26" t="e">
            <v>#N/A</v>
          </cell>
          <cell r="AE26" t="e">
            <v>#N/A</v>
          </cell>
          <cell r="AF26" t="e">
            <v>#N/A</v>
          </cell>
          <cell r="AG26">
            <v>0.69955714998740237</v>
          </cell>
          <cell r="AH26">
            <v>0.39414449212470065</v>
          </cell>
          <cell r="AI26">
            <v>1</v>
          </cell>
          <cell r="AJ26">
            <v>71.15384615384616</v>
          </cell>
          <cell r="AK26">
            <v>51.196172248803826</v>
          </cell>
          <cell r="AL26">
            <v>90.430622009569376</v>
          </cell>
          <cell r="AM26">
            <v>1.1213999729382356</v>
          </cell>
          <cell r="AN26">
            <v>0.42025412996556594</v>
          </cell>
          <cell r="AO26">
            <v>1</v>
          </cell>
          <cell r="AP26">
            <v>85.57692307692308</v>
          </cell>
          <cell r="AQ26">
            <v>62.200956937799049</v>
          </cell>
          <cell r="AR26">
            <v>100</v>
          </cell>
          <cell r="AS26">
            <v>1.0438817130948839</v>
          </cell>
          <cell r="AT26">
            <v>0.51065436200368342</v>
          </cell>
          <cell r="AU26">
            <v>1</v>
          </cell>
          <cell r="AV26">
            <v>81.25</v>
          </cell>
          <cell r="AW26">
            <v>55.023923444976077</v>
          </cell>
          <cell r="AX26">
            <v>100</v>
          </cell>
          <cell r="AY26">
            <v>1.0071303977995161</v>
          </cell>
          <cell r="AZ26">
            <v>0.52901379880470656</v>
          </cell>
          <cell r="BA26">
            <v>1</v>
          </cell>
          <cell r="BB26">
            <v>79.807692307692307</v>
          </cell>
          <cell r="BC26">
            <v>53.588516746411486</v>
          </cell>
          <cell r="BD26">
            <v>100</v>
          </cell>
          <cell r="BE26">
            <v>1.0039203103856507</v>
          </cell>
          <cell r="BF26">
            <v>0.52796094549690376</v>
          </cell>
          <cell r="BG26">
            <v>1</v>
          </cell>
          <cell r="BH26">
            <v>80.288461538461533</v>
          </cell>
          <cell r="BI26">
            <v>53.588516746411486</v>
          </cell>
          <cell r="BJ26">
            <v>100</v>
          </cell>
          <cell r="BK26">
            <v>1.2286533099000472</v>
          </cell>
          <cell r="BL26">
            <v>0.26283831276998842</v>
          </cell>
          <cell r="BM26">
            <v>2</v>
          </cell>
          <cell r="BN26">
            <v>90.995260663507111</v>
          </cell>
          <cell r="BO26">
            <v>70.283018867924525</v>
          </cell>
          <cell r="BP26">
            <v>100</v>
          </cell>
          <cell r="BQ26">
            <v>1.2568581386900313</v>
          </cell>
          <cell r="BR26">
            <v>0.23683524189224706</v>
          </cell>
          <cell r="BS26">
            <v>2</v>
          </cell>
          <cell r="BT26">
            <v>91.469194312796205</v>
          </cell>
          <cell r="BU26">
            <v>73.113207547169807</v>
          </cell>
          <cell r="BV26">
            <v>100</v>
          </cell>
          <cell r="BW26">
            <v>1.2538127703089088</v>
          </cell>
          <cell r="BX26">
            <v>0.22804313325811179</v>
          </cell>
          <cell r="BY26">
            <v>2</v>
          </cell>
          <cell r="BZ26">
            <v>91.079812206572768</v>
          </cell>
          <cell r="CA26">
            <v>74.299065420560751</v>
          </cell>
          <cell r="CB26">
            <v>98.598130841121502</v>
          </cell>
          <cell r="CC26">
            <v>1.2543672384234736</v>
          </cell>
          <cell r="CD26">
            <v>0.20608120422634799</v>
          </cell>
          <cell r="CE26">
            <v>2</v>
          </cell>
          <cell r="CF26">
            <v>90.995260663507111</v>
          </cell>
          <cell r="CG26">
            <v>74.528301886792448</v>
          </cell>
          <cell r="CH26">
            <v>96.226415094339629</v>
          </cell>
        </row>
        <row r="27">
          <cell r="A27" t="str">
            <v>AUSTRALIA</v>
          </cell>
          <cell r="B27" t="str">
            <v>AUS</v>
          </cell>
          <cell r="C27">
            <v>1.46167921219213</v>
          </cell>
          <cell r="D27">
            <v>0.22054544600330966</v>
          </cell>
          <cell r="E27">
            <v>6</v>
          </cell>
          <cell r="F27">
            <v>92.307692307692307</v>
          </cell>
          <cell r="G27">
            <v>83.732057416267949</v>
          </cell>
          <cell r="H27">
            <v>100</v>
          </cell>
          <cell r="I27">
            <v>1.4356461283657034</v>
          </cell>
          <cell r="J27">
            <v>0.23135627034460676</v>
          </cell>
          <cell r="K27">
            <v>6</v>
          </cell>
          <cell r="L27">
            <v>93.269230769230774</v>
          </cell>
          <cell r="M27">
            <v>79.904306220095691</v>
          </cell>
          <cell r="N27">
            <v>100</v>
          </cell>
          <cell r="O27">
            <v>1.5147767276124946</v>
          </cell>
          <cell r="P27">
            <v>0.21808492895882139</v>
          </cell>
          <cell r="Q27">
            <v>7</v>
          </cell>
          <cell r="R27">
            <v>95.67307692307692</v>
          </cell>
          <cell r="S27">
            <v>85.645933014354071</v>
          </cell>
          <cell r="T27">
            <v>100</v>
          </cell>
          <cell r="U27">
            <v>1.4231662070612021</v>
          </cell>
          <cell r="V27">
            <v>0.19948582276001392</v>
          </cell>
          <cell r="W27">
            <v>8</v>
          </cell>
          <cell r="X27">
            <v>95.192307692307693</v>
          </cell>
          <cell r="Y27">
            <v>83.253588516746419</v>
          </cell>
          <cell r="Z27">
            <v>100</v>
          </cell>
          <cell r="AA27">
            <v>1.4346173819380379</v>
          </cell>
          <cell r="AB27">
            <v>0.19490462997147695</v>
          </cell>
          <cell r="AC27">
            <v>8</v>
          </cell>
          <cell r="AD27">
            <v>94.711538461538467</v>
          </cell>
          <cell r="AE27">
            <v>86.602870813397132</v>
          </cell>
          <cell r="AF27">
            <v>100</v>
          </cell>
          <cell r="AG27">
            <v>1.5223211225793578</v>
          </cell>
          <cell r="AH27">
            <v>0.19183895750714591</v>
          </cell>
          <cell r="AI27">
            <v>8</v>
          </cell>
          <cell r="AJ27">
            <v>94.711538461538467</v>
          </cell>
          <cell r="AK27">
            <v>88.995215311004785</v>
          </cell>
          <cell r="AL27">
            <v>100</v>
          </cell>
          <cell r="AM27">
            <v>1.5246860525404813</v>
          </cell>
          <cell r="AN27">
            <v>0.19081993402890113</v>
          </cell>
          <cell r="AO27">
            <v>8</v>
          </cell>
          <cell r="AP27">
            <v>95.192307692307693</v>
          </cell>
          <cell r="AQ27">
            <v>88.516746411483254</v>
          </cell>
          <cell r="AR27">
            <v>100</v>
          </cell>
          <cell r="AS27">
            <v>1.420718281266772</v>
          </cell>
          <cell r="AT27">
            <v>0.17185333991948543</v>
          </cell>
          <cell r="AU27">
            <v>9</v>
          </cell>
          <cell r="AV27">
            <v>95.192307692307693</v>
          </cell>
          <cell r="AW27">
            <v>86.124401913875602</v>
          </cell>
          <cell r="AX27">
            <v>100</v>
          </cell>
          <cell r="AY27">
            <v>1.3974114654206147</v>
          </cell>
          <cell r="AZ27">
            <v>0.16900960731330453</v>
          </cell>
          <cell r="BA27">
            <v>9</v>
          </cell>
          <cell r="BB27">
            <v>94.230769230769226</v>
          </cell>
          <cell r="BC27">
            <v>85.645933014354071</v>
          </cell>
          <cell r="BD27">
            <v>100</v>
          </cell>
          <cell r="BE27">
            <v>1.401239362697478</v>
          </cell>
          <cell r="BF27">
            <v>0.16754889191922243</v>
          </cell>
          <cell r="BG27">
            <v>9</v>
          </cell>
          <cell r="BH27">
            <v>94.711538461538467</v>
          </cell>
          <cell r="BI27">
            <v>86.124401913875602</v>
          </cell>
          <cell r="BJ27">
            <v>100</v>
          </cell>
          <cell r="BK27">
            <v>1.4039058523006633</v>
          </cell>
          <cell r="BL27">
            <v>0.15482695187435686</v>
          </cell>
          <cell r="BM27">
            <v>10</v>
          </cell>
          <cell r="BN27">
            <v>94.312796208530813</v>
          </cell>
          <cell r="BO27">
            <v>87.264150943396217</v>
          </cell>
          <cell r="BP27">
            <v>100</v>
          </cell>
          <cell r="BQ27">
            <v>1.4434738466220356</v>
          </cell>
          <cell r="BR27">
            <v>0.15215203300473293</v>
          </cell>
          <cell r="BS27">
            <v>10</v>
          </cell>
          <cell r="BT27">
            <v>94.786729857819907</v>
          </cell>
          <cell r="BU27">
            <v>88.20754716981132</v>
          </cell>
          <cell r="BV27">
            <v>100</v>
          </cell>
          <cell r="BW27">
            <v>1.4741885046316967</v>
          </cell>
          <cell r="BX27">
            <v>0.14329533619621174</v>
          </cell>
          <cell r="BY27">
            <v>11</v>
          </cell>
          <cell r="BZ27">
            <v>95.774647887323937</v>
          </cell>
          <cell r="CA27">
            <v>89.719626168224295</v>
          </cell>
          <cell r="CB27">
            <v>100</v>
          </cell>
          <cell r="CC27">
            <v>1.5033102876272719</v>
          </cell>
          <cell r="CD27">
            <v>0.136757558134697</v>
          </cell>
          <cell r="CE27">
            <v>11</v>
          </cell>
          <cell r="CF27">
            <v>96.208530805687204</v>
          </cell>
          <cell r="CG27">
            <v>91.037735849056602</v>
          </cell>
          <cell r="CH27">
            <v>99.528301886792448</v>
          </cell>
        </row>
        <row r="28">
          <cell r="A28" t="str">
            <v>AUSTRIA</v>
          </cell>
          <cell r="B28" t="str">
            <v>AUT</v>
          </cell>
          <cell r="C28">
            <v>1.4888456921387885</v>
          </cell>
          <cell r="D28">
            <v>0.22054544600330966</v>
          </cell>
          <cell r="E28">
            <v>6</v>
          </cell>
          <cell r="F28">
            <v>93.75</v>
          </cell>
          <cell r="G28">
            <v>84.688995215310996</v>
          </cell>
          <cell r="H28">
            <v>100</v>
          </cell>
          <cell r="I28">
            <v>1.3848152484946805</v>
          </cell>
          <cell r="J28">
            <v>0.23135627034460676</v>
          </cell>
          <cell r="K28">
            <v>6</v>
          </cell>
          <cell r="L28">
            <v>92.307692307692307</v>
          </cell>
          <cell r="M28">
            <v>77.511961722488039</v>
          </cell>
          <cell r="N28">
            <v>100</v>
          </cell>
          <cell r="O28">
            <v>1.3397759186767622</v>
          </cell>
          <cell r="P28">
            <v>0.21808492895882139</v>
          </cell>
          <cell r="Q28">
            <v>7</v>
          </cell>
          <cell r="R28">
            <v>90.384615384615387</v>
          </cell>
          <cell r="S28">
            <v>77.511961722488039</v>
          </cell>
          <cell r="T28">
            <v>99.52153110047847</v>
          </cell>
          <cell r="U28">
            <v>1.3032416295281122</v>
          </cell>
          <cell r="V28">
            <v>0.19948582276001392</v>
          </cell>
          <cell r="W28">
            <v>8</v>
          </cell>
          <cell r="X28">
            <v>90.865384615384613</v>
          </cell>
          <cell r="Y28">
            <v>75.119617224880386</v>
          </cell>
          <cell r="Z28">
            <v>100</v>
          </cell>
          <cell r="AA28">
            <v>1.2856729743446502</v>
          </cell>
          <cell r="AB28">
            <v>0.19490462997147695</v>
          </cell>
          <cell r="AC28">
            <v>8</v>
          </cell>
          <cell r="AD28">
            <v>90.865384615384613</v>
          </cell>
          <cell r="AE28">
            <v>76.555023923444978</v>
          </cell>
          <cell r="AF28">
            <v>100</v>
          </cell>
          <cell r="AG28">
            <v>1.4551284188673668</v>
          </cell>
          <cell r="AH28">
            <v>0.19183895750714591</v>
          </cell>
          <cell r="AI28">
            <v>8</v>
          </cell>
          <cell r="AJ28">
            <v>92.307692307692307</v>
          </cell>
          <cell r="AK28">
            <v>85.167464114832541</v>
          </cell>
          <cell r="AL28">
            <v>99.043062200956939</v>
          </cell>
          <cell r="AM28">
            <v>1.3541903941760625</v>
          </cell>
          <cell r="AN28">
            <v>0.19081993402890113</v>
          </cell>
          <cell r="AO28">
            <v>8</v>
          </cell>
          <cell r="AP28">
            <v>90.384615384615387</v>
          </cell>
          <cell r="AQ28">
            <v>81.339712918660297</v>
          </cell>
          <cell r="AR28">
            <v>98.564593301435409</v>
          </cell>
          <cell r="AS28">
            <v>1.412304854720954</v>
          </cell>
          <cell r="AT28">
            <v>0.17185333991948543</v>
          </cell>
          <cell r="AU28">
            <v>9</v>
          </cell>
          <cell r="AV28">
            <v>94.230769230769226</v>
          </cell>
          <cell r="AW28">
            <v>86.124401913875602</v>
          </cell>
          <cell r="AX28">
            <v>100</v>
          </cell>
          <cell r="AY28">
            <v>1.4048467727088783</v>
          </cell>
          <cell r="AZ28">
            <v>0.16900960731330453</v>
          </cell>
          <cell r="BA28">
            <v>9</v>
          </cell>
          <cell r="BB28">
            <v>95.192307692307693</v>
          </cell>
          <cell r="BC28">
            <v>86.602870813397132</v>
          </cell>
          <cell r="BD28">
            <v>100</v>
          </cell>
          <cell r="BE28">
            <v>1.3968400873635807</v>
          </cell>
          <cell r="BF28">
            <v>0.16754889191922243</v>
          </cell>
          <cell r="BG28">
            <v>9</v>
          </cell>
          <cell r="BH28">
            <v>94.230769230769226</v>
          </cell>
          <cell r="BI28">
            <v>86.124401913875602</v>
          </cell>
          <cell r="BJ28">
            <v>100</v>
          </cell>
          <cell r="BK28">
            <v>1.4185193164744243</v>
          </cell>
          <cell r="BL28">
            <v>0.15482695187435686</v>
          </cell>
          <cell r="BM28">
            <v>10</v>
          </cell>
          <cell r="BN28">
            <v>94.786729857819907</v>
          </cell>
          <cell r="BO28">
            <v>87.264150943396217</v>
          </cell>
          <cell r="BP28">
            <v>100</v>
          </cell>
          <cell r="BQ28">
            <v>1.4658701484484817</v>
          </cell>
          <cell r="BR28">
            <v>0.15215203300473293</v>
          </cell>
          <cell r="BS28">
            <v>10</v>
          </cell>
          <cell r="BT28">
            <v>95.260663507109001</v>
          </cell>
          <cell r="BU28">
            <v>89.622641509433961</v>
          </cell>
          <cell r="BV28">
            <v>100</v>
          </cell>
          <cell r="BW28">
            <v>1.4332959559768403</v>
          </cell>
          <cell r="BX28">
            <v>0.14329533619621174</v>
          </cell>
          <cell r="BY28">
            <v>11</v>
          </cell>
          <cell r="BZ28">
            <v>94.835680751173712</v>
          </cell>
          <cell r="CA28">
            <v>89.252336448598129</v>
          </cell>
          <cell r="CB28">
            <v>99.532710280373834</v>
          </cell>
          <cell r="CC28">
            <v>1.4585616013966005</v>
          </cell>
          <cell r="CD28">
            <v>0.136757558134697</v>
          </cell>
          <cell r="CE28">
            <v>11</v>
          </cell>
          <cell r="CF28">
            <v>95.260663507109001</v>
          </cell>
          <cell r="CG28">
            <v>89.622641509433961</v>
          </cell>
          <cell r="CH28">
            <v>98.584905660377359</v>
          </cell>
        </row>
        <row r="29">
          <cell r="A29" t="str">
            <v>AZERBAIJAN</v>
          </cell>
          <cell r="B29" t="str">
            <v>AZE</v>
          </cell>
          <cell r="C29">
            <v>-1.1247028568007225</v>
          </cell>
          <cell r="D29">
            <v>0.2603024180424568</v>
          </cell>
          <cell r="E29">
            <v>4</v>
          </cell>
          <cell r="F29">
            <v>14.423076923076923</v>
          </cell>
          <cell r="G29">
            <v>6.6985645933014357</v>
          </cell>
          <cell r="H29">
            <v>26.794258373205743</v>
          </cell>
          <cell r="I29">
            <v>-1.0027777317617892</v>
          </cell>
          <cell r="J29">
            <v>0.23253353703697091</v>
          </cell>
          <cell r="K29">
            <v>5</v>
          </cell>
          <cell r="L29">
            <v>18.75</v>
          </cell>
          <cell r="M29">
            <v>9.5693779904306222</v>
          </cell>
          <cell r="N29">
            <v>31.100478468899524</v>
          </cell>
          <cell r="O29">
            <v>-0.85485523521644791</v>
          </cell>
          <cell r="P29">
            <v>0.19522500706996207</v>
          </cell>
          <cell r="Q29">
            <v>6</v>
          </cell>
          <cell r="R29">
            <v>22.596153846153847</v>
          </cell>
          <cell r="S29">
            <v>13.875598086124402</v>
          </cell>
          <cell r="T29">
            <v>32.057416267942585</v>
          </cell>
          <cell r="U29">
            <v>-0.95081396816908281</v>
          </cell>
          <cell r="V29">
            <v>0.16215941800379613</v>
          </cell>
          <cell r="W29">
            <v>8</v>
          </cell>
          <cell r="X29">
            <v>20.673076923076923</v>
          </cell>
          <cell r="Y29">
            <v>14.832535885167463</v>
          </cell>
          <cell r="Z29">
            <v>28.229665071770331</v>
          </cell>
          <cell r="AA29">
            <v>-1.0613329570484682</v>
          </cell>
          <cell r="AB29">
            <v>0.15636323622243906</v>
          </cell>
          <cell r="AC29">
            <v>8</v>
          </cell>
          <cell r="AD29">
            <v>20.673076923076923</v>
          </cell>
          <cell r="AE29">
            <v>10.526315789473683</v>
          </cell>
          <cell r="AF29">
            <v>25.837320574162682</v>
          </cell>
          <cell r="AG29">
            <v>-1.0443625579526343</v>
          </cell>
          <cell r="AH29">
            <v>0.16317987814452328</v>
          </cell>
          <cell r="AI29">
            <v>9</v>
          </cell>
          <cell r="AJ29">
            <v>18.75</v>
          </cell>
          <cell r="AK29">
            <v>10.047846889952153</v>
          </cell>
          <cell r="AL29">
            <v>25.358851674641148</v>
          </cell>
          <cell r="AM29">
            <v>-1.0823116767048426</v>
          </cell>
          <cell r="AN29">
            <v>0.15870136971650026</v>
          </cell>
          <cell r="AO29">
            <v>11</v>
          </cell>
          <cell r="AP29">
            <v>15.384615384615385</v>
          </cell>
          <cell r="AQ29">
            <v>10.047846889952153</v>
          </cell>
          <cell r="AR29">
            <v>24.880382775119617</v>
          </cell>
          <cell r="AS29">
            <v>-1.2204446980110601</v>
          </cell>
          <cell r="AT29">
            <v>0.13210136770834932</v>
          </cell>
          <cell r="AU29">
            <v>13</v>
          </cell>
          <cell r="AV29">
            <v>13.461538461538462</v>
          </cell>
          <cell r="AW29">
            <v>8.6124401913875595</v>
          </cell>
          <cell r="AX29">
            <v>20.574162679425836</v>
          </cell>
          <cell r="AY29">
            <v>-1.1761588258531497</v>
          </cell>
          <cell r="AZ29">
            <v>0.13254954876975319</v>
          </cell>
          <cell r="BA29">
            <v>13</v>
          </cell>
          <cell r="BB29">
            <v>13.942307692307692</v>
          </cell>
          <cell r="BC29">
            <v>9.0909090909090917</v>
          </cell>
          <cell r="BD29">
            <v>20.574162679425836</v>
          </cell>
          <cell r="BE29">
            <v>-1.2782241719856562</v>
          </cell>
          <cell r="BF29">
            <v>0.13473482446619453</v>
          </cell>
          <cell r="BG29">
            <v>13</v>
          </cell>
          <cell r="BH29">
            <v>12.01923076923077</v>
          </cell>
          <cell r="BI29">
            <v>8.133971291866029</v>
          </cell>
          <cell r="BJ29">
            <v>18.181818181818183</v>
          </cell>
          <cell r="BK29">
            <v>-1.2105021934254323</v>
          </cell>
          <cell r="BL29">
            <v>0.13133319543842989</v>
          </cell>
          <cell r="BM29">
            <v>14</v>
          </cell>
          <cell r="BN29">
            <v>12.796208530805687</v>
          </cell>
          <cell r="BO29">
            <v>9.433962264150944</v>
          </cell>
          <cell r="BP29">
            <v>20.754716981132077</v>
          </cell>
          <cell r="BQ29">
            <v>-1.256035665736557</v>
          </cell>
          <cell r="BR29">
            <v>0.12866967337807364</v>
          </cell>
          <cell r="BS29">
            <v>14</v>
          </cell>
          <cell r="BT29">
            <v>12.322274881516588</v>
          </cell>
          <cell r="BU29">
            <v>8.9622641509433958</v>
          </cell>
          <cell r="BV29">
            <v>17.924528301886792</v>
          </cell>
          <cell r="BW29">
            <v>-1.2659435619088601</v>
          </cell>
          <cell r="BX29">
            <v>0.13008269310836282</v>
          </cell>
          <cell r="BY29">
            <v>14</v>
          </cell>
          <cell r="BZ29">
            <v>12.206572769953052</v>
          </cell>
          <cell r="CA29">
            <v>7.9439252336448591</v>
          </cell>
          <cell r="CB29">
            <v>17.289719626168225</v>
          </cell>
          <cell r="CC29">
            <v>-1.2614219475900688</v>
          </cell>
          <cell r="CD29">
            <v>0.12759494064803395</v>
          </cell>
          <cell r="CE29">
            <v>14</v>
          </cell>
          <cell r="CF29">
            <v>12.796208530805687</v>
          </cell>
          <cell r="CG29">
            <v>7.0754716981132075</v>
          </cell>
          <cell r="CH29">
            <v>17.452830188679243</v>
          </cell>
        </row>
        <row r="30">
          <cell r="A30" t="str">
            <v>BAHAMAS, THE</v>
          </cell>
          <cell r="B30" t="str">
            <v>BHS</v>
          </cell>
          <cell r="C30">
            <v>1.0588064391438963</v>
          </cell>
          <cell r="D30">
            <v>0.24452522203311941</v>
          </cell>
          <cell r="E30">
            <v>4</v>
          </cell>
          <cell r="F30">
            <v>81.730769230769226</v>
          </cell>
          <cell r="G30">
            <v>68.421052631578945</v>
          </cell>
          <cell r="H30">
            <v>91.866028708133967</v>
          </cell>
          <cell r="I30">
            <v>1.1132317259121247</v>
          </cell>
          <cell r="J30">
            <v>0.26169121793844008</v>
          </cell>
          <cell r="K30">
            <v>4</v>
          </cell>
          <cell r="L30">
            <v>85.09615384615384</v>
          </cell>
          <cell r="M30">
            <v>67.464114832535884</v>
          </cell>
          <cell r="N30">
            <v>98.086124401913878</v>
          </cell>
          <cell r="O30">
            <v>1.1584167347240029</v>
          </cell>
          <cell r="P30">
            <v>0.2506393361101194</v>
          </cell>
          <cell r="Q30">
            <v>4</v>
          </cell>
          <cell r="R30">
            <v>86.538461538461533</v>
          </cell>
          <cell r="S30">
            <v>71.770334928229659</v>
          </cell>
          <cell r="T30">
            <v>96.650717703349287</v>
          </cell>
          <cell r="U30">
            <v>1.1622911668246521</v>
          </cell>
          <cell r="V30">
            <v>0.23737421212307819</v>
          </cell>
          <cell r="W30">
            <v>4</v>
          </cell>
          <cell r="X30">
            <v>87.5</v>
          </cell>
          <cell r="Y30">
            <v>70.334928229665067</v>
          </cell>
          <cell r="Z30">
            <v>99.043062200956939</v>
          </cell>
          <cell r="AA30">
            <v>1.0529338595978373</v>
          </cell>
          <cell r="AB30">
            <v>0.23870577725690204</v>
          </cell>
          <cell r="AC30">
            <v>4</v>
          </cell>
          <cell r="AD30">
            <v>82.211538461538467</v>
          </cell>
          <cell r="AE30">
            <v>66.985645933014354</v>
          </cell>
          <cell r="AF30">
            <v>94.73684210526315</v>
          </cell>
          <cell r="AG30">
            <v>1.0244458647669421</v>
          </cell>
          <cell r="AH30">
            <v>0.24564660282050071</v>
          </cell>
          <cell r="AI30">
            <v>4</v>
          </cell>
          <cell r="AJ30">
            <v>82.211538461538467</v>
          </cell>
          <cell r="AK30">
            <v>67.942583732057415</v>
          </cell>
          <cell r="AL30">
            <v>90.909090909090907</v>
          </cell>
          <cell r="AM30">
            <v>0.97856306873024057</v>
          </cell>
          <cell r="AN30">
            <v>0.24967985079566704</v>
          </cell>
          <cell r="AO30">
            <v>4</v>
          </cell>
          <cell r="AP30">
            <v>77.884615384615387</v>
          </cell>
          <cell r="AQ30">
            <v>65.071770334928232</v>
          </cell>
          <cell r="AR30">
            <v>90.909090909090907</v>
          </cell>
          <cell r="AS30">
            <v>1.0413607182570657</v>
          </cell>
          <cell r="AT30">
            <v>0.21952372625759983</v>
          </cell>
          <cell r="AU30">
            <v>4</v>
          </cell>
          <cell r="AV30">
            <v>79.807692307692307</v>
          </cell>
          <cell r="AW30">
            <v>69.856459330143537</v>
          </cell>
          <cell r="AX30">
            <v>93.779904306220089</v>
          </cell>
          <cell r="AY30">
            <v>1.1262112409162448</v>
          </cell>
          <cell r="AZ30">
            <v>0.21262508610488426</v>
          </cell>
          <cell r="BA30">
            <v>4</v>
          </cell>
          <cell r="BB30">
            <v>86.057692307692307</v>
          </cell>
          <cell r="BC30">
            <v>70.334928229665067</v>
          </cell>
          <cell r="BD30">
            <v>96.172248803827756</v>
          </cell>
          <cell r="BE30">
            <v>1.1491627461946081</v>
          </cell>
          <cell r="BF30">
            <v>0.21065811833170769</v>
          </cell>
          <cell r="BG30">
            <v>4</v>
          </cell>
          <cell r="BH30">
            <v>86.538461538461533</v>
          </cell>
          <cell r="BI30">
            <v>71.291866028708128</v>
          </cell>
          <cell r="BJ30">
            <v>96.172248803827756</v>
          </cell>
          <cell r="BK30">
            <v>1.0073819299538225</v>
          </cell>
          <cell r="BL30">
            <v>0.17210638408150619</v>
          </cell>
          <cell r="BM30">
            <v>5</v>
          </cell>
          <cell r="BN30">
            <v>78.199052132701425</v>
          </cell>
          <cell r="BO30">
            <v>68.867924528301884</v>
          </cell>
          <cell r="BP30">
            <v>91.509433962264154</v>
          </cell>
          <cell r="BQ30">
            <v>0.97941911979153062</v>
          </cell>
          <cell r="BR30">
            <v>0.16776465697583098</v>
          </cell>
          <cell r="BS30">
            <v>5</v>
          </cell>
          <cell r="BT30">
            <v>76.30331753554502</v>
          </cell>
          <cell r="BU30">
            <v>68.867924528301884</v>
          </cell>
          <cell r="BV30">
            <v>91.037735849056602</v>
          </cell>
          <cell r="BW30">
            <v>0.9733991197943046</v>
          </cell>
          <cell r="BX30">
            <v>0.16543205505405412</v>
          </cell>
          <cell r="BY30">
            <v>5</v>
          </cell>
          <cell r="BZ30">
            <v>75.586854460093903</v>
          </cell>
          <cell r="CA30">
            <v>68.691588785046733</v>
          </cell>
          <cell r="CB30">
            <v>90.654205607476641</v>
          </cell>
          <cell r="CC30">
            <v>0.9384946886497556</v>
          </cell>
          <cell r="CD30">
            <v>0.16094205850545548</v>
          </cell>
          <cell r="CE30">
            <v>5</v>
          </cell>
          <cell r="CF30">
            <v>75.355450236966831</v>
          </cell>
          <cell r="CG30">
            <v>68.396226415094347</v>
          </cell>
          <cell r="CH30">
            <v>89.15094339622641</v>
          </cell>
        </row>
        <row r="31">
          <cell r="A31" t="str">
            <v>BAHRAIN</v>
          </cell>
          <cell r="B31" t="str">
            <v>BHR</v>
          </cell>
          <cell r="C31">
            <v>-0.74281057351362156</v>
          </cell>
          <cell r="D31">
            <v>0.22145828367002948</v>
          </cell>
          <cell r="E31">
            <v>5</v>
          </cell>
          <cell r="F31">
            <v>25</v>
          </cell>
          <cell r="G31">
            <v>15.311004784688995</v>
          </cell>
          <cell r="H31">
            <v>37.320574162679428</v>
          </cell>
          <cell r="I31">
            <v>-1.1113697098816149</v>
          </cell>
          <cell r="J31">
            <v>0.23253353703697091</v>
          </cell>
          <cell r="K31">
            <v>5</v>
          </cell>
          <cell r="L31">
            <v>15.384615384615385</v>
          </cell>
          <cell r="M31">
            <v>8.133971291866029</v>
          </cell>
          <cell r="N31">
            <v>28.708133971291865</v>
          </cell>
          <cell r="O31">
            <v>-1.1028375183636725</v>
          </cell>
          <cell r="P31">
            <v>0.22526926569698563</v>
          </cell>
          <cell r="Q31">
            <v>5</v>
          </cell>
          <cell r="R31">
            <v>18.26923076923077</v>
          </cell>
          <cell r="S31">
            <v>9.0909090909090917</v>
          </cell>
          <cell r="T31">
            <v>26.794258373205743</v>
          </cell>
          <cell r="U31">
            <v>-0.62017672812783298</v>
          </cell>
          <cell r="V31">
            <v>0.17222204949124642</v>
          </cell>
          <cell r="W31">
            <v>8</v>
          </cell>
          <cell r="X31">
            <v>29.807692307692307</v>
          </cell>
          <cell r="Y31">
            <v>22.966507177033492</v>
          </cell>
          <cell r="Z31">
            <v>40.669856459330148</v>
          </cell>
          <cell r="AA31">
            <v>-0.68641813864207213</v>
          </cell>
          <cell r="AB31">
            <v>0.15771555041509555</v>
          </cell>
          <cell r="AC31">
            <v>8</v>
          </cell>
          <cell r="AD31">
            <v>26.442307692307693</v>
          </cell>
          <cell r="AE31">
            <v>22.009569377990431</v>
          </cell>
          <cell r="AF31">
            <v>35.406698564593306</v>
          </cell>
          <cell r="AG31">
            <v>-0.61663168234453192</v>
          </cell>
          <cell r="AH31">
            <v>0.15026908868977257</v>
          </cell>
          <cell r="AI31">
            <v>10</v>
          </cell>
          <cell r="AJ31">
            <v>28.365384615384617</v>
          </cell>
          <cell r="AK31">
            <v>22.966507177033492</v>
          </cell>
          <cell r="AL31">
            <v>36.363636363636367</v>
          </cell>
          <cell r="AM31">
            <v>-0.80577183239902428</v>
          </cell>
          <cell r="AN31">
            <v>0.15420051894380235</v>
          </cell>
          <cell r="AO31">
            <v>10</v>
          </cell>
          <cell r="AP31">
            <v>25.48076923076923</v>
          </cell>
          <cell r="AQ31">
            <v>17.703349282296653</v>
          </cell>
          <cell r="AR31">
            <v>30.14354066985646</v>
          </cell>
          <cell r="AS31">
            <v>-0.90728084029267231</v>
          </cell>
          <cell r="AT31">
            <v>0.12593151275833089</v>
          </cell>
          <cell r="AU31">
            <v>10</v>
          </cell>
          <cell r="AV31">
            <v>23.076923076923077</v>
          </cell>
          <cell r="AW31">
            <v>17.703349282296653</v>
          </cell>
          <cell r="AX31">
            <v>28.708133971291865</v>
          </cell>
          <cell r="AY31">
            <v>-0.86187667762680265</v>
          </cell>
          <cell r="AZ31">
            <v>0.12676772105179399</v>
          </cell>
          <cell r="BA31">
            <v>10</v>
          </cell>
          <cell r="BB31">
            <v>24.51923076923077</v>
          </cell>
          <cell r="BC31">
            <v>18.181818181818183</v>
          </cell>
          <cell r="BD31">
            <v>29.186602870813399</v>
          </cell>
          <cell r="BE31">
            <v>-0.87483739114516113</v>
          </cell>
          <cell r="BF31">
            <v>0.12189649329029704</v>
          </cell>
          <cell r="BG31">
            <v>10</v>
          </cell>
          <cell r="BH31">
            <v>22.596153846153847</v>
          </cell>
          <cell r="BI31">
            <v>17.703349282296653</v>
          </cell>
          <cell r="BJ31">
            <v>28.708133971291865</v>
          </cell>
          <cell r="BK31">
            <v>-0.79902850053586494</v>
          </cell>
          <cell r="BL31">
            <v>0.11923453845663781</v>
          </cell>
          <cell r="BM31">
            <v>11</v>
          </cell>
          <cell r="BN31">
            <v>26.540284360189574</v>
          </cell>
          <cell r="BO31">
            <v>20.754716981132077</v>
          </cell>
          <cell r="BP31">
            <v>30.188679245283019</v>
          </cell>
          <cell r="BQ31">
            <v>-0.97169679892278882</v>
          </cell>
          <cell r="BR31">
            <v>0.11663428847429881</v>
          </cell>
          <cell r="BS31">
            <v>11</v>
          </cell>
          <cell r="BT31">
            <v>19.90521327014218</v>
          </cell>
          <cell r="BU31">
            <v>13.679245283018867</v>
          </cell>
          <cell r="BV31">
            <v>27.830188679245282</v>
          </cell>
          <cell r="BW31">
            <v>-1.2185154862608638</v>
          </cell>
          <cell r="BX31">
            <v>0.12097291378713494</v>
          </cell>
          <cell r="BY31">
            <v>10</v>
          </cell>
          <cell r="BZ31">
            <v>13.145539906103286</v>
          </cell>
          <cell r="CA31">
            <v>9.3457943925233646</v>
          </cell>
          <cell r="CB31">
            <v>17.75700934579439</v>
          </cell>
          <cell r="CC31">
            <v>-1.3151706083491577</v>
          </cell>
          <cell r="CD31">
            <v>0.12372622119101841</v>
          </cell>
          <cell r="CE31">
            <v>10</v>
          </cell>
          <cell r="CF31">
            <v>11.374407582938389</v>
          </cell>
          <cell r="CG31">
            <v>6.6037735849056602</v>
          </cell>
          <cell r="CH31">
            <v>16.509433962264151</v>
          </cell>
        </row>
        <row r="32">
          <cell r="A32" t="str">
            <v>BANGLADESH</v>
          </cell>
          <cell r="B32" t="str">
            <v>BGD</v>
          </cell>
          <cell r="C32">
            <v>-0.12388034754908783</v>
          </cell>
          <cell r="D32">
            <v>0.22145828367002948</v>
          </cell>
          <cell r="E32">
            <v>5</v>
          </cell>
          <cell r="F32">
            <v>47.596153846153847</v>
          </cell>
          <cell r="G32">
            <v>34.928229665071768</v>
          </cell>
          <cell r="H32">
            <v>57.894736842105267</v>
          </cell>
          <cell r="I32">
            <v>-0.16931386865078391</v>
          </cell>
          <cell r="J32">
            <v>0.23253353703697091</v>
          </cell>
          <cell r="K32">
            <v>5</v>
          </cell>
          <cell r="L32">
            <v>45.192307692307693</v>
          </cell>
          <cell r="M32">
            <v>33.971291866028707</v>
          </cell>
          <cell r="N32">
            <v>55.023923444976077</v>
          </cell>
          <cell r="O32">
            <v>-0.31441977165543017</v>
          </cell>
          <cell r="P32">
            <v>0.21885874068014197</v>
          </cell>
          <cell r="Q32">
            <v>6</v>
          </cell>
          <cell r="R32">
            <v>40.865384615384613</v>
          </cell>
          <cell r="S32">
            <v>27.751196172248804</v>
          </cell>
          <cell r="T32">
            <v>50.239234449760758</v>
          </cell>
          <cell r="U32">
            <v>-0.52301017593307364</v>
          </cell>
          <cell r="V32">
            <v>0.17222204949124642</v>
          </cell>
          <cell r="W32">
            <v>8</v>
          </cell>
          <cell r="X32">
            <v>33.653846153846153</v>
          </cell>
          <cell r="Y32">
            <v>23.923444976076556</v>
          </cell>
          <cell r="Z32">
            <v>41.626794258373209</v>
          </cell>
          <cell r="AA32">
            <v>-0.63129339403300488</v>
          </cell>
          <cell r="AB32">
            <v>0.16936596273600613</v>
          </cell>
          <cell r="AC32">
            <v>8</v>
          </cell>
          <cell r="AD32">
            <v>28.846153846153847</v>
          </cell>
          <cell r="AE32">
            <v>24.401913875598087</v>
          </cell>
          <cell r="AF32">
            <v>39.23444976076555</v>
          </cell>
          <cell r="AG32">
            <v>-0.68038852905201119</v>
          </cell>
          <cell r="AH32">
            <v>0.15841882073456115</v>
          </cell>
          <cell r="AI32">
            <v>10</v>
          </cell>
          <cell r="AJ32">
            <v>26.923076923076923</v>
          </cell>
          <cell r="AK32">
            <v>21.5311004784689</v>
          </cell>
          <cell r="AL32">
            <v>35.885167464114829</v>
          </cell>
          <cell r="AM32">
            <v>-0.60469972472667677</v>
          </cell>
          <cell r="AN32">
            <v>0.15597404796004127</v>
          </cell>
          <cell r="AO32">
            <v>11</v>
          </cell>
          <cell r="AP32">
            <v>29.326923076923077</v>
          </cell>
          <cell r="AQ32">
            <v>23.923444976076556</v>
          </cell>
          <cell r="AR32">
            <v>36.363636363636367</v>
          </cell>
          <cell r="AS32">
            <v>-0.48347105624378528</v>
          </cell>
          <cell r="AT32">
            <v>0.12195884769931167</v>
          </cell>
          <cell r="AU32">
            <v>13</v>
          </cell>
          <cell r="AV32">
            <v>32.692307692307693</v>
          </cell>
          <cell r="AW32">
            <v>29.186602870813399</v>
          </cell>
          <cell r="AX32">
            <v>38.277511961722489</v>
          </cell>
          <cell r="AY32">
            <v>-0.54206017909959836</v>
          </cell>
          <cell r="AZ32">
            <v>0.11893858541830157</v>
          </cell>
          <cell r="BA32">
            <v>14</v>
          </cell>
          <cell r="BB32">
            <v>31.25</v>
          </cell>
          <cell r="BC32">
            <v>27.751196172248804</v>
          </cell>
          <cell r="BD32">
            <v>35.885167464114829</v>
          </cell>
          <cell r="BE32">
            <v>-0.46894233401670538</v>
          </cell>
          <cell r="BF32">
            <v>0.11558437184045522</v>
          </cell>
          <cell r="BG32">
            <v>14</v>
          </cell>
          <cell r="BH32">
            <v>33.17307692307692</v>
          </cell>
          <cell r="BI32">
            <v>28.708133971291865</v>
          </cell>
          <cell r="BJ32">
            <v>40.669856459330148</v>
          </cell>
          <cell r="BK32">
            <v>-0.30136902696402429</v>
          </cell>
          <cell r="BL32">
            <v>0.11724689293266619</v>
          </cell>
          <cell r="BM32">
            <v>14</v>
          </cell>
          <cell r="BN32">
            <v>38.862559241706158</v>
          </cell>
          <cell r="BO32">
            <v>31.60377358490566</v>
          </cell>
          <cell r="BP32">
            <v>44.811320754716981</v>
          </cell>
          <cell r="BQ32">
            <v>-0.28116442281854226</v>
          </cell>
          <cell r="BR32">
            <v>0.11585566273724</v>
          </cell>
          <cell r="BS32">
            <v>14</v>
          </cell>
          <cell r="BT32">
            <v>37.440758293838861</v>
          </cell>
          <cell r="BU32">
            <v>33.962264150943398</v>
          </cell>
          <cell r="BV32">
            <v>47.169811320754718</v>
          </cell>
          <cell r="BW32">
            <v>-0.32362907496719895</v>
          </cell>
          <cell r="BX32">
            <v>0.11374305198569153</v>
          </cell>
          <cell r="BY32">
            <v>15</v>
          </cell>
          <cell r="BZ32">
            <v>37.558685446009392</v>
          </cell>
          <cell r="CA32">
            <v>31.308411214953267</v>
          </cell>
          <cell r="CB32">
            <v>44.392523364485982</v>
          </cell>
          <cell r="CC32">
            <v>-0.41553677369785041</v>
          </cell>
          <cell r="CD32">
            <v>0.11359822804195685</v>
          </cell>
          <cell r="CE32">
            <v>15</v>
          </cell>
          <cell r="CF32">
            <v>34.123222748815166</v>
          </cell>
          <cell r="CG32">
            <v>29.716981132075471</v>
          </cell>
          <cell r="CH32">
            <v>41.509433962264154</v>
          </cell>
        </row>
        <row r="33">
          <cell r="A33" t="str">
            <v>BARBADOS</v>
          </cell>
          <cell r="B33" t="str">
            <v>BRB</v>
          </cell>
          <cell r="C33">
            <v>1.4729637518651613</v>
          </cell>
          <cell r="D33">
            <v>0.30024372040232999</v>
          </cell>
          <cell r="E33">
            <v>3</v>
          </cell>
          <cell r="F33">
            <v>93.269230769230774</v>
          </cell>
          <cell r="G33">
            <v>76.076555023923447</v>
          </cell>
          <cell r="H33">
            <v>100</v>
          </cell>
          <cell r="I33">
            <v>1.4142932902535628</v>
          </cell>
          <cell r="J33">
            <v>0.29828325142601347</v>
          </cell>
          <cell r="K33">
            <v>3</v>
          </cell>
          <cell r="L33">
            <v>92.788461538461533</v>
          </cell>
          <cell r="M33">
            <v>75.598086124401902</v>
          </cell>
          <cell r="N33">
            <v>100</v>
          </cell>
          <cell r="O33">
            <v>1.4117642347641213</v>
          </cell>
          <cell r="P33">
            <v>0.29678962685821447</v>
          </cell>
          <cell r="Q33">
            <v>3</v>
          </cell>
          <cell r="R33">
            <v>92.788461538461533</v>
          </cell>
          <cell r="S33">
            <v>75.598086124401902</v>
          </cell>
          <cell r="T33">
            <v>100</v>
          </cell>
          <cell r="U33">
            <v>1.3458431664747659</v>
          </cell>
          <cell r="V33">
            <v>0.26818863736151688</v>
          </cell>
          <cell r="W33">
            <v>3</v>
          </cell>
          <cell r="X33">
            <v>92.307692307692307</v>
          </cell>
          <cell r="Y33">
            <v>73.205741626794264</v>
          </cell>
          <cell r="Z33">
            <v>100</v>
          </cell>
          <cell r="AA33">
            <v>1.2233835431680955</v>
          </cell>
          <cell r="AB33">
            <v>0.2657398515931223</v>
          </cell>
          <cell r="AC33">
            <v>3</v>
          </cell>
          <cell r="AD33">
            <v>89.42307692307692</v>
          </cell>
          <cell r="AE33">
            <v>70.813397129186612</v>
          </cell>
          <cell r="AF33">
            <v>100</v>
          </cell>
          <cell r="AG33">
            <v>1.1599847999611537</v>
          </cell>
          <cell r="AH33">
            <v>0.27021621297945969</v>
          </cell>
          <cell r="AI33">
            <v>4</v>
          </cell>
          <cell r="AJ33">
            <v>87.5</v>
          </cell>
          <cell r="AK33">
            <v>71.770334928229659</v>
          </cell>
          <cell r="AL33">
            <v>94.73684210526315</v>
          </cell>
          <cell r="AM33">
            <v>1.0598813044752036</v>
          </cell>
          <cell r="AN33">
            <v>0.27185166041911646</v>
          </cell>
          <cell r="AO33">
            <v>4</v>
          </cell>
          <cell r="AP33">
            <v>83.17307692307692</v>
          </cell>
          <cell r="AQ33">
            <v>66.985645933014354</v>
          </cell>
          <cell r="AR33">
            <v>94.73684210526315</v>
          </cell>
          <cell r="AS33">
            <v>1.1422668995485867</v>
          </cell>
          <cell r="AT33">
            <v>0.23070735292903777</v>
          </cell>
          <cell r="AU33">
            <v>4</v>
          </cell>
          <cell r="AV33">
            <v>86.538461538461533</v>
          </cell>
          <cell r="AW33">
            <v>71.770334928229659</v>
          </cell>
          <cell r="AX33">
            <v>96.650717703349287</v>
          </cell>
          <cell r="AY33">
            <v>1.1267361009762629</v>
          </cell>
          <cell r="AZ33">
            <v>0.22920211538272506</v>
          </cell>
          <cell r="BA33">
            <v>4</v>
          </cell>
          <cell r="BB33">
            <v>86.538461538461533</v>
          </cell>
          <cell r="BC33">
            <v>69.856459330143537</v>
          </cell>
          <cell r="BD33">
            <v>96.650717703349287</v>
          </cell>
          <cell r="BE33">
            <v>1.0567248370919311</v>
          </cell>
          <cell r="BF33">
            <v>0.22788250998364054</v>
          </cell>
          <cell r="BG33">
            <v>4</v>
          </cell>
          <cell r="BH33">
            <v>82.211538461538467</v>
          </cell>
          <cell r="BI33">
            <v>68.899521531100476</v>
          </cell>
          <cell r="BJ33">
            <v>94.73684210526315</v>
          </cell>
          <cell r="BK33">
            <v>1.2013689883422149</v>
          </cell>
          <cell r="BL33">
            <v>0.18178286586008802</v>
          </cell>
          <cell r="BM33">
            <v>5</v>
          </cell>
          <cell r="BN33">
            <v>88.625592417061611</v>
          </cell>
          <cell r="BO33">
            <v>74.528301886792448</v>
          </cell>
          <cell r="BP33">
            <v>96.698113207547166</v>
          </cell>
          <cell r="BQ33">
            <v>1.2091648576511778</v>
          </cell>
          <cell r="BR33">
            <v>0.17613989938291474</v>
          </cell>
          <cell r="BS33">
            <v>5</v>
          </cell>
          <cell r="BT33">
            <v>89.573459715639814</v>
          </cell>
          <cell r="BU33">
            <v>75.471698113207552</v>
          </cell>
          <cell r="BV33">
            <v>96.226415094339629</v>
          </cell>
          <cell r="BW33">
            <v>1.1869385123695035</v>
          </cell>
          <cell r="BX33">
            <v>0.1731104958295864</v>
          </cell>
          <cell r="BY33">
            <v>5</v>
          </cell>
          <cell r="BZ33">
            <v>87.793427230046944</v>
          </cell>
          <cell r="CA33">
            <v>74.766355140186917</v>
          </cell>
          <cell r="CB33">
            <v>95.327102803738313</v>
          </cell>
          <cell r="CC33">
            <v>1.179710720365472</v>
          </cell>
          <cell r="CD33">
            <v>0.16910669574837014</v>
          </cell>
          <cell r="CE33">
            <v>5</v>
          </cell>
          <cell r="CF33">
            <v>87.203791469194314</v>
          </cell>
          <cell r="CG33">
            <v>74.056603773584911</v>
          </cell>
          <cell r="CH33">
            <v>94.811320754716974</v>
          </cell>
        </row>
        <row r="34">
          <cell r="A34" t="str">
            <v>BELARUS</v>
          </cell>
          <cell r="B34" t="str">
            <v>BLR</v>
          </cell>
          <cell r="C34">
            <v>-1.0712041519753268</v>
          </cell>
          <cell r="D34">
            <v>0.30024372040232999</v>
          </cell>
          <cell r="E34">
            <v>3</v>
          </cell>
          <cell r="F34">
            <v>17.307692307692307</v>
          </cell>
          <cell r="G34">
            <v>6.2200956937799043</v>
          </cell>
          <cell r="H34">
            <v>31.578947368421051</v>
          </cell>
          <cell r="I34">
            <v>-0.85399659892347635</v>
          </cell>
          <cell r="J34">
            <v>0.26169121793844008</v>
          </cell>
          <cell r="K34">
            <v>4</v>
          </cell>
          <cell r="L34">
            <v>22.596153846153847</v>
          </cell>
          <cell r="M34">
            <v>11.961722488038278</v>
          </cell>
          <cell r="N34">
            <v>36.363636363636367</v>
          </cell>
          <cell r="O34">
            <v>-1.3454060138994928</v>
          </cell>
          <cell r="P34">
            <v>0.21105085478326635</v>
          </cell>
          <cell r="Q34">
            <v>5</v>
          </cell>
          <cell r="R34">
            <v>10.576923076923077</v>
          </cell>
          <cell r="S34">
            <v>3.8277511961722488</v>
          </cell>
          <cell r="T34">
            <v>20.095693779904305</v>
          </cell>
          <cell r="U34">
            <v>-1.4869134489204394</v>
          </cell>
          <cell r="V34">
            <v>0.17213999729946111</v>
          </cell>
          <cell r="W34">
            <v>7</v>
          </cell>
          <cell r="X34">
            <v>8.6538461538461533</v>
          </cell>
          <cell r="Y34">
            <v>2.8708133971291865</v>
          </cell>
          <cell r="Z34">
            <v>15.311004784688995</v>
          </cell>
          <cell r="AA34">
            <v>-1.4982034411688563</v>
          </cell>
          <cell r="AB34">
            <v>0.16802682925318588</v>
          </cell>
          <cell r="AC34">
            <v>7</v>
          </cell>
          <cell r="AD34">
            <v>8.1730769230769234</v>
          </cell>
          <cell r="AE34">
            <v>3.8277511961722488</v>
          </cell>
          <cell r="AF34">
            <v>15.311004784688995</v>
          </cell>
          <cell r="AG34">
            <v>-1.5873119215830569</v>
          </cell>
          <cell r="AH34">
            <v>0.18488688647854037</v>
          </cell>
          <cell r="AI34">
            <v>7</v>
          </cell>
          <cell r="AJ34">
            <v>5.7692307692307692</v>
          </cell>
          <cell r="AK34">
            <v>1.4354066985645932</v>
          </cell>
          <cell r="AL34">
            <v>12.918660287081341</v>
          </cell>
          <cell r="AM34">
            <v>-1.7703178542118136</v>
          </cell>
          <cell r="AN34">
            <v>0.19203332332984521</v>
          </cell>
          <cell r="AO34">
            <v>7</v>
          </cell>
          <cell r="AP34">
            <v>3.3653846153846154</v>
          </cell>
          <cell r="AQ34">
            <v>1.4354066985645932</v>
          </cell>
          <cell r="AR34">
            <v>8.133971291866029</v>
          </cell>
          <cell r="AS34">
            <v>-1.7452983357572545</v>
          </cell>
          <cell r="AT34">
            <v>0.14584348025856636</v>
          </cell>
          <cell r="AU34">
            <v>9</v>
          </cell>
          <cell r="AV34">
            <v>4.3269230769230766</v>
          </cell>
          <cell r="AW34">
            <v>2.3923444976076556</v>
          </cell>
          <cell r="AX34">
            <v>8.133971291866029</v>
          </cell>
          <cell r="AY34">
            <v>-1.6935134454903886</v>
          </cell>
          <cell r="AZ34">
            <v>0.14375853628185034</v>
          </cell>
          <cell r="BA34">
            <v>9</v>
          </cell>
          <cell r="BB34">
            <v>4.8076923076923075</v>
          </cell>
          <cell r="BC34">
            <v>2.8708133971291865</v>
          </cell>
          <cell r="BD34">
            <v>9.0909090909090917</v>
          </cell>
          <cell r="BE34">
            <v>-1.574573928895399</v>
          </cell>
          <cell r="BF34">
            <v>0.13840638286407131</v>
          </cell>
          <cell r="BG34">
            <v>10</v>
          </cell>
          <cell r="BH34">
            <v>6.7307692307692308</v>
          </cell>
          <cell r="BI34">
            <v>3.8277511961722488</v>
          </cell>
          <cell r="BJ34">
            <v>10.047846889952153</v>
          </cell>
          <cell r="BK34">
            <v>-1.534251176083629</v>
          </cell>
          <cell r="BL34">
            <v>0.14146255953363879</v>
          </cell>
          <cell r="BM34">
            <v>10</v>
          </cell>
          <cell r="BN34">
            <v>7.5829383886255926</v>
          </cell>
          <cell r="BO34">
            <v>4.2452830188679247</v>
          </cell>
          <cell r="BP34">
            <v>10.377358490566039</v>
          </cell>
          <cell r="BQ34">
            <v>-1.5364714197344653</v>
          </cell>
          <cell r="BR34">
            <v>0.13795618612020014</v>
          </cell>
          <cell r="BS34">
            <v>10</v>
          </cell>
          <cell r="BT34">
            <v>7.109004739336493</v>
          </cell>
          <cell r="BU34">
            <v>3.7735849056603774</v>
          </cell>
          <cell r="BV34">
            <v>12.264150943396226</v>
          </cell>
          <cell r="BW34">
            <v>-1.6362618175001502</v>
          </cell>
          <cell r="BX34">
            <v>0.14163129446151304</v>
          </cell>
          <cell r="BY34">
            <v>9</v>
          </cell>
          <cell r="BZ34">
            <v>4.694835680751174</v>
          </cell>
          <cell r="CA34">
            <v>3.2710280373831773</v>
          </cell>
          <cell r="CB34">
            <v>9.8130841121495322</v>
          </cell>
          <cell r="CC34">
            <v>-1.5404888607498548</v>
          </cell>
          <cell r="CD34">
            <v>0.1239779531241947</v>
          </cell>
          <cell r="CE34">
            <v>11</v>
          </cell>
          <cell r="CF34">
            <v>6.1611374407582939</v>
          </cell>
          <cell r="CG34">
            <v>4.2452830188679247</v>
          </cell>
          <cell r="CH34">
            <v>10.377358490566039</v>
          </cell>
        </row>
        <row r="35">
          <cell r="A35" t="str">
            <v>BELGIUM</v>
          </cell>
          <cell r="B35" t="str">
            <v>BEL</v>
          </cell>
          <cell r="C35">
            <v>1.4618965536519195</v>
          </cell>
          <cell r="D35">
            <v>0.22054544600330966</v>
          </cell>
          <cell r="E35">
            <v>6</v>
          </cell>
          <cell r="F35">
            <v>92.788461538461533</v>
          </cell>
          <cell r="G35">
            <v>83.732057416267949</v>
          </cell>
          <cell r="H35">
            <v>100</v>
          </cell>
          <cell r="I35">
            <v>1.3590824735044145</v>
          </cell>
          <cell r="J35">
            <v>0.23135627034460676</v>
          </cell>
          <cell r="K35">
            <v>6</v>
          </cell>
          <cell r="L35">
            <v>90.865384615384613</v>
          </cell>
          <cell r="M35">
            <v>76.555023923444978</v>
          </cell>
          <cell r="N35">
            <v>100</v>
          </cell>
          <cell r="O35">
            <v>1.3889485771065342</v>
          </cell>
          <cell r="P35">
            <v>0.21808492895882139</v>
          </cell>
          <cell r="Q35">
            <v>7</v>
          </cell>
          <cell r="R35">
            <v>92.307692307692307</v>
          </cell>
          <cell r="S35">
            <v>79.904306220095691</v>
          </cell>
          <cell r="T35">
            <v>99.52153110047847</v>
          </cell>
          <cell r="U35">
            <v>1.3896827505792122</v>
          </cell>
          <cell r="V35">
            <v>0.19948582276001392</v>
          </cell>
          <cell r="W35">
            <v>8</v>
          </cell>
          <cell r="X35">
            <v>94.230769230769226</v>
          </cell>
          <cell r="Y35">
            <v>80.861244019138752</v>
          </cell>
          <cell r="Z35">
            <v>100</v>
          </cell>
          <cell r="AA35">
            <v>1.455802919707033</v>
          </cell>
          <cell r="AB35">
            <v>0.19490462997147695</v>
          </cell>
          <cell r="AC35">
            <v>8</v>
          </cell>
          <cell r="AD35">
            <v>95.67307692307692</v>
          </cell>
          <cell r="AE35">
            <v>87.081339712918663</v>
          </cell>
          <cell r="AF35">
            <v>100</v>
          </cell>
          <cell r="AG35">
            <v>1.4493389669018046</v>
          </cell>
          <cell r="AH35">
            <v>0.19183895750714591</v>
          </cell>
          <cell r="AI35">
            <v>8</v>
          </cell>
          <cell r="AJ35">
            <v>91.82692307692308</v>
          </cell>
          <cell r="AK35">
            <v>84.688995215310996</v>
          </cell>
          <cell r="AL35">
            <v>99.043062200956939</v>
          </cell>
          <cell r="AM35">
            <v>1.4117197533739387</v>
          </cell>
          <cell r="AN35">
            <v>0.19081993402890113</v>
          </cell>
          <cell r="AO35">
            <v>8</v>
          </cell>
          <cell r="AP35">
            <v>91.34615384615384</v>
          </cell>
          <cell r="AQ35">
            <v>83.732057416267949</v>
          </cell>
          <cell r="AR35">
            <v>99.52153110047847</v>
          </cell>
          <cell r="AS35">
            <v>1.3613882925205996</v>
          </cell>
          <cell r="AT35">
            <v>0.17185333991948543</v>
          </cell>
          <cell r="AU35">
            <v>9</v>
          </cell>
          <cell r="AV35">
            <v>92.788461538461533</v>
          </cell>
          <cell r="AW35">
            <v>84.210526315789465</v>
          </cell>
          <cell r="AX35">
            <v>100</v>
          </cell>
          <cell r="AY35">
            <v>1.3841900286966586</v>
          </cell>
          <cell r="AZ35">
            <v>0.16900960731330453</v>
          </cell>
          <cell r="BA35">
            <v>9</v>
          </cell>
          <cell r="BB35">
            <v>93.75</v>
          </cell>
          <cell r="BC35">
            <v>85.167464114832541</v>
          </cell>
          <cell r="BD35">
            <v>100</v>
          </cell>
          <cell r="BE35">
            <v>1.3471473047643923</v>
          </cell>
          <cell r="BF35">
            <v>0.16754889191922243</v>
          </cell>
          <cell r="BG35">
            <v>9</v>
          </cell>
          <cell r="BH35">
            <v>93.269230769230774</v>
          </cell>
          <cell r="BI35">
            <v>82.775119617224874</v>
          </cell>
          <cell r="BJ35">
            <v>100</v>
          </cell>
          <cell r="BK35">
            <v>1.3646447645602005</v>
          </cell>
          <cell r="BL35">
            <v>0.15482695187435686</v>
          </cell>
          <cell r="BM35">
            <v>10</v>
          </cell>
          <cell r="BN35">
            <v>93.36492890995261</v>
          </cell>
          <cell r="BO35">
            <v>85.377358490566039</v>
          </cell>
          <cell r="BP35">
            <v>100</v>
          </cell>
          <cell r="BQ35">
            <v>1.3819249103173514</v>
          </cell>
          <cell r="BR35">
            <v>0.15215203300473293</v>
          </cell>
          <cell r="BS35">
            <v>10</v>
          </cell>
          <cell r="BT35">
            <v>94.312796208530813</v>
          </cell>
          <cell r="BU35">
            <v>85.84905660377359</v>
          </cell>
          <cell r="BV35">
            <v>99.528301886792448</v>
          </cell>
          <cell r="BW35">
            <v>1.3432857644433887</v>
          </cell>
          <cell r="BX35">
            <v>0.14329533619621174</v>
          </cell>
          <cell r="BY35">
            <v>11</v>
          </cell>
          <cell r="BZ35">
            <v>92.957746478873233</v>
          </cell>
          <cell r="CA35">
            <v>85.514018691588788</v>
          </cell>
          <cell r="CB35">
            <v>96.728971962616825</v>
          </cell>
          <cell r="CC35">
            <v>1.3478131923076635</v>
          </cell>
          <cell r="CD35">
            <v>0.136757558134697</v>
          </cell>
          <cell r="CE35">
            <v>11</v>
          </cell>
          <cell r="CF35">
            <v>92.890995260663502</v>
          </cell>
          <cell r="CG35">
            <v>86.320754716981128</v>
          </cell>
          <cell r="CH35">
            <v>96.226415094339629</v>
          </cell>
        </row>
        <row r="36">
          <cell r="A36" t="str">
            <v>BELIZE</v>
          </cell>
          <cell r="B36" t="str">
            <v>BLZ</v>
          </cell>
          <cell r="C36">
            <v>0.7819237045446007</v>
          </cell>
          <cell r="D36">
            <v>0.30024372040232999</v>
          </cell>
          <cell r="E36">
            <v>3</v>
          </cell>
          <cell r="F36">
            <v>72.115384615384613</v>
          </cell>
          <cell r="G36">
            <v>58.851674641148321</v>
          </cell>
          <cell r="H36">
            <v>87.081339712918663</v>
          </cell>
          <cell r="I36">
            <v>0.85008756670314045</v>
          </cell>
          <cell r="J36">
            <v>0.29828325142601347</v>
          </cell>
          <cell r="K36">
            <v>3</v>
          </cell>
          <cell r="L36">
            <v>72.59615384615384</v>
          </cell>
          <cell r="M36">
            <v>59.330143540669852</v>
          </cell>
          <cell r="N36">
            <v>90.430622009569376</v>
          </cell>
          <cell r="O36">
            <v>0.9449297993663841</v>
          </cell>
          <cell r="P36">
            <v>0.29678962685821447</v>
          </cell>
          <cell r="Q36">
            <v>3</v>
          </cell>
          <cell r="R36">
            <v>76.442307692307693</v>
          </cell>
          <cell r="S36">
            <v>61.722488038277511</v>
          </cell>
          <cell r="T36">
            <v>92.822966507177028</v>
          </cell>
          <cell r="U36">
            <v>0.7786825889439023</v>
          </cell>
          <cell r="V36">
            <v>0.26818863736151688</v>
          </cell>
          <cell r="W36">
            <v>3</v>
          </cell>
          <cell r="X36">
            <v>71.15384615384616</v>
          </cell>
          <cell r="Y36">
            <v>57.41626794258373</v>
          </cell>
          <cell r="Z36">
            <v>88.516746411483254</v>
          </cell>
          <cell r="AA36">
            <v>0.87642215092915932</v>
          </cell>
          <cell r="AB36">
            <v>0.2657398515931223</v>
          </cell>
          <cell r="AC36">
            <v>3</v>
          </cell>
          <cell r="AD36">
            <v>73.557692307692307</v>
          </cell>
          <cell r="AE36">
            <v>61.244019138755981</v>
          </cell>
          <cell r="AF36">
            <v>92.344497607655512</v>
          </cell>
          <cell r="AG36">
            <v>0.76553299587803469</v>
          </cell>
          <cell r="AH36">
            <v>0.27021621297945969</v>
          </cell>
          <cell r="AI36">
            <v>4</v>
          </cell>
          <cell r="AJ36">
            <v>74.519230769230774</v>
          </cell>
          <cell r="AK36">
            <v>57.894736842105267</v>
          </cell>
          <cell r="AL36">
            <v>88.995215311004785</v>
          </cell>
          <cell r="AM36">
            <v>0.74605948053828486</v>
          </cell>
          <cell r="AN36">
            <v>0.27185166041911646</v>
          </cell>
          <cell r="AO36">
            <v>4</v>
          </cell>
          <cell r="AP36">
            <v>71.634615384615387</v>
          </cell>
          <cell r="AQ36">
            <v>58.851674641148321</v>
          </cell>
          <cell r="AR36">
            <v>88.516746411483254</v>
          </cell>
          <cell r="AS36">
            <v>0.49974399378101081</v>
          </cell>
          <cell r="AT36">
            <v>0.18878847291412429</v>
          </cell>
          <cell r="AU36">
            <v>5</v>
          </cell>
          <cell r="AV36">
            <v>62.019230769230766</v>
          </cell>
          <cell r="AW36">
            <v>54.54545454545454</v>
          </cell>
          <cell r="AX36">
            <v>72.248803827751189</v>
          </cell>
          <cell r="AY36">
            <v>0.49412969370239868</v>
          </cell>
          <cell r="AZ36">
            <v>0.18648718268690898</v>
          </cell>
          <cell r="BA36">
            <v>6</v>
          </cell>
          <cell r="BB36">
            <v>62.5</v>
          </cell>
          <cell r="BC36">
            <v>54.54545454545454</v>
          </cell>
          <cell r="BD36">
            <v>71.291866028708128</v>
          </cell>
          <cell r="BE36">
            <v>0.61936647088351293</v>
          </cell>
          <cell r="BF36">
            <v>0.17981566185830106</v>
          </cell>
          <cell r="BG36">
            <v>7</v>
          </cell>
          <cell r="BH36">
            <v>67.788461538461533</v>
          </cell>
          <cell r="BI36">
            <v>57.894736842105267</v>
          </cell>
          <cell r="BJ36">
            <v>74.162679425837325</v>
          </cell>
          <cell r="BK36">
            <v>0.74805277315569463</v>
          </cell>
          <cell r="BL36">
            <v>0.17841398065512384</v>
          </cell>
          <cell r="BM36">
            <v>7</v>
          </cell>
          <cell r="BN36">
            <v>69.194312796208536</v>
          </cell>
          <cell r="BO36">
            <v>60.377358490566039</v>
          </cell>
          <cell r="BP36">
            <v>81.132075471698116</v>
          </cell>
          <cell r="BQ36">
            <v>0.67573143841082794</v>
          </cell>
          <cell r="BR36">
            <v>0.17514273432405636</v>
          </cell>
          <cell r="BS36">
            <v>7</v>
          </cell>
          <cell r="BT36">
            <v>68.246445497630333</v>
          </cell>
          <cell r="BU36">
            <v>58.962264150943398</v>
          </cell>
          <cell r="BV36">
            <v>75.943396226415089</v>
          </cell>
          <cell r="BW36">
            <v>0.66400448956039226</v>
          </cell>
          <cell r="BX36">
            <v>0.1705443586598607</v>
          </cell>
          <cell r="BY36">
            <v>8</v>
          </cell>
          <cell r="BZ36">
            <v>68.075117370892016</v>
          </cell>
          <cell r="CA36">
            <v>59.345794392523366</v>
          </cell>
          <cell r="CB36">
            <v>74.766355140186917</v>
          </cell>
          <cell r="CC36">
            <v>0.68809965634714687</v>
          </cell>
          <cell r="CD36">
            <v>0.16957963612381591</v>
          </cell>
          <cell r="CE36">
            <v>6</v>
          </cell>
          <cell r="CF36">
            <v>69.194312796208536</v>
          </cell>
          <cell r="CG36">
            <v>59.905660377358494</v>
          </cell>
          <cell r="CH36">
            <v>76.886792452830193</v>
          </cell>
        </row>
        <row r="37">
          <cell r="A37" t="str">
            <v>BENIN</v>
          </cell>
          <cell r="B37" t="str">
            <v>BEN</v>
          </cell>
          <cell r="C37">
            <v>0.11739734798477752</v>
          </cell>
          <cell r="D37">
            <v>0.30024372040232999</v>
          </cell>
          <cell r="E37">
            <v>3</v>
          </cell>
          <cell r="F37">
            <v>54.32692307692308</v>
          </cell>
          <cell r="G37">
            <v>37.799043062200951</v>
          </cell>
          <cell r="H37">
            <v>65.550239234449762</v>
          </cell>
          <cell r="I37">
            <v>0.34061906546025561</v>
          </cell>
          <cell r="J37">
            <v>0.29828325142601347</v>
          </cell>
          <cell r="K37">
            <v>3</v>
          </cell>
          <cell r="L37">
            <v>58.653846153846153</v>
          </cell>
          <cell r="M37">
            <v>45.454545454545453</v>
          </cell>
          <cell r="N37">
            <v>72.248803827751189</v>
          </cell>
          <cell r="O37">
            <v>0.36047911152684736</v>
          </cell>
          <cell r="P37">
            <v>0.26832718361991176</v>
          </cell>
          <cell r="Q37">
            <v>4</v>
          </cell>
          <cell r="R37">
            <v>59.615384615384613</v>
          </cell>
          <cell r="S37">
            <v>49.282296650717704</v>
          </cell>
          <cell r="T37">
            <v>72.248803827751189</v>
          </cell>
          <cell r="U37">
            <v>-5.5229560845070393E-3</v>
          </cell>
          <cell r="V37">
            <v>0.18828268731777731</v>
          </cell>
          <cell r="W37">
            <v>6</v>
          </cell>
          <cell r="X37">
            <v>49.03846153846154</v>
          </cell>
          <cell r="Y37">
            <v>41.148325358851672</v>
          </cell>
          <cell r="Z37">
            <v>55.980861244019145</v>
          </cell>
          <cell r="AA37">
            <v>0.23643828467348982</v>
          </cell>
          <cell r="AB37">
            <v>0.18325961682127026</v>
          </cell>
          <cell r="AC37">
            <v>6</v>
          </cell>
          <cell r="AD37">
            <v>53.846153846153847</v>
          </cell>
          <cell r="AE37">
            <v>44.976076555023923</v>
          </cell>
          <cell r="AF37">
            <v>63.636363636363633</v>
          </cell>
          <cell r="AG37">
            <v>0.10026179083733895</v>
          </cell>
          <cell r="AH37">
            <v>0.1981524184779207</v>
          </cell>
          <cell r="AI37">
            <v>7</v>
          </cell>
          <cell r="AJ37">
            <v>51.442307692307693</v>
          </cell>
          <cell r="AK37">
            <v>41.626794258373209</v>
          </cell>
          <cell r="AL37">
            <v>61.244019138755981</v>
          </cell>
          <cell r="AM37">
            <v>1.257655026872174E-2</v>
          </cell>
          <cell r="AN37">
            <v>0.17498520355727276</v>
          </cell>
          <cell r="AO37">
            <v>10</v>
          </cell>
          <cell r="AP37">
            <v>51.92307692307692</v>
          </cell>
          <cell r="AQ37">
            <v>39.71291866028708</v>
          </cell>
          <cell r="AR37">
            <v>58.851674641148321</v>
          </cell>
          <cell r="AS37">
            <v>0.33074610557305412</v>
          </cell>
          <cell r="AT37">
            <v>0.1272599559899128</v>
          </cell>
          <cell r="AU37">
            <v>14</v>
          </cell>
          <cell r="AV37">
            <v>56.730769230769234</v>
          </cell>
          <cell r="AW37">
            <v>52.153110047846887</v>
          </cell>
          <cell r="AX37">
            <v>63.636363636363633</v>
          </cell>
          <cell r="AY37">
            <v>0.3362362737840886</v>
          </cell>
          <cell r="AZ37">
            <v>0.12899177295186279</v>
          </cell>
          <cell r="BA37">
            <v>14</v>
          </cell>
          <cell r="BB37">
            <v>57.692307692307693</v>
          </cell>
          <cell r="BC37">
            <v>53.588516746411486</v>
          </cell>
          <cell r="BD37">
            <v>64.114832535885171</v>
          </cell>
          <cell r="BE37">
            <v>0.3015254077270243</v>
          </cell>
          <cell r="BF37">
            <v>0.13127961655812334</v>
          </cell>
          <cell r="BG37">
            <v>14</v>
          </cell>
          <cell r="BH37">
            <v>57.21153846153846</v>
          </cell>
          <cell r="BI37">
            <v>50.239234449760758</v>
          </cell>
          <cell r="BJ37">
            <v>62.679425837320579</v>
          </cell>
          <cell r="BK37">
            <v>0.32650368373134503</v>
          </cell>
          <cell r="BL37">
            <v>0.13728649121883071</v>
          </cell>
          <cell r="BM37">
            <v>13</v>
          </cell>
          <cell r="BN37">
            <v>57.345971563981045</v>
          </cell>
          <cell r="BO37">
            <v>53.301886792452834</v>
          </cell>
          <cell r="BP37">
            <v>64.622641509433961</v>
          </cell>
          <cell r="BQ37">
            <v>0.28878865866984871</v>
          </cell>
          <cell r="BR37">
            <v>0.13352360479698258</v>
          </cell>
          <cell r="BS37">
            <v>13</v>
          </cell>
          <cell r="BT37">
            <v>56.398104265402843</v>
          </cell>
          <cell r="BU37">
            <v>51.886792452830186</v>
          </cell>
          <cell r="BV37">
            <v>63.20754716981132</v>
          </cell>
          <cell r="BW37">
            <v>0.11203034472294544</v>
          </cell>
          <cell r="BX37">
            <v>0.13378581695052519</v>
          </cell>
          <cell r="BY37">
            <v>14</v>
          </cell>
          <cell r="BZ37">
            <v>54.460093896713616</v>
          </cell>
          <cell r="CA37">
            <v>46.261682242990652</v>
          </cell>
          <cell r="CB37">
            <v>57.476635514018696</v>
          </cell>
          <cell r="CC37">
            <v>6.7742501055519502E-2</v>
          </cell>
          <cell r="CD37">
            <v>0.13154210408208691</v>
          </cell>
          <cell r="CE37">
            <v>14</v>
          </cell>
          <cell r="CF37">
            <v>53.080568720379148</v>
          </cell>
          <cell r="CG37">
            <v>44.339622641509436</v>
          </cell>
          <cell r="CH37">
            <v>57.547169811320757</v>
          </cell>
        </row>
        <row r="38">
          <cell r="A38" t="str">
            <v>BERMUDA</v>
          </cell>
          <cell r="B38" t="str">
            <v>BMU</v>
          </cell>
          <cell r="C38">
            <v>1.1254172487058134</v>
          </cell>
          <cell r="D38">
            <v>0.41463819713390743</v>
          </cell>
          <cell r="E38">
            <v>1</v>
          </cell>
          <cell r="F38">
            <v>84.615384615384613</v>
          </cell>
          <cell r="G38">
            <v>62.200956937799049</v>
          </cell>
          <cell r="H38">
            <v>100</v>
          </cell>
          <cell r="I38">
            <v>1.1032990960356215</v>
          </cell>
          <cell r="J38">
            <v>0.47264965063041775</v>
          </cell>
          <cell r="K38">
            <v>1</v>
          </cell>
          <cell r="L38">
            <v>84.134615384615387</v>
          </cell>
          <cell r="M38">
            <v>58.373205741626798</v>
          </cell>
          <cell r="N38">
            <v>100</v>
          </cell>
          <cell r="O38">
            <v>0.87679826761035651</v>
          </cell>
          <cell r="P38">
            <v>0.47115333649845231</v>
          </cell>
          <cell r="Q38">
            <v>1</v>
          </cell>
          <cell r="R38">
            <v>75</v>
          </cell>
          <cell r="S38">
            <v>51.674641148325364</v>
          </cell>
          <cell r="T38">
            <v>99.043062200956939</v>
          </cell>
          <cell r="U38">
            <v>1.0535571830845138</v>
          </cell>
          <cell r="V38">
            <v>0.51305647516696673</v>
          </cell>
          <cell r="W38">
            <v>1</v>
          </cell>
          <cell r="X38">
            <v>79.807692307692307</v>
          </cell>
          <cell r="Y38">
            <v>54.066985645933016</v>
          </cell>
          <cell r="Z38">
            <v>100</v>
          </cell>
          <cell r="AA38">
            <v>1.0963354195411861</v>
          </cell>
          <cell r="AB38">
            <v>0.48082109856984834</v>
          </cell>
          <cell r="AC38">
            <v>1</v>
          </cell>
          <cell r="AD38">
            <v>86.057692307692307</v>
          </cell>
          <cell r="AE38">
            <v>56.459330143540662</v>
          </cell>
          <cell r="AF38">
            <v>100</v>
          </cell>
          <cell r="AG38">
            <v>1.0843446180950926</v>
          </cell>
          <cell r="AH38">
            <v>0.39414449212470065</v>
          </cell>
          <cell r="AI38">
            <v>1</v>
          </cell>
          <cell r="AJ38">
            <v>83.65384615384616</v>
          </cell>
          <cell r="AK38">
            <v>61.244019138755981</v>
          </cell>
          <cell r="AL38">
            <v>98.564593301435409</v>
          </cell>
          <cell r="AM38">
            <v>1.1213999729382356</v>
          </cell>
          <cell r="AN38">
            <v>0.42025412996556594</v>
          </cell>
          <cell r="AO38">
            <v>1</v>
          </cell>
          <cell r="AP38">
            <v>85.57692307692308</v>
          </cell>
          <cell r="AQ38">
            <v>62.200956937799049</v>
          </cell>
          <cell r="AR38">
            <v>100</v>
          </cell>
          <cell r="AS38">
            <v>1.0438817130948839</v>
          </cell>
          <cell r="AT38">
            <v>0.51065436200368342</v>
          </cell>
          <cell r="AU38">
            <v>1</v>
          </cell>
          <cell r="AV38">
            <v>81.25</v>
          </cell>
          <cell r="AW38">
            <v>55.023923444976077</v>
          </cell>
          <cell r="AX38">
            <v>100</v>
          </cell>
          <cell r="AY38">
            <v>1.0071303977995161</v>
          </cell>
          <cell r="AZ38">
            <v>0.52901379880470656</v>
          </cell>
          <cell r="BA38">
            <v>1</v>
          </cell>
          <cell r="BB38">
            <v>79.807692307692307</v>
          </cell>
          <cell r="BC38">
            <v>53.588516746411486</v>
          </cell>
          <cell r="BD38">
            <v>100</v>
          </cell>
          <cell r="BE38">
            <v>1.0039203103856507</v>
          </cell>
          <cell r="BF38">
            <v>0.52796094549690376</v>
          </cell>
          <cell r="BG38">
            <v>1</v>
          </cell>
          <cell r="BH38">
            <v>80.288461538461533</v>
          </cell>
          <cell r="BI38">
            <v>53.588516746411486</v>
          </cell>
          <cell r="BJ38">
            <v>100</v>
          </cell>
          <cell r="BK38">
            <v>0.99561206809168645</v>
          </cell>
          <cell r="BL38">
            <v>0.51631941062971165</v>
          </cell>
          <cell r="BM38">
            <v>1</v>
          </cell>
          <cell r="BN38">
            <v>77.251184834123222</v>
          </cell>
          <cell r="BO38">
            <v>54.24528301886793</v>
          </cell>
          <cell r="BP38">
            <v>100</v>
          </cell>
          <cell r="BQ38">
            <v>1.023958164425308</v>
          </cell>
          <cell r="BR38">
            <v>0.4938646428061631</v>
          </cell>
          <cell r="BS38">
            <v>1</v>
          </cell>
          <cell r="BT38">
            <v>79.146919431279628</v>
          </cell>
          <cell r="BU38">
            <v>55.660377358490564</v>
          </cell>
          <cell r="BV38">
            <v>100</v>
          </cell>
          <cell r="BW38">
            <v>1.0442478096098646</v>
          </cell>
          <cell r="BX38">
            <v>0.46016026615490774</v>
          </cell>
          <cell r="BY38">
            <v>1</v>
          </cell>
          <cell r="BZ38">
            <v>79.812206572769952</v>
          </cell>
          <cell r="CA38">
            <v>56.542056074766357</v>
          </cell>
          <cell r="CB38">
            <v>100</v>
          </cell>
          <cell r="CC38">
            <v>1.0577796209113008</v>
          </cell>
          <cell r="CD38">
            <v>0.43644391032937457</v>
          </cell>
          <cell r="CE38">
            <v>1</v>
          </cell>
          <cell r="CF38">
            <v>82.464454976303315</v>
          </cell>
          <cell r="CG38">
            <v>58.018867924528308</v>
          </cell>
          <cell r="CH38">
            <v>100</v>
          </cell>
        </row>
        <row r="39">
          <cell r="A39" t="str">
            <v>BHUTAN</v>
          </cell>
          <cell r="B39" t="str">
            <v>BTN</v>
          </cell>
          <cell r="C39">
            <v>-0.81273416964138911</v>
          </cell>
          <cell r="D39">
            <v>0.30024372040232999</v>
          </cell>
          <cell r="E39">
            <v>3</v>
          </cell>
          <cell r="F39">
            <v>23.076923076923077</v>
          </cell>
          <cell r="G39">
            <v>11.961722488038278</v>
          </cell>
          <cell r="H39">
            <v>40.669856459330148</v>
          </cell>
          <cell r="I39">
            <v>-0.98658266143092688</v>
          </cell>
          <cell r="J39">
            <v>0.29828325142601347</v>
          </cell>
          <cell r="K39">
            <v>3</v>
          </cell>
          <cell r="L39">
            <v>19.71153846153846</v>
          </cell>
          <cell r="M39">
            <v>8.6124401913875595</v>
          </cell>
          <cell r="N39">
            <v>34.928229665071768</v>
          </cell>
          <cell r="O39">
            <v>-0.98253324574231671</v>
          </cell>
          <cell r="P39">
            <v>0.29678962685821447</v>
          </cell>
          <cell r="Q39">
            <v>3</v>
          </cell>
          <cell r="R39">
            <v>20.192307692307693</v>
          </cell>
          <cell r="S39">
            <v>9.0909090909090917</v>
          </cell>
          <cell r="T39">
            <v>32.535885167464116</v>
          </cell>
          <cell r="U39">
            <v>-1.2307924941377908</v>
          </cell>
          <cell r="V39">
            <v>0.25589763087218725</v>
          </cell>
          <cell r="W39">
            <v>4</v>
          </cell>
          <cell r="X39">
            <v>12.98076923076923</v>
          </cell>
          <cell r="Y39">
            <v>5.2631578947368416</v>
          </cell>
          <cell r="Z39">
            <v>23.923444976076556</v>
          </cell>
          <cell r="AA39">
            <v>-1.188333498804973</v>
          </cell>
          <cell r="AB39">
            <v>0.25262957384314644</v>
          </cell>
          <cell r="AC39">
            <v>4</v>
          </cell>
          <cell r="AD39">
            <v>15.865384615384615</v>
          </cell>
          <cell r="AE39">
            <v>6.6985645933014357</v>
          </cell>
          <cell r="AF39">
            <v>26.315789473684209</v>
          </cell>
          <cell r="AG39">
            <v>-0.92216741609239072</v>
          </cell>
          <cell r="AH39">
            <v>0.21756034486950923</v>
          </cell>
          <cell r="AI39">
            <v>6</v>
          </cell>
          <cell r="AJ39">
            <v>21.634615384615383</v>
          </cell>
          <cell r="AK39">
            <v>12.918660287081341</v>
          </cell>
          <cell r="AL39">
            <v>31.578947368421051</v>
          </cell>
          <cell r="AM39">
            <v>-1.0339037449666615</v>
          </cell>
          <cell r="AN39">
            <v>0.19608553049427452</v>
          </cell>
          <cell r="AO39">
            <v>7</v>
          </cell>
          <cell r="AP39">
            <v>17.78846153846154</v>
          </cell>
          <cell r="AQ39">
            <v>10.047846889952153</v>
          </cell>
          <cell r="AR39">
            <v>27.27272727272727</v>
          </cell>
          <cell r="AS39">
            <v>-1.0086116258103062</v>
          </cell>
          <cell r="AT39">
            <v>0.13479788019574299</v>
          </cell>
          <cell r="AU39">
            <v>8</v>
          </cell>
          <cell r="AV39">
            <v>19.71153846153846</v>
          </cell>
          <cell r="AW39">
            <v>12.440191387559809</v>
          </cell>
          <cell r="AX39">
            <v>25.358851674641148</v>
          </cell>
          <cell r="AY39">
            <v>-0.84219557920097798</v>
          </cell>
          <cell r="AZ39">
            <v>0.13646480574551656</v>
          </cell>
          <cell r="BA39">
            <v>7</v>
          </cell>
          <cell r="BB39">
            <v>25</v>
          </cell>
          <cell r="BC39">
            <v>18.181818181818183</v>
          </cell>
          <cell r="BD39">
            <v>30.14354066985646</v>
          </cell>
          <cell r="BE39">
            <v>-0.56191906252683843</v>
          </cell>
          <cell r="BF39">
            <v>0.12958199632639164</v>
          </cell>
          <cell r="BG39">
            <v>7</v>
          </cell>
          <cell r="BH39">
            <v>29.326923076923077</v>
          </cell>
          <cell r="BI39">
            <v>27.27272727272727</v>
          </cell>
          <cell r="BJ39">
            <v>35.885167464114829</v>
          </cell>
          <cell r="BK39">
            <v>-0.51445666542939705</v>
          </cell>
          <cell r="BL39">
            <v>0.13145024352537835</v>
          </cell>
          <cell r="BM39">
            <v>8</v>
          </cell>
          <cell r="BN39">
            <v>30.805687203791468</v>
          </cell>
          <cell r="BO39">
            <v>29.245283018867923</v>
          </cell>
          <cell r="BP39">
            <v>39.150943396226417</v>
          </cell>
          <cell r="BQ39">
            <v>-0.45801742548305108</v>
          </cell>
          <cell r="BR39">
            <v>0.12815519205461481</v>
          </cell>
          <cell r="BS39">
            <v>8</v>
          </cell>
          <cell r="BT39">
            <v>34.597156398104268</v>
          </cell>
          <cell r="BU39">
            <v>29.245283018867923</v>
          </cell>
          <cell r="BV39">
            <v>39.622641509433961</v>
          </cell>
          <cell r="BW39">
            <v>-0.45862916769603074</v>
          </cell>
          <cell r="BX39">
            <v>0.1293038730306445</v>
          </cell>
          <cell r="BY39">
            <v>8</v>
          </cell>
          <cell r="BZ39">
            <v>32.394366197183096</v>
          </cell>
          <cell r="CA39">
            <v>28.971962616822427</v>
          </cell>
          <cell r="CB39">
            <v>40.186915887850468</v>
          </cell>
          <cell r="CC39">
            <v>-0.32412825869740153</v>
          </cell>
          <cell r="CD39">
            <v>0.13218231609469705</v>
          </cell>
          <cell r="CE39">
            <v>8</v>
          </cell>
          <cell r="CF39">
            <v>38.862559241706158</v>
          </cell>
          <cell r="CG39">
            <v>31.132075471698112</v>
          </cell>
          <cell r="CH39">
            <v>45.754716981132077</v>
          </cell>
        </row>
        <row r="40">
          <cell r="A40" t="str">
            <v>BOLIVIA</v>
          </cell>
          <cell r="B40" t="str">
            <v>BOL</v>
          </cell>
          <cell r="C40">
            <v>2.3582358819863276E-2</v>
          </cell>
          <cell r="D40">
            <v>0.20861108948689897</v>
          </cell>
          <cell r="E40">
            <v>6</v>
          </cell>
          <cell r="F40">
            <v>52.403846153846153</v>
          </cell>
          <cell r="G40">
            <v>40.669856459330148</v>
          </cell>
          <cell r="H40">
            <v>61.244019138755981</v>
          </cell>
          <cell r="I40">
            <v>0.26358247779802846</v>
          </cell>
          <cell r="J40">
            <v>0.22063546871169329</v>
          </cell>
          <cell r="K40">
            <v>6</v>
          </cell>
          <cell r="L40">
            <v>56.25</v>
          </cell>
          <cell r="M40">
            <v>47.368421052631575</v>
          </cell>
          <cell r="N40">
            <v>66.028708133971293</v>
          </cell>
          <cell r="O40">
            <v>6.4293671996392271E-2</v>
          </cell>
          <cell r="P40">
            <v>0.20549640064417679</v>
          </cell>
          <cell r="Q40">
            <v>7</v>
          </cell>
          <cell r="R40">
            <v>50.480769230769234</v>
          </cell>
          <cell r="S40">
            <v>42.58373205741627</v>
          </cell>
          <cell r="T40">
            <v>59.808612440191389</v>
          </cell>
          <cell r="U40">
            <v>6.2963973189179998E-2</v>
          </cell>
          <cell r="V40">
            <v>0.17086944618300076</v>
          </cell>
          <cell r="W40">
            <v>9</v>
          </cell>
          <cell r="X40">
            <v>50.480769230769234</v>
          </cell>
          <cell r="Y40">
            <v>42.58373205741627</v>
          </cell>
          <cell r="Z40">
            <v>57.894736842105267</v>
          </cell>
          <cell r="AA40">
            <v>-8.7901847938342062E-2</v>
          </cell>
          <cell r="AB40">
            <v>0.16646975560596428</v>
          </cell>
          <cell r="AC40">
            <v>9</v>
          </cell>
          <cell r="AD40">
            <v>44.71153846153846</v>
          </cell>
          <cell r="AE40">
            <v>39.23444976076555</v>
          </cell>
          <cell r="AF40">
            <v>52.153110047846887</v>
          </cell>
          <cell r="AG40">
            <v>-0.19424076430976076</v>
          </cell>
          <cell r="AH40">
            <v>0.15451493185578163</v>
          </cell>
          <cell r="AI40">
            <v>12</v>
          </cell>
          <cell r="AJ40">
            <v>41.82692307692308</v>
          </cell>
          <cell r="AK40">
            <v>35.406698564593306</v>
          </cell>
          <cell r="AL40">
            <v>51.196172248803826</v>
          </cell>
          <cell r="AM40">
            <v>-0.17166560624692248</v>
          </cell>
          <cell r="AN40">
            <v>0.15222074116209391</v>
          </cell>
          <cell r="AO40">
            <v>13</v>
          </cell>
          <cell r="AP40">
            <v>43.75</v>
          </cell>
          <cell r="AQ40">
            <v>34.449760765550238</v>
          </cell>
          <cell r="AR40">
            <v>53.588516746411486</v>
          </cell>
          <cell r="AS40">
            <v>3.9381237475496655E-2</v>
          </cell>
          <cell r="AT40">
            <v>0.119990751745074</v>
          </cell>
          <cell r="AU40">
            <v>15</v>
          </cell>
          <cell r="AV40">
            <v>47.596153846153847</v>
          </cell>
          <cell r="AW40">
            <v>42.58373205741627</v>
          </cell>
          <cell r="AX40">
            <v>55.502392344497608</v>
          </cell>
          <cell r="AY40">
            <v>1.3686140926753062E-4</v>
          </cell>
          <cell r="AZ40">
            <v>0.12233633325972244</v>
          </cell>
          <cell r="BA40">
            <v>15</v>
          </cell>
          <cell r="BB40">
            <v>47.596153846153847</v>
          </cell>
          <cell r="BC40">
            <v>42.58373205741627</v>
          </cell>
          <cell r="BD40">
            <v>55.023923444976077</v>
          </cell>
          <cell r="BE40">
            <v>-4.5184376161183752E-2</v>
          </cell>
          <cell r="BF40">
            <v>0.11702484303219082</v>
          </cell>
          <cell r="BG40">
            <v>15</v>
          </cell>
          <cell r="BH40">
            <v>47.115384615384613</v>
          </cell>
          <cell r="BI40">
            <v>41.626794258373209</v>
          </cell>
          <cell r="BJ40">
            <v>53.588516746411486</v>
          </cell>
          <cell r="BK40">
            <v>-3.0615958485221712E-2</v>
          </cell>
          <cell r="BL40">
            <v>0.11728538501209138</v>
          </cell>
          <cell r="BM40">
            <v>15</v>
          </cell>
          <cell r="BN40">
            <v>47.393364928909953</v>
          </cell>
          <cell r="BO40">
            <v>41.037735849056602</v>
          </cell>
          <cell r="BP40">
            <v>54.716981132075468</v>
          </cell>
          <cell r="BQ40">
            <v>-7.3939206695372336E-2</v>
          </cell>
          <cell r="BR40">
            <v>0.11427847769208484</v>
          </cell>
          <cell r="BS40">
            <v>16</v>
          </cell>
          <cell r="BT40">
            <v>47.393364928909953</v>
          </cell>
          <cell r="BU40">
            <v>38.20754716981132</v>
          </cell>
          <cell r="BV40">
            <v>53.773584905660378</v>
          </cell>
          <cell r="BW40">
            <v>-0.11927139370713931</v>
          </cell>
          <cell r="BX40">
            <v>0.11331231080815796</v>
          </cell>
          <cell r="BY40">
            <v>17</v>
          </cell>
          <cell r="BZ40">
            <v>45.539906103286384</v>
          </cell>
          <cell r="CA40">
            <v>38.785046728971963</v>
          </cell>
          <cell r="CB40">
            <v>52.803738317757009</v>
          </cell>
          <cell r="CC40">
            <v>-0.13484201478602351</v>
          </cell>
          <cell r="CD40">
            <v>0.11329458164873463</v>
          </cell>
          <cell r="CE40">
            <v>17</v>
          </cell>
          <cell r="CF40">
            <v>45.023696682464454</v>
          </cell>
          <cell r="CG40">
            <v>39.150943396226417</v>
          </cell>
          <cell r="CH40">
            <v>52.358490566037744</v>
          </cell>
        </row>
        <row r="41">
          <cell r="A41" t="str">
            <v>BOSNIA AND HERZEGOVINA</v>
          </cell>
          <cell r="B41" t="str">
            <v>BIH</v>
          </cell>
          <cell r="C41">
            <v>-0.18205967136721138</v>
          </cell>
          <cell r="D41">
            <v>0.27552812788247599</v>
          </cell>
          <cell r="E41">
            <v>3</v>
          </cell>
          <cell r="F41">
            <v>45.192307692307693</v>
          </cell>
          <cell r="G41">
            <v>30.62200956937799</v>
          </cell>
          <cell r="H41">
            <v>58.851674641148321</v>
          </cell>
          <cell r="I41">
            <v>-0.13432638054955706</v>
          </cell>
          <cell r="J41">
            <v>0.2773879899022581</v>
          </cell>
          <cell r="K41">
            <v>3</v>
          </cell>
          <cell r="L41">
            <v>46.153846153846153</v>
          </cell>
          <cell r="M41">
            <v>32.057416267942585</v>
          </cell>
          <cell r="N41">
            <v>58.373205741626798</v>
          </cell>
          <cell r="O41">
            <v>-0.25389649011450477</v>
          </cell>
          <cell r="P41">
            <v>0.2244722270147825</v>
          </cell>
          <cell r="Q41">
            <v>4</v>
          </cell>
          <cell r="R41">
            <v>43.269230769230766</v>
          </cell>
          <cell r="S41">
            <v>30.14354066985646</v>
          </cell>
          <cell r="T41">
            <v>51.674641148325364</v>
          </cell>
          <cell r="U41">
            <v>-0.19595131509219477</v>
          </cell>
          <cell r="V41">
            <v>0.17103369762793796</v>
          </cell>
          <cell r="W41">
            <v>7</v>
          </cell>
          <cell r="X41">
            <v>43.269230769230766</v>
          </cell>
          <cell r="Y41">
            <v>36.84210526315789</v>
          </cell>
          <cell r="Z41">
            <v>50.717703349282296</v>
          </cell>
          <cell r="AA41">
            <v>0.14082083317116914</v>
          </cell>
          <cell r="AB41">
            <v>0.16327411176660805</v>
          </cell>
          <cell r="AC41">
            <v>7</v>
          </cell>
          <cell r="AD41">
            <v>50.96153846153846</v>
          </cell>
          <cell r="AE41">
            <v>43.540669856459331</v>
          </cell>
          <cell r="AF41">
            <v>60.765550239234443</v>
          </cell>
          <cell r="AG41">
            <v>0.11533805533429255</v>
          </cell>
          <cell r="AH41">
            <v>0.16849600741892889</v>
          </cell>
          <cell r="AI41">
            <v>9</v>
          </cell>
          <cell r="AJ41">
            <v>52.884615384615387</v>
          </cell>
          <cell r="AK41">
            <v>44.497607655502392</v>
          </cell>
          <cell r="AL41">
            <v>61.244019138755981</v>
          </cell>
          <cell r="AM41">
            <v>0.18018230126229576</v>
          </cell>
          <cell r="AN41">
            <v>0.17151874202911244</v>
          </cell>
          <cell r="AO41">
            <v>9</v>
          </cell>
          <cell r="AP41">
            <v>55.769230769230766</v>
          </cell>
          <cell r="AQ41">
            <v>46.889952153110045</v>
          </cell>
          <cell r="AR41">
            <v>63.636363636363633</v>
          </cell>
          <cell r="AS41">
            <v>0.15813110733571964</v>
          </cell>
          <cell r="AT41">
            <v>0.14806386912904757</v>
          </cell>
          <cell r="AU41">
            <v>10</v>
          </cell>
          <cell r="AV41">
            <v>53.365384615384613</v>
          </cell>
          <cell r="AW41">
            <v>45.454545454545453</v>
          </cell>
          <cell r="AX41">
            <v>58.851674641148321</v>
          </cell>
          <cell r="AY41">
            <v>0.10107348983609304</v>
          </cell>
          <cell r="AZ41">
            <v>0.13707263206685683</v>
          </cell>
          <cell r="BA41">
            <v>12</v>
          </cell>
          <cell r="BB41">
            <v>51.92307692307692</v>
          </cell>
          <cell r="BC41">
            <v>44.976076555023923</v>
          </cell>
          <cell r="BD41">
            <v>56.937799043062199</v>
          </cell>
          <cell r="BE41">
            <v>-2.9811941909840267E-2</v>
          </cell>
          <cell r="BF41">
            <v>0.13968213228472656</v>
          </cell>
          <cell r="BG41">
            <v>12</v>
          </cell>
          <cell r="BH41">
            <v>47.596153846153847</v>
          </cell>
          <cell r="BI41">
            <v>40.669856459330148</v>
          </cell>
          <cell r="BJ41">
            <v>55.023923444976077</v>
          </cell>
          <cell r="BK41">
            <v>-3.6050127209949955E-2</v>
          </cell>
          <cell r="BL41">
            <v>0.14302291432906722</v>
          </cell>
          <cell r="BM41">
            <v>12</v>
          </cell>
          <cell r="BN41">
            <v>46.445497630331751</v>
          </cell>
          <cell r="BO41">
            <v>40.094339622641513</v>
          </cell>
          <cell r="BP41">
            <v>55.660377358490564</v>
          </cell>
          <cell r="BQ41">
            <v>-0.12797350200098079</v>
          </cell>
          <cell r="BR41">
            <v>0.13913423262282373</v>
          </cell>
          <cell r="BS41">
            <v>12</v>
          </cell>
          <cell r="BT41">
            <v>44.075829383886258</v>
          </cell>
          <cell r="BU41">
            <v>34.905660377358487</v>
          </cell>
          <cell r="BV41">
            <v>53.301886792452834</v>
          </cell>
          <cell r="BW41">
            <v>-0.21533181378195485</v>
          </cell>
          <cell r="BX41">
            <v>0.14133837654700535</v>
          </cell>
          <cell r="BY41">
            <v>11</v>
          </cell>
          <cell r="BZ41">
            <v>41.314553990610328</v>
          </cell>
          <cell r="CA41">
            <v>33.177570093457945</v>
          </cell>
          <cell r="CB41">
            <v>51.401869158878498</v>
          </cell>
          <cell r="CC41">
            <v>-0.13982452965625328</v>
          </cell>
          <cell r="CD41">
            <v>0.12367457600885107</v>
          </cell>
          <cell r="CE41">
            <v>14</v>
          </cell>
          <cell r="CF41">
            <v>44.549763033175353</v>
          </cell>
          <cell r="CG41">
            <v>37.264150943396224</v>
          </cell>
          <cell r="CH41">
            <v>52.830188679245282</v>
          </cell>
        </row>
        <row r="42">
          <cell r="A42" t="str">
            <v>BOTSWANA</v>
          </cell>
          <cell r="B42" t="str">
            <v>BWA</v>
          </cell>
          <cell r="C42">
            <v>0.86769651354435795</v>
          </cell>
          <cell r="D42">
            <v>0.22145828367002948</v>
          </cell>
          <cell r="E42">
            <v>5</v>
          </cell>
          <cell r="F42">
            <v>74.519230769230774</v>
          </cell>
          <cell r="G42">
            <v>64.114832535885171</v>
          </cell>
          <cell r="H42">
            <v>87.081339712918663</v>
          </cell>
          <cell r="I42">
            <v>0.72504397795960285</v>
          </cell>
          <cell r="J42">
            <v>0.23253353703697091</v>
          </cell>
          <cell r="K42">
            <v>5</v>
          </cell>
          <cell r="L42">
            <v>70.192307692307693</v>
          </cell>
          <cell r="M42">
            <v>58.851674641148321</v>
          </cell>
          <cell r="N42">
            <v>84.210526315789465</v>
          </cell>
          <cell r="O42">
            <v>0.64434707950507208</v>
          </cell>
          <cell r="P42">
            <v>0.21203725331100259</v>
          </cell>
          <cell r="Q42">
            <v>6</v>
          </cell>
          <cell r="R42">
            <v>66.82692307692308</v>
          </cell>
          <cell r="S42">
            <v>56.459330143540662</v>
          </cell>
          <cell r="T42">
            <v>78.94736842105263</v>
          </cell>
          <cell r="U42">
            <v>0.6514933101452276</v>
          </cell>
          <cell r="V42">
            <v>0.16658711430526957</v>
          </cell>
          <cell r="W42">
            <v>9</v>
          </cell>
          <cell r="X42">
            <v>67.788461538461533</v>
          </cell>
          <cell r="Y42">
            <v>58.851674641148321</v>
          </cell>
          <cell r="Z42">
            <v>73.205741626794264</v>
          </cell>
          <cell r="AA42">
            <v>0.69130957525296433</v>
          </cell>
          <cell r="AB42">
            <v>0.1582546490223459</v>
          </cell>
          <cell r="AC42">
            <v>10</v>
          </cell>
          <cell r="AD42">
            <v>68.269230769230774</v>
          </cell>
          <cell r="AE42">
            <v>61.244019138755981</v>
          </cell>
          <cell r="AF42">
            <v>76.555023923444978</v>
          </cell>
          <cell r="AG42">
            <v>0.72639910469351421</v>
          </cell>
          <cell r="AH42">
            <v>0.16261286690091145</v>
          </cell>
          <cell r="AI42">
            <v>11</v>
          </cell>
          <cell r="AJ42">
            <v>72.59615384615384</v>
          </cell>
          <cell r="AK42">
            <v>62.200956937799049</v>
          </cell>
          <cell r="AL42">
            <v>80.861244019138752</v>
          </cell>
          <cell r="AM42">
            <v>0.57401454601628676</v>
          </cell>
          <cell r="AN42">
            <v>0.14773007296894428</v>
          </cell>
          <cell r="AO42">
            <v>13</v>
          </cell>
          <cell r="AP42">
            <v>65.865384615384613</v>
          </cell>
          <cell r="AQ42">
            <v>59.330143540669852</v>
          </cell>
          <cell r="AR42">
            <v>72.727272727272734</v>
          </cell>
          <cell r="AS42">
            <v>0.48919217276238297</v>
          </cell>
          <cell r="AT42">
            <v>0.12745531875795846</v>
          </cell>
          <cell r="AU42">
            <v>15</v>
          </cell>
          <cell r="AV42">
            <v>61.53846153846154</v>
          </cell>
          <cell r="AW42">
            <v>56.459330143540662</v>
          </cell>
          <cell r="AX42">
            <v>69.856459330143537</v>
          </cell>
          <cell r="AY42">
            <v>0.48223399464544181</v>
          </cell>
          <cell r="AZ42">
            <v>0.12849352285463472</v>
          </cell>
          <cell r="BA42">
            <v>15</v>
          </cell>
          <cell r="BB42">
            <v>61.057692307692307</v>
          </cell>
          <cell r="BC42">
            <v>55.502392344497608</v>
          </cell>
          <cell r="BD42">
            <v>68.899521531100476</v>
          </cell>
          <cell r="BE42">
            <v>0.48493265330982355</v>
          </cell>
          <cell r="BF42">
            <v>0.12866443355996951</v>
          </cell>
          <cell r="BG42">
            <v>15</v>
          </cell>
          <cell r="BH42">
            <v>61.53846153846154</v>
          </cell>
          <cell r="BI42">
            <v>56.937799043062199</v>
          </cell>
          <cell r="BJ42">
            <v>68.899521531100476</v>
          </cell>
          <cell r="BK42">
            <v>0.42135481693929511</v>
          </cell>
          <cell r="BL42">
            <v>0.12998131798794166</v>
          </cell>
          <cell r="BM42">
            <v>15</v>
          </cell>
          <cell r="BN42">
            <v>59.241706161137444</v>
          </cell>
          <cell r="BO42">
            <v>55.660377358490564</v>
          </cell>
          <cell r="BP42">
            <v>67.924528301886795</v>
          </cell>
          <cell r="BQ42">
            <v>0.44205067756577987</v>
          </cell>
          <cell r="BR42">
            <v>0.12704687116763314</v>
          </cell>
          <cell r="BS42">
            <v>15</v>
          </cell>
          <cell r="BT42">
            <v>61.137440758293842</v>
          </cell>
          <cell r="BU42">
            <v>55.660377358490564</v>
          </cell>
          <cell r="BV42">
            <v>67.924528301886795</v>
          </cell>
          <cell r="BW42">
            <v>0.38837653967470509</v>
          </cell>
          <cell r="BX42">
            <v>0.12939816148136504</v>
          </cell>
          <cell r="BY42">
            <v>15</v>
          </cell>
          <cell r="BZ42">
            <v>59.624413145539904</v>
          </cell>
          <cell r="CA42">
            <v>55.140186915887845</v>
          </cell>
          <cell r="CB42">
            <v>67.289719626168221</v>
          </cell>
          <cell r="CC42">
            <v>0.50037608672639711</v>
          </cell>
          <cell r="CD42">
            <v>0.11996831603565411</v>
          </cell>
          <cell r="CE42">
            <v>15</v>
          </cell>
          <cell r="CF42">
            <v>63.981042654028435</v>
          </cell>
          <cell r="CG42">
            <v>58.018867924528308</v>
          </cell>
          <cell r="CH42">
            <v>69.811320754716974</v>
          </cell>
        </row>
        <row r="43">
          <cell r="A43" t="str">
            <v>BRAZIL</v>
          </cell>
          <cell r="B43" t="str">
            <v>BRA</v>
          </cell>
          <cell r="C43">
            <v>9.239197006988023E-2</v>
          </cell>
          <cell r="D43">
            <v>0.20784754884336462</v>
          </cell>
          <cell r="E43">
            <v>7</v>
          </cell>
          <cell r="F43">
            <v>53.846153846153847</v>
          </cell>
          <cell r="G43">
            <v>43.062200956937801</v>
          </cell>
          <cell r="H43">
            <v>62.200956937799049</v>
          </cell>
          <cell r="I43">
            <v>0.17216987006129911</v>
          </cell>
          <cell r="J43">
            <v>0.21962906431800761</v>
          </cell>
          <cell r="K43">
            <v>7</v>
          </cell>
          <cell r="L43">
            <v>53.846153846153847</v>
          </cell>
          <cell r="M43">
            <v>44.019138755980862</v>
          </cell>
          <cell r="N43">
            <v>64.593301435406701</v>
          </cell>
          <cell r="O43">
            <v>0.15048139691314036</v>
          </cell>
          <cell r="P43">
            <v>0.2048554438971677</v>
          </cell>
          <cell r="Q43">
            <v>8</v>
          </cell>
          <cell r="R43">
            <v>52.403846153846153</v>
          </cell>
          <cell r="S43">
            <v>46.889952153110045</v>
          </cell>
          <cell r="T43">
            <v>63.157894736842103</v>
          </cell>
          <cell r="U43">
            <v>0.39258714021082242</v>
          </cell>
          <cell r="V43">
            <v>0.16923209474723053</v>
          </cell>
          <cell r="W43">
            <v>10</v>
          </cell>
          <cell r="X43">
            <v>59.134615384615387</v>
          </cell>
          <cell r="Y43">
            <v>50.717703349282296</v>
          </cell>
          <cell r="Z43">
            <v>68.421052631578945</v>
          </cell>
          <cell r="AA43">
            <v>0.4105082803701412</v>
          </cell>
          <cell r="AB43">
            <v>0.16527483578635518</v>
          </cell>
          <cell r="AC43">
            <v>10</v>
          </cell>
          <cell r="AD43">
            <v>61.057692307692307</v>
          </cell>
          <cell r="AE43">
            <v>50.717703349282296</v>
          </cell>
          <cell r="AF43">
            <v>67.942583732057415</v>
          </cell>
          <cell r="AG43">
            <v>0.37180199591517032</v>
          </cell>
          <cell r="AH43">
            <v>0.16790641209337584</v>
          </cell>
          <cell r="AI43">
            <v>11</v>
          </cell>
          <cell r="AJ43">
            <v>60.096153846153847</v>
          </cell>
          <cell r="AK43">
            <v>51.196172248803826</v>
          </cell>
          <cell r="AL43">
            <v>68.899521531100476</v>
          </cell>
          <cell r="AM43">
            <v>0.44594309879168081</v>
          </cell>
          <cell r="AN43">
            <v>0.16535636064366654</v>
          </cell>
          <cell r="AO43">
            <v>12</v>
          </cell>
          <cell r="AP43">
            <v>62.980769230769234</v>
          </cell>
          <cell r="AQ43">
            <v>55.502392344497608</v>
          </cell>
          <cell r="AR43">
            <v>71.291866028708128</v>
          </cell>
          <cell r="AS43">
            <v>0.45346592306198547</v>
          </cell>
          <cell r="AT43">
            <v>0.12832672027933992</v>
          </cell>
          <cell r="AU43">
            <v>16</v>
          </cell>
          <cell r="AV43">
            <v>60.57692307692308</v>
          </cell>
          <cell r="AW43">
            <v>55.502392344497608</v>
          </cell>
          <cell r="AX43">
            <v>68.899521531100476</v>
          </cell>
          <cell r="AY43">
            <v>0.48963834136791801</v>
          </cell>
          <cell r="AZ43">
            <v>0.12994345639390925</v>
          </cell>
          <cell r="BA43">
            <v>16</v>
          </cell>
          <cell r="BB43">
            <v>62.019230769230766</v>
          </cell>
          <cell r="BC43">
            <v>56.459330143540662</v>
          </cell>
          <cell r="BD43">
            <v>69.377990430622006</v>
          </cell>
          <cell r="BE43">
            <v>0.51292752240416561</v>
          </cell>
          <cell r="BF43">
            <v>0.13052763974635059</v>
          </cell>
          <cell r="BG43">
            <v>16</v>
          </cell>
          <cell r="BH43">
            <v>62.5</v>
          </cell>
          <cell r="BI43">
            <v>56.937799043062199</v>
          </cell>
          <cell r="BJ43">
            <v>69.377990430622006</v>
          </cell>
          <cell r="BK43">
            <v>0.4865210067327011</v>
          </cell>
          <cell r="BL43">
            <v>0.11472955310881724</v>
          </cell>
          <cell r="BM43">
            <v>17</v>
          </cell>
          <cell r="BN43">
            <v>61.611374407582936</v>
          </cell>
          <cell r="BO43">
            <v>56.60377358490566</v>
          </cell>
          <cell r="BP43">
            <v>67.924528301886795</v>
          </cell>
          <cell r="BQ43">
            <v>0.52973804985624662</v>
          </cell>
          <cell r="BR43">
            <v>0.11408743076118064</v>
          </cell>
          <cell r="BS43">
            <v>17</v>
          </cell>
          <cell r="BT43">
            <v>64.928909952606631</v>
          </cell>
          <cell r="BU43">
            <v>58.018867924528308</v>
          </cell>
          <cell r="BV43">
            <v>68.867924528301884</v>
          </cell>
          <cell r="BW43">
            <v>0.47160049238057328</v>
          </cell>
          <cell r="BX43">
            <v>0.11310019266291675</v>
          </cell>
          <cell r="BY43">
            <v>18</v>
          </cell>
          <cell r="BZ43">
            <v>62.910798122065728</v>
          </cell>
          <cell r="CA43">
            <v>56.542056074766357</v>
          </cell>
          <cell r="CB43">
            <v>67.757009345794401</v>
          </cell>
          <cell r="CC43">
            <v>0.43060373716024741</v>
          </cell>
          <cell r="CD43">
            <v>0.11438667422782101</v>
          </cell>
          <cell r="CE43">
            <v>17</v>
          </cell>
          <cell r="CF43">
            <v>60.66350710900474</v>
          </cell>
          <cell r="CG43">
            <v>56.60377358490566</v>
          </cell>
          <cell r="CH43">
            <v>66.509433962264154</v>
          </cell>
        </row>
        <row r="44">
          <cell r="A44" t="str">
            <v>BRUNEI DARUSSALAM</v>
          </cell>
          <cell r="B44" t="str">
            <v>BRN</v>
          </cell>
          <cell r="C44">
            <v>-0.69551358365376503</v>
          </cell>
          <cell r="D44">
            <v>0.24452522203311941</v>
          </cell>
          <cell r="E44">
            <v>4</v>
          </cell>
          <cell r="F44">
            <v>26.923076923076923</v>
          </cell>
          <cell r="G44">
            <v>15.311004784688995</v>
          </cell>
          <cell r="H44">
            <v>41.626794258373209</v>
          </cell>
          <cell r="I44">
            <v>-0.79101341567108041</v>
          </cell>
          <cell r="J44">
            <v>0.26169121793844008</v>
          </cell>
          <cell r="K44">
            <v>4</v>
          </cell>
          <cell r="L44">
            <v>25.48076923076923</v>
          </cell>
          <cell r="M44">
            <v>12.440191387559809</v>
          </cell>
          <cell r="N44">
            <v>38.755980861244019</v>
          </cell>
          <cell r="O44">
            <v>-0.76960584686957334</v>
          </cell>
          <cell r="P44">
            <v>0.2506393361101194</v>
          </cell>
          <cell r="Q44">
            <v>4</v>
          </cell>
          <cell r="R44">
            <v>25.96153846153846</v>
          </cell>
          <cell r="S44">
            <v>13.397129186602871</v>
          </cell>
          <cell r="T44">
            <v>39.23444976076555</v>
          </cell>
          <cell r="U44">
            <v>-0.91748926428551769</v>
          </cell>
          <cell r="V44">
            <v>0.22872469141156948</v>
          </cell>
          <cell r="W44">
            <v>5</v>
          </cell>
          <cell r="X44">
            <v>22.115384615384617</v>
          </cell>
          <cell r="Y44">
            <v>12.440191387559809</v>
          </cell>
          <cell r="Z44">
            <v>32.535885167464116</v>
          </cell>
          <cell r="AA44">
            <v>-0.92084018385538624</v>
          </cell>
          <cell r="AB44">
            <v>0.23870577725690204</v>
          </cell>
          <cell r="AC44">
            <v>4</v>
          </cell>
          <cell r="AD44">
            <v>23.076923076923077</v>
          </cell>
          <cell r="AE44">
            <v>10.526315789473683</v>
          </cell>
          <cell r="AF44">
            <v>32.535885167464116</v>
          </cell>
          <cell r="AG44">
            <v>-0.85734865467766441</v>
          </cell>
          <cell r="AH44">
            <v>0.24564660282050071</v>
          </cell>
          <cell r="AI44">
            <v>4</v>
          </cell>
          <cell r="AJ44">
            <v>23.076923076923077</v>
          </cell>
          <cell r="AK44">
            <v>13.875598086124402</v>
          </cell>
          <cell r="AL44">
            <v>34.928229665071768</v>
          </cell>
          <cell r="AM44">
            <v>-0.86550761022840694</v>
          </cell>
          <cell r="AN44">
            <v>0.24967985079566704</v>
          </cell>
          <cell r="AO44">
            <v>4</v>
          </cell>
          <cell r="AP44">
            <v>23.557692307692307</v>
          </cell>
          <cell r="AQ44">
            <v>11.004784688995215</v>
          </cell>
          <cell r="AR44">
            <v>33.971291866028707</v>
          </cell>
          <cell r="AS44">
            <v>-1.0802651341128016</v>
          </cell>
          <cell r="AT44">
            <v>0.21952372625759983</v>
          </cell>
          <cell r="AU44">
            <v>4</v>
          </cell>
          <cell r="AV44">
            <v>18.26923076923077</v>
          </cell>
          <cell r="AW44">
            <v>8.6124401913875595</v>
          </cell>
          <cell r="AX44">
            <v>28.229665071770331</v>
          </cell>
          <cell r="AY44">
            <v>-1.0375973317951117</v>
          </cell>
          <cell r="AZ44">
            <v>0.21262508610488426</v>
          </cell>
          <cell r="BA44">
            <v>4</v>
          </cell>
          <cell r="BB44">
            <v>18.75</v>
          </cell>
          <cell r="BC44">
            <v>9.5693779904306222</v>
          </cell>
          <cell r="BD44">
            <v>29.186602870813399</v>
          </cell>
          <cell r="BE44">
            <v>-0.98076972114777339</v>
          </cell>
          <cell r="BF44">
            <v>0.20810978133500493</v>
          </cell>
          <cell r="BG44">
            <v>5</v>
          </cell>
          <cell r="BH44">
            <v>20.673076923076923</v>
          </cell>
          <cell r="BI44">
            <v>10.526315789473683</v>
          </cell>
          <cell r="BJ44">
            <v>28.708133971291865</v>
          </cell>
          <cell r="BK44">
            <v>-0.74599264501896334</v>
          </cell>
          <cell r="BL44">
            <v>0.1661417574450535</v>
          </cell>
          <cell r="BM44">
            <v>7</v>
          </cell>
          <cell r="BN44">
            <v>28.90995260663507</v>
          </cell>
          <cell r="BO44">
            <v>18.867924528301888</v>
          </cell>
          <cell r="BP44">
            <v>33.018867924528301</v>
          </cell>
          <cell r="BQ44">
            <v>-0.65147494929362515</v>
          </cell>
          <cell r="BR44">
            <v>0.16240972278653054</v>
          </cell>
          <cell r="BS44">
            <v>7</v>
          </cell>
          <cell r="BT44">
            <v>29.857819905213269</v>
          </cell>
          <cell r="BU44">
            <v>22.641509433962266</v>
          </cell>
          <cell r="BV44">
            <v>34.905660377358487</v>
          </cell>
          <cell r="BW44">
            <v>-0.59765875420708381</v>
          </cell>
          <cell r="BX44">
            <v>0.16011879572250531</v>
          </cell>
          <cell r="BY44">
            <v>7</v>
          </cell>
          <cell r="BZ44">
            <v>29.107981220657276</v>
          </cell>
          <cell r="CA44">
            <v>24.766355140186917</v>
          </cell>
          <cell r="CB44">
            <v>36.915887850467286</v>
          </cell>
          <cell r="CC44">
            <v>-0.49477174747432984</v>
          </cell>
          <cell r="CD44">
            <v>0.1563147079059567</v>
          </cell>
          <cell r="CE44">
            <v>7</v>
          </cell>
          <cell r="CF44">
            <v>33.175355450236964</v>
          </cell>
          <cell r="CG44">
            <v>26.415094339622641</v>
          </cell>
          <cell r="CH44">
            <v>41.037735849056602</v>
          </cell>
        </row>
        <row r="45">
          <cell r="A45" t="str">
            <v>BULGARIA</v>
          </cell>
          <cell r="B45" t="str">
            <v>BGR</v>
          </cell>
          <cell r="C45">
            <v>0.37430628578087921</v>
          </cell>
          <cell r="D45">
            <v>0.22145828367002948</v>
          </cell>
          <cell r="E45">
            <v>5</v>
          </cell>
          <cell r="F45">
            <v>61.53846153846154</v>
          </cell>
          <cell r="G45">
            <v>51.674641148325364</v>
          </cell>
          <cell r="H45">
            <v>71.291866028708128</v>
          </cell>
          <cell r="I45">
            <v>0.36686540117442479</v>
          </cell>
          <cell r="J45">
            <v>0.23253353703697091</v>
          </cell>
          <cell r="K45">
            <v>5</v>
          </cell>
          <cell r="L45">
            <v>59.615384615384613</v>
          </cell>
          <cell r="M45">
            <v>50.239234449760758</v>
          </cell>
          <cell r="N45">
            <v>70.334928229665067</v>
          </cell>
          <cell r="O45">
            <v>0.41053982581396053</v>
          </cell>
          <cell r="P45">
            <v>0.191008090448337</v>
          </cell>
          <cell r="Q45">
            <v>7</v>
          </cell>
          <cell r="R45">
            <v>60.096153846153847</v>
          </cell>
          <cell r="S45">
            <v>51.674641148325364</v>
          </cell>
          <cell r="T45">
            <v>70.813397129186612</v>
          </cell>
          <cell r="U45">
            <v>0.48508073381497097</v>
          </cell>
          <cell r="V45">
            <v>0.1599331055299871</v>
          </cell>
          <cell r="W45">
            <v>9</v>
          </cell>
          <cell r="X45">
            <v>62.019230769230766</v>
          </cell>
          <cell r="Y45">
            <v>54.066985645933016</v>
          </cell>
          <cell r="Z45">
            <v>70.334928229665067</v>
          </cell>
          <cell r="AA45">
            <v>0.51157750079007924</v>
          </cell>
          <cell r="AB45">
            <v>0.15400604593727812</v>
          </cell>
          <cell r="AC45">
            <v>9</v>
          </cell>
          <cell r="AD45">
            <v>62.980769230769234</v>
          </cell>
          <cell r="AE45">
            <v>54.066985645933016</v>
          </cell>
          <cell r="AF45">
            <v>70.813397129186612</v>
          </cell>
          <cell r="AG45">
            <v>0.54320626259522908</v>
          </cell>
          <cell r="AH45">
            <v>0.16201008121631058</v>
          </cell>
          <cell r="AI45">
            <v>9</v>
          </cell>
          <cell r="AJ45">
            <v>64.90384615384616</v>
          </cell>
          <cell r="AK45">
            <v>56.937799043062199</v>
          </cell>
          <cell r="AL45">
            <v>74.641148325358856</v>
          </cell>
          <cell r="AM45">
            <v>0.57365700345045678</v>
          </cell>
          <cell r="AN45">
            <v>0.1597325261531983</v>
          </cell>
          <cell r="AO45">
            <v>10</v>
          </cell>
          <cell r="AP45">
            <v>65.384615384615387</v>
          </cell>
          <cell r="AQ45">
            <v>59.330143540669852</v>
          </cell>
          <cell r="AR45">
            <v>72.727272727272734</v>
          </cell>
          <cell r="AS45">
            <v>0.55303702291528534</v>
          </cell>
          <cell r="AT45">
            <v>0.12679002953081497</v>
          </cell>
          <cell r="AU45">
            <v>14</v>
          </cell>
          <cell r="AV45">
            <v>63.942307692307693</v>
          </cell>
          <cell r="AW45">
            <v>56.937799043062199</v>
          </cell>
          <cell r="AX45">
            <v>71.770334928229659</v>
          </cell>
          <cell r="AY45">
            <v>0.67779121018675559</v>
          </cell>
          <cell r="AZ45">
            <v>0.12752480057219651</v>
          </cell>
          <cell r="BA45">
            <v>14</v>
          </cell>
          <cell r="BB45">
            <v>68.269230769230774</v>
          </cell>
          <cell r="BC45">
            <v>60.28708133971292</v>
          </cell>
          <cell r="BD45">
            <v>74.162679425837325</v>
          </cell>
          <cell r="BE45">
            <v>0.55626563364331916</v>
          </cell>
          <cell r="BF45">
            <v>0.12898675169856216</v>
          </cell>
          <cell r="BG45">
            <v>14</v>
          </cell>
          <cell r="BH45">
            <v>64.90384615384616</v>
          </cell>
          <cell r="BI45">
            <v>57.894736842105267</v>
          </cell>
          <cell r="BJ45">
            <v>69.856459330143537</v>
          </cell>
          <cell r="BK45">
            <v>0.55570743756304564</v>
          </cell>
          <cell r="BL45">
            <v>0.13137850096764883</v>
          </cell>
          <cell r="BM45">
            <v>14</v>
          </cell>
          <cell r="BN45">
            <v>64.928909952606631</v>
          </cell>
          <cell r="BO45">
            <v>57.547169811320757</v>
          </cell>
          <cell r="BP45">
            <v>69.339622641509436</v>
          </cell>
          <cell r="BQ45">
            <v>0.52410604556738671</v>
          </cell>
          <cell r="BR45">
            <v>0.12878309239152477</v>
          </cell>
          <cell r="BS45">
            <v>14</v>
          </cell>
          <cell r="BT45">
            <v>64.454976303317537</v>
          </cell>
          <cell r="BU45">
            <v>57.075471698113212</v>
          </cell>
          <cell r="BV45">
            <v>69.339622641509436</v>
          </cell>
          <cell r="BW45">
            <v>0.44058297065666019</v>
          </cell>
          <cell r="BX45">
            <v>0.1253067335386801</v>
          </cell>
          <cell r="BY45">
            <v>15</v>
          </cell>
          <cell r="BZ45">
            <v>61.032863849765256</v>
          </cell>
          <cell r="CA45">
            <v>56.074766355140184</v>
          </cell>
          <cell r="CB45">
            <v>67.757009345794401</v>
          </cell>
          <cell r="CC45">
            <v>0.38363554054595977</v>
          </cell>
          <cell r="CD45">
            <v>0.12012243075132339</v>
          </cell>
          <cell r="CE45">
            <v>15</v>
          </cell>
          <cell r="CF45">
            <v>58.767772511848342</v>
          </cell>
          <cell r="CG45">
            <v>56.132075471698116</v>
          </cell>
          <cell r="CH45">
            <v>65.566037735849065</v>
          </cell>
        </row>
        <row r="46">
          <cell r="A46" t="str">
            <v>BURKINA FASO</v>
          </cell>
          <cell r="B46" t="str">
            <v>BFA</v>
          </cell>
          <cell r="C46">
            <v>-0.73232362185787125</v>
          </cell>
          <cell r="D46">
            <v>0.24452522203311941</v>
          </cell>
          <cell r="E46">
            <v>4</v>
          </cell>
          <cell r="F46">
            <v>26.442307692307693</v>
          </cell>
          <cell r="G46">
            <v>14.354066985645932</v>
          </cell>
          <cell r="H46">
            <v>40.191387559808611</v>
          </cell>
          <cell r="I46">
            <v>-0.5746755004465588</v>
          </cell>
          <cell r="J46">
            <v>0.26169121793844008</v>
          </cell>
          <cell r="K46">
            <v>4</v>
          </cell>
          <cell r="L46">
            <v>32.692307692307693</v>
          </cell>
          <cell r="M46">
            <v>18.660287081339714</v>
          </cell>
          <cell r="N46">
            <v>45.933014354066984</v>
          </cell>
          <cell r="O46">
            <v>-0.35856604224400584</v>
          </cell>
          <cell r="P46">
            <v>0.23278058612307223</v>
          </cell>
          <cell r="Q46">
            <v>5</v>
          </cell>
          <cell r="R46">
            <v>38.942307692307693</v>
          </cell>
          <cell r="S46">
            <v>26.794258373205743</v>
          </cell>
          <cell r="T46">
            <v>50.239234449760758</v>
          </cell>
          <cell r="U46">
            <v>-0.47878096738286841</v>
          </cell>
          <cell r="V46">
            <v>0.17663204721919115</v>
          </cell>
          <cell r="W46">
            <v>7</v>
          </cell>
          <cell r="X46">
            <v>36.057692307692307</v>
          </cell>
          <cell r="Y46">
            <v>24.880382775119617</v>
          </cell>
          <cell r="Z46">
            <v>44.019138755980862</v>
          </cell>
          <cell r="AA46">
            <v>-0.33061190046486777</v>
          </cell>
          <cell r="AB46">
            <v>0.17364376212452209</v>
          </cell>
          <cell r="AC46">
            <v>7</v>
          </cell>
          <cell r="AD46">
            <v>39.42307692307692</v>
          </cell>
          <cell r="AE46">
            <v>29.665071770334926</v>
          </cell>
          <cell r="AF46">
            <v>44.976076555023923</v>
          </cell>
          <cell r="AG46">
            <v>-0.45405794054893484</v>
          </cell>
          <cell r="AH46">
            <v>0.16870048764960205</v>
          </cell>
          <cell r="AI46">
            <v>9</v>
          </cell>
          <cell r="AJ46">
            <v>34.615384615384613</v>
          </cell>
          <cell r="AK46">
            <v>26.794258373205743</v>
          </cell>
          <cell r="AL46">
            <v>43.062200956937801</v>
          </cell>
          <cell r="AM46">
            <v>-0.45960191663498418</v>
          </cell>
          <cell r="AN46">
            <v>0.15829714193245728</v>
          </cell>
          <cell r="AO46">
            <v>11</v>
          </cell>
          <cell r="AP46">
            <v>33.653846153846153</v>
          </cell>
          <cell r="AQ46">
            <v>27.27272727272727</v>
          </cell>
          <cell r="AR46">
            <v>41.626794258373209</v>
          </cell>
          <cell r="AS46">
            <v>-0.37312350226301771</v>
          </cell>
          <cell r="AT46">
            <v>0.11556832348545296</v>
          </cell>
          <cell r="AU46">
            <v>15</v>
          </cell>
          <cell r="AV46">
            <v>35.096153846153847</v>
          </cell>
          <cell r="AW46">
            <v>31.100478468899524</v>
          </cell>
          <cell r="AX46">
            <v>41.626794258373209</v>
          </cell>
          <cell r="AY46">
            <v>-0.34076296104831938</v>
          </cell>
          <cell r="AZ46">
            <v>0.11758073698616096</v>
          </cell>
          <cell r="BA46">
            <v>15</v>
          </cell>
          <cell r="BB46">
            <v>36.057692307692307</v>
          </cell>
          <cell r="BC46">
            <v>31.578947368421051</v>
          </cell>
          <cell r="BD46">
            <v>44.497607655502392</v>
          </cell>
          <cell r="BE46">
            <v>-0.32039984365782592</v>
          </cell>
          <cell r="BF46">
            <v>0.11272611188302076</v>
          </cell>
          <cell r="BG46">
            <v>16</v>
          </cell>
          <cell r="BH46">
            <v>36.53846153846154</v>
          </cell>
          <cell r="BI46">
            <v>32.057416267942585</v>
          </cell>
          <cell r="BJ46">
            <v>44.976076555023923</v>
          </cell>
          <cell r="BK46">
            <v>-0.3154144307354072</v>
          </cell>
          <cell r="BL46">
            <v>0.11387674194705844</v>
          </cell>
          <cell r="BM46">
            <v>16</v>
          </cell>
          <cell r="BN46">
            <v>38.388625592417064</v>
          </cell>
          <cell r="BO46">
            <v>31.132075471698112</v>
          </cell>
          <cell r="BP46">
            <v>43.867924528301891</v>
          </cell>
          <cell r="BQ46">
            <v>-0.27747271998626283</v>
          </cell>
          <cell r="BR46">
            <v>0.11195776409192651</v>
          </cell>
          <cell r="BS46">
            <v>16</v>
          </cell>
          <cell r="BT46">
            <v>37.914691943127963</v>
          </cell>
          <cell r="BU46">
            <v>34.433962264150942</v>
          </cell>
          <cell r="BV46">
            <v>47.169811320754718</v>
          </cell>
          <cell r="BW46">
            <v>-0.31756973387542675</v>
          </cell>
          <cell r="BX46">
            <v>0.11327072850342444</v>
          </cell>
          <cell r="BY46">
            <v>17</v>
          </cell>
          <cell r="BZ46">
            <v>38.028169014084504</v>
          </cell>
          <cell r="CA46">
            <v>31.775700934579437</v>
          </cell>
          <cell r="CB46">
            <v>44.392523364485982</v>
          </cell>
          <cell r="CC46">
            <v>-0.34532467437041109</v>
          </cell>
          <cell r="CD46">
            <v>0.10992103129501905</v>
          </cell>
          <cell r="CE46">
            <v>18</v>
          </cell>
          <cell r="CF46">
            <v>36.96682464454976</v>
          </cell>
          <cell r="CG46">
            <v>32.075471698113205</v>
          </cell>
          <cell r="CH46">
            <v>43.39622641509434</v>
          </cell>
        </row>
        <row r="47">
          <cell r="A47" t="str">
            <v>BURUNDI</v>
          </cell>
          <cell r="B47" t="str">
            <v>BDI</v>
          </cell>
          <cell r="C47">
            <v>-1.7500945852584988</v>
          </cell>
          <cell r="D47">
            <v>0.30024372040232999</v>
          </cell>
          <cell r="E47">
            <v>3</v>
          </cell>
          <cell r="F47">
            <v>3.8461538461538463</v>
          </cell>
          <cell r="G47">
            <v>0</v>
          </cell>
          <cell r="H47">
            <v>13.397129186602871</v>
          </cell>
          <cell r="I47">
            <v>-1.6118864174203633</v>
          </cell>
          <cell r="J47">
            <v>0.29828325142601347</v>
          </cell>
          <cell r="K47">
            <v>3</v>
          </cell>
          <cell r="L47">
            <v>3.8461538461538463</v>
          </cell>
          <cell r="M47">
            <v>0.4784688995215311</v>
          </cell>
          <cell r="N47">
            <v>15.311004784688995</v>
          </cell>
          <cell r="O47">
            <v>-1.6304299894300276</v>
          </cell>
          <cell r="P47">
            <v>0.26832718361991176</v>
          </cell>
          <cell r="Q47">
            <v>4</v>
          </cell>
          <cell r="R47">
            <v>4.3269230769230766</v>
          </cell>
          <cell r="S47">
            <v>0.4784688995215311</v>
          </cell>
          <cell r="T47">
            <v>13.397129186602871</v>
          </cell>
          <cell r="U47">
            <v>-1.2243154144316448</v>
          </cell>
          <cell r="V47">
            <v>0.18828268731777731</v>
          </cell>
          <cell r="W47">
            <v>6</v>
          </cell>
          <cell r="X47">
            <v>13.942307692307692</v>
          </cell>
          <cell r="Y47">
            <v>7.6555023923444976</v>
          </cell>
          <cell r="Z47">
            <v>22.488038277511961</v>
          </cell>
          <cell r="AA47">
            <v>-1.2394480431615089</v>
          </cell>
          <cell r="AB47">
            <v>0.18325961682127026</v>
          </cell>
          <cell r="AC47">
            <v>6</v>
          </cell>
          <cell r="AD47">
            <v>14.423076923076923</v>
          </cell>
          <cell r="AE47">
            <v>7.1770334928229662</v>
          </cell>
          <cell r="AF47">
            <v>22.009569377990431</v>
          </cell>
          <cell r="AG47">
            <v>-1.3145202794529038</v>
          </cell>
          <cell r="AH47">
            <v>0.1981524184779207</v>
          </cell>
          <cell r="AI47">
            <v>7</v>
          </cell>
          <cell r="AJ47">
            <v>9.615384615384615</v>
          </cell>
          <cell r="AK47">
            <v>5.741626794258373</v>
          </cell>
          <cell r="AL47">
            <v>19.617224880382775</v>
          </cell>
          <cell r="AM47">
            <v>-0.63814969753731943</v>
          </cell>
          <cell r="AN47">
            <v>0.18685587890788602</v>
          </cell>
          <cell r="AO47">
            <v>8</v>
          </cell>
          <cell r="AP47">
            <v>28.365384615384617</v>
          </cell>
          <cell r="AQ47">
            <v>22.966507177033492</v>
          </cell>
          <cell r="AR47">
            <v>36.84210526315789</v>
          </cell>
          <cell r="AS47">
            <v>-0.74757222917630517</v>
          </cell>
          <cell r="AT47">
            <v>0.14287568253870192</v>
          </cell>
          <cell r="AU47">
            <v>11</v>
          </cell>
          <cell r="AV47">
            <v>25.96153846153846</v>
          </cell>
          <cell r="AW47">
            <v>21.5311004784689</v>
          </cell>
          <cell r="AX47">
            <v>32.057416267942585</v>
          </cell>
          <cell r="AY47">
            <v>-0.73735596928589831</v>
          </cell>
          <cell r="AZ47">
            <v>0.13624991885471474</v>
          </cell>
          <cell r="BA47">
            <v>12</v>
          </cell>
          <cell r="BB47">
            <v>27.884615384615383</v>
          </cell>
          <cell r="BC47">
            <v>20.574162679425836</v>
          </cell>
          <cell r="BD47">
            <v>32.057416267942585</v>
          </cell>
          <cell r="BE47">
            <v>-0.7054325545672383</v>
          </cell>
          <cell r="BF47">
            <v>0.1387306788024317</v>
          </cell>
          <cell r="BG47">
            <v>12</v>
          </cell>
          <cell r="BH47">
            <v>28.365384615384617</v>
          </cell>
          <cell r="BI47">
            <v>21.5311004784689</v>
          </cell>
          <cell r="BJ47">
            <v>33.014354066985646</v>
          </cell>
          <cell r="BK47">
            <v>-0.70960756561032989</v>
          </cell>
          <cell r="BL47">
            <v>0.1423151256802882</v>
          </cell>
          <cell r="BM47">
            <v>12</v>
          </cell>
          <cell r="BN47">
            <v>29.383886255924171</v>
          </cell>
          <cell r="BO47">
            <v>21.226415094339622</v>
          </cell>
          <cell r="BP47">
            <v>32.547169811320757</v>
          </cell>
          <cell r="BQ47">
            <v>-0.94341640173180163</v>
          </cell>
          <cell r="BR47">
            <v>0.14212894861626305</v>
          </cell>
          <cell r="BS47">
            <v>11</v>
          </cell>
          <cell r="BT47">
            <v>21.800947867298579</v>
          </cell>
          <cell r="BU47">
            <v>13.679245283018867</v>
          </cell>
          <cell r="BV47">
            <v>29.245283018867923</v>
          </cell>
          <cell r="BW47">
            <v>-0.9760468281606971</v>
          </cell>
          <cell r="BX47">
            <v>0.1418665920237607</v>
          </cell>
          <cell r="BY47">
            <v>12</v>
          </cell>
          <cell r="BZ47">
            <v>19.248826291079812</v>
          </cell>
          <cell r="CA47">
            <v>13.551401869158877</v>
          </cell>
          <cell r="CB47">
            <v>27.102803738317753</v>
          </cell>
          <cell r="CC47">
            <v>-0.93272787756762632</v>
          </cell>
          <cell r="CD47">
            <v>0.13337979169360081</v>
          </cell>
          <cell r="CE47">
            <v>13</v>
          </cell>
          <cell r="CF47">
            <v>21.800947867298579</v>
          </cell>
          <cell r="CG47">
            <v>15.566037735849056</v>
          </cell>
          <cell r="CH47">
            <v>27.830188679245282</v>
          </cell>
        </row>
        <row r="48">
          <cell r="A48" t="str">
            <v>CAMBODIA</v>
          </cell>
          <cell r="B48" t="str">
            <v>KHM</v>
          </cell>
          <cell r="C48">
            <v>-0.85763913127449731</v>
          </cell>
          <cell r="D48">
            <v>0.2603024180424568</v>
          </cell>
          <cell r="E48">
            <v>4</v>
          </cell>
          <cell r="F48">
            <v>21.153846153846153</v>
          </cell>
          <cell r="G48">
            <v>12.440191387559809</v>
          </cell>
          <cell r="H48">
            <v>35.885167464114829</v>
          </cell>
          <cell r="I48">
            <v>-0.91941954419105676</v>
          </cell>
          <cell r="J48">
            <v>0.25707895915701973</v>
          </cell>
          <cell r="K48">
            <v>4</v>
          </cell>
          <cell r="L48">
            <v>21.634615384615383</v>
          </cell>
          <cell r="M48">
            <v>11.004784688995215</v>
          </cell>
          <cell r="N48">
            <v>34.928229665071768</v>
          </cell>
          <cell r="O48">
            <v>-0.83483041636467403</v>
          </cell>
          <cell r="P48">
            <v>0.25700060128389568</v>
          </cell>
          <cell r="Q48">
            <v>4</v>
          </cell>
          <cell r="R48">
            <v>23.557692307692307</v>
          </cell>
          <cell r="S48">
            <v>11.961722488038278</v>
          </cell>
          <cell r="T48">
            <v>36.363636363636367</v>
          </cell>
          <cell r="U48">
            <v>-0.77563794156147781</v>
          </cell>
          <cell r="V48">
            <v>0.18632332151281158</v>
          </cell>
          <cell r="W48">
            <v>6</v>
          </cell>
          <cell r="X48">
            <v>24.51923076923077</v>
          </cell>
          <cell r="Y48">
            <v>18.660287081339714</v>
          </cell>
          <cell r="Z48">
            <v>37.320574162679428</v>
          </cell>
          <cell r="AA48">
            <v>-0.96061752167973991</v>
          </cell>
          <cell r="AB48">
            <v>0.16481558683601449</v>
          </cell>
          <cell r="AC48">
            <v>7</v>
          </cell>
          <cell r="AD48">
            <v>21.634615384615383</v>
          </cell>
          <cell r="AE48">
            <v>14.832535885167463</v>
          </cell>
          <cell r="AF48">
            <v>26.315789473684209</v>
          </cell>
          <cell r="AG48">
            <v>-0.88744467289643691</v>
          </cell>
          <cell r="AH48">
            <v>0.16851822296626354</v>
          </cell>
          <cell r="AI48">
            <v>8</v>
          </cell>
          <cell r="AJ48">
            <v>22.596153846153847</v>
          </cell>
          <cell r="AK48">
            <v>16.267942583732058</v>
          </cell>
          <cell r="AL48">
            <v>28.708133971291865</v>
          </cell>
          <cell r="AM48">
            <v>-1.0129517881471044</v>
          </cell>
          <cell r="AN48">
            <v>0.16809056367830794</v>
          </cell>
          <cell r="AO48">
            <v>9</v>
          </cell>
          <cell r="AP48">
            <v>18.75</v>
          </cell>
          <cell r="AQ48">
            <v>10.526315789473683</v>
          </cell>
          <cell r="AR48">
            <v>26.794258373205743</v>
          </cell>
          <cell r="AS48">
            <v>-0.9253169038083997</v>
          </cell>
          <cell r="AT48">
            <v>0.12753470735400585</v>
          </cell>
          <cell r="AU48">
            <v>11</v>
          </cell>
          <cell r="AV48">
            <v>21.634615384615383</v>
          </cell>
          <cell r="AW48">
            <v>17.224880382775119</v>
          </cell>
          <cell r="AX48">
            <v>28.229665071770331</v>
          </cell>
          <cell r="AY48">
            <v>-0.92505011557389438</v>
          </cell>
          <cell r="AZ48">
            <v>0.12733164720530363</v>
          </cell>
          <cell r="BA48">
            <v>12</v>
          </cell>
          <cell r="BB48">
            <v>21.153846153846153</v>
          </cell>
          <cell r="BC48">
            <v>15.789473684210526</v>
          </cell>
          <cell r="BD48">
            <v>29.186602870813399</v>
          </cell>
          <cell r="BE48">
            <v>-0.96855682837346946</v>
          </cell>
          <cell r="BF48">
            <v>0.11866252334903944</v>
          </cell>
          <cell r="BG48">
            <v>13</v>
          </cell>
          <cell r="BH48">
            <v>21.153846153846153</v>
          </cell>
          <cell r="BI48">
            <v>16.267942583732058</v>
          </cell>
          <cell r="BJ48">
            <v>27.27272727272727</v>
          </cell>
          <cell r="BK48">
            <v>-0.91120246408193573</v>
          </cell>
          <cell r="BL48">
            <v>0.12064495489612417</v>
          </cell>
          <cell r="BM48">
            <v>13</v>
          </cell>
          <cell r="BN48">
            <v>21.800947867298579</v>
          </cell>
          <cell r="BO48">
            <v>15.566037735849056</v>
          </cell>
          <cell r="BP48">
            <v>29.245283018867923</v>
          </cell>
          <cell r="BQ48">
            <v>-0.92601005284654092</v>
          </cell>
          <cell r="BR48">
            <v>0.11894104559231351</v>
          </cell>
          <cell r="BS48">
            <v>13</v>
          </cell>
          <cell r="BT48">
            <v>22.274881516587676</v>
          </cell>
          <cell r="BU48">
            <v>14.622641509433961</v>
          </cell>
          <cell r="BV48">
            <v>28.773584905660378</v>
          </cell>
          <cell r="BW48">
            <v>-0.93141357947650105</v>
          </cell>
          <cell r="BX48">
            <v>0.11819606316214663</v>
          </cell>
          <cell r="BY48">
            <v>13</v>
          </cell>
          <cell r="BZ48">
            <v>23.004694835680752</v>
          </cell>
          <cell r="CA48">
            <v>14.953271028037381</v>
          </cell>
          <cell r="CB48">
            <v>27.102803738317753</v>
          </cell>
          <cell r="CC48">
            <v>-0.97524366749059332</v>
          </cell>
          <cell r="CD48">
            <v>0.11823856339941691</v>
          </cell>
          <cell r="CE48">
            <v>13</v>
          </cell>
          <cell r="CF48">
            <v>19.431279620853079</v>
          </cell>
          <cell r="CG48">
            <v>15.09433962264151</v>
          </cell>
          <cell r="CH48">
            <v>26.415094339622641</v>
          </cell>
        </row>
        <row r="49">
          <cell r="A49" t="str">
            <v>CAMEROON</v>
          </cell>
          <cell r="B49" t="str">
            <v>CMR</v>
          </cell>
          <cell r="C49">
            <v>-0.97439408019875018</v>
          </cell>
          <cell r="D49">
            <v>0.22145828367002948</v>
          </cell>
          <cell r="E49">
            <v>5</v>
          </cell>
          <cell r="F49">
            <v>19.23076923076923</v>
          </cell>
          <cell r="G49">
            <v>10.526315789473683</v>
          </cell>
          <cell r="H49">
            <v>31.100478468899524</v>
          </cell>
          <cell r="I49">
            <v>-1.1372776928074342</v>
          </cell>
          <cell r="J49">
            <v>0.23253353703697091</v>
          </cell>
          <cell r="K49">
            <v>5</v>
          </cell>
          <cell r="L49">
            <v>13.942307692307692</v>
          </cell>
          <cell r="M49">
            <v>7.6555023923444976</v>
          </cell>
          <cell r="N49">
            <v>27.27272727272727</v>
          </cell>
          <cell r="O49">
            <v>-1.1423514060491704</v>
          </cell>
          <cell r="P49">
            <v>0.21203725331100259</v>
          </cell>
          <cell r="Q49">
            <v>6</v>
          </cell>
          <cell r="R49">
            <v>15.384615384615385</v>
          </cell>
          <cell r="S49">
            <v>8.133971291866029</v>
          </cell>
          <cell r="T49">
            <v>24.401913875598087</v>
          </cell>
          <cell r="U49">
            <v>-1.1718945014996378</v>
          </cell>
          <cell r="V49">
            <v>0.16589794240235117</v>
          </cell>
          <cell r="W49">
            <v>8</v>
          </cell>
          <cell r="X49">
            <v>15.865384615384615</v>
          </cell>
          <cell r="Y49">
            <v>10.047846889952153</v>
          </cell>
          <cell r="Z49">
            <v>22.966507177033492</v>
          </cell>
          <cell r="AA49">
            <v>-1.1150972263310792</v>
          </cell>
          <cell r="AB49">
            <v>0.15829619711653897</v>
          </cell>
          <cell r="AC49">
            <v>9</v>
          </cell>
          <cell r="AD49">
            <v>18.26923076923077</v>
          </cell>
          <cell r="AE49">
            <v>10.047846889952153</v>
          </cell>
          <cell r="AF49">
            <v>24.880382775119617</v>
          </cell>
          <cell r="AG49">
            <v>-0.9862390341365348</v>
          </cell>
          <cell r="AH49">
            <v>0.16519162410605373</v>
          </cell>
          <cell r="AI49">
            <v>9</v>
          </cell>
          <cell r="AJ49">
            <v>19.71153846153846</v>
          </cell>
          <cell r="AK49">
            <v>13.875598086124402</v>
          </cell>
          <cell r="AL49">
            <v>26.794258373205743</v>
          </cell>
          <cell r="AM49">
            <v>-1.0165791068904997</v>
          </cell>
          <cell r="AN49">
            <v>0.15120681607239908</v>
          </cell>
          <cell r="AO49">
            <v>12</v>
          </cell>
          <cell r="AP49">
            <v>18.26923076923077</v>
          </cell>
          <cell r="AQ49">
            <v>11.004784688995215</v>
          </cell>
          <cell r="AR49">
            <v>26.315789473684209</v>
          </cell>
          <cell r="AS49">
            <v>-1.0252529637096703</v>
          </cell>
          <cell r="AT49">
            <v>0.12928242781651361</v>
          </cell>
          <cell r="AU49">
            <v>14</v>
          </cell>
          <cell r="AV49">
            <v>18.75</v>
          </cell>
          <cell r="AW49">
            <v>11.483253588516746</v>
          </cell>
          <cell r="AX49">
            <v>25.358851674641148</v>
          </cell>
          <cell r="AY49">
            <v>-1.0618222972264217</v>
          </cell>
          <cell r="AZ49">
            <v>0.12475585011805704</v>
          </cell>
          <cell r="BA49">
            <v>15</v>
          </cell>
          <cell r="BB49">
            <v>18.26923076923077</v>
          </cell>
          <cell r="BC49">
            <v>11.004784688995215</v>
          </cell>
          <cell r="BD49">
            <v>24.880382775119617</v>
          </cell>
          <cell r="BE49">
            <v>-1.0847112975143132</v>
          </cell>
          <cell r="BF49">
            <v>0.12624155234575657</v>
          </cell>
          <cell r="BG49">
            <v>15</v>
          </cell>
          <cell r="BH49">
            <v>16.826923076923077</v>
          </cell>
          <cell r="BI49">
            <v>11.004784688995215</v>
          </cell>
          <cell r="BJ49">
            <v>22.488038277511961</v>
          </cell>
          <cell r="BK49">
            <v>-1.0619175557573839</v>
          </cell>
          <cell r="BL49">
            <v>0.12850630250554324</v>
          </cell>
          <cell r="BM49">
            <v>15</v>
          </cell>
          <cell r="BN49">
            <v>16.587677725118482</v>
          </cell>
          <cell r="BO49">
            <v>12.735849056603774</v>
          </cell>
          <cell r="BP49">
            <v>25.471698113207548</v>
          </cell>
          <cell r="BQ49">
            <v>-1.0797360597312076</v>
          </cell>
          <cell r="BR49">
            <v>0.12648851200379149</v>
          </cell>
          <cell r="BS49">
            <v>15</v>
          </cell>
          <cell r="BT49">
            <v>16.587677725118482</v>
          </cell>
          <cell r="BU49">
            <v>12.264150943396226</v>
          </cell>
          <cell r="BV49">
            <v>25.471698113207548</v>
          </cell>
          <cell r="BW49">
            <v>-1.0489519229235647</v>
          </cell>
          <cell r="BX49">
            <v>0.12274675878577816</v>
          </cell>
          <cell r="BY49">
            <v>16</v>
          </cell>
          <cell r="BZ49">
            <v>17.370892018779344</v>
          </cell>
          <cell r="CA49">
            <v>12.616822429906541</v>
          </cell>
          <cell r="CB49">
            <v>25.700934579439249</v>
          </cell>
          <cell r="CC49">
            <v>-1.0290642182071221</v>
          </cell>
          <cell r="CD49">
            <v>0.11809531225192284</v>
          </cell>
          <cell r="CE49">
            <v>16</v>
          </cell>
          <cell r="CF49">
            <v>17.535545023696681</v>
          </cell>
          <cell r="CG49">
            <v>14.622641509433961</v>
          </cell>
          <cell r="CH49">
            <v>25</v>
          </cell>
        </row>
        <row r="50">
          <cell r="A50" t="str">
            <v>CANADA</v>
          </cell>
          <cell r="B50" t="str">
            <v>CAN</v>
          </cell>
          <cell r="C50">
            <v>1.6184604163455312</v>
          </cell>
          <cell r="D50">
            <v>0.22054544600330966</v>
          </cell>
          <cell r="E50">
            <v>6</v>
          </cell>
          <cell r="F50">
            <v>99.519230769230774</v>
          </cell>
          <cell r="G50">
            <v>87.081339712918663</v>
          </cell>
          <cell r="H50">
            <v>100</v>
          </cell>
          <cell r="I50">
            <v>1.6213338403878963</v>
          </cell>
          <cell r="J50">
            <v>0.23135627034460676</v>
          </cell>
          <cell r="K50">
            <v>6</v>
          </cell>
          <cell r="L50">
            <v>99.038461538461533</v>
          </cell>
          <cell r="M50">
            <v>88.516746411483254</v>
          </cell>
          <cell r="N50">
            <v>100</v>
          </cell>
          <cell r="O50">
            <v>1.5919803354962339</v>
          </cell>
          <cell r="P50">
            <v>0.21808492895882139</v>
          </cell>
          <cell r="Q50">
            <v>7</v>
          </cell>
          <cell r="R50">
            <v>98.07692307692308</v>
          </cell>
          <cell r="S50">
            <v>87.559808612440193</v>
          </cell>
          <cell r="T50">
            <v>100</v>
          </cell>
          <cell r="U50">
            <v>1.5253283213317888</v>
          </cell>
          <cell r="V50">
            <v>0.19948582276001392</v>
          </cell>
          <cell r="W50">
            <v>8</v>
          </cell>
          <cell r="X50">
            <v>98.557692307692307</v>
          </cell>
          <cell r="Y50">
            <v>88.038277511961724</v>
          </cell>
          <cell r="Z50">
            <v>100</v>
          </cell>
          <cell r="AA50">
            <v>1.5263468905606579</v>
          </cell>
          <cell r="AB50">
            <v>0.19490462997147695</v>
          </cell>
          <cell r="AC50">
            <v>8</v>
          </cell>
          <cell r="AD50">
            <v>97.59615384615384</v>
          </cell>
          <cell r="AE50">
            <v>88.038277511961724</v>
          </cell>
          <cell r="AF50">
            <v>100</v>
          </cell>
          <cell r="AG50">
            <v>1.6752280412540554</v>
          </cell>
          <cell r="AH50">
            <v>0.19183895750714591</v>
          </cell>
          <cell r="AI50">
            <v>8</v>
          </cell>
          <cell r="AJ50">
            <v>96.634615384615387</v>
          </cell>
          <cell r="AK50">
            <v>90.430622009569376</v>
          </cell>
          <cell r="AL50">
            <v>100</v>
          </cell>
          <cell r="AM50">
            <v>1.4956325963884511</v>
          </cell>
          <cell r="AN50">
            <v>0.19081993402890113</v>
          </cell>
          <cell r="AO50">
            <v>8</v>
          </cell>
          <cell r="AP50">
            <v>94.711538461538467</v>
          </cell>
          <cell r="AQ50">
            <v>88.038277511961724</v>
          </cell>
          <cell r="AR50">
            <v>100</v>
          </cell>
          <cell r="AS50">
            <v>1.4428209921989241</v>
          </cell>
          <cell r="AT50">
            <v>0.15726399640031319</v>
          </cell>
          <cell r="AU50">
            <v>11</v>
          </cell>
          <cell r="AV50">
            <v>95.67307692307692</v>
          </cell>
          <cell r="AW50">
            <v>88.038277511961724</v>
          </cell>
          <cell r="AX50">
            <v>100</v>
          </cell>
          <cell r="AY50">
            <v>1.4030414889180571</v>
          </cell>
          <cell r="AZ50">
            <v>0.14693814603216482</v>
          </cell>
          <cell r="BA50">
            <v>12</v>
          </cell>
          <cell r="BB50">
            <v>94.711538461538467</v>
          </cell>
          <cell r="BC50">
            <v>87.081339712918663</v>
          </cell>
          <cell r="BD50">
            <v>100</v>
          </cell>
          <cell r="BE50">
            <v>1.4340448355137949</v>
          </cell>
          <cell r="BF50">
            <v>0.14815586864340755</v>
          </cell>
          <cell r="BG50">
            <v>12</v>
          </cell>
          <cell r="BH50">
            <v>95.192307692307693</v>
          </cell>
          <cell r="BI50">
            <v>87.559808612440193</v>
          </cell>
          <cell r="BJ50">
            <v>100</v>
          </cell>
          <cell r="BK50">
            <v>1.4285032634947779</v>
          </cell>
          <cell r="BL50">
            <v>0.14756229860262687</v>
          </cell>
          <cell r="BM50">
            <v>12</v>
          </cell>
          <cell r="BN50">
            <v>95.260663507109001</v>
          </cell>
          <cell r="BO50">
            <v>87.735849056603783</v>
          </cell>
          <cell r="BP50">
            <v>100</v>
          </cell>
          <cell r="BQ50">
            <v>1.3756983025109748</v>
          </cell>
          <cell r="BR50">
            <v>0.14772353355152509</v>
          </cell>
          <cell r="BS50">
            <v>12</v>
          </cell>
          <cell r="BT50">
            <v>93.838862559241704</v>
          </cell>
          <cell r="BU50">
            <v>85.84905660377359</v>
          </cell>
          <cell r="BV50">
            <v>99.056603773584911</v>
          </cell>
          <cell r="BW50">
            <v>1.4058597314000885</v>
          </cell>
          <cell r="BX50">
            <v>0.14007030835661907</v>
          </cell>
          <cell r="BY50">
            <v>13</v>
          </cell>
          <cell r="BZ50">
            <v>94.366197183098592</v>
          </cell>
          <cell r="CA50">
            <v>86.915887850467286</v>
          </cell>
          <cell r="CB50">
            <v>99.065420560747668</v>
          </cell>
          <cell r="CC50">
            <v>1.4452598981463709</v>
          </cell>
          <cell r="CD50">
            <v>0.13424268341029388</v>
          </cell>
          <cell r="CE50">
            <v>13</v>
          </cell>
          <cell r="CF50">
            <v>94.312796208530813</v>
          </cell>
          <cell r="CG50">
            <v>89.622641509433961</v>
          </cell>
          <cell r="CH50">
            <v>98.113207547169807</v>
          </cell>
        </row>
        <row r="51">
          <cell r="A51" t="str">
            <v>CAPE VERDE</v>
          </cell>
          <cell r="B51" t="str">
            <v>CPV</v>
          </cell>
          <cell r="C51">
            <v>0.91177470107910819</v>
          </cell>
          <cell r="D51">
            <v>0.40227371631063985</v>
          </cell>
          <cell r="E51">
            <v>2</v>
          </cell>
          <cell r="F51">
            <v>75</v>
          </cell>
          <cell r="G51">
            <v>58.373205741626798</v>
          </cell>
          <cell r="H51">
            <v>97.607655502392348</v>
          </cell>
          <cell r="I51">
            <v>0.91147057712818091</v>
          </cell>
          <cell r="J51">
            <v>0.36134710782532892</v>
          </cell>
          <cell r="K51">
            <v>2</v>
          </cell>
          <cell r="L51">
            <v>75.480769230769226</v>
          </cell>
          <cell r="M51">
            <v>58.373205741626798</v>
          </cell>
          <cell r="N51">
            <v>96.650717703349287</v>
          </cell>
          <cell r="O51">
            <v>0.73482602019159027</v>
          </cell>
          <cell r="P51">
            <v>0.31180726297388089</v>
          </cell>
          <cell r="Q51">
            <v>3</v>
          </cell>
          <cell r="R51">
            <v>71.634615384615387</v>
          </cell>
          <cell r="S51">
            <v>55.502392344497608</v>
          </cell>
          <cell r="T51">
            <v>88.038277511961724</v>
          </cell>
          <cell r="U51">
            <v>0.65439043574343747</v>
          </cell>
          <cell r="V51">
            <v>0.22966911856694297</v>
          </cell>
          <cell r="W51">
            <v>6</v>
          </cell>
          <cell r="X51">
            <v>68.269230769230774</v>
          </cell>
          <cell r="Y51">
            <v>55.023923444976077</v>
          </cell>
          <cell r="Z51">
            <v>79.425837320574161</v>
          </cell>
          <cell r="AA51">
            <v>0.66576790253048757</v>
          </cell>
          <cell r="AB51">
            <v>0.21960319430465042</v>
          </cell>
          <cell r="AC51">
            <v>6</v>
          </cell>
          <cell r="AD51">
            <v>67.788461538461533</v>
          </cell>
          <cell r="AE51">
            <v>56.459330143540662</v>
          </cell>
          <cell r="AF51">
            <v>80.382775119617222</v>
          </cell>
          <cell r="AG51">
            <v>0.69658299148095959</v>
          </cell>
          <cell r="AH51">
            <v>0.22882489740376527</v>
          </cell>
          <cell r="AI51">
            <v>7</v>
          </cell>
          <cell r="AJ51">
            <v>70.67307692307692</v>
          </cell>
          <cell r="AK51">
            <v>57.894736842105267</v>
          </cell>
          <cell r="AL51">
            <v>83.253588516746419</v>
          </cell>
          <cell r="AM51">
            <v>0.48579120880124299</v>
          </cell>
          <cell r="AN51">
            <v>0.21777203098553261</v>
          </cell>
          <cell r="AO51">
            <v>7</v>
          </cell>
          <cell r="AP51">
            <v>63.942307692307693</v>
          </cell>
          <cell r="AQ51">
            <v>54.066985645933016</v>
          </cell>
          <cell r="AR51">
            <v>72.727272727272734</v>
          </cell>
          <cell r="AS51">
            <v>0.75010848072425107</v>
          </cell>
          <cell r="AT51">
            <v>0.16986582221733904</v>
          </cell>
          <cell r="AU51">
            <v>8</v>
          </cell>
          <cell r="AV51">
            <v>71.15384615384616</v>
          </cell>
          <cell r="AW51">
            <v>60.765550239234443</v>
          </cell>
          <cell r="AX51">
            <v>78.94736842105263</v>
          </cell>
          <cell r="AY51">
            <v>0.84264997275661768</v>
          </cell>
          <cell r="AZ51">
            <v>0.16920200680292194</v>
          </cell>
          <cell r="BA51">
            <v>8</v>
          </cell>
          <cell r="BB51">
            <v>72.115384615384613</v>
          </cell>
          <cell r="BC51">
            <v>65.071770334928232</v>
          </cell>
          <cell r="BD51">
            <v>85.645933014354071</v>
          </cell>
          <cell r="BE51">
            <v>0.92605556772384434</v>
          </cell>
          <cell r="BF51">
            <v>0.16919496665356906</v>
          </cell>
          <cell r="BG51">
            <v>8</v>
          </cell>
          <cell r="BH51">
            <v>75.480769230769226</v>
          </cell>
          <cell r="BI51">
            <v>68.421052631578945</v>
          </cell>
          <cell r="BJ51">
            <v>88.038277511961724</v>
          </cell>
          <cell r="BK51">
            <v>0.88337812135407778</v>
          </cell>
          <cell r="BL51">
            <v>0.16626668552568832</v>
          </cell>
          <cell r="BM51">
            <v>8</v>
          </cell>
          <cell r="BN51">
            <v>73.93364928909952</v>
          </cell>
          <cell r="BO51">
            <v>67.924528301886795</v>
          </cell>
          <cell r="BP51">
            <v>87.264150943396217</v>
          </cell>
          <cell r="BQ51">
            <v>0.88558086946548142</v>
          </cell>
          <cell r="BR51">
            <v>0.16175747591839326</v>
          </cell>
          <cell r="BS51">
            <v>9</v>
          </cell>
          <cell r="BT51">
            <v>73.93364928909952</v>
          </cell>
          <cell r="BU51">
            <v>67.924528301886795</v>
          </cell>
          <cell r="BV51">
            <v>86.320754716981128</v>
          </cell>
          <cell r="BW51">
            <v>1.0003865880362848</v>
          </cell>
          <cell r="BX51">
            <v>0.16188999149458294</v>
          </cell>
          <cell r="BY51">
            <v>9</v>
          </cell>
          <cell r="BZ51">
            <v>76.995305164319248</v>
          </cell>
          <cell r="CA51">
            <v>69.626168224299064</v>
          </cell>
          <cell r="CB51">
            <v>91.588785046728972</v>
          </cell>
          <cell r="CC51">
            <v>0.95385889428903758</v>
          </cell>
          <cell r="CD51">
            <v>0.1587679029568021</v>
          </cell>
          <cell r="CE51">
            <v>9</v>
          </cell>
          <cell r="CF51">
            <v>75.829383886255926</v>
          </cell>
          <cell r="CG51">
            <v>69.811320754716974</v>
          </cell>
          <cell r="CH51">
            <v>89.15094339622641</v>
          </cell>
        </row>
        <row r="52">
          <cell r="A52" t="str">
            <v>CAYMAN ISLANDS</v>
          </cell>
          <cell r="B52" t="str">
            <v>CYM</v>
          </cell>
          <cell r="C52">
            <v>1.5712923558729666</v>
          </cell>
          <cell r="D52">
            <v>0.41463819713390743</v>
          </cell>
          <cell r="E52">
            <v>1</v>
          </cell>
          <cell r="F52">
            <v>97.59615384615384</v>
          </cell>
          <cell r="G52">
            <v>74.641148325358856</v>
          </cell>
          <cell r="H52">
            <v>100</v>
          </cell>
          <cell r="I52">
            <v>1.5405477716838836</v>
          </cell>
          <cell r="J52">
            <v>0.47264965063041775</v>
          </cell>
          <cell r="K52">
            <v>1</v>
          </cell>
          <cell r="L52">
            <v>98.07692307692308</v>
          </cell>
          <cell r="M52">
            <v>70.813397129186612</v>
          </cell>
          <cell r="N52">
            <v>100</v>
          </cell>
          <cell r="O52">
            <v>1.529236575018444</v>
          </cell>
          <cell r="P52">
            <v>0.47115333649845231</v>
          </cell>
          <cell r="Q52">
            <v>1</v>
          </cell>
          <cell r="R52">
            <v>96.15384615384616</v>
          </cell>
          <cell r="S52">
            <v>71.770334928229659</v>
          </cell>
          <cell r="T52">
            <v>100</v>
          </cell>
          <cell r="U52">
            <v>1.4922074114526609</v>
          </cell>
          <cell r="V52">
            <v>0.51305647516696673</v>
          </cell>
          <cell r="W52">
            <v>1</v>
          </cell>
          <cell r="X52">
            <v>96.15384615384616</v>
          </cell>
          <cell r="Y52">
            <v>67.464114832535884</v>
          </cell>
          <cell r="Z52">
            <v>100</v>
          </cell>
          <cell r="AA52">
            <v>0.86661048937376328</v>
          </cell>
          <cell r="AB52">
            <v>0.48082109856984834</v>
          </cell>
          <cell r="AC52">
            <v>1</v>
          </cell>
          <cell r="AD52">
            <v>73.07692307692308</v>
          </cell>
          <cell r="AE52">
            <v>48.803827751196174</v>
          </cell>
          <cell r="AF52">
            <v>100</v>
          </cell>
          <cell r="AG52">
            <v>0.8353644916724694</v>
          </cell>
          <cell r="AH52">
            <v>0.39414449212470065</v>
          </cell>
          <cell r="AI52">
            <v>1</v>
          </cell>
          <cell r="AJ52">
            <v>75.480769230769226</v>
          </cell>
          <cell r="AK52">
            <v>55.980861244019145</v>
          </cell>
          <cell r="AL52">
            <v>93.779904306220089</v>
          </cell>
          <cell r="AM52">
            <v>0.87938668534828579</v>
          </cell>
          <cell r="AN52">
            <v>0.42025412996556594</v>
          </cell>
          <cell r="AO52">
            <v>1</v>
          </cell>
          <cell r="AP52">
            <v>74.519230769230774</v>
          </cell>
          <cell r="AQ52">
            <v>56.459330143540662</v>
          </cell>
          <cell r="AR52">
            <v>96.172248803827756</v>
          </cell>
          <cell r="AS52">
            <v>0.81358529920736677</v>
          </cell>
          <cell r="AT52">
            <v>0.51065436200368342</v>
          </cell>
          <cell r="AU52">
            <v>1</v>
          </cell>
          <cell r="AV52">
            <v>73.557692307692307</v>
          </cell>
          <cell r="AW52">
            <v>45.933014354066984</v>
          </cell>
          <cell r="AX52">
            <v>100</v>
          </cell>
          <cell r="AY52">
            <v>0.78320534934566111</v>
          </cell>
          <cell r="AZ52">
            <v>0.52901379880470656</v>
          </cell>
          <cell r="BA52">
            <v>1</v>
          </cell>
          <cell r="BB52">
            <v>71.15384615384616</v>
          </cell>
          <cell r="BC52">
            <v>45.933014354066984</v>
          </cell>
          <cell r="BD52">
            <v>100</v>
          </cell>
          <cell r="BE52">
            <v>0.78625125884556168</v>
          </cell>
          <cell r="BF52">
            <v>0.52796094549690376</v>
          </cell>
          <cell r="BG52">
            <v>1</v>
          </cell>
          <cell r="BH52">
            <v>71.15384615384616</v>
          </cell>
          <cell r="BI52">
            <v>45.454545454545453</v>
          </cell>
          <cell r="BJ52">
            <v>100</v>
          </cell>
          <cell r="BK52">
            <v>0.52850462467737758</v>
          </cell>
          <cell r="BL52">
            <v>0.26283831276998842</v>
          </cell>
          <cell r="BM52">
            <v>2</v>
          </cell>
          <cell r="BN52">
            <v>62.559241706161139</v>
          </cell>
          <cell r="BO52">
            <v>53.301886792452834</v>
          </cell>
          <cell r="BP52">
            <v>75</v>
          </cell>
          <cell r="BQ52">
            <v>0.54242577032845629</v>
          </cell>
          <cell r="BR52">
            <v>0.23683524189224706</v>
          </cell>
          <cell r="BS52">
            <v>2</v>
          </cell>
          <cell r="BT52">
            <v>65.402843601895739</v>
          </cell>
          <cell r="BU52">
            <v>55.188679245283026</v>
          </cell>
          <cell r="BV52">
            <v>75.471698113207552</v>
          </cell>
          <cell r="BW52">
            <v>0.54474137967439595</v>
          </cell>
          <cell r="BX52">
            <v>0.22804313325811179</v>
          </cell>
          <cell r="BY52">
            <v>2</v>
          </cell>
          <cell r="BZ52">
            <v>64.788732394366193</v>
          </cell>
          <cell r="CA52">
            <v>55.140186915887845</v>
          </cell>
          <cell r="CB52">
            <v>74.766355140186917</v>
          </cell>
          <cell r="CC52">
            <v>0.54141039622254494</v>
          </cell>
          <cell r="CD52">
            <v>0.20608120422634799</v>
          </cell>
          <cell r="CE52">
            <v>2</v>
          </cell>
          <cell r="CF52">
            <v>64.928909952606631</v>
          </cell>
          <cell r="CG52">
            <v>56.132075471698116</v>
          </cell>
          <cell r="CH52">
            <v>73.584905660377359</v>
          </cell>
        </row>
        <row r="53">
          <cell r="A53" t="str">
            <v>CENTRAL AFRICAN REPUBLIC</v>
          </cell>
          <cell r="B53" t="str">
            <v>CAF</v>
          </cell>
          <cell r="C53">
            <v>-0.98694231274941202</v>
          </cell>
          <cell r="D53">
            <v>0.30024372040232999</v>
          </cell>
          <cell r="E53">
            <v>3</v>
          </cell>
          <cell r="F53">
            <v>18.75</v>
          </cell>
          <cell r="G53">
            <v>8.6124401913875595</v>
          </cell>
          <cell r="H53">
            <v>34.928229665071768</v>
          </cell>
          <cell r="I53">
            <v>-0.75480438857264887</v>
          </cell>
          <cell r="J53">
            <v>0.29828325142601347</v>
          </cell>
          <cell r="K53">
            <v>3</v>
          </cell>
          <cell r="L53">
            <v>26.923076923076923</v>
          </cell>
          <cell r="M53">
            <v>11.961722488038278</v>
          </cell>
          <cell r="N53">
            <v>43.062200956937801</v>
          </cell>
          <cell r="O53">
            <v>-0.70730808530193634</v>
          </cell>
          <cell r="P53">
            <v>0.26832718361991176</v>
          </cell>
          <cell r="Q53">
            <v>4</v>
          </cell>
          <cell r="R53">
            <v>27.403846153846153</v>
          </cell>
          <cell r="S53">
            <v>14.832535885167463</v>
          </cell>
          <cell r="T53">
            <v>43.062200956937801</v>
          </cell>
          <cell r="U53">
            <v>-1.077469538015924</v>
          </cell>
          <cell r="V53">
            <v>0.18828268731777731</v>
          </cell>
          <cell r="W53">
            <v>6</v>
          </cell>
          <cell r="X53">
            <v>19.23076923076923</v>
          </cell>
          <cell r="Y53">
            <v>10.526315789473683</v>
          </cell>
          <cell r="Z53">
            <v>24.880382775119617</v>
          </cell>
          <cell r="AA53">
            <v>-1.3015627811927266</v>
          </cell>
          <cell r="AB53">
            <v>0.18325961682127026</v>
          </cell>
          <cell r="AC53">
            <v>6</v>
          </cell>
          <cell r="AD53">
            <v>10.576923076923077</v>
          </cell>
          <cell r="AE53">
            <v>6.6985645933014357</v>
          </cell>
          <cell r="AF53">
            <v>21.5311004784689</v>
          </cell>
          <cell r="AG53">
            <v>-1.3043564284956208</v>
          </cell>
          <cell r="AH53">
            <v>0.1981524184779207</v>
          </cell>
          <cell r="AI53">
            <v>7</v>
          </cell>
          <cell r="AJ53">
            <v>11.538461538461538</v>
          </cell>
          <cell r="AK53">
            <v>5.741626794258373</v>
          </cell>
          <cell r="AL53">
            <v>20.095693779904305</v>
          </cell>
          <cell r="AM53">
            <v>-0.94647916726798886</v>
          </cell>
          <cell r="AN53">
            <v>0.18685587890788602</v>
          </cell>
          <cell r="AO53">
            <v>8</v>
          </cell>
          <cell r="AP53">
            <v>22.596153846153847</v>
          </cell>
          <cell r="AQ53">
            <v>11.483253588516746</v>
          </cell>
          <cell r="AR53">
            <v>28.229665071770331</v>
          </cell>
          <cell r="AS53">
            <v>-1.0128898795990238</v>
          </cell>
          <cell r="AT53">
            <v>0.14575731333677022</v>
          </cell>
          <cell r="AU53">
            <v>8</v>
          </cell>
          <cell r="AV53">
            <v>19.23076923076923</v>
          </cell>
          <cell r="AW53">
            <v>11.483253588516746</v>
          </cell>
          <cell r="AX53">
            <v>25.358851674641148</v>
          </cell>
          <cell r="AY53">
            <v>-1.078416119219981</v>
          </cell>
          <cell r="AZ53">
            <v>0.14520521286832094</v>
          </cell>
          <cell r="BA53">
            <v>9</v>
          </cell>
          <cell r="BB53">
            <v>17.78846153846154</v>
          </cell>
          <cell r="BC53">
            <v>10.047846889952153</v>
          </cell>
          <cell r="BD53">
            <v>25.358851674641148</v>
          </cell>
          <cell r="BE53">
            <v>-1.0134969403359471</v>
          </cell>
          <cell r="BF53">
            <v>0.14490591272408165</v>
          </cell>
          <cell r="BG53">
            <v>9</v>
          </cell>
          <cell r="BH53">
            <v>19.23076923076923</v>
          </cell>
          <cell r="BI53">
            <v>12.440191387559809</v>
          </cell>
          <cell r="BJ53">
            <v>27.27272727272727</v>
          </cell>
          <cell r="BK53">
            <v>-1.0063690701110293</v>
          </cell>
          <cell r="BL53">
            <v>0.14017920815263757</v>
          </cell>
          <cell r="BM53">
            <v>11</v>
          </cell>
          <cell r="BN53">
            <v>19.431279620853079</v>
          </cell>
          <cell r="BO53">
            <v>12.735849056603774</v>
          </cell>
          <cell r="BP53">
            <v>28.773584905660378</v>
          </cell>
          <cell r="BQ53">
            <v>-1.123459534188971</v>
          </cell>
          <cell r="BR53">
            <v>0.1361888516926687</v>
          </cell>
          <cell r="BS53">
            <v>11</v>
          </cell>
          <cell r="BT53">
            <v>14.218009478672986</v>
          </cell>
          <cell r="BU53">
            <v>10.849056603773585</v>
          </cell>
          <cell r="BV53">
            <v>23.584905660377359</v>
          </cell>
          <cell r="BW53">
            <v>-1.1059395720905687</v>
          </cell>
          <cell r="BX53">
            <v>0.13674751762156923</v>
          </cell>
          <cell r="BY53">
            <v>11</v>
          </cell>
          <cell r="BZ53">
            <v>16.431924882629108</v>
          </cell>
          <cell r="CA53">
            <v>11.214953271028037</v>
          </cell>
          <cell r="CB53">
            <v>24.766355140186917</v>
          </cell>
          <cell r="CC53">
            <v>-1.2609111399129438</v>
          </cell>
          <cell r="CD53">
            <v>0.1341727290696155</v>
          </cell>
          <cell r="CE53">
            <v>11</v>
          </cell>
          <cell r="CF53">
            <v>13.270142180094787</v>
          </cell>
          <cell r="CG53">
            <v>7.0754716981132075</v>
          </cell>
          <cell r="CH53">
            <v>17.452830188679243</v>
          </cell>
        </row>
        <row r="54">
          <cell r="A54" t="str">
            <v>CHAD</v>
          </cell>
          <cell r="B54" t="str">
            <v>TCD</v>
          </cell>
          <cell r="C54">
            <v>-1.0779085609471619</v>
          </cell>
          <cell r="D54">
            <v>0.30024372040232999</v>
          </cell>
          <cell r="E54">
            <v>3</v>
          </cell>
          <cell r="F54">
            <v>16.346153846153847</v>
          </cell>
          <cell r="G54">
            <v>6.2200956937799043</v>
          </cell>
          <cell r="H54">
            <v>31.578947368421051</v>
          </cell>
          <cell r="I54">
            <v>-1.0508114630965877</v>
          </cell>
          <cell r="J54">
            <v>0.29828325142601347</v>
          </cell>
          <cell r="K54">
            <v>3</v>
          </cell>
          <cell r="L54">
            <v>16.826923076923077</v>
          </cell>
          <cell r="M54">
            <v>7.1770334928229662</v>
          </cell>
          <cell r="N54">
            <v>33.492822966507177</v>
          </cell>
          <cell r="O54">
            <v>-1.0329914443163761</v>
          </cell>
          <cell r="P54">
            <v>0.26832718361991176</v>
          </cell>
          <cell r="Q54">
            <v>4</v>
          </cell>
          <cell r="R54">
            <v>19.23076923076923</v>
          </cell>
          <cell r="S54">
            <v>9.0909090909090917</v>
          </cell>
          <cell r="T54">
            <v>30.14354066985646</v>
          </cell>
          <cell r="U54">
            <v>-0.96586711701520278</v>
          </cell>
          <cell r="V54">
            <v>0.18828268731777731</v>
          </cell>
          <cell r="W54">
            <v>6</v>
          </cell>
          <cell r="X54">
            <v>20.192307692307693</v>
          </cell>
          <cell r="Y54">
            <v>12.440191387559809</v>
          </cell>
          <cell r="Z54">
            <v>28.708133971291865</v>
          </cell>
          <cell r="AA54">
            <v>-1.0994706715537728</v>
          </cell>
          <cell r="AB54">
            <v>0.17949640251784513</v>
          </cell>
          <cell r="AC54">
            <v>7</v>
          </cell>
          <cell r="AD54">
            <v>18.75</v>
          </cell>
          <cell r="AE54">
            <v>10.047846889952153</v>
          </cell>
          <cell r="AF54">
            <v>25.837320574162682</v>
          </cell>
          <cell r="AG54">
            <v>-1.1950221942831065</v>
          </cell>
          <cell r="AH54">
            <v>0.19382378596410735</v>
          </cell>
          <cell r="AI54">
            <v>8</v>
          </cell>
          <cell r="AJ54">
            <v>15.384615384615385</v>
          </cell>
          <cell r="AK54">
            <v>7.6555023923444976</v>
          </cell>
          <cell r="AL54">
            <v>22.966507177033492</v>
          </cell>
          <cell r="AM54">
            <v>-1.2596679590034718</v>
          </cell>
          <cell r="AN54">
            <v>0.17337709605245435</v>
          </cell>
          <cell r="AO54">
            <v>10</v>
          </cell>
          <cell r="AP54">
            <v>11.057692307692308</v>
          </cell>
          <cell r="AQ54">
            <v>6.6985645933014357</v>
          </cell>
          <cell r="AR54">
            <v>20.095693779904305</v>
          </cell>
          <cell r="AS54">
            <v>-1.4290127172070548</v>
          </cell>
          <cell r="AT54">
            <v>0.13281512163622594</v>
          </cell>
          <cell r="AU54">
            <v>13</v>
          </cell>
          <cell r="AV54">
            <v>8.6538461538461533</v>
          </cell>
          <cell r="AW54">
            <v>7.1770334928229662</v>
          </cell>
          <cell r="AX54">
            <v>13.875598086124402</v>
          </cell>
          <cell r="AY54">
            <v>-1.464894362497756</v>
          </cell>
          <cell r="AZ54">
            <v>0.13454808601979856</v>
          </cell>
          <cell r="BA54">
            <v>13</v>
          </cell>
          <cell r="BB54">
            <v>8.6538461538461533</v>
          </cell>
          <cell r="BC54">
            <v>5.2631578947368416</v>
          </cell>
          <cell r="BD54">
            <v>12.440191387559809</v>
          </cell>
          <cell r="BE54">
            <v>-1.4618801041227769</v>
          </cell>
          <cell r="BF54">
            <v>0.13442178294751725</v>
          </cell>
          <cell r="BG54">
            <v>13</v>
          </cell>
          <cell r="BH54">
            <v>8.6538461538461533</v>
          </cell>
          <cell r="BI54">
            <v>4.3062200956937797</v>
          </cell>
          <cell r="BJ54">
            <v>12.918660287081341</v>
          </cell>
          <cell r="BK54">
            <v>-1.4195605227997226</v>
          </cell>
          <cell r="BL54">
            <v>0.13668791464818447</v>
          </cell>
          <cell r="BM54">
            <v>13</v>
          </cell>
          <cell r="BN54">
            <v>9.4786729857819907</v>
          </cell>
          <cell r="BO54">
            <v>5.6603773584905666</v>
          </cell>
          <cell r="BP54">
            <v>13.679245283018867</v>
          </cell>
          <cell r="BQ54">
            <v>-1.3705840632307504</v>
          </cell>
          <cell r="BR54">
            <v>0.13305925486580927</v>
          </cell>
          <cell r="BS54">
            <v>13</v>
          </cell>
          <cell r="BT54">
            <v>10.42654028436019</v>
          </cell>
          <cell r="BU54">
            <v>6.132075471698113</v>
          </cell>
          <cell r="BV54">
            <v>13.679245283018867</v>
          </cell>
          <cell r="BW54">
            <v>-1.3491025321737586</v>
          </cell>
          <cell r="BX54">
            <v>0.13381904492818569</v>
          </cell>
          <cell r="BY54">
            <v>13</v>
          </cell>
          <cell r="BZ54">
            <v>10.328638497652582</v>
          </cell>
          <cell r="CA54">
            <v>6.0747663551401869</v>
          </cell>
          <cell r="CB54">
            <v>14.953271028037381</v>
          </cell>
          <cell r="CC54">
            <v>-1.3280709279366321</v>
          </cell>
          <cell r="CD54">
            <v>0.13171832680929496</v>
          </cell>
          <cell r="CE54">
            <v>13</v>
          </cell>
          <cell r="CF54">
            <v>10.42654028436019</v>
          </cell>
          <cell r="CG54">
            <v>6.132075471698113</v>
          </cell>
          <cell r="CH54">
            <v>16.509433962264151</v>
          </cell>
        </row>
        <row r="55">
          <cell r="A55" t="str">
            <v>CHILE</v>
          </cell>
          <cell r="B55" t="str">
            <v>CHL</v>
          </cell>
          <cell r="C55">
            <v>0.65353690244983309</v>
          </cell>
          <cell r="D55">
            <v>0.20784754884336462</v>
          </cell>
          <cell r="E55">
            <v>7</v>
          </cell>
          <cell r="F55">
            <v>68.269230769230774</v>
          </cell>
          <cell r="G55">
            <v>59.808612440191389</v>
          </cell>
          <cell r="H55">
            <v>77.033492822966508</v>
          </cell>
          <cell r="I55">
            <v>0.4922406875442672</v>
          </cell>
          <cell r="J55">
            <v>0.21962906431800761</v>
          </cell>
          <cell r="K55">
            <v>7</v>
          </cell>
          <cell r="L55">
            <v>63.942307692307693</v>
          </cell>
          <cell r="M55">
            <v>52.631578947368418</v>
          </cell>
          <cell r="N55">
            <v>72.727272727272734</v>
          </cell>
          <cell r="O55">
            <v>0.83872113283859806</v>
          </cell>
          <cell r="P55">
            <v>0.2048554438971677</v>
          </cell>
          <cell r="Q55">
            <v>8</v>
          </cell>
          <cell r="R55">
            <v>74.519230769230774</v>
          </cell>
          <cell r="S55">
            <v>63.157894736842103</v>
          </cell>
          <cell r="T55">
            <v>87.559808612440193</v>
          </cell>
          <cell r="U55">
            <v>1.0554988581496869</v>
          </cell>
          <cell r="V55">
            <v>0.16923209474723053</v>
          </cell>
          <cell r="W55">
            <v>10</v>
          </cell>
          <cell r="X55">
            <v>80.288461538461533</v>
          </cell>
          <cell r="Y55">
            <v>70.813397129186612</v>
          </cell>
          <cell r="Z55">
            <v>91.866028708133967</v>
          </cell>
          <cell r="AA55">
            <v>0.97928747223713308</v>
          </cell>
          <cell r="AB55">
            <v>0.16527483578635518</v>
          </cell>
          <cell r="AC55">
            <v>10</v>
          </cell>
          <cell r="AD55">
            <v>79.32692307692308</v>
          </cell>
          <cell r="AE55">
            <v>69.377990430622006</v>
          </cell>
          <cell r="AF55">
            <v>90.430622009569376</v>
          </cell>
          <cell r="AG55">
            <v>1.166410122842271</v>
          </cell>
          <cell r="AH55">
            <v>0.16790641209337584</v>
          </cell>
          <cell r="AI55">
            <v>11</v>
          </cell>
          <cell r="AJ55">
            <v>87.980769230769226</v>
          </cell>
          <cell r="AK55">
            <v>77.990430622009569</v>
          </cell>
          <cell r="AL55">
            <v>90.909090909090907</v>
          </cell>
          <cell r="AM55">
            <v>1.2441454097800573</v>
          </cell>
          <cell r="AN55">
            <v>0.17179887997549922</v>
          </cell>
          <cell r="AO55">
            <v>11</v>
          </cell>
          <cell r="AP55">
            <v>89.42307692307692</v>
          </cell>
          <cell r="AQ55">
            <v>77.511961722488039</v>
          </cell>
          <cell r="AR55">
            <v>95.215311004784681</v>
          </cell>
          <cell r="AS55">
            <v>1.0604182860178313</v>
          </cell>
          <cell r="AT55">
            <v>0.139195345447089</v>
          </cell>
          <cell r="AU55">
            <v>13</v>
          </cell>
          <cell r="AV55">
            <v>83.65384615384616</v>
          </cell>
          <cell r="AW55">
            <v>74.641148325358856</v>
          </cell>
          <cell r="AX55">
            <v>91.387559808612437</v>
          </cell>
          <cell r="AY55">
            <v>1.0811724330632264</v>
          </cell>
          <cell r="AZ55">
            <v>0.1396127855421771</v>
          </cell>
          <cell r="BA55">
            <v>13</v>
          </cell>
          <cell r="BB55">
            <v>83.65384615384616</v>
          </cell>
          <cell r="BC55">
            <v>73.205741626794264</v>
          </cell>
          <cell r="BD55">
            <v>91.387559808612437</v>
          </cell>
          <cell r="BE55">
            <v>0.99681567848861374</v>
          </cell>
          <cell r="BF55">
            <v>0.13319650684239698</v>
          </cell>
          <cell r="BG55">
            <v>14</v>
          </cell>
          <cell r="BH55">
            <v>77.40384615384616</v>
          </cell>
          <cell r="BI55">
            <v>69.856459330143537</v>
          </cell>
          <cell r="BJ55">
            <v>88.995215311004785</v>
          </cell>
          <cell r="BK55">
            <v>1.0088415498268961</v>
          </cell>
          <cell r="BL55">
            <v>0.1316203573691398</v>
          </cell>
          <cell r="BM55">
            <v>15</v>
          </cell>
          <cell r="BN55">
            <v>78.672985781990519</v>
          </cell>
          <cell r="BO55">
            <v>70.283018867924525</v>
          </cell>
          <cell r="BP55">
            <v>90.094339622641513</v>
          </cell>
          <cell r="BQ55">
            <v>1.09159776140401</v>
          </cell>
          <cell r="BR55">
            <v>0.13058715518339784</v>
          </cell>
          <cell r="BS55">
            <v>15</v>
          </cell>
          <cell r="BT55">
            <v>82.938388625592424</v>
          </cell>
          <cell r="BU55">
            <v>73.113207547169807</v>
          </cell>
          <cell r="BV55">
            <v>91.981132075471692</v>
          </cell>
          <cell r="BW55">
            <v>1.0529788057108551</v>
          </cell>
          <cell r="BX55">
            <v>0.1297035861355379</v>
          </cell>
          <cell r="BY55">
            <v>15</v>
          </cell>
          <cell r="BZ55">
            <v>81.220657276995311</v>
          </cell>
          <cell r="CA55">
            <v>73.36448598130842</v>
          </cell>
          <cell r="CB55">
            <v>91.588785046728972</v>
          </cell>
          <cell r="CC55">
            <v>1.0428300232914642</v>
          </cell>
          <cell r="CD55">
            <v>0.1240706499562082</v>
          </cell>
          <cell r="CE55">
            <v>15</v>
          </cell>
          <cell r="CF55">
            <v>80.094786729857816</v>
          </cell>
          <cell r="CG55">
            <v>73.113207547169807</v>
          </cell>
          <cell r="CH55">
            <v>90.566037735849065</v>
          </cell>
        </row>
        <row r="56">
          <cell r="A56" t="str">
            <v>CHINA</v>
          </cell>
          <cell r="B56" t="str">
            <v>CHN</v>
          </cell>
          <cell r="C56">
            <v>-1.2944207417918843</v>
          </cell>
          <cell r="D56">
            <v>0.22054544600330966</v>
          </cell>
          <cell r="E56">
            <v>6</v>
          </cell>
          <cell r="F56">
            <v>12.01923076923077</v>
          </cell>
          <cell r="G56">
            <v>5.2631578947368416</v>
          </cell>
          <cell r="H56">
            <v>20.574162679425836</v>
          </cell>
          <cell r="I56">
            <v>-1.3648679484745121</v>
          </cell>
          <cell r="J56">
            <v>0.23135627034460676</v>
          </cell>
          <cell r="K56">
            <v>6</v>
          </cell>
          <cell r="L56">
            <v>10.576923076923077</v>
          </cell>
          <cell r="M56">
            <v>3.3492822966507179</v>
          </cell>
          <cell r="N56">
            <v>20.574162679425836</v>
          </cell>
          <cell r="O56">
            <v>-1.285448217697315</v>
          </cell>
          <cell r="P56">
            <v>0.21808492895882139</v>
          </cell>
          <cell r="Q56">
            <v>7</v>
          </cell>
          <cell r="R56">
            <v>11.538461538461538</v>
          </cell>
          <cell r="S56">
            <v>3.8277511961722488</v>
          </cell>
          <cell r="T56">
            <v>21.052631578947366</v>
          </cell>
          <cell r="U56">
            <v>-1.5706881810245723</v>
          </cell>
          <cell r="V56">
            <v>0.17054588730668946</v>
          </cell>
          <cell r="W56">
            <v>9</v>
          </cell>
          <cell r="X56">
            <v>6.25</v>
          </cell>
          <cell r="Y56">
            <v>1.9138755980861244</v>
          </cell>
          <cell r="Z56">
            <v>12.440191387559809</v>
          </cell>
          <cell r="AA56">
            <v>-1.5407451393210971</v>
          </cell>
          <cell r="AB56">
            <v>0.16810805886572774</v>
          </cell>
          <cell r="AC56">
            <v>9</v>
          </cell>
          <cell r="AD56">
            <v>7.2115384615384617</v>
          </cell>
          <cell r="AE56">
            <v>2.8708133971291865</v>
          </cell>
          <cell r="AF56">
            <v>12.918660287081341</v>
          </cell>
          <cell r="AG56">
            <v>-1.4550349078967879</v>
          </cell>
          <cell r="AH56">
            <v>0.15741525070400877</v>
          </cell>
          <cell r="AI56">
            <v>11</v>
          </cell>
          <cell r="AJ56">
            <v>7.6923076923076925</v>
          </cell>
          <cell r="AK56">
            <v>4.3062200956937797</v>
          </cell>
          <cell r="AL56">
            <v>15.311004784688995</v>
          </cell>
          <cell r="AM56">
            <v>-1.4957664614430473</v>
          </cell>
          <cell r="AN56">
            <v>0.16010220341892706</v>
          </cell>
          <cell r="AO56">
            <v>11</v>
          </cell>
          <cell r="AP56">
            <v>7.6923076923076925</v>
          </cell>
          <cell r="AQ56">
            <v>4.3062200956937797</v>
          </cell>
          <cell r="AR56">
            <v>12.440191387559809</v>
          </cell>
          <cell r="AS56">
            <v>-1.6816237119097524</v>
          </cell>
          <cell r="AT56">
            <v>0.12420932029559635</v>
          </cell>
          <cell r="AU56">
            <v>12</v>
          </cell>
          <cell r="AV56">
            <v>6.25</v>
          </cell>
          <cell r="AW56">
            <v>2.8708133971291865</v>
          </cell>
          <cell r="AX56">
            <v>8.133971291866029</v>
          </cell>
          <cell r="AY56">
            <v>-1.6615836475590795</v>
          </cell>
          <cell r="AZ56">
            <v>0.11867206970005248</v>
          </cell>
          <cell r="BA56">
            <v>14</v>
          </cell>
          <cell r="BB56">
            <v>5.2884615384615383</v>
          </cell>
          <cell r="BC56">
            <v>3.8277511961722488</v>
          </cell>
          <cell r="BD56">
            <v>8.6124401913875595</v>
          </cell>
          <cell r="BE56">
            <v>-1.6441039624263278</v>
          </cell>
          <cell r="BF56">
            <v>0.11541726837423401</v>
          </cell>
          <cell r="BG56">
            <v>14</v>
          </cell>
          <cell r="BH56">
            <v>5.7692307692307692</v>
          </cell>
          <cell r="BI56">
            <v>3.8277511961722488</v>
          </cell>
          <cell r="BJ56">
            <v>9.5693779904306222</v>
          </cell>
          <cell r="BK56">
            <v>-1.6571604067015508</v>
          </cell>
          <cell r="BL56">
            <v>0.11714476818279586</v>
          </cell>
          <cell r="BM56">
            <v>14</v>
          </cell>
          <cell r="BN56">
            <v>5.2132701421800949</v>
          </cell>
          <cell r="BO56">
            <v>3.3018867924528301</v>
          </cell>
          <cell r="BP56">
            <v>8.0188679245283012</v>
          </cell>
          <cell r="BQ56">
            <v>-1.6316169674909482</v>
          </cell>
          <cell r="BR56">
            <v>0.11573281810220769</v>
          </cell>
          <cell r="BS56">
            <v>14</v>
          </cell>
          <cell r="BT56">
            <v>5.2132701421800949</v>
          </cell>
          <cell r="BU56">
            <v>3.7735849056603774</v>
          </cell>
          <cell r="BV56">
            <v>9.433962264150944</v>
          </cell>
          <cell r="BW56">
            <v>-1.5775993942115893</v>
          </cell>
          <cell r="BX56">
            <v>0.11359327968270332</v>
          </cell>
          <cell r="BY56">
            <v>15</v>
          </cell>
          <cell r="BZ56">
            <v>5.6338028169014081</v>
          </cell>
          <cell r="CA56">
            <v>4.2056074766355138</v>
          </cell>
          <cell r="CB56">
            <v>10.2803738317757</v>
          </cell>
          <cell r="CC56">
            <v>-1.5777232189466479</v>
          </cell>
          <cell r="CD56">
            <v>0.11343115269595183</v>
          </cell>
          <cell r="CE56">
            <v>15</v>
          </cell>
          <cell r="CF56">
            <v>4.7393364928909953</v>
          </cell>
          <cell r="CG56">
            <v>4.2452830188679247</v>
          </cell>
          <cell r="CH56">
            <v>9.433962264150944</v>
          </cell>
        </row>
        <row r="57">
          <cell r="A57" t="str">
            <v>COLOMBIA</v>
          </cell>
          <cell r="B57" t="str">
            <v>COL</v>
          </cell>
          <cell r="C57">
            <v>-0.65419952238678336</v>
          </cell>
          <cell r="D57">
            <v>0.20784754884336462</v>
          </cell>
          <cell r="E57">
            <v>7</v>
          </cell>
          <cell r="F57">
            <v>29.326923076923077</v>
          </cell>
          <cell r="G57">
            <v>18.660287081339714</v>
          </cell>
          <cell r="H57">
            <v>40.669856459330148</v>
          </cell>
          <cell r="I57">
            <v>-0.47168731879405706</v>
          </cell>
          <cell r="J57">
            <v>0.21962906431800761</v>
          </cell>
          <cell r="K57">
            <v>7</v>
          </cell>
          <cell r="L57">
            <v>35.096153846153847</v>
          </cell>
          <cell r="M57">
            <v>23.923444976076556</v>
          </cell>
          <cell r="N57">
            <v>46.889952153110045</v>
          </cell>
          <cell r="O57">
            <v>-0.55818590768788923</v>
          </cell>
          <cell r="P57">
            <v>0.2048554438971677</v>
          </cell>
          <cell r="Q57">
            <v>8</v>
          </cell>
          <cell r="R57">
            <v>31.25</v>
          </cell>
          <cell r="S57">
            <v>22.009569377990431</v>
          </cell>
          <cell r="T57">
            <v>45.454545454545453</v>
          </cell>
          <cell r="U57">
            <v>-0.49802036408629985</v>
          </cell>
          <cell r="V57">
            <v>0.16923209474723053</v>
          </cell>
          <cell r="W57">
            <v>10</v>
          </cell>
          <cell r="X57">
            <v>35.096153846153847</v>
          </cell>
          <cell r="Y57">
            <v>24.401913875598087</v>
          </cell>
          <cell r="Z57">
            <v>42.58373205741627</v>
          </cell>
          <cell r="AA57">
            <v>-0.45912903102582076</v>
          </cell>
          <cell r="AB57">
            <v>0.16527483578635518</v>
          </cell>
          <cell r="AC57">
            <v>10</v>
          </cell>
          <cell r="AD57">
            <v>35.096153846153847</v>
          </cell>
          <cell r="AE57">
            <v>26.315789473684209</v>
          </cell>
          <cell r="AF57">
            <v>40.669856459330148</v>
          </cell>
          <cell r="AG57">
            <v>-0.30903764506620029</v>
          </cell>
          <cell r="AH57">
            <v>0.15358331092105273</v>
          </cell>
          <cell r="AI57">
            <v>13</v>
          </cell>
          <cell r="AJ57">
            <v>38.942307692307693</v>
          </cell>
          <cell r="AK57">
            <v>31.578947368421051</v>
          </cell>
          <cell r="AL57">
            <v>46.889952153110045</v>
          </cell>
          <cell r="AM57">
            <v>-0.30030685853593581</v>
          </cell>
          <cell r="AN57">
            <v>0.15117500199196401</v>
          </cell>
          <cell r="AO57">
            <v>14</v>
          </cell>
          <cell r="AP57">
            <v>37.980769230769234</v>
          </cell>
          <cell r="AQ57">
            <v>30.14354066985646</v>
          </cell>
          <cell r="AR57">
            <v>47.846889952153113</v>
          </cell>
          <cell r="AS57">
            <v>-0.18045631060945308</v>
          </cell>
          <cell r="AT57">
            <v>0.11967033258028327</v>
          </cell>
          <cell r="AU57">
            <v>16</v>
          </cell>
          <cell r="AV57">
            <v>41.82692307692308</v>
          </cell>
          <cell r="AW57">
            <v>34.928229665071768</v>
          </cell>
          <cell r="AX57">
            <v>46.889952153110045</v>
          </cell>
          <cell r="AY57">
            <v>-0.18027857352952828</v>
          </cell>
          <cell r="AZ57">
            <v>0.11734580420779127</v>
          </cell>
          <cell r="BA57">
            <v>17</v>
          </cell>
          <cell r="BB57">
            <v>43.269230769230766</v>
          </cell>
          <cell r="BC57">
            <v>35.406698564593306</v>
          </cell>
          <cell r="BD57">
            <v>47.846889952153113</v>
          </cell>
          <cell r="BE57">
            <v>-0.17739413010965241</v>
          </cell>
          <cell r="BF57">
            <v>0.11397281422434591</v>
          </cell>
          <cell r="BG57">
            <v>17</v>
          </cell>
          <cell r="BH57">
            <v>42.78846153846154</v>
          </cell>
          <cell r="BI57">
            <v>34.928229665071768</v>
          </cell>
          <cell r="BJ57">
            <v>48.325358851674643</v>
          </cell>
          <cell r="BK57">
            <v>-0.15991451696147338</v>
          </cell>
          <cell r="BL57">
            <v>0.11472955310881724</v>
          </cell>
          <cell r="BM57">
            <v>17</v>
          </cell>
          <cell r="BN57">
            <v>43.127962085308056</v>
          </cell>
          <cell r="BO57">
            <v>35.377358490566039</v>
          </cell>
          <cell r="BP57">
            <v>49.056603773584904</v>
          </cell>
          <cell r="BQ57">
            <v>-0.15386320126285971</v>
          </cell>
          <cell r="BR57">
            <v>0.11408743076118064</v>
          </cell>
          <cell r="BS57">
            <v>17</v>
          </cell>
          <cell r="BT57">
            <v>42.654028436018955</v>
          </cell>
          <cell r="BU57">
            <v>35.377358490566039</v>
          </cell>
          <cell r="BV57">
            <v>49.528301886792455</v>
          </cell>
          <cell r="BW57">
            <v>-0.10360230000630399</v>
          </cell>
          <cell r="BX57">
            <v>0.11310019266291675</v>
          </cell>
          <cell r="BY57">
            <v>18</v>
          </cell>
          <cell r="BZ57">
            <v>46.478873239436616</v>
          </cell>
          <cell r="CA57">
            <v>38.785046728971963</v>
          </cell>
          <cell r="CB57">
            <v>52.803738317757009</v>
          </cell>
          <cell r="CC57">
            <v>-0.11137424552831682</v>
          </cell>
          <cell r="CD57">
            <v>0.11305054117754128</v>
          </cell>
          <cell r="CE57">
            <v>18</v>
          </cell>
          <cell r="CF57">
            <v>45.497630331753555</v>
          </cell>
          <cell r="CG57">
            <v>39.622641509433961</v>
          </cell>
          <cell r="CH57">
            <v>53.773584905660378</v>
          </cell>
        </row>
        <row r="58">
          <cell r="A58" t="str">
            <v>COMOROS</v>
          </cell>
          <cell r="B58" t="str">
            <v>COM</v>
          </cell>
          <cell r="C58">
            <v>-0.58451582202266261</v>
          </cell>
          <cell r="D58">
            <v>0.30024372040232999</v>
          </cell>
          <cell r="E58">
            <v>3</v>
          </cell>
          <cell r="F58">
            <v>31.25</v>
          </cell>
          <cell r="G58">
            <v>16.267942583732058</v>
          </cell>
          <cell r="H58">
            <v>48.803827751196174</v>
          </cell>
          <cell r="I58">
            <v>-0.52381717819065898</v>
          </cell>
          <cell r="J58">
            <v>0.29828325142601347</v>
          </cell>
          <cell r="K58">
            <v>3</v>
          </cell>
          <cell r="L58">
            <v>34.615384615384613</v>
          </cell>
          <cell r="M58">
            <v>18.660287081339714</v>
          </cell>
          <cell r="N58">
            <v>48.803827751196174</v>
          </cell>
          <cell r="O58">
            <v>-1.1568043917960074</v>
          </cell>
          <cell r="P58">
            <v>0.26832718361991176</v>
          </cell>
          <cell r="Q58">
            <v>4</v>
          </cell>
          <cell r="R58">
            <v>14.423076923076923</v>
          </cell>
          <cell r="S58">
            <v>5.2631578947368416</v>
          </cell>
          <cell r="T58">
            <v>27.27272727272727</v>
          </cell>
          <cell r="U58">
            <v>-0.42717542558291477</v>
          </cell>
          <cell r="V58">
            <v>0.22967837379795583</v>
          </cell>
          <cell r="W58">
            <v>5</v>
          </cell>
          <cell r="X58">
            <v>38.46153846153846</v>
          </cell>
          <cell r="Y58">
            <v>24.401913875598087</v>
          </cell>
          <cell r="Z58">
            <v>46.889952153110045</v>
          </cell>
          <cell r="AA58">
            <v>-0.57030747101223822</v>
          </cell>
          <cell r="AB58">
            <v>0.21971425387462704</v>
          </cell>
          <cell r="AC58">
            <v>5</v>
          </cell>
          <cell r="AD58">
            <v>31.25</v>
          </cell>
          <cell r="AE58">
            <v>22.488038277511961</v>
          </cell>
          <cell r="AF58">
            <v>40.669856459330148</v>
          </cell>
          <cell r="AG58">
            <v>-0.5500865087231861</v>
          </cell>
          <cell r="AH58">
            <v>0.22895217757262806</v>
          </cell>
          <cell r="AI58">
            <v>6</v>
          </cell>
          <cell r="AJ58">
            <v>31.73076923076923</v>
          </cell>
          <cell r="AK58">
            <v>21.5311004784689</v>
          </cell>
          <cell r="AL58">
            <v>43.540669856459331</v>
          </cell>
          <cell r="AM58">
            <v>-0.6303143846818704</v>
          </cell>
          <cell r="AN58">
            <v>0.22939664390150091</v>
          </cell>
          <cell r="AO58">
            <v>6</v>
          </cell>
          <cell r="AP58">
            <v>28.846153846153847</v>
          </cell>
          <cell r="AQ58">
            <v>19.138755980861244</v>
          </cell>
          <cell r="AR58">
            <v>39.71291866028708</v>
          </cell>
          <cell r="AS58">
            <v>-0.29567643050671133</v>
          </cell>
          <cell r="AT58">
            <v>0.17426496355280113</v>
          </cell>
          <cell r="AU58">
            <v>7</v>
          </cell>
          <cell r="AV58">
            <v>37.980769230769234</v>
          </cell>
          <cell r="AW58">
            <v>30.62200956937799</v>
          </cell>
          <cell r="AX58">
            <v>45.933014354066984</v>
          </cell>
          <cell r="AY58">
            <v>-0.47879956187719325</v>
          </cell>
          <cell r="AZ58">
            <v>0.17330420129044</v>
          </cell>
          <cell r="BA58">
            <v>7</v>
          </cell>
          <cell r="BB58">
            <v>33.653846153846153</v>
          </cell>
          <cell r="BC58">
            <v>26.794258373205743</v>
          </cell>
          <cell r="BD58">
            <v>43.062200956937801</v>
          </cell>
          <cell r="BE58">
            <v>-0.36262471535726548</v>
          </cell>
          <cell r="BF58">
            <v>0.17225647566546862</v>
          </cell>
          <cell r="BG58">
            <v>7</v>
          </cell>
          <cell r="BH58">
            <v>35.096153846153847</v>
          </cell>
          <cell r="BI58">
            <v>28.708133971291865</v>
          </cell>
          <cell r="BJ58">
            <v>45.933014354066984</v>
          </cell>
          <cell r="BK58">
            <v>-0.38014197486493073</v>
          </cell>
          <cell r="BL58">
            <v>0.16975081603089484</v>
          </cell>
          <cell r="BM58">
            <v>8</v>
          </cell>
          <cell r="BN58">
            <v>34.597156398104268</v>
          </cell>
          <cell r="BO58">
            <v>30.188679245283019</v>
          </cell>
          <cell r="BP58">
            <v>45.283018867924532</v>
          </cell>
          <cell r="BQ58">
            <v>-0.47144687029829124</v>
          </cell>
          <cell r="BR58">
            <v>0.16633705538428709</v>
          </cell>
          <cell r="BS58">
            <v>8</v>
          </cell>
          <cell r="BT58">
            <v>34.123222748815166</v>
          </cell>
          <cell r="BU58">
            <v>28.30188679245283</v>
          </cell>
          <cell r="BV58">
            <v>41.037735849056602</v>
          </cell>
          <cell r="BW58">
            <v>-0.44252015867973576</v>
          </cell>
          <cell r="BX58">
            <v>0.16322776640546729</v>
          </cell>
          <cell r="BY58">
            <v>8</v>
          </cell>
          <cell r="BZ58">
            <v>33.333333333333336</v>
          </cell>
          <cell r="CA58">
            <v>28.504672897196258</v>
          </cell>
          <cell r="CB58">
            <v>42.990654205607477</v>
          </cell>
          <cell r="CC58">
            <v>-0.5322554621353921</v>
          </cell>
          <cell r="CD58">
            <v>0.15988855212945227</v>
          </cell>
          <cell r="CE58">
            <v>8</v>
          </cell>
          <cell r="CF58">
            <v>31.279620853080569</v>
          </cell>
          <cell r="CG58">
            <v>25.471698113207548</v>
          </cell>
          <cell r="CH58">
            <v>40.566037735849058</v>
          </cell>
        </row>
        <row r="59">
          <cell r="A59" t="str">
            <v>CONGO, DEMOCRATIC REPUBLIC OF THE</v>
          </cell>
          <cell r="B59" t="str">
            <v>ZAR</v>
          </cell>
          <cell r="C59">
            <v>-1.6776848386308827</v>
          </cell>
          <cell r="D59">
            <v>0.25701563576779335</v>
          </cell>
          <cell r="E59">
            <v>3</v>
          </cell>
          <cell r="F59">
            <v>4.3269230769230766</v>
          </cell>
          <cell r="G59">
            <v>0</v>
          </cell>
          <cell r="H59">
            <v>13.397129186602871</v>
          </cell>
          <cell r="I59">
            <v>-1.8799709830349784</v>
          </cell>
          <cell r="J59">
            <v>0.28320786065541992</v>
          </cell>
          <cell r="K59">
            <v>3</v>
          </cell>
          <cell r="L59">
            <v>2.4038461538461537</v>
          </cell>
          <cell r="M59">
            <v>0</v>
          </cell>
          <cell r="N59">
            <v>9.0909090909090917</v>
          </cell>
          <cell r="O59">
            <v>-1.8389054962878029</v>
          </cell>
          <cell r="P59">
            <v>0.24522957764514458</v>
          </cell>
          <cell r="Q59">
            <v>4</v>
          </cell>
          <cell r="R59">
            <v>2.4038461538461537</v>
          </cell>
          <cell r="S59">
            <v>0</v>
          </cell>
          <cell r="T59">
            <v>9.0909090909090917</v>
          </cell>
          <cell r="U59">
            <v>-1.6938374171347044</v>
          </cell>
          <cell r="V59">
            <v>0.18052548448761507</v>
          </cell>
          <cell r="W59">
            <v>6</v>
          </cell>
          <cell r="X59">
            <v>3.8461538461538463</v>
          </cell>
          <cell r="Y59">
            <v>1.4354066985645932</v>
          </cell>
          <cell r="Z59">
            <v>10.526315789473683</v>
          </cell>
          <cell r="AA59">
            <v>-1.614003825316928</v>
          </cell>
          <cell r="AB59">
            <v>0.17364376212452209</v>
          </cell>
          <cell r="AC59">
            <v>7</v>
          </cell>
          <cell r="AD59">
            <v>6.25</v>
          </cell>
          <cell r="AE59">
            <v>1.9138755980861244</v>
          </cell>
          <cell r="AF59">
            <v>10.047846889952153</v>
          </cell>
          <cell r="AG59">
            <v>-1.7250587004693938</v>
          </cell>
          <cell r="AH59">
            <v>0.16519162410605373</v>
          </cell>
          <cell r="AI59">
            <v>9</v>
          </cell>
          <cell r="AJ59">
            <v>3.8461538461538463</v>
          </cell>
          <cell r="AK59">
            <v>0.9569377990430622</v>
          </cell>
          <cell r="AL59">
            <v>8.133971291866029</v>
          </cell>
          <cell r="AM59">
            <v>-1.5523444721166686</v>
          </cell>
          <cell r="AN59">
            <v>0.15989974805627602</v>
          </cell>
          <cell r="AO59">
            <v>10</v>
          </cell>
          <cell r="AP59">
            <v>6.25</v>
          </cell>
          <cell r="AQ59">
            <v>3.3492822966507179</v>
          </cell>
          <cell r="AR59">
            <v>10.526315789473683</v>
          </cell>
          <cell r="AS59">
            <v>-1.2814657079521423</v>
          </cell>
          <cell r="AT59">
            <v>0.13278804801729954</v>
          </cell>
          <cell r="AU59">
            <v>11</v>
          </cell>
          <cell r="AV59">
            <v>10.576923076923077</v>
          </cell>
          <cell r="AW59">
            <v>8.133971291866029</v>
          </cell>
          <cell r="AX59">
            <v>18.660287081339714</v>
          </cell>
          <cell r="AY59">
            <v>-1.2585968898003841</v>
          </cell>
          <cell r="AZ59">
            <v>0.13014295023508757</v>
          </cell>
          <cell r="BA59">
            <v>13</v>
          </cell>
          <cell r="BB59">
            <v>11.057692307692308</v>
          </cell>
          <cell r="BC59">
            <v>8.6124401913875595</v>
          </cell>
          <cell r="BD59">
            <v>18.660287081339714</v>
          </cell>
          <cell r="BE59">
            <v>-1.4471400969583044</v>
          </cell>
          <cell r="BF59">
            <v>0.1320399689533443</v>
          </cell>
          <cell r="BG59">
            <v>13</v>
          </cell>
          <cell r="BH59">
            <v>9.615384615384615</v>
          </cell>
          <cell r="BI59">
            <v>4.7846889952153111</v>
          </cell>
          <cell r="BJ59">
            <v>13.875598086124402</v>
          </cell>
          <cell r="BK59">
            <v>-1.4474422934352247</v>
          </cell>
          <cell r="BL59">
            <v>0.11551145500869262</v>
          </cell>
          <cell r="BM59">
            <v>14</v>
          </cell>
          <cell r="BN59">
            <v>9.0047393364928912</v>
          </cell>
          <cell r="BO59">
            <v>6.6037735849056602</v>
          </cell>
          <cell r="BP59">
            <v>12.735849056603774</v>
          </cell>
          <cell r="BQ59">
            <v>-1.4446722820502951</v>
          </cell>
          <cell r="BR59">
            <v>0.11351502078998064</v>
          </cell>
          <cell r="BS59">
            <v>14</v>
          </cell>
          <cell r="BT59">
            <v>9.0047393364928912</v>
          </cell>
          <cell r="BU59">
            <v>5.6603773584905666</v>
          </cell>
          <cell r="BV59">
            <v>12.264150943396226</v>
          </cell>
          <cell r="BW59">
            <v>-1.525792101069283</v>
          </cell>
          <cell r="BX59">
            <v>0.11518768006811844</v>
          </cell>
          <cell r="BY59">
            <v>14</v>
          </cell>
          <cell r="BZ59">
            <v>7.042253521126761</v>
          </cell>
          <cell r="CA59">
            <v>4.6728971962616823</v>
          </cell>
          <cell r="CB59">
            <v>10.747663551401869</v>
          </cell>
          <cell r="CC59">
            <v>-1.5155254064189136</v>
          </cell>
          <cell r="CD59">
            <v>0.11770240094794016</v>
          </cell>
          <cell r="CE59">
            <v>14</v>
          </cell>
          <cell r="CF59">
            <v>6.6350710900473935</v>
          </cell>
          <cell r="CG59">
            <v>4.2452830188679247</v>
          </cell>
          <cell r="CH59">
            <v>10.849056603773585</v>
          </cell>
        </row>
        <row r="60">
          <cell r="A60" t="str">
            <v>CONGO, REPUBLIC OF</v>
          </cell>
          <cell r="B60" t="str">
            <v>COG</v>
          </cell>
          <cell r="C60">
            <v>-1.0216638786301422</v>
          </cell>
          <cell r="D60">
            <v>0.24452522203311941</v>
          </cell>
          <cell r="E60">
            <v>4</v>
          </cell>
          <cell r="F60">
            <v>17.78846153846154</v>
          </cell>
          <cell r="G60">
            <v>8.6124401913875595</v>
          </cell>
          <cell r="H60">
            <v>30.62200956937799</v>
          </cell>
          <cell r="I60">
            <v>-1.5900689044803822</v>
          </cell>
          <cell r="J60">
            <v>0.26169121793844008</v>
          </cell>
          <cell r="K60">
            <v>4</v>
          </cell>
          <cell r="L60">
            <v>5.2884615384615383</v>
          </cell>
          <cell r="M60">
            <v>1.4354066985645932</v>
          </cell>
          <cell r="N60">
            <v>13.397129186602871</v>
          </cell>
          <cell r="O60">
            <v>-1.5124740565909307</v>
          </cell>
          <cell r="P60">
            <v>0.23278058612307223</v>
          </cell>
          <cell r="Q60">
            <v>5</v>
          </cell>
          <cell r="R60">
            <v>7.6923076923076925</v>
          </cell>
          <cell r="S60">
            <v>1.9138755980861244</v>
          </cell>
          <cell r="T60">
            <v>16.746411483253588</v>
          </cell>
          <cell r="U60">
            <v>-0.91940090300943067</v>
          </cell>
          <cell r="V60">
            <v>0.2094244101993501</v>
          </cell>
          <cell r="W60">
            <v>6</v>
          </cell>
          <cell r="X60">
            <v>21.634615384615383</v>
          </cell>
          <cell r="Y60">
            <v>12.440191387559809</v>
          </cell>
          <cell r="Z60">
            <v>30.62200956937799</v>
          </cell>
          <cell r="AA60">
            <v>-0.78064776802554792</v>
          </cell>
          <cell r="AB60">
            <v>0.20368309454144534</v>
          </cell>
          <cell r="AC60">
            <v>6</v>
          </cell>
          <cell r="AD60">
            <v>25.96153846153846</v>
          </cell>
          <cell r="AE60">
            <v>18.181818181818183</v>
          </cell>
          <cell r="AF60">
            <v>35.406698564593306</v>
          </cell>
          <cell r="AG60">
            <v>-0.94994868775176855</v>
          </cell>
          <cell r="AH60">
            <v>0.21053962509476634</v>
          </cell>
          <cell r="AI60">
            <v>7</v>
          </cell>
          <cell r="AJ60">
            <v>20.673076923076923</v>
          </cell>
          <cell r="AK60">
            <v>12.440191387559809</v>
          </cell>
          <cell r="AL60">
            <v>29.665071770334926</v>
          </cell>
          <cell r="AM60">
            <v>-1.0791082627300892</v>
          </cell>
          <cell r="AN60">
            <v>0.15989974805627602</v>
          </cell>
          <cell r="AO60">
            <v>10</v>
          </cell>
          <cell r="AP60">
            <v>15.865384615384615</v>
          </cell>
          <cell r="AQ60">
            <v>10.047846889952153</v>
          </cell>
          <cell r="AR60">
            <v>24.880382775119617</v>
          </cell>
          <cell r="AS60">
            <v>-1.2250178714915045</v>
          </cell>
          <cell r="AT60">
            <v>0.14033997515750446</v>
          </cell>
          <cell r="AU60">
            <v>10</v>
          </cell>
          <cell r="AV60">
            <v>12.98076923076923</v>
          </cell>
          <cell r="AW60">
            <v>8.6124401913875595</v>
          </cell>
          <cell r="AX60">
            <v>21.052631578947366</v>
          </cell>
          <cell r="AY60">
            <v>-1.2499908365356756</v>
          </cell>
          <cell r="AZ60">
            <v>0.13939373239675823</v>
          </cell>
          <cell r="BA60">
            <v>10</v>
          </cell>
          <cell r="BB60">
            <v>12.01923076923077</v>
          </cell>
          <cell r="BC60">
            <v>8.6124401913875595</v>
          </cell>
          <cell r="BD60">
            <v>19.138755980861244</v>
          </cell>
          <cell r="BE60">
            <v>-1.1645679228629671</v>
          </cell>
          <cell r="BF60">
            <v>0.13936036446311731</v>
          </cell>
          <cell r="BG60">
            <v>10</v>
          </cell>
          <cell r="BH60">
            <v>15.865384615384615</v>
          </cell>
          <cell r="BI60">
            <v>10.047846889952153</v>
          </cell>
          <cell r="BJ60">
            <v>21.5311004784689</v>
          </cell>
          <cell r="BK60">
            <v>-1.0994035289763466</v>
          </cell>
          <cell r="BL60">
            <v>0.13492571539098605</v>
          </cell>
          <cell r="BM60">
            <v>12</v>
          </cell>
          <cell r="BN60">
            <v>16.113744075829384</v>
          </cell>
          <cell r="BO60">
            <v>9.9056603773584904</v>
          </cell>
          <cell r="BP60">
            <v>24.528301886792452</v>
          </cell>
          <cell r="BQ60">
            <v>-1.0575951432302244</v>
          </cell>
          <cell r="BR60">
            <v>0.13161201672011447</v>
          </cell>
          <cell r="BS60">
            <v>12</v>
          </cell>
          <cell r="BT60">
            <v>17.061611374407583</v>
          </cell>
          <cell r="BU60">
            <v>12.264150943396226</v>
          </cell>
          <cell r="BV60">
            <v>26.415094339622641</v>
          </cell>
          <cell r="BW60">
            <v>-1.1115959611163966</v>
          </cell>
          <cell r="BX60">
            <v>0.13207214797798089</v>
          </cell>
          <cell r="BY60">
            <v>12</v>
          </cell>
          <cell r="BZ60">
            <v>15.96244131455399</v>
          </cell>
          <cell r="CA60">
            <v>11.214953271028037</v>
          </cell>
          <cell r="CB60">
            <v>24.766355140186917</v>
          </cell>
          <cell r="CC60">
            <v>-1.1557730958198007</v>
          </cell>
          <cell r="CD60">
            <v>0.12942967862499571</v>
          </cell>
          <cell r="CE60">
            <v>12</v>
          </cell>
          <cell r="CF60">
            <v>15.165876777251185</v>
          </cell>
          <cell r="CG60">
            <v>10.377358490566039</v>
          </cell>
          <cell r="CH60">
            <v>20.754716981132077</v>
          </cell>
        </row>
        <row r="61">
          <cell r="A61" t="str">
            <v>COOK ISLANDS</v>
          </cell>
          <cell r="B61" t="str">
            <v>COK</v>
          </cell>
          <cell r="C61" t="e">
            <v>#N/A</v>
          </cell>
          <cell r="D61" t="e">
            <v>#N/A</v>
          </cell>
          <cell r="E61" t="e">
            <v>#N/A</v>
          </cell>
          <cell r="F61" t="e">
            <v>#N/A</v>
          </cell>
          <cell r="G61" t="e">
            <v>#N/A</v>
          </cell>
          <cell r="H61" t="e">
            <v>#N/A</v>
          </cell>
          <cell r="I61" t="e">
            <v>#N/A</v>
          </cell>
          <cell r="J61" t="e">
            <v>#N/A</v>
          </cell>
          <cell r="K61" t="e">
            <v>#N/A</v>
          </cell>
          <cell r="L61" t="e">
            <v>#N/A</v>
          </cell>
          <cell r="M61" t="e">
            <v>#N/A</v>
          </cell>
          <cell r="N61" t="e">
            <v>#N/A</v>
          </cell>
          <cell r="O61" t="e">
            <v>#N/A</v>
          </cell>
          <cell r="P61" t="e">
            <v>#N/A</v>
          </cell>
          <cell r="Q61" t="e">
            <v>#N/A</v>
          </cell>
          <cell r="R61" t="e">
            <v>#N/A</v>
          </cell>
          <cell r="S61" t="e">
            <v>#N/A</v>
          </cell>
          <cell r="T61" t="e">
            <v>#N/A</v>
          </cell>
          <cell r="U61" t="e">
            <v>#N/A</v>
          </cell>
          <cell r="V61" t="e">
            <v>#N/A</v>
          </cell>
          <cell r="W61" t="e">
            <v>#N/A</v>
          </cell>
          <cell r="X61" t="e">
            <v>#N/A</v>
          </cell>
          <cell r="Y61" t="e">
            <v>#N/A</v>
          </cell>
          <cell r="Z61" t="e">
            <v>#N/A</v>
          </cell>
          <cell r="AA61" t="e">
            <v>#N/A</v>
          </cell>
          <cell r="AB61" t="e">
            <v>#N/A</v>
          </cell>
          <cell r="AC61" t="e">
            <v>#N/A</v>
          </cell>
          <cell r="AD61" t="e">
            <v>#N/A</v>
          </cell>
          <cell r="AE61" t="e">
            <v>#N/A</v>
          </cell>
          <cell r="AF61" t="e">
            <v>#N/A</v>
          </cell>
          <cell r="AG61" t="e">
            <v>#N/A</v>
          </cell>
          <cell r="AH61" t="e">
            <v>#N/A</v>
          </cell>
          <cell r="AI61" t="e">
            <v>#N/A</v>
          </cell>
          <cell r="AJ61" t="e">
            <v>#N/A</v>
          </cell>
          <cell r="AK61" t="e">
            <v>#N/A</v>
          </cell>
          <cell r="AL61" t="e">
            <v>#N/A</v>
          </cell>
          <cell r="AM61" t="e">
            <v>#N/A</v>
          </cell>
          <cell r="AN61" t="e">
            <v>#N/A</v>
          </cell>
          <cell r="AO61" t="e">
            <v>#N/A</v>
          </cell>
          <cell r="AP61" t="e">
            <v>#N/A</v>
          </cell>
          <cell r="AQ61" t="e">
            <v>#N/A</v>
          </cell>
          <cell r="AR61" t="e">
            <v>#N/A</v>
          </cell>
          <cell r="AS61" t="e">
            <v>#N/A</v>
          </cell>
          <cell r="AT61" t="e">
            <v>#N/A</v>
          </cell>
          <cell r="AU61" t="e">
            <v>#N/A</v>
          </cell>
          <cell r="AV61" t="e">
            <v>#N/A</v>
          </cell>
          <cell r="AW61" t="e">
            <v>#N/A</v>
          </cell>
          <cell r="AX61" t="e">
            <v>#N/A</v>
          </cell>
          <cell r="AY61" t="e">
            <v>#N/A</v>
          </cell>
          <cell r="AZ61" t="e">
            <v>#N/A</v>
          </cell>
          <cell r="BA61" t="e">
            <v>#N/A</v>
          </cell>
          <cell r="BB61" t="e">
            <v>#N/A</v>
          </cell>
          <cell r="BC61" t="e">
            <v>#N/A</v>
          </cell>
          <cell r="BD61" t="e">
            <v>#N/A</v>
          </cell>
          <cell r="BE61" t="e">
            <v>#N/A</v>
          </cell>
          <cell r="BF61" t="e">
            <v>#N/A</v>
          </cell>
          <cell r="BG61" t="e">
            <v>#N/A</v>
          </cell>
          <cell r="BH61" t="e">
            <v>#N/A</v>
          </cell>
          <cell r="BI61" t="e">
            <v>#N/A</v>
          </cell>
          <cell r="BJ61" t="e">
            <v>#N/A</v>
          </cell>
          <cell r="BK61">
            <v>-0.32805005268090054</v>
          </cell>
          <cell r="BL61">
            <v>0.88882678450710684</v>
          </cell>
          <cell r="BM61">
            <v>1</v>
          </cell>
          <cell r="BN61">
            <v>36.96682464454976</v>
          </cell>
          <cell r="BO61">
            <v>3.7735849056603774</v>
          </cell>
          <cell r="BP61">
            <v>86.320754716981128</v>
          </cell>
          <cell r="BQ61">
            <v>-0.30403217242002645</v>
          </cell>
          <cell r="BR61">
            <v>0.87331071930711079</v>
          </cell>
          <cell r="BS61">
            <v>1</v>
          </cell>
          <cell r="BT61">
            <v>36.96682464454976</v>
          </cell>
          <cell r="BU61">
            <v>3.7735849056603774</v>
          </cell>
          <cell r="BV61">
            <v>85.84905660377359</v>
          </cell>
          <cell r="BW61">
            <v>-0.39360720841588659</v>
          </cell>
          <cell r="BX61">
            <v>0.82453857479882153</v>
          </cell>
          <cell r="BY61">
            <v>1</v>
          </cell>
          <cell r="BZ61">
            <v>35.2112676056338</v>
          </cell>
          <cell r="CA61">
            <v>4.2056074766355138</v>
          </cell>
          <cell r="CB61">
            <v>74.766355140186917</v>
          </cell>
          <cell r="CC61" t="e">
            <v>#N/A</v>
          </cell>
          <cell r="CD61" t="e">
            <v>#N/A</v>
          </cell>
          <cell r="CE61" t="e">
            <v>#N/A</v>
          </cell>
          <cell r="CF61" t="e">
            <v>#N/A</v>
          </cell>
          <cell r="CG61" t="e">
            <v>#N/A</v>
          </cell>
          <cell r="CH61" t="e">
            <v>#N/A</v>
          </cell>
        </row>
        <row r="62">
          <cell r="A62" t="str">
            <v>COSTA RICA</v>
          </cell>
          <cell r="B62" t="str">
            <v>CRI</v>
          </cell>
          <cell r="C62">
            <v>1.0609224156277406</v>
          </cell>
          <cell r="D62">
            <v>0.20861108948689897</v>
          </cell>
          <cell r="E62">
            <v>6</v>
          </cell>
          <cell r="F62">
            <v>82.211538461538467</v>
          </cell>
          <cell r="G62">
            <v>70.813397129186612</v>
          </cell>
          <cell r="H62">
            <v>91.387559808612437</v>
          </cell>
          <cell r="I62">
            <v>1.1672611381649245</v>
          </cell>
          <cell r="J62">
            <v>0.22063546871169329</v>
          </cell>
          <cell r="K62">
            <v>6</v>
          </cell>
          <cell r="L62">
            <v>87.019230769230774</v>
          </cell>
          <cell r="M62">
            <v>71.291866028708128</v>
          </cell>
          <cell r="N62">
            <v>97.129186602870803</v>
          </cell>
          <cell r="O62">
            <v>1.0698538154510793</v>
          </cell>
          <cell r="P62">
            <v>0.20549640064417679</v>
          </cell>
          <cell r="Q62">
            <v>7</v>
          </cell>
          <cell r="R62">
            <v>82.211538461538467</v>
          </cell>
          <cell r="S62">
            <v>71.291866028708128</v>
          </cell>
          <cell r="T62">
            <v>92.344497607655512</v>
          </cell>
          <cell r="U62">
            <v>1.0986489228396699</v>
          </cell>
          <cell r="V62">
            <v>0.17086944618300076</v>
          </cell>
          <cell r="W62">
            <v>9</v>
          </cell>
          <cell r="X62">
            <v>83.65384615384616</v>
          </cell>
          <cell r="Y62">
            <v>72.727272727272734</v>
          </cell>
          <cell r="Z62">
            <v>93.301435406698559</v>
          </cell>
          <cell r="AA62">
            <v>0.97157922383022477</v>
          </cell>
          <cell r="AB62">
            <v>0.16646975560596428</v>
          </cell>
          <cell r="AC62">
            <v>9</v>
          </cell>
          <cell r="AD62">
            <v>78.365384615384613</v>
          </cell>
          <cell r="AE62">
            <v>68.421052631578945</v>
          </cell>
          <cell r="AF62">
            <v>89.952153110047846</v>
          </cell>
          <cell r="AG62">
            <v>0.99189866744728517</v>
          </cell>
          <cell r="AH62">
            <v>0.16736818187798236</v>
          </cell>
          <cell r="AI62">
            <v>11</v>
          </cell>
          <cell r="AJ62">
            <v>80.769230769230774</v>
          </cell>
          <cell r="AK62">
            <v>71.770334928229659</v>
          </cell>
          <cell r="AL62">
            <v>88.995215311004785</v>
          </cell>
          <cell r="AM62">
            <v>0.81397606130339939</v>
          </cell>
          <cell r="AN62">
            <v>0.16307562349029639</v>
          </cell>
          <cell r="AO62">
            <v>12</v>
          </cell>
          <cell r="AP62">
            <v>72.59615384615384</v>
          </cell>
          <cell r="AQ62">
            <v>64.114832535885171</v>
          </cell>
          <cell r="AR62">
            <v>83.732057416267949</v>
          </cell>
          <cell r="AS62">
            <v>0.87451728162441933</v>
          </cell>
          <cell r="AT62">
            <v>0.14239266742644907</v>
          </cell>
          <cell r="AU62">
            <v>13</v>
          </cell>
          <cell r="AV62">
            <v>75</v>
          </cell>
          <cell r="AW62">
            <v>67.464114832535884</v>
          </cell>
          <cell r="AX62">
            <v>86.124401913875602</v>
          </cell>
          <cell r="AY62">
            <v>0.90274483361148172</v>
          </cell>
          <cell r="AZ62">
            <v>0.1359093027449052</v>
          </cell>
          <cell r="BA62">
            <v>14</v>
          </cell>
          <cell r="BB62">
            <v>74.519230769230774</v>
          </cell>
          <cell r="BC62">
            <v>68.421052631578945</v>
          </cell>
          <cell r="BD62">
            <v>86.124401913875602</v>
          </cell>
          <cell r="BE62">
            <v>0.94008914058904802</v>
          </cell>
          <cell r="BF62">
            <v>0.13675818438658413</v>
          </cell>
          <cell r="BG62">
            <v>14</v>
          </cell>
          <cell r="BH62">
            <v>75.961538461538467</v>
          </cell>
          <cell r="BI62">
            <v>69.377990430622006</v>
          </cell>
          <cell r="BJ62">
            <v>86.602870813397132</v>
          </cell>
          <cell r="BK62">
            <v>0.99900970796112476</v>
          </cell>
          <cell r="BL62">
            <v>0.13815656800698531</v>
          </cell>
          <cell r="BM62">
            <v>13</v>
          </cell>
          <cell r="BN62">
            <v>77.725118483412317</v>
          </cell>
          <cell r="BO62">
            <v>69.339622641509436</v>
          </cell>
          <cell r="BP62">
            <v>90.094339622641513</v>
          </cell>
          <cell r="BQ62">
            <v>1.0385226680430653</v>
          </cell>
          <cell r="BR62">
            <v>0.13968683250406211</v>
          </cell>
          <cell r="BS62">
            <v>12</v>
          </cell>
          <cell r="BT62">
            <v>81.042654028436019</v>
          </cell>
          <cell r="BU62">
            <v>71.698113207547166</v>
          </cell>
          <cell r="BV62">
            <v>91.509433962264154</v>
          </cell>
          <cell r="BW62">
            <v>1.0358208811595186</v>
          </cell>
          <cell r="BX62">
            <v>0.14165585799604632</v>
          </cell>
          <cell r="BY62">
            <v>12</v>
          </cell>
          <cell r="BZ62">
            <v>78.403755868544607</v>
          </cell>
          <cell r="CA62">
            <v>71.495327102803742</v>
          </cell>
          <cell r="CB62">
            <v>91.588785046728972</v>
          </cell>
          <cell r="CC62">
            <v>1.0594017076944469</v>
          </cell>
          <cell r="CD62">
            <v>0.133009784476742</v>
          </cell>
          <cell r="CE62">
            <v>13</v>
          </cell>
          <cell r="CF62">
            <v>82.938388625592424</v>
          </cell>
          <cell r="CG62">
            <v>73.113207547169807</v>
          </cell>
          <cell r="CH62">
            <v>91.037735849056602</v>
          </cell>
        </row>
        <row r="63">
          <cell r="A63" t="str">
            <v>COTE D'IVOIRE</v>
          </cell>
          <cell r="B63" t="str">
            <v>CIV</v>
          </cell>
          <cell r="C63">
            <v>-0.64306707038567135</v>
          </cell>
          <cell r="D63">
            <v>0.22145828367002948</v>
          </cell>
          <cell r="E63">
            <v>5</v>
          </cell>
          <cell r="F63">
            <v>30.28846153846154</v>
          </cell>
          <cell r="G63">
            <v>18.181818181818183</v>
          </cell>
          <cell r="H63">
            <v>41.626794258373209</v>
          </cell>
          <cell r="I63">
            <v>-0.73483075529868946</v>
          </cell>
          <cell r="J63">
            <v>0.23253353703697091</v>
          </cell>
          <cell r="K63">
            <v>5</v>
          </cell>
          <cell r="L63">
            <v>28.365384615384617</v>
          </cell>
          <cell r="M63">
            <v>15.311004784688995</v>
          </cell>
          <cell r="N63">
            <v>38.755980861244019</v>
          </cell>
          <cell r="O63">
            <v>-1.1041636264420807</v>
          </cell>
          <cell r="P63">
            <v>0.21203725331100259</v>
          </cell>
          <cell r="Q63">
            <v>6</v>
          </cell>
          <cell r="R63">
            <v>17.78846153846154</v>
          </cell>
          <cell r="S63">
            <v>9.0909090909090917</v>
          </cell>
          <cell r="T63">
            <v>26.794258373205743</v>
          </cell>
          <cell r="U63">
            <v>-1.1985596605417927</v>
          </cell>
          <cell r="V63">
            <v>0.16589794240235117</v>
          </cell>
          <cell r="W63">
            <v>8</v>
          </cell>
          <cell r="X63">
            <v>15.384615384615385</v>
          </cell>
          <cell r="Y63">
            <v>9.5693779904306222</v>
          </cell>
          <cell r="Z63">
            <v>21.5311004784689</v>
          </cell>
          <cell r="AA63">
            <v>-1.2549354408795304</v>
          </cell>
          <cell r="AB63">
            <v>0.16085926055779012</v>
          </cell>
          <cell r="AC63">
            <v>8</v>
          </cell>
          <cell r="AD63">
            <v>13.461538461538462</v>
          </cell>
          <cell r="AE63">
            <v>8.133971291866029</v>
          </cell>
          <cell r="AF63">
            <v>21.5311004784689</v>
          </cell>
          <cell r="AG63">
            <v>-1.302863129633679</v>
          </cell>
          <cell r="AH63">
            <v>0.16519162410605373</v>
          </cell>
          <cell r="AI63">
            <v>9</v>
          </cell>
          <cell r="AJ63">
            <v>12.01923076923077</v>
          </cell>
          <cell r="AK63">
            <v>6.2200956937799043</v>
          </cell>
          <cell r="AL63">
            <v>19.138755980861244</v>
          </cell>
          <cell r="AM63">
            <v>-1.3792829819924994</v>
          </cell>
          <cell r="AN63">
            <v>0.16095459677622379</v>
          </cell>
          <cell r="AO63">
            <v>9</v>
          </cell>
          <cell r="AP63">
            <v>9.615384615384615</v>
          </cell>
          <cell r="AQ63">
            <v>5.741626794258373</v>
          </cell>
          <cell r="AR63">
            <v>15.311004784688995</v>
          </cell>
          <cell r="AS63">
            <v>-1.3658904397988905</v>
          </cell>
          <cell r="AT63">
            <v>0.13447048162665676</v>
          </cell>
          <cell r="AU63">
            <v>10</v>
          </cell>
          <cell r="AV63">
            <v>9.615384615384615</v>
          </cell>
          <cell r="AW63">
            <v>7.1770334928229662</v>
          </cell>
          <cell r="AX63">
            <v>16.746411483253588</v>
          </cell>
          <cell r="AY63">
            <v>-1.2832272787495618</v>
          </cell>
          <cell r="AZ63">
            <v>0.13416801159400904</v>
          </cell>
          <cell r="BA63">
            <v>10</v>
          </cell>
          <cell r="BB63">
            <v>10.096153846153847</v>
          </cell>
          <cell r="BC63">
            <v>8.133971291866029</v>
          </cell>
          <cell r="BD63">
            <v>18.181818181818183</v>
          </cell>
          <cell r="BE63">
            <v>-1.2443673819974299</v>
          </cell>
          <cell r="BF63">
            <v>0.13259310111608827</v>
          </cell>
          <cell r="BG63">
            <v>12</v>
          </cell>
          <cell r="BH63">
            <v>12.5</v>
          </cell>
          <cell r="BI63">
            <v>8.6124401913875595</v>
          </cell>
          <cell r="BJ63">
            <v>18.660287081339714</v>
          </cell>
          <cell r="BK63">
            <v>-1.1111902659732116</v>
          </cell>
          <cell r="BL63">
            <v>0.11672459788852718</v>
          </cell>
          <cell r="BM63">
            <v>14</v>
          </cell>
          <cell r="BN63">
            <v>15.165876777251185</v>
          </cell>
          <cell r="BO63">
            <v>10.377358490566039</v>
          </cell>
          <cell r="BP63">
            <v>21.69811320754717</v>
          </cell>
          <cell r="BQ63">
            <v>-1.0966357368679096</v>
          </cell>
          <cell r="BR63">
            <v>0.11465304577240171</v>
          </cell>
          <cell r="BS63">
            <v>14</v>
          </cell>
          <cell r="BT63">
            <v>15.639810426540285</v>
          </cell>
          <cell r="BU63">
            <v>12.264150943396226</v>
          </cell>
          <cell r="BV63">
            <v>23.113207547169811</v>
          </cell>
          <cell r="BW63">
            <v>-1.1139517662707552</v>
          </cell>
          <cell r="BX63">
            <v>0.11595874371523261</v>
          </cell>
          <cell r="BY63">
            <v>14</v>
          </cell>
          <cell r="BZ63">
            <v>15.023474178403756</v>
          </cell>
          <cell r="CA63">
            <v>11.682242990654206</v>
          </cell>
          <cell r="CB63">
            <v>23.364485981308412</v>
          </cell>
          <cell r="CC63">
            <v>-0.79281990037399375</v>
          </cell>
          <cell r="CD63">
            <v>0.11235948565240257</v>
          </cell>
          <cell r="CE63">
            <v>15</v>
          </cell>
          <cell r="CF63">
            <v>25.592417061611375</v>
          </cell>
          <cell r="CG63">
            <v>19.339622641509436</v>
          </cell>
          <cell r="CH63">
            <v>29.245283018867923</v>
          </cell>
        </row>
        <row r="64">
          <cell r="A64" t="str">
            <v>CROATIA</v>
          </cell>
          <cell r="B64" t="str">
            <v>HRV</v>
          </cell>
          <cell r="C64">
            <v>-0.16233323505891176</v>
          </cell>
          <cell r="D64">
            <v>0.2603024180424568</v>
          </cell>
          <cell r="E64">
            <v>4</v>
          </cell>
          <cell r="F64">
            <v>46.153846153846153</v>
          </cell>
          <cell r="G64">
            <v>31.100478468899524</v>
          </cell>
          <cell r="H64">
            <v>58.851674641148321</v>
          </cell>
          <cell r="I64">
            <v>-0.3422509927002283</v>
          </cell>
          <cell r="J64">
            <v>0.23253353703697091</v>
          </cell>
          <cell r="K64">
            <v>5</v>
          </cell>
          <cell r="L64">
            <v>39.42307692307692</v>
          </cell>
          <cell r="M64">
            <v>29.186602870813399</v>
          </cell>
          <cell r="N64">
            <v>51.674641148325364</v>
          </cell>
          <cell r="O64">
            <v>0.47241621930544053</v>
          </cell>
          <cell r="P64">
            <v>0.19522500706996207</v>
          </cell>
          <cell r="Q64">
            <v>6</v>
          </cell>
          <cell r="R64">
            <v>62.019230769230766</v>
          </cell>
          <cell r="S64">
            <v>52.631578947368418</v>
          </cell>
          <cell r="T64">
            <v>72.248803827751189</v>
          </cell>
          <cell r="U64">
            <v>0.50544768683212415</v>
          </cell>
          <cell r="V64">
            <v>0.1599331055299871</v>
          </cell>
          <cell r="W64">
            <v>9</v>
          </cell>
          <cell r="X64">
            <v>62.980769230769234</v>
          </cell>
          <cell r="Y64">
            <v>54.54545454545454</v>
          </cell>
          <cell r="Z64">
            <v>70.334928229665067</v>
          </cell>
          <cell r="AA64">
            <v>0.58351979537791943</v>
          </cell>
          <cell r="AB64">
            <v>0.15400604593727812</v>
          </cell>
          <cell r="AC64">
            <v>9</v>
          </cell>
          <cell r="AD64">
            <v>65.384615384615387</v>
          </cell>
          <cell r="AE64">
            <v>57.894736842105267</v>
          </cell>
          <cell r="AF64">
            <v>71.291866028708128</v>
          </cell>
          <cell r="AG64">
            <v>0.6424115774466207</v>
          </cell>
          <cell r="AH64">
            <v>0.16073685116048353</v>
          </cell>
          <cell r="AI64">
            <v>10</v>
          </cell>
          <cell r="AJ64">
            <v>68.75</v>
          </cell>
          <cell r="AK64">
            <v>60.28708133971292</v>
          </cell>
          <cell r="AL64">
            <v>77.990430622009569</v>
          </cell>
          <cell r="AM64">
            <v>0.42983934306325983</v>
          </cell>
          <cell r="AN64">
            <v>0.15870136971650026</v>
          </cell>
          <cell r="AO64">
            <v>11</v>
          </cell>
          <cell r="AP64">
            <v>62.019230769230766</v>
          </cell>
          <cell r="AQ64">
            <v>55.502392344497608</v>
          </cell>
          <cell r="AR64">
            <v>70.813397129186612</v>
          </cell>
          <cell r="AS64">
            <v>0.44275607127124511</v>
          </cell>
          <cell r="AT64">
            <v>0.13979041951885229</v>
          </cell>
          <cell r="AU64">
            <v>12</v>
          </cell>
          <cell r="AV64">
            <v>59.615384615384613</v>
          </cell>
          <cell r="AW64">
            <v>55.023923444976077</v>
          </cell>
          <cell r="AX64">
            <v>69.377990430622006</v>
          </cell>
          <cell r="AY64">
            <v>0.48370985280357237</v>
          </cell>
          <cell r="AZ64">
            <v>0.13924563364716785</v>
          </cell>
          <cell r="BA64">
            <v>12</v>
          </cell>
          <cell r="BB64">
            <v>61.53846153846154</v>
          </cell>
          <cell r="BC64">
            <v>55.502392344497608</v>
          </cell>
          <cell r="BD64">
            <v>69.377990430622006</v>
          </cell>
          <cell r="BE64">
            <v>0.42560572849655437</v>
          </cell>
          <cell r="BF64">
            <v>0.13907875731354805</v>
          </cell>
          <cell r="BG64">
            <v>12</v>
          </cell>
          <cell r="BH64">
            <v>59.134615384615387</v>
          </cell>
          <cell r="BI64">
            <v>55.023923444976077</v>
          </cell>
          <cell r="BJ64">
            <v>68.421052631578945</v>
          </cell>
          <cell r="BK64">
            <v>0.44254873904666164</v>
          </cell>
          <cell r="BL64">
            <v>0.14157091384389789</v>
          </cell>
          <cell r="BM64">
            <v>12</v>
          </cell>
          <cell r="BN64">
            <v>59.715639810426538</v>
          </cell>
          <cell r="BO64">
            <v>55.660377358490564</v>
          </cell>
          <cell r="BP64">
            <v>67.924528301886795</v>
          </cell>
          <cell r="BQ64">
            <v>0.42789177483941077</v>
          </cell>
          <cell r="BR64">
            <v>0.13715299131956016</v>
          </cell>
          <cell r="BS64">
            <v>12</v>
          </cell>
          <cell r="BT64">
            <v>60.189573459715639</v>
          </cell>
          <cell r="BU64">
            <v>55.188679245283026</v>
          </cell>
          <cell r="BV64">
            <v>67.924528301886795</v>
          </cell>
          <cell r="BW64">
            <v>0.45733341390819121</v>
          </cell>
          <cell r="BX64">
            <v>0.13207740980250243</v>
          </cell>
          <cell r="BY64">
            <v>13</v>
          </cell>
          <cell r="BZ64">
            <v>61.502347417840376</v>
          </cell>
          <cell r="CA64">
            <v>56.074766355140184</v>
          </cell>
          <cell r="CB64">
            <v>68.224299065420553</v>
          </cell>
          <cell r="CC64">
            <v>0.48497468230626678</v>
          </cell>
          <cell r="CD64">
            <v>0.12172901245393047</v>
          </cell>
          <cell r="CE64">
            <v>14</v>
          </cell>
          <cell r="CF64">
            <v>63.507109004739334</v>
          </cell>
          <cell r="CG64">
            <v>57.547169811320757</v>
          </cell>
          <cell r="CH64">
            <v>68.396226415094347</v>
          </cell>
        </row>
        <row r="65">
          <cell r="A65" t="str">
            <v>CUBA</v>
          </cell>
          <cell r="B65" t="str">
            <v>CUB</v>
          </cell>
          <cell r="C65">
            <v>-1.3902853382894911</v>
          </cell>
          <cell r="D65">
            <v>0.22145828367002948</v>
          </cell>
          <cell r="E65">
            <v>5</v>
          </cell>
          <cell r="F65">
            <v>9.615384615384615</v>
          </cell>
          <cell r="G65">
            <v>3.8277511961722488</v>
          </cell>
          <cell r="H65">
            <v>17.703349282296653</v>
          </cell>
          <cell r="I65">
            <v>-1.5937776762141092</v>
          </cell>
          <cell r="J65">
            <v>0.23253353703697091</v>
          </cell>
          <cell r="K65">
            <v>5</v>
          </cell>
          <cell r="L65">
            <v>4.8076923076923075</v>
          </cell>
          <cell r="M65">
            <v>1.4354066985645932</v>
          </cell>
          <cell r="N65">
            <v>12.918660287081341</v>
          </cell>
          <cell r="O65">
            <v>-1.6338622966294327</v>
          </cell>
          <cell r="P65">
            <v>0.22526926569698563</v>
          </cell>
          <cell r="Q65">
            <v>5</v>
          </cell>
          <cell r="R65">
            <v>3.8461538461538463</v>
          </cell>
          <cell r="S65">
            <v>0.9569377990430622</v>
          </cell>
          <cell r="T65">
            <v>11.961722488038278</v>
          </cell>
          <cell r="U65">
            <v>-1.6623624597689619</v>
          </cell>
          <cell r="V65">
            <v>0.17501134214973316</v>
          </cell>
          <cell r="W65">
            <v>7</v>
          </cell>
          <cell r="X65">
            <v>4.3269230769230766</v>
          </cell>
          <cell r="Y65">
            <v>1.4354066985645932</v>
          </cell>
          <cell r="Z65">
            <v>11.004784688995215</v>
          </cell>
          <cell r="AA65">
            <v>-1.868119057213411</v>
          </cell>
          <cell r="AB65">
            <v>0.17251635558147374</v>
          </cell>
          <cell r="AC65">
            <v>7</v>
          </cell>
          <cell r="AD65">
            <v>1.9230769230769231</v>
          </cell>
          <cell r="AE65">
            <v>0.4784688995215311</v>
          </cell>
          <cell r="AF65">
            <v>6.6985645933014357</v>
          </cell>
          <cell r="AG65">
            <v>-1.8283523886211479</v>
          </cell>
          <cell r="AH65">
            <v>0.17538546895088092</v>
          </cell>
          <cell r="AI65">
            <v>8</v>
          </cell>
          <cell r="AJ65">
            <v>1.9230769230769231</v>
          </cell>
          <cell r="AK65">
            <v>0.4784688995215311</v>
          </cell>
          <cell r="AL65">
            <v>6.6985645933014357</v>
          </cell>
          <cell r="AM65">
            <v>-1.8639441764962517</v>
          </cell>
          <cell r="AN65">
            <v>0.17982421915200958</v>
          </cell>
          <cell r="AO65">
            <v>8</v>
          </cell>
          <cell r="AP65">
            <v>2.8846153846153846</v>
          </cell>
          <cell r="AQ65">
            <v>0.9569377990430622</v>
          </cell>
          <cell r="AR65">
            <v>6.2200956937799043</v>
          </cell>
          <cell r="AS65">
            <v>-1.8719171764425462</v>
          </cell>
          <cell r="AT65">
            <v>0.14458088533864624</v>
          </cell>
          <cell r="AU65">
            <v>9</v>
          </cell>
          <cell r="AV65">
            <v>2.8846153846153846</v>
          </cell>
          <cell r="AW65">
            <v>0.9569377990430622</v>
          </cell>
          <cell r="AX65">
            <v>7.1770334928229662</v>
          </cell>
          <cell r="AY65">
            <v>-1.8431446259971516</v>
          </cell>
          <cell r="AZ65">
            <v>0.14320631681146889</v>
          </cell>
          <cell r="BA65">
            <v>9</v>
          </cell>
          <cell r="BB65">
            <v>3.8461538461538463</v>
          </cell>
          <cell r="BC65">
            <v>2.3923444976076556</v>
          </cell>
          <cell r="BD65">
            <v>7.1770334928229662</v>
          </cell>
          <cell r="BE65">
            <v>-1.747010615946667</v>
          </cell>
          <cell r="BF65">
            <v>0.14127024361347854</v>
          </cell>
          <cell r="BG65">
            <v>9</v>
          </cell>
          <cell r="BH65">
            <v>3.8461538461538463</v>
          </cell>
          <cell r="BI65">
            <v>2.3923444976076556</v>
          </cell>
          <cell r="BJ65">
            <v>8.133971291866029</v>
          </cell>
          <cell r="BK65">
            <v>-1.664134946945828</v>
          </cell>
          <cell r="BL65">
            <v>0.14304501550023227</v>
          </cell>
          <cell r="BM65">
            <v>9</v>
          </cell>
          <cell r="BN65">
            <v>4.7393364928909953</v>
          </cell>
          <cell r="BO65">
            <v>2.8301886792452833</v>
          </cell>
          <cell r="BP65">
            <v>9.433962264150944</v>
          </cell>
          <cell r="BQ65">
            <v>-1.5511920336354144</v>
          </cell>
          <cell r="BR65">
            <v>0.13929005975653341</v>
          </cell>
          <cell r="BS65">
            <v>9</v>
          </cell>
          <cell r="BT65">
            <v>6.6350710900473935</v>
          </cell>
          <cell r="BU65">
            <v>3.7735849056603774</v>
          </cell>
          <cell r="BV65">
            <v>11.320754716981133</v>
          </cell>
          <cell r="BW65">
            <v>-1.5168326718253735</v>
          </cell>
          <cell r="BX65">
            <v>0.13950838637915533</v>
          </cell>
          <cell r="BY65">
            <v>9</v>
          </cell>
          <cell r="BZ65">
            <v>7.511737089201878</v>
          </cell>
          <cell r="CA65">
            <v>4.2056074766355138</v>
          </cell>
          <cell r="CB65">
            <v>12.149532710280374</v>
          </cell>
          <cell r="CC65">
            <v>-1.4309311867346699</v>
          </cell>
          <cell r="CD65">
            <v>0.13536108592114182</v>
          </cell>
          <cell r="CE65">
            <v>10</v>
          </cell>
          <cell r="CF65">
            <v>7.5829383886255926</v>
          </cell>
          <cell r="CG65">
            <v>4.2452830188679247</v>
          </cell>
          <cell r="CH65">
            <v>15.09433962264151</v>
          </cell>
        </row>
        <row r="66">
          <cell r="A66" t="str">
            <v>CYPRUS</v>
          </cell>
          <cell r="B66" t="str">
            <v>CYP</v>
          </cell>
          <cell r="C66">
            <v>1.0315928030997157</v>
          </cell>
          <cell r="D66">
            <v>0.22145828367002948</v>
          </cell>
          <cell r="E66">
            <v>5</v>
          </cell>
          <cell r="F66">
            <v>79.32692307692308</v>
          </cell>
          <cell r="G66">
            <v>68.421052631578945</v>
          </cell>
          <cell r="H66">
            <v>90.909090909090907</v>
          </cell>
          <cell r="I66">
            <v>0.97461920998706797</v>
          </cell>
          <cell r="J66">
            <v>0.23253353703697091</v>
          </cell>
          <cell r="K66">
            <v>5</v>
          </cell>
          <cell r="L66">
            <v>76.442307692307693</v>
          </cell>
          <cell r="M66">
            <v>66.028708133971293</v>
          </cell>
          <cell r="N66">
            <v>90.430622009569376</v>
          </cell>
          <cell r="O66">
            <v>1.0736612154284773</v>
          </cell>
          <cell r="P66">
            <v>0.22526926569698563</v>
          </cell>
          <cell r="Q66">
            <v>5</v>
          </cell>
          <cell r="R66">
            <v>82.692307692307693</v>
          </cell>
          <cell r="S66">
            <v>69.856459330143537</v>
          </cell>
          <cell r="T66">
            <v>93.301435406698559</v>
          </cell>
          <cell r="U66">
            <v>1.1419678715629962</v>
          </cell>
          <cell r="V66">
            <v>0.21305891407364144</v>
          </cell>
          <cell r="W66">
            <v>5</v>
          </cell>
          <cell r="X66">
            <v>85.57692307692308</v>
          </cell>
          <cell r="Y66">
            <v>71.291866028708128</v>
          </cell>
          <cell r="Z66">
            <v>96.172248803827756</v>
          </cell>
          <cell r="AA66">
            <v>0.96949915699966882</v>
          </cell>
          <cell r="AB66">
            <v>0.2018701481927585</v>
          </cell>
          <cell r="AC66">
            <v>6</v>
          </cell>
          <cell r="AD66">
            <v>77.40384615384616</v>
          </cell>
          <cell r="AE66">
            <v>66.985645933014354</v>
          </cell>
          <cell r="AF66">
            <v>90.909090909090907</v>
          </cell>
          <cell r="AG66">
            <v>0.9500212547518645</v>
          </cell>
          <cell r="AH66">
            <v>0.19366387303120933</v>
          </cell>
          <cell r="AI66">
            <v>7</v>
          </cell>
          <cell r="AJ66">
            <v>79.32692307692308</v>
          </cell>
          <cell r="AK66">
            <v>68.421052631578945</v>
          </cell>
          <cell r="AL66">
            <v>88.995215311004785</v>
          </cell>
          <cell r="AM66">
            <v>0.98686015661782489</v>
          </cell>
          <cell r="AN66">
            <v>0.19293607403284141</v>
          </cell>
          <cell r="AO66">
            <v>7</v>
          </cell>
          <cell r="AP66">
            <v>78.84615384615384</v>
          </cell>
          <cell r="AQ66">
            <v>69.856459330143537</v>
          </cell>
          <cell r="AR66">
            <v>89.952153110047846</v>
          </cell>
          <cell r="AS66">
            <v>1.0507034821784949</v>
          </cell>
          <cell r="AT66">
            <v>0.1728063385393325</v>
          </cell>
          <cell r="AU66">
            <v>8</v>
          </cell>
          <cell r="AV66">
            <v>81.730769230769226</v>
          </cell>
          <cell r="AW66">
            <v>72.248803827751189</v>
          </cell>
          <cell r="AX66">
            <v>91.866028708133967</v>
          </cell>
          <cell r="AY66">
            <v>1.0683800919709685</v>
          </cell>
          <cell r="AZ66">
            <v>0.17019647212312769</v>
          </cell>
          <cell r="BA66">
            <v>8</v>
          </cell>
          <cell r="BB66">
            <v>82.211538461538467</v>
          </cell>
          <cell r="BC66">
            <v>71.291866028708128</v>
          </cell>
          <cell r="BD66">
            <v>93.301435406698559</v>
          </cell>
          <cell r="BE66">
            <v>1.0892510004540572</v>
          </cell>
          <cell r="BF66">
            <v>0.16847731810348093</v>
          </cell>
          <cell r="BG66">
            <v>8</v>
          </cell>
          <cell r="BH66">
            <v>83.65384615384616</v>
          </cell>
          <cell r="BI66">
            <v>71.770334928229659</v>
          </cell>
          <cell r="BJ66">
            <v>93.779904306220089</v>
          </cell>
          <cell r="BK66">
            <v>1.077916670777523</v>
          </cell>
          <cell r="BL66">
            <v>0.15535447664793298</v>
          </cell>
          <cell r="BM66">
            <v>9</v>
          </cell>
          <cell r="BN66">
            <v>82.938388625592424</v>
          </cell>
          <cell r="BO66">
            <v>71.226415094339629</v>
          </cell>
          <cell r="BP66">
            <v>92.452830188679243</v>
          </cell>
          <cell r="BQ66">
            <v>1.0220048279927034</v>
          </cell>
          <cell r="BR66">
            <v>0.1526060904535588</v>
          </cell>
          <cell r="BS66">
            <v>9</v>
          </cell>
          <cell r="BT66">
            <v>77.725118483412317</v>
          </cell>
          <cell r="BU66">
            <v>70.283018867924525</v>
          </cell>
          <cell r="BV66">
            <v>91.509433962264154</v>
          </cell>
          <cell r="BW66">
            <v>1.046939529934408</v>
          </cell>
          <cell r="BX66">
            <v>0.15145614107017344</v>
          </cell>
          <cell r="BY66">
            <v>9</v>
          </cell>
          <cell r="BZ66">
            <v>80.281690140845072</v>
          </cell>
          <cell r="CA66">
            <v>71.495327102803742</v>
          </cell>
          <cell r="CB66">
            <v>92.056074766355138</v>
          </cell>
          <cell r="CC66">
            <v>1.0005729355413671</v>
          </cell>
          <cell r="CD66">
            <v>0.14902147609628075</v>
          </cell>
          <cell r="CE66">
            <v>9</v>
          </cell>
          <cell r="CF66">
            <v>78.672985781990519</v>
          </cell>
          <cell r="CG66">
            <v>70.754716981132077</v>
          </cell>
          <cell r="CH66">
            <v>90.566037735849065</v>
          </cell>
        </row>
        <row r="67">
          <cell r="A67" t="str">
            <v>CZECH REPUBLIC</v>
          </cell>
          <cell r="B67" t="str">
            <v>CZE</v>
          </cell>
          <cell r="C67">
            <v>0.99540331385690806</v>
          </cell>
          <cell r="D67">
            <v>0.22054544600330966</v>
          </cell>
          <cell r="E67">
            <v>6</v>
          </cell>
          <cell r="F67">
            <v>76.92307692307692</v>
          </cell>
          <cell r="G67">
            <v>66.507177033492823</v>
          </cell>
          <cell r="H67">
            <v>90.430622009569376</v>
          </cell>
          <cell r="I67">
            <v>0.90693946073836684</v>
          </cell>
          <cell r="J67">
            <v>0.23135627034460676</v>
          </cell>
          <cell r="K67">
            <v>6</v>
          </cell>
          <cell r="L67">
            <v>74.519230769230774</v>
          </cell>
          <cell r="M67">
            <v>64.593301435406701</v>
          </cell>
          <cell r="N67">
            <v>88.516746411483254</v>
          </cell>
          <cell r="O67">
            <v>0.68061661612083846</v>
          </cell>
          <cell r="P67">
            <v>0.21808492895882139</v>
          </cell>
          <cell r="Q67">
            <v>7</v>
          </cell>
          <cell r="R67">
            <v>68.75</v>
          </cell>
          <cell r="S67">
            <v>58.851674641148321</v>
          </cell>
          <cell r="T67">
            <v>80.382775119617222</v>
          </cell>
          <cell r="U67">
            <v>0.9803908251446688</v>
          </cell>
          <cell r="V67">
            <v>0.17054588730668946</v>
          </cell>
          <cell r="W67">
            <v>9</v>
          </cell>
          <cell r="X67">
            <v>75.480769230769226</v>
          </cell>
          <cell r="Y67">
            <v>69.377990430622006</v>
          </cell>
          <cell r="Z67">
            <v>88.995215311004785</v>
          </cell>
          <cell r="AA67">
            <v>0.96638584040557518</v>
          </cell>
          <cell r="AB67">
            <v>0.16810805886572774</v>
          </cell>
          <cell r="AC67">
            <v>9</v>
          </cell>
          <cell r="AD67">
            <v>76.92307692307692</v>
          </cell>
          <cell r="AE67">
            <v>67.942583732057415</v>
          </cell>
          <cell r="AF67">
            <v>89.952153110047846</v>
          </cell>
          <cell r="AG67">
            <v>0.9544277247688665</v>
          </cell>
          <cell r="AH67">
            <v>0.17260976093695096</v>
          </cell>
          <cell r="AI67">
            <v>9</v>
          </cell>
          <cell r="AJ67">
            <v>79.807692307692307</v>
          </cell>
          <cell r="AK67">
            <v>68.899521531100476</v>
          </cell>
          <cell r="AL67">
            <v>88.995215311004785</v>
          </cell>
          <cell r="AM67">
            <v>0.87900384264389331</v>
          </cell>
          <cell r="AN67">
            <v>0.16750849129447712</v>
          </cell>
          <cell r="AO67">
            <v>10</v>
          </cell>
          <cell r="AP67">
            <v>73.557692307692307</v>
          </cell>
          <cell r="AQ67">
            <v>66.985645933014354</v>
          </cell>
          <cell r="AR67">
            <v>85.645933014354071</v>
          </cell>
          <cell r="AS67">
            <v>0.92753456437595394</v>
          </cell>
          <cell r="AT67">
            <v>0.13867742610328082</v>
          </cell>
          <cell r="AU67">
            <v>12</v>
          </cell>
          <cell r="AV67">
            <v>76.442307692307693</v>
          </cell>
          <cell r="AW67">
            <v>69.856459330143537</v>
          </cell>
          <cell r="AX67">
            <v>86.602870813397132</v>
          </cell>
          <cell r="AY67">
            <v>0.96206970470372977</v>
          </cell>
          <cell r="AZ67">
            <v>0.1387436263546305</v>
          </cell>
          <cell r="BA67">
            <v>12</v>
          </cell>
          <cell r="BB67">
            <v>76.92307692307692</v>
          </cell>
          <cell r="BC67">
            <v>69.856459330143537</v>
          </cell>
          <cell r="BD67">
            <v>88.516746411483254</v>
          </cell>
          <cell r="BE67">
            <v>1.0005222609847308</v>
          </cell>
          <cell r="BF67">
            <v>0.13713421269065768</v>
          </cell>
          <cell r="BG67">
            <v>12</v>
          </cell>
          <cell r="BH67">
            <v>77.884615384615387</v>
          </cell>
          <cell r="BI67">
            <v>69.856459330143537</v>
          </cell>
          <cell r="BJ67">
            <v>89.473684210526315</v>
          </cell>
          <cell r="BK67">
            <v>1.0200678872841182</v>
          </cell>
          <cell r="BL67">
            <v>0.13895984288879015</v>
          </cell>
          <cell r="BM67">
            <v>12</v>
          </cell>
          <cell r="BN67">
            <v>80.094786729857816</v>
          </cell>
          <cell r="BO67">
            <v>70.283018867924525</v>
          </cell>
          <cell r="BP67">
            <v>91.509433962264154</v>
          </cell>
          <cell r="BQ67">
            <v>1.000347272305592</v>
          </cell>
          <cell r="BR67">
            <v>0.13295560064374601</v>
          </cell>
          <cell r="BS67">
            <v>13</v>
          </cell>
          <cell r="BT67">
            <v>76.777251184834128</v>
          </cell>
          <cell r="BU67">
            <v>70.754716981132077</v>
          </cell>
          <cell r="BV67">
            <v>89.622641509433961</v>
          </cell>
          <cell r="BW67">
            <v>0.98960746760654417</v>
          </cell>
          <cell r="BX67">
            <v>0.12833718139099787</v>
          </cell>
          <cell r="BY67">
            <v>14</v>
          </cell>
          <cell r="BZ67">
            <v>76.525821596244128</v>
          </cell>
          <cell r="CA67">
            <v>70.56074766355141</v>
          </cell>
          <cell r="CB67">
            <v>89.252336448598129</v>
          </cell>
          <cell r="CC67">
            <v>0.92739124433218945</v>
          </cell>
          <cell r="CD67">
            <v>0.12275374261209646</v>
          </cell>
          <cell r="CE67">
            <v>14</v>
          </cell>
          <cell r="CF67">
            <v>74.881516587677723</v>
          </cell>
          <cell r="CG67">
            <v>70.283018867924525</v>
          </cell>
          <cell r="CH67">
            <v>86.320754716981128</v>
          </cell>
        </row>
        <row r="68">
          <cell r="A68" t="str">
            <v>DENMARK</v>
          </cell>
          <cell r="B68" t="str">
            <v>DNK</v>
          </cell>
          <cell r="C68">
            <v>1.5751291858637364</v>
          </cell>
          <cell r="D68">
            <v>0.22054544600330966</v>
          </cell>
          <cell r="E68">
            <v>6</v>
          </cell>
          <cell r="F68">
            <v>98.07692307692308</v>
          </cell>
          <cell r="G68">
            <v>86.602870813397132</v>
          </cell>
          <cell r="H68">
            <v>100</v>
          </cell>
          <cell r="I68">
            <v>1.5007792935087214</v>
          </cell>
          <cell r="J68">
            <v>0.23135627034460676</v>
          </cell>
          <cell r="K68">
            <v>6</v>
          </cell>
          <cell r="L68">
            <v>96.634615384615387</v>
          </cell>
          <cell r="M68">
            <v>85.167464114832541</v>
          </cell>
          <cell r="N68">
            <v>100</v>
          </cell>
          <cell r="O68">
            <v>1.5832503976460499</v>
          </cell>
          <cell r="P68">
            <v>0.21808492895882139</v>
          </cell>
          <cell r="Q68">
            <v>7</v>
          </cell>
          <cell r="R68">
            <v>97.59615384615384</v>
          </cell>
          <cell r="S68">
            <v>87.559808612440193</v>
          </cell>
          <cell r="T68">
            <v>100</v>
          </cell>
          <cell r="U68">
            <v>1.5544990418854958</v>
          </cell>
          <cell r="V68">
            <v>0.19948582276001392</v>
          </cell>
          <cell r="W68">
            <v>8</v>
          </cell>
          <cell r="X68">
            <v>99.519230769230774</v>
          </cell>
          <cell r="Y68">
            <v>88.516746411483254</v>
          </cell>
          <cell r="Z68">
            <v>100</v>
          </cell>
          <cell r="AA68">
            <v>1.5982103876137983</v>
          </cell>
          <cell r="AB68">
            <v>0.19490462997147695</v>
          </cell>
          <cell r="AC68">
            <v>8</v>
          </cell>
          <cell r="AD68">
            <v>99.519230769230774</v>
          </cell>
          <cell r="AE68">
            <v>90.430622009569376</v>
          </cell>
          <cell r="AF68">
            <v>100</v>
          </cell>
          <cell r="AG68">
            <v>1.8263701817544524</v>
          </cell>
          <cell r="AH68">
            <v>0.19183895750714591</v>
          </cell>
          <cell r="AI68">
            <v>8</v>
          </cell>
          <cell r="AJ68">
            <v>100</v>
          </cell>
          <cell r="AK68">
            <v>94.258373205741634</v>
          </cell>
          <cell r="AL68">
            <v>100</v>
          </cell>
          <cell r="AM68">
            <v>1.7679571526360573</v>
          </cell>
          <cell r="AN68">
            <v>0.19081993402890113</v>
          </cell>
          <cell r="AO68">
            <v>8</v>
          </cell>
          <cell r="AP68">
            <v>100</v>
          </cell>
          <cell r="AQ68">
            <v>92.822966507177028</v>
          </cell>
          <cell r="AR68">
            <v>100</v>
          </cell>
          <cell r="AS68">
            <v>1.6350958375546005</v>
          </cell>
          <cell r="AT68">
            <v>0.17185333991948543</v>
          </cell>
          <cell r="AU68">
            <v>9</v>
          </cell>
          <cell r="AV68">
            <v>100</v>
          </cell>
          <cell r="AW68">
            <v>92.344497607655512</v>
          </cell>
          <cell r="AX68">
            <v>100</v>
          </cell>
          <cell r="AY68">
            <v>1.521719929774191</v>
          </cell>
          <cell r="AZ68">
            <v>0.16900960731330453</v>
          </cell>
          <cell r="BA68">
            <v>9</v>
          </cell>
          <cell r="BB68">
            <v>97.59615384615384</v>
          </cell>
          <cell r="BC68">
            <v>90.909090909090907</v>
          </cell>
          <cell r="BD68">
            <v>100</v>
          </cell>
          <cell r="BE68">
            <v>1.5977969582673623</v>
          </cell>
          <cell r="BF68">
            <v>0.16754889191922243</v>
          </cell>
          <cell r="BG68">
            <v>9</v>
          </cell>
          <cell r="BH68">
            <v>100</v>
          </cell>
          <cell r="BI68">
            <v>91.387559808612437</v>
          </cell>
          <cell r="BJ68">
            <v>100</v>
          </cell>
          <cell r="BK68">
            <v>1.5710490001899124</v>
          </cell>
          <cell r="BL68">
            <v>0.15482695187435686</v>
          </cell>
          <cell r="BM68">
            <v>10</v>
          </cell>
          <cell r="BN68">
            <v>98.578199052132703</v>
          </cell>
          <cell r="BO68">
            <v>91.981132075471692</v>
          </cell>
          <cell r="BP68">
            <v>100</v>
          </cell>
          <cell r="BQ68">
            <v>1.5820599397482633</v>
          </cell>
          <cell r="BR68">
            <v>0.15215203300473293</v>
          </cell>
          <cell r="BS68">
            <v>10</v>
          </cell>
          <cell r="BT68">
            <v>99.052132701421797</v>
          </cell>
          <cell r="BU68">
            <v>92.452830188679243</v>
          </cell>
          <cell r="BV68">
            <v>100</v>
          </cell>
          <cell r="BW68">
            <v>1.600100264551928</v>
          </cell>
          <cell r="BX68">
            <v>0.15095072403590681</v>
          </cell>
          <cell r="BY68">
            <v>10</v>
          </cell>
          <cell r="BZ68">
            <v>98.122065727699535</v>
          </cell>
          <cell r="CA68">
            <v>93.45794392523365</v>
          </cell>
          <cell r="CB68">
            <v>100</v>
          </cell>
          <cell r="CC68">
            <v>1.6942731526166894</v>
          </cell>
          <cell r="CD68">
            <v>0.136757558134697</v>
          </cell>
          <cell r="CE68">
            <v>11</v>
          </cell>
          <cell r="CF68">
            <v>99.052132701421797</v>
          </cell>
          <cell r="CG68">
            <v>95.283018867924525</v>
          </cell>
          <cell r="CH68">
            <v>100</v>
          </cell>
        </row>
        <row r="69">
          <cell r="A69" t="str">
            <v>DJIBOUTI</v>
          </cell>
          <cell r="B69" t="str">
            <v>DJI</v>
          </cell>
          <cell r="C69">
            <v>-0.85627664490383981</v>
          </cell>
          <cell r="D69">
            <v>0.30024372040232999</v>
          </cell>
          <cell r="E69">
            <v>3</v>
          </cell>
          <cell r="F69">
            <v>21.634615384615383</v>
          </cell>
          <cell r="G69">
            <v>10.047846889952153</v>
          </cell>
          <cell r="H69">
            <v>37.799043062200951</v>
          </cell>
          <cell r="I69">
            <v>-0.98868054058871979</v>
          </cell>
          <cell r="J69">
            <v>0.29828325142601347</v>
          </cell>
          <cell r="K69">
            <v>3</v>
          </cell>
          <cell r="L69">
            <v>19.23076923076923</v>
          </cell>
          <cell r="M69">
            <v>8.6124401913875595</v>
          </cell>
          <cell r="N69">
            <v>34.928229665071768</v>
          </cell>
          <cell r="O69">
            <v>-0.82410570562206642</v>
          </cell>
          <cell r="P69">
            <v>0.26832718361991176</v>
          </cell>
          <cell r="Q69">
            <v>4</v>
          </cell>
          <cell r="R69">
            <v>24.03846153846154</v>
          </cell>
          <cell r="S69">
            <v>11.961722488038278</v>
          </cell>
          <cell r="T69">
            <v>37.320574162679428</v>
          </cell>
          <cell r="U69">
            <v>-0.80519382673269213</v>
          </cell>
          <cell r="V69">
            <v>0.22967837379795583</v>
          </cell>
          <cell r="W69">
            <v>5</v>
          </cell>
          <cell r="X69">
            <v>24.03846153846154</v>
          </cell>
          <cell r="Y69">
            <v>15.789473684210526</v>
          </cell>
          <cell r="Z69">
            <v>38.277511961722489</v>
          </cell>
          <cell r="AA69">
            <v>-0.62935233070018193</v>
          </cell>
          <cell r="AB69">
            <v>0.21971425387462704</v>
          </cell>
          <cell r="AC69">
            <v>5</v>
          </cell>
          <cell r="AD69">
            <v>29.326923076923077</v>
          </cell>
          <cell r="AE69">
            <v>21.5311004784689</v>
          </cell>
          <cell r="AF69">
            <v>39.71291866028708</v>
          </cell>
          <cell r="AG69">
            <v>-0.73303285301987053</v>
          </cell>
          <cell r="AH69">
            <v>0.22895217757262806</v>
          </cell>
          <cell r="AI69">
            <v>6</v>
          </cell>
          <cell r="AJ69">
            <v>26.442307692307693</v>
          </cell>
          <cell r="AK69">
            <v>18.660287081339714</v>
          </cell>
          <cell r="AL69">
            <v>36.84210526315789</v>
          </cell>
          <cell r="AM69">
            <v>-1.0598384524798665</v>
          </cell>
          <cell r="AN69">
            <v>0.20780789266604896</v>
          </cell>
          <cell r="AO69">
            <v>7</v>
          </cell>
          <cell r="AP69">
            <v>17.307692307692307</v>
          </cell>
          <cell r="AQ69">
            <v>9.5693779904306222</v>
          </cell>
          <cell r="AR69">
            <v>27.27272727272727</v>
          </cell>
          <cell r="AS69">
            <v>-1.0965366097298921</v>
          </cell>
          <cell r="AT69">
            <v>0.16396281527109344</v>
          </cell>
          <cell r="AU69">
            <v>8</v>
          </cell>
          <cell r="AV69">
            <v>17.78846153846154</v>
          </cell>
          <cell r="AW69">
            <v>9.5693779904306222</v>
          </cell>
          <cell r="AX69">
            <v>25.358851674641148</v>
          </cell>
          <cell r="AY69">
            <v>-1.1798813947015938</v>
          </cell>
          <cell r="AZ69">
            <v>0.16325593562171978</v>
          </cell>
          <cell r="BA69">
            <v>8</v>
          </cell>
          <cell r="BB69">
            <v>13.461538461538462</v>
          </cell>
          <cell r="BC69">
            <v>9.0909090909090917</v>
          </cell>
          <cell r="BD69">
            <v>22.488038277511961</v>
          </cell>
          <cell r="BE69">
            <v>-1.1786944637733168</v>
          </cell>
          <cell r="BF69">
            <v>0.16388098486638311</v>
          </cell>
          <cell r="BG69">
            <v>9</v>
          </cell>
          <cell r="BH69">
            <v>14.903846153846153</v>
          </cell>
          <cell r="BI69">
            <v>9.5693779904306222</v>
          </cell>
          <cell r="BJ69">
            <v>22.009569377990431</v>
          </cell>
          <cell r="BK69">
            <v>-1.1831065441010642</v>
          </cell>
          <cell r="BL69">
            <v>0.16251917669169461</v>
          </cell>
          <cell r="BM69">
            <v>9</v>
          </cell>
          <cell r="BN69">
            <v>13.744075829383887</v>
          </cell>
          <cell r="BO69">
            <v>8.9622641509433958</v>
          </cell>
          <cell r="BP69">
            <v>21.69811320754717</v>
          </cell>
          <cell r="BQ69">
            <v>-1.2482611943203918</v>
          </cell>
          <cell r="BR69">
            <v>0.15837565032666212</v>
          </cell>
          <cell r="BS69">
            <v>9</v>
          </cell>
          <cell r="BT69">
            <v>13.270142180094787</v>
          </cell>
          <cell r="BU69">
            <v>7.5471698113207548</v>
          </cell>
          <cell r="BV69">
            <v>19.811320754716981</v>
          </cell>
          <cell r="BW69">
            <v>-1.3992121909465582</v>
          </cell>
          <cell r="BX69">
            <v>0.15712498828534713</v>
          </cell>
          <cell r="BY69">
            <v>9</v>
          </cell>
          <cell r="BZ69">
            <v>9.8591549295774641</v>
          </cell>
          <cell r="CA69">
            <v>4.6728971962616823</v>
          </cell>
          <cell r="CB69">
            <v>14.485981308411214</v>
          </cell>
          <cell r="CC69">
            <v>-1.4168935840182773</v>
          </cell>
          <cell r="CD69">
            <v>0.15420013444334851</v>
          </cell>
          <cell r="CE69">
            <v>9</v>
          </cell>
          <cell r="CF69">
            <v>8.0568720379146921</v>
          </cell>
          <cell r="CG69">
            <v>4.2452830188679247</v>
          </cell>
          <cell r="CH69">
            <v>15.09433962264151</v>
          </cell>
        </row>
        <row r="70">
          <cell r="A70" t="str">
            <v>DOMINICA</v>
          </cell>
          <cell r="B70" t="str">
            <v>DMA</v>
          </cell>
          <cell r="C70">
            <v>1.0053874699648686</v>
          </cell>
          <cell r="D70">
            <v>0.30024372040232999</v>
          </cell>
          <cell r="E70">
            <v>3</v>
          </cell>
          <cell r="F70">
            <v>77.40384615384616</v>
          </cell>
          <cell r="G70">
            <v>64.114832535885171</v>
          </cell>
          <cell r="H70">
            <v>93.779904306220089</v>
          </cell>
          <cell r="I70">
            <v>1.0660060589544427</v>
          </cell>
          <cell r="J70">
            <v>0.29828325142601347</v>
          </cell>
          <cell r="K70">
            <v>3</v>
          </cell>
          <cell r="L70">
            <v>80.769230769230774</v>
          </cell>
          <cell r="M70">
            <v>66.028708133971293</v>
          </cell>
          <cell r="N70">
            <v>98.086124401913878</v>
          </cell>
          <cell r="O70">
            <v>1.0665798964928608</v>
          </cell>
          <cell r="P70">
            <v>0.29678962685821447</v>
          </cell>
          <cell r="Q70">
            <v>3</v>
          </cell>
          <cell r="R70">
            <v>81.730769230769226</v>
          </cell>
          <cell r="S70">
            <v>65.550239234449762</v>
          </cell>
          <cell r="T70">
            <v>96.650717703349287</v>
          </cell>
          <cell r="U70">
            <v>1.1061262091803332</v>
          </cell>
          <cell r="V70">
            <v>0.26818863736151688</v>
          </cell>
          <cell r="W70">
            <v>3</v>
          </cell>
          <cell r="X70">
            <v>84.134615384615387</v>
          </cell>
          <cell r="Y70">
            <v>68.421052631578945</v>
          </cell>
          <cell r="Z70">
            <v>99.043062200956939</v>
          </cell>
          <cell r="AA70">
            <v>1.0830425752983852</v>
          </cell>
          <cell r="AB70">
            <v>0.2657398515931223</v>
          </cell>
          <cell r="AC70">
            <v>3</v>
          </cell>
          <cell r="AD70">
            <v>84.615384615384613</v>
          </cell>
          <cell r="AE70">
            <v>66.985645933014354</v>
          </cell>
          <cell r="AF70">
            <v>97.129186602870803</v>
          </cell>
          <cell r="AG70">
            <v>1.0008039311674262</v>
          </cell>
          <cell r="AH70">
            <v>0.27021621297945969</v>
          </cell>
          <cell r="AI70">
            <v>4</v>
          </cell>
          <cell r="AJ70">
            <v>81.730769230769226</v>
          </cell>
          <cell r="AK70">
            <v>65.071770334928232</v>
          </cell>
          <cell r="AL70">
            <v>91.387559808612437</v>
          </cell>
          <cell r="AM70">
            <v>0.97959413708981891</v>
          </cell>
          <cell r="AN70">
            <v>0.27185166041911646</v>
          </cell>
          <cell r="AO70">
            <v>4</v>
          </cell>
          <cell r="AP70">
            <v>78.365384615384613</v>
          </cell>
          <cell r="AQ70">
            <v>64.114832535885171</v>
          </cell>
          <cell r="AR70">
            <v>91.866028708133967</v>
          </cell>
          <cell r="AS70">
            <v>1.039411487432536</v>
          </cell>
          <cell r="AT70">
            <v>0.2382950199471586</v>
          </cell>
          <cell r="AU70">
            <v>3</v>
          </cell>
          <cell r="AV70">
            <v>79.32692307692308</v>
          </cell>
          <cell r="AW70">
            <v>67.942583732057415</v>
          </cell>
          <cell r="AX70">
            <v>95.215311004784681</v>
          </cell>
          <cell r="AY70">
            <v>1.0336225725388353</v>
          </cell>
          <cell r="AZ70">
            <v>0.2329681147890843</v>
          </cell>
          <cell r="BA70">
            <v>3</v>
          </cell>
          <cell r="BB70">
            <v>80.288461538461533</v>
          </cell>
          <cell r="BC70">
            <v>67.464114832535884</v>
          </cell>
          <cell r="BD70">
            <v>95.215311004784681</v>
          </cell>
          <cell r="BE70">
            <v>1.0636996014727751</v>
          </cell>
          <cell r="BF70">
            <v>0.231240738582255</v>
          </cell>
          <cell r="BG70">
            <v>3</v>
          </cell>
          <cell r="BH70">
            <v>82.692307692307693</v>
          </cell>
          <cell r="BI70">
            <v>68.899521531100476</v>
          </cell>
          <cell r="BJ70">
            <v>95.215311004784681</v>
          </cell>
          <cell r="BK70">
            <v>1.0399888895409615</v>
          </cell>
          <cell r="BL70">
            <v>0.22943865823356052</v>
          </cell>
          <cell r="BM70">
            <v>3</v>
          </cell>
          <cell r="BN70">
            <v>81.042654028436019</v>
          </cell>
          <cell r="BO70">
            <v>67.924528301886795</v>
          </cell>
          <cell r="BP70">
            <v>94.339622641509436</v>
          </cell>
          <cell r="BQ70">
            <v>1.0118454969849366</v>
          </cell>
          <cell r="BR70">
            <v>0.23578710058170033</v>
          </cell>
          <cell r="BS70">
            <v>3</v>
          </cell>
          <cell r="BT70">
            <v>77.251184834123222</v>
          </cell>
          <cell r="BU70">
            <v>67.924528301886795</v>
          </cell>
          <cell r="BV70">
            <v>94.339622641509436</v>
          </cell>
          <cell r="BW70">
            <v>1.0014621521130271</v>
          </cell>
          <cell r="BX70">
            <v>0.23453648095080784</v>
          </cell>
          <cell r="BY70">
            <v>3</v>
          </cell>
          <cell r="BZ70">
            <v>77.464788732394368</v>
          </cell>
          <cell r="CA70">
            <v>67.289719626168221</v>
          </cell>
          <cell r="CB70">
            <v>93.925233644859816</v>
          </cell>
          <cell r="CC70">
            <v>0.95641830077141177</v>
          </cell>
          <cell r="CD70">
            <v>0.2487270436724513</v>
          </cell>
          <cell r="CE70">
            <v>3</v>
          </cell>
          <cell r="CF70">
            <v>76.30331753554502</v>
          </cell>
          <cell r="CG70">
            <v>65.094339622641513</v>
          </cell>
          <cell r="CH70">
            <v>92.924528301886795</v>
          </cell>
        </row>
        <row r="71">
          <cell r="A71" t="str">
            <v>DOMINICAN REPUBLIC</v>
          </cell>
          <cell r="B71" t="str">
            <v>DOM</v>
          </cell>
          <cell r="C71">
            <v>-4.0397929408839947E-2</v>
          </cell>
          <cell r="D71">
            <v>0.22145828367002948</v>
          </cell>
          <cell r="E71">
            <v>5</v>
          </cell>
          <cell r="F71">
            <v>50.96153846153846</v>
          </cell>
          <cell r="G71">
            <v>35.885167464114829</v>
          </cell>
          <cell r="H71">
            <v>60.28708133971292</v>
          </cell>
          <cell r="I71">
            <v>-4.8173857026221026E-2</v>
          </cell>
          <cell r="J71">
            <v>0.23253353703697091</v>
          </cell>
          <cell r="K71">
            <v>5</v>
          </cell>
          <cell r="L71">
            <v>48.07692307692308</v>
          </cell>
          <cell r="M71">
            <v>36.363636363636367</v>
          </cell>
          <cell r="N71">
            <v>58.373205741626798</v>
          </cell>
          <cell r="O71">
            <v>0.12003372842971308</v>
          </cell>
          <cell r="P71">
            <v>0.22526926569698563</v>
          </cell>
          <cell r="Q71">
            <v>5</v>
          </cell>
          <cell r="R71">
            <v>51.92307692307692</v>
          </cell>
          <cell r="S71">
            <v>43.540669856459331</v>
          </cell>
          <cell r="T71">
            <v>63.157894736842103</v>
          </cell>
          <cell r="U71">
            <v>0.19914953846664402</v>
          </cell>
          <cell r="V71">
            <v>0.17582516651759478</v>
          </cell>
          <cell r="W71">
            <v>7</v>
          </cell>
          <cell r="X71">
            <v>53.365384615384613</v>
          </cell>
          <cell r="Y71">
            <v>45.933014354066984</v>
          </cell>
          <cell r="Z71">
            <v>62.200956937799049</v>
          </cell>
          <cell r="AA71">
            <v>1.6218559455614769E-2</v>
          </cell>
          <cell r="AB71">
            <v>0.16936596273600613</v>
          </cell>
          <cell r="AC71">
            <v>8</v>
          </cell>
          <cell r="AD71">
            <v>46.634615384615387</v>
          </cell>
          <cell r="AE71">
            <v>39.71291866028708</v>
          </cell>
          <cell r="AF71">
            <v>55.502392344497608</v>
          </cell>
          <cell r="AG71">
            <v>2.8443117186160351E-2</v>
          </cell>
          <cell r="AH71">
            <v>0.16736818187798236</v>
          </cell>
          <cell r="AI71">
            <v>11</v>
          </cell>
          <cell r="AJ71">
            <v>50</v>
          </cell>
          <cell r="AK71">
            <v>41.626794258373209</v>
          </cell>
          <cell r="AL71">
            <v>57.41626794258373</v>
          </cell>
          <cell r="AM71">
            <v>-8.667997522512752E-2</v>
          </cell>
          <cell r="AN71">
            <v>0.16924521629196043</v>
          </cell>
          <cell r="AO71">
            <v>11</v>
          </cell>
          <cell r="AP71">
            <v>47.115384615384613</v>
          </cell>
          <cell r="AQ71">
            <v>36.363636363636367</v>
          </cell>
          <cell r="AR71">
            <v>56.459330143540662</v>
          </cell>
          <cell r="AS71">
            <v>0.16679502745878619</v>
          </cell>
          <cell r="AT71">
            <v>0.13893831071219423</v>
          </cell>
          <cell r="AU71">
            <v>13</v>
          </cell>
          <cell r="AV71">
            <v>53.846153846153847</v>
          </cell>
          <cell r="AW71">
            <v>45.933014354066984</v>
          </cell>
          <cell r="AX71">
            <v>58.851674641148321</v>
          </cell>
          <cell r="AY71">
            <v>0.1553929641627223</v>
          </cell>
          <cell r="AZ71">
            <v>0.13682081583977598</v>
          </cell>
          <cell r="BA71">
            <v>14</v>
          </cell>
          <cell r="BB71">
            <v>54.32692307692308</v>
          </cell>
          <cell r="BC71">
            <v>46.889952153110045</v>
          </cell>
          <cell r="BD71">
            <v>57.894736842105267</v>
          </cell>
          <cell r="BE71">
            <v>0.11429104122984818</v>
          </cell>
          <cell r="BF71">
            <v>0.13517086295033895</v>
          </cell>
          <cell r="BG71">
            <v>14</v>
          </cell>
          <cell r="BH71">
            <v>52.403846153846153</v>
          </cell>
          <cell r="BI71">
            <v>45.454545454545453</v>
          </cell>
          <cell r="BJ71">
            <v>57.894736842105267</v>
          </cell>
          <cell r="BK71">
            <v>5.7498654107350555E-2</v>
          </cell>
          <cell r="BL71">
            <v>0.13512097672263429</v>
          </cell>
          <cell r="BM71">
            <v>14</v>
          </cell>
          <cell r="BN71">
            <v>51.18483412322275</v>
          </cell>
          <cell r="BO71">
            <v>42.452830188679243</v>
          </cell>
          <cell r="BP71">
            <v>56.60377358490566</v>
          </cell>
          <cell r="BQ71">
            <v>3.4153355695350024E-2</v>
          </cell>
          <cell r="BR71">
            <v>0.13298917202967217</v>
          </cell>
          <cell r="BS71">
            <v>14</v>
          </cell>
          <cell r="BT71">
            <v>49.763033175355453</v>
          </cell>
          <cell r="BU71">
            <v>41.509433962264154</v>
          </cell>
          <cell r="BV71">
            <v>55.660377358490564</v>
          </cell>
          <cell r="BW71">
            <v>1.7125934944025541E-2</v>
          </cell>
          <cell r="BX71">
            <v>0.12946016448899883</v>
          </cell>
          <cell r="BY71">
            <v>15</v>
          </cell>
          <cell r="BZ71">
            <v>51.173708920187792</v>
          </cell>
          <cell r="CA71">
            <v>42.523364485981304</v>
          </cell>
          <cell r="CB71">
            <v>56.074766355140184</v>
          </cell>
          <cell r="CC71">
            <v>5.4476652170207217E-2</v>
          </cell>
          <cell r="CD71">
            <v>0.12439345397907385</v>
          </cell>
          <cell r="CE71">
            <v>14</v>
          </cell>
          <cell r="CF71">
            <v>52.606635071090047</v>
          </cell>
          <cell r="CG71">
            <v>44.339622641509436</v>
          </cell>
          <cell r="CH71">
            <v>57.075471698113212</v>
          </cell>
        </row>
        <row r="72">
          <cell r="A72" t="str">
            <v>ECUADOR</v>
          </cell>
          <cell r="B72" t="str">
            <v>ECU</v>
          </cell>
          <cell r="C72">
            <v>-0.13174033930857282</v>
          </cell>
          <cell r="D72">
            <v>0.20861108948689897</v>
          </cell>
          <cell r="E72">
            <v>6</v>
          </cell>
          <cell r="F72">
            <v>47.115384615384613</v>
          </cell>
          <cell r="G72">
            <v>34.928229665071768</v>
          </cell>
          <cell r="H72">
            <v>56.459330143540662</v>
          </cell>
          <cell r="I72">
            <v>-3.0649754908415927E-2</v>
          </cell>
          <cell r="J72">
            <v>0.22063546871169329</v>
          </cell>
          <cell r="K72">
            <v>6</v>
          </cell>
          <cell r="L72">
            <v>49.519230769230766</v>
          </cell>
          <cell r="M72">
            <v>36.84210526315789</v>
          </cell>
          <cell r="N72">
            <v>58.373205741626798</v>
          </cell>
          <cell r="O72">
            <v>-0.42669144681746923</v>
          </cell>
          <cell r="P72">
            <v>0.20549640064417679</v>
          </cell>
          <cell r="Q72">
            <v>7</v>
          </cell>
          <cell r="R72">
            <v>35.096153846153847</v>
          </cell>
          <cell r="S72">
            <v>26.315789473684209</v>
          </cell>
          <cell r="T72">
            <v>48.803827751196174</v>
          </cell>
          <cell r="U72">
            <v>-0.14107847195297996</v>
          </cell>
          <cell r="V72">
            <v>0.17086944618300076</v>
          </cell>
          <cell r="W72">
            <v>9</v>
          </cell>
          <cell r="X72">
            <v>44.71153846153846</v>
          </cell>
          <cell r="Y72">
            <v>38.755980861244019</v>
          </cell>
          <cell r="Z72">
            <v>52.153110047846887</v>
          </cell>
          <cell r="AA72">
            <v>-0.17901165219805559</v>
          </cell>
          <cell r="AB72">
            <v>0.16646975560596428</v>
          </cell>
          <cell r="AC72">
            <v>9</v>
          </cell>
          <cell r="AD72">
            <v>40.865384615384613</v>
          </cell>
          <cell r="AE72">
            <v>35.406698564593306</v>
          </cell>
          <cell r="AF72">
            <v>49.760765550239235</v>
          </cell>
          <cell r="AG72">
            <v>-0.29984062249593879</v>
          </cell>
          <cell r="AH72">
            <v>0.15451493185578163</v>
          </cell>
          <cell r="AI72">
            <v>12</v>
          </cell>
          <cell r="AJ72">
            <v>39.42307692307692</v>
          </cell>
          <cell r="AK72">
            <v>31.578947368421051</v>
          </cell>
          <cell r="AL72">
            <v>47.368421052631575</v>
          </cell>
          <cell r="AM72">
            <v>-0.42597407650481323</v>
          </cell>
          <cell r="AN72">
            <v>0.15222074116209391</v>
          </cell>
          <cell r="AO72">
            <v>13</v>
          </cell>
          <cell r="AP72">
            <v>34.134615384615387</v>
          </cell>
          <cell r="AQ72">
            <v>28.229665071770331</v>
          </cell>
          <cell r="AR72">
            <v>43.540669856459331</v>
          </cell>
          <cell r="AS72">
            <v>-0.33144610902609739</v>
          </cell>
          <cell r="AT72">
            <v>0.12464756812617182</v>
          </cell>
          <cell r="AU72">
            <v>14</v>
          </cell>
          <cell r="AV72">
            <v>36.057692307692307</v>
          </cell>
          <cell r="AW72">
            <v>32.057416267942585</v>
          </cell>
          <cell r="AX72">
            <v>44.019138755980862</v>
          </cell>
          <cell r="AY72">
            <v>-0.22833377888098735</v>
          </cell>
          <cell r="AZ72">
            <v>0.12168344005194949</v>
          </cell>
          <cell r="BA72">
            <v>15</v>
          </cell>
          <cell r="BB72">
            <v>40.865384615384613</v>
          </cell>
          <cell r="BC72">
            <v>35.406698564593306</v>
          </cell>
          <cell r="BD72">
            <v>46.889952153110045</v>
          </cell>
          <cell r="BE72">
            <v>-0.28577637837123659</v>
          </cell>
          <cell r="BF72">
            <v>0.11805033309150141</v>
          </cell>
          <cell r="BG72">
            <v>15</v>
          </cell>
          <cell r="BH72">
            <v>39.903846153846153</v>
          </cell>
          <cell r="BI72">
            <v>33.014354066985646</v>
          </cell>
          <cell r="BJ72">
            <v>45.454545454545453</v>
          </cell>
          <cell r="BK72">
            <v>-0.2759430155403777</v>
          </cell>
          <cell r="BL72">
            <v>0.11494370827418289</v>
          </cell>
          <cell r="BM72">
            <v>16</v>
          </cell>
          <cell r="BN72">
            <v>39.33649289099526</v>
          </cell>
          <cell r="BO72">
            <v>33.018867924528301</v>
          </cell>
          <cell r="BP72">
            <v>45.283018867924532</v>
          </cell>
          <cell r="BQ72">
            <v>-0.26024305046377821</v>
          </cell>
          <cell r="BR72">
            <v>0.11427847769208484</v>
          </cell>
          <cell r="BS72">
            <v>16</v>
          </cell>
          <cell r="BT72">
            <v>38.388625592417064</v>
          </cell>
          <cell r="BU72">
            <v>34.905660377358487</v>
          </cell>
          <cell r="BV72">
            <v>47.641509433962263</v>
          </cell>
          <cell r="BW72">
            <v>-0.32659801255237841</v>
          </cell>
          <cell r="BX72">
            <v>0.1185048094617928</v>
          </cell>
          <cell r="BY72">
            <v>15</v>
          </cell>
          <cell r="BZ72">
            <v>37.089201877934272</v>
          </cell>
          <cell r="CA72">
            <v>31.308411214953267</v>
          </cell>
          <cell r="CB72">
            <v>44.392523364485982</v>
          </cell>
          <cell r="CC72">
            <v>-0.33177162959917111</v>
          </cell>
          <cell r="CD72">
            <v>0.11463948971813562</v>
          </cell>
          <cell r="CE72">
            <v>16</v>
          </cell>
          <cell r="CF72">
            <v>38.388625592417064</v>
          </cell>
          <cell r="CG72">
            <v>32.075471698113205</v>
          </cell>
          <cell r="CH72">
            <v>44.339622641509436</v>
          </cell>
        </row>
        <row r="73">
          <cell r="A73" t="str">
            <v>EGYPT</v>
          </cell>
          <cell r="B73" t="str">
            <v>EGY</v>
          </cell>
          <cell r="C73">
            <v>-0.75835680295103902</v>
          </cell>
          <cell r="D73">
            <v>0.22145828367002948</v>
          </cell>
          <cell r="E73">
            <v>5</v>
          </cell>
          <cell r="F73">
            <v>24.03846153846154</v>
          </cell>
          <cell r="G73">
            <v>14.832535885167463</v>
          </cell>
          <cell r="H73">
            <v>36.84210526315789</v>
          </cell>
          <cell r="I73">
            <v>-0.81680416274450651</v>
          </cell>
          <cell r="J73">
            <v>0.23253353703697091</v>
          </cell>
          <cell r="K73">
            <v>5</v>
          </cell>
          <cell r="L73">
            <v>24.51923076923077</v>
          </cell>
          <cell r="M73">
            <v>12.918660287081341</v>
          </cell>
          <cell r="N73">
            <v>36.363636363636367</v>
          </cell>
          <cell r="O73">
            <v>-0.79254526742495035</v>
          </cell>
          <cell r="P73">
            <v>0.20666539870676853</v>
          </cell>
          <cell r="Q73">
            <v>7</v>
          </cell>
          <cell r="R73">
            <v>24.51923076923077</v>
          </cell>
          <cell r="S73">
            <v>16.267942583732058</v>
          </cell>
          <cell r="T73">
            <v>33.971291866028707</v>
          </cell>
          <cell r="U73">
            <v>-1.0816390174281709</v>
          </cell>
          <cell r="V73">
            <v>0.16351634912809715</v>
          </cell>
          <cell r="W73">
            <v>9</v>
          </cell>
          <cell r="X73">
            <v>18.75</v>
          </cell>
          <cell r="Y73">
            <v>11.004784688995215</v>
          </cell>
          <cell r="Z73">
            <v>23.923444976076556</v>
          </cell>
          <cell r="AA73">
            <v>-1.0826592700342137</v>
          </cell>
          <cell r="AB73">
            <v>0.15829619711653897</v>
          </cell>
          <cell r="AC73">
            <v>9</v>
          </cell>
          <cell r="AD73">
            <v>19.23076923076923</v>
          </cell>
          <cell r="AE73">
            <v>10.047846889952153</v>
          </cell>
          <cell r="AF73">
            <v>25.837320574162682</v>
          </cell>
          <cell r="AG73">
            <v>-0.94643152920207141</v>
          </cell>
          <cell r="AH73">
            <v>0.14281710345687168</v>
          </cell>
          <cell r="AI73">
            <v>12</v>
          </cell>
          <cell r="AJ73">
            <v>21.153846153846153</v>
          </cell>
          <cell r="AK73">
            <v>16.267942583732058</v>
          </cell>
          <cell r="AL73">
            <v>26.794258373205743</v>
          </cell>
          <cell r="AM73">
            <v>-0.95284766074061655</v>
          </cell>
          <cell r="AN73">
            <v>0.14243339108019221</v>
          </cell>
          <cell r="AO73">
            <v>13</v>
          </cell>
          <cell r="AP73">
            <v>22.115384615384617</v>
          </cell>
          <cell r="AQ73">
            <v>13.397129186602871</v>
          </cell>
          <cell r="AR73">
            <v>27.27272727272727</v>
          </cell>
          <cell r="AS73">
            <v>-1.1556438238738356</v>
          </cell>
          <cell r="AT73">
            <v>0.11136224083546083</v>
          </cell>
          <cell r="AU73">
            <v>15</v>
          </cell>
          <cell r="AV73">
            <v>16.346153846153847</v>
          </cell>
          <cell r="AW73">
            <v>10.047846889952153</v>
          </cell>
          <cell r="AX73">
            <v>21.5311004784689</v>
          </cell>
          <cell r="AY73">
            <v>-1.1236452322049488</v>
          </cell>
          <cell r="AZ73">
            <v>0.11360674550845259</v>
          </cell>
          <cell r="BA73">
            <v>15</v>
          </cell>
          <cell r="BB73">
            <v>16.826923076923077</v>
          </cell>
          <cell r="BC73">
            <v>10.047846889952153</v>
          </cell>
          <cell r="BD73">
            <v>21.052631578947366</v>
          </cell>
          <cell r="BE73">
            <v>-1.1755697807009424</v>
          </cell>
          <cell r="BF73">
            <v>0.11120587516238091</v>
          </cell>
          <cell r="BG73">
            <v>15</v>
          </cell>
          <cell r="BH73">
            <v>15.384615384615385</v>
          </cell>
          <cell r="BI73">
            <v>10.047846889952153</v>
          </cell>
          <cell r="BJ73">
            <v>19.617224880382775</v>
          </cell>
          <cell r="BK73">
            <v>-1.1214361170629941</v>
          </cell>
          <cell r="BL73">
            <v>0.11288093565393646</v>
          </cell>
          <cell r="BM73">
            <v>16</v>
          </cell>
          <cell r="BN73">
            <v>14.691943127962086</v>
          </cell>
          <cell r="BO73">
            <v>10.377358490566039</v>
          </cell>
          <cell r="BP73">
            <v>21.226415094339622</v>
          </cell>
          <cell r="BQ73">
            <v>-1.1470557390809422</v>
          </cell>
          <cell r="BR73">
            <v>0.11157509472332051</v>
          </cell>
          <cell r="BS73">
            <v>16</v>
          </cell>
          <cell r="BT73">
            <v>13.744075829383887</v>
          </cell>
          <cell r="BU73">
            <v>11.320754716981133</v>
          </cell>
          <cell r="BV73">
            <v>20.283018867924529</v>
          </cell>
          <cell r="BW73">
            <v>-1.1121447422189481</v>
          </cell>
          <cell r="BX73">
            <v>0.11329089270117429</v>
          </cell>
          <cell r="BY73">
            <v>16</v>
          </cell>
          <cell r="BZ73">
            <v>15.492957746478874</v>
          </cell>
          <cell r="CA73">
            <v>11.682242990654206</v>
          </cell>
          <cell r="CB73">
            <v>23.364485981308412</v>
          </cell>
          <cell r="CC73">
            <v>-0.73787133042574071</v>
          </cell>
          <cell r="CD73">
            <v>0.11002379662375712</v>
          </cell>
          <cell r="CE73">
            <v>17</v>
          </cell>
          <cell r="CF73">
            <v>26.540284360189574</v>
          </cell>
          <cell r="CG73">
            <v>22.641509433962266</v>
          </cell>
          <cell r="CH73">
            <v>30.660377358490564</v>
          </cell>
        </row>
        <row r="74">
          <cell r="A74" t="str">
            <v>EL SALVADOR</v>
          </cell>
          <cell r="B74" t="str">
            <v>SLV</v>
          </cell>
          <cell r="C74">
            <v>-0.15370487531379026</v>
          </cell>
          <cell r="D74">
            <v>0.20861108948689897</v>
          </cell>
          <cell r="E74">
            <v>6</v>
          </cell>
          <cell r="F74">
            <v>46.634615384615387</v>
          </cell>
          <cell r="G74">
            <v>34.928229665071768</v>
          </cell>
          <cell r="H74">
            <v>55.023923444976077</v>
          </cell>
          <cell r="I74">
            <v>-1.3151076321978063E-2</v>
          </cell>
          <cell r="J74">
            <v>0.22063546871169329</v>
          </cell>
          <cell r="K74">
            <v>6</v>
          </cell>
          <cell r="L74">
            <v>50.480769230769234</v>
          </cell>
          <cell r="M74">
            <v>37.320574162679428</v>
          </cell>
          <cell r="N74">
            <v>59.330143540669852</v>
          </cell>
          <cell r="O74">
            <v>-0.10506187485482814</v>
          </cell>
          <cell r="P74">
            <v>0.20549640064417679</v>
          </cell>
          <cell r="Q74">
            <v>7</v>
          </cell>
          <cell r="R74">
            <v>48.557692307692307</v>
          </cell>
          <cell r="S74">
            <v>33.971291866028707</v>
          </cell>
          <cell r="T74">
            <v>55.980861244019145</v>
          </cell>
          <cell r="U74">
            <v>0.11494199890580567</v>
          </cell>
          <cell r="V74">
            <v>0.17086944618300076</v>
          </cell>
          <cell r="W74">
            <v>9</v>
          </cell>
          <cell r="X74">
            <v>50.96153846153846</v>
          </cell>
          <cell r="Y74">
            <v>44.019138755980862</v>
          </cell>
          <cell r="Z74">
            <v>60.28708133971292</v>
          </cell>
          <cell r="AA74">
            <v>0.17084622974140992</v>
          </cell>
          <cell r="AB74">
            <v>0.16646975560596428</v>
          </cell>
          <cell r="AC74">
            <v>9</v>
          </cell>
          <cell r="AD74">
            <v>51.92307692307692</v>
          </cell>
          <cell r="AE74">
            <v>44.497607655502392</v>
          </cell>
          <cell r="AF74">
            <v>61.244019138755981</v>
          </cell>
          <cell r="AG74">
            <v>0.10737936432050761</v>
          </cell>
          <cell r="AH74">
            <v>0.16736818187798236</v>
          </cell>
          <cell r="AI74">
            <v>11</v>
          </cell>
          <cell r="AJ74">
            <v>51.92307692307692</v>
          </cell>
          <cell r="AK74">
            <v>44.019138755980862</v>
          </cell>
          <cell r="AL74">
            <v>61.244019138755981</v>
          </cell>
          <cell r="AM74">
            <v>-1.3514464947209278E-2</v>
          </cell>
          <cell r="AN74">
            <v>0.16307562349029639</v>
          </cell>
          <cell r="AO74">
            <v>12</v>
          </cell>
          <cell r="AP74">
            <v>50</v>
          </cell>
          <cell r="AQ74">
            <v>39.71291866028708</v>
          </cell>
          <cell r="AR74">
            <v>58.851674641148321</v>
          </cell>
          <cell r="AS74">
            <v>7.5886985420880376E-2</v>
          </cell>
          <cell r="AT74">
            <v>0.14239266742644907</v>
          </cell>
          <cell r="AU74">
            <v>13</v>
          </cell>
          <cell r="AV74">
            <v>50.96153846153846</v>
          </cell>
          <cell r="AW74">
            <v>42.58373205741627</v>
          </cell>
          <cell r="AX74">
            <v>56.459330143540662</v>
          </cell>
          <cell r="AY74">
            <v>7.535559533185622E-2</v>
          </cell>
          <cell r="AZ74">
            <v>0.14311970809460878</v>
          </cell>
          <cell r="BA74">
            <v>13</v>
          </cell>
          <cell r="BB74">
            <v>49.519230769230766</v>
          </cell>
          <cell r="BC74">
            <v>44.019138755980862</v>
          </cell>
          <cell r="BD74">
            <v>56.937799043062199</v>
          </cell>
          <cell r="BE74">
            <v>8.6881616819719523E-2</v>
          </cell>
          <cell r="BF74">
            <v>0.14156820344989771</v>
          </cell>
          <cell r="BG74">
            <v>13</v>
          </cell>
          <cell r="BH74">
            <v>50.480769230769234</v>
          </cell>
          <cell r="BI74">
            <v>44.497607655502392</v>
          </cell>
          <cell r="BJ74">
            <v>57.894736842105267</v>
          </cell>
          <cell r="BK74">
            <v>4.7347940198830596E-2</v>
          </cell>
          <cell r="BL74">
            <v>0.12158427588625062</v>
          </cell>
          <cell r="BM74">
            <v>14</v>
          </cell>
          <cell r="BN74">
            <v>50.710900473933648</v>
          </cell>
          <cell r="BO74">
            <v>43.867924528301891</v>
          </cell>
          <cell r="BP74">
            <v>56.132075471698116</v>
          </cell>
          <cell r="BQ74">
            <v>5.4311583164295484E-2</v>
          </cell>
          <cell r="BR74">
            <v>0.120005910906371</v>
          </cell>
          <cell r="BS74">
            <v>14</v>
          </cell>
          <cell r="BT74">
            <v>51.18483412322275</v>
          </cell>
          <cell r="BU74">
            <v>42.924528301886795</v>
          </cell>
          <cell r="BV74">
            <v>55.660377358490564</v>
          </cell>
          <cell r="BW74">
            <v>1.3189327078592872E-2</v>
          </cell>
          <cell r="BX74">
            <v>0.11824482376142426</v>
          </cell>
          <cell r="BY74">
            <v>15</v>
          </cell>
          <cell r="BZ74">
            <v>50.23474178403756</v>
          </cell>
          <cell r="CA74">
            <v>42.990654205607477</v>
          </cell>
          <cell r="CB74">
            <v>55.607476635514018</v>
          </cell>
          <cell r="CC74">
            <v>-7.8545502221404689E-2</v>
          </cell>
          <cell r="CD74">
            <v>0.11463948971813562</v>
          </cell>
          <cell r="CE74">
            <v>16</v>
          </cell>
          <cell r="CF74">
            <v>46.445497630331751</v>
          </cell>
          <cell r="CG74">
            <v>40.566037735849058</v>
          </cell>
          <cell r="CH74">
            <v>55.188679245283026</v>
          </cell>
        </row>
        <row r="75">
          <cell r="A75" t="str">
            <v>EQUATORIAL GUINEA</v>
          </cell>
          <cell r="B75" t="str">
            <v>GNQ</v>
          </cell>
          <cell r="C75">
            <v>-1.5370539470680424</v>
          </cell>
          <cell r="D75">
            <v>0.2603024180424568</v>
          </cell>
          <cell r="E75">
            <v>4</v>
          </cell>
          <cell r="F75">
            <v>6.7307692307692308</v>
          </cell>
          <cell r="G75">
            <v>0.4784688995215311</v>
          </cell>
          <cell r="H75">
            <v>15.311004784688995</v>
          </cell>
          <cell r="I75">
            <v>-1.5734042002464714</v>
          </cell>
          <cell r="J75">
            <v>0.25707895915701973</v>
          </cell>
          <cell r="K75">
            <v>4</v>
          </cell>
          <cell r="L75">
            <v>6.7307692307692308</v>
          </cell>
          <cell r="M75">
            <v>1.4354066985645932</v>
          </cell>
          <cell r="N75">
            <v>13.397129186602871</v>
          </cell>
          <cell r="O75">
            <v>-1.616488505858019</v>
          </cell>
          <cell r="P75">
            <v>0.23784993330618523</v>
          </cell>
          <cell r="Q75">
            <v>5</v>
          </cell>
          <cell r="R75">
            <v>4.8076923076923075</v>
          </cell>
          <cell r="S75">
            <v>0.9569377990430622</v>
          </cell>
          <cell r="T75">
            <v>12.440191387559809</v>
          </cell>
          <cell r="U75">
            <v>-1.6366631082434004</v>
          </cell>
          <cell r="V75">
            <v>0.20744147171987909</v>
          </cell>
          <cell r="W75">
            <v>6</v>
          </cell>
          <cell r="X75">
            <v>5.2884615384615383</v>
          </cell>
          <cell r="Y75">
            <v>1.4354066985645932</v>
          </cell>
          <cell r="Z75">
            <v>12.440191387559809</v>
          </cell>
          <cell r="AA75">
            <v>-1.6992575400780003</v>
          </cell>
          <cell r="AB75">
            <v>0.19538069387269094</v>
          </cell>
          <cell r="AC75">
            <v>6</v>
          </cell>
          <cell r="AD75">
            <v>4.3269230769230766</v>
          </cell>
          <cell r="AE75">
            <v>0.9569377990430622</v>
          </cell>
          <cell r="AF75">
            <v>10.047846889952153</v>
          </cell>
          <cell r="AG75">
            <v>-1.6415394253492417</v>
          </cell>
          <cell r="AH75">
            <v>0.1932686065301365</v>
          </cell>
          <cell r="AI75">
            <v>7</v>
          </cell>
          <cell r="AJ75">
            <v>5.2884615384615383</v>
          </cell>
          <cell r="AK75">
            <v>1.4354066985645932</v>
          </cell>
          <cell r="AL75">
            <v>9.5693779904306222</v>
          </cell>
          <cell r="AM75">
            <v>-1.6661494477641601</v>
          </cell>
          <cell r="AN75">
            <v>0.18228439497609367</v>
          </cell>
          <cell r="AO75">
            <v>7</v>
          </cell>
          <cell r="AP75">
            <v>4.8076923076923075</v>
          </cell>
          <cell r="AQ75">
            <v>1.9138755980861244</v>
          </cell>
          <cell r="AR75">
            <v>10.047846889952153</v>
          </cell>
          <cell r="AS75">
            <v>-1.8070632013709655</v>
          </cell>
          <cell r="AT75">
            <v>0.16521920832057616</v>
          </cell>
          <cell r="AU75">
            <v>7</v>
          </cell>
          <cell r="AV75">
            <v>3.8461538461538463</v>
          </cell>
          <cell r="AW75">
            <v>0.9569377990430622</v>
          </cell>
          <cell r="AX75">
            <v>7.6555023923444976</v>
          </cell>
          <cell r="AY75">
            <v>-1.890985272524319</v>
          </cell>
          <cell r="AZ75">
            <v>0.15992594240795227</v>
          </cell>
          <cell r="BA75">
            <v>8</v>
          </cell>
          <cell r="BB75">
            <v>3.3653846153846154</v>
          </cell>
          <cell r="BC75">
            <v>0.9569377990430622</v>
          </cell>
          <cell r="BD75">
            <v>6.2200956937799043</v>
          </cell>
          <cell r="BE75">
            <v>-1.8979236377960302</v>
          </cell>
          <cell r="BF75">
            <v>0.16018213049883323</v>
          </cell>
          <cell r="BG75">
            <v>8</v>
          </cell>
          <cell r="BH75">
            <v>2.8846153846153846</v>
          </cell>
          <cell r="BI75">
            <v>0.4784688995215311</v>
          </cell>
          <cell r="BJ75">
            <v>6.2200956937799043</v>
          </cell>
          <cell r="BK75">
            <v>-1.8103847906892234</v>
          </cell>
          <cell r="BL75">
            <v>0.15916492182524075</v>
          </cell>
          <cell r="BM75">
            <v>8</v>
          </cell>
          <cell r="BN75">
            <v>3.3175355450236967</v>
          </cell>
          <cell r="BO75">
            <v>2.358490566037736</v>
          </cell>
          <cell r="BP75">
            <v>7.0754716981132075</v>
          </cell>
          <cell r="BQ75">
            <v>-1.8655064667120103</v>
          </cell>
          <cell r="BR75">
            <v>0.15463696954780673</v>
          </cell>
          <cell r="BS75">
            <v>9</v>
          </cell>
          <cell r="BT75">
            <v>3.3175355450236967</v>
          </cell>
          <cell r="BU75">
            <v>0.94339622641509435</v>
          </cell>
          <cell r="BV75">
            <v>6.132075471698113</v>
          </cell>
          <cell r="BW75">
            <v>-1.9003846648634009</v>
          </cell>
          <cell r="BX75">
            <v>0.15412146961348955</v>
          </cell>
          <cell r="BY75">
            <v>9</v>
          </cell>
          <cell r="BZ75">
            <v>2.347417840375587</v>
          </cell>
          <cell r="CA75">
            <v>0.93457943925233633</v>
          </cell>
          <cell r="CB75">
            <v>4.6728971962616823</v>
          </cell>
          <cell r="CC75">
            <v>-1.8744084351867971</v>
          </cell>
          <cell r="CD75">
            <v>0.15255038369020577</v>
          </cell>
          <cell r="CE75">
            <v>8</v>
          </cell>
          <cell r="CF75">
            <v>2.3696682464454977</v>
          </cell>
          <cell r="CG75">
            <v>1.8867924528301887</v>
          </cell>
          <cell r="CH75">
            <v>4.716981132075472</v>
          </cell>
        </row>
        <row r="76">
          <cell r="A76" t="str">
            <v>ERITREA</v>
          </cell>
          <cell r="B76" t="str">
            <v>ERI</v>
          </cell>
          <cell r="C76">
            <v>-1.258117267147175</v>
          </cell>
          <cell r="D76">
            <v>0.30024372040232999</v>
          </cell>
          <cell r="E76">
            <v>3</v>
          </cell>
          <cell r="F76">
            <v>12.98076923076923</v>
          </cell>
          <cell r="G76">
            <v>3.8277511961722488</v>
          </cell>
          <cell r="H76">
            <v>23.923444976076556</v>
          </cell>
          <cell r="I76">
            <v>-1.0659207719343506</v>
          </cell>
          <cell r="J76">
            <v>0.29828325142601347</v>
          </cell>
          <cell r="K76">
            <v>3</v>
          </cell>
          <cell r="L76">
            <v>16.346153846153847</v>
          </cell>
          <cell r="M76">
            <v>7.1770334928229662</v>
          </cell>
          <cell r="N76">
            <v>32.057416267942585</v>
          </cell>
          <cell r="O76">
            <v>-1.3716677822370276</v>
          </cell>
          <cell r="P76">
            <v>0.26832718361991176</v>
          </cell>
          <cell r="Q76">
            <v>4</v>
          </cell>
          <cell r="R76">
            <v>10.096153846153847</v>
          </cell>
          <cell r="S76">
            <v>2.8708133971291865</v>
          </cell>
          <cell r="T76">
            <v>21.052631578947366</v>
          </cell>
          <cell r="U76">
            <v>-1.7644014809004642</v>
          </cell>
          <cell r="V76">
            <v>0.18828268731777731</v>
          </cell>
          <cell r="W76">
            <v>6</v>
          </cell>
          <cell r="X76">
            <v>2.8846153846153846</v>
          </cell>
          <cell r="Y76">
            <v>0.4784688995215311</v>
          </cell>
          <cell r="Z76">
            <v>10.047846889952153</v>
          </cell>
          <cell r="AA76">
            <v>-1.9007131812271254</v>
          </cell>
          <cell r="AB76">
            <v>0.18325961682127026</v>
          </cell>
          <cell r="AC76">
            <v>6</v>
          </cell>
          <cell r="AD76">
            <v>1.4423076923076923</v>
          </cell>
          <cell r="AE76">
            <v>0.4784688995215311</v>
          </cell>
          <cell r="AF76">
            <v>6.6985645933014357</v>
          </cell>
          <cell r="AG76">
            <v>-1.8509913897959058</v>
          </cell>
          <cell r="AH76">
            <v>0.17773857958993333</v>
          </cell>
          <cell r="AI76">
            <v>8</v>
          </cell>
          <cell r="AJ76">
            <v>1.4423076923076923</v>
          </cell>
          <cell r="AK76">
            <v>0.4784688995215311</v>
          </cell>
          <cell r="AL76">
            <v>6.2200956937799043</v>
          </cell>
          <cell r="AM76">
            <v>-2.1420342501031522</v>
          </cell>
          <cell r="AN76">
            <v>0.17100877701186473</v>
          </cell>
          <cell r="AO76">
            <v>9</v>
          </cell>
          <cell r="AP76">
            <v>0.96153846153846156</v>
          </cell>
          <cell r="AQ76">
            <v>0</v>
          </cell>
          <cell r="AR76">
            <v>3.3492822966507179</v>
          </cell>
          <cell r="AS76">
            <v>-2.0270089915048448</v>
          </cell>
          <cell r="AT76">
            <v>0.12631411572072387</v>
          </cell>
          <cell r="AU76">
            <v>10</v>
          </cell>
          <cell r="AV76">
            <v>1.9230769230769231</v>
          </cell>
          <cell r="AW76">
            <v>0.4784688995215311</v>
          </cell>
          <cell r="AX76">
            <v>3.8277511961722488</v>
          </cell>
          <cell r="AY76">
            <v>-2.0794642467234552</v>
          </cell>
          <cell r="AZ76">
            <v>0.12839761121348256</v>
          </cell>
          <cell r="BA76">
            <v>9</v>
          </cell>
          <cell r="BB76">
            <v>1.9230769230769231</v>
          </cell>
          <cell r="BC76">
            <v>0</v>
          </cell>
          <cell r="BD76">
            <v>3.8277511961722488</v>
          </cell>
          <cell r="BE76">
            <v>-2.116230779279602</v>
          </cell>
          <cell r="BF76">
            <v>0.1231417661541241</v>
          </cell>
          <cell r="BG76">
            <v>10</v>
          </cell>
          <cell r="BH76">
            <v>0.96153846153846156</v>
          </cell>
          <cell r="BI76">
            <v>0</v>
          </cell>
          <cell r="BJ76">
            <v>2.8708133971291865</v>
          </cell>
          <cell r="BK76">
            <v>-2.1645660961359501</v>
          </cell>
          <cell r="BL76">
            <v>0.12538349238236252</v>
          </cell>
          <cell r="BM76">
            <v>10</v>
          </cell>
          <cell r="BN76">
            <v>0.47393364928909953</v>
          </cell>
          <cell r="BO76">
            <v>0</v>
          </cell>
          <cell r="BP76">
            <v>2.8301886792452833</v>
          </cell>
          <cell r="BQ76">
            <v>-2.1553067018581897</v>
          </cell>
          <cell r="BR76">
            <v>0.12243142578624445</v>
          </cell>
          <cell r="BS76">
            <v>10</v>
          </cell>
          <cell r="BT76">
            <v>0.47393364928909953</v>
          </cell>
          <cell r="BU76">
            <v>0</v>
          </cell>
          <cell r="BV76">
            <v>2.8301886792452833</v>
          </cell>
          <cell r="BW76">
            <v>-2.1719985056669304</v>
          </cell>
          <cell r="BX76">
            <v>0.12380347299611504</v>
          </cell>
          <cell r="BY76">
            <v>10</v>
          </cell>
          <cell r="BZ76">
            <v>0.46948356807511737</v>
          </cell>
          <cell r="CA76">
            <v>0</v>
          </cell>
          <cell r="CB76">
            <v>2.3364485981308412</v>
          </cell>
          <cell r="CC76">
            <v>-2.1530174378998232</v>
          </cell>
          <cell r="CD76">
            <v>0.12721363931285706</v>
          </cell>
          <cell r="CE76">
            <v>9</v>
          </cell>
          <cell r="CF76">
            <v>1.4218009478672986</v>
          </cell>
          <cell r="CG76">
            <v>0</v>
          </cell>
          <cell r="CH76">
            <v>2.358490566037736</v>
          </cell>
        </row>
        <row r="77">
          <cell r="A77" t="str">
            <v>ESTONIA</v>
          </cell>
          <cell r="B77" t="str">
            <v>EST</v>
          </cell>
          <cell r="C77">
            <v>0.86604249279101386</v>
          </cell>
          <cell r="D77">
            <v>0.2603024180424568</v>
          </cell>
          <cell r="E77">
            <v>4</v>
          </cell>
          <cell r="F77">
            <v>74.038461538461533</v>
          </cell>
          <cell r="G77">
            <v>62.200956937799049</v>
          </cell>
          <cell r="H77">
            <v>88.516746411483254</v>
          </cell>
          <cell r="I77">
            <v>0.9974249077704358</v>
          </cell>
          <cell r="J77">
            <v>0.23253353703697091</v>
          </cell>
          <cell r="K77">
            <v>5</v>
          </cell>
          <cell r="L77">
            <v>77.40384615384616</v>
          </cell>
          <cell r="M77">
            <v>66.028708133971293</v>
          </cell>
          <cell r="N77">
            <v>91.866028708133967</v>
          </cell>
          <cell r="O77">
            <v>0.94866275326986282</v>
          </cell>
          <cell r="P77">
            <v>0.21885874068014197</v>
          </cell>
          <cell r="Q77">
            <v>6</v>
          </cell>
          <cell r="R77">
            <v>76.92307692307692</v>
          </cell>
          <cell r="S77">
            <v>65.550239234449762</v>
          </cell>
          <cell r="T77">
            <v>89.473684210526315</v>
          </cell>
          <cell r="U77">
            <v>1.0589723207837971</v>
          </cell>
          <cell r="V77">
            <v>0.17404268188243757</v>
          </cell>
          <cell r="W77">
            <v>8</v>
          </cell>
          <cell r="X77">
            <v>80.769230769230774</v>
          </cell>
          <cell r="Y77">
            <v>70.334928229665067</v>
          </cell>
          <cell r="Z77">
            <v>91.866028708133967</v>
          </cell>
          <cell r="AA77">
            <v>1.0554770847323778</v>
          </cell>
          <cell r="AB77">
            <v>0.16810805886572774</v>
          </cell>
          <cell r="AC77">
            <v>9</v>
          </cell>
          <cell r="AD77">
            <v>83.17307692307692</v>
          </cell>
          <cell r="AE77">
            <v>70.813397129186612</v>
          </cell>
          <cell r="AF77">
            <v>93.301435406698559</v>
          </cell>
          <cell r="AG77">
            <v>1.097443677035981</v>
          </cell>
          <cell r="AH77">
            <v>0.17260976093695096</v>
          </cell>
          <cell r="AI77">
            <v>9</v>
          </cell>
          <cell r="AJ77">
            <v>84.615384615384613</v>
          </cell>
          <cell r="AK77">
            <v>75.119617224880386</v>
          </cell>
          <cell r="AL77">
            <v>90.430622009569376</v>
          </cell>
          <cell r="AM77">
            <v>1.0101068486110627</v>
          </cell>
          <cell r="AN77">
            <v>0.17421625491444048</v>
          </cell>
          <cell r="AO77">
            <v>9</v>
          </cell>
          <cell r="AP77">
            <v>80.288461538461533</v>
          </cell>
          <cell r="AQ77">
            <v>71.291866028708128</v>
          </cell>
          <cell r="AR77">
            <v>89.952153110047846</v>
          </cell>
          <cell r="AS77">
            <v>1.0543693101637397</v>
          </cell>
          <cell r="AT77">
            <v>0.14229426905905571</v>
          </cell>
          <cell r="AU77">
            <v>11</v>
          </cell>
          <cell r="AV77">
            <v>82.692307692307693</v>
          </cell>
          <cell r="AW77">
            <v>73.68421052631578</v>
          </cell>
          <cell r="AX77">
            <v>91.387559808612437</v>
          </cell>
          <cell r="AY77">
            <v>1.0572278673496232</v>
          </cell>
          <cell r="AZ77">
            <v>0.14162209226686706</v>
          </cell>
          <cell r="BA77">
            <v>11</v>
          </cell>
          <cell r="BB77">
            <v>81.730769230769226</v>
          </cell>
          <cell r="BC77">
            <v>71.770334928229659</v>
          </cell>
          <cell r="BD77">
            <v>91.387559808612437</v>
          </cell>
          <cell r="BE77">
            <v>1.0741800574988094</v>
          </cell>
          <cell r="BF77">
            <v>0.1399542155084475</v>
          </cell>
          <cell r="BG77">
            <v>11</v>
          </cell>
          <cell r="BH77">
            <v>83.17307692307692</v>
          </cell>
          <cell r="BI77">
            <v>72.248803827751189</v>
          </cell>
          <cell r="BJ77">
            <v>90.909090909090907</v>
          </cell>
          <cell r="BK77">
            <v>1.0819111041647349</v>
          </cell>
          <cell r="BL77">
            <v>0.14185360162308189</v>
          </cell>
          <cell r="BM77">
            <v>11</v>
          </cell>
          <cell r="BN77">
            <v>83.412322274881518</v>
          </cell>
          <cell r="BO77">
            <v>71.698113207547166</v>
          </cell>
          <cell r="BP77">
            <v>91.981132075471692</v>
          </cell>
          <cell r="BQ77">
            <v>1.0983803152188549</v>
          </cell>
          <cell r="BR77">
            <v>0.13825686742668633</v>
          </cell>
          <cell r="BS77">
            <v>11</v>
          </cell>
          <cell r="BT77">
            <v>83.412322274881518</v>
          </cell>
          <cell r="BU77">
            <v>73.113207547169807</v>
          </cell>
          <cell r="BV77">
            <v>92.452830188679243</v>
          </cell>
          <cell r="BW77">
            <v>1.1217055748545264</v>
          </cell>
          <cell r="BX77">
            <v>0.13225496899109979</v>
          </cell>
          <cell r="BY77">
            <v>12</v>
          </cell>
          <cell r="BZ77">
            <v>85.91549295774648</v>
          </cell>
          <cell r="CA77">
            <v>74.766355140186917</v>
          </cell>
          <cell r="CB77">
            <v>92.523364485981304</v>
          </cell>
          <cell r="CC77">
            <v>1.087614693596644</v>
          </cell>
          <cell r="CD77">
            <v>0.12602327126991586</v>
          </cell>
          <cell r="CE77">
            <v>12</v>
          </cell>
          <cell r="CF77">
            <v>83.886255924170612</v>
          </cell>
          <cell r="CG77">
            <v>73.584905660377359</v>
          </cell>
          <cell r="CH77">
            <v>91.509433962264154</v>
          </cell>
        </row>
        <row r="78">
          <cell r="A78" t="str">
            <v>ETHIOPIA</v>
          </cell>
          <cell r="B78" t="str">
            <v>ETH</v>
          </cell>
          <cell r="C78">
            <v>-1.1091090241962693</v>
          </cell>
          <cell r="D78">
            <v>0.22145828367002948</v>
          </cell>
          <cell r="E78">
            <v>5</v>
          </cell>
          <cell r="F78">
            <v>14.903846153846153</v>
          </cell>
          <cell r="G78">
            <v>8.6124401913875595</v>
          </cell>
          <cell r="H78">
            <v>24.880382775119617</v>
          </cell>
          <cell r="I78">
            <v>-0.97476110805506877</v>
          </cell>
          <cell r="J78">
            <v>0.23253353703697091</v>
          </cell>
          <cell r="K78">
            <v>5</v>
          </cell>
          <cell r="L78">
            <v>21.153846153846153</v>
          </cell>
          <cell r="M78">
            <v>11.004784688995215</v>
          </cell>
          <cell r="N78">
            <v>32.057416267942585</v>
          </cell>
          <cell r="O78">
            <v>-1.000945913595201</v>
          </cell>
          <cell r="P78">
            <v>0.21203725331100259</v>
          </cell>
          <cell r="Q78">
            <v>6</v>
          </cell>
          <cell r="R78">
            <v>19.71153846153846</v>
          </cell>
          <cell r="S78">
            <v>10.526315789473683</v>
          </cell>
          <cell r="T78">
            <v>29.186602870813399</v>
          </cell>
          <cell r="U78">
            <v>-1.2252570831882603</v>
          </cell>
          <cell r="V78">
            <v>0.16589794240235117</v>
          </cell>
          <cell r="W78">
            <v>8</v>
          </cell>
          <cell r="X78">
            <v>13.461538461538462</v>
          </cell>
          <cell r="Y78">
            <v>8.133971291866029</v>
          </cell>
          <cell r="Z78">
            <v>20.574162679425836</v>
          </cell>
          <cell r="AA78">
            <v>-1.0732545010732757</v>
          </cell>
          <cell r="AB78">
            <v>0.15829619711653897</v>
          </cell>
          <cell r="AC78">
            <v>9</v>
          </cell>
          <cell r="AD78">
            <v>19.71153846153846</v>
          </cell>
          <cell r="AE78">
            <v>10.047846889952153</v>
          </cell>
          <cell r="AF78">
            <v>25.837320574162682</v>
          </cell>
          <cell r="AG78">
            <v>-1.1426041270855276</v>
          </cell>
          <cell r="AH78">
            <v>0.15078609035861407</v>
          </cell>
          <cell r="AI78">
            <v>11</v>
          </cell>
          <cell r="AJ78">
            <v>17.307692307692307</v>
          </cell>
          <cell r="AK78">
            <v>8.6124401913875595</v>
          </cell>
          <cell r="AL78">
            <v>22.009569377990431</v>
          </cell>
          <cell r="AM78">
            <v>-1.2208244733578739</v>
          </cell>
          <cell r="AN78">
            <v>0.1464889957645143</v>
          </cell>
          <cell r="AO78">
            <v>12</v>
          </cell>
          <cell r="AP78">
            <v>12.5</v>
          </cell>
          <cell r="AQ78">
            <v>8.133971291866029</v>
          </cell>
          <cell r="AR78">
            <v>20.095693779904305</v>
          </cell>
          <cell r="AS78">
            <v>-1.1565611747237086</v>
          </cell>
          <cell r="AT78">
            <v>0.11308128203257191</v>
          </cell>
          <cell r="AU78">
            <v>15</v>
          </cell>
          <cell r="AV78">
            <v>15.865384615384615</v>
          </cell>
          <cell r="AW78">
            <v>10.047846889952153</v>
          </cell>
          <cell r="AX78">
            <v>21.5311004784689</v>
          </cell>
          <cell r="AY78">
            <v>-1.1704209849327334</v>
          </cell>
          <cell r="AZ78">
            <v>0.11504225334472538</v>
          </cell>
          <cell r="BA78">
            <v>15</v>
          </cell>
          <cell r="BB78">
            <v>14.423076923076923</v>
          </cell>
          <cell r="BC78">
            <v>9.5693779904306222</v>
          </cell>
          <cell r="BD78">
            <v>20.095693779904305</v>
          </cell>
          <cell r="BE78">
            <v>-1.2839930583012875</v>
          </cell>
          <cell r="BF78">
            <v>0.11256913791439283</v>
          </cell>
          <cell r="BG78">
            <v>15</v>
          </cell>
          <cell r="BH78">
            <v>11.538461538461538</v>
          </cell>
          <cell r="BI78">
            <v>8.6124401913875595</v>
          </cell>
          <cell r="BJ78">
            <v>16.746411483253588</v>
          </cell>
          <cell r="BK78">
            <v>-1.2766006782771044</v>
          </cell>
          <cell r="BL78">
            <v>0.1144156949122474</v>
          </cell>
          <cell r="BM78">
            <v>15</v>
          </cell>
          <cell r="BN78">
            <v>12.322274881516588</v>
          </cell>
          <cell r="BO78">
            <v>8.0188679245283012</v>
          </cell>
          <cell r="BP78">
            <v>16.509433962264151</v>
          </cell>
          <cell r="BQ78">
            <v>-1.3133971997631484</v>
          </cell>
          <cell r="BR78">
            <v>0.11302630727234525</v>
          </cell>
          <cell r="BS78">
            <v>15</v>
          </cell>
          <cell r="BT78">
            <v>11.374407582938389</v>
          </cell>
          <cell r="BU78">
            <v>7.5471698113207548</v>
          </cell>
          <cell r="BV78">
            <v>14.150943396226415</v>
          </cell>
          <cell r="BW78">
            <v>-1.3263511224067261</v>
          </cell>
          <cell r="BX78">
            <v>0.11108035269705677</v>
          </cell>
          <cell r="BY78">
            <v>16</v>
          </cell>
          <cell r="BZ78">
            <v>11.267605633802816</v>
          </cell>
          <cell r="CA78">
            <v>7.9439252336448591</v>
          </cell>
          <cell r="CB78">
            <v>14.485981308411214</v>
          </cell>
          <cell r="CC78">
            <v>-1.2774549241210291</v>
          </cell>
          <cell r="CD78">
            <v>0.11109236195076415</v>
          </cell>
          <cell r="CE78">
            <v>16</v>
          </cell>
          <cell r="CF78">
            <v>11.848341232227488</v>
          </cell>
          <cell r="CG78">
            <v>7.0754716981132075</v>
          </cell>
          <cell r="CH78">
            <v>16.509433962264151</v>
          </cell>
        </row>
        <row r="79">
          <cell r="A79" t="str">
            <v>FIJI</v>
          </cell>
          <cell r="B79" t="str">
            <v>FJI</v>
          </cell>
          <cell r="C79">
            <v>4.5661123961951336E-2</v>
          </cell>
          <cell r="D79">
            <v>0.30024372040232999</v>
          </cell>
          <cell r="E79">
            <v>3</v>
          </cell>
          <cell r="F79">
            <v>52.884615384615387</v>
          </cell>
          <cell r="G79">
            <v>35.406698564593306</v>
          </cell>
          <cell r="H79">
            <v>64.114832535885171</v>
          </cell>
          <cell r="I79">
            <v>0.13938870667176054</v>
          </cell>
          <cell r="J79">
            <v>0.29828325142601347</v>
          </cell>
          <cell r="K79">
            <v>3</v>
          </cell>
          <cell r="L79">
            <v>52.884615384615387</v>
          </cell>
          <cell r="M79">
            <v>39.23444976076555</v>
          </cell>
          <cell r="N79">
            <v>66.028708133971293</v>
          </cell>
          <cell r="O79">
            <v>-0.57646087044144334</v>
          </cell>
          <cell r="P79">
            <v>0.29678962685821447</v>
          </cell>
          <cell r="Q79">
            <v>3</v>
          </cell>
          <cell r="R79">
            <v>30.76923076923077</v>
          </cell>
          <cell r="S79">
            <v>18.660287081339714</v>
          </cell>
          <cell r="T79">
            <v>48.803827751196174</v>
          </cell>
          <cell r="U79">
            <v>-3.0117669251700369E-2</v>
          </cell>
          <cell r="V79">
            <v>0.26818863736151688</v>
          </cell>
          <cell r="W79">
            <v>3</v>
          </cell>
          <cell r="X79">
            <v>48.07692307692308</v>
          </cell>
          <cell r="Y79">
            <v>37.320574162679428</v>
          </cell>
          <cell r="Z79">
            <v>60.28708133971292</v>
          </cell>
          <cell r="AA79">
            <v>0.11693974570304955</v>
          </cell>
          <cell r="AB79">
            <v>0.25262957384314644</v>
          </cell>
          <cell r="AC79">
            <v>4</v>
          </cell>
          <cell r="AD79">
            <v>50.480769230769234</v>
          </cell>
          <cell r="AE79">
            <v>39.71291866028708</v>
          </cell>
          <cell r="AF79">
            <v>63.636363636363633</v>
          </cell>
          <cell r="AG79">
            <v>-2.1057699838620832E-2</v>
          </cell>
          <cell r="AH79">
            <v>0.26412037784776404</v>
          </cell>
          <cell r="AI79">
            <v>4</v>
          </cell>
          <cell r="AJ79">
            <v>48.07692307692308</v>
          </cell>
          <cell r="AK79">
            <v>34.449760765550238</v>
          </cell>
          <cell r="AL79">
            <v>61.244019138755981</v>
          </cell>
          <cell r="AM79">
            <v>8.0487008918627215E-2</v>
          </cell>
          <cell r="AN79">
            <v>0.26298711742858466</v>
          </cell>
          <cell r="AO79">
            <v>4</v>
          </cell>
          <cell r="AP79">
            <v>53.846153846153847</v>
          </cell>
          <cell r="AQ79">
            <v>36.363636363636367</v>
          </cell>
          <cell r="AR79">
            <v>64.114832535885171</v>
          </cell>
          <cell r="AS79">
            <v>-0.32970077105018719</v>
          </cell>
          <cell r="AT79">
            <v>0.18571895349767556</v>
          </cell>
          <cell r="AU79">
            <v>5</v>
          </cell>
          <cell r="AV79">
            <v>36.53846153846154</v>
          </cell>
          <cell r="AW79">
            <v>30.62200956937799</v>
          </cell>
          <cell r="AX79">
            <v>45.933014354066984</v>
          </cell>
          <cell r="AY79">
            <v>-0.50112312168443907</v>
          </cell>
          <cell r="AZ79">
            <v>0.17639391707018501</v>
          </cell>
          <cell r="BA79">
            <v>6</v>
          </cell>
          <cell r="BB79">
            <v>32.692307692307693</v>
          </cell>
          <cell r="BC79">
            <v>25.358851674641148</v>
          </cell>
          <cell r="BD79">
            <v>42.105263157894733</v>
          </cell>
          <cell r="BE79">
            <v>-0.55610910715769857</v>
          </cell>
          <cell r="BF79">
            <v>0.17463737400845988</v>
          </cell>
          <cell r="BG79">
            <v>6</v>
          </cell>
          <cell r="BH79">
            <v>29.807692307692307</v>
          </cell>
          <cell r="BI79">
            <v>25.358851674641148</v>
          </cell>
          <cell r="BJ79">
            <v>40.669856459330148</v>
          </cell>
          <cell r="BK79">
            <v>-0.780148392287211</v>
          </cell>
          <cell r="BL79">
            <v>0.17134663265770453</v>
          </cell>
          <cell r="BM79">
            <v>7</v>
          </cell>
          <cell r="BN79">
            <v>27.962085308056871</v>
          </cell>
          <cell r="BO79">
            <v>16.509433962264151</v>
          </cell>
          <cell r="BP79">
            <v>31.132075471698112</v>
          </cell>
          <cell r="BQ79">
            <v>-1.001146719226444</v>
          </cell>
          <cell r="BR79">
            <v>0.16668328399770999</v>
          </cell>
          <cell r="BS79">
            <v>7</v>
          </cell>
          <cell r="BT79">
            <v>18.48341232227488</v>
          </cell>
          <cell r="BU79">
            <v>12.264150943396226</v>
          </cell>
          <cell r="BV79">
            <v>29.245283018867923</v>
          </cell>
          <cell r="BW79">
            <v>-0.97690646244962076</v>
          </cell>
          <cell r="BX79">
            <v>0.16514481496683003</v>
          </cell>
          <cell r="BY79">
            <v>7</v>
          </cell>
          <cell r="BZ79">
            <v>18.779342723004696</v>
          </cell>
          <cell r="CA79">
            <v>12.616822429906541</v>
          </cell>
          <cell r="CB79">
            <v>28.504672897196258</v>
          </cell>
          <cell r="CC79">
            <v>-0.87454689450246303</v>
          </cell>
          <cell r="CD79">
            <v>0.16134776992899785</v>
          </cell>
          <cell r="CE79">
            <v>7</v>
          </cell>
          <cell r="CF79">
            <v>23.222748815165875</v>
          </cell>
          <cell r="CG79">
            <v>16.037735849056602</v>
          </cell>
          <cell r="CH79">
            <v>29.245283018867923</v>
          </cell>
        </row>
        <row r="80">
          <cell r="A80" t="str">
            <v>FINLAND</v>
          </cell>
          <cell r="B80" t="str">
            <v>FIN</v>
          </cell>
          <cell r="C80">
            <v>1.5588873075350502</v>
          </cell>
          <cell r="D80">
            <v>0.22054544600330966</v>
          </cell>
          <cell r="E80">
            <v>6</v>
          </cell>
          <cell r="F80">
            <v>97.115384615384613</v>
          </cell>
          <cell r="G80">
            <v>86.602870813397132</v>
          </cell>
          <cell r="H80">
            <v>100</v>
          </cell>
          <cell r="I80">
            <v>1.5111400872137326</v>
          </cell>
          <cell r="J80">
            <v>0.23135627034460676</v>
          </cell>
          <cell r="K80">
            <v>6</v>
          </cell>
          <cell r="L80">
            <v>97.115384615384613</v>
          </cell>
          <cell r="M80">
            <v>85.167464114832541</v>
          </cell>
          <cell r="N80">
            <v>100</v>
          </cell>
          <cell r="O80">
            <v>1.6627411901546361</v>
          </cell>
          <cell r="P80">
            <v>0.21808492895882139</v>
          </cell>
          <cell r="Q80">
            <v>7</v>
          </cell>
          <cell r="R80">
            <v>99.519230769230774</v>
          </cell>
          <cell r="S80">
            <v>88.516746411483254</v>
          </cell>
          <cell r="T80">
            <v>100</v>
          </cell>
          <cell r="U80">
            <v>1.5857952520829937</v>
          </cell>
          <cell r="V80">
            <v>0.19948582276001392</v>
          </cell>
          <cell r="W80">
            <v>8</v>
          </cell>
          <cell r="X80">
            <v>100</v>
          </cell>
          <cell r="Y80">
            <v>88.995215311004785</v>
          </cell>
          <cell r="Z80">
            <v>100</v>
          </cell>
          <cell r="AA80">
            <v>1.5653210371993276</v>
          </cell>
          <cell r="AB80">
            <v>0.19490462997147695</v>
          </cell>
          <cell r="AC80">
            <v>8</v>
          </cell>
          <cell r="AD80">
            <v>99.038461538461533</v>
          </cell>
          <cell r="AE80">
            <v>89.952153110047846</v>
          </cell>
          <cell r="AF80">
            <v>100</v>
          </cell>
          <cell r="AG80">
            <v>1.8072857135130407</v>
          </cell>
          <cell r="AH80">
            <v>0.19183895750714591</v>
          </cell>
          <cell r="AI80">
            <v>8</v>
          </cell>
          <cell r="AJ80">
            <v>99.519230769230774</v>
          </cell>
          <cell r="AK80">
            <v>93.779904306220089</v>
          </cell>
          <cell r="AL80">
            <v>100</v>
          </cell>
          <cell r="AM80">
            <v>1.700305767632708</v>
          </cell>
          <cell r="AN80">
            <v>0.19081993402890113</v>
          </cell>
          <cell r="AO80">
            <v>8</v>
          </cell>
          <cell r="AP80">
            <v>99.519230769230774</v>
          </cell>
          <cell r="AQ80">
            <v>90.909090909090907</v>
          </cell>
          <cell r="AR80">
            <v>100</v>
          </cell>
          <cell r="AS80">
            <v>1.5483281214058484</v>
          </cell>
          <cell r="AT80">
            <v>0.17185333991948543</v>
          </cell>
          <cell r="AU80">
            <v>9</v>
          </cell>
          <cell r="AV80">
            <v>98.07692307692308</v>
          </cell>
          <cell r="AW80">
            <v>90.909090909090907</v>
          </cell>
          <cell r="AX80">
            <v>100</v>
          </cell>
          <cell r="AY80">
            <v>1.5021150871844984</v>
          </cell>
          <cell r="AZ80">
            <v>0.16900960731330453</v>
          </cell>
          <cell r="BA80">
            <v>9</v>
          </cell>
          <cell r="BB80">
            <v>96.634615384615387</v>
          </cell>
          <cell r="BC80">
            <v>89.473684210526315</v>
          </cell>
          <cell r="BD80">
            <v>100</v>
          </cell>
          <cell r="BE80">
            <v>1.5116099396768488</v>
          </cell>
          <cell r="BF80">
            <v>0.16754889191922243</v>
          </cell>
          <cell r="BG80">
            <v>9</v>
          </cell>
          <cell r="BH80">
            <v>96.634615384615387</v>
          </cell>
          <cell r="BI80">
            <v>89.952153110047846</v>
          </cell>
          <cell r="BJ80">
            <v>100</v>
          </cell>
          <cell r="BK80">
            <v>1.4948029650458539</v>
          </cell>
          <cell r="BL80">
            <v>0.15482695187435686</v>
          </cell>
          <cell r="BM80">
            <v>10</v>
          </cell>
          <cell r="BN80">
            <v>96.682464454976298</v>
          </cell>
          <cell r="BO80">
            <v>91.037735849056602</v>
          </cell>
          <cell r="BP80">
            <v>100</v>
          </cell>
          <cell r="BQ80">
            <v>1.5234532354673529</v>
          </cell>
          <cell r="BR80">
            <v>0.15215203300473293</v>
          </cell>
          <cell r="BS80">
            <v>10</v>
          </cell>
          <cell r="BT80">
            <v>96.682464454976298</v>
          </cell>
          <cell r="BU80">
            <v>91.509433962264154</v>
          </cell>
          <cell r="BV80">
            <v>100</v>
          </cell>
          <cell r="BW80">
            <v>1.5499723242159678</v>
          </cell>
          <cell r="BX80">
            <v>0.15095072403590681</v>
          </cell>
          <cell r="BY80">
            <v>10</v>
          </cell>
          <cell r="BZ80">
            <v>96.244131455399057</v>
          </cell>
          <cell r="CA80">
            <v>92.056074766355138</v>
          </cell>
          <cell r="CB80">
            <v>100</v>
          </cell>
          <cell r="CC80">
            <v>1.6208702881591293</v>
          </cell>
          <cell r="CD80">
            <v>0.136757558134697</v>
          </cell>
          <cell r="CE80">
            <v>11</v>
          </cell>
          <cell r="CF80">
            <v>96.682464454976298</v>
          </cell>
          <cell r="CG80">
            <v>93.396226415094347</v>
          </cell>
          <cell r="CH80">
            <v>100</v>
          </cell>
        </row>
        <row r="81">
          <cell r="A81" t="str">
            <v>FRANCE</v>
          </cell>
          <cell r="B81" t="str">
            <v>FRA</v>
          </cell>
          <cell r="C81">
            <v>1.3133951049509733</v>
          </cell>
          <cell r="D81">
            <v>0.22054544600330966</v>
          </cell>
          <cell r="E81">
            <v>6</v>
          </cell>
          <cell r="F81">
            <v>88.942307692307693</v>
          </cell>
          <cell r="G81">
            <v>75.598086124401902</v>
          </cell>
          <cell r="H81">
            <v>99.52153110047847</v>
          </cell>
          <cell r="I81">
            <v>1.1375749138895594</v>
          </cell>
          <cell r="J81">
            <v>0.23135627034460676</v>
          </cell>
          <cell r="K81">
            <v>6</v>
          </cell>
          <cell r="L81">
            <v>85.57692307692308</v>
          </cell>
          <cell r="M81">
            <v>70.334928229665067</v>
          </cell>
          <cell r="N81">
            <v>97.129186602870803</v>
          </cell>
          <cell r="O81">
            <v>1.15615091609767</v>
          </cell>
          <cell r="P81">
            <v>0.21808492895882139</v>
          </cell>
          <cell r="Q81">
            <v>7</v>
          </cell>
          <cell r="R81">
            <v>86.057692307692307</v>
          </cell>
          <cell r="S81">
            <v>72.248803827751189</v>
          </cell>
          <cell r="T81">
            <v>95.693779904306226</v>
          </cell>
          <cell r="U81">
            <v>1.1232393780290044</v>
          </cell>
          <cell r="V81">
            <v>0.19948582276001392</v>
          </cell>
          <cell r="W81">
            <v>8</v>
          </cell>
          <cell r="X81">
            <v>85.09615384615384</v>
          </cell>
          <cell r="Y81">
            <v>71.291866028708128</v>
          </cell>
          <cell r="Z81">
            <v>95.693779904306226</v>
          </cell>
          <cell r="AA81">
            <v>1.0884793780170434</v>
          </cell>
          <cell r="AB81">
            <v>0.19490462997147695</v>
          </cell>
          <cell r="AC81">
            <v>8</v>
          </cell>
          <cell r="AD81">
            <v>85.57692307692308</v>
          </cell>
          <cell r="AE81">
            <v>70.813397129186612</v>
          </cell>
          <cell r="AF81">
            <v>94.258373205741634</v>
          </cell>
          <cell r="AG81">
            <v>1.4440638591169452</v>
          </cell>
          <cell r="AH81">
            <v>0.19183895750714591</v>
          </cell>
          <cell r="AI81">
            <v>8</v>
          </cell>
          <cell r="AJ81">
            <v>91.34615384615384</v>
          </cell>
          <cell r="AK81">
            <v>84.688995215310996</v>
          </cell>
          <cell r="AL81">
            <v>99.043062200956939</v>
          </cell>
          <cell r="AM81">
            <v>1.4744845231384289</v>
          </cell>
          <cell r="AN81">
            <v>0.18210483390348556</v>
          </cell>
          <cell r="AO81">
            <v>9</v>
          </cell>
          <cell r="AP81">
            <v>94.230769230769226</v>
          </cell>
          <cell r="AQ81">
            <v>87.559808612440193</v>
          </cell>
          <cell r="AR81">
            <v>100</v>
          </cell>
          <cell r="AS81">
            <v>1.3021401834324082</v>
          </cell>
          <cell r="AT81">
            <v>0.15511373405381909</v>
          </cell>
          <cell r="AU81">
            <v>11</v>
          </cell>
          <cell r="AV81">
            <v>91.82692307692308</v>
          </cell>
          <cell r="AW81">
            <v>81.339712918660297</v>
          </cell>
          <cell r="AX81">
            <v>98.086124401913878</v>
          </cell>
          <cell r="AY81">
            <v>1.2574222579054755</v>
          </cell>
          <cell r="AZ81">
            <v>0.1458413925885208</v>
          </cell>
          <cell r="BA81">
            <v>12</v>
          </cell>
          <cell r="BB81">
            <v>91.34615384615384</v>
          </cell>
          <cell r="BC81">
            <v>79.904306220095691</v>
          </cell>
          <cell r="BD81">
            <v>96.172248803827756</v>
          </cell>
          <cell r="BE81">
            <v>1.306493164506372</v>
          </cell>
          <cell r="BF81">
            <v>0.14720290100217023</v>
          </cell>
          <cell r="BG81">
            <v>12</v>
          </cell>
          <cell r="BH81">
            <v>91.34615384615384</v>
          </cell>
          <cell r="BI81">
            <v>82.775119617224874</v>
          </cell>
          <cell r="BJ81">
            <v>98.086124401913878</v>
          </cell>
          <cell r="BK81">
            <v>1.2433812788022367</v>
          </cell>
          <cell r="BL81">
            <v>0.14617650789117456</v>
          </cell>
          <cell r="BM81">
            <v>12</v>
          </cell>
          <cell r="BN81">
            <v>91.469194312796205</v>
          </cell>
          <cell r="BO81">
            <v>77.830188679245282</v>
          </cell>
          <cell r="BP81">
            <v>95.754716981132077</v>
          </cell>
          <cell r="BQ81">
            <v>1.2017921146733244</v>
          </cell>
          <cell r="BR81">
            <v>0.14866605153871815</v>
          </cell>
          <cell r="BS81">
            <v>11</v>
          </cell>
          <cell r="BT81">
            <v>88.625592417061611</v>
          </cell>
          <cell r="BU81">
            <v>75.943396226415089</v>
          </cell>
          <cell r="BV81">
            <v>94.811320754716974</v>
          </cell>
          <cell r="BW81">
            <v>1.1673825854095832</v>
          </cell>
          <cell r="BX81">
            <v>0.14088233065176714</v>
          </cell>
          <cell r="BY81">
            <v>12</v>
          </cell>
          <cell r="BZ81">
            <v>86.854460093896719</v>
          </cell>
          <cell r="CA81">
            <v>74.766355140186917</v>
          </cell>
          <cell r="CB81">
            <v>93.925233644859816</v>
          </cell>
          <cell r="CC81">
            <v>1.2218871947579513</v>
          </cell>
          <cell r="CD81">
            <v>0.13477877749973302</v>
          </cell>
          <cell r="CE81">
            <v>12</v>
          </cell>
          <cell r="CF81">
            <v>89.573459715639814</v>
          </cell>
          <cell r="CG81">
            <v>78.301886792452834</v>
          </cell>
          <cell r="CH81">
            <v>93.867924528301884</v>
          </cell>
        </row>
        <row r="82">
          <cell r="A82" t="str">
            <v>FRENCH GUIANA</v>
          </cell>
          <cell r="B82" t="str">
            <v>GUF</v>
          </cell>
          <cell r="C82">
            <v>0.45660458795508352</v>
          </cell>
          <cell r="D82">
            <v>0.41463819713390743</v>
          </cell>
          <cell r="E82">
            <v>1</v>
          </cell>
          <cell r="F82">
            <v>62.5</v>
          </cell>
          <cell r="G82">
            <v>43.062200956937801</v>
          </cell>
          <cell r="H82">
            <v>85.167464114832541</v>
          </cell>
          <cell r="I82">
            <v>0.44742608256322791</v>
          </cell>
          <cell r="J82">
            <v>0.47264965063041775</v>
          </cell>
          <cell r="K82">
            <v>1</v>
          </cell>
          <cell r="L82">
            <v>62.019230769230766</v>
          </cell>
          <cell r="M82">
            <v>40.191387559808611</v>
          </cell>
          <cell r="N82">
            <v>88.038277511961724</v>
          </cell>
          <cell r="O82">
            <v>0.44183939600496491</v>
          </cell>
          <cell r="P82">
            <v>0.47115333649845231</v>
          </cell>
          <cell r="Q82">
            <v>1</v>
          </cell>
          <cell r="R82">
            <v>61.057692307692307</v>
          </cell>
          <cell r="S82">
            <v>40.191387559808611</v>
          </cell>
          <cell r="T82">
            <v>87.559808612440193</v>
          </cell>
          <cell r="U82">
            <v>0.39558184053229301</v>
          </cell>
          <cell r="V82">
            <v>0.51305647516696673</v>
          </cell>
          <cell r="W82">
            <v>1</v>
          </cell>
          <cell r="X82">
            <v>60.096153846153847</v>
          </cell>
          <cell r="Y82">
            <v>37.799043062200951</v>
          </cell>
          <cell r="Z82">
            <v>88.995215311004785</v>
          </cell>
          <cell r="AA82">
            <v>0.4071606290389172</v>
          </cell>
          <cell r="AB82">
            <v>0.48082109856984834</v>
          </cell>
          <cell r="AC82">
            <v>1</v>
          </cell>
          <cell r="AD82">
            <v>60.57692307692308</v>
          </cell>
          <cell r="AE82">
            <v>36.84210526315789</v>
          </cell>
          <cell r="AF82">
            <v>88.038277511961724</v>
          </cell>
          <cell r="AG82">
            <v>0.47321158051229095</v>
          </cell>
          <cell r="AH82">
            <v>0.39414449212470065</v>
          </cell>
          <cell r="AI82">
            <v>1</v>
          </cell>
          <cell r="AJ82">
            <v>63.46153846153846</v>
          </cell>
          <cell r="AK82">
            <v>43.540669856459331</v>
          </cell>
          <cell r="AL82">
            <v>84.688995215310996</v>
          </cell>
          <cell r="AM82">
            <v>0.39536011016838629</v>
          </cell>
          <cell r="AN82">
            <v>0.42025412996556594</v>
          </cell>
          <cell r="AO82">
            <v>1</v>
          </cell>
          <cell r="AP82">
            <v>61.057692307692307</v>
          </cell>
          <cell r="AQ82">
            <v>38.755980861244019</v>
          </cell>
          <cell r="AR82">
            <v>83.732057416267949</v>
          </cell>
          <cell r="AS82">
            <v>0.35299247143233276</v>
          </cell>
          <cell r="AT82">
            <v>0.51065436200368342</v>
          </cell>
          <cell r="AU82">
            <v>1</v>
          </cell>
          <cell r="AV82">
            <v>57.692307692307693</v>
          </cell>
          <cell r="AW82">
            <v>32.535885167464116</v>
          </cell>
          <cell r="AX82">
            <v>88.995215311004785</v>
          </cell>
          <cell r="AY82">
            <v>0.33535525243795106</v>
          </cell>
          <cell r="AZ82">
            <v>0.52901379880470656</v>
          </cell>
          <cell r="BA82">
            <v>1</v>
          </cell>
          <cell r="BB82">
            <v>57.21153846153846</v>
          </cell>
          <cell r="BC82">
            <v>31.578947368421051</v>
          </cell>
          <cell r="BD82">
            <v>88.995215311004785</v>
          </cell>
          <cell r="BE82">
            <v>0.35091315576538407</v>
          </cell>
          <cell r="BF82">
            <v>0.52796094549690376</v>
          </cell>
          <cell r="BG82">
            <v>1</v>
          </cell>
          <cell r="BH82">
            <v>58.17307692307692</v>
          </cell>
          <cell r="BI82">
            <v>32.057416267942585</v>
          </cell>
          <cell r="BJ82">
            <v>88.995215311004785</v>
          </cell>
          <cell r="BK82">
            <v>1.0605861297939714</v>
          </cell>
          <cell r="BL82">
            <v>0.26283831276998842</v>
          </cell>
          <cell r="BM82">
            <v>2</v>
          </cell>
          <cell r="BN82">
            <v>82.464454976303315</v>
          </cell>
          <cell r="BO82">
            <v>67.924528301886795</v>
          </cell>
          <cell r="BP82">
            <v>96.226415094339629</v>
          </cell>
          <cell r="BQ82">
            <v>1.106941567142101</v>
          </cell>
          <cell r="BR82">
            <v>0.23683524189224706</v>
          </cell>
          <cell r="BS82">
            <v>2</v>
          </cell>
          <cell r="BT82">
            <v>84.360189573459721</v>
          </cell>
          <cell r="BU82">
            <v>68.867924528301884</v>
          </cell>
          <cell r="BV82">
            <v>96.226415094339629</v>
          </cell>
          <cell r="BW82">
            <v>1.0903659592806296</v>
          </cell>
          <cell r="BX82">
            <v>0.22804313325811179</v>
          </cell>
          <cell r="BY82">
            <v>2</v>
          </cell>
          <cell r="BZ82">
            <v>83.568075117370896</v>
          </cell>
          <cell r="CA82">
            <v>69.626168224299064</v>
          </cell>
          <cell r="CB82">
            <v>95.327102803738313</v>
          </cell>
          <cell r="CC82">
            <v>1.1062044415196211</v>
          </cell>
          <cell r="CD82">
            <v>0.20608120422634799</v>
          </cell>
          <cell r="CE82">
            <v>2</v>
          </cell>
          <cell r="CF82">
            <v>85.308056872037909</v>
          </cell>
          <cell r="CG82">
            <v>71.226415094339629</v>
          </cell>
          <cell r="CH82">
            <v>93.867924528301884</v>
          </cell>
        </row>
        <row r="83">
          <cell r="A83" t="str">
            <v>GABON</v>
          </cell>
          <cell r="B83" t="str">
            <v>GAB</v>
          </cell>
          <cell r="C83">
            <v>-0.32254617618501258</v>
          </cell>
          <cell r="D83">
            <v>0.22145828367002948</v>
          </cell>
          <cell r="E83">
            <v>5</v>
          </cell>
          <cell r="F83">
            <v>40.384615384615387</v>
          </cell>
          <cell r="G83">
            <v>27.751196172248804</v>
          </cell>
          <cell r="H83">
            <v>52.631578947368418</v>
          </cell>
          <cell r="I83">
            <v>-0.40772394393946382</v>
          </cell>
          <cell r="J83">
            <v>0.23253353703697091</v>
          </cell>
          <cell r="K83">
            <v>5</v>
          </cell>
          <cell r="L83">
            <v>36.53846153846154</v>
          </cell>
          <cell r="M83">
            <v>25.837320574162682</v>
          </cell>
          <cell r="N83">
            <v>49.760765550239235</v>
          </cell>
          <cell r="O83">
            <v>-0.48554491113294157</v>
          </cell>
          <cell r="P83">
            <v>0.21203725331100259</v>
          </cell>
          <cell r="Q83">
            <v>6</v>
          </cell>
          <cell r="R83">
            <v>33.17307692307692</v>
          </cell>
          <cell r="S83">
            <v>23.923444976076556</v>
          </cell>
          <cell r="T83">
            <v>47.846889952153113</v>
          </cell>
          <cell r="U83">
            <v>-0.55432629376318776</v>
          </cell>
          <cell r="V83">
            <v>0.19215666267692069</v>
          </cell>
          <cell r="W83">
            <v>7</v>
          </cell>
          <cell r="X83">
            <v>30.76923076923077</v>
          </cell>
          <cell r="Y83">
            <v>22.966507177033492</v>
          </cell>
          <cell r="Z83">
            <v>41.626794258373209</v>
          </cell>
          <cell r="AA83">
            <v>-0.67719209751221687</v>
          </cell>
          <cell r="AB83">
            <v>0.18384955698839309</v>
          </cell>
          <cell r="AC83">
            <v>7</v>
          </cell>
          <cell r="AD83">
            <v>26.923076923076923</v>
          </cell>
          <cell r="AE83">
            <v>21.5311004784689</v>
          </cell>
          <cell r="AF83">
            <v>38.277511961722489</v>
          </cell>
          <cell r="AG83">
            <v>-0.80573911191145942</v>
          </cell>
          <cell r="AH83">
            <v>0.18180490289052964</v>
          </cell>
          <cell r="AI83">
            <v>8</v>
          </cell>
          <cell r="AJ83">
            <v>25</v>
          </cell>
          <cell r="AK83">
            <v>18.660287081339714</v>
          </cell>
          <cell r="AL83">
            <v>33.014354066985646</v>
          </cell>
          <cell r="AM83">
            <v>-0.87559595195433926</v>
          </cell>
          <cell r="AN83">
            <v>0.18419682391251635</v>
          </cell>
          <cell r="AO83">
            <v>8</v>
          </cell>
          <cell r="AP83">
            <v>23.076923076923077</v>
          </cell>
          <cell r="AQ83">
            <v>13.875598086124402</v>
          </cell>
          <cell r="AR83">
            <v>30.14354066985646</v>
          </cell>
          <cell r="AS83">
            <v>-0.98637035451663579</v>
          </cell>
          <cell r="AT83">
            <v>0.1558655710648866</v>
          </cell>
          <cell r="AU83">
            <v>9</v>
          </cell>
          <cell r="AV83">
            <v>21.153846153846153</v>
          </cell>
          <cell r="AW83">
            <v>11.483253588516746</v>
          </cell>
          <cell r="AX83">
            <v>27.751196172248804</v>
          </cell>
          <cell r="AY83">
            <v>-0.89225125714785292</v>
          </cell>
          <cell r="AZ83">
            <v>0.14774281722975557</v>
          </cell>
          <cell r="BA83">
            <v>10</v>
          </cell>
          <cell r="BB83">
            <v>23.557692307692307</v>
          </cell>
          <cell r="BC83">
            <v>15.789473684210526</v>
          </cell>
          <cell r="BD83">
            <v>29.665071770334926</v>
          </cell>
          <cell r="BE83">
            <v>-0.85414036129329507</v>
          </cell>
          <cell r="BF83">
            <v>0.14788081672344267</v>
          </cell>
          <cell r="BG83">
            <v>10</v>
          </cell>
          <cell r="BH83">
            <v>24.51923076923077</v>
          </cell>
          <cell r="BI83">
            <v>16.746411483253588</v>
          </cell>
          <cell r="BJ83">
            <v>29.186602870813399</v>
          </cell>
          <cell r="BK83">
            <v>-1.0006707462471756</v>
          </cell>
          <cell r="BL83">
            <v>0.14618440182082107</v>
          </cell>
          <cell r="BM83">
            <v>10</v>
          </cell>
          <cell r="BN83">
            <v>20.379146919431278</v>
          </cell>
          <cell r="BO83">
            <v>12.735849056603774</v>
          </cell>
          <cell r="BP83">
            <v>28.773584905660378</v>
          </cell>
          <cell r="BQ83">
            <v>-0.8876721456794211</v>
          </cell>
          <cell r="BR83">
            <v>0.14357149073832473</v>
          </cell>
          <cell r="BS83">
            <v>10</v>
          </cell>
          <cell r="BT83">
            <v>24.644549763033176</v>
          </cell>
          <cell r="BU83">
            <v>14.150943396226415</v>
          </cell>
          <cell r="BV83">
            <v>29.716981132075471</v>
          </cell>
          <cell r="BW83">
            <v>-0.91508524831687688</v>
          </cell>
          <cell r="BX83">
            <v>0.14319256075030012</v>
          </cell>
          <cell r="BY83">
            <v>10</v>
          </cell>
          <cell r="BZ83">
            <v>23.943661971830984</v>
          </cell>
          <cell r="CA83">
            <v>14.018691588785046</v>
          </cell>
          <cell r="CB83">
            <v>28.971962616822427</v>
          </cell>
          <cell r="CC83">
            <v>-0.85307346730496658</v>
          </cell>
          <cell r="CD83">
            <v>0.14121404565797227</v>
          </cell>
          <cell r="CE83">
            <v>11</v>
          </cell>
          <cell r="CF83">
            <v>24.170616113744074</v>
          </cell>
          <cell r="CG83">
            <v>16.509433962264151</v>
          </cell>
          <cell r="CH83">
            <v>29.245283018867923</v>
          </cell>
        </row>
        <row r="84">
          <cell r="A84" t="str">
            <v>GAMBIA, THE</v>
          </cell>
          <cell r="B84" t="str">
            <v>GMB</v>
          </cell>
          <cell r="C84">
            <v>-1.3238318185977294</v>
          </cell>
          <cell r="D84">
            <v>0.24452522203311941</v>
          </cell>
          <cell r="E84">
            <v>4</v>
          </cell>
          <cell r="F84">
            <v>11.057692307692308</v>
          </cell>
          <cell r="G84">
            <v>4.3062200956937797</v>
          </cell>
          <cell r="H84">
            <v>20.574162679425836</v>
          </cell>
          <cell r="I84">
            <v>-0.98451877180110203</v>
          </cell>
          <cell r="J84">
            <v>0.26169121793844008</v>
          </cell>
          <cell r="K84">
            <v>4</v>
          </cell>
          <cell r="L84">
            <v>20.192307692307693</v>
          </cell>
          <cell r="M84">
            <v>9.0909090909090917</v>
          </cell>
          <cell r="N84">
            <v>33.971291866028707</v>
          </cell>
          <cell r="O84">
            <v>-1.1390085280982363</v>
          </cell>
          <cell r="P84">
            <v>0.23278058612307223</v>
          </cell>
          <cell r="Q84">
            <v>5</v>
          </cell>
          <cell r="R84">
            <v>15.865384615384615</v>
          </cell>
          <cell r="S84">
            <v>7.6555023923444976</v>
          </cell>
          <cell r="T84">
            <v>26.794258373205743</v>
          </cell>
          <cell r="U84">
            <v>-0.64361057604169369</v>
          </cell>
          <cell r="V84">
            <v>0.2094244101993501</v>
          </cell>
          <cell r="W84">
            <v>6</v>
          </cell>
          <cell r="X84">
            <v>29.326923076923077</v>
          </cell>
          <cell r="Y84">
            <v>20.095693779904305</v>
          </cell>
          <cell r="Z84">
            <v>41.148325358851672</v>
          </cell>
          <cell r="AA84">
            <v>-0.37985249976928076</v>
          </cell>
          <cell r="AB84">
            <v>0.19855317054503654</v>
          </cell>
          <cell r="AC84">
            <v>7</v>
          </cell>
          <cell r="AD84">
            <v>37.5</v>
          </cell>
          <cell r="AE84">
            <v>26.315789473684209</v>
          </cell>
          <cell r="AF84">
            <v>44.976076555023923</v>
          </cell>
          <cell r="AG84">
            <v>-0.60082887621126702</v>
          </cell>
          <cell r="AH84">
            <v>0.20536906868761085</v>
          </cell>
          <cell r="AI84">
            <v>8</v>
          </cell>
          <cell r="AJ84">
            <v>29.807692307692307</v>
          </cell>
          <cell r="AK84">
            <v>21.5311004784689</v>
          </cell>
          <cell r="AL84">
            <v>41.148325358851672</v>
          </cell>
          <cell r="AM84">
            <v>-0.97121942436978603</v>
          </cell>
          <cell r="AN84">
            <v>0.18860446581968085</v>
          </cell>
          <cell r="AO84">
            <v>9</v>
          </cell>
          <cell r="AP84">
            <v>20.192307692307693</v>
          </cell>
          <cell r="AQ84">
            <v>11.004784688995215</v>
          </cell>
          <cell r="AR84">
            <v>28.229665071770331</v>
          </cell>
          <cell r="AS84">
            <v>-0.87320043842889661</v>
          </cell>
          <cell r="AT84">
            <v>0.15520204932573056</v>
          </cell>
          <cell r="AU84">
            <v>10</v>
          </cell>
          <cell r="AV84">
            <v>25</v>
          </cell>
          <cell r="AW84">
            <v>17.224880382775119</v>
          </cell>
          <cell r="AX84">
            <v>30.62200956937799</v>
          </cell>
          <cell r="AY84">
            <v>-0.88240173613159822</v>
          </cell>
          <cell r="AZ84">
            <v>0.15462640622152693</v>
          </cell>
          <cell r="BA84">
            <v>10</v>
          </cell>
          <cell r="BB84">
            <v>24.03846153846154</v>
          </cell>
          <cell r="BC84">
            <v>15.789473684210526</v>
          </cell>
          <cell r="BD84">
            <v>30.14354066985646</v>
          </cell>
          <cell r="BE84">
            <v>-0.85490975688133486</v>
          </cell>
          <cell r="BF84">
            <v>0.15532763788878284</v>
          </cell>
          <cell r="BG84">
            <v>10</v>
          </cell>
          <cell r="BH84">
            <v>24.03846153846154</v>
          </cell>
          <cell r="BI84">
            <v>16.746411483253588</v>
          </cell>
          <cell r="BJ84">
            <v>29.186602870813399</v>
          </cell>
          <cell r="BK84">
            <v>-1.0126047076493143</v>
          </cell>
          <cell r="BL84">
            <v>0.15377959249354767</v>
          </cell>
          <cell r="BM84">
            <v>10</v>
          </cell>
          <cell r="BN84">
            <v>18.957345971563981</v>
          </cell>
          <cell r="BO84">
            <v>12.735849056603774</v>
          </cell>
          <cell r="BP84">
            <v>28.773584905660378</v>
          </cell>
          <cell r="BQ84">
            <v>-1.085195585321618</v>
          </cell>
          <cell r="BR84">
            <v>0.15058278536874944</v>
          </cell>
          <cell r="BS84">
            <v>10</v>
          </cell>
          <cell r="BT84">
            <v>16.113744075829384</v>
          </cell>
          <cell r="BU84">
            <v>11.320754716981133</v>
          </cell>
          <cell r="BV84">
            <v>26.415094339622641</v>
          </cell>
          <cell r="BW84">
            <v>-1.1973886738678223</v>
          </cell>
          <cell r="BX84">
            <v>0.14914852480951202</v>
          </cell>
          <cell r="BY84">
            <v>10</v>
          </cell>
          <cell r="BZ84">
            <v>13.615023474178404</v>
          </cell>
          <cell r="CA84">
            <v>8.4112149532710276</v>
          </cell>
          <cell r="CB84">
            <v>22.429906542056074</v>
          </cell>
          <cell r="CC84">
            <v>-1.2525314648612471</v>
          </cell>
          <cell r="CD84">
            <v>0.14648702622363302</v>
          </cell>
          <cell r="CE84">
            <v>10</v>
          </cell>
          <cell r="CF84">
            <v>13.744075829383887</v>
          </cell>
          <cell r="CG84">
            <v>7.0754716981132075</v>
          </cell>
          <cell r="CH84">
            <v>18.867924528301888</v>
          </cell>
        </row>
        <row r="85">
          <cell r="A85" t="str">
            <v>GEORGIA</v>
          </cell>
          <cell r="B85" t="str">
            <v>GEO</v>
          </cell>
          <cell r="C85">
            <v>-0.40035213458900087</v>
          </cell>
          <cell r="D85">
            <v>0.30024372040232999</v>
          </cell>
          <cell r="E85">
            <v>3</v>
          </cell>
          <cell r="F85">
            <v>36.057692307692307</v>
          </cell>
          <cell r="G85">
            <v>20.574162679425836</v>
          </cell>
          <cell r="H85">
            <v>54.066985645933016</v>
          </cell>
          <cell r="I85">
            <v>-0.46006533379212905</v>
          </cell>
          <cell r="J85">
            <v>0.29828325142601347</v>
          </cell>
          <cell r="K85">
            <v>3</v>
          </cell>
          <cell r="L85">
            <v>35.57692307692308</v>
          </cell>
          <cell r="M85">
            <v>21.5311004784689</v>
          </cell>
          <cell r="N85">
            <v>51.674641148325364</v>
          </cell>
          <cell r="O85">
            <v>-0.30349863413168593</v>
          </cell>
          <cell r="P85">
            <v>0.23646015886655519</v>
          </cell>
          <cell r="Q85">
            <v>4</v>
          </cell>
          <cell r="R85">
            <v>41.346153846153847</v>
          </cell>
          <cell r="S85">
            <v>27.751196172248804</v>
          </cell>
          <cell r="T85">
            <v>51.674641148325364</v>
          </cell>
          <cell r="U85">
            <v>-0.54866779027463464</v>
          </cell>
          <cell r="V85">
            <v>0.18720074661323199</v>
          </cell>
          <cell r="W85">
            <v>5</v>
          </cell>
          <cell r="X85">
            <v>31.73076923076923</v>
          </cell>
          <cell r="Y85">
            <v>22.966507177033492</v>
          </cell>
          <cell r="Z85">
            <v>41.626794258373209</v>
          </cell>
          <cell r="AA85">
            <v>-0.21411034198820741</v>
          </cell>
          <cell r="AB85">
            <v>0.17669276486633056</v>
          </cell>
          <cell r="AC85">
            <v>6</v>
          </cell>
          <cell r="AD85">
            <v>40.384615384615387</v>
          </cell>
          <cell r="AE85">
            <v>33.492822966507177</v>
          </cell>
          <cell r="AF85">
            <v>48.803827751196174</v>
          </cell>
          <cell r="AG85">
            <v>-0.15212645594911389</v>
          </cell>
          <cell r="AH85">
            <v>0.19059628561422243</v>
          </cell>
          <cell r="AI85">
            <v>8</v>
          </cell>
          <cell r="AJ85">
            <v>44.71153846153846</v>
          </cell>
          <cell r="AK85">
            <v>34.449760765550238</v>
          </cell>
          <cell r="AL85">
            <v>55.502392344497608</v>
          </cell>
          <cell r="AM85">
            <v>-0.12194395935890311</v>
          </cell>
          <cell r="AN85">
            <v>0.18495131768685735</v>
          </cell>
          <cell r="AO85">
            <v>9</v>
          </cell>
          <cell r="AP85">
            <v>46.634615384615387</v>
          </cell>
          <cell r="AQ85">
            <v>33.971291866028707</v>
          </cell>
          <cell r="AR85">
            <v>56.459330143540662</v>
          </cell>
          <cell r="AS85">
            <v>-0.13591310312208588</v>
          </cell>
          <cell r="AT85">
            <v>0.13587710893243271</v>
          </cell>
          <cell r="AU85">
            <v>12</v>
          </cell>
          <cell r="AV85">
            <v>43.75</v>
          </cell>
          <cell r="AW85">
            <v>35.885167464114829</v>
          </cell>
          <cell r="AX85">
            <v>51.196172248803826</v>
          </cell>
          <cell r="AY85">
            <v>-0.28606116304564283</v>
          </cell>
          <cell r="AZ85">
            <v>0.13707263206685683</v>
          </cell>
          <cell r="BA85">
            <v>12</v>
          </cell>
          <cell r="BB85">
            <v>37.5</v>
          </cell>
          <cell r="BC85">
            <v>32.057416267942585</v>
          </cell>
          <cell r="BD85">
            <v>46.889952153110045</v>
          </cell>
          <cell r="BE85">
            <v>-0.29313375281816795</v>
          </cell>
          <cell r="BF85">
            <v>0.13968213228472656</v>
          </cell>
          <cell r="BG85">
            <v>12</v>
          </cell>
          <cell r="BH85">
            <v>38.942307692307693</v>
          </cell>
          <cell r="BI85">
            <v>32.057416267942585</v>
          </cell>
          <cell r="BJ85">
            <v>46.889952153110045</v>
          </cell>
          <cell r="BK85">
            <v>-0.220063018595413</v>
          </cell>
          <cell r="BL85">
            <v>0.14302291432906722</v>
          </cell>
          <cell r="BM85">
            <v>12</v>
          </cell>
          <cell r="BN85">
            <v>41.232227488151658</v>
          </cell>
          <cell r="BO85">
            <v>33.962264150943398</v>
          </cell>
          <cell r="BP85">
            <v>48.584905660377359</v>
          </cell>
          <cell r="BQ85">
            <v>-0.18257251869790933</v>
          </cell>
          <cell r="BR85">
            <v>0.13913423262282373</v>
          </cell>
          <cell r="BS85">
            <v>12</v>
          </cell>
          <cell r="BT85">
            <v>42.18009478672986</v>
          </cell>
          <cell r="BU85">
            <v>34.905660377358487</v>
          </cell>
          <cell r="BV85">
            <v>50.471698113207552</v>
          </cell>
          <cell r="BW85">
            <v>-0.20857752009867825</v>
          </cell>
          <cell r="BX85">
            <v>0.14038312353282961</v>
          </cell>
          <cell r="BY85">
            <v>12</v>
          </cell>
          <cell r="BZ85">
            <v>41.784037558685448</v>
          </cell>
          <cell r="CA85">
            <v>33.644859813084111</v>
          </cell>
          <cell r="CB85">
            <v>51.401869158878498</v>
          </cell>
          <cell r="CC85">
            <v>-1.7489979227314146E-2</v>
          </cell>
          <cell r="CD85">
            <v>0.12367457600885107</v>
          </cell>
          <cell r="CE85">
            <v>14</v>
          </cell>
          <cell r="CF85">
            <v>48.81516587677725</v>
          </cell>
          <cell r="CG85">
            <v>41.981132075471699</v>
          </cell>
          <cell r="CH85">
            <v>56.132075471698116</v>
          </cell>
        </row>
        <row r="86">
          <cell r="A86" t="str">
            <v>GERMANY</v>
          </cell>
          <cell r="B86" t="str">
            <v>DEU</v>
          </cell>
          <cell r="C86">
            <v>1.3289785863692878</v>
          </cell>
          <cell r="D86">
            <v>0.22054544600330966</v>
          </cell>
          <cell r="E86">
            <v>6</v>
          </cell>
          <cell r="F86">
            <v>90.384615384615387</v>
          </cell>
          <cell r="G86">
            <v>75.598086124401902</v>
          </cell>
          <cell r="H86">
            <v>99.52153110047847</v>
          </cell>
          <cell r="I86">
            <v>1.2911296272271504</v>
          </cell>
          <cell r="J86">
            <v>0.23135627034460676</v>
          </cell>
          <cell r="K86">
            <v>6</v>
          </cell>
          <cell r="L86">
            <v>88.942307692307693</v>
          </cell>
          <cell r="M86">
            <v>75.119617224880386</v>
          </cell>
          <cell r="N86">
            <v>100</v>
          </cell>
          <cell r="O86">
            <v>1.3198547634466142</v>
          </cell>
          <cell r="P86">
            <v>0.21808492895882139</v>
          </cell>
          <cell r="Q86">
            <v>7</v>
          </cell>
          <cell r="R86">
            <v>89.90384615384616</v>
          </cell>
          <cell r="S86">
            <v>77.511961722488039</v>
          </cell>
          <cell r="T86">
            <v>99.52153110047847</v>
          </cell>
          <cell r="U86">
            <v>1.4148720949407676</v>
          </cell>
          <cell r="V86">
            <v>0.19948582276001392</v>
          </cell>
          <cell r="W86">
            <v>8</v>
          </cell>
          <cell r="X86">
            <v>94.711538461538467</v>
          </cell>
          <cell r="Y86">
            <v>82.775119617224874</v>
          </cell>
          <cell r="Z86">
            <v>100</v>
          </cell>
          <cell r="AA86">
            <v>1.3579027114019997</v>
          </cell>
          <cell r="AB86">
            <v>0.19490462997147695</v>
          </cell>
          <cell r="AC86">
            <v>8</v>
          </cell>
          <cell r="AD86">
            <v>93.75</v>
          </cell>
          <cell r="AE86">
            <v>80.861244019138752</v>
          </cell>
          <cell r="AF86">
            <v>100</v>
          </cell>
          <cell r="AG86">
            <v>1.4727990701448526</v>
          </cell>
          <cell r="AH86">
            <v>0.19183895750714591</v>
          </cell>
          <cell r="AI86">
            <v>8</v>
          </cell>
          <cell r="AJ86">
            <v>93.269230769230774</v>
          </cell>
          <cell r="AK86">
            <v>87.081339712918663</v>
          </cell>
          <cell r="AL86">
            <v>99.043062200956939</v>
          </cell>
          <cell r="AM86">
            <v>1.4626177319457581</v>
          </cell>
          <cell r="AN86">
            <v>0.19081993402890113</v>
          </cell>
          <cell r="AO86">
            <v>8</v>
          </cell>
          <cell r="AP86">
            <v>93.75</v>
          </cell>
          <cell r="AQ86">
            <v>85.645933014354071</v>
          </cell>
          <cell r="AR86">
            <v>100</v>
          </cell>
          <cell r="AS86">
            <v>1.3857809495526543</v>
          </cell>
          <cell r="AT86">
            <v>0.16022575543581266</v>
          </cell>
          <cell r="AU86">
            <v>10</v>
          </cell>
          <cell r="AV86">
            <v>93.269230769230774</v>
          </cell>
          <cell r="AW86">
            <v>86.124401913875602</v>
          </cell>
          <cell r="AX86">
            <v>100</v>
          </cell>
          <cell r="AY86">
            <v>1.3473546338749647</v>
          </cell>
          <cell r="AZ86">
            <v>0.15486175011886905</v>
          </cell>
          <cell r="BA86">
            <v>11</v>
          </cell>
          <cell r="BB86">
            <v>93.269230769230774</v>
          </cell>
          <cell r="BC86">
            <v>84.688995215310996</v>
          </cell>
          <cell r="BD86">
            <v>100</v>
          </cell>
          <cell r="BE86">
            <v>1.3484970684445068</v>
          </cell>
          <cell r="BF86">
            <v>0.15325256448139704</v>
          </cell>
          <cell r="BG86">
            <v>11</v>
          </cell>
          <cell r="BH86">
            <v>93.75</v>
          </cell>
          <cell r="BI86">
            <v>84.688995215310996</v>
          </cell>
          <cell r="BJ86">
            <v>100</v>
          </cell>
          <cell r="BK86">
            <v>1.345332242480533</v>
          </cell>
          <cell r="BL86">
            <v>0.15108614580440502</v>
          </cell>
          <cell r="BM86">
            <v>11</v>
          </cell>
          <cell r="BN86">
            <v>92.890995260663502</v>
          </cell>
          <cell r="BO86">
            <v>84.433962264150935</v>
          </cell>
          <cell r="BP86">
            <v>100</v>
          </cell>
          <cell r="BQ86">
            <v>1.3102837596612997</v>
          </cell>
          <cell r="BR86">
            <v>0.14866605153871815</v>
          </cell>
          <cell r="BS86">
            <v>11</v>
          </cell>
          <cell r="BT86">
            <v>92.417061611374407</v>
          </cell>
          <cell r="BU86">
            <v>81.603773584905653</v>
          </cell>
          <cell r="BV86">
            <v>97.169811320754718</v>
          </cell>
          <cell r="BW86">
            <v>1.3500057739701343</v>
          </cell>
          <cell r="BX86">
            <v>0.13835002938529492</v>
          </cell>
          <cell r="BY86">
            <v>13</v>
          </cell>
          <cell r="BZ86">
            <v>93.427230046948353</v>
          </cell>
          <cell r="CA86">
            <v>85.981308411214954</v>
          </cell>
          <cell r="CB86">
            <v>96.728971962616825</v>
          </cell>
          <cell r="CC86">
            <v>1.3807795949648638</v>
          </cell>
          <cell r="CD86">
            <v>0.13260779356216412</v>
          </cell>
          <cell r="CE86">
            <v>13</v>
          </cell>
          <cell r="CF86">
            <v>93.36492890995261</v>
          </cell>
          <cell r="CG86">
            <v>86.79245283018868</v>
          </cell>
          <cell r="CH86">
            <v>96.226415094339629</v>
          </cell>
        </row>
        <row r="87">
          <cell r="A87" t="str">
            <v>GHANA</v>
          </cell>
          <cell r="B87" t="str">
            <v>GHA</v>
          </cell>
          <cell r="C87">
            <v>-0.34138705868901603</v>
          </cell>
          <cell r="D87">
            <v>0.22145828367002948</v>
          </cell>
          <cell r="E87">
            <v>5</v>
          </cell>
          <cell r="F87">
            <v>39.42307692307692</v>
          </cell>
          <cell r="G87">
            <v>26.794258373205743</v>
          </cell>
          <cell r="H87">
            <v>52.153110047846887</v>
          </cell>
          <cell r="I87">
            <v>-0.36435777850818712</v>
          </cell>
          <cell r="J87">
            <v>0.23253353703697091</v>
          </cell>
          <cell r="K87">
            <v>5</v>
          </cell>
          <cell r="L87">
            <v>37.980769230769234</v>
          </cell>
          <cell r="M87">
            <v>27.27272727272727</v>
          </cell>
          <cell r="N87">
            <v>51.674641148325364</v>
          </cell>
          <cell r="O87">
            <v>-7.8311525479766997E-2</v>
          </cell>
          <cell r="P87">
            <v>0.21203725331100259</v>
          </cell>
          <cell r="Q87">
            <v>6</v>
          </cell>
          <cell r="R87">
            <v>49.519230769230766</v>
          </cell>
          <cell r="S87">
            <v>34.928229665071768</v>
          </cell>
          <cell r="T87">
            <v>56.459330143540662</v>
          </cell>
          <cell r="U87">
            <v>-5.6891932024972308E-2</v>
          </cell>
          <cell r="V87">
            <v>0.16589445451457061</v>
          </cell>
          <cell r="W87">
            <v>9</v>
          </cell>
          <cell r="X87">
            <v>46.153846153846153</v>
          </cell>
          <cell r="Y87">
            <v>41.148325358851672</v>
          </cell>
          <cell r="Z87">
            <v>54.066985645933016</v>
          </cell>
          <cell r="AA87">
            <v>0.27518053770302137</v>
          </cell>
          <cell r="AB87">
            <v>0.1582546490223459</v>
          </cell>
          <cell r="AC87">
            <v>10</v>
          </cell>
          <cell r="AD87">
            <v>55.28846153846154</v>
          </cell>
          <cell r="AE87">
            <v>46.411483253588514</v>
          </cell>
          <cell r="AF87">
            <v>63.636363636363633</v>
          </cell>
          <cell r="AG87">
            <v>0.15143036109805369</v>
          </cell>
          <cell r="AH87">
            <v>0.16261286690091145</v>
          </cell>
          <cell r="AI87">
            <v>11</v>
          </cell>
          <cell r="AJ87">
            <v>55.28846153846154</v>
          </cell>
          <cell r="AK87">
            <v>46.411483253588514</v>
          </cell>
          <cell r="AL87">
            <v>61.244019138755981</v>
          </cell>
          <cell r="AM87">
            <v>0.23989395967392299</v>
          </cell>
          <cell r="AN87">
            <v>0.14773007296894428</v>
          </cell>
          <cell r="AO87">
            <v>13</v>
          </cell>
          <cell r="AP87">
            <v>57.21153846153846</v>
          </cell>
          <cell r="AQ87">
            <v>50.717703349282296</v>
          </cell>
          <cell r="AR87">
            <v>63.636363636363633</v>
          </cell>
          <cell r="AS87">
            <v>0.36521092735796268</v>
          </cell>
          <cell r="AT87">
            <v>0.12279423148732564</v>
          </cell>
          <cell r="AU87">
            <v>15</v>
          </cell>
          <cell r="AV87">
            <v>58.653846153846153</v>
          </cell>
          <cell r="AW87">
            <v>53.588516746411486</v>
          </cell>
          <cell r="AX87">
            <v>64.114832535885171</v>
          </cell>
          <cell r="AY87">
            <v>0.46092205798499647</v>
          </cell>
          <cell r="AZ87">
            <v>0.12377384279551007</v>
          </cell>
          <cell r="BA87">
            <v>15</v>
          </cell>
          <cell r="BB87">
            <v>60.096153846153847</v>
          </cell>
          <cell r="BC87">
            <v>55.502392344497608</v>
          </cell>
          <cell r="BD87">
            <v>67.942583732057415</v>
          </cell>
          <cell r="BE87">
            <v>0.38335185713656633</v>
          </cell>
          <cell r="BF87">
            <v>0.12502148486059445</v>
          </cell>
          <cell r="BG87">
            <v>16</v>
          </cell>
          <cell r="BH87">
            <v>58.653846153846153</v>
          </cell>
          <cell r="BI87">
            <v>54.54545454545454</v>
          </cell>
          <cell r="BJ87">
            <v>66.507177033492823</v>
          </cell>
          <cell r="BK87">
            <v>0.4868556334290558</v>
          </cell>
          <cell r="BL87">
            <v>0.11172969677736316</v>
          </cell>
          <cell r="BM87">
            <v>17</v>
          </cell>
          <cell r="BN87">
            <v>62.085308056872037</v>
          </cell>
          <cell r="BO87">
            <v>56.60377358490566</v>
          </cell>
          <cell r="BP87">
            <v>67.924528301886795</v>
          </cell>
          <cell r="BQ87">
            <v>0.49273590158772734</v>
          </cell>
          <cell r="BR87">
            <v>0.11044158225284749</v>
          </cell>
          <cell r="BS87">
            <v>17</v>
          </cell>
          <cell r="BT87">
            <v>62.559241706161139</v>
          </cell>
          <cell r="BU87">
            <v>57.075471698113212</v>
          </cell>
          <cell r="BV87">
            <v>67.924528301886795</v>
          </cell>
          <cell r="BW87">
            <v>0.47086549338413713</v>
          </cell>
          <cell r="BX87">
            <v>0.1099265089170758</v>
          </cell>
          <cell r="BY87">
            <v>18</v>
          </cell>
          <cell r="BZ87">
            <v>62.441314553990608</v>
          </cell>
          <cell r="CA87">
            <v>56.542056074766357</v>
          </cell>
          <cell r="CB87">
            <v>67.757009345794401</v>
          </cell>
          <cell r="CC87">
            <v>0.41305456254643819</v>
          </cell>
          <cell r="CD87">
            <v>0.10992103129501905</v>
          </cell>
          <cell r="CE87">
            <v>18</v>
          </cell>
          <cell r="CF87">
            <v>60.189573459715639</v>
          </cell>
          <cell r="CG87">
            <v>56.60377358490566</v>
          </cell>
          <cell r="CH87">
            <v>65.566037735849065</v>
          </cell>
        </row>
        <row r="88">
          <cell r="A88" t="str">
            <v>GREECE</v>
          </cell>
          <cell r="B88" t="str">
            <v>GRC</v>
          </cell>
          <cell r="C88">
            <v>0.97472342037410797</v>
          </cell>
          <cell r="D88">
            <v>0.22054544600330966</v>
          </cell>
          <cell r="E88">
            <v>6</v>
          </cell>
          <cell r="F88">
            <v>75.961538461538467</v>
          </cell>
          <cell r="G88">
            <v>65.550239234449762</v>
          </cell>
          <cell r="H88">
            <v>90.430622009569376</v>
          </cell>
          <cell r="I88">
            <v>1.0850439406351751</v>
          </cell>
          <cell r="J88">
            <v>0.23135627034460676</v>
          </cell>
          <cell r="K88">
            <v>6</v>
          </cell>
          <cell r="L88">
            <v>82.211538461538467</v>
          </cell>
          <cell r="M88">
            <v>68.421052631578945</v>
          </cell>
          <cell r="N88">
            <v>93.779904306220089</v>
          </cell>
          <cell r="O88">
            <v>0.98161591660018599</v>
          </cell>
          <cell r="P88">
            <v>0.21808492895882139</v>
          </cell>
          <cell r="Q88">
            <v>7</v>
          </cell>
          <cell r="R88">
            <v>77.884615384615387</v>
          </cell>
          <cell r="S88">
            <v>66.028708133971293</v>
          </cell>
          <cell r="T88">
            <v>90.430622009569376</v>
          </cell>
          <cell r="U88">
            <v>0.99410287502702033</v>
          </cell>
          <cell r="V88">
            <v>0.19948582276001392</v>
          </cell>
          <cell r="W88">
            <v>8</v>
          </cell>
          <cell r="X88">
            <v>76.442307692307693</v>
          </cell>
          <cell r="Y88">
            <v>68.421052631578945</v>
          </cell>
          <cell r="Z88">
            <v>91.866028708133967</v>
          </cell>
          <cell r="AA88">
            <v>1.0595553191082723</v>
          </cell>
          <cell r="AB88">
            <v>0.19490462997147695</v>
          </cell>
          <cell r="AC88">
            <v>8</v>
          </cell>
          <cell r="AD88">
            <v>83.65384615384616</v>
          </cell>
          <cell r="AE88">
            <v>70.334928229665067</v>
          </cell>
          <cell r="AF88">
            <v>93.779904306220089</v>
          </cell>
          <cell r="AG88">
            <v>1.1354547287740437</v>
          </cell>
          <cell r="AH88">
            <v>0.19183895750714591</v>
          </cell>
          <cell r="AI88">
            <v>8</v>
          </cell>
          <cell r="AJ88">
            <v>85.09615384615384</v>
          </cell>
          <cell r="AK88">
            <v>75.119617224880386</v>
          </cell>
          <cell r="AL88">
            <v>91.866028708133967</v>
          </cell>
          <cell r="AM88">
            <v>1.0337962825355962</v>
          </cell>
          <cell r="AN88">
            <v>0.19081993402890113</v>
          </cell>
          <cell r="AO88">
            <v>8</v>
          </cell>
          <cell r="AP88">
            <v>81.25</v>
          </cell>
          <cell r="AQ88">
            <v>71.291866028708128</v>
          </cell>
          <cell r="AR88">
            <v>89.952153110047846</v>
          </cell>
          <cell r="AS88">
            <v>0.93629978692395832</v>
          </cell>
          <cell r="AT88">
            <v>0.16022575543581266</v>
          </cell>
          <cell r="AU88">
            <v>10</v>
          </cell>
          <cell r="AV88">
            <v>77.40384615384616</v>
          </cell>
          <cell r="AW88">
            <v>69.377990430622006</v>
          </cell>
          <cell r="AX88">
            <v>88.995215311004785</v>
          </cell>
          <cell r="AY88">
            <v>0.95620473341229195</v>
          </cell>
          <cell r="AZ88">
            <v>0.15889556459913443</v>
          </cell>
          <cell r="BA88">
            <v>10</v>
          </cell>
          <cell r="BB88">
            <v>76.442307692307693</v>
          </cell>
          <cell r="BC88">
            <v>68.899521531100476</v>
          </cell>
          <cell r="BD88">
            <v>89.473684210526315</v>
          </cell>
          <cell r="BE88">
            <v>0.89780158612297467</v>
          </cell>
          <cell r="BF88">
            <v>0.15721907269687718</v>
          </cell>
          <cell r="BG88">
            <v>10</v>
          </cell>
          <cell r="BH88">
            <v>73.557692307692307</v>
          </cell>
          <cell r="BI88">
            <v>68.421052631578945</v>
          </cell>
          <cell r="BJ88">
            <v>86.602870813397132</v>
          </cell>
          <cell r="BK88">
            <v>0.86202268546377125</v>
          </cell>
          <cell r="BL88">
            <v>0.15482695187435686</v>
          </cell>
          <cell r="BM88">
            <v>10</v>
          </cell>
          <cell r="BN88">
            <v>72.985781990521332</v>
          </cell>
          <cell r="BO88">
            <v>67.924528301886795</v>
          </cell>
          <cell r="BP88">
            <v>85.84905660377359</v>
          </cell>
          <cell r="BQ88">
            <v>0.87964597704280711</v>
          </cell>
          <cell r="BR88">
            <v>0.12801457773767741</v>
          </cell>
          <cell r="BS88">
            <v>11</v>
          </cell>
          <cell r="BT88">
            <v>73.459715639810426</v>
          </cell>
          <cell r="BU88">
            <v>67.924528301886795</v>
          </cell>
          <cell r="BV88">
            <v>82.547169811320757</v>
          </cell>
          <cell r="BW88">
            <v>0.78190410975199909</v>
          </cell>
          <cell r="BX88">
            <v>0.12883929116312007</v>
          </cell>
          <cell r="BY88">
            <v>11</v>
          </cell>
          <cell r="BZ88">
            <v>70.89201877934272</v>
          </cell>
          <cell r="CA88">
            <v>65.887850467289724</v>
          </cell>
          <cell r="CB88">
            <v>76.63551401869158</v>
          </cell>
          <cell r="CC88">
            <v>0.65038417064127019</v>
          </cell>
          <cell r="CD88">
            <v>0.12463564658990235</v>
          </cell>
          <cell r="CE88">
            <v>12</v>
          </cell>
          <cell r="CF88">
            <v>67.29857819905213</v>
          </cell>
          <cell r="CG88">
            <v>61.79245283018868</v>
          </cell>
          <cell r="CH88">
            <v>73.584905660377359</v>
          </cell>
        </row>
        <row r="89">
          <cell r="A89" t="str">
            <v>GREENLAND</v>
          </cell>
          <cell r="B89" t="str">
            <v>GRL</v>
          </cell>
          <cell r="C89" t="e">
            <v>#N/A</v>
          </cell>
          <cell r="D89" t="e">
            <v>#N/A</v>
          </cell>
          <cell r="E89" t="e">
            <v>#N/A</v>
          </cell>
          <cell r="F89" t="e">
            <v>#N/A</v>
          </cell>
          <cell r="G89" t="e">
            <v>#N/A</v>
          </cell>
          <cell r="H89" t="e">
            <v>#N/A</v>
          </cell>
          <cell r="I89" t="e">
            <v>#N/A</v>
          </cell>
          <cell r="J89" t="e">
            <v>#N/A</v>
          </cell>
          <cell r="K89" t="e">
            <v>#N/A</v>
          </cell>
          <cell r="L89" t="e">
            <v>#N/A</v>
          </cell>
          <cell r="M89" t="e">
            <v>#N/A</v>
          </cell>
          <cell r="N89" t="e">
            <v>#N/A</v>
          </cell>
          <cell r="O89" t="e">
            <v>#N/A</v>
          </cell>
          <cell r="P89" t="e">
            <v>#N/A</v>
          </cell>
          <cell r="Q89" t="e">
            <v>#N/A</v>
          </cell>
          <cell r="R89" t="e">
            <v>#N/A</v>
          </cell>
          <cell r="S89" t="e">
            <v>#N/A</v>
          </cell>
          <cell r="T89" t="e">
            <v>#N/A</v>
          </cell>
          <cell r="U89" t="e">
            <v>#N/A</v>
          </cell>
          <cell r="V89" t="e">
            <v>#N/A</v>
          </cell>
          <cell r="W89" t="e">
            <v>#N/A</v>
          </cell>
          <cell r="X89" t="e">
            <v>#N/A</v>
          </cell>
          <cell r="Y89" t="e">
            <v>#N/A</v>
          </cell>
          <cell r="Z89" t="e">
            <v>#N/A</v>
          </cell>
          <cell r="AA89" t="e">
            <v>#N/A</v>
          </cell>
          <cell r="AB89" t="e">
            <v>#N/A</v>
          </cell>
          <cell r="AC89" t="e">
            <v>#N/A</v>
          </cell>
          <cell r="AD89" t="e">
            <v>#N/A</v>
          </cell>
          <cell r="AE89" t="e">
            <v>#N/A</v>
          </cell>
          <cell r="AF89" t="e">
            <v>#N/A</v>
          </cell>
          <cell r="AG89" t="e">
            <v>#N/A</v>
          </cell>
          <cell r="AH89" t="e">
            <v>#N/A</v>
          </cell>
          <cell r="AI89" t="e">
            <v>#N/A</v>
          </cell>
          <cell r="AJ89" t="e">
            <v>#N/A</v>
          </cell>
          <cell r="AK89" t="e">
            <v>#N/A</v>
          </cell>
          <cell r="AL89" t="e">
            <v>#N/A</v>
          </cell>
          <cell r="AM89" t="e">
            <v>#N/A</v>
          </cell>
          <cell r="AN89" t="e">
            <v>#N/A</v>
          </cell>
          <cell r="AO89" t="e">
            <v>#N/A</v>
          </cell>
          <cell r="AP89" t="e">
            <v>#N/A</v>
          </cell>
          <cell r="AQ89" t="e">
            <v>#N/A</v>
          </cell>
          <cell r="AR89" t="e">
            <v>#N/A</v>
          </cell>
          <cell r="AS89" t="e">
            <v>#N/A</v>
          </cell>
          <cell r="AT89" t="e">
            <v>#N/A</v>
          </cell>
          <cell r="AU89" t="e">
            <v>#N/A</v>
          </cell>
          <cell r="AV89" t="e">
            <v>#N/A</v>
          </cell>
          <cell r="AW89" t="e">
            <v>#N/A</v>
          </cell>
          <cell r="AX89" t="e">
            <v>#N/A</v>
          </cell>
          <cell r="AY89" t="e">
            <v>#N/A</v>
          </cell>
          <cell r="AZ89" t="e">
            <v>#N/A</v>
          </cell>
          <cell r="BA89" t="e">
            <v>#N/A</v>
          </cell>
          <cell r="BB89" t="e">
            <v>#N/A</v>
          </cell>
          <cell r="BC89" t="e">
            <v>#N/A</v>
          </cell>
          <cell r="BD89" t="e">
            <v>#N/A</v>
          </cell>
          <cell r="BE89" t="e">
            <v>#N/A</v>
          </cell>
          <cell r="BF89" t="e">
            <v>#N/A</v>
          </cell>
          <cell r="BG89" t="e">
            <v>#N/A</v>
          </cell>
          <cell r="BH89" t="e">
            <v>#N/A</v>
          </cell>
          <cell r="BI89" t="e">
            <v>#N/A</v>
          </cell>
          <cell r="BJ89" t="e">
            <v>#N/A</v>
          </cell>
          <cell r="BK89">
            <v>1.2041577390004294</v>
          </cell>
          <cell r="BL89">
            <v>0.29276589746020371</v>
          </cell>
          <cell r="BM89">
            <v>1</v>
          </cell>
          <cell r="BN89">
            <v>89.099526066350705</v>
          </cell>
          <cell r="BO89">
            <v>68.867924528301884</v>
          </cell>
          <cell r="BP89">
            <v>100</v>
          </cell>
          <cell r="BQ89">
            <v>1.2407039137764606</v>
          </cell>
          <cell r="BR89">
            <v>0.26103021925096281</v>
          </cell>
          <cell r="BS89">
            <v>1</v>
          </cell>
          <cell r="BT89">
            <v>90.521327014218016</v>
          </cell>
          <cell r="BU89">
            <v>71.698113207547166</v>
          </cell>
          <cell r="BV89">
            <v>100</v>
          </cell>
          <cell r="BW89">
            <v>1.2404113247013637</v>
          </cell>
          <cell r="BX89">
            <v>0.25431606830732539</v>
          </cell>
          <cell r="BY89">
            <v>1</v>
          </cell>
          <cell r="BZ89">
            <v>90.610328638497649</v>
          </cell>
          <cell r="CA89">
            <v>71.962616822429908</v>
          </cell>
          <cell r="CB89">
            <v>99.532710280373834</v>
          </cell>
          <cell r="CC89">
            <v>1.2448534518633381</v>
          </cell>
          <cell r="CD89">
            <v>0.22784926587044133</v>
          </cell>
          <cell r="CE89">
            <v>1</v>
          </cell>
          <cell r="CF89">
            <v>90.521327014218016</v>
          </cell>
          <cell r="CG89">
            <v>73.584905660377359</v>
          </cell>
          <cell r="CH89">
            <v>96.226415094339629</v>
          </cell>
        </row>
        <row r="90">
          <cell r="A90" t="str">
            <v>GRENADA</v>
          </cell>
          <cell r="B90" t="str">
            <v>GRD</v>
          </cell>
          <cell r="C90">
            <v>0.56694915920560818</v>
          </cell>
          <cell r="D90">
            <v>0.30024372040232999</v>
          </cell>
          <cell r="E90">
            <v>3</v>
          </cell>
          <cell r="F90">
            <v>65.384615384615387</v>
          </cell>
          <cell r="G90">
            <v>53.110047846889955</v>
          </cell>
          <cell r="H90">
            <v>81.818181818181827</v>
          </cell>
          <cell r="I90">
            <v>0.69593860470558389</v>
          </cell>
          <cell r="J90">
            <v>0.29828325142601347</v>
          </cell>
          <cell r="K90">
            <v>3</v>
          </cell>
          <cell r="L90">
            <v>67.788461538461533</v>
          </cell>
          <cell r="M90">
            <v>55.023923444976077</v>
          </cell>
          <cell r="N90">
            <v>87.081339712918663</v>
          </cell>
          <cell r="O90">
            <v>0.6919520176564502</v>
          </cell>
          <cell r="P90">
            <v>0.29678962685821447</v>
          </cell>
          <cell r="Q90">
            <v>3</v>
          </cell>
          <cell r="R90">
            <v>69.230769230769226</v>
          </cell>
          <cell r="S90">
            <v>55.502392344497608</v>
          </cell>
          <cell r="T90">
            <v>87.559808612440193</v>
          </cell>
          <cell r="U90">
            <v>0.80956003777989083</v>
          </cell>
          <cell r="V90">
            <v>0.26818863736151688</v>
          </cell>
          <cell r="W90">
            <v>3</v>
          </cell>
          <cell r="X90">
            <v>71.634615384615387</v>
          </cell>
          <cell r="Y90">
            <v>58.373205741626798</v>
          </cell>
          <cell r="Z90">
            <v>88.995215311004785</v>
          </cell>
          <cell r="AA90">
            <v>0.84403780446162591</v>
          </cell>
          <cell r="AB90">
            <v>0.2657398515931223</v>
          </cell>
          <cell r="AC90">
            <v>3</v>
          </cell>
          <cell r="AD90">
            <v>72.115384615384613</v>
          </cell>
          <cell r="AE90">
            <v>60.28708133971292</v>
          </cell>
          <cell r="AF90">
            <v>90.430622009569376</v>
          </cell>
          <cell r="AG90">
            <v>0.60592645407328982</v>
          </cell>
          <cell r="AH90">
            <v>0.25870884216982759</v>
          </cell>
          <cell r="AI90">
            <v>5</v>
          </cell>
          <cell r="AJ90">
            <v>67.788461538461533</v>
          </cell>
          <cell r="AK90">
            <v>55.502392344497608</v>
          </cell>
          <cell r="AL90">
            <v>82.775119617224874</v>
          </cell>
          <cell r="AM90">
            <v>0.6023676855293183</v>
          </cell>
          <cell r="AN90">
            <v>0.27185166041911646</v>
          </cell>
          <cell r="AO90">
            <v>4</v>
          </cell>
          <cell r="AP90">
            <v>66.82692307692308</v>
          </cell>
          <cell r="AQ90">
            <v>54.54545454545454</v>
          </cell>
          <cell r="AR90">
            <v>82.775119617224874</v>
          </cell>
          <cell r="AS90">
            <v>0.73419461943392783</v>
          </cell>
          <cell r="AT90">
            <v>0.23457118177602307</v>
          </cell>
          <cell r="AU90">
            <v>4</v>
          </cell>
          <cell r="AV90">
            <v>70.192307692307693</v>
          </cell>
          <cell r="AW90">
            <v>56.937799043062199</v>
          </cell>
          <cell r="AX90">
            <v>86.124401913875602</v>
          </cell>
          <cell r="AY90">
            <v>0.84316959518164403</v>
          </cell>
          <cell r="AZ90">
            <v>0.2329681147890843</v>
          </cell>
          <cell r="BA90">
            <v>3</v>
          </cell>
          <cell r="BB90">
            <v>72.59615384615384</v>
          </cell>
          <cell r="BC90">
            <v>59.808612440191389</v>
          </cell>
          <cell r="BD90">
            <v>89.473684210526315</v>
          </cell>
          <cell r="BE90">
            <v>0.8694928487317295</v>
          </cell>
          <cell r="BF90">
            <v>0.231240738582255</v>
          </cell>
          <cell r="BG90">
            <v>3</v>
          </cell>
          <cell r="BH90">
            <v>73.07692307692308</v>
          </cell>
          <cell r="BI90">
            <v>61.722488038277511</v>
          </cell>
          <cell r="BJ90">
            <v>90.909090909090907</v>
          </cell>
          <cell r="BK90">
            <v>0.8521371387440535</v>
          </cell>
          <cell r="BL90">
            <v>0.22751372073976281</v>
          </cell>
          <cell r="BM90">
            <v>4</v>
          </cell>
          <cell r="BN90">
            <v>72.037914691943129</v>
          </cell>
          <cell r="BO90">
            <v>61.320754716981128</v>
          </cell>
          <cell r="BP90">
            <v>90.094339622641513</v>
          </cell>
          <cell r="BQ90">
            <v>0.82108765298498276</v>
          </cell>
          <cell r="BR90">
            <v>0.23344322694333561</v>
          </cell>
          <cell r="BS90">
            <v>4</v>
          </cell>
          <cell r="BT90">
            <v>72.037914691943129</v>
          </cell>
          <cell r="BU90">
            <v>60.84905660377359</v>
          </cell>
          <cell r="BV90">
            <v>89.15094339622641</v>
          </cell>
          <cell r="BW90">
            <v>0.79070810072385433</v>
          </cell>
          <cell r="BX90">
            <v>0.23127619216006703</v>
          </cell>
          <cell r="BY90">
            <v>4</v>
          </cell>
          <cell r="BZ90">
            <v>71.36150234741784</v>
          </cell>
          <cell r="CA90">
            <v>60.280373831775705</v>
          </cell>
          <cell r="CB90">
            <v>86.915887850467286</v>
          </cell>
          <cell r="CC90">
            <v>0.77848015335073917</v>
          </cell>
          <cell r="CD90">
            <v>0.2487270436724513</v>
          </cell>
          <cell r="CE90">
            <v>3</v>
          </cell>
          <cell r="CF90">
            <v>71.563981042654035</v>
          </cell>
          <cell r="CG90">
            <v>58.490566037735846</v>
          </cell>
          <cell r="CH90">
            <v>87.264150943396217</v>
          </cell>
        </row>
        <row r="91">
          <cell r="A91" t="str">
            <v>GUAM</v>
          </cell>
          <cell r="B91" t="str">
            <v>GUM</v>
          </cell>
          <cell r="C91" t="e">
            <v>#N/A</v>
          </cell>
          <cell r="D91" t="e">
            <v>#N/A</v>
          </cell>
          <cell r="E91" t="e">
            <v>#N/A</v>
          </cell>
          <cell r="F91" t="e">
            <v>#N/A</v>
          </cell>
          <cell r="G91" t="e">
            <v>#N/A</v>
          </cell>
          <cell r="H91" t="e">
            <v>#N/A</v>
          </cell>
          <cell r="I91" t="e">
            <v>#N/A</v>
          </cell>
          <cell r="J91" t="e">
            <v>#N/A</v>
          </cell>
          <cell r="K91" t="e">
            <v>#N/A</v>
          </cell>
          <cell r="L91" t="e">
            <v>#N/A</v>
          </cell>
          <cell r="M91" t="e">
            <v>#N/A</v>
          </cell>
          <cell r="N91" t="e">
            <v>#N/A</v>
          </cell>
          <cell r="O91" t="e">
            <v>#N/A</v>
          </cell>
          <cell r="P91" t="e">
            <v>#N/A</v>
          </cell>
          <cell r="Q91" t="e">
            <v>#N/A</v>
          </cell>
          <cell r="R91" t="e">
            <v>#N/A</v>
          </cell>
          <cell r="S91" t="e">
            <v>#N/A</v>
          </cell>
          <cell r="T91" t="e">
            <v>#N/A</v>
          </cell>
          <cell r="U91" t="e">
            <v>#N/A</v>
          </cell>
          <cell r="V91" t="e">
            <v>#N/A</v>
          </cell>
          <cell r="W91" t="e">
            <v>#N/A</v>
          </cell>
          <cell r="X91" t="e">
            <v>#N/A</v>
          </cell>
          <cell r="Y91" t="e">
            <v>#N/A</v>
          </cell>
          <cell r="Z91" t="e">
            <v>#N/A</v>
          </cell>
          <cell r="AA91" t="e">
            <v>#N/A</v>
          </cell>
          <cell r="AB91" t="e">
            <v>#N/A</v>
          </cell>
          <cell r="AC91" t="e">
            <v>#N/A</v>
          </cell>
          <cell r="AD91" t="e">
            <v>#N/A</v>
          </cell>
          <cell r="AE91" t="e">
            <v>#N/A</v>
          </cell>
          <cell r="AF91" t="e">
            <v>#N/A</v>
          </cell>
          <cell r="AG91">
            <v>0.56374980830233568</v>
          </cell>
          <cell r="AH91">
            <v>0.39414449212470065</v>
          </cell>
          <cell r="AI91">
            <v>1</v>
          </cell>
          <cell r="AJ91">
            <v>65.865384615384613</v>
          </cell>
          <cell r="AK91">
            <v>46.411483253588514</v>
          </cell>
          <cell r="AL91">
            <v>88.995215311004785</v>
          </cell>
          <cell r="AM91">
            <v>0.63737339775833601</v>
          </cell>
          <cell r="AN91">
            <v>0.42025412996556594</v>
          </cell>
          <cell r="AO91">
            <v>1</v>
          </cell>
          <cell r="AP91">
            <v>69.230769230769226</v>
          </cell>
          <cell r="AQ91">
            <v>47.846889952153113</v>
          </cell>
          <cell r="AR91">
            <v>89.952153110047846</v>
          </cell>
          <cell r="AS91">
            <v>0.58328888531984979</v>
          </cell>
          <cell r="AT91">
            <v>0.51065436200368342</v>
          </cell>
          <cell r="AU91">
            <v>1</v>
          </cell>
          <cell r="AV91">
            <v>66.82692307692308</v>
          </cell>
          <cell r="AW91">
            <v>39.23444976076555</v>
          </cell>
          <cell r="AX91">
            <v>95.215311004784681</v>
          </cell>
          <cell r="AY91">
            <v>1.0071303977995161</v>
          </cell>
          <cell r="AZ91">
            <v>0.52901379880470656</v>
          </cell>
          <cell r="BA91">
            <v>1</v>
          </cell>
          <cell r="BB91">
            <v>79.807692307692307</v>
          </cell>
          <cell r="BC91">
            <v>53.588516746411486</v>
          </cell>
          <cell r="BD91">
            <v>100</v>
          </cell>
          <cell r="BE91">
            <v>1.0039203103856507</v>
          </cell>
          <cell r="BF91">
            <v>0.52796094549690376</v>
          </cell>
          <cell r="BG91">
            <v>1</v>
          </cell>
          <cell r="BH91">
            <v>80.288461538461533</v>
          </cell>
          <cell r="BI91">
            <v>53.588516746411486</v>
          </cell>
          <cell r="BJ91">
            <v>100</v>
          </cell>
          <cell r="BK91">
            <v>0.99561206809168645</v>
          </cell>
          <cell r="BL91">
            <v>0.51631941062971165</v>
          </cell>
          <cell r="BM91">
            <v>1</v>
          </cell>
          <cell r="BN91">
            <v>77.251184834123222</v>
          </cell>
          <cell r="BO91">
            <v>54.24528301886793</v>
          </cell>
          <cell r="BP91">
            <v>100</v>
          </cell>
          <cell r="BQ91">
            <v>0.80666222937143195</v>
          </cell>
          <cell r="BR91">
            <v>0.4938646428061631</v>
          </cell>
          <cell r="BS91">
            <v>1</v>
          </cell>
          <cell r="BT91">
            <v>71.563981042654035</v>
          </cell>
          <cell r="BU91">
            <v>48.584905660377359</v>
          </cell>
          <cell r="BV91">
            <v>99.056603773584911</v>
          </cell>
          <cell r="BW91">
            <v>0.82240802799699908</v>
          </cell>
          <cell r="BX91">
            <v>0.46016026615490774</v>
          </cell>
          <cell r="BY91">
            <v>1</v>
          </cell>
          <cell r="BZ91">
            <v>72.769953051643199</v>
          </cell>
          <cell r="CA91">
            <v>52.803738317757009</v>
          </cell>
          <cell r="CB91">
            <v>96.728971962616825</v>
          </cell>
          <cell r="CC91">
            <v>0.83626723116592672</v>
          </cell>
          <cell r="CD91">
            <v>0.43644391032937457</v>
          </cell>
          <cell r="CE91">
            <v>1</v>
          </cell>
          <cell r="CF91">
            <v>72.985781990521332</v>
          </cell>
          <cell r="CG91">
            <v>55.188679245283026</v>
          </cell>
          <cell r="CH91">
            <v>96.226415094339629</v>
          </cell>
        </row>
        <row r="92">
          <cell r="A92" t="str">
            <v>GUATEMALA</v>
          </cell>
          <cell r="B92" t="str">
            <v>GTM</v>
          </cell>
          <cell r="C92">
            <v>-0.26314540645963297</v>
          </cell>
          <cell r="D92">
            <v>0.20861108948689897</v>
          </cell>
          <cell r="E92">
            <v>6</v>
          </cell>
          <cell r="F92">
            <v>41.82692307692308</v>
          </cell>
          <cell r="G92">
            <v>31.100478468899524</v>
          </cell>
          <cell r="H92">
            <v>53.110047846889955</v>
          </cell>
          <cell r="I92">
            <v>-0.28062112037767395</v>
          </cell>
          <cell r="J92">
            <v>0.22063546871169329</v>
          </cell>
          <cell r="K92">
            <v>6</v>
          </cell>
          <cell r="L92">
            <v>41.82692307692308</v>
          </cell>
          <cell r="M92">
            <v>30.62200956937799</v>
          </cell>
          <cell r="N92">
            <v>52.153110047846887</v>
          </cell>
          <cell r="O92">
            <v>-0.36783163381264378</v>
          </cell>
          <cell r="P92">
            <v>0.20549640064417679</v>
          </cell>
          <cell r="Q92">
            <v>7</v>
          </cell>
          <cell r="R92">
            <v>38.46153846153846</v>
          </cell>
          <cell r="S92">
            <v>27.751196172248804</v>
          </cell>
          <cell r="T92">
            <v>50.239234449760758</v>
          </cell>
          <cell r="U92">
            <v>-0.43613174491467194</v>
          </cell>
          <cell r="V92">
            <v>0.17086944618300076</v>
          </cell>
          <cell r="W92">
            <v>9</v>
          </cell>
          <cell r="X92">
            <v>37.980769230769234</v>
          </cell>
          <cell r="Y92">
            <v>26.794258373205743</v>
          </cell>
          <cell r="Z92">
            <v>44.019138755980862</v>
          </cell>
          <cell r="AA92">
            <v>-0.52730524795143108</v>
          </cell>
          <cell r="AB92">
            <v>0.15305572928288708</v>
          </cell>
          <cell r="AC92">
            <v>10</v>
          </cell>
          <cell r="AD92">
            <v>32.692307692307693</v>
          </cell>
          <cell r="AE92">
            <v>26.315789473684209</v>
          </cell>
          <cell r="AF92">
            <v>39.71291866028708</v>
          </cell>
          <cell r="AG92">
            <v>-0.31190643211632368</v>
          </cell>
          <cell r="AH92">
            <v>0.15451493185578163</v>
          </cell>
          <cell r="AI92">
            <v>12</v>
          </cell>
          <cell r="AJ92">
            <v>38.46153846153846</v>
          </cell>
          <cell r="AK92">
            <v>31.578947368421051</v>
          </cell>
          <cell r="AL92">
            <v>46.889952153110045</v>
          </cell>
          <cell r="AM92">
            <v>-0.34088739687027603</v>
          </cell>
          <cell r="AN92">
            <v>0.15222074116209391</v>
          </cell>
          <cell r="AO92">
            <v>13</v>
          </cell>
          <cell r="AP92">
            <v>36.53846153846154</v>
          </cell>
          <cell r="AQ92">
            <v>30.14354066985646</v>
          </cell>
          <cell r="AR92">
            <v>46.889952153110045</v>
          </cell>
          <cell r="AS92">
            <v>-0.18858369667931121</v>
          </cell>
          <cell r="AT92">
            <v>0.11516751501086224</v>
          </cell>
          <cell r="AU92">
            <v>16</v>
          </cell>
          <cell r="AV92">
            <v>41.346153846153847</v>
          </cell>
          <cell r="AW92">
            <v>34.928229665071768</v>
          </cell>
          <cell r="AX92">
            <v>46.411483253588514</v>
          </cell>
          <cell r="AY92">
            <v>-0.19805905285910166</v>
          </cell>
          <cell r="AZ92">
            <v>0.11774090031982629</v>
          </cell>
          <cell r="BA92">
            <v>16</v>
          </cell>
          <cell r="BB92">
            <v>42.78846153846154</v>
          </cell>
          <cell r="BC92">
            <v>35.406698564593306</v>
          </cell>
          <cell r="BD92">
            <v>47.368421052631575</v>
          </cell>
          <cell r="BE92">
            <v>-0.23223502721035946</v>
          </cell>
          <cell r="BF92">
            <v>0.1142637444004783</v>
          </cell>
          <cell r="BG92">
            <v>16</v>
          </cell>
          <cell r="BH92">
            <v>41.82692307692308</v>
          </cell>
          <cell r="BI92">
            <v>34.449760765550238</v>
          </cell>
          <cell r="BJ92">
            <v>47.368421052631575</v>
          </cell>
          <cell r="BK92">
            <v>-0.27404470425749233</v>
          </cell>
          <cell r="BL92">
            <v>0.11728538501209138</v>
          </cell>
          <cell r="BM92">
            <v>15</v>
          </cell>
          <cell r="BN92">
            <v>39.810426540284361</v>
          </cell>
          <cell r="BO92">
            <v>33.018867924528301</v>
          </cell>
          <cell r="BP92">
            <v>46.226415094339622</v>
          </cell>
          <cell r="BQ92">
            <v>-0.33446461090524909</v>
          </cell>
          <cell r="BR92">
            <v>0.11427847769208484</v>
          </cell>
          <cell r="BS92">
            <v>16</v>
          </cell>
          <cell r="BT92">
            <v>35.545023696682463</v>
          </cell>
          <cell r="BU92">
            <v>30.188679245283019</v>
          </cell>
          <cell r="BV92">
            <v>42.924528301886795</v>
          </cell>
          <cell r="BW92">
            <v>-0.34866950292311927</v>
          </cell>
          <cell r="BX92">
            <v>0.11331231080815796</v>
          </cell>
          <cell r="BY92">
            <v>17</v>
          </cell>
          <cell r="BZ92">
            <v>36.619718309859152</v>
          </cell>
          <cell r="CA92">
            <v>30.841121495327101</v>
          </cell>
          <cell r="CB92">
            <v>44.392523364485982</v>
          </cell>
          <cell r="CC92">
            <v>-0.39102255776294248</v>
          </cell>
          <cell r="CD92">
            <v>0.11329458164873463</v>
          </cell>
          <cell r="CE92">
            <v>17</v>
          </cell>
          <cell r="CF92">
            <v>35.545023696682463</v>
          </cell>
          <cell r="CG92">
            <v>30.188679245283019</v>
          </cell>
          <cell r="CH92">
            <v>42.452830188679243</v>
          </cell>
        </row>
        <row r="93">
          <cell r="A93" t="str">
            <v>GUINEA</v>
          </cell>
          <cell r="B93" t="str">
            <v>GIN</v>
          </cell>
          <cell r="C93">
            <v>-1.3451784148184016</v>
          </cell>
          <cell r="D93">
            <v>0.24452522203311941</v>
          </cell>
          <cell r="E93">
            <v>4</v>
          </cell>
          <cell r="F93">
            <v>10.096153846153847</v>
          </cell>
          <cell r="G93">
            <v>4.3062200956937797</v>
          </cell>
          <cell r="H93">
            <v>20.574162679425836</v>
          </cell>
          <cell r="I93">
            <v>-1.190533255859229</v>
          </cell>
          <cell r="J93">
            <v>0.26169121793844008</v>
          </cell>
          <cell r="K93">
            <v>4</v>
          </cell>
          <cell r="L93">
            <v>12.98076923076923</v>
          </cell>
          <cell r="M93">
            <v>3.8277511961722488</v>
          </cell>
          <cell r="N93">
            <v>26.794258373205743</v>
          </cell>
          <cell r="O93">
            <v>-1.1761769552759449</v>
          </cell>
          <cell r="P93">
            <v>0.23278058612307223</v>
          </cell>
          <cell r="Q93">
            <v>5</v>
          </cell>
          <cell r="R93">
            <v>13.461538461538462</v>
          </cell>
          <cell r="S93">
            <v>6.6985645933014357</v>
          </cell>
          <cell r="T93">
            <v>24.401913875598087</v>
          </cell>
          <cell r="U93">
            <v>-1.3335970471385949</v>
          </cell>
          <cell r="V93">
            <v>0.17663204721919115</v>
          </cell>
          <cell r="W93">
            <v>7</v>
          </cell>
          <cell r="X93">
            <v>11.057692307692308</v>
          </cell>
          <cell r="Y93">
            <v>5.741626794258373</v>
          </cell>
          <cell r="Z93">
            <v>19.617224880382775</v>
          </cell>
          <cell r="AA93">
            <v>-1.2168847799112577</v>
          </cell>
          <cell r="AB93">
            <v>0.17364376212452209</v>
          </cell>
          <cell r="AC93">
            <v>7</v>
          </cell>
          <cell r="AD93">
            <v>15.384615384615385</v>
          </cell>
          <cell r="AE93">
            <v>8.133971291866029</v>
          </cell>
          <cell r="AF93">
            <v>22.488038277511961</v>
          </cell>
          <cell r="AG93">
            <v>-1.283706097971012</v>
          </cell>
          <cell r="AH93">
            <v>0.18585239501730641</v>
          </cell>
          <cell r="AI93">
            <v>8</v>
          </cell>
          <cell r="AJ93">
            <v>12.5</v>
          </cell>
          <cell r="AK93">
            <v>5.741626794258373</v>
          </cell>
          <cell r="AL93">
            <v>20.095693779904305</v>
          </cell>
          <cell r="AM93">
            <v>-1.1403026059529053</v>
          </cell>
          <cell r="AN93">
            <v>0.17771853126296164</v>
          </cell>
          <cell r="AO93">
            <v>9</v>
          </cell>
          <cell r="AP93">
            <v>14.903846153846153</v>
          </cell>
          <cell r="AQ93">
            <v>8.133971291866029</v>
          </cell>
          <cell r="AR93">
            <v>24.401913875598087</v>
          </cell>
          <cell r="AS93">
            <v>-1.2373887470422258</v>
          </cell>
          <cell r="AT93">
            <v>0.14033997515750446</v>
          </cell>
          <cell r="AU93">
            <v>10</v>
          </cell>
          <cell r="AV93">
            <v>11.538461538461538</v>
          </cell>
          <cell r="AW93">
            <v>8.6124401913875595</v>
          </cell>
          <cell r="AX93">
            <v>20.095693779904305</v>
          </cell>
          <cell r="AY93">
            <v>-1.394069967387161</v>
          </cell>
          <cell r="AZ93">
            <v>0.13939373239675823</v>
          </cell>
          <cell r="BA93">
            <v>10</v>
          </cell>
          <cell r="BB93">
            <v>9.134615384615385</v>
          </cell>
          <cell r="BC93">
            <v>6.2200956937799043</v>
          </cell>
          <cell r="BD93">
            <v>15.311004784688995</v>
          </cell>
          <cell r="BE93">
            <v>-1.4544415257900742</v>
          </cell>
          <cell r="BF93">
            <v>0.1391246540554692</v>
          </cell>
          <cell r="BG93">
            <v>11</v>
          </cell>
          <cell r="BH93">
            <v>9.134615384615385</v>
          </cell>
          <cell r="BI93">
            <v>4.3062200956937797</v>
          </cell>
          <cell r="BJ93">
            <v>14.354066985645932</v>
          </cell>
          <cell r="BK93">
            <v>-1.301496747318508</v>
          </cell>
          <cell r="BL93">
            <v>0.14159092510383881</v>
          </cell>
          <cell r="BM93">
            <v>11</v>
          </cell>
          <cell r="BN93">
            <v>10.42654028436019</v>
          </cell>
          <cell r="BO93">
            <v>7.5471698113207548</v>
          </cell>
          <cell r="BP93">
            <v>16.509433962264151</v>
          </cell>
          <cell r="BQ93">
            <v>-0.94665409682160007</v>
          </cell>
          <cell r="BR93">
            <v>0.13761798798568173</v>
          </cell>
          <cell r="BS93">
            <v>11</v>
          </cell>
          <cell r="BT93">
            <v>21.327014218009477</v>
          </cell>
          <cell r="BU93">
            <v>13.679245283018867</v>
          </cell>
          <cell r="BV93">
            <v>29.245283018867923</v>
          </cell>
          <cell r="BW93">
            <v>-0.96892483608290414</v>
          </cell>
          <cell r="BX93">
            <v>0.13758337275720739</v>
          </cell>
          <cell r="BY93">
            <v>11</v>
          </cell>
          <cell r="BZ93">
            <v>19.718309859154928</v>
          </cell>
          <cell r="CA93">
            <v>14.018691588785046</v>
          </cell>
          <cell r="CB93">
            <v>27.102803738317753</v>
          </cell>
          <cell r="CC93">
            <v>-1.0833330353112773</v>
          </cell>
          <cell r="CD93">
            <v>0.12888255613435509</v>
          </cell>
          <cell r="CE93">
            <v>13</v>
          </cell>
          <cell r="CF93">
            <v>16.587677725118482</v>
          </cell>
          <cell r="CG93">
            <v>11.79245283018868</v>
          </cell>
          <cell r="CH93">
            <v>23.584905660377359</v>
          </cell>
        </row>
        <row r="94">
          <cell r="A94" t="str">
            <v>GUINEA-BISSAU</v>
          </cell>
          <cell r="B94" t="str">
            <v>GNB</v>
          </cell>
          <cell r="C94">
            <v>-1.1595692827151465</v>
          </cell>
          <cell r="D94">
            <v>0.24452522203311941</v>
          </cell>
          <cell r="E94">
            <v>4</v>
          </cell>
          <cell r="F94">
            <v>13.942307692307692</v>
          </cell>
          <cell r="G94">
            <v>6.6985645933014357</v>
          </cell>
          <cell r="H94">
            <v>24.401913875598087</v>
          </cell>
          <cell r="I94">
            <v>-1.1367808053512842</v>
          </cell>
          <cell r="J94">
            <v>0.28320786065541992</v>
          </cell>
          <cell r="K94">
            <v>3</v>
          </cell>
          <cell r="L94">
            <v>14.423076923076923</v>
          </cell>
          <cell r="M94">
            <v>4.7846889952153111</v>
          </cell>
          <cell r="N94">
            <v>29.186602870813399</v>
          </cell>
          <cell r="O94">
            <v>-0.76127021567268027</v>
          </cell>
          <cell r="P94">
            <v>0.23278058612307223</v>
          </cell>
          <cell r="Q94">
            <v>5</v>
          </cell>
          <cell r="R94">
            <v>26.442307692307693</v>
          </cell>
          <cell r="S94">
            <v>15.311004784688995</v>
          </cell>
          <cell r="T94">
            <v>37.799043062200951</v>
          </cell>
          <cell r="U94">
            <v>-0.75432154332142132</v>
          </cell>
          <cell r="V94">
            <v>0.2094244101993501</v>
          </cell>
          <cell r="W94">
            <v>6</v>
          </cell>
          <cell r="X94">
            <v>25.48076923076923</v>
          </cell>
          <cell r="Y94">
            <v>18.181818181818183</v>
          </cell>
          <cell r="Z94">
            <v>39.23444976076555</v>
          </cell>
          <cell r="AA94">
            <v>-1.1332839642223345</v>
          </cell>
          <cell r="AB94">
            <v>0.20368309454144534</v>
          </cell>
          <cell r="AC94">
            <v>6</v>
          </cell>
          <cell r="AD94">
            <v>17.78846153846154</v>
          </cell>
          <cell r="AE94">
            <v>9.0909090909090917</v>
          </cell>
          <cell r="AF94">
            <v>25.837320574162682</v>
          </cell>
          <cell r="AG94">
            <v>-0.85216401294912447</v>
          </cell>
          <cell r="AH94">
            <v>0.21053962509476634</v>
          </cell>
          <cell r="AI94">
            <v>7</v>
          </cell>
          <cell r="AJ94">
            <v>23.557692307692307</v>
          </cell>
          <cell r="AK94">
            <v>15.311004784688995</v>
          </cell>
          <cell r="AL94">
            <v>33.014354066985646</v>
          </cell>
          <cell r="AM94">
            <v>-0.37427166231872327</v>
          </cell>
          <cell r="AN94">
            <v>0.21308452038501688</v>
          </cell>
          <cell r="AO94">
            <v>7</v>
          </cell>
          <cell r="AP94">
            <v>36.057692307692307</v>
          </cell>
          <cell r="AQ94">
            <v>27.27272727272727</v>
          </cell>
          <cell r="AR94">
            <v>48.803827751196174</v>
          </cell>
          <cell r="AS94">
            <v>-0.70066140069922689</v>
          </cell>
          <cell r="AT94">
            <v>0.16650585724705844</v>
          </cell>
          <cell r="AU94">
            <v>8</v>
          </cell>
          <cell r="AV94">
            <v>28.365384615384617</v>
          </cell>
          <cell r="AW94">
            <v>21.5311004784689</v>
          </cell>
          <cell r="AX94">
            <v>33.014354066985646</v>
          </cell>
          <cell r="AY94">
            <v>-0.79079951139131766</v>
          </cell>
          <cell r="AZ94">
            <v>0.16442228622981608</v>
          </cell>
          <cell r="BA94">
            <v>8</v>
          </cell>
          <cell r="BB94">
            <v>25.48076923076923</v>
          </cell>
          <cell r="BC94">
            <v>18.660287081339714</v>
          </cell>
          <cell r="BD94">
            <v>31.578947368421051</v>
          </cell>
          <cell r="BE94">
            <v>-0.79159646604397704</v>
          </cell>
          <cell r="BF94">
            <v>0.16322431587096764</v>
          </cell>
          <cell r="BG94">
            <v>8</v>
          </cell>
          <cell r="BH94">
            <v>25.48076923076923</v>
          </cell>
          <cell r="BI94">
            <v>17.703349282296653</v>
          </cell>
          <cell r="BJ94">
            <v>32.057416267942585</v>
          </cell>
          <cell r="BK94">
            <v>-0.81420315599390169</v>
          </cell>
          <cell r="BL94">
            <v>0.16098096783166146</v>
          </cell>
          <cell r="BM94">
            <v>8</v>
          </cell>
          <cell r="BN94">
            <v>26.066350710900473</v>
          </cell>
          <cell r="BO94">
            <v>16.509433962264151</v>
          </cell>
          <cell r="BP94">
            <v>30.660377358490564</v>
          </cell>
          <cell r="BQ94">
            <v>-0.89721181310155307</v>
          </cell>
          <cell r="BR94">
            <v>0.15839236692512915</v>
          </cell>
          <cell r="BS94">
            <v>8</v>
          </cell>
          <cell r="BT94">
            <v>23.696682464454977</v>
          </cell>
          <cell r="BU94">
            <v>13.679245283018867</v>
          </cell>
          <cell r="BV94">
            <v>30.188679245283019</v>
          </cell>
          <cell r="BW94">
            <v>-0.95214009438939706</v>
          </cell>
          <cell r="BX94">
            <v>0.15561007600525145</v>
          </cell>
          <cell r="BY94">
            <v>8</v>
          </cell>
          <cell r="BZ94">
            <v>22.065727699530516</v>
          </cell>
          <cell r="CA94">
            <v>13.551401869158877</v>
          </cell>
          <cell r="CB94">
            <v>28.504672897196258</v>
          </cell>
          <cell r="CC94">
            <v>-1.407825055653636</v>
          </cell>
          <cell r="CD94">
            <v>0.15222529498765383</v>
          </cell>
          <cell r="CE94">
            <v>8</v>
          </cell>
          <cell r="CF94">
            <v>8.5308056872037916</v>
          </cell>
          <cell r="CG94">
            <v>4.2452830188679247</v>
          </cell>
          <cell r="CH94">
            <v>15.09433962264151</v>
          </cell>
        </row>
        <row r="95">
          <cell r="A95" t="str">
            <v>GUYANA</v>
          </cell>
          <cell r="B95" t="str">
            <v>GUY</v>
          </cell>
          <cell r="C95">
            <v>0.26054646559608641</v>
          </cell>
          <cell r="D95">
            <v>0.24452522203311941</v>
          </cell>
          <cell r="E95">
            <v>4</v>
          </cell>
          <cell r="F95">
            <v>58.653846153846153</v>
          </cell>
          <cell r="G95">
            <v>46.889952153110045</v>
          </cell>
          <cell r="H95">
            <v>68.421052631578945</v>
          </cell>
          <cell r="I95">
            <v>0.40046318161624467</v>
          </cell>
          <cell r="J95">
            <v>0.26169121793844008</v>
          </cell>
          <cell r="K95">
            <v>4</v>
          </cell>
          <cell r="L95">
            <v>60.57692307692308</v>
          </cell>
          <cell r="M95">
            <v>49.760765550239235</v>
          </cell>
          <cell r="N95">
            <v>72.248803827751189</v>
          </cell>
          <cell r="O95">
            <v>0.51330320609720992</v>
          </cell>
          <cell r="P95">
            <v>0.2506393361101194</v>
          </cell>
          <cell r="Q95">
            <v>4</v>
          </cell>
          <cell r="R95">
            <v>63.942307692307693</v>
          </cell>
          <cell r="S95">
            <v>51.674641148325364</v>
          </cell>
          <cell r="T95">
            <v>75.598086124401902</v>
          </cell>
          <cell r="U95">
            <v>0.61945476780507369</v>
          </cell>
          <cell r="V95">
            <v>0.23737421212307819</v>
          </cell>
          <cell r="W95">
            <v>4</v>
          </cell>
          <cell r="X95">
            <v>66.82692307692308</v>
          </cell>
          <cell r="Y95">
            <v>54.54545454545454</v>
          </cell>
          <cell r="Z95">
            <v>78.4688995215311</v>
          </cell>
          <cell r="AA95">
            <v>0.57348984100750311</v>
          </cell>
          <cell r="AB95">
            <v>0.23870577725690204</v>
          </cell>
          <cell r="AC95">
            <v>4</v>
          </cell>
          <cell r="AD95">
            <v>64.42307692307692</v>
          </cell>
          <cell r="AE95">
            <v>52.153110047846887</v>
          </cell>
          <cell r="AF95">
            <v>76.555023923444978</v>
          </cell>
          <cell r="AG95">
            <v>0.14470236710587311</v>
          </cell>
          <cell r="AH95">
            <v>0.24127499562783736</v>
          </cell>
          <cell r="AI95">
            <v>5</v>
          </cell>
          <cell r="AJ95">
            <v>54.807692307692307</v>
          </cell>
          <cell r="AK95">
            <v>41.626794258373209</v>
          </cell>
          <cell r="AL95">
            <v>64.593301435406701</v>
          </cell>
          <cell r="AM95">
            <v>-0.18293153716589261</v>
          </cell>
          <cell r="AN95">
            <v>0.20395014391476607</v>
          </cell>
          <cell r="AO95">
            <v>7</v>
          </cell>
          <cell r="AP95">
            <v>43.269230769230766</v>
          </cell>
          <cell r="AQ95">
            <v>30.62200956937799</v>
          </cell>
          <cell r="AR95">
            <v>54.54545454545454</v>
          </cell>
          <cell r="AS95">
            <v>7.5648717515694033E-2</v>
          </cell>
          <cell r="AT95">
            <v>0.1430051424223979</v>
          </cell>
          <cell r="AU95">
            <v>9</v>
          </cell>
          <cell r="AV95">
            <v>50.480769230769234</v>
          </cell>
          <cell r="AW95">
            <v>42.58373205741627</v>
          </cell>
          <cell r="AX95">
            <v>56.459330143540662</v>
          </cell>
          <cell r="AY95">
            <v>8.5118684326965316E-2</v>
          </cell>
          <cell r="AZ95">
            <v>0.1445661035390168</v>
          </cell>
          <cell r="BA95">
            <v>10</v>
          </cell>
          <cell r="BB95">
            <v>50.480769230769234</v>
          </cell>
          <cell r="BC95">
            <v>44.019138755980862</v>
          </cell>
          <cell r="BD95">
            <v>56.937799043062199</v>
          </cell>
          <cell r="BE95">
            <v>9.9143580320167318E-2</v>
          </cell>
          <cell r="BF95">
            <v>0.13669208543972028</v>
          </cell>
          <cell r="BG95">
            <v>9</v>
          </cell>
          <cell r="BH95">
            <v>51.442307692307693</v>
          </cell>
          <cell r="BI95">
            <v>44.976076555023923</v>
          </cell>
          <cell r="BJ95">
            <v>57.894736842105267</v>
          </cell>
          <cell r="BK95">
            <v>8.7396801195040411E-2</v>
          </cell>
          <cell r="BL95">
            <v>0.13529411389321505</v>
          </cell>
          <cell r="BM95">
            <v>10</v>
          </cell>
          <cell r="BN95">
            <v>52.606635071090047</v>
          </cell>
          <cell r="BO95">
            <v>43.867924528301891</v>
          </cell>
          <cell r="BP95">
            <v>56.60377358490566</v>
          </cell>
          <cell r="BQ95">
            <v>5.2673891147469301E-2</v>
          </cell>
          <cell r="BR95">
            <v>0.13339437941931381</v>
          </cell>
          <cell r="BS95">
            <v>10</v>
          </cell>
          <cell r="BT95">
            <v>50.710900473933648</v>
          </cell>
          <cell r="BU95">
            <v>42.452830188679243</v>
          </cell>
          <cell r="BV95">
            <v>55.660377358490564</v>
          </cell>
          <cell r="BW95">
            <v>3.1314270725955697E-2</v>
          </cell>
          <cell r="BX95">
            <v>0.13367197176656162</v>
          </cell>
          <cell r="BY95">
            <v>10</v>
          </cell>
          <cell r="BZ95">
            <v>51.643192488262912</v>
          </cell>
          <cell r="CA95">
            <v>42.990654205607477</v>
          </cell>
          <cell r="CB95">
            <v>56.542056074766357</v>
          </cell>
          <cell r="CC95">
            <v>-7.8446895999279547E-3</v>
          </cell>
          <cell r="CD95">
            <v>0.13774542566782186</v>
          </cell>
          <cell r="CE95">
            <v>11</v>
          </cell>
          <cell r="CF95">
            <v>49.289099526066352</v>
          </cell>
          <cell r="CG95">
            <v>41.037735849056602</v>
          </cell>
          <cell r="CH95">
            <v>56.132075471698116</v>
          </cell>
        </row>
        <row r="96">
          <cell r="A96" t="str">
            <v>HAITI</v>
          </cell>
          <cell r="B96" t="str">
            <v>HTI</v>
          </cell>
          <cell r="C96">
            <v>-0.83962379718922853</v>
          </cell>
          <cell r="D96">
            <v>0.24452522203311941</v>
          </cell>
          <cell r="E96">
            <v>4</v>
          </cell>
          <cell r="F96">
            <v>22.115384615384617</v>
          </cell>
          <cell r="G96">
            <v>13.875598086124402</v>
          </cell>
          <cell r="H96">
            <v>35.406698564593306</v>
          </cell>
          <cell r="I96">
            <v>-0.76939278643652464</v>
          </cell>
          <cell r="J96">
            <v>0.26169121793844008</v>
          </cell>
          <cell r="K96">
            <v>4</v>
          </cell>
          <cell r="L96">
            <v>26.442307692307693</v>
          </cell>
          <cell r="M96">
            <v>12.918660287081341</v>
          </cell>
          <cell r="N96">
            <v>39.71291866028708</v>
          </cell>
          <cell r="O96">
            <v>-0.87463376085732414</v>
          </cell>
          <cell r="P96">
            <v>0.2506393361101194</v>
          </cell>
          <cell r="Q96">
            <v>4</v>
          </cell>
          <cell r="R96">
            <v>22.115384615384617</v>
          </cell>
          <cell r="S96">
            <v>11.483253588516746</v>
          </cell>
          <cell r="T96">
            <v>33.971291866028707</v>
          </cell>
          <cell r="U96">
            <v>-1.3252353657858276</v>
          </cell>
          <cell r="V96">
            <v>0.18432442315586325</v>
          </cell>
          <cell r="W96">
            <v>7</v>
          </cell>
          <cell r="X96">
            <v>11.538461538461538</v>
          </cell>
          <cell r="Y96">
            <v>5.741626794258373</v>
          </cell>
          <cell r="Z96">
            <v>19.617224880382775</v>
          </cell>
          <cell r="AA96">
            <v>-1.2852993868900313</v>
          </cell>
          <cell r="AB96">
            <v>0.16670659913909003</v>
          </cell>
          <cell r="AC96">
            <v>8</v>
          </cell>
          <cell r="AD96">
            <v>11.538461538461538</v>
          </cell>
          <cell r="AE96">
            <v>7.1770334928229662</v>
          </cell>
          <cell r="AF96">
            <v>21.5311004784689</v>
          </cell>
          <cell r="AG96">
            <v>-1.3699035645637119</v>
          </cell>
          <cell r="AH96">
            <v>0.17960205176320262</v>
          </cell>
          <cell r="AI96">
            <v>8</v>
          </cell>
          <cell r="AJ96">
            <v>9.134615384615385</v>
          </cell>
          <cell r="AK96">
            <v>5.2631578947368416</v>
          </cell>
          <cell r="AL96">
            <v>18.660287081339714</v>
          </cell>
          <cell r="AM96">
            <v>-1.248314736931176</v>
          </cell>
          <cell r="AN96">
            <v>0.18560270645811078</v>
          </cell>
          <cell r="AO96">
            <v>8</v>
          </cell>
          <cell r="AP96">
            <v>11.538461538461538</v>
          </cell>
          <cell r="AQ96">
            <v>6.2200956937799043</v>
          </cell>
          <cell r="AR96">
            <v>22.966507177033492</v>
          </cell>
          <cell r="AS96">
            <v>-0.75228836176445202</v>
          </cell>
          <cell r="AT96">
            <v>0.12989304403331198</v>
          </cell>
          <cell r="AU96">
            <v>10</v>
          </cell>
          <cell r="AV96">
            <v>25.48076923076923</v>
          </cell>
          <cell r="AW96">
            <v>21.5311004784689</v>
          </cell>
          <cell r="AX96">
            <v>32.057416267942585</v>
          </cell>
          <cell r="AY96">
            <v>-0.64852690766539289</v>
          </cell>
          <cell r="AZ96">
            <v>0.13024180424713908</v>
          </cell>
          <cell r="BA96">
            <v>10</v>
          </cell>
          <cell r="BB96">
            <v>29.807692307692307</v>
          </cell>
          <cell r="BC96">
            <v>24.401913875598087</v>
          </cell>
          <cell r="BD96">
            <v>34.449760765550238</v>
          </cell>
          <cell r="BE96">
            <v>-0.62911902084999016</v>
          </cell>
          <cell r="BF96">
            <v>0.12375104464057941</v>
          </cell>
          <cell r="BG96">
            <v>11</v>
          </cell>
          <cell r="BH96">
            <v>28.846153846153847</v>
          </cell>
          <cell r="BI96">
            <v>25.358851674641148</v>
          </cell>
          <cell r="BJ96">
            <v>34.449760765550238</v>
          </cell>
          <cell r="BK96">
            <v>-0.67777680874562241</v>
          </cell>
          <cell r="BL96">
            <v>0.1209698320045202</v>
          </cell>
          <cell r="BM96">
            <v>12</v>
          </cell>
          <cell r="BN96">
            <v>29.857819905213269</v>
          </cell>
          <cell r="BO96">
            <v>24.528301886792452</v>
          </cell>
          <cell r="BP96">
            <v>32.547169811320757</v>
          </cell>
          <cell r="BQ96">
            <v>-0.73152640820864412</v>
          </cell>
          <cell r="BR96">
            <v>0.11939229907826132</v>
          </cell>
          <cell r="BS96">
            <v>12</v>
          </cell>
          <cell r="BT96">
            <v>28.436018957345972</v>
          </cell>
          <cell r="BU96">
            <v>22.169811320754718</v>
          </cell>
          <cell r="BV96">
            <v>30.188679245283019</v>
          </cell>
          <cell r="BW96">
            <v>-0.783507177333994</v>
          </cell>
          <cell r="BX96">
            <v>0.12008713587163289</v>
          </cell>
          <cell r="BY96">
            <v>13</v>
          </cell>
          <cell r="BZ96">
            <v>26.760563380281692</v>
          </cell>
          <cell r="CA96">
            <v>18.691588785046729</v>
          </cell>
          <cell r="CB96">
            <v>29.439252336448597</v>
          </cell>
          <cell r="CC96">
            <v>-0.79735428223572247</v>
          </cell>
          <cell r="CD96">
            <v>0.12290875716010465</v>
          </cell>
          <cell r="CE96">
            <v>13</v>
          </cell>
          <cell r="CF96">
            <v>25.118483412322274</v>
          </cell>
          <cell r="CG96">
            <v>18.867924528301888</v>
          </cell>
          <cell r="CH96">
            <v>30.188679245283019</v>
          </cell>
        </row>
        <row r="97">
          <cell r="A97" t="str">
            <v>HONDURAS</v>
          </cell>
          <cell r="B97" t="str">
            <v>HND</v>
          </cell>
          <cell r="C97">
            <v>-0.35081832297048537</v>
          </cell>
          <cell r="D97">
            <v>0.20861108948689897</v>
          </cell>
          <cell r="E97">
            <v>6</v>
          </cell>
          <cell r="F97">
            <v>38.46153846153846</v>
          </cell>
          <cell r="G97">
            <v>27.27272727272727</v>
          </cell>
          <cell r="H97">
            <v>51.196172248803826</v>
          </cell>
          <cell r="I97">
            <v>-0.11018538060927914</v>
          </cell>
          <cell r="J97">
            <v>0.22063546871169329</v>
          </cell>
          <cell r="K97">
            <v>6</v>
          </cell>
          <cell r="L97">
            <v>47.115384615384613</v>
          </cell>
          <cell r="M97">
            <v>34.928229665071768</v>
          </cell>
          <cell r="N97">
            <v>55.980861244019145</v>
          </cell>
          <cell r="O97">
            <v>-0.18693070080827323</v>
          </cell>
          <cell r="P97">
            <v>0.20549640064417679</v>
          </cell>
          <cell r="Q97">
            <v>7</v>
          </cell>
          <cell r="R97">
            <v>46.634615384615387</v>
          </cell>
          <cell r="S97">
            <v>32.057416267942585</v>
          </cell>
          <cell r="T97">
            <v>52.631578947368418</v>
          </cell>
          <cell r="U97">
            <v>-0.20789221515294226</v>
          </cell>
          <cell r="V97">
            <v>0.17438659449485397</v>
          </cell>
          <cell r="W97">
            <v>8</v>
          </cell>
          <cell r="X97">
            <v>42.78846153846154</v>
          </cell>
          <cell r="Y97">
            <v>35.406698564593306</v>
          </cell>
          <cell r="Z97">
            <v>50.717703349282296</v>
          </cell>
          <cell r="AA97">
            <v>-0.17277176969198627</v>
          </cell>
          <cell r="AB97">
            <v>0.16646975560596428</v>
          </cell>
          <cell r="AC97">
            <v>9</v>
          </cell>
          <cell r="AD97">
            <v>41.346153846153847</v>
          </cell>
          <cell r="AE97">
            <v>35.406698564593306</v>
          </cell>
          <cell r="AF97">
            <v>50.239234449760758</v>
          </cell>
          <cell r="AG97">
            <v>-0.31637298537692105</v>
          </cell>
          <cell r="AH97">
            <v>0.15451493185578163</v>
          </cell>
          <cell r="AI97">
            <v>12</v>
          </cell>
          <cell r="AJ97">
            <v>37.980769230769234</v>
          </cell>
          <cell r="AK97">
            <v>31.578947368421051</v>
          </cell>
          <cell r="AL97">
            <v>46.889952153110045</v>
          </cell>
          <cell r="AM97">
            <v>-0.3134213825672279</v>
          </cell>
          <cell r="AN97">
            <v>0.15222074116209391</v>
          </cell>
          <cell r="AO97">
            <v>13</v>
          </cell>
          <cell r="AP97">
            <v>37.019230769230766</v>
          </cell>
          <cell r="AQ97">
            <v>30.14354066985646</v>
          </cell>
          <cell r="AR97">
            <v>47.846889952153113</v>
          </cell>
          <cell r="AS97">
            <v>-0.17705816818702286</v>
          </cell>
          <cell r="AT97">
            <v>0.12464756812617182</v>
          </cell>
          <cell r="AU97">
            <v>14</v>
          </cell>
          <cell r="AV97">
            <v>42.307692307692307</v>
          </cell>
          <cell r="AW97">
            <v>34.928229665071768</v>
          </cell>
          <cell r="AX97">
            <v>46.889952153110045</v>
          </cell>
          <cell r="AY97">
            <v>-0.23725471638827481</v>
          </cell>
          <cell r="AZ97">
            <v>0.12677671326343765</v>
          </cell>
          <cell r="BA97">
            <v>14</v>
          </cell>
          <cell r="BB97">
            <v>39.903846153846153</v>
          </cell>
          <cell r="BC97">
            <v>34.449760765550238</v>
          </cell>
          <cell r="BD97">
            <v>46.889952153110045</v>
          </cell>
          <cell r="BE97">
            <v>-0.34905934071324257</v>
          </cell>
          <cell r="BF97">
            <v>0.12110264553364503</v>
          </cell>
          <cell r="BG97">
            <v>14</v>
          </cell>
          <cell r="BH97">
            <v>35.57692307692308</v>
          </cell>
          <cell r="BI97">
            <v>30.62200956937799</v>
          </cell>
          <cell r="BJ97">
            <v>44.497607655502392</v>
          </cell>
          <cell r="BK97">
            <v>-0.55117615137424625</v>
          </cell>
          <cell r="BL97">
            <v>0.11728538501209138</v>
          </cell>
          <cell r="BM97">
            <v>15</v>
          </cell>
          <cell r="BN97">
            <v>30.33175355450237</v>
          </cell>
          <cell r="BO97">
            <v>29.245283018867923</v>
          </cell>
          <cell r="BP97">
            <v>35.377358490566039</v>
          </cell>
          <cell r="BQ97">
            <v>-0.51339390364172233</v>
          </cell>
          <cell r="BR97">
            <v>0.11596069627804338</v>
          </cell>
          <cell r="BS97">
            <v>15</v>
          </cell>
          <cell r="BT97">
            <v>30.805687203791468</v>
          </cell>
          <cell r="BU97">
            <v>29.245283018867923</v>
          </cell>
          <cell r="BV97">
            <v>35.849056603773583</v>
          </cell>
          <cell r="BW97">
            <v>-0.50638864350663904</v>
          </cell>
          <cell r="BX97">
            <v>0.1185048094617928</v>
          </cell>
          <cell r="BY97">
            <v>15</v>
          </cell>
          <cell r="BZ97">
            <v>31.455399061032864</v>
          </cell>
          <cell r="CA97">
            <v>28.504672897196258</v>
          </cell>
          <cell r="CB97">
            <v>38.785046728971963</v>
          </cell>
          <cell r="CC97">
            <v>-0.50799477946251281</v>
          </cell>
          <cell r="CD97">
            <v>0.12127759889202831</v>
          </cell>
          <cell r="CE97">
            <v>15</v>
          </cell>
          <cell r="CF97">
            <v>32.70142180094787</v>
          </cell>
          <cell r="CG97">
            <v>27.830188679245282</v>
          </cell>
          <cell r="CH97">
            <v>39.150943396226417</v>
          </cell>
        </row>
        <row r="98">
          <cell r="A98" t="str">
            <v>HONG KONG</v>
          </cell>
          <cell r="B98" t="str">
            <v>HKG</v>
          </cell>
          <cell r="C98">
            <v>0.3124894383094089</v>
          </cell>
          <cell r="D98">
            <v>0.22957869051400087</v>
          </cell>
          <cell r="E98">
            <v>5</v>
          </cell>
          <cell r="F98">
            <v>60.096153846153847</v>
          </cell>
          <cell r="G98">
            <v>49.760765550239235</v>
          </cell>
          <cell r="H98">
            <v>69.377990430622006</v>
          </cell>
          <cell r="I98">
            <v>-0.14690529597864468</v>
          </cell>
          <cell r="J98">
            <v>0.24582509243169789</v>
          </cell>
          <cell r="K98">
            <v>5</v>
          </cell>
          <cell r="L98">
            <v>45.67307692307692</v>
          </cell>
          <cell r="M98">
            <v>33.971291866028707</v>
          </cell>
          <cell r="N98">
            <v>55.980861244019145</v>
          </cell>
          <cell r="O98">
            <v>-5.6851639980121646E-2</v>
          </cell>
          <cell r="P98">
            <v>0.22822080760035424</v>
          </cell>
          <cell r="Q98">
            <v>6</v>
          </cell>
          <cell r="R98">
            <v>50</v>
          </cell>
          <cell r="S98">
            <v>34.449760765550238</v>
          </cell>
          <cell r="T98">
            <v>58.851674641148321</v>
          </cell>
          <cell r="U98">
            <v>0.11939520044687146</v>
          </cell>
          <cell r="V98">
            <v>0.20904902127174607</v>
          </cell>
          <cell r="W98">
            <v>7</v>
          </cell>
          <cell r="X98">
            <v>51.442307692307693</v>
          </cell>
          <cell r="Y98">
            <v>42.105263157894733</v>
          </cell>
          <cell r="Z98">
            <v>60.765550239234443</v>
          </cell>
          <cell r="AA98">
            <v>0.32617168106740591</v>
          </cell>
          <cell r="AB98">
            <v>0.20577093826797438</v>
          </cell>
          <cell r="AC98">
            <v>7</v>
          </cell>
          <cell r="AD98">
            <v>57.21153846153846</v>
          </cell>
          <cell r="AE98">
            <v>45.933014354066984</v>
          </cell>
          <cell r="AF98">
            <v>67.464114832535884</v>
          </cell>
          <cell r="AG98">
            <v>0.57582691896365434</v>
          </cell>
          <cell r="AH98">
            <v>0.19987559692411361</v>
          </cell>
          <cell r="AI98">
            <v>7</v>
          </cell>
          <cell r="AJ98">
            <v>66.82692307692308</v>
          </cell>
          <cell r="AK98">
            <v>56.459330143540662</v>
          </cell>
          <cell r="AL98">
            <v>77.990430622009569</v>
          </cell>
          <cell r="AM98">
            <v>0.55614073541894349</v>
          </cell>
          <cell r="AN98">
            <v>0.19838900212676669</v>
          </cell>
          <cell r="AO98">
            <v>7</v>
          </cell>
          <cell r="AP98">
            <v>64.90384615384616</v>
          </cell>
          <cell r="AQ98">
            <v>56.937799043062199</v>
          </cell>
          <cell r="AR98">
            <v>75.119617224880386</v>
          </cell>
          <cell r="AS98">
            <v>0.5156883430205077</v>
          </cell>
          <cell r="AT98">
            <v>0.16693983273015772</v>
          </cell>
          <cell r="AU98">
            <v>9</v>
          </cell>
          <cell r="AV98">
            <v>62.5</v>
          </cell>
          <cell r="AW98">
            <v>55.502392344497608</v>
          </cell>
          <cell r="AX98">
            <v>72.248803827751189</v>
          </cell>
          <cell r="AY98">
            <v>0.47846734235909305</v>
          </cell>
          <cell r="AZ98">
            <v>0.16503034983298628</v>
          </cell>
          <cell r="BA98">
            <v>9</v>
          </cell>
          <cell r="BB98">
            <v>60.57692307692308</v>
          </cell>
          <cell r="BC98">
            <v>55.023923444976077</v>
          </cell>
          <cell r="BD98">
            <v>69.856459330143537</v>
          </cell>
          <cell r="BE98">
            <v>0.44908000767367851</v>
          </cell>
          <cell r="BF98">
            <v>0.16234036570715002</v>
          </cell>
          <cell r="BG98">
            <v>9</v>
          </cell>
          <cell r="BH98">
            <v>60.57692307692308</v>
          </cell>
          <cell r="BI98">
            <v>55.023923444976077</v>
          </cell>
          <cell r="BJ98">
            <v>69.377990430622006</v>
          </cell>
          <cell r="BK98">
            <v>0.46704240991335816</v>
          </cell>
          <cell r="BL98">
            <v>0.16182434361149856</v>
          </cell>
          <cell r="BM98">
            <v>9</v>
          </cell>
          <cell r="BN98">
            <v>61.137440758293842</v>
          </cell>
          <cell r="BO98">
            <v>55.660377358490564</v>
          </cell>
          <cell r="BP98">
            <v>68.867924528301884</v>
          </cell>
          <cell r="BQ98">
            <v>0.50504911940666353</v>
          </cell>
          <cell r="BR98">
            <v>0.15731227386589872</v>
          </cell>
          <cell r="BS98">
            <v>9</v>
          </cell>
          <cell r="BT98">
            <v>63.03317535545024</v>
          </cell>
          <cell r="BU98">
            <v>55.660377358490564</v>
          </cell>
          <cell r="BV98">
            <v>69.811320754716974</v>
          </cell>
          <cell r="BW98">
            <v>0.56336548707540812</v>
          </cell>
          <cell r="BX98">
            <v>0.14655186552727797</v>
          </cell>
          <cell r="BY98">
            <v>10</v>
          </cell>
          <cell r="BZ98">
            <v>65.727699530516432</v>
          </cell>
          <cell r="CA98">
            <v>57.476635514018696</v>
          </cell>
          <cell r="CB98">
            <v>71.495327102803742</v>
          </cell>
          <cell r="CC98">
            <v>0.6245031569200914</v>
          </cell>
          <cell r="CD98">
            <v>0.13918134098987742</v>
          </cell>
          <cell r="CE98">
            <v>10</v>
          </cell>
          <cell r="CF98">
            <v>66.824644549763036</v>
          </cell>
          <cell r="CG98">
            <v>59.905660377358494</v>
          </cell>
          <cell r="CH98">
            <v>73.113207547169807</v>
          </cell>
        </row>
        <row r="99">
          <cell r="A99" t="str">
            <v>HUNGARY</v>
          </cell>
          <cell r="B99" t="str">
            <v>HUN</v>
          </cell>
          <cell r="C99">
            <v>1.0061477756070099</v>
          </cell>
          <cell r="D99">
            <v>0.22054544600330966</v>
          </cell>
          <cell r="E99">
            <v>6</v>
          </cell>
          <cell r="F99">
            <v>77.884615384615387</v>
          </cell>
          <cell r="G99">
            <v>66.985645933014354</v>
          </cell>
          <cell r="H99">
            <v>90.909090909090907</v>
          </cell>
          <cell r="I99">
            <v>1.0776927529249358</v>
          </cell>
          <cell r="J99">
            <v>0.23135627034460676</v>
          </cell>
          <cell r="K99">
            <v>6</v>
          </cell>
          <cell r="L99">
            <v>81.730769230769226</v>
          </cell>
          <cell r="M99">
            <v>67.942583732057415</v>
          </cell>
          <cell r="N99">
            <v>93.779904306220089</v>
          </cell>
          <cell r="O99">
            <v>1.1598125844115708</v>
          </cell>
          <cell r="P99">
            <v>0.21808492895882139</v>
          </cell>
          <cell r="Q99">
            <v>7</v>
          </cell>
          <cell r="R99">
            <v>87.019230769230774</v>
          </cell>
          <cell r="S99">
            <v>72.248803827751189</v>
          </cell>
          <cell r="T99">
            <v>95.693779904306226</v>
          </cell>
          <cell r="U99">
            <v>1.1570957575808483</v>
          </cell>
          <cell r="V99">
            <v>0.17054588730668946</v>
          </cell>
          <cell r="W99">
            <v>9</v>
          </cell>
          <cell r="X99">
            <v>87.019230769230774</v>
          </cell>
          <cell r="Y99">
            <v>72.727272727272734</v>
          </cell>
          <cell r="Z99">
            <v>95.215311004784681</v>
          </cell>
          <cell r="AA99">
            <v>1.1349428463395466</v>
          </cell>
          <cell r="AB99">
            <v>0.16810805886572774</v>
          </cell>
          <cell r="AC99">
            <v>9</v>
          </cell>
          <cell r="AD99">
            <v>87.019230769230774</v>
          </cell>
          <cell r="AE99">
            <v>72.727272727272734</v>
          </cell>
          <cell r="AF99">
            <v>94.258373205741634</v>
          </cell>
          <cell r="AG99">
            <v>1.1403329136763241</v>
          </cell>
          <cell r="AH99">
            <v>0.17260976093695096</v>
          </cell>
          <cell r="AI99">
            <v>9</v>
          </cell>
          <cell r="AJ99">
            <v>85.57692307692308</v>
          </cell>
          <cell r="AK99">
            <v>76.555023923444978</v>
          </cell>
          <cell r="AL99">
            <v>90.909090909090907</v>
          </cell>
          <cell r="AM99">
            <v>1.1569788154472505</v>
          </cell>
          <cell r="AN99">
            <v>0.17421625491444048</v>
          </cell>
          <cell r="AO99">
            <v>9</v>
          </cell>
          <cell r="AP99">
            <v>86.538461538461533</v>
          </cell>
          <cell r="AQ99">
            <v>73.205741626794264</v>
          </cell>
          <cell r="AR99">
            <v>92.344497607655512</v>
          </cell>
          <cell r="AS99">
            <v>1.0173525461360069</v>
          </cell>
          <cell r="AT99">
            <v>0.14229426905905571</v>
          </cell>
          <cell r="AU99">
            <v>11</v>
          </cell>
          <cell r="AV99">
            <v>78.84615384615384</v>
          </cell>
          <cell r="AW99">
            <v>72.248803827751189</v>
          </cell>
          <cell r="AX99">
            <v>90.430622009569376</v>
          </cell>
          <cell r="AY99">
            <v>1.0382163959109896</v>
          </cell>
          <cell r="AZ99">
            <v>0.14162209226686706</v>
          </cell>
          <cell r="BA99">
            <v>11</v>
          </cell>
          <cell r="BB99">
            <v>80.769230769230774</v>
          </cell>
          <cell r="BC99">
            <v>71.291866028708128</v>
          </cell>
          <cell r="BD99">
            <v>91.387559808612437</v>
          </cell>
          <cell r="BE99">
            <v>0.95697962074448228</v>
          </cell>
          <cell r="BF99">
            <v>0.13530152613628521</v>
          </cell>
          <cell r="BG99">
            <v>12</v>
          </cell>
          <cell r="BH99">
            <v>76.442307692307693</v>
          </cell>
          <cell r="BI99">
            <v>69.377990430622006</v>
          </cell>
          <cell r="BJ99">
            <v>87.559808612440193</v>
          </cell>
          <cell r="BK99">
            <v>0.90288322826959733</v>
          </cell>
          <cell r="BL99">
            <v>0.13776677453074321</v>
          </cell>
          <cell r="BM99">
            <v>12</v>
          </cell>
          <cell r="BN99">
            <v>74.881516587677723</v>
          </cell>
          <cell r="BO99">
            <v>67.924528301886795</v>
          </cell>
          <cell r="BP99">
            <v>86.320754716981128</v>
          </cell>
          <cell r="BQ99">
            <v>0.90049190494168652</v>
          </cell>
          <cell r="BR99">
            <v>0.13543154634069662</v>
          </cell>
          <cell r="BS99">
            <v>12</v>
          </cell>
          <cell r="BT99">
            <v>75.355450236966831</v>
          </cell>
          <cell r="BU99">
            <v>68.396226415094347</v>
          </cell>
          <cell r="BV99">
            <v>85.377358490566039</v>
          </cell>
          <cell r="BW99">
            <v>0.82495250500617945</v>
          </cell>
          <cell r="BX99">
            <v>0.13580904946460498</v>
          </cell>
          <cell r="BY99">
            <v>12</v>
          </cell>
          <cell r="BZ99">
            <v>73.239436619718305</v>
          </cell>
          <cell r="CA99">
            <v>67.289719626168221</v>
          </cell>
          <cell r="CB99">
            <v>80.373831775700936</v>
          </cell>
          <cell r="CC99">
            <v>0.72118139701261263</v>
          </cell>
          <cell r="CD99">
            <v>0.12424311264097516</v>
          </cell>
          <cell r="CE99">
            <v>13</v>
          </cell>
          <cell r="CF99">
            <v>70.142180094786724</v>
          </cell>
          <cell r="CG99">
            <v>64.622641509433961</v>
          </cell>
          <cell r="CH99">
            <v>74.528301886792448</v>
          </cell>
        </row>
        <row r="100">
          <cell r="A100" t="str">
            <v>ICELAND</v>
          </cell>
          <cell r="B100" t="str">
            <v>ISL</v>
          </cell>
          <cell r="C100">
            <v>1.4999996841969299</v>
          </cell>
          <cell r="D100">
            <v>0.24329806106746349</v>
          </cell>
          <cell r="E100">
            <v>5</v>
          </cell>
          <cell r="F100">
            <v>94.230769230769226</v>
          </cell>
          <cell r="G100">
            <v>83.732057416267949</v>
          </cell>
          <cell r="H100">
            <v>100</v>
          </cell>
          <cell r="I100">
            <v>1.4794399268165115</v>
          </cell>
          <cell r="J100">
            <v>0.26001662556321486</v>
          </cell>
          <cell r="K100">
            <v>5</v>
          </cell>
          <cell r="L100">
            <v>94.711538461538467</v>
          </cell>
          <cell r="M100">
            <v>79.904306220095691</v>
          </cell>
          <cell r="N100">
            <v>100</v>
          </cell>
          <cell r="O100">
            <v>1.5534951884828532</v>
          </cell>
          <cell r="P100">
            <v>0.2408541037053912</v>
          </cell>
          <cell r="Q100">
            <v>6</v>
          </cell>
          <cell r="R100">
            <v>96.634615384615387</v>
          </cell>
          <cell r="S100">
            <v>86.124401913875602</v>
          </cell>
          <cell r="T100">
            <v>100</v>
          </cell>
          <cell r="U100">
            <v>1.5000864283542197</v>
          </cell>
          <cell r="V100">
            <v>0.21901681046419574</v>
          </cell>
          <cell r="W100">
            <v>7</v>
          </cell>
          <cell r="X100">
            <v>97.115384615384613</v>
          </cell>
          <cell r="Y100">
            <v>85.167464114832541</v>
          </cell>
          <cell r="Z100">
            <v>100</v>
          </cell>
          <cell r="AA100">
            <v>1.5495555250042221</v>
          </cell>
          <cell r="AB100">
            <v>0.21903789748867922</v>
          </cell>
          <cell r="AC100">
            <v>7</v>
          </cell>
          <cell r="AD100">
            <v>98.557692307692307</v>
          </cell>
          <cell r="AE100">
            <v>87.559808612440193</v>
          </cell>
          <cell r="AF100">
            <v>100</v>
          </cell>
          <cell r="AG100">
            <v>1.6410575732060393</v>
          </cell>
          <cell r="AH100">
            <v>0.22658600629124942</v>
          </cell>
          <cell r="AI100">
            <v>7</v>
          </cell>
          <cell r="AJ100">
            <v>96.15384615384616</v>
          </cell>
          <cell r="AK100">
            <v>88.995215311004785</v>
          </cell>
          <cell r="AL100">
            <v>100</v>
          </cell>
          <cell r="AM100">
            <v>1.5919652597310689</v>
          </cell>
          <cell r="AN100">
            <v>0.22353128662620605</v>
          </cell>
          <cell r="AO100">
            <v>7</v>
          </cell>
          <cell r="AP100">
            <v>97.115384615384613</v>
          </cell>
          <cell r="AQ100">
            <v>88.516746411483254</v>
          </cell>
          <cell r="AR100">
            <v>100</v>
          </cell>
          <cell r="AS100">
            <v>1.4931409346526427</v>
          </cell>
          <cell r="AT100">
            <v>0.17230384044376024</v>
          </cell>
          <cell r="AU100">
            <v>8</v>
          </cell>
          <cell r="AV100">
            <v>96.15384615384616</v>
          </cell>
          <cell r="AW100">
            <v>89.473684210526315</v>
          </cell>
          <cell r="AX100">
            <v>100</v>
          </cell>
          <cell r="AY100">
            <v>1.4693106699586744</v>
          </cell>
          <cell r="AZ100">
            <v>0.16941828990446386</v>
          </cell>
          <cell r="BA100">
            <v>8</v>
          </cell>
          <cell r="BB100">
            <v>96.15384615384616</v>
          </cell>
          <cell r="BC100">
            <v>88.516746411483254</v>
          </cell>
          <cell r="BD100">
            <v>100</v>
          </cell>
          <cell r="BE100">
            <v>1.4673475775309857</v>
          </cell>
          <cell r="BF100">
            <v>0.16796107374053812</v>
          </cell>
          <cell r="BG100">
            <v>8</v>
          </cell>
          <cell r="BH100">
            <v>96.15384615384616</v>
          </cell>
          <cell r="BI100">
            <v>87.559808612440193</v>
          </cell>
          <cell r="BJ100">
            <v>100</v>
          </cell>
          <cell r="BK100">
            <v>1.4445850877364459</v>
          </cell>
          <cell r="BL100">
            <v>0.1657853446346742</v>
          </cell>
          <cell r="BM100">
            <v>8</v>
          </cell>
          <cell r="BN100">
            <v>95.73459715639811</v>
          </cell>
          <cell r="BO100">
            <v>87.264150943396217</v>
          </cell>
          <cell r="BP100">
            <v>100</v>
          </cell>
          <cell r="BQ100">
            <v>1.4816958903570971</v>
          </cell>
          <cell r="BR100">
            <v>0.16165445154603239</v>
          </cell>
          <cell r="BS100">
            <v>9</v>
          </cell>
          <cell r="BT100">
            <v>95.73459715639811</v>
          </cell>
          <cell r="BU100">
            <v>89.622641509433961</v>
          </cell>
          <cell r="BV100">
            <v>100</v>
          </cell>
          <cell r="BW100">
            <v>1.4480517921114655</v>
          </cell>
          <cell r="BX100">
            <v>0.15934272089101378</v>
          </cell>
          <cell r="BY100">
            <v>9</v>
          </cell>
          <cell r="BZ100">
            <v>95.305164319248831</v>
          </cell>
          <cell r="CA100">
            <v>87.383177570093466</v>
          </cell>
          <cell r="CB100">
            <v>100</v>
          </cell>
          <cell r="CC100">
            <v>1.4566140378833492</v>
          </cell>
          <cell r="CD100">
            <v>0.14846741369300087</v>
          </cell>
          <cell r="CE100">
            <v>10</v>
          </cell>
          <cell r="CF100">
            <v>94.786729857819907</v>
          </cell>
          <cell r="CG100">
            <v>89.15094339622641</v>
          </cell>
          <cell r="CH100">
            <v>99.056603773584911</v>
          </cell>
        </row>
        <row r="101">
          <cell r="A101" t="str">
            <v>INDIA</v>
          </cell>
          <cell r="B101" t="str">
            <v>IND</v>
          </cell>
          <cell r="C101">
            <v>0.40355951402214774</v>
          </cell>
          <cell r="D101">
            <v>0.22054544600330966</v>
          </cell>
          <cell r="E101">
            <v>6</v>
          </cell>
          <cell r="F101">
            <v>62.019230769230766</v>
          </cell>
          <cell r="G101">
            <v>52.631578947368418</v>
          </cell>
          <cell r="H101">
            <v>71.770334928229659</v>
          </cell>
          <cell r="I101">
            <v>0.27608388557133556</v>
          </cell>
          <cell r="J101">
            <v>0.23135627034460676</v>
          </cell>
          <cell r="K101">
            <v>6</v>
          </cell>
          <cell r="L101">
            <v>57.21153846153846</v>
          </cell>
          <cell r="M101">
            <v>47.368421052631575</v>
          </cell>
          <cell r="N101">
            <v>66.507177033492823</v>
          </cell>
          <cell r="O101">
            <v>0.2573515353086519</v>
          </cell>
          <cell r="P101">
            <v>0.21808492895882139</v>
          </cell>
          <cell r="Q101">
            <v>7</v>
          </cell>
          <cell r="R101">
            <v>56.25</v>
          </cell>
          <cell r="S101">
            <v>48.803827751196174</v>
          </cell>
          <cell r="T101">
            <v>66.028708133971293</v>
          </cell>
          <cell r="U101">
            <v>0.3595076077376439</v>
          </cell>
          <cell r="V101">
            <v>0.17054588730668946</v>
          </cell>
          <cell r="W101">
            <v>9</v>
          </cell>
          <cell r="X101">
            <v>58.17307692307692</v>
          </cell>
          <cell r="Y101">
            <v>50.717703349282296</v>
          </cell>
          <cell r="Z101">
            <v>67.464114832535884</v>
          </cell>
          <cell r="AA101">
            <v>0.3913576085580705</v>
          </cell>
          <cell r="AB101">
            <v>0.16810805886572774</v>
          </cell>
          <cell r="AC101">
            <v>9</v>
          </cell>
          <cell r="AD101">
            <v>59.134615384615387</v>
          </cell>
          <cell r="AE101">
            <v>50.239234449760758</v>
          </cell>
          <cell r="AF101">
            <v>67.942583732057415</v>
          </cell>
          <cell r="AG101">
            <v>0.38105163151813504</v>
          </cell>
          <cell r="AH101">
            <v>0.17107235885644345</v>
          </cell>
          <cell r="AI101">
            <v>10</v>
          </cell>
          <cell r="AJ101">
            <v>61.057692307692307</v>
          </cell>
          <cell r="AK101">
            <v>51.196172248803826</v>
          </cell>
          <cell r="AL101">
            <v>68.899521531100476</v>
          </cell>
          <cell r="AM101">
            <v>0.39336061365343977</v>
          </cell>
          <cell r="AN101">
            <v>0.16632043589207365</v>
          </cell>
          <cell r="AO101">
            <v>11</v>
          </cell>
          <cell r="AP101">
            <v>60.096153846153847</v>
          </cell>
          <cell r="AQ101">
            <v>54.066985645933016</v>
          </cell>
          <cell r="AR101">
            <v>69.856459330143537</v>
          </cell>
          <cell r="AS101">
            <v>0.41584511163522936</v>
          </cell>
          <cell r="AT101">
            <v>0.13074274950893955</v>
          </cell>
          <cell r="AU101">
            <v>14</v>
          </cell>
          <cell r="AV101">
            <v>59.134615384615387</v>
          </cell>
          <cell r="AW101">
            <v>54.54545454545454</v>
          </cell>
          <cell r="AX101">
            <v>67.464114832535884</v>
          </cell>
          <cell r="AY101">
            <v>0.43076121263304906</v>
          </cell>
          <cell r="AZ101">
            <v>0.13155884281274241</v>
          </cell>
          <cell r="BA101">
            <v>14</v>
          </cell>
          <cell r="BB101">
            <v>59.134615384615387</v>
          </cell>
          <cell r="BC101">
            <v>55.023923444976077</v>
          </cell>
          <cell r="BD101">
            <v>67.464114832535884</v>
          </cell>
          <cell r="BE101">
            <v>0.44141418936673688</v>
          </cell>
          <cell r="BF101">
            <v>0.13250677135082625</v>
          </cell>
          <cell r="BG101">
            <v>14</v>
          </cell>
          <cell r="BH101">
            <v>60.096153846153847</v>
          </cell>
          <cell r="BI101">
            <v>55.502392344497608</v>
          </cell>
          <cell r="BJ101">
            <v>68.421052631578945</v>
          </cell>
          <cell r="BK101">
            <v>0.45017879291879448</v>
          </cell>
          <cell r="BL101">
            <v>0.13471506172932998</v>
          </cell>
          <cell r="BM101">
            <v>14</v>
          </cell>
          <cell r="BN101">
            <v>60.189573459715639</v>
          </cell>
          <cell r="BO101">
            <v>55.660377358490564</v>
          </cell>
          <cell r="BP101">
            <v>67.924528301886795</v>
          </cell>
          <cell r="BQ101">
            <v>0.42791425420398632</v>
          </cell>
          <cell r="BR101">
            <v>0.13253105585059979</v>
          </cell>
          <cell r="BS101">
            <v>14</v>
          </cell>
          <cell r="BT101">
            <v>60.66350710900474</v>
          </cell>
          <cell r="BU101">
            <v>55.660377358490564</v>
          </cell>
          <cell r="BV101">
            <v>67.924528301886795</v>
          </cell>
          <cell r="BW101">
            <v>0.39004494511918525</v>
          </cell>
          <cell r="BX101">
            <v>0.12779511328769899</v>
          </cell>
          <cell r="BY101">
            <v>15</v>
          </cell>
          <cell r="BZ101">
            <v>60.093896713615024</v>
          </cell>
          <cell r="CA101">
            <v>55.140186915887845</v>
          </cell>
          <cell r="CB101">
            <v>66.822429906542055</v>
          </cell>
          <cell r="CC101">
            <v>0.35299493378926122</v>
          </cell>
          <cell r="CD101">
            <v>0.12224025063391031</v>
          </cell>
          <cell r="CE101">
            <v>15</v>
          </cell>
          <cell r="CF101">
            <v>58.293838862559241</v>
          </cell>
          <cell r="CG101">
            <v>55.660377358490564</v>
          </cell>
          <cell r="CH101">
            <v>65.094339622641513</v>
          </cell>
        </row>
        <row r="102">
          <cell r="A102" t="str">
            <v>INDONESIA</v>
          </cell>
          <cell r="B102" t="str">
            <v>IDN</v>
          </cell>
          <cell r="C102">
            <v>-0.8050826777770852</v>
          </cell>
          <cell r="D102">
            <v>0.22054544600330966</v>
          </cell>
          <cell r="E102">
            <v>6</v>
          </cell>
          <cell r="F102">
            <v>23.557692307692307</v>
          </cell>
          <cell r="G102">
            <v>13.875598086124402</v>
          </cell>
          <cell r="H102">
            <v>35.406698564593306</v>
          </cell>
          <cell r="I102">
            <v>-1.0364365899459418</v>
          </cell>
          <cell r="J102">
            <v>0.23135627034460676</v>
          </cell>
          <cell r="K102">
            <v>6</v>
          </cell>
          <cell r="L102">
            <v>17.307692307692307</v>
          </cell>
          <cell r="M102">
            <v>9.0909090909090917</v>
          </cell>
          <cell r="N102">
            <v>30.14354066985646</v>
          </cell>
          <cell r="O102">
            <v>-0.44236718178023499</v>
          </cell>
          <cell r="P102">
            <v>0.21808492895882139</v>
          </cell>
          <cell r="Q102">
            <v>7</v>
          </cell>
          <cell r="R102">
            <v>34.134615384615387</v>
          </cell>
          <cell r="S102">
            <v>24.401913875598087</v>
          </cell>
          <cell r="T102">
            <v>48.803827751196174</v>
          </cell>
          <cell r="U102">
            <v>-0.39072818830591544</v>
          </cell>
          <cell r="V102">
            <v>0.17054588730668946</v>
          </cell>
          <cell r="W102">
            <v>9</v>
          </cell>
          <cell r="X102">
            <v>39.42307692307692</v>
          </cell>
          <cell r="Y102">
            <v>28.708133971291865</v>
          </cell>
          <cell r="Z102">
            <v>45.454545454545453</v>
          </cell>
          <cell r="AA102">
            <v>-0.38186459777605436</v>
          </cell>
          <cell r="AB102">
            <v>0.15432613839493961</v>
          </cell>
          <cell r="AC102">
            <v>10</v>
          </cell>
          <cell r="AD102">
            <v>37.019230769230766</v>
          </cell>
          <cell r="AE102">
            <v>28.708133971291865</v>
          </cell>
          <cell r="AF102">
            <v>43.540669856459331</v>
          </cell>
          <cell r="AG102">
            <v>-0.29151855968091545</v>
          </cell>
          <cell r="AH102">
            <v>0.15741525070400877</v>
          </cell>
          <cell r="AI102">
            <v>11</v>
          </cell>
          <cell r="AJ102">
            <v>40.384615384615387</v>
          </cell>
          <cell r="AK102">
            <v>31.578947368421051</v>
          </cell>
          <cell r="AL102">
            <v>47.368421052631575</v>
          </cell>
          <cell r="AM102">
            <v>-0.15827525551322744</v>
          </cell>
          <cell r="AN102">
            <v>0.15484960851135385</v>
          </cell>
          <cell r="AO102">
            <v>12</v>
          </cell>
          <cell r="AP102">
            <v>45.192307692307693</v>
          </cell>
          <cell r="AQ102">
            <v>35.406698564593306</v>
          </cell>
          <cell r="AR102">
            <v>54.066985645933016</v>
          </cell>
          <cell r="AS102">
            <v>-0.13719965565734582</v>
          </cell>
          <cell r="AT102">
            <v>0.11660792203838828</v>
          </cell>
          <cell r="AU102">
            <v>15</v>
          </cell>
          <cell r="AV102">
            <v>43.269230769230766</v>
          </cell>
          <cell r="AW102">
            <v>36.84210526315789</v>
          </cell>
          <cell r="AX102">
            <v>49.760765550239235</v>
          </cell>
          <cell r="AY102">
            <v>-7.1846071600659714E-2</v>
          </cell>
          <cell r="AZ102">
            <v>0.11853135110957561</v>
          </cell>
          <cell r="BA102">
            <v>15</v>
          </cell>
          <cell r="BB102">
            <v>46.634615384615387</v>
          </cell>
          <cell r="BC102">
            <v>38.277511961722489</v>
          </cell>
          <cell r="BD102">
            <v>53.588516746411486</v>
          </cell>
          <cell r="BE102">
            <v>-6.3725240753218684E-2</v>
          </cell>
          <cell r="BF102">
            <v>0.11528326387890532</v>
          </cell>
          <cell r="BG102">
            <v>15</v>
          </cell>
          <cell r="BH102">
            <v>46.634615384615387</v>
          </cell>
          <cell r="BI102">
            <v>41.148325358851672</v>
          </cell>
          <cell r="BJ102">
            <v>52.631578947368418</v>
          </cell>
          <cell r="BK102">
            <v>-3.3692223068848948E-2</v>
          </cell>
          <cell r="BL102">
            <v>0.11701963038214919</v>
          </cell>
          <cell r="BM102">
            <v>15</v>
          </cell>
          <cell r="BN102">
            <v>46.919431279620852</v>
          </cell>
          <cell r="BO102">
            <v>41.037735849056602</v>
          </cell>
          <cell r="BP102">
            <v>54.716981132075468</v>
          </cell>
          <cell r="BQ102">
            <v>-7.1183291495536288E-2</v>
          </cell>
          <cell r="BR102">
            <v>0.11565660994534255</v>
          </cell>
          <cell r="BS102">
            <v>15</v>
          </cell>
          <cell r="BT102">
            <v>47.867298578199055</v>
          </cell>
          <cell r="BU102">
            <v>38.20754716981132</v>
          </cell>
          <cell r="BV102">
            <v>53.773584905660378</v>
          </cell>
          <cell r="BW102">
            <v>-4.8407412125047219E-2</v>
          </cell>
          <cell r="BX102">
            <v>0.11352851020525452</v>
          </cell>
          <cell r="BY102">
            <v>16</v>
          </cell>
          <cell r="BZ102">
            <v>47.417840375586856</v>
          </cell>
          <cell r="CA102">
            <v>41.121495327102799</v>
          </cell>
          <cell r="CB102">
            <v>54.67289719626168</v>
          </cell>
          <cell r="CC102">
            <v>2.8485813708024568E-2</v>
          </cell>
          <cell r="CD102">
            <v>0.11335222437565223</v>
          </cell>
          <cell r="CE102">
            <v>16</v>
          </cell>
          <cell r="CF102">
            <v>51.18483412322275</v>
          </cell>
          <cell r="CG102">
            <v>43.39622641509434</v>
          </cell>
          <cell r="CH102">
            <v>56.132075471698116</v>
          </cell>
        </row>
        <row r="103">
          <cell r="A103" t="str">
            <v>IRAN, ISLAMIC REPUBLIC OF</v>
          </cell>
          <cell r="B103" t="str">
            <v>IRN</v>
          </cell>
          <cell r="C103">
            <v>-0.8739399490749522</v>
          </cell>
          <cell r="D103">
            <v>0.22145828367002948</v>
          </cell>
          <cell r="E103">
            <v>5</v>
          </cell>
          <cell r="F103">
            <v>20.673076923076923</v>
          </cell>
          <cell r="G103">
            <v>13.875598086124402</v>
          </cell>
          <cell r="H103">
            <v>33.971291866028707</v>
          </cell>
          <cell r="I103">
            <v>-0.85323089222380777</v>
          </cell>
          <cell r="J103">
            <v>0.23253353703697091</v>
          </cell>
          <cell r="K103">
            <v>5</v>
          </cell>
          <cell r="L103">
            <v>23.076923076923077</v>
          </cell>
          <cell r="M103">
            <v>12.440191387559809</v>
          </cell>
          <cell r="N103">
            <v>35.406698564593306</v>
          </cell>
          <cell r="O103">
            <v>-0.92406221936840149</v>
          </cell>
          <cell r="P103">
            <v>0.22526926569698563</v>
          </cell>
          <cell r="Q103">
            <v>5</v>
          </cell>
          <cell r="R103">
            <v>21.153846153846153</v>
          </cell>
          <cell r="S103">
            <v>11.483253588516746</v>
          </cell>
          <cell r="T103">
            <v>31.578947368421051</v>
          </cell>
          <cell r="U103">
            <v>-1.1064093954750129</v>
          </cell>
          <cell r="V103">
            <v>0.17501134214973316</v>
          </cell>
          <cell r="W103">
            <v>7</v>
          </cell>
          <cell r="X103">
            <v>17.78846153846154</v>
          </cell>
          <cell r="Y103">
            <v>10.526315789473683</v>
          </cell>
          <cell r="Z103">
            <v>23.923444976076556</v>
          </cell>
          <cell r="AA103">
            <v>-1.3222100400414543</v>
          </cell>
          <cell r="AB103">
            <v>0.17251635558147374</v>
          </cell>
          <cell r="AC103">
            <v>7</v>
          </cell>
          <cell r="AD103">
            <v>10.096153846153847</v>
          </cell>
          <cell r="AE103">
            <v>6.6985645933014357</v>
          </cell>
          <cell r="AF103">
            <v>21.5311004784689</v>
          </cell>
          <cell r="AG103">
            <v>-1.2313092596451525</v>
          </cell>
          <cell r="AH103">
            <v>0.15120113025395926</v>
          </cell>
          <cell r="AI103">
            <v>10</v>
          </cell>
          <cell r="AJ103">
            <v>14.423076923076923</v>
          </cell>
          <cell r="AK103">
            <v>7.6555023923444976</v>
          </cell>
          <cell r="AL103">
            <v>20.095693779904305</v>
          </cell>
          <cell r="AM103">
            <v>-1.2959049132571874</v>
          </cell>
          <cell r="AN103">
            <v>0.15687895963329004</v>
          </cell>
          <cell r="AO103">
            <v>10</v>
          </cell>
          <cell r="AP103">
            <v>10.096153846153847</v>
          </cell>
          <cell r="AQ103">
            <v>6.2200956937799043</v>
          </cell>
          <cell r="AR103">
            <v>17.703349282296653</v>
          </cell>
          <cell r="AS103">
            <v>-1.4721812973390762</v>
          </cell>
          <cell r="AT103">
            <v>0.12152507735120871</v>
          </cell>
          <cell r="AU103">
            <v>12</v>
          </cell>
          <cell r="AV103">
            <v>8.1730769230769234</v>
          </cell>
          <cell r="AW103">
            <v>6.6985645933014357</v>
          </cell>
          <cell r="AX103">
            <v>11.483253588516746</v>
          </cell>
          <cell r="AY103">
            <v>-1.5333829643281818</v>
          </cell>
          <cell r="AZ103">
            <v>0.12273459503731363</v>
          </cell>
          <cell r="BA103">
            <v>11</v>
          </cell>
          <cell r="BB103">
            <v>7.6923076923076925</v>
          </cell>
          <cell r="BC103">
            <v>4.3062200956937797</v>
          </cell>
          <cell r="BD103">
            <v>9.5693779904306222</v>
          </cell>
          <cell r="BE103">
            <v>-1.5404122202781581</v>
          </cell>
          <cell r="BF103">
            <v>0.11805257359339276</v>
          </cell>
          <cell r="BG103">
            <v>11</v>
          </cell>
          <cell r="BH103">
            <v>7.2115384615384617</v>
          </cell>
          <cell r="BI103">
            <v>4.3062200956937797</v>
          </cell>
          <cell r="BJ103">
            <v>10.047846889952153</v>
          </cell>
          <cell r="BK103">
            <v>-1.5533038435381872</v>
          </cell>
          <cell r="BL103">
            <v>0.11956272701534451</v>
          </cell>
          <cell r="BM103">
            <v>11</v>
          </cell>
          <cell r="BN103">
            <v>6.6350710900473935</v>
          </cell>
          <cell r="BO103">
            <v>4.2452830188679247</v>
          </cell>
          <cell r="BP103">
            <v>9.9056603773584904</v>
          </cell>
          <cell r="BQ103">
            <v>-1.5747576287238718</v>
          </cell>
          <cell r="BR103">
            <v>0.11655628680466183</v>
          </cell>
          <cell r="BS103">
            <v>12</v>
          </cell>
          <cell r="BT103">
            <v>6.1611374407582939</v>
          </cell>
          <cell r="BU103">
            <v>3.7735849056603774</v>
          </cell>
          <cell r="BV103">
            <v>9.9056603773584904</v>
          </cell>
          <cell r="BW103">
            <v>-1.5438703123215094</v>
          </cell>
          <cell r="BX103">
            <v>0.11685337141896365</v>
          </cell>
          <cell r="BY103">
            <v>12</v>
          </cell>
          <cell r="BZ103">
            <v>6.572769953051643</v>
          </cell>
          <cell r="CA103">
            <v>4.6728971962616823</v>
          </cell>
          <cell r="CB103">
            <v>10.2803738317757</v>
          </cell>
          <cell r="CC103">
            <v>-1.5737794147906712</v>
          </cell>
          <cell r="CD103">
            <v>0.11661500615631977</v>
          </cell>
          <cell r="CE103">
            <v>12</v>
          </cell>
          <cell r="CF103">
            <v>5.6872037914691944</v>
          </cell>
          <cell r="CG103">
            <v>4.2452830188679247</v>
          </cell>
          <cell r="CH103">
            <v>9.433962264150944</v>
          </cell>
        </row>
        <row r="104">
          <cell r="A104" t="str">
            <v>IRAQ</v>
          </cell>
          <cell r="B104" t="str">
            <v>IRQ</v>
          </cell>
          <cell r="C104">
            <v>-1.9572686162348321</v>
          </cell>
          <cell r="D104">
            <v>0.22145828367002948</v>
          </cell>
          <cell r="E104">
            <v>5</v>
          </cell>
          <cell r="F104">
            <v>0.48076923076923078</v>
          </cell>
          <cell r="G104">
            <v>0</v>
          </cell>
          <cell r="H104">
            <v>6.2200956937799043</v>
          </cell>
          <cell r="I104">
            <v>-1.9233473252393487</v>
          </cell>
          <cell r="J104">
            <v>0.23253353703697091</v>
          </cell>
          <cell r="K104">
            <v>5</v>
          </cell>
          <cell r="L104">
            <v>1.9230769230769231</v>
          </cell>
          <cell r="M104">
            <v>0</v>
          </cell>
          <cell r="N104">
            <v>7.1770334928229662</v>
          </cell>
          <cell r="O104">
            <v>-1.9930761234242902</v>
          </cell>
          <cell r="P104">
            <v>0.22526926569698563</v>
          </cell>
          <cell r="Q104">
            <v>5</v>
          </cell>
          <cell r="R104">
            <v>0.96153846153846156</v>
          </cell>
          <cell r="S104">
            <v>0</v>
          </cell>
          <cell r="T104">
            <v>4.7846889952153111</v>
          </cell>
          <cell r="U104">
            <v>-2.0406064637843166</v>
          </cell>
          <cell r="V104">
            <v>0.17501134214973316</v>
          </cell>
          <cell r="W104">
            <v>7</v>
          </cell>
          <cell r="X104">
            <v>0.48076923076923078</v>
          </cell>
          <cell r="Y104">
            <v>0</v>
          </cell>
          <cell r="Z104">
            <v>3.3492822966507179</v>
          </cell>
          <cell r="AA104">
            <v>-1.4640229217935445</v>
          </cell>
          <cell r="AB104">
            <v>0.17991556436144907</v>
          </cell>
          <cell r="AC104">
            <v>6</v>
          </cell>
          <cell r="AD104">
            <v>9.134615384615385</v>
          </cell>
          <cell r="AE104">
            <v>4.3062200956937797</v>
          </cell>
          <cell r="AF104">
            <v>16.746411483253588</v>
          </cell>
          <cell r="AG104">
            <v>-1.6754958288718564</v>
          </cell>
          <cell r="AH104">
            <v>0.16949694928819109</v>
          </cell>
          <cell r="AI104">
            <v>7</v>
          </cell>
          <cell r="AJ104">
            <v>4.3269230769230766</v>
          </cell>
          <cell r="AK104">
            <v>1.4354066985645932</v>
          </cell>
          <cell r="AL104">
            <v>8.6124401913875595</v>
          </cell>
          <cell r="AM104">
            <v>-1.4028735400592542</v>
          </cell>
          <cell r="AN104">
            <v>0.17008599680268749</v>
          </cell>
          <cell r="AO104">
            <v>8</v>
          </cell>
          <cell r="AP104">
            <v>9.134615384615385</v>
          </cell>
          <cell r="AQ104">
            <v>4.7846889952153111</v>
          </cell>
          <cell r="AR104">
            <v>15.311004784688995</v>
          </cell>
          <cell r="AS104">
            <v>-1.401961833459838</v>
          </cell>
          <cell r="AT104">
            <v>0.14611852574986953</v>
          </cell>
          <cell r="AU104">
            <v>8</v>
          </cell>
          <cell r="AV104">
            <v>9.134615384615385</v>
          </cell>
          <cell r="AW104">
            <v>7.1770334928229662</v>
          </cell>
          <cell r="AX104">
            <v>15.789473684210526</v>
          </cell>
          <cell r="AY104">
            <v>-1.2307232023778465</v>
          </cell>
          <cell r="AZ104">
            <v>0.14400979275609185</v>
          </cell>
          <cell r="BA104">
            <v>8</v>
          </cell>
          <cell r="BB104">
            <v>12.5</v>
          </cell>
          <cell r="BC104">
            <v>8.6124401913875595</v>
          </cell>
          <cell r="BD104">
            <v>20.095693779904305</v>
          </cell>
          <cell r="BE104">
            <v>-1.1983051660997135</v>
          </cell>
          <cell r="BF104">
            <v>0.13840638286407131</v>
          </cell>
          <cell r="BG104">
            <v>10</v>
          </cell>
          <cell r="BH104">
            <v>14.423076923076923</v>
          </cell>
          <cell r="BI104">
            <v>10.047846889952153</v>
          </cell>
          <cell r="BJ104">
            <v>21.052631578947366</v>
          </cell>
          <cell r="BK104">
            <v>-1.1000623897044957</v>
          </cell>
          <cell r="BL104">
            <v>0.13816451317449499</v>
          </cell>
          <cell r="BM104">
            <v>12</v>
          </cell>
          <cell r="BN104">
            <v>15.639810426540285</v>
          </cell>
          <cell r="BO104">
            <v>9.9056603773584904</v>
          </cell>
          <cell r="BP104">
            <v>24.528301886792452</v>
          </cell>
          <cell r="BQ104">
            <v>-1.0560930498900678</v>
          </cell>
          <cell r="BR104">
            <v>0.13489411979443883</v>
          </cell>
          <cell r="BS104">
            <v>12</v>
          </cell>
          <cell r="BT104">
            <v>17.535545023696681</v>
          </cell>
          <cell r="BU104">
            <v>12.264150943396226</v>
          </cell>
          <cell r="BV104">
            <v>26.415094339622641</v>
          </cell>
          <cell r="BW104">
            <v>-1.1494127258427842</v>
          </cell>
          <cell r="BX104">
            <v>0.13860762262717891</v>
          </cell>
          <cell r="BY104">
            <v>11</v>
          </cell>
          <cell r="BZ104">
            <v>14.084507042253522</v>
          </cell>
          <cell r="CA104">
            <v>10.2803738317757</v>
          </cell>
          <cell r="CB104">
            <v>23.831775700934578</v>
          </cell>
          <cell r="CC104">
            <v>-1.1344417600162044</v>
          </cell>
          <cell r="CD104">
            <v>0.1300807616057249</v>
          </cell>
          <cell r="CE104">
            <v>12</v>
          </cell>
          <cell r="CF104">
            <v>16.113744075829384</v>
          </cell>
          <cell r="CG104">
            <v>10.377358490566039</v>
          </cell>
          <cell r="CH104">
            <v>22.641509433962266</v>
          </cell>
        </row>
        <row r="105">
          <cell r="A105" t="str">
            <v>IRELAND</v>
          </cell>
          <cell r="B105" t="str">
            <v>IRL</v>
          </cell>
          <cell r="C105">
            <v>1.402835974258859</v>
          </cell>
          <cell r="D105">
            <v>0.22054544600330966</v>
          </cell>
          <cell r="E105">
            <v>6</v>
          </cell>
          <cell r="F105">
            <v>91.34615384615384</v>
          </cell>
          <cell r="G105">
            <v>79.904306220095691</v>
          </cell>
          <cell r="H105">
            <v>100</v>
          </cell>
          <cell r="I105">
            <v>1.3717386409487808</v>
          </cell>
          <cell r="J105">
            <v>0.23135627034460676</v>
          </cell>
          <cell r="K105">
            <v>6</v>
          </cell>
          <cell r="L105">
            <v>91.82692307692308</v>
          </cell>
          <cell r="M105">
            <v>76.555023923444978</v>
          </cell>
          <cell r="N105">
            <v>100</v>
          </cell>
          <cell r="O105">
            <v>1.4391988540674392</v>
          </cell>
          <cell r="P105">
            <v>0.21808492895882139</v>
          </cell>
          <cell r="Q105">
            <v>7</v>
          </cell>
          <cell r="R105">
            <v>93.269230769230774</v>
          </cell>
          <cell r="S105">
            <v>83.253588516746419</v>
          </cell>
          <cell r="T105">
            <v>100</v>
          </cell>
          <cell r="U105">
            <v>1.2636392470453419</v>
          </cell>
          <cell r="V105">
            <v>0.19948582276001392</v>
          </cell>
          <cell r="W105">
            <v>8</v>
          </cell>
          <cell r="X105">
            <v>89.42307692307692</v>
          </cell>
          <cell r="Y105">
            <v>73.68421052631578</v>
          </cell>
          <cell r="Z105">
            <v>100</v>
          </cell>
          <cell r="AA105">
            <v>1.2246885524209778</v>
          </cell>
          <cell r="AB105">
            <v>0.19490462997147695</v>
          </cell>
          <cell r="AC105">
            <v>8</v>
          </cell>
          <cell r="AD105">
            <v>89.90384615384616</v>
          </cell>
          <cell r="AE105">
            <v>75.119617224880386</v>
          </cell>
          <cell r="AF105">
            <v>98.086124401913878</v>
          </cell>
          <cell r="AG105">
            <v>1.4919000048909763</v>
          </cell>
          <cell r="AH105">
            <v>0.19183895750714591</v>
          </cell>
          <cell r="AI105">
            <v>8</v>
          </cell>
          <cell r="AJ105">
            <v>94.230769230769226</v>
          </cell>
          <cell r="AK105">
            <v>88.995215311004785</v>
          </cell>
          <cell r="AL105">
            <v>99.52153110047847</v>
          </cell>
          <cell r="AM105">
            <v>1.6146308604723791</v>
          </cell>
          <cell r="AN105">
            <v>0.19081993402890113</v>
          </cell>
          <cell r="AO105">
            <v>8</v>
          </cell>
          <cell r="AP105">
            <v>97.59615384615384</v>
          </cell>
          <cell r="AQ105">
            <v>89.952153110047846</v>
          </cell>
          <cell r="AR105">
            <v>100</v>
          </cell>
          <cell r="AS105">
            <v>1.4191934403251603</v>
          </cell>
          <cell r="AT105">
            <v>0.16022575543581266</v>
          </cell>
          <cell r="AU105">
            <v>10</v>
          </cell>
          <cell r="AV105">
            <v>94.711538461538467</v>
          </cell>
          <cell r="AW105">
            <v>86.602870813397132</v>
          </cell>
          <cell r="AX105">
            <v>100</v>
          </cell>
          <cell r="AY105">
            <v>1.4204540964709522</v>
          </cell>
          <cell r="AZ105">
            <v>0.15889556459913443</v>
          </cell>
          <cell r="BA105">
            <v>10</v>
          </cell>
          <cell r="BB105">
            <v>95.67307692307692</v>
          </cell>
          <cell r="BC105">
            <v>87.081339712918663</v>
          </cell>
          <cell r="BD105">
            <v>100</v>
          </cell>
          <cell r="BE105">
            <v>1.4504676099985037</v>
          </cell>
          <cell r="BF105">
            <v>0.15721907269687718</v>
          </cell>
          <cell r="BG105">
            <v>10</v>
          </cell>
          <cell r="BH105">
            <v>95.67307692307692</v>
          </cell>
          <cell r="BI105">
            <v>87.559808612440193</v>
          </cell>
          <cell r="BJ105">
            <v>100</v>
          </cell>
          <cell r="BK105">
            <v>1.3723953758139151</v>
          </cell>
          <cell r="BL105">
            <v>0.15482695187435686</v>
          </cell>
          <cell r="BM105">
            <v>10</v>
          </cell>
          <cell r="BN105">
            <v>93.838862559241704</v>
          </cell>
          <cell r="BO105">
            <v>85.84905660377359</v>
          </cell>
          <cell r="BP105">
            <v>100</v>
          </cell>
          <cell r="BQ105">
            <v>1.3430034716592876</v>
          </cell>
          <cell r="BR105">
            <v>0.15215203300473293</v>
          </cell>
          <cell r="BS105">
            <v>10</v>
          </cell>
          <cell r="BT105">
            <v>93.36492890995261</v>
          </cell>
          <cell r="BU105">
            <v>83.018867924528308</v>
          </cell>
          <cell r="BV105">
            <v>99.056603773584911</v>
          </cell>
          <cell r="BW105">
            <v>1.3198033882468287</v>
          </cell>
          <cell r="BX105">
            <v>0.14784807636887198</v>
          </cell>
          <cell r="BY105">
            <v>11</v>
          </cell>
          <cell r="BZ105">
            <v>92.488262910798127</v>
          </cell>
          <cell r="CA105">
            <v>82.710280373831779</v>
          </cell>
          <cell r="CB105">
            <v>96.261682242990659</v>
          </cell>
          <cell r="CC105">
            <v>1.3197875932469949</v>
          </cell>
          <cell r="CD105">
            <v>0.14558029424531885</v>
          </cell>
          <cell r="CE105">
            <v>11</v>
          </cell>
          <cell r="CF105">
            <v>91.943127962085313</v>
          </cell>
          <cell r="CG105">
            <v>83.018867924528308</v>
          </cell>
          <cell r="CH105">
            <v>96.226415094339629</v>
          </cell>
        </row>
        <row r="106">
          <cell r="A106" t="str">
            <v>ISRAEL</v>
          </cell>
          <cell r="B106" t="str">
            <v>ISR</v>
          </cell>
          <cell r="C106">
            <v>0.64817251903454898</v>
          </cell>
          <cell r="D106">
            <v>0.22054544600330966</v>
          </cell>
          <cell r="E106">
            <v>6</v>
          </cell>
          <cell r="F106">
            <v>67.788461538461533</v>
          </cell>
          <cell r="G106">
            <v>58.851674641148321</v>
          </cell>
          <cell r="H106">
            <v>77.990430622009569</v>
          </cell>
          <cell r="I106">
            <v>0.5468528917349047</v>
          </cell>
          <cell r="J106">
            <v>0.23135627034460676</v>
          </cell>
          <cell r="K106">
            <v>6</v>
          </cell>
          <cell r="L106">
            <v>65.384615384615387</v>
          </cell>
          <cell r="M106">
            <v>53.588516746411486</v>
          </cell>
          <cell r="N106">
            <v>75.598086124401902</v>
          </cell>
          <cell r="O106">
            <v>0.64252742938113694</v>
          </cell>
          <cell r="P106">
            <v>0.21808492895882139</v>
          </cell>
          <cell r="Q106">
            <v>7</v>
          </cell>
          <cell r="R106">
            <v>66.34615384615384</v>
          </cell>
          <cell r="S106">
            <v>56.459330143540662</v>
          </cell>
          <cell r="T106">
            <v>78.94736842105263</v>
          </cell>
          <cell r="U106">
            <v>0.52475710235447615</v>
          </cell>
          <cell r="V106">
            <v>0.19948582276001392</v>
          </cell>
          <cell r="W106">
            <v>8</v>
          </cell>
          <cell r="X106">
            <v>63.942307692307693</v>
          </cell>
          <cell r="Y106">
            <v>53.110047846889955</v>
          </cell>
          <cell r="Z106">
            <v>72.727272727272734</v>
          </cell>
          <cell r="AA106">
            <v>0.58326745686152925</v>
          </cell>
          <cell r="AB106">
            <v>0.19490462997147695</v>
          </cell>
          <cell r="AC106">
            <v>8</v>
          </cell>
          <cell r="AD106">
            <v>64.90384615384616</v>
          </cell>
          <cell r="AE106">
            <v>54.066985645933016</v>
          </cell>
          <cell r="AF106">
            <v>75.119617224880386</v>
          </cell>
          <cell r="AG106">
            <v>0.62744791167558767</v>
          </cell>
          <cell r="AH106">
            <v>0.19183895750714591</v>
          </cell>
          <cell r="AI106">
            <v>8</v>
          </cell>
          <cell r="AJ106">
            <v>68.269230769230774</v>
          </cell>
          <cell r="AK106">
            <v>57.41626794258373</v>
          </cell>
          <cell r="AL106">
            <v>78.94736842105263</v>
          </cell>
          <cell r="AM106">
            <v>0.61354390542108872</v>
          </cell>
          <cell r="AN106">
            <v>0.19081993402890113</v>
          </cell>
          <cell r="AO106">
            <v>8</v>
          </cell>
          <cell r="AP106">
            <v>67.307692307692307</v>
          </cell>
          <cell r="AQ106">
            <v>58.851674641148321</v>
          </cell>
          <cell r="AR106">
            <v>77.033492822966508</v>
          </cell>
          <cell r="AS106">
            <v>0.76475675819637523</v>
          </cell>
          <cell r="AT106">
            <v>0.14925055539056631</v>
          </cell>
          <cell r="AU106">
            <v>11</v>
          </cell>
          <cell r="AV106">
            <v>72.115384615384613</v>
          </cell>
          <cell r="AW106">
            <v>62.679425837320579</v>
          </cell>
          <cell r="AX106">
            <v>78.4688995215311</v>
          </cell>
          <cell r="AY106">
            <v>0.72374318027267137</v>
          </cell>
          <cell r="AZ106">
            <v>0.14919564119201745</v>
          </cell>
          <cell r="BA106">
            <v>11</v>
          </cell>
          <cell r="BB106">
            <v>69.711538461538467</v>
          </cell>
          <cell r="BC106">
            <v>60.28708133971292</v>
          </cell>
          <cell r="BD106">
            <v>77.033492822966508</v>
          </cell>
          <cell r="BE106">
            <v>0.70076067874537029</v>
          </cell>
          <cell r="BF106">
            <v>0.1507073561971479</v>
          </cell>
          <cell r="BG106">
            <v>11</v>
          </cell>
          <cell r="BH106">
            <v>69.230769230769226</v>
          </cell>
          <cell r="BI106">
            <v>60.765550239234443</v>
          </cell>
          <cell r="BJ106">
            <v>76.076555023923447</v>
          </cell>
          <cell r="BK106">
            <v>0.54864571476015045</v>
          </cell>
          <cell r="BL106">
            <v>0.15482695187435686</v>
          </cell>
          <cell r="BM106">
            <v>10</v>
          </cell>
          <cell r="BN106">
            <v>63.981042654028435</v>
          </cell>
          <cell r="BO106">
            <v>56.60377358490566</v>
          </cell>
          <cell r="BP106">
            <v>70.283018867924525</v>
          </cell>
          <cell r="BQ106">
            <v>0.56288863289498314</v>
          </cell>
          <cell r="BR106">
            <v>0.15215203300473293</v>
          </cell>
          <cell r="BS106">
            <v>10</v>
          </cell>
          <cell r="BT106">
            <v>65.876777251184834</v>
          </cell>
          <cell r="BU106">
            <v>57.075471698113212</v>
          </cell>
          <cell r="BV106">
            <v>71.698113207547166</v>
          </cell>
          <cell r="BW106">
            <v>0.63965313995526352</v>
          </cell>
          <cell r="BX106">
            <v>0.15095072403590681</v>
          </cell>
          <cell r="BY106">
            <v>10</v>
          </cell>
          <cell r="BZ106">
            <v>67.605633802816897</v>
          </cell>
          <cell r="CA106">
            <v>60.280373831775705</v>
          </cell>
          <cell r="CB106">
            <v>74.299065420560751</v>
          </cell>
          <cell r="CC106">
            <v>0.61367511903233318</v>
          </cell>
          <cell r="CD106">
            <v>0.14846741369300087</v>
          </cell>
          <cell r="CE106">
            <v>10</v>
          </cell>
          <cell r="CF106">
            <v>65.876777251184834</v>
          </cell>
          <cell r="CG106">
            <v>58.490566037735846</v>
          </cell>
          <cell r="CH106">
            <v>73.584905660377359</v>
          </cell>
        </row>
        <row r="107">
          <cell r="A107" t="str">
            <v>ITALY</v>
          </cell>
          <cell r="B107" t="str">
            <v>ITA</v>
          </cell>
          <cell r="C107">
            <v>1.12932509393773</v>
          </cell>
          <cell r="D107">
            <v>0.22054544600330966</v>
          </cell>
          <cell r="E107">
            <v>6</v>
          </cell>
          <cell r="F107">
            <v>85.09615384615384</v>
          </cell>
          <cell r="G107">
            <v>71.770334928229659</v>
          </cell>
          <cell r="H107">
            <v>93.779904306220089</v>
          </cell>
          <cell r="I107">
            <v>1.0427553982482909</v>
          </cell>
          <cell r="J107">
            <v>0.23135627034460676</v>
          </cell>
          <cell r="K107">
            <v>6</v>
          </cell>
          <cell r="L107">
            <v>78.84615384615384</v>
          </cell>
          <cell r="M107">
            <v>66.507177033492823</v>
          </cell>
          <cell r="N107">
            <v>92.822966507177028</v>
          </cell>
          <cell r="O107">
            <v>1.0180485004938959</v>
          </cell>
          <cell r="P107">
            <v>0.21808492895882139</v>
          </cell>
          <cell r="Q107">
            <v>7</v>
          </cell>
          <cell r="R107">
            <v>79.32692307692308</v>
          </cell>
          <cell r="S107">
            <v>67.464114832535884</v>
          </cell>
          <cell r="T107">
            <v>91.387559808612437</v>
          </cell>
          <cell r="U107">
            <v>1.0242707535204292</v>
          </cell>
          <cell r="V107">
            <v>0.19948582276001392</v>
          </cell>
          <cell r="W107">
            <v>8</v>
          </cell>
          <cell r="X107">
            <v>78.84615384615384</v>
          </cell>
          <cell r="Y107">
            <v>68.899521531100476</v>
          </cell>
          <cell r="Z107">
            <v>92.344497607655512</v>
          </cell>
          <cell r="AA107">
            <v>0.95111587902558259</v>
          </cell>
          <cell r="AB107">
            <v>0.19490462997147695</v>
          </cell>
          <cell r="AC107">
            <v>8</v>
          </cell>
          <cell r="AD107">
            <v>76.442307692307693</v>
          </cell>
          <cell r="AE107">
            <v>66.028708133971293</v>
          </cell>
          <cell r="AF107">
            <v>90.430622009569376</v>
          </cell>
          <cell r="AG107">
            <v>1.1555303515237738</v>
          </cell>
          <cell r="AH107">
            <v>0.19183895750714591</v>
          </cell>
          <cell r="AI107">
            <v>8</v>
          </cell>
          <cell r="AJ107">
            <v>87.019230769230774</v>
          </cell>
          <cell r="AK107">
            <v>75.598086124401902</v>
          </cell>
          <cell r="AL107">
            <v>92.822966507177028</v>
          </cell>
          <cell r="AM107">
            <v>1.0240813315422017</v>
          </cell>
          <cell r="AN107">
            <v>0.19081993402890113</v>
          </cell>
          <cell r="AO107">
            <v>8</v>
          </cell>
          <cell r="AP107">
            <v>80.769230769230774</v>
          </cell>
          <cell r="AQ107">
            <v>71.291866028708128</v>
          </cell>
          <cell r="AR107">
            <v>89.952153110047846</v>
          </cell>
          <cell r="AS107">
            <v>1.052933900982268</v>
          </cell>
          <cell r="AT107">
            <v>0.16022575543581266</v>
          </cell>
          <cell r="AU107">
            <v>10</v>
          </cell>
          <cell r="AV107">
            <v>82.211538461538467</v>
          </cell>
          <cell r="AW107">
            <v>72.248803827751189</v>
          </cell>
          <cell r="AX107">
            <v>91.866028708133967</v>
          </cell>
          <cell r="AY107">
            <v>1.1037055757325378</v>
          </cell>
          <cell r="AZ107">
            <v>0.14919564119201745</v>
          </cell>
          <cell r="BA107">
            <v>11</v>
          </cell>
          <cell r="BB107">
            <v>85.09615384615384</v>
          </cell>
          <cell r="BC107">
            <v>73.68421052631578</v>
          </cell>
          <cell r="BD107">
            <v>93.301435406698559</v>
          </cell>
          <cell r="BE107">
            <v>1.0228508585676641</v>
          </cell>
          <cell r="BF107">
            <v>0.1507073561971479</v>
          </cell>
          <cell r="BG107">
            <v>11</v>
          </cell>
          <cell r="BH107">
            <v>81.25</v>
          </cell>
          <cell r="BI107">
            <v>69.856459330143537</v>
          </cell>
          <cell r="BJ107">
            <v>90.909090909090907</v>
          </cell>
          <cell r="BK107">
            <v>1.0250650446516234</v>
          </cell>
          <cell r="BL107">
            <v>0.14617650789117456</v>
          </cell>
          <cell r="BM107">
            <v>12</v>
          </cell>
          <cell r="BN107">
            <v>80.568720379146924</v>
          </cell>
          <cell r="BO107">
            <v>70.283018867924525</v>
          </cell>
          <cell r="BP107">
            <v>91.509433962264154</v>
          </cell>
          <cell r="BQ107">
            <v>0.95167730455712252</v>
          </cell>
          <cell r="BR107">
            <v>0.1237719637462026</v>
          </cell>
          <cell r="BS107">
            <v>13</v>
          </cell>
          <cell r="BT107">
            <v>75.829383886255926</v>
          </cell>
          <cell r="BU107">
            <v>69.339622641509436</v>
          </cell>
          <cell r="BV107">
            <v>86.79245283018868</v>
          </cell>
          <cell r="BW107">
            <v>0.89544567050289603</v>
          </cell>
          <cell r="BX107">
            <v>0.12073562183010975</v>
          </cell>
          <cell r="BY107">
            <v>14</v>
          </cell>
          <cell r="BZ107">
            <v>74.647887323943664</v>
          </cell>
          <cell r="CA107">
            <v>68.224299065420553</v>
          </cell>
          <cell r="CB107">
            <v>84.579439252336456</v>
          </cell>
          <cell r="CC107">
            <v>0.88721156101980347</v>
          </cell>
          <cell r="CD107">
            <v>0.12147025939315803</v>
          </cell>
          <cell r="CE107">
            <v>14</v>
          </cell>
          <cell r="CF107">
            <v>73.93364928909952</v>
          </cell>
          <cell r="CG107">
            <v>68.867924528301884</v>
          </cell>
          <cell r="CH107">
            <v>83.490566037735846</v>
          </cell>
        </row>
        <row r="108">
          <cell r="A108" t="str">
            <v>JAMAICA</v>
          </cell>
          <cell r="B108" t="str">
            <v>JAM</v>
          </cell>
          <cell r="C108">
            <v>0.55889063743602396</v>
          </cell>
          <cell r="D108">
            <v>0.22145828367002948</v>
          </cell>
          <cell r="E108">
            <v>5</v>
          </cell>
          <cell r="F108">
            <v>64.42307692307692</v>
          </cell>
          <cell r="G108">
            <v>55.023923444976077</v>
          </cell>
          <cell r="H108">
            <v>75.119617224880386</v>
          </cell>
          <cell r="I108">
            <v>0.70722881195541487</v>
          </cell>
          <cell r="J108">
            <v>0.23253353703697091</v>
          </cell>
          <cell r="K108">
            <v>5</v>
          </cell>
          <cell r="L108">
            <v>68.75</v>
          </cell>
          <cell r="M108">
            <v>58.373205741626798</v>
          </cell>
          <cell r="N108">
            <v>82.296650717703344</v>
          </cell>
          <cell r="O108">
            <v>0.66553656918604331</v>
          </cell>
          <cell r="P108">
            <v>0.21885874068014197</v>
          </cell>
          <cell r="Q108">
            <v>6</v>
          </cell>
          <cell r="R108">
            <v>67.788461538461533</v>
          </cell>
          <cell r="S108">
            <v>56.459330143540662</v>
          </cell>
          <cell r="T108">
            <v>79.904306220095691</v>
          </cell>
          <cell r="U108">
            <v>0.57511377160439592</v>
          </cell>
          <cell r="V108">
            <v>0.17582516651759478</v>
          </cell>
          <cell r="W108">
            <v>7</v>
          </cell>
          <cell r="X108">
            <v>64.90384615384616</v>
          </cell>
          <cell r="Y108">
            <v>55.023923444976077</v>
          </cell>
          <cell r="Z108">
            <v>72.727272727272734</v>
          </cell>
          <cell r="AA108">
            <v>0.53013429659477307</v>
          </cell>
          <cell r="AB108">
            <v>0.16936596273600613</v>
          </cell>
          <cell r="AC108">
            <v>8</v>
          </cell>
          <cell r="AD108">
            <v>63.46153846153846</v>
          </cell>
          <cell r="AE108">
            <v>54.066985645933016</v>
          </cell>
          <cell r="AF108">
            <v>70.813397129186612</v>
          </cell>
          <cell r="AG108">
            <v>0.43980902768712976</v>
          </cell>
          <cell r="AH108">
            <v>0.17236268975846944</v>
          </cell>
          <cell r="AI108">
            <v>9</v>
          </cell>
          <cell r="AJ108">
            <v>61.53846153846154</v>
          </cell>
          <cell r="AK108">
            <v>55.502392344497608</v>
          </cell>
          <cell r="AL108">
            <v>72.248803827751189</v>
          </cell>
          <cell r="AM108">
            <v>0.45536232955085204</v>
          </cell>
          <cell r="AN108">
            <v>0.17444981917961389</v>
          </cell>
          <cell r="AO108">
            <v>9</v>
          </cell>
          <cell r="AP108">
            <v>63.46153846153846</v>
          </cell>
          <cell r="AQ108">
            <v>55.502392344497608</v>
          </cell>
          <cell r="AR108">
            <v>71.291866028708128</v>
          </cell>
          <cell r="AS108">
            <v>0.58666549875951468</v>
          </cell>
          <cell r="AT108">
            <v>0.14749352045256542</v>
          </cell>
          <cell r="AU108">
            <v>11</v>
          </cell>
          <cell r="AV108">
            <v>67.307692307692307</v>
          </cell>
          <cell r="AW108">
            <v>56.937799043062199</v>
          </cell>
          <cell r="AX108">
            <v>74.641148325358856</v>
          </cell>
          <cell r="AY108">
            <v>0.60040864148915307</v>
          </cell>
          <cell r="AZ108">
            <v>0.14717950138061975</v>
          </cell>
          <cell r="BA108">
            <v>10</v>
          </cell>
          <cell r="BB108">
            <v>66.82692307692308</v>
          </cell>
          <cell r="BC108">
            <v>57.894736842105267</v>
          </cell>
          <cell r="BD108">
            <v>71.770334928229659</v>
          </cell>
          <cell r="BE108">
            <v>0.53334897280029936</v>
          </cell>
          <cell r="BF108">
            <v>0.14531403101424634</v>
          </cell>
          <cell r="BG108">
            <v>10</v>
          </cell>
          <cell r="BH108">
            <v>62.980769230769234</v>
          </cell>
          <cell r="BI108">
            <v>56.937799043062199</v>
          </cell>
          <cell r="BJ108">
            <v>69.856459330143537</v>
          </cell>
          <cell r="BK108">
            <v>0.54822894511286668</v>
          </cell>
          <cell r="BL108">
            <v>0.14759869200050482</v>
          </cell>
          <cell r="BM108">
            <v>11</v>
          </cell>
          <cell r="BN108">
            <v>63.507109004739334</v>
          </cell>
          <cell r="BO108">
            <v>56.60377358490566</v>
          </cell>
          <cell r="BP108">
            <v>70.283018867924525</v>
          </cell>
          <cell r="BQ108">
            <v>0.41540159243526076</v>
          </cell>
          <cell r="BR108">
            <v>0.14446477773989488</v>
          </cell>
          <cell r="BS108">
            <v>11</v>
          </cell>
          <cell r="BT108">
            <v>59.241706161137444</v>
          </cell>
          <cell r="BU108">
            <v>55.188679245283026</v>
          </cell>
          <cell r="BV108">
            <v>67.924528301886795</v>
          </cell>
          <cell r="BW108">
            <v>0.41744668069698393</v>
          </cell>
          <cell r="BX108">
            <v>0.13697217681048909</v>
          </cell>
          <cell r="BY108">
            <v>12</v>
          </cell>
          <cell r="BZ108">
            <v>60.563380281690144</v>
          </cell>
          <cell r="CA108">
            <v>55.140186915887845</v>
          </cell>
          <cell r="CB108">
            <v>67.757009345794401</v>
          </cell>
          <cell r="CC108">
            <v>0.43208073172330774</v>
          </cell>
          <cell r="CD108">
            <v>0.12559827246862454</v>
          </cell>
          <cell r="CE108">
            <v>13</v>
          </cell>
          <cell r="CF108">
            <v>61.137440758293842</v>
          </cell>
          <cell r="CG108">
            <v>56.132075471698116</v>
          </cell>
          <cell r="CH108">
            <v>66.981132075471692</v>
          </cell>
        </row>
        <row r="109">
          <cell r="A109" t="str">
            <v>JAPAN</v>
          </cell>
          <cell r="B109" t="str">
            <v>JPN</v>
          </cell>
          <cell r="C109">
            <v>1.0506584325315416</v>
          </cell>
          <cell r="D109">
            <v>0.22054544600330966</v>
          </cell>
          <cell r="E109">
            <v>6</v>
          </cell>
          <cell r="F109">
            <v>80.769230769230774</v>
          </cell>
          <cell r="G109">
            <v>69.377990430622006</v>
          </cell>
          <cell r="H109">
            <v>91.387559808612437</v>
          </cell>
          <cell r="I109">
            <v>0.8888290398923564</v>
          </cell>
          <cell r="J109">
            <v>0.23135627034460676</v>
          </cell>
          <cell r="K109">
            <v>6</v>
          </cell>
          <cell r="L109">
            <v>74.038461538461533</v>
          </cell>
          <cell r="M109">
            <v>64.593301435406701</v>
          </cell>
          <cell r="N109">
            <v>88.516746411483254</v>
          </cell>
          <cell r="O109">
            <v>0.92249757037120916</v>
          </cell>
          <cell r="P109">
            <v>0.21808492895882139</v>
          </cell>
          <cell r="Q109">
            <v>7</v>
          </cell>
          <cell r="R109">
            <v>75.480769230769226</v>
          </cell>
          <cell r="S109">
            <v>65.550239234449762</v>
          </cell>
          <cell r="T109">
            <v>88.038277511961724</v>
          </cell>
          <cell r="U109">
            <v>0.9902850772411077</v>
          </cell>
          <cell r="V109">
            <v>0.19948582276001392</v>
          </cell>
          <cell r="W109">
            <v>8</v>
          </cell>
          <cell r="X109">
            <v>75.961538461538467</v>
          </cell>
          <cell r="Y109">
            <v>68.421052631578945</v>
          </cell>
          <cell r="Z109">
            <v>91.866028708133967</v>
          </cell>
          <cell r="AA109">
            <v>1.0295918449070416</v>
          </cell>
          <cell r="AB109">
            <v>0.19490462997147695</v>
          </cell>
          <cell r="AC109">
            <v>8</v>
          </cell>
          <cell r="AD109">
            <v>80.769230769230774</v>
          </cell>
          <cell r="AE109">
            <v>69.377990430622006</v>
          </cell>
          <cell r="AF109">
            <v>93.301435406698559</v>
          </cell>
          <cell r="AG109">
            <v>1.0268192548006729</v>
          </cell>
          <cell r="AH109">
            <v>0.19183895750714591</v>
          </cell>
          <cell r="AI109">
            <v>8</v>
          </cell>
          <cell r="AJ109">
            <v>82.692307692307693</v>
          </cell>
          <cell r="AK109">
            <v>71.770334928229659</v>
          </cell>
          <cell r="AL109">
            <v>90.430622009569376</v>
          </cell>
          <cell r="AM109">
            <v>0.99648787332301514</v>
          </cell>
          <cell r="AN109">
            <v>0.19081993402890113</v>
          </cell>
          <cell r="AO109">
            <v>8</v>
          </cell>
          <cell r="AP109">
            <v>79.32692307692308</v>
          </cell>
          <cell r="AQ109">
            <v>70.813397129186612</v>
          </cell>
          <cell r="AR109">
            <v>89.952153110047846</v>
          </cell>
          <cell r="AS109">
            <v>0.93586278639809062</v>
          </cell>
          <cell r="AT109">
            <v>0.16022575543581266</v>
          </cell>
          <cell r="AU109">
            <v>10</v>
          </cell>
          <cell r="AV109">
            <v>76.92307692307692</v>
          </cell>
          <cell r="AW109">
            <v>69.377990430622006</v>
          </cell>
          <cell r="AX109">
            <v>88.995215311004785</v>
          </cell>
          <cell r="AY109">
            <v>0.95075765526726819</v>
          </cell>
          <cell r="AZ109">
            <v>0.14919564119201745</v>
          </cell>
          <cell r="BA109">
            <v>11</v>
          </cell>
          <cell r="BB109">
            <v>75.961538461538467</v>
          </cell>
          <cell r="BC109">
            <v>69.377990430622006</v>
          </cell>
          <cell r="BD109">
            <v>88.516746411483254</v>
          </cell>
          <cell r="BE109">
            <v>0.92402943592917308</v>
          </cell>
          <cell r="BF109">
            <v>0.1507073561971479</v>
          </cell>
          <cell r="BG109">
            <v>11</v>
          </cell>
          <cell r="BH109">
            <v>75</v>
          </cell>
          <cell r="BI109">
            <v>68.421052631578945</v>
          </cell>
          <cell r="BJ109">
            <v>87.081339712918663</v>
          </cell>
          <cell r="BK109">
            <v>1.0175810205164944</v>
          </cell>
          <cell r="BL109">
            <v>0.14955626736738806</v>
          </cell>
          <cell r="BM109">
            <v>11</v>
          </cell>
          <cell r="BN109">
            <v>79.620853080568722</v>
          </cell>
          <cell r="BO109">
            <v>69.339622641509436</v>
          </cell>
          <cell r="BP109">
            <v>91.509433962264154</v>
          </cell>
          <cell r="BQ109">
            <v>1.0367650178086962</v>
          </cell>
          <cell r="BR109">
            <v>0.14841040474165915</v>
          </cell>
          <cell r="BS109">
            <v>11</v>
          </cell>
          <cell r="BT109">
            <v>80.094786729857816</v>
          </cell>
          <cell r="BU109">
            <v>70.754716981132077</v>
          </cell>
          <cell r="BV109">
            <v>91.509433962264154</v>
          </cell>
          <cell r="BW109">
            <v>1.0641536643403229</v>
          </cell>
          <cell r="BX109">
            <v>0.14329533619621174</v>
          </cell>
          <cell r="BY109">
            <v>11</v>
          </cell>
          <cell r="BZ109">
            <v>81.690140845070417</v>
          </cell>
          <cell r="CA109">
            <v>73.36448598130842</v>
          </cell>
          <cell r="CB109">
            <v>92.056074766355138</v>
          </cell>
          <cell r="CC109">
            <v>1.0852449952273535</v>
          </cell>
          <cell r="CD109">
            <v>0.136757558134697</v>
          </cell>
          <cell r="CE109">
            <v>11</v>
          </cell>
          <cell r="CF109">
            <v>83.412322274881518</v>
          </cell>
          <cell r="CG109">
            <v>73.584905660377359</v>
          </cell>
          <cell r="CH109">
            <v>91.509433962264154</v>
          </cell>
        </row>
        <row r="110">
          <cell r="A110" t="str">
            <v>JERSEY, CHANNEL ISLANDS</v>
          </cell>
          <cell r="B110" t="str">
            <v>JEY</v>
          </cell>
          <cell r="C110" t="e">
            <v>#N/A</v>
          </cell>
          <cell r="D110" t="e">
            <v>#N/A</v>
          </cell>
          <cell r="E110" t="e">
            <v>#N/A</v>
          </cell>
          <cell r="F110" t="e">
            <v>#N/A</v>
          </cell>
          <cell r="G110" t="e">
            <v>#N/A</v>
          </cell>
          <cell r="H110" t="e">
            <v>#N/A</v>
          </cell>
          <cell r="I110" t="e">
            <v>#N/A</v>
          </cell>
          <cell r="J110" t="e">
            <v>#N/A</v>
          </cell>
          <cell r="K110" t="e">
            <v>#N/A</v>
          </cell>
          <cell r="L110" t="e">
            <v>#N/A</v>
          </cell>
          <cell r="M110" t="e">
            <v>#N/A</v>
          </cell>
          <cell r="N110" t="e">
            <v>#N/A</v>
          </cell>
          <cell r="O110" t="e">
            <v>#N/A</v>
          </cell>
          <cell r="P110" t="e">
            <v>#N/A</v>
          </cell>
          <cell r="Q110" t="e">
            <v>#N/A</v>
          </cell>
          <cell r="R110" t="e">
            <v>#N/A</v>
          </cell>
          <cell r="S110" t="e">
            <v>#N/A</v>
          </cell>
          <cell r="T110" t="e">
            <v>#N/A</v>
          </cell>
          <cell r="U110" t="e">
            <v>#N/A</v>
          </cell>
          <cell r="V110" t="e">
            <v>#N/A</v>
          </cell>
          <cell r="W110" t="e">
            <v>#N/A</v>
          </cell>
          <cell r="X110" t="e">
            <v>#N/A</v>
          </cell>
          <cell r="Y110" t="e">
            <v>#N/A</v>
          </cell>
          <cell r="Z110" t="e">
            <v>#N/A</v>
          </cell>
          <cell r="AA110" t="e">
            <v>#N/A</v>
          </cell>
          <cell r="AB110" t="e">
            <v>#N/A</v>
          </cell>
          <cell r="AC110" t="e">
            <v>#N/A</v>
          </cell>
          <cell r="AD110" t="e">
            <v>#N/A</v>
          </cell>
          <cell r="AE110" t="e">
            <v>#N/A</v>
          </cell>
          <cell r="AF110" t="e">
            <v>#N/A</v>
          </cell>
          <cell r="AG110" t="e">
            <v>#N/A</v>
          </cell>
          <cell r="AH110" t="e">
            <v>#N/A</v>
          </cell>
          <cell r="AI110" t="e">
            <v>#N/A</v>
          </cell>
          <cell r="AJ110" t="e">
            <v>#N/A</v>
          </cell>
          <cell r="AK110" t="e">
            <v>#N/A</v>
          </cell>
          <cell r="AL110" t="e">
            <v>#N/A</v>
          </cell>
          <cell r="AM110" t="e">
            <v>#N/A</v>
          </cell>
          <cell r="AN110" t="e">
            <v>#N/A</v>
          </cell>
          <cell r="AO110" t="e">
            <v>#N/A</v>
          </cell>
          <cell r="AP110" t="e">
            <v>#N/A</v>
          </cell>
          <cell r="AQ110" t="e">
            <v>#N/A</v>
          </cell>
          <cell r="AR110" t="e">
            <v>#N/A</v>
          </cell>
          <cell r="AS110" t="e">
            <v>#N/A</v>
          </cell>
          <cell r="AT110" t="e">
            <v>#N/A</v>
          </cell>
          <cell r="AU110" t="e">
            <v>#N/A</v>
          </cell>
          <cell r="AV110" t="e">
            <v>#N/A</v>
          </cell>
          <cell r="AW110" t="e">
            <v>#N/A</v>
          </cell>
          <cell r="AX110" t="e">
            <v>#N/A</v>
          </cell>
          <cell r="AY110" t="e">
            <v>#N/A</v>
          </cell>
          <cell r="AZ110" t="e">
            <v>#N/A</v>
          </cell>
          <cell r="BA110" t="e">
            <v>#N/A</v>
          </cell>
          <cell r="BB110" t="e">
            <v>#N/A</v>
          </cell>
          <cell r="BC110" t="e">
            <v>#N/A</v>
          </cell>
          <cell r="BD110" t="e">
            <v>#N/A</v>
          </cell>
          <cell r="BE110" t="e">
            <v>#N/A</v>
          </cell>
          <cell r="BF110" t="e">
            <v>#N/A</v>
          </cell>
          <cell r="BG110" t="e">
            <v>#N/A</v>
          </cell>
          <cell r="BH110" t="e">
            <v>#N/A</v>
          </cell>
          <cell r="BI110" t="e">
            <v>#N/A</v>
          </cell>
          <cell r="BJ110" t="e">
            <v>#N/A</v>
          </cell>
          <cell r="BK110" t="e">
            <v>#N/A</v>
          </cell>
          <cell r="BL110" t="e">
            <v>#N/A</v>
          </cell>
          <cell r="BM110" t="e">
            <v>#N/A</v>
          </cell>
          <cell r="BN110" t="e">
            <v>#N/A</v>
          </cell>
          <cell r="BO110" t="e">
            <v>#N/A</v>
          </cell>
          <cell r="BP110" t="e">
            <v>#N/A</v>
          </cell>
          <cell r="BQ110" t="e">
            <v>#N/A</v>
          </cell>
          <cell r="BR110" t="e">
            <v>#N/A</v>
          </cell>
          <cell r="BS110" t="e">
            <v>#N/A</v>
          </cell>
          <cell r="BT110" t="e">
            <v>#N/A</v>
          </cell>
          <cell r="BU110" t="e">
            <v>#N/A</v>
          </cell>
          <cell r="BV110" t="e">
            <v>#N/A</v>
          </cell>
          <cell r="BW110">
            <v>1.2404113247013637</v>
          </cell>
          <cell r="BX110">
            <v>0.25431606830732539</v>
          </cell>
          <cell r="BY110">
            <v>1</v>
          </cell>
          <cell r="BZ110">
            <v>90.610328638497649</v>
          </cell>
          <cell r="CA110">
            <v>71.962616822429908</v>
          </cell>
          <cell r="CB110">
            <v>99.532710280373834</v>
          </cell>
          <cell r="CC110">
            <v>1.2448534518633381</v>
          </cell>
          <cell r="CD110">
            <v>0.22784926587044133</v>
          </cell>
          <cell r="CE110">
            <v>1</v>
          </cell>
          <cell r="CF110">
            <v>90.521327014218016</v>
          </cell>
          <cell r="CG110">
            <v>73.584905660377359</v>
          </cell>
          <cell r="CH110">
            <v>96.226415094339629</v>
          </cell>
        </row>
        <row r="111">
          <cell r="A111" t="str">
            <v>JORDAN</v>
          </cell>
          <cell r="B111" t="str">
            <v>JOR</v>
          </cell>
          <cell r="C111">
            <v>-0.16844146843339644</v>
          </cell>
          <cell r="D111">
            <v>0.22145828367002948</v>
          </cell>
          <cell r="E111">
            <v>5</v>
          </cell>
          <cell r="F111">
            <v>45.67307692307692</v>
          </cell>
          <cell r="G111">
            <v>33.014354066985646</v>
          </cell>
          <cell r="H111">
            <v>55.023923444976077</v>
          </cell>
          <cell r="I111">
            <v>-0.35169895319024752</v>
          </cell>
          <cell r="J111">
            <v>0.23253353703697091</v>
          </cell>
          <cell r="K111">
            <v>5</v>
          </cell>
          <cell r="L111">
            <v>38.942307692307693</v>
          </cell>
          <cell r="M111">
            <v>28.708133971291865</v>
          </cell>
          <cell r="N111">
            <v>51.674641148325364</v>
          </cell>
          <cell r="O111">
            <v>-0.18970153572139317</v>
          </cell>
          <cell r="P111">
            <v>0.21885874068014197</v>
          </cell>
          <cell r="Q111">
            <v>6</v>
          </cell>
          <cell r="R111">
            <v>46.153846153846153</v>
          </cell>
          <cell r="S111">
            <v>31.578947368421051</v>
          </cell>
          <cell r="T111">
            <v>53.110047846889955</v>
          </cell>
          <cell r="U111">
            <v>-0.76467817191344045</v>
          </cell>
          <cell r="V111">
            <v>0.17222204949124642</v>
          </cell>
          <cell r="W111">
            <v>8</v>
          </cell>
          <cell r="X111">
            <v>25</v>
          </cell>
          <cell r="Y111">
            <v>19.617224880382775</v>
          </cell>
          <cell r="Z111">
            <v>35.885167464114829</v>
          </cell>
          <cell r="AA111">
            <v>-0.67660323997609395</v>
          </cell>
          <cell r="AB111">
            <v>0.15432613839493961</v>
          </cell>
          <cell r="AC111">
            <v>10</v>
          </cell>
          <cell r="AD111">
            <v>27.403846153846153</v>
          </cell>
          <cell r="AE111">
            <v>22.488038277511961</v>
          </cell>
          <cell r="AF111">
            <v>35.885167464114829</v>
          </cell>
          <cell r="AG111">
            <v>-0.54300944764267789</v>
          </cell>
          <cell r="AH111">
            <v>0.14841129734677658</v>
          </cell>
          <cell r="AI111">
            <v>12</v>
          </cell>
          <cell r="AJ111">
            <v>32.692307692307693</v>
          </cell>
          <cell r="AK111">
            <v>25.358851674641148</v>
          </cell>
          <cell r="AL111">
            <v>39.71291866028708</v>
          </cell>
          <cell r="AM111">
            <v>-0.51426139690182704</v>
          </cell>
          <cell r="AN111">
            <v>0.14767054720570305</v>
          </cell>
          <cell r="AO111">
            <v>13</v>
          </cell>
          <cell r="AP111">
            <v>31.25</v>
          </cell>
          <cell r="AQ111">
            <v>26.794258373205743</v>
          </cell>
          <cell r="AR111">
            <v>39.71291866028708</v>
          </cell>
          <cell r="AS111">
            <v>-0.68659203001187874</v>
          </cell>
          <cell r="AT111">
            <v>0.1179559949031658</v>
          </cell>
          <cell r="AU111">
            <v>15</v>
          </cell>
          <cell r="AV111">
            <v>28.846153846153847</v>
          </cell>
          <cell r="AW111">
            <v>24.880382775119617</v>
          </cell>
          <cell r="AX111">
            <v>32.535885167464116</v>
          </cell>
          <cell r="AY111">
            <v>-0.6529707369837876</v>
          </cell>
          <cell r="AZ111">
            <v>0.11516281813717082</v>
          </cell>
          <cell r="BA111">
            <v>16</v>
          </cell>
          <cell r="BB111">
            <v>29.326923076923077</v>
          </cell>
          <cell r="BC111">
            <v>24.880382775119617</v>
          </cell>
          <cell r="BD111">
            <v>34.449760765550238</v>
          </cell>
          <cell r="BE111">
            <v>-0.71726921345721506</v>
          </cell>
          <cell r="BF111">
            <v>0.11279369239089033</v>
          </cell>
          <cell r="BG111">
            <v>16</v>
          </cell>
          <cell r="BH111">
            <v>27.884615384615383</v>
          </cell>
          <cell r="BI111">
            <v>22.009569377990431</v>
          </cell>
          <cell r="BJ111">
            <v>31.578947368421051</v>
          </cell>
          <cell r="BK111">
            <v>-0.78306791592611402</v>
          </cell>
          <cell r="BL111">
            <v>0.11481276339773032</v>
          </cell>
          <cell r="BM111">
            <v>15</v>
          </cell>
          <cell r="BN111">
            <v>27.488151658767773</v>
          </cell>
          <cell r="BO111">
            <v>20.754716981132077</v>
          </cell>
          <cell r="BP111">
            <v>30.188679245283019</v>
          </cell>
          <cell r="BQ111">
            <v>-0.80210925195268323</v>
          </cell>
          <cell r="BR111">
            <v>0.11314048759325035</v>
          </cell>
          <cell r="BS111">
            <v>15</v>
          </cell>
          <cell r="BT111">
            <v>27.488151658767773</v>
          </cell>
          <cell r="BU111">
            <v>19.811320754716981</v>
          </cell>
          <cell r="BV111">
            <v>30.188679245283019</v>
          </cell>
          <cell r="BW111">
            <v>-0.79161495560655326</v>
          </cell>
          <cell r="BX111">
            <v>0.11177319391722822</v>
          </cell>
          <cell r="BY111">
            <v>16</v>
          </cell>
          <cell r="BZ111">
            <v>26.291079812206572</v>
          </cell>
          <cell r="CA111">
            <v>19.626168224299064</v>
          </cell>
          <cell r="CB111">
            <v>28.971962616822427</v>
          </cell>
          <cell r="CC111">
            <v>-0.72785349816689615</v>
          </cell>
          <cell r="CD111">
            <v>0.11127058026903479</v>
          </cell>
          <cell r="CE111">
            <v>17</v>
          </cell>
          <cell r="CF111">
            <v>27.014218009478672</v>
          </cell>
          <cell r="CG111">
            <v>23.113207547169811</v>
          </cell>
          <cell r="CH111">
            <v>31.132075471698112</v>
          </cell>
        </row>
        <row r="112">
          <cell r="A112" t="str">
            <v>KAZAKHSTAN</v>
          </cell>
          <cell r="B112" t="str">
            <v>KAZ</v>
          </cell>
          <cell r="C112">
            <v>-1.0069212725664125</v>
          </cell>
          <cell r="D112">
            <v>0.2603024180424568</v>
          </cell>
          <cell r="E112">
            <v>4</v>
          </cell>
          <cell r="F112">
            <v>18.26923076923077</v>
          </cell>
          <cell r="G112">
            <v>8.6124401913875595</v>
          </cell>
          <cell r="H112">
            <v>31.578947368421051</v>
          </cell>
          <cell r="I112">
            <v>-0.73627326202433596</v>
          </cell>
          <cell r="J112">
            <v>0.23253353703697091</v>
          </cell>
          <cell r="K112">
            <v>5</v>
          </cell>
          <cell r="L112">
            <v>27.884615384615383</v>
          </cell>
          <cell r="M112">
            <v>15.311004784688995</v>
          </cell>
          <cell r="N112">
            <v>38.755980861244019</v>
          </cell>
          <cell r="O112">
            <v>-0.95922991642531252</v>
          </cell>
          <cell r="P112">
            <v>0.191008090448337</v>
          </cell>
          <cell r="Q112">
            <v>7</v>
          </cell>
          <cell r="R112">
            <v>20.673076923076923</v>
          </cell>
          <cell r="S112">
            <v>11.961722488038278</v>
          </cell>
          <cell r="T112">
            <v>29.665071770334926</v>
          </cell>
          <cell r="U112">
            <v>-1.0879229596966304</v>
          </cell>
          <cell r="V112">
            <v>0.16215941800379613</v>
          </cell>
          <cell r="W112">
            <v>8</v>
          </cell>
          <cell r="X112">
            <v>18.26923076923077</v>
          </cell>
          <cell r="Y112">
            <v>11.004784688995215</v>
          </cell>
          <cell r="Z112">
            <v>23.923444976076556</v>
          </cell>
          <cell r="AA112">
            <v>-1.1455424884837888</v>
          </cell>
          <cell r="AB112">
            <v>0.15636323622243906</v>
          </cell>
          <cell r="AC112">
            <v>8</v>
          </cell>
          <cell r="AD112">
            <v>16.826923076923077</v>
          </cell>
          <cell r="AE112">
            <v>10.047846889952153</v>
          </cell>
          <cell r="AF112">
            <v>24.401913875598087</v>
          </cell>
          <cell r="AG112">
            <v>-1.1238585577963189</v>
          </cell>
          <cell r="AH112">
            <v>0.16317987814452328</v>
          </cell>
          <cell r="AI112">
            <v>9</v>
          </cell>
          <cell r="AJ112">
            <v>17.78846153846154</v>
          </cell>
          <cell r="AK112">
            <v>8.6124401913875595</v>
          </cell>
          <cell r="AL112">
            <v>23.444976076555022</v>
          </cell>
          <cell r="AM112">
            <v>-1.0029731937431956</v>
          </cell>
          <cell r="AN112">
            <v>0.15870136971650026</v>
          </cell>
          <cell r="AO112">
            <v>11</v>
          </cell>
          <cell r="AP112">
            <v>19.23076923076923</v>
          </cell>
          <cell r="AQ112">
            <v>11.004784688995215</v>
          </cell>
          <cell r="AR112">
            <v>26.794258373205743</v>
          </cell>
          <cell r="AS112">
            <v>-1.1430693754560393</v>
          </cell>
          <cell r="AT112">
            <v>0.13308823320155011</v>
          </cell>
          <cell r="AU112">
            <v>13</v>
          </cell>
          <cell r="AV112">
            <v>16.826923076923077</v>
          </cell>
          <cell r="AW112">
            <v>10.047846889952153</v>
          </cell>
          <cell r="AX112">
            <v>22.009569377990431</v>
          </cell>
          <cell r="AY112">
            <v>-1.1301066281364904</v>
          </cell>
          <cell r="AZ112">
            <v>0.12803235393633694</v>
          </cell>
          <cell r="BA112">
            <v>13</v>
          </cell>
          <cell r="BB112">
            <v>15.865384615384615</v>
          </cell>
          <cell r="BC112">
            <v>9.5693779904306222</v>
          </cell>
          <cell r="BD112">
            <v>21.5311004784689</v>
          </cell>
          <cell r="BE112">
            <v>-1.0501692137990164</v>
          </cell>
          <cell r="BF112">
            <v>0.12898675169856216</v>
          </cell>
          <cell r="BG112">
            <v>14</v>
          </cell>
          <cell r="BH112">
            <v>18.26923076923077</v>
          </cell>
          <cell r="BI112">
            <v>12.440191387559809</v>
          </cell>
          <cell r="BJ112">
            <v>25.358851674641148</v>
          </cell>
          <cell r="BK112">
            <v>-1.0437228644660044</v>
          </cell>
          <cell r="BL112">
            <v>0.13137850096764883</v>
          </cell>
          <cell r="BM112">
            <v>14</v>
          </cell>
          <cell r="BN112">
            <v>17.535545023696681</v>
          </cell>
          <cell r="BO112">
            <v>12.735849056603774</v>
          </cell>
          <cell r="BP112">
            <v>25.943396226415093</v>
          </cell>
          <cell r="BQ112">
            <v>-1.1020684613613989</v>
          </cell>
          <cell r="BR112">
            <v>0.12878309239152477</v>
          </cell>
          <cell r="BS112">
            <v>14</v>
          </cell>
          <cell r="BT112">
            <v>15.165876777251185</v>
          </cell>
          <cell r="BU112">
            <v>11.320754716981133</v>
          </cell>
          <cell r="BV112">
            <v>24.528301886792452</v>
          </cell>
          <cell r="BW112">
            <v>-1.0947582948953305</v>
          </cell>
          <cell r="BX112">
            <v>0.12598467945602509</v>
          </cell>
          <cell r="BY112">
            <v>14</v>
          </cell>
          <cell r="BZ112">
            <v>16.901408450704224</v>
          </cell>
          <cell r="CA112">
            <v>11.682242990654206</v>
          </cell>
          <cell r="CB112">
            <v>24.766355140186917</v>
          </cell>
          <cell r="CC112">
            <v>-1.1496385941857825</v>
          </cell>
          <cell r="CD112">
            <v>0.12012243075132339</v>
          </cell>
          <cell r="CE112">
            <v>15</v>
          </cell>
          <cell r="CF112">
            <v>15.639810426540285</v>
          </cell>
          <cell r="CG112">
            <v>10.377358490566039</v>
          </cell>
          <cell r="CH112">
            <v>20.754716981132077</v>
          </cell>
        </row>
        <row r="113">
          <cell r="A113" t="str">
            <v>KENYA</v>
          </cell>
          <cell r="B113" t="str">
            <v>KEN</v>
          </cell>
          <cell r="C113">
            <v>-0.6705104579157507</v>
          </cell>
          <cell r="D113">
            <v>0.22145828367002948</v>
          </cell>
          <cell r="E113">
            <v>5</v>
          </cell>
          <cell r="F113">
            <v>28.365384615384617</v>
          </cell>
          <cell r="G113">
            <v>17.703349282296653</v>
          </cell>
          <cell r="H113">
            <v>40.669856459330148</v>
          </cell>
          <cell r="I113">
            <v>-0.98385731910523244</v>
          </cell>
          <cell r="J113">
            <v>0.23253353703697091</v>
          </cell>
          <cell r="K113">
            <v>5</v>
          </cell>
          <cell r="L113">
            <v>20.673076923076923</v>
          </cell>
          <cell r="M113">
            <v>10.526315789473683</v>
          </cell>
          <cell r="N113">
            <v>31.578947368421051</v>
          </cell>
          <cell r="O113">
            <v>-0.89691756171647086</v>
          </cell>
          <cell r="P113">
            <v>0.21203725331100259</v>
          </cell>
          <cell r="Q113">
            <v>6</v>
          </cell>
          <cell r="R113">
            <v>21.634615384615383</v>
          </cell>
          <cell r="S113">
            <v>11.961722488038278</v>
          </cell>
          <cell r="T113">
            <v>31.578947368421051</v>
          </cell>
          <cell r="U113">
            <v>-0.74679729601859302</v>
          </cell>
          <cell r="V113">
            <v>0.16589445451457061</v>
          </cell>
          <cell r="W113">
            <v>9</v>
          </cell>
          <cell r="X113">
            <v>25.96153846153846</v>
          </cell>
          <cell r="Y113">
            <v>20.095693779904305</v>
          </cell>
          <cell r="Z113">
            <v>36.84210526315789</v>
          </cell>
          <cell r="AA113">
            <v>-0.25333850346890607</v>
          </cell>
          <cell r="AB113">
            <v>0.14659799659068273</v>
          </cell>
          <cell r="AC113">
            <v>11</v>
          </cell>
          <cell r="AD113">
            <v>39.903846153846153</v>
          </cell>
          <cell r="AE113">
            <v>33.971291866028707</v>
          </cell>
          <cell r="AF113">
            <v>45.933014354066984</v>
          </cell>
          <cell r="AG113">
            <v>-0.16932662156929967</v>
          </cell>
          <cell r="AH113">
            <v>0.15074971432501461</v>
          </cell>
          <cell r="AI113">
            <v>12</v>
          </cell>
          <cell r="AJ113">
            <v>43.75</v>
          </cell>
          <cell r="AK113">
            <v>35.885167464114829</v>
          </cell>
          <cell r="AL113">
            <v>51.196172248803826</v>
          </cell>
          <cell r="AM113">
            <v>-0.19695975278136182</v>
          </cell>
          <cell r="AN113">
            <v>0.13951614718243022</v>
          </cell>
          <cell r="AO113">
            <v>14</v>
          </cell>
          <cell r="AP113">
            <v>41.82692307692308</v>
          </cell>
          <cell r="AQ113">
            <v>33.971291866028707</v>
          </cell>
          <cell r="AR113">
            <v>53.110047846889955</v>
          </cell>
          <cell r="AS113">
            <v>-0.13755314082452144</v>
          </cell>
          <cell r="AT113">
            <v>0.11006997591396754</v>
          </cell>
          <cell r="AU113">
            <v>17</v>
          </cell>
          <cell r="AV113">
            <v>42.78846153846154</v>
          </cell>
          <cell r="AW113">
            <v>36.84210526315789</v>
          </cell>
          <cell r="AX113">
            <v>48.325358851674643</v>
          </cell>
          <cell r="AY113">
            <v>-0.24009159759240417</v>
          </cell>
          <cell r="AZ113">
            <v>0.11230774428371545</v>
          </cell>
          <cell r="BA113">
            <v>17</v>
          </cell>
          <cell r="BB113">
            <v>39.42307692307692</v>
          </cell>
          <cell r="BC113">
            <v>35.406698564593306</v>
          </cell>
          <cell r="BD113">
            <v>46.889952153110045</v>
          </cell>
          <cell r="BE113">
            <v>-0.28948919578751592</v>
          </cell>
          <cell r="BF113">
            <v>0.11025198056960257</v>
          </cell>
          <cell r="BG113">
            <v>17</v>
          </cell>
          <cell r="BH113">
            <v>39.42307692307692</v>
          </cell>
          <cell r="BI113">
            <v>33.014354066985646</v>
          </cell>
          <cell r="BJ113">
            <v>45.454545454545453</v>
          </cell>
          <cell r="BK113">
            <v>-0.33713080756629027</v>
          </cell>
          <cell r="BL113">
            <v>0.11172969677736316</v>
          </cell>
          <cell r="BM113">
            <v>17</v>
          </cell>
          <cell r="BN113">
            <v>35.545023696682463</v>
          </cell>
          <cell r="BO113">
            <v>30.660377358490564</v>
          </cell>
          <cell r="BP113">
            <v>43.867924528301891</v>
          </cell>
          <cell r="BQ113">
            <v>-0.22547921495145792</v>
          </cell>
          <cell r="BR113">
            <v>0.11044158225284749</v>
          </cell>
          <cell r="BS113">
            <v>17</v>
          </cell>
          <cell r="BT113">
            <v>39.810426540284361</v>
          </cell>
          <cell r="BU113">
            <v>34.905660377358487</v>
          </cell>
          <cell r="BV113">
            <v>48.584905660377359</v>
          </cell>
          <cell r="BW113">
            <v>-0.27579515544152683</v>
          </cell>
          <cell r="BX113">
            <v>0.1099265089170758</v>
          </cell>
          <cell r="BY113">
            <v>18</v>
          </cell>
          <cell r="BZ113">
            <v>39.436619718309856</v>
          </cell>
          <cell r="CA113">
            <v>32.710280373831772</v>
          </cell>
          <cell r="CB113">
            <v>46.728971962616825</v>
          </cell>
          <cell r="CC113">
            <v>-0.2989373341195411</v>
          </cell>
          <cell r="CD113">
            <v>0.10992103129501905</v>
          </cell>
          <cell r="CE113">
            <v>18</v>
          </cell>
          <cell r="CF113">
            <v>39.33649289099526</v>
          </cell>
          <cell r="CG113">
            <v>33.962264150943398</v>
          </cell>
          <cell r="CH113">
            <v>45.283018867924532</v>
          </cell>
        </row>
        <row r="114">
          <cell r="A114" t="str">
            <v>KIRIBATI</v>
          </cell>
          <cell r="B114" t="str">
            <v>KIR</v>
          </cell>
          <cell r="C114">
            <v>1.1455340003615093</v>
          </cell>
          <cell r="D114">
            <v>0.40227371631063985</v>
          </cell>
          <cell r="E114">
            <v>2</v>
          </cell>
          <cell r="F114">
            <v>85.57692307692308</v>
          </cell>
          <cell r="G114">
            <v>63.636363636363633</v>
          </cell>
          <cell r="H114">
            <v>100</v>
          </cell>
          <cell r="I114">
            <v>1.1639711401642907</v>
          </cell>
          <cell r="J114">
            <v>0.36134710782532892</v>
          </cell>
          <cell r="K114">
            <v>2</v>
          </cell>
          <cell r="L114">
            <v>86.538461538461533</v>
          </cell>
          <cell r="M114">
            <v>66.028708133971293</v>
          </cell>
          <cell r="N114">
            <v>100</v>
          </cell>
          <cell r="O114">
            <v>1.1265657221145133</v>
          </cell>
          <cell r="P114">
            <v>0.35922567130421423</v>
          </cell>
          <cell r="Q114">
            <v>2</v>
          </cell>
          <cell r="R114">
            <v>85.09615384615384</v>
          </cell>
          <cell r="S114">
            <v>64.593301435406701</v>
          </cell>
          <cell r="T114">
            <v>99.52153110047847</v>
          </cell>
          <cell r="U114">
            <v>1.0760305195053741</v>
          </cell>
          <cell r="V114">
            <v>0.30138145028357899</v>
          </cell>
          <cell r="W114">
            <v>2</v>
          </cell>
          <cell r="X114">
            <v>81.730769230769226</v>
          </cell>
          <cell r="Y114">
            <v>65.071770334928232</v>
          </cell>
          <cell r="Z114">
            <v>99.52153110047847</v>
          </cell>
          <cell r="AA114">
            <v>0.97152043162555357</v>
          </cell>
          <cell r="AB114">
            <v>0.3050651167610563</v>
          </cell>
          <cell r="AC114">
            <v>2</v>
          </cell>
          <cell r="AD114">
            <v>77.884615384615387</v>
          </cell>
          <cell r="AE114">
            <v>61.244019138755981</v>
          </cell>
          <cell r="AF114">
            <v>96.172248803827756</v>
          </cell>
          <cell r="AG114">
            <v>0.53221158433230864</v>
          </cell>
          <cell r="AH114">
            <v>0.27640023370784528</v>
          </cell>
          <cell r="AI114">
            <v>3</v>
          </cell>
          <cell r="AJ114">
            <v>64.42307692307692</v>
          </cell>
          <cell r="AK114">
            <v>51.196172248803826</v>
          </cell>
          <cell r="AL114">
            <v>80.382775119617222</v>
          </cell>
          <cell r="AM114">
            <v>0.2496585764914234</v>
          </cell>
          <cell r="AN114">
            <v>0.27713465182067287</v>
          </cell>
          <cell r="AO114">
            <v>3</v>
          </cell>
          <cell r="AP114">
            <v>58.17307692307692</v>
          </cell>
          <cell r="AQ114">
            <v>41.626794258373209</v>
          </cell>
          <cell r="AR114">
            <v>70.813397129186612</v>
          </cell>
          <cell r="AS114">
            <v>0.74406710189028369</v>
          </cell>
          <cell r="AT114">
            <v>0.2382950199471586</v>
          </cell>
          <cell r="AU114">
            <v>3</v>
          </cell>
          <cell r="AV114">
            <v>70.67307692307692</v>
          </cell>
          <cell r="AW114">
            <v>56.937799043062199</v>
          </cell>
          <cell r="AX114">
            <v>86.124401913875602</v>
          </cell>
          <cell r="AY114">
            <v>0.68052342538702615</v>
          </cell>
          <cell r="AZ114">
            <v>0.2329681147890843</v>
          </cell>
          <cell r="BA114">
            <v>3</v>
          </cell>
          <cell r="BB114">
            <v>68.75</v>
          </cell>
          <cell r="BC114">
            <v>56.937799043062199</v>
          </cell>
          <cell r="BD114">
            <v>81.818181818181827</v>
          </cell>
          <cell r="BE114">
            <v>0.7843769089679109</v>
          </cell>
          <cell r="BF114">
            <v>0.231240738582255</v>
          </cell>
          <cell r="BG114">
            <v>3</v>
          </cell>
          <cell r="BH114">
            <v>70.192307692307693</v>
          </cell>
          <cell r="BI114">
            <v>58.851674641148321</v>
          </cell>
          <cell r="BJ114">
            <v>86.602870813397132</v>
          </cell>
          <cell r="BK114">
            <v>0.68720011198781483</v>
          </cell>
          <cell r="BL114">
            <v>0.22751372073976281</v>
          </cell>
          <cell r="BM114">
            <v>4</v>
          </cell>
          <cell r="BN114">
            <v>68.246445497630333</v>
          </cell>
          <cell r="BO114">
            <v>56.60377358490566</v>
          </cell>
          <cell r="BP114">
            <v>82.547169811320757</v>
          </cell>
          <cell r="BQ114">
            <v>0.68341616661813442</v>
          </cell>
          <cell r="BR114">
            <v>0.23344322694333561</v>
          </cell>
          <cell r="BS114">
            <v>4</v>
          </cell>
          <cell r="BT114">
            <v>68.720379146919427</v>
          </cell>
          <cell r="BU114">
            <v>56.60377358490566</v>
          </cell>
          <cell r="BV114">
            <v>81.603773584905653</v>
          </cell>
          <cell r="BW114">
            <v>0.84020317166507852</v>
          </cell>
          <cell r="BX114">
            <v>0.23127619216006703</v>
          </cell>
          <cell r="BY114">
            <v>4</v>
          </cell>
          <cell r="BZ114">
            <v>73.708920187793424</v>
          </cell>
          <cell r="CA114">
            <v>61.682242990654203</v>
          </cell>
          <cell r="CB114">
            <v>89.719626168224295</v>
          </cell>
          <cell r="CC114">
            <v>0.76508741416333037</v>
          </cell>
          <cell r="CD114">
            <v>0.24453673363122888</v>
          </cell>
          <cell r="CE114">
            <v>4</v>
          </cell>
          <cell r="CF114">
            <v>71.090047393364927</v>
          </cell>
          <cell r="CG114">
            <v>58.490566037735846</v>
          </cell>
          <cell r="CH114">
            <v>86.79245283018868</v>
          </cell>
        </row>
        <row r="115">
          <cell r="A115" t="str">
            <v>KOREA, DEM. REP.</v>
          </cell>
          <cell r="B115" t="str">
            <v>PRK</v>
          </cell>
          <cell r="C115">
            <v>-1.9361580076960203</v>
          </cell>
          <cell r="D115">
            <v>0.24452522203311941</v>
          </cell>
          <cell r="E115">
            <v>4</v>
          </cell>
          <cell r="F115">
            <v>0.96153846153846156</v>
          </cell>
          <cell r="G115">
            <v>0</v>
          </cell>
          <cell r="H115">
            <v>7.1770334928229662</v>
          </cell>
          <cell r="I115">
            <v>-2.1129767801175134</v>
          </cell>
          <cell r="J115">
            <v>0.26169121793844008</v>
          </cell>
          <cell r="K115">
            <v>4</v>
          </cell>
          <cell r="L115">
            <v>0</v>
          </cell>
          <cell r="M115">
            <v>0</v>
          </cell>
          <cell r="N115">
            <v>3.8277511961722488</v>
          </cell>
          <cell r="O115">
            <v>-2.1349448355456508</v>
          </cell>
          <cell r="P115">
            <v>0.2506393361101194</v>
          </cell>
          <cell r="Q115">
            <v>4</v>
          </cell>
          <cell r="R115">
            <v>0</v>
          </cell>
          <cell r="S115">
            <v>0</v>
          </cell>
          <cell r="T115">
            <v>3.8277511961722488</v>
          </cell>
          <cell r="U115">
            <v>-2.1359290578810821</v>
          </cell>
          <cell r="V115">
            <v>0.18775623181812584</v>
          </cell>
          <cell r="W115">
            <v>6</v>
          </cell>
          <cell r="X115">
            <v>0</v>
          </cell>
          <cell r="Y115">
            <v>0</v>
          </cell>
          <cell r="Z115">
            <v>1.9138755980861244</v>
          </cell>
          <cell r="AA115">
            <v>-2.2251171693760354</v>
          </cell>
          <cell r="AB115">
            <v>0.18858245290809461</v>
          </cell>
          <cell r="AC115">
            <v>6</v>
          </cell>
          <cell r="AD115">
            <v>0</v>
          </cell>
          <cell r="AE115">
            <v>0</v>
          </cell>
          <cell r="AF115">
            <v>1.4354066985645932</v>
          </cell>
          <cell r="AG115">
            <v>-2.0989360391169147</v>
          </cell>
          <cell r="AH115">
            <v>0.17538546895088092</v>
          </cell>
          <cell r="AI115">
            <v>8</v>
          </cell>
          <cell r="AJ115">
            <v>0.48076923076923078</v>
          </cell>
          <cell r="AK115">
            <v>0</v>
          </cell>
          <cell r="AL115">
            <v>2.3923444976076556</v>
          </cell>
          <cell r="AM115">
            <v>-2.1982112676016876</v>
          </cell>
          <cell r="AN115">
            <v>0.17982421915200958</v>
          </cell>
          <cell r="AO115">
            <v>8</v>
          </cell>
          <cell r="AP115">
            <v>0.48076923076923078</v>
          </cell>
          <cell r="AQ115">
            <v>0</v>
          </cell>
          <cell r="AR115">
            <v>2.3923444976076556</v>
          </cell>
          <cell r="AS115">
            <v>-2.2842783761365424</v>
          </cell>
          <cell r="AT115">
            <v>0.15226399055935688</v>
          </cell>
          <cell r="AU115">
            <v>8</v>
          </cell>
          <cell r="AV115">
            <v>0</v>
          </cell>
          <cell r="AW115">
            <v>0</v>
          </cell>
          <cell r="AX115">
            <v>1.9138755980861244</v>
          </cell>
          <cell r="AY115">
            <v>-2.196663954178566</v>
          </cell>
          <cell r="AZ115">
            <v>0.15076589564036255</v>
          </cell>
          <cell r="BA115">
            <v>7</v>
          </cell>
          <cell r="BB115">
            <v>0</v>
          </cell>
          <cell r="BC115">
            <v>0</v>
          </cell>
          <cell r="BD115">
            <v>2.3923444976076556</v>
          </cell>
          <cell r="BE115">
            <v>-2.1817490959574606</v>
          </cell>
          <cell r="BF115">
            <v>0.14890968066633281</v>
          </cell>
          <cell r="BG115">
            <v>7</v>
          </cell>
          <cell r="BH115">
            <v>0</v>
          </cell>
          <cell r="BI115">
            <v>0</v>
          </cell>
          <cell r="BJ115">
            <v>2.3923444976076556</v>
          </cell>
          <cell r="BK115">
            <v>-2.2404331079728879</v>
          </cell>
          <cell r="BL115">
            <v>0.15077548974952645</v>
          </cell>
          <cell r="BM115">
            <v>8</v>
          </cell>
          <cell r="BN115">
            <v>0</v>
          </cell>
          <cell r="BO115">
            <v>0</v>
          </cell>
          <cell r="BP115">
            <v>2.8301886792452833</v>
          </cell>
          <cell r="BQ115">
            <v>-2.1929378369182224</v>
          </cell>
          <cell r="BR115">
            <v>0.14605571099793493</v>
          </cell>
          <cell r="BS115">
            <v>8</v>
          </cell>
          <cell r="BT115">
            <v>0</v>
          </cell>
          <cell r="BU115">
            <v>0</v>
          </cell>
          <cell r="BV115">
            <v>2.8301886792452833</v>
          </cell>
          <cell r="BW115">
            <v>-2.1991398903620558</v>
          </cell>
          <cell r="BX115">
            <v>0.14539032105549188</v>
          </cell>
          <cell r="BY115">
            <v>8</v>
          </cell>
          <cell r="BZ115">
            <v>0</v>
          </cell>
          <cell r="CA115">
            <v>0</v>
          </cell>
          <cell r="CB115">
            <v>2.3364485981308412</v>
          </cell>
          <cell r="CC115">
            <v>-2.1745193551498163</v>
          </cell>
          <cell r="CD115">
            <v>0.14154216878189066</v>
          </cell>
          <cell r="CE115">
            <v>7</v>
          </cell>
          <cell r="CF115">
            <v>0.94786729857819907</v>
          </cell>
          <cell r="CG115">
            <v>0</v>
          </cell>
          <cell r="CH115">
            <v>2.358490566037736</v>
          </cell>
        </row>
        <row r="116">
          <cell r="A116" t="str">
            <v>KOREA, REPUBLIC OF</v>
          </cell>
          <cell r="B116" t="str">
            <v>KOR</v>
          </cell>
          <cell r="C116">
            <v>0.62312721567042983</v>
          </cell>
          <cell r="D116">
            <v>0.22054544600330966</v>
          </cell>
          <cell r="E116">
            <v>6</v>
          </cell>
          <cell r="F116">
            <v>65.865384615384613</v>
          </cell>
          <cell r="G116">
            <v>58.373205741626798</v>
          </cell>
          <cell r="H116">
            <v>76.555023923444978</v>
          </cell>
          <cell r="I116">
            <v>0.54340365914611255</v>
          </cell>
          <cell r="J116">
            <v>0.23135627034460676</v>
          </cell>
          <cell r="K116">
            <v>6</v>
          </cell>
          <cell r="L116">
            <v>64.90384615384616</v>
          </cell>
          <cell r="M116">
            <v>53.110047846889955</v>
          </cell>
          <cell r="N116">
            <v>75.598086124401902</v>
          </cell>
          <cell r="O116">
            <v>0.56007356091888783</v>
          </cell>
          <cell r="P116">
            <v>0.21808492895882139</v>
          </cell>
          <cell r="Q116">
            <v>7</v>
          </cell>
          <cell r="R116">
            <v>64.90384615384616</v>
          </cell>
          <cell r="S116">
            <v>55.502392344497608</v>
          </cell>
          <cell r="T116">
            <v>75.119617224880386</v>
          </cell>
          <cell r="U116">
            <v>0.69501768356116123</v>
          </cell>
          <cell r="V116">
            <v>0.17054588730668946</v>
          </cell>
          <cell r="W116">
            <v>9</v>
          </cell>
          <cell r="X116">
            <v>68.75</v>
          </cell>
          <cell r="Y116">
            <v>60.28708133971292</v>
          </cell>
          <cell r="Z116">
            <v>75.119617224880386</v>
          </cell>
          <cell r="AA116">
            <v>0.66270961800913175</v>
          </cell>
          <cell r="AB116">
            <v>0.16810805886572774</v>
          </cell>
          <cell r="AC116">
            <v>9</v>
          </cell>
          <cell r="AD116">
            <v>67.307692307692307</v>
          </cell>
          <cell r="AE116">
            <v>58.851674641148321</v>
          </cell>
          <cell r="AF116">
            <v>75.598086124401902</v>
          </cell>
          <cell r="AG116">
            <v>0.68819771987578504</v>
          </cell>
          <cell r="AH116">
            <v>0.17260976093695096</v>
          </cell>
          <cell r="AI116">
            <v>9</v>
          </cell>
          <cell r="AJ116">
            <v>70.192307692307693</v>
          </cell>
          <cell r="AK116">
            <v>61.244019138755981</v>
          </cell>
          <cell r="AL116">
            <v>80.382775119617222</v>
          </cell>
          <cell r="AM116">
            <v>0.70704302405957542</v>
          </cell>
          <cell r="AN116">
            <v>0.16750849129447712</v>
          </cell>
          <cell r="AO116">
            <v>10</v>
          </cell>
          <cell r="AP116">
            <v>71.15384615384616</v>
          </cell>
          <cell r="AQ116">
            <v>62.200956937799049</v>
          </cell>
          <cell r="AR116">
            <v>78.4688995215311</v>
          </cell>
          <cell r="AS116">
            <v>0.64356135339994591</v>
          </cell>
          <cell r="AT116">
            <v>0.13867742610328082</v>
          </cell>
          <cell r="AU116">
            <v>12</v>
          </cell>
          <cell r="AV116">
            <v>67.788461538461533</v>
          </cell>
          <cell r="AW116">
            <v>58.851674641148321</v>
          </cell>
          <cell r="AX116">
            <v>74.641148325358856</v>
          </cell>
          <cell r="AY116">
            <v>0.66350963814492725</v>
          </cell>
          <cell r="AZ116">
            <v>0.1387436263546305</v>
          </cell>
          <cell r="BA116">
            <v>12</v>
          </cell>
          <cell r="BB116">
            <v>67.788461538461533</v>
          </cell>
          <cell r="BC116">
            <v>59.330143540669852</v>
          </cell>
          <cell r="BD116">
            <v>74.162679425837325</v>
          </cell>
          <cell r="BE116">
            <v>0.61983485585050258</v>
          </cell>
          <cell r="BF116">
            <v>0.13713421269065768</v>
          </cell>
          <cell r="BG116">
            <v>12</v>
          </cell>
          <cell r="BH116">
            <v>68.269230769230774</v>
          </cell>
          <cell r="BI116">
            <v>58.851674641148321</v>
          </cell>
          <cell r="BJ116">
            <v>72.248803827751189</v>
          </cell>
          <cell r="BK116">
            <v>0.69304133765598919</v>
          </cell>
          <cell r="BL116">
            <v>0.13511140453613268</v>
          </cell>
          <cell r="BM116">
            <v>13</v>
          </cell>
          <cell r="BN116">
            <v>68.720379146919427</v>
          </cell>
          <cell r="BO116">
            <v>61.320754716981128</v>
          </cell>
          <cell r="BP116">
            <v>75</v>
          </cell>
          <cell r="BQ116">
            <v>0.72996815623456457</v>
          </cell>
          <cell r="BR116">
            <v>0.13295560064374601</v>
          </cell>
          <cell r="BS116">
            <v>13</v>
          </cell>
          <cell r="BT116">
            <v>69.194312796208536</v>
          </cell>
          <cell r="BU116">
            <v>63.20754716981132</v>
          </cell>
          <cell r="BV116">
            <v>75.471698113207552</v>
          </cell>
          <cell r="BW116">
            <v>0.70390825891318043</v>
          </cell>
          <cell r="BX116">
            <v>0.12833718139099787</v>
          </cell>
          <cell r="BY116">
            <v>14</v>
          </cell>
          <cell r="BZ116">
            <v>69.014084507042256</v>
          </cell>
          <cell r="CA116">
            <v>63.551401869158873</v>
          </cell>
          <cell r="CB116">
            <v>74.766355140186917</v>
          </cell>
          <cell r="CC116">
            <v>0.69134100789633479</v>
          </cell>
          <cell r="CD116">
            <v>0.12446976334013697</v>
          </cell>
          <cell r="CE116">
            <v>13</v>
          </cell>
          <cell r="CF116">
            <v>69.66824644549763</v>
          </cell>
          <cell r="CG116">
            <v>63.679245283018872</v>
          </cell>
          <cell r="CH116">
            <v>74.056603773584911</v>
          </cell>
        </row>
        <row r="117">
          <cell r="A117" t="str">
            <v>KOSOVO</v>
          </cell>
          <cell r="B117" t="str">
            <v>KSV</v>
          </cell>
          <cell r="C117">
            <v>-1.7681957819216372</v>
          </cell>
          <cell r="D117">
            <v>0.46658226403348313</v>
          </cell>
          <cell r="E117">
            <v>1</v>
          </cell>
          <cell r="F117">
            <v>3.3653846153846154</v>
          </cell>
          <cell r="G117">
            <v>0</v>
          </cell>
          <cell r="H117">
            <v>18.660287081339714</v>
          </cell>
          <cell r="I117">
            <v>-1.3293967597274665</v>
          </cell>
          <cell r="J117">
            <v>0.42547034720119892</v>
          </cell>
          <cell r="K117">
            <v>1</v>
          </cell>
          <cell r="L117">
            <v>11.057692307692308</v>
          </cell>
          <cell r="M117">
            <v>0.9569377990430622</v>
          </cell>
          <cell r="N117">
            <v>31.100478468899524</v>
          </cell>
          <cell r="O117">
            <v>-0.77469100352371401</v>
          </cell>
          <cell r="P117">
            <v>0.28335061986865334</v>
          </cell>
          <cell r="Q117">
            <v>2</v>
          </cell>
          <cell r="R117">
            <v>25</v>
          </cell>
          <cell r="S117">
            <v>12.440191387559809</v>
          </cell>
          <cell r="T117">
            <v>41.148325358851672</v>
          </cell>
          <cell r="U117">
            <v>-0.52028257977556391</v>
          </cell>
          <cell r="V117">
            <v>0.26590486996393964</v>
          </cell>
          <cell r="W117">
            <v>2</v>
          </cell>
          <cell r="X117">
            <v>34.134615384615387</v>
          </cell>
          <cell r="Y117">
            <v>20.574162679425836</v>
          </cell>
          <cell r="Z117">
            <v>45.933014354066984</v>
          </cell>
          <cell r="AA117">
            <v>-0.46792507154641527</v>
          </cell>
          <cell r="AB117">
            <v>0.25532934118885986</v>
          </cell>
          <cell r="AC117">
            <v>2</v>
          </cell>
          <cell r="AD117">
            <v>34.134615384615387</v>
          </cell>
          <cell r="AE117">
            <v>24.401913875598087</v>
          </cell>
          <cell r="AF117">
            <v>44.976076555023923</v>
          </cell>
          <cell r="AG117">
            <v>-0.45157405590248323</v>
          </cell>
          <cell r="AH117">
            <v>0.30886550876790625</v>
          </cell>
          <cell r="AI117">
            <v>2</v>
          </cell>
          <cell r="AJ117">
            <v>35.096153846153847</v>
          </cell>
          <cell r="AK117">
            <v>20.574162679425836</v>
          </cell>
          <cell r="AL117">
            <v>51.196172248803826</v>
          </cell>
          <cell r="AM117">
            <v>-0.4698028219089837</v>
          </cell>
          <cell r="AN117">
            <v>0.29083081950738038</v>
          </cell>
          <cell r="AO117">
            <v>3</v>
          </cell>
          <cell r="AP117">
            <v>33.17307692307692</v>
          </cell>
          <cell r="AQ117">
            <v>22.488038277511961</v>
          </cell>
          <cell r="AR117">
            <v>51.196172248803826</v>
          </cell>
          <cell r="AS117">
            <v>-0.56730989269872212</v>
          </cell>
          <cell r="AT117">
            <v>0.23843379565274875</v>
          </cell>
          <cell r="AU117">
            <v>4</v>
          </cell>
          <cell r="AV117">
            <v>30.76923076923077</v>
          </cell>
          <cell r="AW117">
            <v>21.5311004784689</v>
          </cell>
          <cell r="AX117">
            <v>42.58373205741627</v>
          </cell>
          <cell r="AY117">
            <v>-0.32017039927103469</v>
          </cell>
          <cell r="AZ117">
            <v>0.1840411733961331</v>
          </cell>
          <cell r="BA117">
            <v>5</v>
          </cell>
          <cell r="BB117">
            <v>36.53846153846154</v>
          </cell>
          <cell r="BC117">
            <v>30.14354066985646</v>
          </cell>
          <cell r="BD117">
            <v>47.368421052631575</v>
          </cell>
          <cell r="BE117">
            <v>-0.31626503441405129</v>
          </cell>
          <cell r="BF117">
            <v>0.18465148131849352</v>
          </cell>
          <cell r="BG117">
            <v>5</v>
          </cell>
          <cell r="BH117">
            <v>37.5</v>
          </cell>
          <cell r="BI117">
            <v>29.186602870813399</v>
          </cell>
          <cell r="BJ117">
            <v>48.325358851674643</v>
          </cell>
          <cell r="BK117">
            <v>-0.10940637400454049</v>
          </cell>
          <cell r="BL117">
            <v>0.17568572462544069</v>
          </cell>
          <cell r="BM117">
            <v>7</v>
          </cell>
          <cell r="BN117">
            <v>44.549763033175353</v>
          </cell>
          <cell r="BO117">
            <v>34.433962264150942</v>
          </cell>
          <cell r="BP117">
            <v>55.188679245283026</v>
          </cell>
          <cell r="BQ117">
            <v>-0.19622561679526301</v>
          </cell>
          <cell r="BR117">
            <v>0.1481255068224952</v>
          </cell>
          <cell r="BS117">
            <v>8</v>
          </cell>
          <cell r="BT117">
            <v>41.232227488151658</v>
          </cell>
          <cell r="BU117">
            <v>34.905660377358487</v>
          </cell>
          <cell r="BV117">
            <v>50.471698113207552</v>
          </cell>
          <cell r="BW117">
            <v>-0.23744550146102769</v>
          </cell>
          <cell r="BX117">
            <v>0.15059810525038456</v>
          </cell>
          <cell r="BY117">
            <v>8</v>
          </cell>
          <cell r="BZ117">
            <v>40.845070422535208</v>
          </cell>
          <cell r="CA117">
            <v>32.242990654205606</v>
          </cell>
          <cell r="CB117">
            <v>50</v>
          </cell>
          <cell r="CC117">
            <v>-0.21987025913234851</v>
          </cell>
          <cell r="CD117">
            <v>0.14688505443963015</v>
          </cell>
          <cell r="CE117">
            <v>8</v>
          </cell>
          <cell r="CF117">
            <v>42.18009478672986</v>
          </cell>
          <cell r="CG117">
            <v>33.962264150943398</v>
          </cell>
          <cell r="CH117">
            <v>50.943396226415096</v>
          </cell>
        </row>
        <row r="118">
          <cell r="A118" t="str">
            <v>KUWAIT</v>
          </cell>
          <cell r="B118" t="str">
            <v>KWT</v>
          </cell>
          <cell r="C118">
            <v>-0.19649675912176123</v>
          </cell>
          <cell r="D118">
            <v>0.22145828367002948</v>
          </cell>
          <cell r="E118">
            <v>5</v>
          </cell>
          <cell r="F118">
            <v>44.71153846153846</v>
          </cell>
          <cell r="G118">
            <v>31.578947368421051</v>
          </cell>
          <cell r="H118">
            <v>54.54545454545454</v>
          </cell>
          <cell r="I118">
            <v>-0.2679845001564965</v>
          </cell>
          <cell r="J118">
            <v>0.23253353703697091</v>
          </cell>
          <cell r="K118">
            <v>5</v>
          </cell>
          <cell r="L118">
            <v>42.78846153846154</v>
          </cell>
          <cell r="M118">
            <v>30.14354066985646</v>
          </cell>
          <cell r="N118">
            <v>52.631578947368418</v>
          </cell>
          <cell r="O118">
            <v>-0.24389014821572666</v>
          </cell>
          <cell r="P118">
            <v>0.22526926569698563</v>
          </cell>
          <cell r="Q118">
            <v>5</v>
          </cell>
          <cell r="R118">
            <v>43.75</v>
          </cell>
          <cell r="S118">
            <v>30.14354066985646</v>
          </cell>
          <cell r="T118">
            <v>52.153110047846887</v>
          </cell>
          <cell r="U118">
            <v>-0.34930212472926214</v>
          </cell>
          <cell r="V118">
            <v>0.20218294902720482</v>
          </cell>
          <cell r="W118">
            <v>7</v>
          </cell>
          <cell r="X118">
            <v>40.384615384615387</v>
          </cell>
          <cell r="Y118">
            <v>28.229665071770331</v>
          </cell>
          <cell r="Z118">
            <v>48.325358851674643</v>
          </cell>
          <cell r="AA118">
            <v>-0.41794100262050321</v>
          </cell>
          <cell r="AB118">
            <v>0.2018701481927585</v>
          </cell>
          <cell r="AC118">
            <v>6</v>
          </cell>
          <cell r="AD118">
            <v>36.057692307692307</v>
          </cell>
          <cell r="AE118">
            <v>26.315789473684209</v>
          </cell>
          <cell r="AF118">
            <v>44.976076555023923</v>
          </cell>
          <cell r="AG118">
            <v>-0.29422272629216684</v>
          </cell>
          <cell r="AH118">
            <v>0.18090080806674136</v>
          </cell>
          <cell r="AI118">
            <v>7</v>
          </cell>
          <cell r="AJ118">
            <v>39.903846153846153</v>
          </cell>
          <cell r="AK118">
            <v>30.14354066985646</v>
          </cell>
          <cell r="AL118">
            <v>49.760765550239235</v>
          </cell>
          <cell r="AM118">
            <v>-0.48537217161531171</v>
          </cell>
          <cell r="AN118">
            <v>0.16551692378638691</v>
          </cell>
          <cell r="AO118">
            <v>9</v>
          </cell>
          <cell r="AP118">
            <v>32.21153846153846</v>
          </cell>
          <cell r="AQ118">
            <v>26.794258373205743</v>
          </cell>
          <cell r="AR118">
            <v>40.191387559808611</v>
          </cell>
          <cell r="AS118">
            <v>-0.55292215075021722</v>
          </cell>
          <cell r="AT118">
            <v>0.13699400022383237</v>
          </cell>
          <cell r="AU118">
            <v>11</v>
          </cell>
          <cell r="AV118">
            <v>31.25</v>
          </cell>
          <cell r="AW118">
            <v>25.358851674641148</v>
          </cell>
          <cell r="AX118">
            <v>36.84210526315789</v>
          </cell>
          <cell r="AY118">
            <v>-0.51912612202691644</v>
          </cell>
          <cell r="AZ118">
            <v>0.13659403579523208</v>
          </cell>
          <cell r="BA118">
            <v>11</v>
          </cell>
          <cell r="BB118">
            <v>31.73076923076923</v>
          </cell>
          <cell r="BC118">
            <v>27.751196172248804</v>
          </cell>
          <cell r="BD118">
            <v>37.320574162679428</v>
          </cell>
          <cell r="BE118">
            <v>-0.52348567246501765</v>
          </cell>
          <cell r="BF118">
            <v>0.13605699856761747</v>
          </cell>
          <cell r="BG118">
            <v>11</v>
          </cell>
          <cell r="BH118">
            <v>31.73076923076923</v>
          </cell>
          <cell r="BI118">
            <v>27.751196172248804</v>
          </cell>
          <cell r="BJ118">
            <v>38.755980861244019</v>
          </cell>
          <cell r="BK118">
            <v>-0.46017446653482819</v>
          </cell>
          <cell r="BL118">
            <v>0.13792109716533485</v>
          </cell>
          <cell r="BM118">
            <v>11</v>
          </cell>
          <cell r="BN118">
            <v>33.649289099526065</v>
          </cell>
          <cell r="BO118">
            <v>29.716981132075471</v>
          </cell>
          <cell r="BP118">
            <v>41.037735849056602</v>
          </cell>
          <cell r="BQ118">
            <v>-0.50639278587212622</v>
          </cell>
          <cell r="BR118">
            <v>0.13388975221361468</v>
          </cell>
          <cell r="BS118">
            <v>11</v>
          </cell>
          <cell r="BT118">
            <v>31.279620853080569</v>
          </cell>
          <cell r="BU118">
            <v>29.245283018867923</v>
          </cell>
          <cell r="BV118">
            <v>37.264150943396224</v>
          </cell>
          <cell r="BW118">
            <v>-0.53551928962432349</v>
          </cell>
          <cell r="BX118">
            <v>0.13858952054280951</v>
          </cell>
          <cell r="BY118">
            <v>10</v>
          </cell>
          <cell r="BZ118">
            <v>30.516431924882628</v>
          </cell>
          <cell r="CA118">
            <v>27.102803738317753</v>
          </cell>
          <cell r="CB118">
            <v>38.785046728971963</v>
          </cell>
          <cell r="CC118">
            <v>-0.62391168411572473</v>
          </cell>
          <cell r="CD118">
            <v>0.13542415301494468</v>
          </cell>
          <cell r="CE118">
            <v>10</v>
          </cell>
          <cell r="CF118">
            <v>28.90995260663507</v>
          </cell>
          <cell r="CG118">
            <v>25</v>
          </cell>
          <cell r="CH118">
            <v>34.905660377358487</v>
          </cell>
        </row>
        <row r="119">
          <cell r="A119" t="str">
            <v>KYRGYZ REPUBLIC</v>
          </cell>
          <cell r="B119" t="str">
            <v>KGZ</v>
          </cell>
          <cell r="C119">
            <v>-0.81564256126610135</v>
          </cell>
          <cell r="D119">
            <v>0.30024372040232999</v>
          </cell>
          <cell r="E119">
            <v>3</v>
          </cell>
          <cell r="F119">
            <v>22.596153846153847</v>
          </cell>
          <cell r="G119">
            <v>11.961722488038278</v>
          </cell>
          <cell r="H119">
            <v>40.669856459330148</v>
          </cell>
          <cell r="I119">
            <v>-0.81506406833019007</v>
          </cell>
          <cell r="J119">
            <v>0.29828325142601347</v>
          </cell>
          <cell r="K119">
            <v>3</v>
          </cell>
          <cell r="L119">
            <v>25</v>
          </cell>
          <cell r="M119">
            <v>11.961722488038278</v>
          </cell>
          <cell r="N119">
            <v>40.191387559808611</v>
          </cell>
          <cell r="O119">
            <v>-1.1227020720953749</v>
          </cell>
          <cell r="P119">
            <v>0.23646015886655519</v>
          </cell>
          <cell r="Q119">
            <v>4</v>
          </cell>
          <cell r="R119">
            <v>16.826923076923077</v>
          </cell>
          <cell r="S119">
            <v>8.133971291866029</v>
          </cell>
          <cell r="T119">
            <v>26.794258373205743</v>
          </cell>
          <cell r="U119">
            <v>-1.01967124012873</v>
          </cell>
          <cell r="V119">
            <v>0.18286971591919179</v>
          </cell>
          <cell r="W119">
            <v>6</v>
          </cell>
          <cell r="X119">
            <v>19.71153846153846</v>
          </cell>
          <cell r="Y119">
            <v>12.440191387559809</v>
          </cell>
          <cell r="Z119">
            <v>26.315789473684209</v>
          </cell>
          <cell r="AA119">
            <v>-1.059436710528443</v>
          </cell>
          <cell r="AB119">
            <v>0.17669276486633056</v>
          </cell>
          <cell r="AC119">
            <v>6</v>
          </cell>
          <cell r="AD119">
            <v>21.153846153846153</v>
          </cell>
          <cell r="AE119">
            <v>10.047846889952153</v>
          </cell>
          <cell r="AF119">
            <v>26.315789473684209</v>
          </cell>
          <cell r="AG119">
            <v>-0.99783876931018078</v>
          </cell>
          <cell r="AH119">
            <v>0.19470767934801994</v>
          </cell>
          <cell r="AI119">
            <v>7</v>
          </cell>
          <cell r="AJ119">
            <v>19.23076923076923</v>
          </cell>
          <cell r="AK119">
            <v>9.5693779904306222</v>
          </cell>
          <cell r="AL119">
            <v>27.27272727272727</v>
          </cell>
          <cell r="AM119">
            <v>-0.80955538455482134</v>
          </cell>
          <cell r="AN119">
            <v>0.19410255015241384</v>
          </cell>
          <cell r="AO119">
            <v>8</v>
          </cell>
          <cell r="AP119">
            <v>25</v>
          </cell>
          <cell r="AQ119">
            <v>15.311004784688995</v>
          </cell>
          <cell r="AR119">
            <v>32.057416267942585</v>
          </cell>
          <cell r="AS119">
            <v>-0.73458801683765362</v>
          </cell>
          <cell r="AT119">
            <v>0.13927388365092666</v>
          </cell>
          <cell r="AU119">
            <v>11</v>
          </cell>
          <cell r="AV119">
            <v>27.403846153846153</v>
          </cell>
          <cell r="AW119">
            <v>21.5311004784689</v>
          </cell>
          <cell r="AX119">
            <v>32.057416267942585</v>
          </cell>
          <cell r="AY119">
            <v>-0.94869703075312328</v>
          </cell>
          <cell r="AZ119">
            <v>0.13707263206685683</v>
          </cell>
          <cell r="BA119">
            <v>12</v>
          </cell>
          <cell r="BB119">
            <v>20.673076923076923</v>
          </cell>
          <cell r="BC119">
            <v>14.354066985645932</v>
          </cell>
          <cell r="BD119">
            <v>28.708133971291865</v>
          </cell>
          <cell r="BE119">
            <v>-1.0786996552027548</v>
          </cell>
          <cell r="BF119">
            <v>0.13968213228472656</v>
          </cell>
          <cell r="BG119">
            <v>12</v>
          </cell>
          <cell r="BH119">
            <v>17.307692307692307</v>
          </cell>
          <cell r="BI119">
            <v>10.526315789473683</v>
          </cell>
          <cell r="BJ119">
            <v>25.358851674641148</v>
          </cell>
          <cell r="BK119">
            <v>-1.0022108347477479</v>
          </cell>
          <cell r="BL119">
            <v>0.14302291432906722</v>
          </cell>
          <cell r="BM119">
            <v>12</v>
          </cell>
          <cell r="BN119">
            <v>19.90521327014218</v>
          </cell>
          <cell r="BO119">
            <v>12.735849056603774</v>
          </cell>
          <cell r="BP119">
            <v>28.773584905660378</v>
          </cell>
          <cell r="BQ119">
            <v>-0.95874429933139449</v>
          </cell>
          <cell r="BR119">
            <v>0.13913423262282373</v>
          </cell>
          <cell r="BS119">
            <v>12</v>
          </cell>
          <cell r="BT119">
            <v>20.379146919431278</v>
          </cell>
          <cell r="BU119">
            <v>13.679245283018867</v>
          </cell>
          <cell r="BV119">
            <v>28.773584905660378</v>
          </cell>
          <cell r="BW119">
            <v>-0.73306204320195678</v>
          </cell>
          <cell r="BX119">
            <v>0.13646813772572178</v>
          </cell>
          <cell r="BY119">
            <v>12</v>
          </cell>
          <cell r="BZ119">
            <v>27.699530516431924</v>
          </cell>
          <cell r="CA119">
            <v>21.495327102803738</v>
          </cell>
          <cell r="CB119">
            <v>31.308411214953267</v>
          </cell>
          <cell r="CC119">
            <v>-0.63880197540335359</v>
          </cell>
          <cell r="CD119">
            <v>0.12956867163102323</v>
          </cell>
          <cell r="CE119">
            <v>12</v>
          </cell>
          <cell r="CF119">
            <v>28.436018957345972</v>
          </cell>
          <cell r="CG119">
            <v>24.528301886792452</v>
          </cell>
          <cell r="CH119">
            <v>33.962264150943398</v>
          </cell>
        </row>
        <row r="120">
          <cell r="A120" t="str">
            <v>LAO, P.D.R.</v>
          </cell>
          <cell r="B120" t="str">
            <v>LAO</v>
          </cell>
          <cell r="C120">
            <v>-0.94319988711034064</v>
          </cell>
          <cell r="D120">
            <v>0.30024372040232999</v>
          </cell>
          <cell r="E120">
            <v>3</v>
          </cell>
          <cell r="F120">
            <v>20.192307692307693</v>
          </cell>
          <cell r="G120">
            <v>8.6124401913875595</v>
          </cell>
          <cell r="H120">
            <v>34.928229665071768</v>
          </cell>
          <cell r="I120">
            <v>-1.1333379216480426</v>
          </cell>
          <cell r="J120">
            <v>0.29828325142601347</v>
          </cell>
          <cell r="K120">
            <v>3</v>
          </cell>
          <cell r="L120">
            <v>14.903846153846153</v>
          </cell>
          <cell r="M120">
            <v>3.8277511961722488</v>
          </cell>
          <cell r="N120">
            <v>30.62200956937799</v>
          </cell>
          <cell r="O120">
            <v>-1.1309720117450857</v>
          </cell>
          <cell r="P120">
            <v>0.29678962685821447</v>
          </cell>
          <cell r="Q120">
            <v>3</v>
          </cell>
          <cell r="R120">
            <v>16.346153846153847</v>
          </cell>
          <cell r="S120">
            <v>4.7846889952153111</v>
          </cell>
          <cell r="T120">
            <v>30.14354066985646</v>
          </cell>
          <cell r="U120">
            <v>-1.7133541297357784</v>
          </cell>
          <cell r="V120">
            <v>0.20193624580861591</v>
          </cell>
          <cell r="W120">
            <v>5</v>
          </cell>
          <cell r="X120">
            <v>3.3653846153846154</v>
          </cell>
          <cell r="Y120">
            <v>0.4784688995215311</v>
          </cell>
          <cell r="Z120">
            <v>10.526315789473683</v>
          </cell>
          <cell r="AA120">
            <v>-1.8215917310837022</v>
          </cell>
          <cell r="AB120">
            <v>0.20108994565486657</v>
          </cell>
          <cell r="AC120">
            <v>5</v>
          </cell>
          <cell r="AD120">
            <v>2.4038461538461537</v>
          </cell>
          <cell r="AE120">
            <v>0.4784688995215311</v>
          </cell>
          <cell r="AF120">
            <v>8.6124401913875595</v>
          </cell>
          <cell r="AG120">
            <v>-1.5316954120268773</v>
          </cell>
          <cell r="AH120">
            <v>0.19062844113017585</v>
          </cell>
          <cell r="AI120">
            <v>7</v>
          </cell>
          <cell r="AJ120">
            <v>6.7307692307692308</v>
          </cell>
          <cell r="AK120">
            <v>1.9138755980861244</v>
          </cell>
          <cell r="AL120">
            <v>15.311004784688995</v>
          </cell>
          <cell r="AM120">
            <v>-1.6225723322666892</v>
          </cell>
          <cell r="AN120">
            <v>0.19608553049427452</v>
          </cell>
          <cell r="AO120">
            <v>7</v>
          </cell>
          <cell r="AP120">
            <v>5.7692307692307692</v>
          </cell>
          <cell r="AQ120">
            <v>2.3923444976076556</v>
          </cell>
          <cell r="AR120">
            <v>10.047846889952153</v>
          </cell>
          <cell r="AS120">
            <v>-1.6708875018456169</v>
          </cell>
          <cell r="AT120">
            <v>0.13458184701898621</v>
          </cell>
          <cell r="AU120">
            <v>9</v>
          </cell>
          <cell r="AV120">
            <v>6.7307692307692308</v>
          </cell>
          <cell r="AW120">
            <v>2.8708133971291865</v>
          </cell>
          <cell r="AX120">
            <v>8.6124401913875595</v>
          </cell>
          <cell r="AY120">
            <v>-1.6542465333438463</v>
          </cell>
          <cell r="AZ120">
            <v>0.13560863340557439</v>
          </cell>
          <cell r="BA120">
            <v>9</v>
          </cell>
          <cell r="BB120">
            <v>5.7692307692307692</v>
          </cell>
          <cell r="BC120">
            <v>3.8277511961722488</v>
          </cell>
          <cell r="BD120">
            <v>9.0909090909090917</v>
          </cell>
          <cell r="BE120">
            <v>-1.6491691140607239</v>
          </cell>
          <cell r="BF120">
            <v>0.12916854107631634</v>
          </cell>
          <cell r="BG120">
            <v>9</v>
          </cell>
          <cell r="BH120">
            <v>4.8076923076923075</v>
          </cell>
          <cell r="BI120">
            <v>3.8277511961722488</v>
          </cell>
          <cell r="BJ120">
            <v>10.047846889952153</v>
          </cell>
          <cell r="BK120">
            <v>-1.644114971841107</v>
          </cell>
          <cell r="BL120">
            <v>0.12590933425432943</v>
          </cell>
          <cell r="BM120">
            <v>10</v>
          </cell>
          <cell r="BN120">
            <v>5.6872037914691944</v>
          </cell>
          <cell r="BO120">
            <v>3.3018867924528301</v>
          </cell>
          <cell r="BP120">
            <v>9.433962264150944</v>
          </cell>
          <cell r="BQ120">
            <v>-1.6191784252738961</v>
          </cell>
          <cell r="BR120">
            <v>0.12317090899353136</v>
          </cell>
          <cell r="BS120">
            <v>10</v>
          </cell>
          <cell r="BT120">
            <v>5.6872037914691944</v>
          </cell>
          <cell r="BU120">
            <v>3.7735849056603774</v>
          </cell>
          <cell r="BV120">
            <v>9.433962264150944</v>
          </cell>
          <cell r="BW120">
            <v>-1.614943819683476</v>
          </cell>
          <cell r="BX120">
            <v>0.12461136810450961</v>
          </cell>
          <cell r="BY120">
            <v>10</v>
          </cell>
          <cell r="BZ120">
            <v>5.164319248826291</v>
          </cell>
          <cell r="CA120">
            <v>3.7383177570093453</v>
          </cell>
          <cell r="CB120">
            <v>9.8130841121495322</v>
          </cell>
          <cell r="CC120">
            <v>-1.5764189853891908</v>
          </cell>
          <cell r="CD120">
            <v>0.12768379742938227</v>
          </cell>
          <cell r="CE120">
            <v>10</v>
          </cell>
          <cell r="CF120">
            <v>5.2132701421800949</v>
          </cell>
          <cell r="CG120">
            <v>3.7735849056603774</v>
          </cell>
          <cell r="CH120">
            <v>10.377358490566039</v>
          </cell>
        </row>
        <row r="121">
          <cell r="A121" t="str">
            <v>LATVIA</v>
          </cell>
          <cell r="B121" t="str">
            <v>LVA</v>
          </cell>
          <cell r="C121">
            <v>0.63178121322381298</v>
          </cell>
          <cell r="D121">
            <v>0.2603024180424568</v>
          </cell>
          <cell r="E121">
            <v>4</v>
          </cell>
          <cell r="F121">
            <v>66.34615384615384</v>
          </cell>
          <cell r="G121">
            <v>55.502392344497608</v>
          </cell>
          <cell r="H121">
            <v>81.818181818181827</v>
          </cell>
          <cell r="I121">
            <v>0.76054652579496718</v>
          </cell>
          <cell r="J121">
            <v>0.23253353703697091</v>
          </cell>
          <cell r="K121">
            <v>5</v>
          </cell>
          <cell r="L121">
            <v>70.67307692307692</v>
          </cell>
          <cell r="M121">
            <v>59.808612440191389</v>
          </cell>
          <cell r="N121">
            <v>85.645933014354071</v>
          </cell>
          <cell r="O121">
            <v>0.67226386900169077</v>
          </cell>
          <cell r="P121">
            <v>0.21885874068014197</v>
          </cell>
          <cell r="Q121">
            <v>6</v>
          </cell>
          <cell r="R121">
            <v>68.269230769230774</v>
          </cell>
          <cell r="S121">
            <v>58.373205741626798</v>
          </cell>
          <cell r="T121">
            <v>79.904306220095691</v>
          </cell>
          <cell r="U121">
            <v>0.81303057820417246</v>
          </cell>
          <cell r="V121">
            <v>0.17582516651759478</v>
          </cell>
          <cell r="W121">
            <v>7</v>
          </cell>
          <cell r="X121">
            <v>72.59615384615384</v>
          </cell>
          <cell r="Y121">
            <v>63.636363636363633</v>
          </cell>
          <cell r="Z121">
            <v>83.732057416267949</v>
          </cell>
          <cell r="AA121">
            <v>0.73535571976793623</v>
          </cell>
          <cell r="AB121">
            <v>0.16936596273600613</v>
          </cell>
          <cell r="AC121">
            <v>8</v>
          </cell>
          <cell r="AD121">
            <v>70.192307692307693</v>
          </cell>
          <cell r="AE121">
            <v>61.244019138755981</v>
          </cell>
          <cell r="AF121">
            <v>80.382775119617222</v>
          </cell>
          <cell r="AG121">
            <v>0.68782125820326656</v>
          </cell>
          <cell r="AH121">
            <v>0.1739354649355857</v>
          </cell>
          <cell r="AI121">
            <v>8</v>
          </cell>
          <cell r="AJ121">
            <v>69.711538461538467</v>
          </cell>
          <cell r="AK121">
            <v>61.244019138755981</v>
          </cell>
          <cell r="AL121">
            <v>80.382775119617222</v>
          </cell>
          <cell r="AM121">
            <v>0.77283648087743906</v>
          </cell>
          <cell r="AN121">
            <v>0.17582221329594888</v>
          </cell>
          <cell r="AO121">
            <v>8</v>
          </cell>
          <cell r="AP121">
            <v>72.115384615384613</v>
          </cell>
          <cell r="AQ121">
            <v>63.636363636363633</v>
          </cell>
          <cell r="AR121">
            <v>83.253588516746419</v>
          </cell>
          <cell r="AS121">
            <v>0.82230250631850188</v>
          </cell>
          <cell r="AT121">
            <v>0.15088730040822965</v>
          </cell>
          <cell r="AU121">
            <v>9</v>
          </cell>
          <cell r="AV121">
            <v>74.038461538461533</v>
          </cell>
          <cell r="AW121">
            <v>65.071770334928232</v>
          </cell>
          <cell r="AX121">
            <v>84.210526315789465</v>
          </cell>
          <cell r="AY121">
            <v>0.80531279602234951</v>
          </cell>
          <cell r="AZ121">
            <v>0.14129321087106939</v>
          </cell>
          <cell r="BA121">
            <v>10</v>
          </cell>
          <cell r="BB121">
            <v>71.634615384615387</v>
          </cell>
          <cell r="BC121">
            <v>65.550239234449762</v>
          </cell>
          <cell r="BD121">
            <v>80.382775119617222</v>
          </cell>
          <cell r="BE121">
            <v>0.75359582367821076</v>
          </cell>
          <cell r="BF121">
            <v>0.14227882844600948</v>
          </cell>
          <cell r="BG121">
            <v>10</v>
          </cell>
          <cell r="BH121">
            <v>69.711538461538467</v>
          </cell>
          <cell r="BI121">
            <v>62.679425837320579</v>
          </cell>
          <cell r="BJ121">
            <v>76.555023923444978</v>
          </cell>
          <cell r="BK121">
            <v>0.83705905058118835</v>
          </cell>
          <cell r="BL121">
            <v>0.13813803116166684</v>
          </cell>
          <cell r="BM121">
            <v>11</v>
          </cell>
          <cell r="BN121">
            <v>71.563981042654035</v>
          </cell>
          <cell r="BO121">
            <v>67.924528301886795</v>
          </cell>
          <cell r="BP121">
            <v>82.547169811320757</v>
          </cell>
          <cell r="BQ121">
            <v>0.76688515799044887</v>
          </cell>
          <cell r="BR121">
            <v>0.13859727453729034</v>
          </cell>
          <cell r="BS121">
            <v>10</v>
          </cell>
          <cell r="BT121">
            <v>70.142180094786724</v>
          </cell>
          <cell r="BU121">
            <v>65.094339622641513</v>
          </cell>
          <cell r="BV121">
            <v>76.415094339622641</v>
          </cell>
          <cell r="BW121">
            <v>0.71257307837754569</v>
          </cell>
          <cell r="BX121">
            <v>0.13858952054280951</v>
          </cell>
          <cell r="BY121">
            <v>10</v>
          </cell>
          <cell r="BZ121">
            <v>69.483568075117375</v>
          </cell>
          <cell r="CA121">
            <v>63.551401869158873</v>
          </cell>
          <cell r="CB121">
            <v>74.766355140186917</v>
          </cell>
          <cell r="CC121">
            <v>0.74185452577521604</v>
          </cell>
          <cell r="CD121">
            <v>0.13542415301494468</v>
          </cell>
          <cell r="CE121">
            <v>10</v>
          </cell>
          <cell r="CF121">
            <v>70.616113744075832</v>
          </cell>
          <cell r="CG121">
            <v>64.622641509433961</v>
          </cell>
          <cell r="CH121">
            <v>76.886792452830193</v>
          </cell>
        </row>
        <row r="122">
          <cell r="A122" t="str">
            <v>LEBANON</v>
          </cell>
          <cell r="B122" t="str">
            <v>LBN</v>
          </cell>
          <cell r="C122">
            <v>-0.29454144647626357</v>
          </cell>
          <cell r="D122">
            <v>0.23060888630915719</v>
          </cell>
          <cell r="E122">
            <v>4</v>
          </cell>
          <cell r="F122">
            <v>41.346153846153847</v>
          </cell>
          <cell r="G122">
            <v>28.229665071770331</v>
          </cell>
          <cell r="H122">
            <v>53.110047846889955</v>
          </cell>
          <cell r="I122">
            <v>-0.36317702925915146</v>
          </cell>
          <cell r="J122">
            <v>0.24723873051503481</v>
          </cell>
          <cell r="K122">
            <v>4</v>
          </cell>
          <cell r="L122">
            <v>38.46153846153846</v>
          </cell>
          <cell r="M122">
            <v>26.315789473684209</v>
          </cell>
          <cell r="N122">
            <v>51.674641148325364</v>
          </cell>
          <cell r="O122">
            <v>-0.28752967422857717</v>
          </cell>
          <cell r="P122">
            <v>0.23649346542768981</v>
          </cell>
          <cell r="Q122">
            <v>4</v>
          </cell>
          <cell r="R122">
            <v>42.307692307692307</v>
          </cell>
          <cell r="S122">
            <v>27.751196172248804</v>
          </cell>
          <cell r="T122">
            <v>51.674641148325364</v>
          </cell>
          <cell r="U122">
            <v>-0.71737054993831884</v>
          </cell>
          <cell r="V122">
            <v>0.17222204949124642</v>
          </cell>
          <cell r="W122">
            <v>8</v>
          </cell>
          <cell r="X122">
            <v>26.442307692307693</v>
          </cell>
          <cell r="Y122">
            <v>20.095693779904305</v>
          </cell>
          <cell r="Z122">
            <v>38.277511961722489</v>
          </cell>
          <cell r="AA122">
            <v>-0.5459312501412964</v>
          </cell>
          <cell r="AB122">
            <v>0.17251635558147374</v>
          </cell>
          <cell r="AC122">
            <v>7</v>
          </cell>
          <cell r="AD122">
            <v>31.73076923076923</v>
          </cell>
          <cell r="AE122">
            <v>25.837320574162682</v>
          </cell>
          <cell r="AF122">
            <v>39.71291866028708</v>
          </cell>
          <cell r="AG122">
            <v>-0.43256998831988824</v>
          </cell>
          <cell r="AH122">
            <v>0.16317987814452328</v>
          </cell>
          <cell r="AI122">
            <v>9</v>
          </cell>
          <cell r="AJ122">
            <v>35.57692307692308</v>
          </cell>
          <cell r="AK122">
            <v>26.794258373205743</v>
          </cell>
          <cell r="AL122">
            <v>44.497607655502392</v>
          </cell>
          <cell r="AM122">
            <v>-0.28682656542918994</v>
          </cell>
          <cell r="AN122">
            <v>0.16884265946783347</v>
          </cell>
          <cell r="AO122">
            <v>9</v>
          </cell>
          <cell r="AP122">
            <v>39.42307692307692</v>
          </cell>
          <cell r="AQ122">
            <v>30.14354066985646</v>
          </cell>
          <cell r="AR122">
            <v>50.239234449760758</v>
          </cell>
          <cell r="AS122">
            <v>-0.41004093879183789</v>
          </cell>
          <cell r="AT122">
            <v>0.13062181462418132</v>
          </cell>
          <cell r="AU122">
            <v>12</v>
          </cell>
          <cell r="AV122">
            <v>33.653846153846153</v>
          </cell>
          <cell r="AW122">
            <v>30.62200956937799</v>
          </cell>
          <cell r="AX122">
            <v>40.669856459330148</v>
          </cell>
          <cell r="AY122">
            <v>-0.4986659216820768</v>
          </cell>
          <cell r="AZ122">
            <v>0.12813632472855985</v>
          </cell>
          <cell r="BA122">
            <v>13</v>
          </cell>
          <cell r="BB122">
            <v>33.17307692307692</v>
          </cell>
          <cell r="BC122">
            <v>29.186602870813399</v>
          </cell>
          <cell r="BD122">
            <v>37.320574162679428</v>
          </cell>
          <cell r="BE122">
            <v>-0.45622105901858456</v>
          </cell>
          <cell r="BF122">
            <v>0.12978767443634573</v>
          </cell>
          <cell r="BG122">
            <v>13</v>
          </cell>
          <cell r="BH122">
            <v>34.134615384615387</v>
          </cell>
          <cell r="BI122">
            <v>28.708133971291865</v>
          </cell>
          <cell r="BJ122">
            <v>41.626794258373209</v>
          </cell>
          <cell r="BK122">
            <v>-0.37702833335085673</v>
          </cell>
          <cell r="BL122">
            <v>0.11519421210895124</v>
          </cell>
          <cell r="BM122">
            <v>14</v>
          </cell>
          <cell r="BN122">
            <v>35.071090047393362</v>
          </cell>
          <cell r="BO122">
            <v>30.188679245283019</v>
          </cell>
          <cell r="BP122">
            <v>41.981132075471699</v>
          </cell>
          <cell r="BQ122">
            <v>-0.35440406200527613</v>
          </cell>
          <cell r="BR122">
            <v>0.11306355783797369</v>
          </cell>
          <cell r="BS122">
            <v>15</v>
          </cell>
          <cell r="BT122">
            <v>35.071090047393362</v>
          </cell>
          <cell r="BU122">
            <v>30.188679245283019</v>
          </cell>
          <cell r="BV122">
            <v>42.452830188679243</v>
          </cell>
          <cell r="BW122">
            <v>-0.41871584842553394</v>
          </cell>
          <cell r="BX122">
            <v>0.11161729940362453</v>
          </cell>
          <cell r="BY122">
            <v>16</v>
          </cell>
          <cell r="BZ122">
            <v>34.272300469483568</v>
          </cell>
          <cell r="CA122">
            <v>28.971962616822427</v>
          </cell>
          <cell r="CB122">
            <v>41.121495327102799</v>
          </cell>
          <cell r="CC122">
            <v>-0.41530086631322199</v>
          </cell>
          <cell r="CD122">
            <v>0.11278464929941927</v>
          </cell>
          <cell r="CE122">
            <v>15</v>
          </cell>
          <cell r="CF122">
            <v>34.597156398104268</v>
          </cell>
          <cell r="CG122">
            <v>29.716981132075471</v>
          </cell>
          <cell r="CH122">
            <v>41.509433962264154</v>
          </cell>
        </row>
        <row r="123">
          <cell r="A123" t="str">
            <v>LESOTHO</v>
          </cell>
          <cell r="B123" t="str">
            <v>LSO</v>
          </cell>
          <cell r="C123">
            <v>-0.53273442139472016</v>
          </cell>
          <cell r="D123">
            <v>0.30024372040232999</v>
          </cell>
          <cell r="E123">
            <v>3</v>
          </cell>
          <cell r="F123">
            <v>32.692307692307693</v>
          </cell>
          <cell r="G123">
            <v>17.703349282296653</v>
          </cell>
          <cell r="H123">
            <v>51.196172248803826</v>
          </cell>
          <cell r="I123">
            <v>-0.74445154828510252</v>
          </cell>
          <cell r="J123">
            <v>0.33140845984717499</v>
          </cell>
          <cell r="K123">
            <v>2</v>
          </cell>
          <cell r="L123">
            <v>27.403846153846153</v>
          </cell>
          <cell r="M123">
            <v>11.961722488038278</v>
          </cell>
          <cell r="N123">
            <v>43.540669856459331</v>
          </cell>
          <cell r="O123">
            <v>-0.35156076857351498</v>
          </cell>
          <cell r="P123">
            <v>0.26832718361991176</v>
          </cell>
          <cell r="Q123">
            <v>4</v>
          </cell>
          <cell r="R123">
            <v>39.42307692307692</v>
          </cell>
          <cell r="S123">
            <v>24.401913875598087</v>
          </cell>
          <cell r="T123">
            <v>51.674641148325364</v>
          </cell>
          <cell r="U123">
            <v>-1.3394714152786263E-2</v>
          </cell>
          <cell r="V123">
            <v>0.23843039119608231</v>
          </cell>
          <cell r="W123">
            <v>5</v>
          </cell>
          <cell r="X123">
            <v>48.557692307692307</v>
          </cell>
          <cell r="Y123">
            <v>39.23444976076555</v>
          </cell>
          <cell r="Z123">
            <v>58.851674641148321</v>
          </cell>
          <cell r="AA123">
            <v>4.5371864116995037E-2</v>
          </cell>
          <cell r="AB123">
            <v>0.21960319430465042</v>
          </cell>
          <cell r="AC123">
            <v>6</v>
          </cell>
          <cell r="AD123">
            <v>48.07692307692308</v>
          </cell>
          <cell r="AE123">
            <v>39.71291866028708</v>
          </cell>
          <cell r="AF123">
            <v>60.28708133971292</v>
          </cell>
          <cell r="AG123">
            <v>-0.14478980575348055</v>
          </cell>
          <cell r="AH123">
            <v>0.22882489740376527</v>
          </cell>
          <cell r="AI123">
            <v>7</v>
          </cell>
          <cell r="AJ123">
            <v>45.67307692307692</v>
          </cell>
          <cell r="AK123">
            <v>33.014354066985646</v>
          </cell>
          <cell r="AL123">
            <v>56.459330143540662</v>
          </cell>
          <cell r="AM123">
            <v>-0.15849860189859893</v>
          </cell>
          <cell r="AN123">
            <v>0.21777203098553261</v>
          </cell>
          <cell r="AO123">
            <v>7</v>
          </cell>
          <cell r="AP123">
            <v>44.71153846153846</v>
          </cell>
          <cell r="AQ123">
            <v>31.100478468899524</v>
          </cell>
          <cell r="AR123">
            <v>56.937799043062199</v>
          </cell>
          <cell r="AS123">
            <v>0.14798912719536567</v>
          </cell>
          <cell r="AT123">
            <v>0.16705184056923561</v>
          </cell>
          <cell r="AU123">
            <v>9</v>
          </cell>
          <cell r="AV123">
            <v>52.884615384615387</v>
          </cell>
          <cell r="AW123">
            <v>44.019138755980862</v>
          </cell>
          <cell r="AX123">
            <v>59.330143540669852</v>
          </cell>
          <cell r="AY123">
            <v>-2.4985480604862328E-2</v>
          </cell>
          <cell r="AZ123">
            <v>0.14777864959538625</v>
          </cell>
          <cell r="BA123">
            <v>10</v>
          </cell>
          <cell r="BB123">
            <v>47.115384615384613</v>
          </cell>
          <cell r="BC123">
            <v>38.277511961722489</v>
          </cell>
          <cell r="BD123">
            <v>55.023923444976077</v>
          </cell>
          <cell r="BE123">
            <v>-0.11067176963752816</v>
          </cell>
          <cell r="BF123">
            <v>0.14730661602597361</v>
          </cell>
          <cell r="BG123">
            <v>10</v>
          </cell>
          <cell r="BH123">
            <v>45.192307692307693</v>
          </cell>
          <cell r="BI123">
            <v>35.406698564593306</v>
          </cell>
          <cell r="BJ123">
            <v>53.110047846889955</v>
          </cell>
          <cell r="BK123">
            <v>-0.12325312683324791</v>
          </cell>
          <cell r="BL123">
            <v>0.14958011020292195</v>
          </cell>
          <cell r="BM123">
            <v>10</v>
          </cell>
          <cell r="BN123">
            <v>44.075829383886258</v>
          </cell>
          <cell r="BO123">
            <v>35.377358490566039</v>
          </cell>
          <cell r="BP123">
            <v>53.301886792452834</v>
          </cell>
          <cell r="BQ123">
            <v>-0.13983333890796082</v>
          </cell>
          <cell r="BR123">
            <v>0.14534447779621065</v>
          </cell>
          <cell r="BS123">
            <v>10</v>
          </cell>
          <cell r="BT123">
            <v>43.127962085308056</v>
          </cell>
          <cell r="BU123">
            <v>34.905660377358487</v>
          </cell>
          <cell r="BV123">
            <v>53.301886792452834</v>
          </cell>
          <cell r="BW123">
            <v>-0.12913882479077571</v>
          </cell>
          <cell r="BX123">
            <v>0.14644883161724681</v>
          </cell>
          <cell r="BY123">
            <v>10</v>
          </cell>
          <cell r="BZ123">
            <v>45.070422535211264</v>
          </cell>
          <cell r="CA123">
            <v>35.981308411214954</v>
          </cell>
          <cell r="CB123">
            <v>54.205607476635507</v>
          </cell>
          <cell r="CC123">
            <v>3.6156456024396204E-2</v>
          </cell>
          <cell r="CD123">
            <v>0.14245666865731771</v>
          </cell>
          <cell r="CE123">
            <v>11</v>
          </cell>
          <cell r="CF123">
            <v>51.658767772511851</v>
          </cell>
          <cell r="CG123">
            <v>42.452830188679243</v>
          </cell>
          <cell r="CH123">
            <v>57.075471698113212</v>
          </cell>
        </row>
        <row r="124">
          <cell r="A124" t="str">
            <v>LIBERIA</v>
          </cell>
          <cell r="B124" t="str">
            <v>LBR</v>
          </cell>
          <cell r="C124">
            <v>-1.492982117808076</v>
          </cell>
          <cell r="D124">
            <v>0.24452522203311941</v>
          </cell>
          <cell r="E124">
            <v>4</v>
          </cell>
          <cell r="F124">
            <v>8.1730769230769234</v>
          </cell>
          <cell r="G124">
            <v>2.3923444976076556</v>
          </cell>
          <cell r="H124">
            <v>15.789473684210526</v>
          </cell>
          <cell r="I124">
            <v>-1.022448908165406</v>
          </cell>
          <cell r="J124">
            <v>0.26169121793844008</v>
          </cell>
          <cell r="K124">
            <v>4</v>
          </cell>
          <cell r="L124">
            <v>18.26923076923077</v>
          </cell>
          <cell r="M124">
            <v>8.6124401913875595</v>
          </cell>
          <cell r="N124">
            <v>32.057416267942585</v>
          </cell>
          <cell r="O124">
            <v>-1.1603366371878594</v>
          </cell>
          <cell r="P124">
            <v>0.23278058612307223</v>
          </cell>
          <cell r="Q124">
            <v>5</v>
          </cell>
          <cell r="R124">
            <v>13.942307692307692</v>
          </cell>
          <cell r="S124">
            <v>7.1770334928229662</v>
          </cell>
          <cell r="T124">
            <v>24.880382775119617</v>
          </cell>
          <cell r="U124">
            <v>-1.3788780007894617</v>
          </cell>
          <cell r="V124">
            <v>0.17663204721919115</v>
          </cell>
          <cell r="W124">
            <v>7</v>
          </cell>
          <cell r="X124">
            <v>10.576923076923077</v>
          </cell>
          <cell r="Y124">
            <v>4.3062200956937797</v>
          </cell>
          <cell r="Z124">
            <v>18.181818181818183</v>
          </cell>
          <cell r="AA124">
            <v>-1.5330697076015274</v>
          </cell>
          <cell r="AB124">
            <v>0.17364376212452209</v>
          </cell>
          <cell r="AC124">
            <v>7</v>
          </cell>
          <cell r="AD124">
            <v>7.6923076923076925</v>
          </cell>
          <cell r="AE124">
            <v>2.8708133971291865</v>
          </cell>
          <cell r="AF124">
            <v>14.354066985645932</v>
          </cell>
          <cell r="AG124">
            <v>-1.3051336791531301</v>
          </cell>
          <cell r="AH124">
            <v>0.18585239501730641</v>
          </cell>
          <cell r="AI124">
            <v>8</v>
          </cell>
          <cell r="AJ124">
            <v>11.057692307692308</v>
          </cell>
          <cell r="AK124">
            <v>5.741626794258373</v>
          </cell>
          <cell r="AL124">
            <v>19.138755980861244</v>
          </cell>
          <cell r="AM124">
            <v>-0.30452301648671476</v>
          </cell>
          <cell r="AN124">
            <v>0.19245986796084921</v>
          </cell>
          <cell r="AO124">
            <v>7</v>
          </cell>
          <cell r="AP124">
            <v>37.5</v>
          </cell>
          <cell r="AQ124">
            <v>29.186602870813399</v>
          </cell>
          <cell r="AR124">
            <v>51.674641148325364</v>
          </cell>
          <cell r="AS124">
            <v>-0.19445941439995165</v>
          </cell>
          <cell r="AT124">
            <v>0.13883355340387915</v>
          </cell>
          <cell r="AU124">
            <v>9</v>
          </cell>
          <cell r="AV124">
            <v>40.865384615384613</v>
          </cell>
          <cell r="AW124">
            <v>33.014354066985646</v>
          </cell>
          <cell r="AX124">
            <v>47.368421052631575</v>
          </cell>
          <cell r="AY124">
            <v>-0.20158945405266646</v>
          </cell>
          <cell r="AZ124">
            <v>0.1307103715661411</v>
          </cell>
          <cell r="BA124">
            <v>12</v>
          </cell>
          <cell r="BB124">
            <v>42.307692307692307</v>
          </cell>
          <cell r="BC124">
            <v>35.406698564593306</v>
          </cell>
          <cell r="BD124">
            <v>47.846889952153113</v>
          </cell>
          <cell r="BE124">
            <v>-0.24413080047224481</v>
          </cell>
          <cell r="BF124">
            <v>0.13064583702848004</v>
          </cell>
          <cell r="BG124">
            <v>14</v>
          </cell>
          <cell r="BH124">
            <v>41.346153846153847</v>
          </cell>
          <cell r="BI124">
            <v>33.971291866028707</v>
          </cell>
          <cell r="BJ124">
            <v>47.846889952153113</v>
          </cell>
          <cell r="BK124">
            <v>-0.20433352732342772</v>
          </cell>
          <cell r="BL124">
            <v>0.1158458359046468</v>
          </cell>
          <cell r="BM124">
            <v>15</v>
          </cell>
          <cell r="BN124">
            <v>41.706161137440759</v>
          </cell>
          <cell r="BO124">
            <v>34.433962264150942</v>
          </cell>
          <cell r="BP124">
            <v>48.584905660377359</v>
          </cell>
          <cell r="BQ124">
            <v>-0.25923041502880467</v>
          </cell>
          <cell r="BR124">
            <v>0.114302930021684</v>
          </cell>
          <cell r="BS124">
            <v>15</v>
          </cell>
          <cell r="BT124">
            <v>38.862559241706158</v>
          </cell>
          <cell r="BU124">
            <v>34.905660377358487</v>
          </cell>
          <cell r="BV124">
            <v>47.641509433962263</v>
          </cell>
          <cell r="BW124">
            <v>-0.31685403331256035</v>
          </cell>
          <cell r="BX124">
            <v>0.11354062464955912</v>
          </cell>
          <cell r="BY124">
            <v>16</v>
          </cell>
          <cell r="BZ124">
            <v>38.497652582159624</v>
          </cell>
          <cell r="CA124">
            <v>31.775700934579437</v>
          </cell>
          <cell r="CB124">
            <v>44.859813084112147</v>
          </cell>
          <cell r="CC124">
            <v>-0.36000126064831073</v>
          </cell>
          <cell r="CD124">
            <v>0.10992103129501905</v>
          </cell>
          <cell r="CE124">
            <v>18</v>
          </cell>
          <cell r="CF124">
            <v>36.018957345971565</v>
          </cell>
          <cell r="CG124">
            <v>31.132075471698112</v>
          </cell>
          <cell r="CH124">
            <v>43.39622641509434</v>
          </cell>
        </row>
        <row r="125">
          <cell r="A125" t="str">
            <v>LIBYA</v>
          </cell>
          <cell r="B125" t="str">
            <v>LBY</v>
          </cell>
          <cell r="C125">
            <v>-1.3975220126929846</v>
          </cell>
          <cell r="D125">
            <v>0.22145828367002948</v>
          </cell>
          <cell r="E125">
            <v>5</v>
          </cell>
          <cell r="F125">
            <v>9.134615384615385</v>
          </cell>
          <cell r="G125">
            <v>3.8277511961722488</v>
          </cell>
          <cell r="H125">
            <v>17.703349282296653</v>
          </cell>
          <cell r="I125">
            <v>-1.5895438877755741</v>
          </cell>
          <cell r="J125">
            <v>0.23253353703697091</v>
          </cell>
          <cell r="K125">
            <v>5</v>
          </cell>
          <cell r="L125">
            <v>5.7692307692307692</v>
          </cell>
          <cell r="M125">
            <v>1.4354066985645932</v>
          </cell>
          <cell r="N125">
            <v>12.918660287081341</v>
          </cell>
          <cell r="O125">
            <v>-1.5903275387480069</v>
          </cell>
          <cell r="P125">
            <v>0.21203725331100259</v>
          </cell>
          <cell r="Q125">
            <v>6</v>
          </cell>
          <cell r="R125">
            <v>5.2884615384615383</v>
          </cell>
          <cell r="S125">
            <v>1.9138755980861244</v>
          </cell>
          <cell r="T125">
            <v>12.440191387559809</v>
          </cell>
          <cell r="U125">
            <v>-1.7888473068019652</v>
          </cell>
          <cell r="V125">
            <v>0.16589794240235117</v>
          </cell>
          <cell r="W125">
            <v>8</v>
          </cell>
          <cell r="X125">
            <v>2.4038461538461537</v>
          </cell>
          <cell r="Y125">
            <v>0.4784688995215311</v>
          </cell>
          <cell r="Z125">
            <v>8.133971291866029</v>
          </cell>
          <cell r="AA125">
            <v>-1.7624057222787668</v>
          </cell>
          <cell r="AB125">
            <v>0.16085926055779012</v>
          </cell>
          <cell r="AC125">
            <v>8</v>
          </cell>
          <cell r="AD125">
            <v>3.8461538461538463</v>
          </cell>
          <cell r="AE125">
            <v>0.9569377990430622</v>
          </cell>
          <cell r="AF125">
            <v>8.6124401913875595</v>
          </cell>
          <cell r="AG125">
            <v>-1.7992248323419864</v>
          </cell>
          <cell r="AH125">
            <v>0.14544590559256615</v>
          </cell>
          <cell r="AI125">
            <v>10</v>
          </cell>
          <cell r="AJ125">
            <v>2.8846153846153846</v>
          </cell>
          <cell r="AK125">
            <v>0.9569377990430622</v>
          </cell>
          <cell r="AL125">
            <v>6.2200956937799043</v>
          </cell>
          <cell r="AM125">
            <v>-1.8768262250326224</v>
          </cell>
          <cell r="AN125">
            <v>0.15049137142191768</v>
          </cell>
          <cell r="AO125">
            <v>10</v>
          </cell>
          <cell r="AP125">
            <v>2.4038461538461537</v>
          </cell>
          <cell r="AQ125">
            <v>1.4354066985645932</v>
          </cell>
          <cell r="AR125">
            <v>5.741626794258373</v>
          </cell>
          <cell r="AS125">
            <v>-1.9355671475422129</v>
          </cell>
          <cell r="AT125">
            <v>0.12379483228682084</v>
          </cell>
          <cell r="AU125">
            <v>10</v>
          </cell>
          <cell r="AV125">
            <v>2.4038461538461537</v>
          </cell>
          <cell r="AW125">
            <v>0.9569377990430622</v>
          </cell>
          <cell r="AX125">
            <v>4.7846889952153111</v>
          </cell>
          <cell r="AY125">
            <v>-1.8956989854047044</v>
          </cell>
          <cell r="AZ125">
            <v>0.12407055115240374</v>
          </cell>
          <cell r="BA125">
            <v>11</v>
          </cell>
          <cell r="BB125">
            <v>2.8846153846153846</v>
          </cell>
          <cell r="BC125">
            <v>1.4354066985645932</v>
          </cell>
          <cell r="BD125">
            <v>5.2631578947368416</v>
          </cell>
          <cell r="BE125">
            <v>-1.8847234796010937</v>
          </cell>
          <cell r="BF125">
            <v>0.11941447850154205</v>
          </cell>
          <cell r="BG125">
            <v>11</v>
          </cell>
          <cell r="BH125">
            <v>3.3653846153846154</v>
          </cell>
          <cell r="BI125">
            <v>1.4354066985645932</v>
          </cell>
          <cell r="BJ125">
            <v>4.3062200956937797</v>
          </cell>
          <cell r="BK125">
            <v>-1.8620841422969472</v>
          </cell>
          <cell r="BL125">
            <v>0.11710714765485356</v>
          </cell>
          <cell r="BM125">
            <v>12</v>
          </cell>
          <cell r="BN125">
            <v>2.8436018957345972</v>
          </cell>
          <cell r="BO125">
            <v>2.358490566037736</v>
          </cell>
          <cell r="BP125">
            <v>4.2452830188679247</v>
          </cell>
          <cell r="BQ125">
            <v>-1.8899271380899372</v>
          </cell>
          <cell r="BR125">
            <v>0.11500235874817855</v>
          </cell>
          <cell r="BS125">
            <v>12</v>
          </cell>
          <cell r="BT125">
            <v>2.8436018957345972</v>
          </cell>
          <cell r="BU125">
            <v>1.4150943396226416</v>
          </cell>
          <cell r="BV125">
            <v>4.716981132075472</v>
          </cell>
          <cell r="BW125">
            <v>-1.5545531496753315</v>
          </cell>
          <cell r="BX125">
            <v>0.1194300892356417</v>
          </cell>
          <cell r="BY125">
            <v>10</v>
          </cell>
          <cell r="BZ125">
            <v>6.103286384976526</v>
          </cell>
          <cell r="CA125">
            <v>4.2056074766355138</v>
          </cell>
          <cell r="CB125">
            <v>10.2803738317757</v>
          </cell>
          <cell r="CC125">
            <v>-0.93687970436419454</v>
          </cell>
          <cell r="CD125">
            <v>0.12161667029583882</v>
          </cell>
          <cell r="CE125">
            <v>12</v>
          </cell>
          <cell r="CF125">
            <v>21.327014218009477</v>
          </cell>
          <cell r="CG125">
            <v>16.037735849056602</v>
          </cell>
          <cell r="CH125">
            <v>26.886792452830189</v>
          </cell>
        </row>
        <row r="126">
          <cell r="A126" t="str">
            <v>LIECHTENSTEIN</v>
          </cell>
          <cell r="B126" t="str">
            <v>LIE</v>
          </cell>
          <cell r="C126">
            <v>1.5409039572669856</v>
          </cell>
          <cell r="D126">
            <v>0.30024372040232999</v>
          </cell>
          <cell r="E126">
            <v>3</v>
          </cell>
          <cell r="F126">
            <v>96.15384615384616</v>
          </cell>
          <cell r="G126">
            <v>79.904306220095691</v>
          </cell>
          <cell r="H126">
            <v>100</v>
          </cell>
          <cell r="I126">
            <v>1.4985658295454019</v>
          </cell>
          <cell r="J126">
            <v>0.29828325142601347</v>
          </cell>
          <cell r="K126">
            <v>3</v>
          </cell>
          <cell r="L126">
            <v>96.15384615384616</v>
          </cell>
          <cell r="M126">
            <v>77.511961722488039</v>
          </cell>
          <cell r="N126">
            <v>100</v>
          </cell>
          <cell r="O126">
            <v>1.5013691051302498</v>
          </cell>
          <cell r="P126">
            <v>0.29678962685821447</v>
          </cell>
          <cell r="Q126">
            <v>3</v>
          </cell>
          <cell r="R126">
            <v>95.192307692307693</v>
          </cell>
          <cell r="S126">
            <v>78.94736842105263</v>
          </cell>
          <cell r="T126">
            <v>100</v>
          </cell>
          <cell r="U126">
            <v>1.30693404897869</v>
          </cell>
          <cell r="V126">
            <v>0.26818863736151688</v>
          </cell>
          <cell r="W126">
            <v>3</v>
          </cell>
          <cell r="X126">
            <v>91.34615384615384</v>
          </cell>
          <cell r="Y126">
            <v>72.727272727272734</v>
          </cell>
          <cell r="Z126">
            <v>100</v>
          </cell>
          <cell r="AA126">
            <v>1.3250424756221539</v>
          </cell>
          <cell r="AB126">
            <v>0.2657398515931223</v>
          </cell>
          <cell r="AC126">
            <v>3</v>
          </cell>
          <cell r="AD126">
            <v>93.269230769230774</v>
          </cell>
          <cell r="AE126">
            <v>75.119617224880386</v>
          </cell>
          <cell r="AF126">
            <v>100</v>
          </cell>
          <cell r="AG126">
            <v>1.3869770369334828</v>
          </cell>
          <cell r="AH126">
            <v>0.27640023370784528</v>
          </cell>
          <cell r="AI126">
            <v>3</v>
          </cell>
          <cell r="AJ126">
            <v>90.865384615384613</v>
          </cell>
          <cell r="AK126">
            <v>78.94736842105263</v>
          </cell>
          <cell r="AL126">
            <v>100</v>
          </cell>
          <cell r="AM126">
            <v>1.4543111659208352</v>
          </cell>
          <cell r="AN126">
            <v>0.27713465182067287</v>
          </cell>
          <cell r="AO126">
            <v>3</v>
          </cell>
          <cell r="AP126">
            <v>93.269230769230774</v>
          </cell>
          <cell r="AQ126">
            <v>79.904306220095691</v>
          </cell>
          <cell r="AR126">
            <v>100</v>
          </cell>
          <cell r="AS126">
            <v>1.2534088573807356</v>
          </cell>
          <cell r="AT126">
            <v>0.2382950199471586</v>
          </cell>
          <cell r="AU126">
            <v>3</v>
          </cell>
          <cell r="AV126">
            <v>90.865384615384613</v>
          </cell>
          <cell r="AW126">
            <v>74.641148325358856</v>
          </cell>
          <cell r="AX126">
            <v>100</v>
          </cell>
          <cell r="AY126">
            <v>1.3137695344361411</v>
          </cell>
          <cell r="AZ126">
            <v>0.2329681147890843</v>
          </cell>
          <cell r="BA126">
            <v>3</v>
          </cell>
          <cell r="BB126">
            <v>91.82692307692308</v>
          </cell>
          <cell r="BC126">
            <v>75.119617224880386</v>
          </cell>
          <cell r="BD126">
            <v>100</v>
          </cell>
          <cell r="BE126">
            <v>1.3378169086879537</v>
          </cell>
          <cell r="BF126">
            <v>0.231240738582255</v>
          </cell>
          <cell r="BG126">
            <v>3</v>
          </cell>
          <cell r="BH126">
            <v>92.307692307692307</v>
          </cell>
          <cell r="BI126">
            <v>76.555023923444978</v>
          </cell>
          <cell r="BJ126">
            <v>100</v>
          </cell>
          <cell r="BK126">
            <v>1.5257907016374856</v>
          </cell>
          <cell r="BL126">
            <v>0.18343158881224766</v>
          </cell>
          <cell r="BM126">
            <v>4</v>
          </cell>
          <cell r="BN126">
            <v>97.630331753554501</v>
          </cell>
          <cell r="BO126">
            <v>90.094339622641513</v>
          </cell>
          <cell r="BP126">
            <v>100</v>
          </cell>
          <cell r="BQ126">
            <v>1.5753304735921354</v>
          </cell>
          <cell r="BR126">
            <v>0.17756852953369648</v>
          </cell>
          <cell r="BS126">
            <v>4</v>
          </cell>
          <cell r="BT126">
            <v>98.104265402843609</v>
          </cell>
          <cell r="BU126">
            <v>91.509433962264154</v>
          </cell>
          <cell r="BV126">
            <v>100</v>
          </cell>
          <cell r="BW126">
            <v>1.5669028669455141</v>
          </cell>
          <cell r="BX126">
            <v>0.17491129163460728</v>
          </cell>
          <cell r="BY126">
            <v>4</v>
          </cell>
          <cell r="BZ126">
            <v>96.713615023474176</v>
          </cell>
          <cell r="CA126">
            <v>91.588785046728972</v>
          </cell>
          <cell r="CB126">
            <v>100</v>
          </cell>
          <cell r="CC126">
            <v>1.4824133069399779</v>
          </cell>
          <cell r="CD126">
            <v>0.1660397198515354</v>
          </cell>
          <cell r="CE126">
            <v>5</v>
          </cell>
          <cell r="CF126">
            <v>95.73459715639811</v>
          </cell>
          <cell r="CG126">
            <v>89.15094339622641</v>
          </cell>
          <cell r="CH126">
            <v>100</v>
          </cell>
        </row>
        <row r="127">
          <cell r="A127" t="str">
            <v>LITHUANIA</v>
          </cell>
          <cell r="B127" t="str">
            <v>LTU</v>
          </cell>
          <cell r="C127">
            <v>0.93871973140071996</v>
          </cell>
          <cell r="D127">
            <v>0.2603024180424568</v>
          </cell>
          <cell r="E127">
            <v>4</v>
          </cell>
          <cell r="F127">
            <v>75.480769230769226</v>
          </cell>
          <cell r="G127">
            <v>64.114832535885171</v>
          </cell>
          <cell r="H127">
            <v>90.909090909090907</v>
          </cell>
          <cell r="I127">
            <v>0.88776631798616901</v>
          </cell>
          <cell r="J127">
            <v>0.23253353703697091</v>
          </cell>
          <cell r="K127">
            <v>5</v>
          </cell>
          <cell r="L127">
            <v>73.557692307692307</v>
          </cell>
          <cell r="M127">
            <v>64.593301435406701</v>
          </cell>
          <cell r="N127">
            <v>88.516746411483254</v>
          </cell>
          <cell r="O127">
            <v>0.81072480280194004</v>
          </cell>
          <cell r="P127">
            <v>0.21885874068014197</v>
          </cell>
          <cell r="Q127">
            <v>6</v>
          </cell>
          <cell r="R127">
            <v>73.07692307692308</v>
          </cell>
          <cell r="S127">
            <v>61.244019138755981</v>
          </cell>
          <cell r="T127">
            <v>87.081339712918663</v>
          </cell>
          <cell r="U127">
            <v>0.89035279256152611</v>
          </cell>
          <cell r="V127">
            <v>0.17582516651759478</v>
          </cell>
          <cell r="W127">
            <v>7</v>
          </cell>
          <cell r="X127">
            <v>73.07692307692308</v>
          </cell>
          <cell r="Y127">
            <v>65.550239234449762</v>
          </cell>
          <cell r="Z127">
            <v>88.038277511961724</v>
          </cell>
          <cell r="AA127">
            <v>0.88335327049777312</v>
          </cell>
          <cell r="AB127">
            <v>0.16936596273600613</v>
          </cell>
          <cell r="AC127">
            <v>8</v>
          </cell>
          <cell r="AD127">
            <v>75</v>
          </cell>
          <cell r="AE127">
            <v>66.028708133971293</v>
          </cell>
          <cell r="AF127">
            <v>87.559808612440193</v>
          </cell>
          <cell r="AG127">
            <v>0.87938193041479407</v>
          </cell>
          <cell r="AH127">
            <v>0.1739354649355857</v>
          </cell>
          <cell r="AI127">
            <v>8</v>
          </cell>
          <cell r="AJ127">
            <v>77.40384615384616</v>
          </cell>
          <cell r="AK127">
            <v>67.464114832535884</v>
          </cell>
          <cell r="AL127">
            <v>87.559808612440193</v>
          </cell>
          <cell r="AM127">
            <v>0.8814522945874943</v>
          </cell>
          <cell r="AN127">
            <v>0.17582221329594888</v>
          </cell>
          <cell r="AO127">
            <v>8</v>
          </cell>
          <cell r="AP127">
            <v>75</v>
          </cell>
          <cell r="AQ127">
            <v>66.028708133971293</v>
          </cell>
          <cell r="AR127">
            <v>86.602870813397132</v>
          </cell>
          <cell r="AS127">
            <v>0.82833628917878521</v>
          </cell>
          <cell r="AT127">
            <v>0.14283383489684062</v>
          </cell>
          <cell r="AU127">
            <v>10</v>
          </cell>
          <cell r="AV127">
            <v>74.519230769230774</v>
          </cell>
          <cell r="AW127">
            <v>67.464114832535884</v>
          </cell>
          <cell r="AX127">
            <v>83.732057416267949</v>
          </cell>
          <cell r="AY127">
            <v>0.85647269923329528</v>
          </cell>
          <cell r="AZ127">
            <v>0.14162209226686706</v>
          </cell>
          <cell r="BA127">
            <v>11</v>
          </cell>
          <cell r="BB127">
            <v>73.557692307692307</v>
          </cell>
          <cell r="BC127">
            <v>66.985645933014354</v>
          </cell>
          <cell r="BD127">
            <v>84.688995215310996</v>
          </cell>
          <cell r="BE127">
            <v>0.81120945566859637</v>
          </cell>
          <cell r="BF127">
            <v>0.13530152613628521</v>
          </cell>
          <cell r="BG127">
            <v>12</v>
          </cell>
          <cell r="BH127">
            <v>71.634615384615387</v>
          </cell>
          <cell r="BI127">
            <v>66.507177033492823</v>
          </cell>
          <cell r="BJ127">
            <v>81.339712918660297</v>
          </cell>
          <cell r="BK127">
            <v>0.88647005143783408</v>
          </cell>
          <cell r="BL127">
            <v>0.13776677453074321</v>
          </cell>
          <cell r="BM127">
            <v>12</v>
          </cell>
          <cell r="BN127">
            <v>74.407582938388629</v>
          </cell>
          <cell r="BO127">
            <v>67.924528301886795</v>
          </cell>
          <cell r="BP127">
            <v>85.377358490566039</v>
          </cell>
          <cell r="BQ127">
            <v>0.89866422664426893</v>
          </cell>
          <cell r="BR127">
            <v>0.13543154634069662</v>
          </cell>
          <cell r="BS127">
            <v>12</v>
          </cell>
          <cell r="BT127">
            <v>74.881516587677723</v>
          </cell>
          <cell r="BU127">
            <v>68.396226415094347</v>
          </cell>
          <cell r="BV127">
            <v>84.905660377358487</v>
          </cell>
          <cell r="BW127">
            <v>0.84387645451313664</v>
          </cell>
          <cell r="BX127">
            <v>0.13820196510025912</v>
          </cell>
          <cell r="BY127">
            <v>11</v>
          </cell>
          <cell r="BZ127">
            <v>74.178403755868544</v>
          </cell>
          <cell r="CA127">
            <v>67.289719626168221</v>
          </cell>
          <cell r="CB127">
            <v>81.775700934579447</v>
          </cell>
          <cell r="CC127">
            <v>0.9058906602420308</v>
          </cell>
          <cell r="CD127">
            <v>0.13500793387946419</v>
          </cell>
          <cell r="CE127">
            <v>11</v>
          </cell>
          <cell r="CF127">
            <v>74.407582938388629</v>
          </cell>
          <cell r="CG127">
            <v>68.396226415094347</v>
          </cell>
          <cell r="CH127">
            <v>86.320754716981128</v>
          </cell>
        </row>
        <row r="128">
          <cell r="A128" t="str">
            <v>LUXEMBOURG</v>
          </cell>
          <cell r="B128" t="str">
            <v>LUX</v>
          </cell>
          <cell r="C128">
            <v>1.5271238798385938</v>
          </cell>
          <cell r="D128">
            <v>0.24329806106746349</v>
          </cell>
          <cell r="E128">
            <v>5</v>
          </cell>
          <cell r="F128">
            <v>94.711538461538467</v>
          </cell>
          <cell r="G128">
            <v>84.688995215310996</v>
          </cell>
          <cell r="H128">
            <v>100</v>
          </cell>
          <cell r="I128">
            <v>1.4912951012263678</v>
          </cell>
          <cell r="J128">
            <v>0.26001662556321486</v>
          </cell>
          <cell r="K128">
            <v>5</v>
          </cell>
          <cell r="L128">
            <v>95.192307692307693</v>
          </cell>
          <cell r="M128">
            <v>80.382775119617222</v>
          </cell>
          <cell r="N128">
            <v>100</v>
          </cell>
          <cell r="O128">
            <v>1.4689198475786571</v>
          </cell>
          <cell r="P128">
            <v>0.2408541037053912</v>
          </cell>
          <cell r="Q128">
            <v>6</v>
          </cell>
          <cell r="R128">
            <v>94.230769230769226</v>
          </cell>
          <cell r="S128">
            <v>82.296650717703344</v>
          </cell>
          <cell r="T128">
            <v>100</v>
          </cell>
          <cell r="U128">
            <v>1.3601977396365061</v>
          </cell>
          <cell r="V128">
            <v>0.23304200294101962</v>
          </cell>
          <cell r="W128">
            <v>5</v>
          </cell>
          <cell r="X128">
            <v>93.269230769230774</v>
          </cell>
          <cell r="Y128">
            <v>75.119617224880386</v>
          </cell>
          <cell r="Z128">
            <v>100</v>
          </cell>
          <cell r="AA128">
            <v>1.4559781978367718</v>
          </cell>
          <cell r="AB128">
            <v>0.22741860878451586</v>
          </cell>
          <cell r="AC128">
            <v>6</v>
          </cell>
          <cell r="AD128">
            <v>96.15384615384616</v>
          </cell>
          <cell r="AE128">
            <v>84.210526315789465</v>
          </cell>
          <cell r="AF128">
            <v>100</v>
          </cell>
          <cell r="AG128">
            <v>1.6194116029550905</v>
          </cell>
          <cell r="AH128">
            <v>0.2341972929387951</v>
          </cell>
          <cell r="AI128">
            <v>6</v>
          </cell>
          <cell r="AJ128">
            <v>95.67307692307692</v>
          </cell>
          <cell r="AK128">
            <v>88.995215311004785</v>
          </cell>
          <cell r="AL128">
            <v>100</v>
          </cell>
          <cell r="AM128">
            <v>1.5374413068321109</v>
          </cell>
          <cell r="AN128">
            <v>0.23202558709638554</v>
          </cell>
          <cell r="AO128">
            <v>6</v>
          </cell>
          <cell r="AP128">
            <v>95.67307692307692</v>
          </cell>
          <cell r="AQ128">
            <v>86.124401913875602</v>
          </cell>
          <cell r="AR128">
            <v>100</v>
          </cell>
          <cell r="AS128">
            <v>1.5355325232229475</v>
          </cell>
          <cell r="AT128">
            <v>0.17626994653571018</v>
          </cell>
          <cell r="AU128">
            <v>7</v>
          </cell>
          <cell r="AV128">
            <v>97.115384615384613</v>
          </cell>
          <cell r="AW128">
            <v>90.430622009569376</v>
          </cell>
          <cell r="AX128">
            <v>100</v>
          </cell>
          <cell r="AY128">
            <v>1.5267473242802267</v>
          </cell>
          <cell r="AZ128">
            <v>0.17443382489008094</v>
          </cell>
          <cell r="BA128">
            <v>7</v>
          </cell>
          <cell r="BB128">
            <v>98.07692307692308</v>
          </cell>
          <cell r="BC128">
            <v>90.909090909090907</v>
          </cell>
          <cell r="BD128">
            <v>100</v>
          </cell>
          <cell r="BE128">
            <v>1.5337816455786917</v>
          </cell>
          <cell r="BF128">
            <v>0.16796107374053812</v>
          </cell>
          <cell r="BG128">
            <v>8</v>
          </cell>
          <cell r="BH128">
            <v>97.59615384615384</v>
          </cell>
          <cell r="BI128">
            <v>90.909090909090907</v>
          </cell>
          <cell r="BJ128">
            <v>100</v>
          </cell>
          <cell r="BK128">
            <v>1.5357954628154955</v>
          </cell>
          <cell r="BL128">
            <v>0.16514472032397204</v>
          </cell>
          <cell r="BM128">
            <v>9</v>
          </cell>
          <cell r="BN128">
            <v>98.104265402843609</v>
          </cell>
          <cell r="BO128">
            <v>91.509433962264154</v>
          </cell>
          <cell r="BP128">
            <v>100</v>
          </cell>
          <cell r="BQ128">
            <v>1.5591799185274431</v>
          </cell>
          <cell r="BR128">
            <v>0.16165445154603239</v>
          </cell>
          <cell r="BS128">
            <v>9</v>
          </cell>
          <cell r="BT128">
            <v>97.630331753554501</v>
          </cell>
          <cell r="BU128">
            <v>91.509433962264154</v>
          </cell>
          <cell r="BV128">
            <v>100</v>
          </cell>
          <cell r="BW128">
            <v>1.5925410013320411</v>
          </cell>
          <cell r="BX128">
            <v>0.15934272089101378</v>
          </cell>
          <cell r="BY128">
            <v>9</v>
          </cell>
          <cell r="BZ128">
            <v>97.652582159624416</v>
          </cell>
          <cell r="CA128">
            <v>92.523364485981304</v>
          </cell>
          <cell r="CB128">
            <v>100</v>
          </cell>
          <cell r="CC128">
            <v>1.6276516250431292</v>
          </cell>
          <cell r="CD128">
            <v>0.15547176371253055</v>
          </cell>
          <cell r="CE128">
            <v>9</v>
          </cell>
          <cell r="CF128">
            <v>97.156398104265406</v>
          </cell>
          <cell r="CG128">
            <v>92.924528301886795</v>
          </cell>
          <cell r="CH128">
            <v>100</v>
          </cell>
        </row>
        <row r="129">
          <cell r="A129" t="str">
            <v>MACAU</v>
          </cell>
          <cell r="B129" t="str">
            <v>MAC</v>
          </cell>
          <cell r="C129">
            <v>0.23366703437150693</v>
          </cell>
          <cell r="D129">
            <v>0.41463819713390743</v>
          </cell>
          <cell r="E129">
            <v>1</v>
          </cell>
          <cell r="F129">
            <v>57.692307692307693</v>
          </cell>
          <cell r="G129">
            <v>35.406698564593306</v>
          </cell>
          <cell r="H129">
            <v>75.119617224880386</v>
          </cell>
          <cell r="I129">
            <v>0.22880174473909687</v>
          </cell>
          <cell r="J129">
            <v>0.47264965063041775</v>
          </cell>
          <cell r="K129">
            <v>1</v>
          </cell>
          <cell r="L129">
            <v>55.769230769230766</v>
          </cell>
          <cell r="M129">
            <v>34.449760765550238</v>
          </cell>
          <cell r="N129">
            <v>77.511961722488039</v>
          </cell>
          <cell r="O129">
            <v>0.22435996020226909</v>
          </cell>
          <cell r="P129">
            <v>0.47115333649845231</v>
          </cell>
          <cell r="Q129">
            <v>1</v>
          </cell>
          <cell r="R129">
            <v>55.769230769230766</v>
          </cell>
          <cell r="S129">
            <v>31.578947368421051</v>
          </cell>
          <cell r="T129">
            <v>78.94736842105263</v>
          </cell>
          <cell r="U129">
            <v>0.39558184053229301</v>
          </cell>
          <cell r="V129">
            <v>0.51305647516696673</v>
          </cell>
          <cell r="W129">
            <v>1</v>
          </cell>
          <cell r="X129">
            <v>60.096153846153847</v>
          </cell>
          <cell r="Y129">
            <v>37.799043062200951</v>
          </cell>
          <cell r="Z129">
            <v>88.995215311004785</v>
          </cell>
          <cell r="AA129">
            <v>0.63688555920634016</v>
          </cell>
          <cell r="AB129">
            <v>0.48082109856984834</v>
          </cell>
          <cell r="AC129">
            <v>1</v>
          </cell>
          <cell r="AD129">
            <v>66.82692307692308</v>
          </cell>
          <cell r="AE129">
            <v>42.58373205741627</v>
          </cell>
          <cell r="AF129">
            <v>94.258373205741634</v>
          </cell>
          <cell r="AG129">
            <v>0.11105866935211203</v>
          </cell>
          <cell r="AH129">
            <v>0.39414449212470065</v>
          </cell>
          <cell r="AI129">
            <v>1</v>
          </cell>
          <cell r="AJ129">
            <v>52.403846153846153</v>
          </cell>
          <cell r="AK129">
            <v>33.014354066985646</v>
          </cell>
          <cell r="AL129">
            <v>74.162679425837325</v>
          </cell>
          <cell r="AM129">
            <v>0.39536011016838629</v>
          </cell>
          <cell r="AN129">
            <v>0.42025412996556594</v>
          </cell>
          <cell r="AO129">
            <v>1</v>
          </cell>
          <cell r="AP129">
            <v>61.057692307692307</v>
          </cell>
          <cell r="AQ129">
            <v>38.755980861244019</v>
          </cell>
          <cell r="AR129">
            <v>83.732057416267949</v>
          </cell>
          <cell r="AS129">
            <v>0.35299247143233276</v>
          </cell>
          <cell r="AT129">
            <v>0.51065436200368342</v>
          </cell>
          <cell r="AU129">
            <v>1</v>
          </cell>
          <cell r="AV129">
            <v>57.692307692307693</v>
          </cell>
          <cell r="AW129">
            <v>32.535885167464116</v>
          </cell>
          <cell r="AX129">
            <v>88.995215311004785</v>
          </cell>
          <cell r="AY129">
            <v>0.11143020398409609</v>
          </cell>
          <cell r="AZ129">
            <v>0.52901379880470656</v>
          </cell>
          <cell r="BA129">
            <v>1</v>
          </cell>
          <cell r="BB129">
            <v>52.884615384615387</v>
          </cell>
          <cell r="BC129">
            <v>27.751196172248804</v>
          </cell>
          <cell r="BD129">
            <v>77.033492822966508</v>
          </cell>
          <cell r="BE129">
            <v>0.13324410422529517</v>
          </cell>
          <cell r="BF129">
            <v>0.52796094549690376</v>
          </cell>
          <cell r="BG129">
            <v>1</v>
          </cell>
          <cell r="BH129">
            <v>53.365384615384613</v>
          </cell>
          <cell r="BI129">
            <v>27.751196172248804</v>
          </cell>
          <cell r="BJ129">
            <v>77.990430622009569</v>
          </cell>
          <cell r="BK129">
            <v>0.57514620852262754</v>
          </cell>
          <cell r="BL129">
            <v>0.26283831276998842</v>
          </cell>
          <cell r="BM129">
            <v>2</v>
          </cell>
          <cell r="BN129">
            <v>66.350710900473928</v>
          </cell>
          <cell r="BO129">
            <v>54.24528301886793</v>
          </cell>
          <cell r="BP129">
            <v>78.301886792452834</v>
          </cell>
          <cell r="BQ129">
            <v>0.61399592472905884</v>
          </cell>
          <cell r="BR129">
            <v>0.23683524189224706</v>
          </cell>
          <cell r="BS129">
            <v>2</v>
          </cell>
          <cell r="BT129">
            <v>67.772511848341239</v>
          </cell>
          <cell r="BU129">
            <v>55.660377358490564</v>
          </cell>
          <cell r="BV129">
            <v>76.886792452830193</v>
          </cell>
          <cell r="BW129">
            <v>0.59949094207670117</v>
          </cell>
          <cell r="BX129">
            <v>0.22804313325811179</v>
          </cell>
          <cell r="BY129">
            <v>2</v>
          </cell>
          <cell r="BZ129">
            <v>66.666666666666671</v>
          </cell>
          <cell r="CA129">
            <v>55.607476635514018</v>
          </cell>
          <cell r="CB129">
            <v>75.700934579439249</v>
          </cell>
          <cell r="CC129">
            <v>-0.27032164391428543</v>
          </cell>
          <cell r="CD129">
            <v>0.20608120422634799</v>
          </cell>
          <cell r="CE129">
            <v>2</v>
          </cell>
          <cell r="CF129">
            <v>40.284360189573462</v>
          </cell>
          <cell r="CG129">
            <v>29.245283018867923</v>
          </cell>
          <cell r="CH129">
            <v>53.301886792452834</v>
          </cell>
        </row>
        <row r="130">
          <cell r="A130" t="str">
            <v>MACEDONIA, FYR</v>
          </cell>
          <cell r="B130" t="str">
            <v>MKD</v>
          </cell>
          <cell r="C130">
            <v>-0.50084196892495969</v>
          </cell>
          <cell r="D130">
            <v>0.2603024180424568</v>
          </cell>
          <cell r="E130">
            <v>4</v>
          </cell>
          <cell r="F130">
            <v>34.134615384615387</v>
          </cell>
          <cell r="G130">
            <v>20.574162679425836</v>
          </cell>
          <cell r="H130">
            <v>49.760765550239235</v>
          </cell>
          <cell r="I130">
            <v>-0.32073138890755243</v>
          </cell>
          <cell r="J130">
            <v>0.25707895915701973</v>
          </cell>
          <cell r="K130">
            <v>4</v>
          </cell>
          <cell r="L130">
            <v>40.384615384615387</v>
          </cell>
          <cell r="M130">
            <v>27.751196172248804</v>
          </cell>
          <cell r="N130">
            <v>52.153110047846887</v>
          </cell>
          <cell r="O130">
            <v>-0.42550604358832106</v>
          </cell>
          <cell r="P130">
            <v>0.21480696975108285</v>
          </cell>
          <cell r="Q130">
            <v>5</v>
          </cell>
          <cell r="R130">
            <v>35.57692307692308</v>
          </cell>
          <cell r="S130">
            <v>24.880382775119617</v>
          </cell>
          <cell r="T130">
            <v>49.760765550239235</v>
          </cell>
          <cell r="U130">
            <v>-0.22378264078533214</v>
          </cell>
          <cell r="V130">
            <v>0.17456120939804107</v>
          </cell>
          <cell r="W130">
            <v>6</v>
          </cell>
          <cell r="X130">
            <v>42.307692307692307</v>
          </cell>
          <cell r="Y130">
            <v>34.928229665071768</v>
          </cell>
          <cell r="Z130">
            <v>50.717703349282296</v>
          </cell>
          <cell r="AA130">
            <v>-3.5057887162141081E-2</v>
          </cell>
          <cell r="AB130">
            <v>0.16059580104670676</v>
          </cell>
          <cell r="AC130">
            <v>8</v>
          </cell>
          <cell r="AD130">
            <v>45.67307692307692</v>
          </cell>
          <cell r="AE130">
            <v>39.71291866028708</v>
          </cell>
          <cell r="AF130">
            <v>53.588516746411486</v>
          </cell>
          <cell r="AG130">
            <v>-0.14315534956680304</v>
          </cell>
          <cell r="AH130">
            <v>0.16849600741892889</v>
          </cell>
          <cell r="AI130">
            <v>9</v>
          </cell>
          <cell r="AJ130">
            <v>46.153846153846153</v>
          </cell>
          <cell r="AK130">
            <v>35.885167464114829</v>
          </cell>
          <cell r="AL130">
            <v>54.066985645933016</v>
          </cell>
          <cell r="AM130">
            <v>-7.6137220382426762E-2</v>
          </cell>
          <cell r="AN130">
            <v>0.17151874202911244</v>
          </cell>
          <cell r="AO130">
            <v>9</v>
          </cell>
          <cell r="AP130">
            <v>47.596153846153847</v>
          </cell>
          <cell r="AQ130">
            <v>36.363636363636367</v>
          </cell>
          <cell r="AR130">
            <v>56.937799043062199</v>
          </cell>
          <cell r="AS130">
            <v>0.13471554051572077</v>
          </cell>
          <cell r="AT130">
            <v>0.14806386912904757</v>
          </cell>
          <cell r="AU130">
            <v>10</v>
          </cell>
          <cell r="AV130">
            <v>52.403846153846153</v>
          </cell>
          <cell r="AW130">
            <v>44.497607655502392</v>
          </cell>
          <cell r="AX130">
            <v>58.851674641148321</v>
          </cell>
          <cell r="AY130">
            <v>0.24942692453559018</v>
          </cell>
          <cell r="AZ130">
            <v>0.14448009691409955</v>
          </cell>
          <cell r="BA130">
            <v>11</v>
          </cell>
          <cell r="BB130">
            <v>55.28846153846154</v>
          </cell>
          <cell r="BC130">
            <v>47.846889952153113</v>
          </cell>
          <cell r="BD130">
            <v>61.722488038277511</v>
          </cell>
          <cell r="BE130">
            <v>0.17925578428695668</v>
          </cell>
          <cell r="BF130">
            <v>0.13968213228472656</v>
          </cell>
          <cell r="BG130">
            <v>12</v>
          </cell>
          <cell r="BH130">
            <v>54.807692307692307</v>
          </cell>
          <cell r="BI130">
            <v>46.889952153110045</v>
          </cell>
          <cell r="BJ130">
            <v>58.851674641148321</v>
          </cell>
          <cell r="BK130">
            <v>0.15050962766860593</v>
          </cell>
          <cell r="BL130">
            <v>0.14349746587348494</v>
          </cell>
          <cell r="BM130">
            <v>11</v>
          </cell>
          <cell r="BN130">
            <v>54.502369668246445</v>
          </cell>
          <cell r="BO130">
            <v>45.754716981132077</v>
          </cell>
          <cell r="BP130">
            <v>58.490566037735846</v>
          </cell>
          <cell r="BQ130">
            <v>9.3543228789080404E-2</v>
          </cell>
          <cell r="BR130">
            <v>0.13962569010611664</v>
          </cell>
          <cell r="BS130">
            <v>11</v>
          </cell>
          <cell r="BT130">
            <v>53.080568720379148</v>
          </cell>
          <cell r="BU130">
            <v>43.39622641509434</v>
          </cell>
          <cell r="BV130">
            <v>57.075471698113212</v>
          </cell>
          <cell r="BW130">
            <v>-1.3767144422121557E-2</v>
          </cell>
          <cell r="BX130">
            <v>0.14122703163379757</v>
          </cell>
          <cell r="BY130">
            <v>10</v>
          </cell>
          <cell r="BZ130">
            <v>49.29577464788732</v>
          </cell>
          <cell r="CA130">
            <v>40.186915887850468</v>
          </cell>
          <cell r="CB130">
            <v>55.607476635514018</v>
          </cell>
          <cell r="CC130">
            <v>-9.1677174046924596E-4</v>
          </cell>
          <cell r="CD130">
            <v>0.12833547529981285</v>
          </cell>
          <cell r="CE130">
            <v>11</v>
          </cell>
          <cell r="CF130">
            <v>49.763033175355453</v>
          </cell>
          <cell r="CG130">
            <v>42.452830188679243</v>
          </cell>
          <cell r="CH130">
            <v>56.132075471698116</v>
          </cell>
        </row>
        <row r="131">
          <cell r="A131" t="str">
            <v>MADAGASCAR</v>
          </cell>
          <cell r="B131" t="str">
            <v>MDG</v>
          </cell>
          <cell r="C131">
            <v>-0.25614962334678981</v>
          </cell>
          <cell r="D131">
            <v>0.24452522203311941</v>
          </cell>
          <cell r="E131">
            <v>4</v>
          </cell>
          <cell r="F131">
            <v>42.78846153846154</v>
          </cell>
          <cell r="G131">
            <v>29.186602870813399</v>
          </cell>
          <cell r="H131">
            <v>54.54545454545454</v>
          </cell>
          <cell r="I131">
            <v>0.11009333130809218</v>
          </cell>
          <cell r="J131">
            <v>0.26169121793844008</v>
          </cell>
          <cell r="K131">
            <v>4</v>
          </cell>
          <cell r="L131">
            <v>52.403846153846153</v>
          </cell>
          <cell r="M131">
            <v>40.669856459330148</v>
          </cell>
          <cell r="N131">
            <v>64.593301435406701</v>
          </cell>
          <cell r="O131">
            <v>7.957631365298698E-2</v>
          </cell>
          <cell r="P131">
            <v>0.23278058612307223</v>
          </cell>
          <cell r="Q131">
            <v>5</v>
          </cell>
          <cell r="R131">
            <v>50.96153846153846</v>
          </cell>
          <cell r="S131">
            <v>41.626794258373209</v>
          </cell>
          <cell r="T131">
            <v>61.722488038277511</v>
          </cell>
          <cell r="U131">
            <v>-0.18945462636561242</v>
          </cell>
          <cell r="V131">
            <v>0.17663204721919115</v>
          </cell>
          <cell r="W131">
            <v>7</v>
          </cell>
          <cell r="X131">
            <v>43.75</v>
          </cell>
          <cell r="Y131">
            <v>35.885167464114829</v>
          </cell>
          <cell r="Z131">
            <v>50.717703349282296</v>
          </cell>
          <cell r="AA131">
            <v>2.85738991039277E-2</v>
          </cell>
          <cell r="AB131">
            <v>0.17043234708690508</v>
          </cell>
          <cell r="AC131">
            <v>8</v>
          </cell>
          <cell r="AD131">
            <v>47.596153846153847</v>
          </cell>
          <cell r="AE131">
            <v>40.191387559808611</v>
          </cell>
          <cell r="AF131">
            <v>56.459330143540662</v>
          </cell>
          <cell r="AG131">
            <v>-1.3962845449044109E-2</v>
          </cell>
          <cell r="AH131">
            <v>0.18226680574449561</v>
          </cell>
          <cell r="AI131">
            <v>9</v>
          </cell>
          <cell r="AJ131">
            <v>48.557692307692307</v>
          </cell>
          <cell r="AK131">
            <v>38.277511961722489</v>
          </cell>
          <cell r="AL131">
            <v>56.937799043062199</v>
          </cell>
          <cell r="AM131">
            <v>-0.14122654487008135</v>
          </cell>
          <cell r="AN131">
            <v>0.16741374055447913</v>
          </cell>
          <cell r="AO131">
            <v>11</v>
          </cell>
          <cell r="AP131">
            <v>46.153846153846153</v>
          </cell>
          <cell r="AQ131">
            <v>34.928229665071768</v>
          </cell>
          <cell r="AR131">
            <v>54.066985645933016</v>
          </cell>
          <cell r="AS131">
            <v>-0.11631036861312594</v>
          </cell>
          <cell r="AT131">
            <v>0.13024615734914344</v>
          </cell>
          <cell r="AU131">
            <v>14</v>
          </cell>
          <cell r="AV131">
            <v>44.230769230769234</v>
          </cell>
          <cell r="AW131">
            <v>36.363636363636367</v>
          </cell>
          <cell r="AX131">
            <v>51.196172248803826</v>
          </cell>
          <cell r="AY131">
            <v>-0.15247788956795871</v>
          </cell>
          <cell r="AZ131">
            <v>0.13076984884032145</v>
          </cell>
          <cell r="BA131">
            <v>14</v>
          </cell>
          <cell r="BB131">
            <v>44.230769230769234</v>
          </cell>
          <cell r="BC131">
            <v>35.406698564593306</v>
          </cell>
          <cell r="BD131">
            <v>48.325358851674643</v>
          </cell>
          <cell r="BE131">
            <v>-0.34138265267307066</v>
          </cell>
          <cell r="BF131">
            <v>0.13098490721410411</v>
          </cell>
          <cell r="BG131">
            <v>14</v>
          </cell>
          <cell r="BH131">
            <v>36.057692307692307</v>
          </cell>
          <cell r="BI131">
            <v>29.665071770334926</v>
          </cell>
          <cell r="BJ131">
            <v>44.976076555023923</v>
          </cell>
          <cell r="BK131">
            <v>-0.8584677914755795</v>
          </cell>
          <cell r="BL131">
            <v>0.132340346005619</v>
          </cell>
          <cell r="BM131">
            <v>14</v>
          </cell>
          <cell r="BN131">
            <v>25.118483412322274</v>
          </cell>
          <cell r="BO131">
            <v>16.509433962264151</v>
          </cell>
          <cell r="BP131">
            <v>30.188679245283019</v>
          </cell>
          <cell r="BQ131">
            <v>-0.82966071240464989</v>
          </cell>
          <cell r="BR131">
            <v>0.1134241570258865</v>
          </cell>
          <cell r="BS131">
            <v>15</v>
          </cell>
          <cell r="BT131">
            <v>26.540284360189574</v>
          </cell>
          <cell r="BU131">
            <v>18.39622641509434</v>
          </cell>
          <cell r="BV131">
            <v>30.188679245283019</v>
          </cell>
          <cell r="BW131">
            <v>-0.83520059982190475</v>
          </cell>
          <cell r="BX131">
            <v>0.11595874371523261</v>
          </cell>
          <cell r="BY131">
            <v>14</v>
          </cell>
          <cell r="BZ131">
            <v>25.821596244131456</v>
          </cell>
          <cell r="CA131">
            <v>17.75700934579439</v>
          </cell>
          <cell r="CB131">
            <v>28.971962616822427</v>
          </cell>
          <cell r="CC131">
            <v>-0.84822704624888678</v>
          </cell>
          <cell r="CD131">
            <v>0.11235948565240257</v>
          </cell>
          <cell r="CE131">
            <v>15</v>
          </cell>
          <cell r="CF131">
            <v>24.644549763033176</v>
          </cell>
          <cell r="CG131">
            <v>17.452830188679243</v>
          </cell>
          <cell r="CH131">
            <v>28.30188679245283</v>
          </cell>
        </row>
        <row r="132">
          <cell r="A132" t="str">
            <v>MALAWI</v>
          </cell>
          <cell r="B132" t="str">
            <v>MWI</v>
          </cell>
          <cell r="C132">
            <v>-0.20440905622361405</v>
          </cell>
          <cell r="D132">
            <v>0.22145828367002948</v>
          </cell>
          <cell r="E132">
            <v>5</v>
          </cell>
          <cell r="F132">
            <v>43.269230769230766</v>
          </cell>
          <cell r="G132">
            <v>31.578947368421051</v>
          </cell>
          <cell r="H132">
            <v>54.54545454545454</v>
          </cell>
          <cell r="I132">
            <v>-3.2469574470365116E-2</v>
          </cell>
          <cell r="J132">
            <v>0.23253353703697091</v>
          </cell>
          <cell r="K132">
            <v>5</v>
          </cell>
          <cell r="L132">
            <v>49.03846153846154</v>
          </cell>
          <cell r="M132">
            <v>36.363636363636367</v>
          </cell>
          <cell r="N132">
            <v>59.330143540669852</v>
          </cell>
          <cell r="O132">
            <v>-0.17612162783765628</v>
          </cell>
          <cell r="P132">
            <v>0.21203725331100259</v>
          </cell>
          <cell r="Q132">
            <v>6</v>
          </cell>
          <cell r="R132">
            <v>47.115384615384613</v>
          </cell>
          <cell r="S132">
            <v>32.057416267942585</v>
          </cell>
          <cell r="T132">
            <v>53.110047846889955</v>
          </cell>
          <cell r="U132">
            <v>-0.64725034393092629</v>
          </cell>
          <cell r="V132">
            <v>0.16589445451457061</v>
          </cell>
          <cell r="W132">
            <v>9</v>
          </cell>
          <cell r="X132">
            <v>28.846153846153847</v>
          </cell>
          <cell r="Y132">
            <v>21.5311004784689</v>
          </cell>
          <cell r="Z132">
            <v>39.71291866028708</v>
          </cell>
          <cell r="AA132">
            <v>-0.42437208918734048</v>
          </cell>
          <cell r="AB132">
            <v>0.1582546490223459</v>
          </cell>
          <cell r="AC132">
            <v>10</v>
          </cell>
          <cell r="AD132">
            <v>35.57692307692308</v>
          </cell>
          <cell r="AE132">
            <v>26.794258373205743</v>
          </cell>
          <cell r="AF132">
            <v>42.105263157894733</v>
          </cell>
          <cell r="AG132">
            <v>-0.50410766046723532</v>
          </cell>
          <cell r="AH132">
            <v>0.16261286690091145</v>
          </cell>
          <cell r="AI132">
            <v>11</v>
          </cell>
          <cell r="AJ132">
            <v>33.17307692307692</v>
          </cell>
          <cell r="AK132">
            <v>25.358851674641148</v>
          </cell>
          <cell r="AL132">
            <v>41.626794258373209</v>
          </cell>
          <cell r="AM132">
            <v>-0.47822569713631741</v>
          </cell>
          <cell r="AN132">
            <v>0.13951614718243022</v>
          </cell>
          <cell r="AO132">
            <v>14</v>
          </cell>
          <cell r="AP132">
            <v>32.692307692307693</v>
          </cell>
          <cell r="AQ132">
            <v>27.27272727272727</v>
          </cell>
          <cell r="AR132">
            <v>39.71291866028708</v>
          </cell>
          <cell r="AS132">
            <v>-0.25956437216168099</v>
          </cell>
          <cell r="AT132">
            <v>0.11825632399811188</v>
          </cell>
          <cell r="AU132">
            <v>15</v>
          </cell>
          <cell r="AV132">
            <v>38.942307692307693</v>
          </cell>
          <cell r="AW132">
            <v>33.014354066985646</v>
          </cell>
          <cell r="AX132">
            <v>45.933014354066984</v>
          </cell>
          <cell r="AY132">
            <v>-0.27457049083684687</v>
          </cell>
          <cell r="AZ132">
            <v>0.11618953489728542</v>
          </cell>
          <cell r="BA132">
            <v>15</v>
          </cell>
          <cell r="BB132">
            <v>37.980769230769234</v>
          </cell>
          <cell r="BC132">
            <v>34.449760765550238</v>
          </cell>
          <cell r="BD132">
            <v>45.933014354066984</v>
          </cell>
          <cell r="BE132">
            <v>-0.25359813788281799</v>
          </cell>
          <cell r="BF132">
            <v>0.1136418223606918</v>
          </cell>
          <cell r="BG132">
            <v>16</v>
          </cell>
          <cell r="BH132">
            <v>40.865384615384613</v>
          </cell>
          <cell r="BI132">
            <v>34.449760765550238</v>
          </cell>
          <cell r="BJ132">
            <v>46.411483253588514</v>
          </cell>
          <cell r="BK132">
            <v>-0.16179270377213442</v>
          </cell>
          <cell r="BL132">
            <v>0.11542714516047121</v>
          </cell>
          <cell r="BM132">
            <v>16</v>
          </cell>
          <cell r="BN132">
            <v>42.654028436018955</v>
          </cell>
          <cell r="BO132">
            <v>35.377358490566039</v>
          </cell>
          <cell r="BP132">
            <v>49.056603773584904</v>
          </cell>
          <cell r="BQ132">
            <v>-0.20530709156569571</v>
          </cell>
          <cell r="BR132">
            <v>0.113919162386423</v>
          </cell>
          <cell r="BS132">
            <v>16</v>
          </cell>
          <cell r="BT132">
            <v>40.284360189573462</v>
          </cell>
          <cell r="BU132">
            <v>34.905660377358487</v>
          </cell>
          <cell r="BV132">
            <v>48.584905660377359</v>
          </cell>
          <cell r="BW132">
            <v>-0.27109853931324707</v>
          </cell>
          <cell r="BX132">
            <v>0.1166901519918591</v>
          </cell>
          <cell r="BY132">
            <v>16</v>
          </cell>
          <cell r="BZ132">
            <v>39.906103286384976</v>
          </cell>
          <cell r="CA132">
            <v>32.242990654205606</v>
          </cell>
          <cell r="CB132">
            <v>46.728971962616825</v>
          </cell>
          <cell r="CC132">
            <v>-0.2309202978145401</v>
          </cell>
          <cell r="CD132">
            <v>0.11267453598565841</v>
          </cell>
          <cell r="CE132">
            <v>17</v>
          </cell>
          <cell r="CF132">
            <v>41.232227488151658</v>
          </cell>
          <cell r="CG132">
            <v>33.962264150943398</v>
          </cell>
          <cell r="CH132">
            <v>47.169811320754718</v>
          </cell>
        </row>
        <row r="133">
          <cell r="A133" t="str">
            <v>MALAYSIA</v>
          </cell>
          <cell r="B133" t="str">
            <v>MYS</v>
          </cell>
          <cell r="C133">
            <v>-6.1330803262505368E-2</v>
          </cell>
          <cell r="D133">
            <v>0.22054544600330966</v>
          </cell>
          <cell r="E133">
            <v>6</v>
          </cell>
          <cell r="F133">
            <v>50</v>
          </cell>
          <cell r="G133">
            <v>35.885167464114829</v>
          </cell>
          <cell r="H133">
            <v>59.808612440191389</v>
          </cell>
          <cell r="I133">
            <v>-0.31117454481273743</v>
          </cell>
          <cell r="J133">
            <v>0.23135627034460676</v>
          </cell>
          <cell r="K133">
            <v>6</v>
          </cell>
          <cell r="L133">
            <v>40.865384615384613</v>
          </cell>
          <cell r="M133">
            <v>29.186602870813399</v>
          </cell>
          <cell r="N133">
            <v>51.674641148325364</v>
          </cell>
          <cell r="O133">
            <v>-0.33346377169492414</v>
          </cell>
          <cell r="P133">
            <v>0.21808492895882139</v>
          </cell>
          <cell r="Q133">
            <v>7</v>
          </cell>
          <cell r="R133">
            <v>39.903846153846153</v>
          </cell>
          <cell r="S133">
            <v>27.751196172248804</v>
          </cell>
          <cell r="T133">
            <v>50.239234449760758</v>
          </cell>
          <cell r="U133">
            <v>-0.47807911395463887</v>
          </cell>
          <cell r="V133">
            <v>0.17054588730668946</v>
          </cell>
          <cell r="W133">
            <v>9</v>
          </cell>
          <cell r="X133">
            <v>36.53846153846154</v>
          </cell>
          <cell r="Y133">
            <v>25.358851674641148</v>
          </cell>
          <cell r="Z133">
            <v>43.062200956937801</v>
          </cell>
          <cell r="AA133">
            <v>-0.52160931842440184</v>
          </cell>
          <cell r="AB133">
            <v>0.15432613839493961</v>
          </cell>
          <cell r="AC133">
            <v>10</v>
          </cell>
          <cell r="AD133">
            <v>33.17307692307692</v>
          </cell>
          <cell r="AE133">
            <v>26.315789473684209</v>
          </cell>
          <cell r="AF133">
            <v>39.71291866028708</v>
          </cell>
          <cell r="AG133">
            <v>-0.25381395504313276</v>
          </cell>
          <cell r="AH133">
            <v>0.15741525070400877</v>
          </cell>
          <cell r="AI133">
            <v>11</v>
          </cell>
          <cell r="AJ133">
            <v>41.346153846153847</v>
          </cell>
          <cell r="AK133">
            <v>33.014354066985646</v>
          </cell>
          <cell r="AL133">
            <v>49.760765550239235</v>
          </cell>
          <cell r="AM133">
            <v>-0.18670780531142411</v>
          </cell>
          <cell r="AN133">
            <v>0.16010220341892706</v>
          </cell>
          <cell r="AO133">
            <v>11</v>
          </cell>
          <cell r="AP133">
            <v>42.78846153846154</v>
          </cell>
          <cell r="AQ133">
            <v>33.971291866028707</v>
          </cell>
          <cell r="AR133">
            <v>53.588516746411486</v>
          </cell>
          <cell r="AS133">
            <v>-0.5023046968598488</v>
          </cell>
          <cell r="AT133">
            <v>0.12404024064233463</v>
          </cell>
          <cell r="AU133">
            <v>13</v>
          </cell>
          <cell r="AV133">
            <v>32.21153846153846</v>
          </cell>
          <cell r="AW133">
            <v>28.229665071770331</v>
          </cell>
          <cell r="AX133">
            <v>37.320574162679428</v>
          </cell>
          <cell r="AY133">
            <v>-0.50617573842779495</v>
          </cell>
          <cell r="AZ133">
            <v>0.12370502843019063</v>
          </cell>
          <cell r="BA133">
            <v>13</v>
          </cell>
          <cell r="BB133">
            <v>32.21153846153846</v>
          </cell>
          <cell r="BC133">
            <v>29.186602870813399</v>
          </cell>
          <cell r="BD133">
            <v>37.320574162679428</v>
          </cell>
          <cell r="BE133">
            <v>-0.54832502620257695</v>
          </cell>
          <cell r="BF133">
            <v>0.11829193788556629</v>
          </cell>
          <cell r="BG133">
            <v>13</v>
          </cell>
          <cell r="BH133">
            <v>30.28846153846154</v>
          </cell>
          <cell r="BI133">
            <v>27.751196172248804</v>
          </cell>
          <cell r="BJ133">
            <v>35.406698564593306</v>
          </cell>
          <cell r="BK133">
            <v>-0.48650769774904712</v>
          </cell>
          <cell r="BL133">
            <v>0.11949326082227135</v>
          </cell>
          <cell r="BM133">
            <v>14</v>
          </cell>
          <cell r="BN133">
            <v>31.753554502369667</v>
          </cell>
          <cell r="BO133">
            <v>29.716981132075471</v>
          </cell>
          <cell r="BP133">
            <v>39.150943396226417</v>
          </cell>
          <cell r="BQ133">
            <v>-0.47717740265980951</v>
          </cell>
          <cell r="BR133">
            <v>0.11565660994534255</v>
          </cell>
          <cell r="BS133">
            <v>15</v>
          </cell>
          <cell r="BT133">
            <v>33.649289099526065</v>
          </cell>
          <cell r="BU133">
            <v>29.716981132075471</v>
          </cell>
          <cell r="BV133">
            <v>37.264150943396224</v>
          </cell>
          <cell r="BW133">
            <v>-0.45005963513799702</v>
          </cell>
          <cell r="BX133">
            <v>0.11352851020525452</v>
          </cell>
          <cell r="BY133">
            <v>16</v>
          </cell>
          <cell r="BZ133">
            <v>32.863849765258216</v>
          </cell>
          <cell r="CA133">
            <v>28.971962616822427</v>
          </cell>
          <cell r="CB133">
            <v>40.186915887850468</v>
          </cell>
          <cell r="CC133">
            <v>-0.340447575466993</v>
          </cell>
          <cell r="CD133">
            <v>0.11376129407171082</v>
          </cell>
          <cell r="CE133">
            <v>15</v>
          </cell>
          <cell r="CF133">
            <v>37.914691943127963</v>
          </cell>
          <cell r="CG133">
            <v>32.075471698113205</v>
          </cell>
          <cell r="CH133">
            <v>43.867924528301891</v>
          </cell>
        </row>
        <row r="134">
          <cell r="A134" t="str">
            <v>MALDIVES</v>
          </cell>
          <cell r="B134" t="str">
            <v>MDV</v>
          </cell>
          <cell r="C134">
            <v>-0.37796616977933473</v>
          </cell>
          <cell r="D134">
            <v>0.30024372040232999</v>
          </cell>
          <cell r="E134">
            <v>3</v>
          </cell>
          <cell r="F134">
            <v>37.5</v>
          </cell>
          <cell r="G134">
            <v>21.052631578947366</v>
          </cell>
          <cell r="H134">
            <v>54.066985645933016</v>
          </cell>
          <cell r="I134">
            <v>-0.33568792060316421</v>
          </cell>
          <cell r="J134">
            <v>0.29828325142601347</v>
          </cell>
          <cell r="K134">
            <v>3</v>
          </cell>
          <cell r="L134">
            <v>39.903846153846153</v>
          </cell>
          <cell r="M134">
            <v>23.923444976076556</v>
          </cell>
          <cell r="N134">
            <v>53.110047846889955</v>
          </cell>
          <cell r="O134">
            <v>-0.39306502504256352</v>
          </cell>
          <cell r="P134">
            <v>0.29678962685821447</v>
          </cell>
          <cell r="Q134">
            <v>3</v>
          </cell>
          <cell r="R134">
            <v>36.53846153846154</v>
          </cell>
          <cell r="S134">
            <v>22.009569377990431</v>
          </cell>
          <cell r="T134">
            <v>51.674641148325364</v>
          </cell>
          <cell r="U134">
            <v>-0.53493220188159063</v>
          </cell>
          <cell r="V134">
            <v>0.26818863736151688</v>
          </cell>
          <cell r="W134">
            <v>3</v>
          </cell>
          <cell r="X134">
            <v>33.17307692307692</v>
          </cell>
          <cell r="Y134">
            <v>20.095693779904305</v>
          </cell>
          <cell r="Z134">
            <v>45.933014354066984</v>
          </cell>
          <cell r="AA134">
            <v>-0.92341385963324596</v>
          </cell>
          <cell r="AB134">
            <v>0.25262957384314644</v>
          </cell>
          <cell r="AC134">
            <v>4</v>
          </cell>
          <cell r="AD134">
            <v>22.596153846153847</v>
          </cell>
          <cell r="AE134">
            <v>10.047846889952153</v>
          </cell>
          <cell r="AF134">
            <v>33.492822966507177</v>
          </cell>
          <cell r="AG134">
            <v>-1.1185735957053267</v>
          </cell>
          <cell r="AH134">
            <v>0.25870884216982759</v>
          </cell>
          <cell r="AI134">
            <v>5</v>
          </cell>
          <cell r="AJ134">
            <v>18.26923076923077</v>
          </cell>
          <cell r="AK134">
            <v>6.6985645933014357</v>
          </cell>
          <cell r="AL134">
            <v>26.794258373205743</v>
          </cell>
          <cell r="AM134">
            <v>-0.99319663090178878</v>
          </cell>
          <cell r="AN134">
            <v>0.25845980320441497</v>
          </cell>
          <cell r="AO134">
            <v>5</v>
          </cell>
          <cell r="AP134">
            <v>19.71153846153846</v>
          </cell>
          <cell r="AQ134">
            <v>8.6124401913875595</v>
          </cell>
          <cell r="AR134">
            <v>30.14354066985646</v>
          </cell>
          <cell r="AS134">
            <v>-1.0033546437397085</v>
          </cell>
          <cell r="AT134">
            <v>0.22545923026918097</v>
          </cell>
          <cell r="AU134">
            <v>5</v>
          </cell>
          <cell r="AV134">
            <v>20.192307692307693</v>
          </cell>
          <cell r="AW134">
            <v>9.5693779904306222</v>
          </cell>
          <cell r="AX134">
            <v>30.62200956937799</v>
          </cell>
          <cell r="AY134">
            <v>-0.91311535891763673</v>
          </cell>
          <cell r="AZ134">
            <v>0.21868072912746656</v>
          </cell>
          <cell r="BA134">
            <v>5</v>
          </cell>
          <cell r="BB134">
            <v>22.115384615384617</v>
          </cell>
          <cell r="BC134">
            <v>11.004784688995215</v>
          </cell>
          <cell r="BD134">
            <v>31.100478468899524</v>
          </cell>
          <cell r="BE134">
            <v>-0.30897547092522126</v>
          </cell>
          <cell r="BF134">
            <v>0.22054106320271166</v>
          </cell>
          <cell r="BG134">
            <v>5</v>
          </cell>
          <cell r="BH134">
            <v>38.46153846153846</v>
          </cell>
          <cell r="BI134">
            <v>28.708133971291865</v>
          </cell>
          <cell r="BJ134">
            <v>49.760765550239235</v>
          </cell>
          <cell r="BK134">
            <v>-8.4675413870143046E-2</v>
          </cell>
          <cell r="BL134">
            <v>0.21695592957544302</v>
          </cell>
          <cell r="BM134">
            <v>5</v>
          </cell>
          <cell r="BN134">
            <v>45.971563981042657</v>
          </cell>
          <cell r="BO134">
            <v>34.433962264150942</v>
          </cell>
          <cell r="BP134">
            <v>56.60377358490566</v>
          </cell>
          <cell r="BQ134">
            <v>-9.9161448339449967E-2</v>
          </cell>
          <cell r="BR134">
            <v>0.22241384445003604</v>
          </cell>
          <cell r="BS134">
            <v>5</v>
          </cell>
          <cell r="BT134">
            <v>46.919431279620852</v>
          </cell>
          <cell r="BU134">
            <v>34.433962264150942</v>
          </cell>
          <cell r="BV134">
            <v>55.660377358490564</v>
          </cell>
          <cell r="BW134">
            <v>-0.20753903462801704</v>
          </cell>
          <cell r="BX134">
            <v>0.22098603961980073</v>
          </cell>
          <cell r="BY134">
            <v>5</v>
          </cell>
          <cell r="BZ134">
            <v>42.25352112676056</v>
          </cell>
          <cell r="CA134">
            <v>29.439252336448597</v>
          </cell>
          <cell r="CB134">
            <v>55.140186915887845</v>
          </cell>
          <cell r="CC134">
            <v>-0.51908268034634408</v>
          </cell>
          <cell r="CD134">
            <v>0.23586053005499868</v>
          </cell>
          <cell r="CE134">
            <v>4</v>
          </cell>
          <cell r="CF134">
            <v>32.227488151658768</v>
          </cell>
          <cell r="CG134">
            <v>23.113207547169811</v>
          </cell>
          <cell r="CH134">
            <v>45.283018867924532</v>
          </cell>
        </row>
        <row r="135">
          <cell r="A135" t="str">
            <v>MALI</v>
          </cell>
          <cell r="B135" t="str">
            <v>MLI</v>
          </cell>
          <cell r="C135">
            <v>-0.11907584832975475</v>
          </cell>
          <cell r="D135">
            <v>0.24452522203311941</v>
          </cell>
          <cell r="E135">
            <v>4</v>
          </cell>
          <cell r="F135">
            <v>48.557692307692307</v>
          </cell>
          <cell r="G135">
            <v>33.014354066985646</v>
          </cell>
          <cell r="H135">
            <v>58.851674641148321</v>
          </cell>
          <cell r="I135">
            <v>-0.17483971835715864</v>
          </cell>
          <cell r="J135">
            <v>0.26169121793844008</v>
          </cell>
          <cell r="K135">
            <v>4</v>
          </cell>
          <cell r="L135">
            <v>44.71153846153846</v>
          </cell>
          <cell r="M135">
            <v>31.100478468899524</v>
          </cell>
          <cell r="N135">
            <v>55.980861244019145</v>
          </cell>
          <cell r="O135">
            <v>-0.11370566986558273</v>
          </cell>
          <cell r="P135">
            <v>0.23278058612307223</v>
          </cell>
          <cell r="Q135">
            <v>5</v>
          </cell>
          <cell r="R135">
            <v>48.07692307692308</v>
          </cell>
          <cell r="S135">
            <v>32.535885167464116</v>
          </cell>
          <cell r="T135">
            <v>56.459330143540662</v>
          </cell>
          <cell r="U135">
            <v>0.26374009054944336</v>
          </cell>
          <cell r="V135">
            <v>0.17662783756730185</v>
          </cell>
          <cell r="W135">
            <v>8</v>
          </cell>
          <cell r="X135">
            <v>54.807692307692307</v>
          </cell>
          <cell r="Y135">
            <v>48.325358851674643</v>
          </cell>
          <cell r="Z135">
            <v>64.114832535885171</v>
          </cell>
          <cell r="AA135">
            <v>0.37519287117176869</v>
          </cell>
          <cell r="AB135">
            <v>0.17038049472807282</v>
          </cell>
          <cell r="AC135">
            <v>9</v>
          </cell>
          <cell r="AD135">
            <v>58.653846153846153</v>
          </cell>
          <cell r="AE135">
            <v>49.760765550239235</v>
          </cell>
          <cell r="AF135">
            <v>66.985645933014354</v>
          </cell>
          <cell r="AG135">
            <v>0.29199165094824142</v>
          </cell>
          <cell r="AH135">
            <v>0.18220256925636036</v>
          </cell>
          <cell r="AI135">
            <v>10</v>
          </cell>
          <cell r="AJ135">
            <v>57.21153846153846</v>
          </cell>
          <cell r="AK135">
            <v>49.760765550239235</v>
          </cell>
          <cell r="AL135">
            <v>67.464114832535884</v>
          </cell>
          <cell r="AM135">
            <v>0.2526286793203511</v>
          </cell>
          <cell r="AN135">
            <v>0.16741374055447913</v>
          </cell>
          <cell r="AO135">
            <v>11</v>
          </cell>
          <cell r="AP135">
            <v>58.653846153846153</v>
          </cell>
          <cell r="AQ135">
            <v>48.803827751196174</v>
          </cell>
          <cell r="AR135">
            <v>64.114832535885171</v>
          </cell>
          <cell r="AS135">
            <v>0.27433513935941656</v>
          </cell>
          <cell r="AT135">
            <v>0.13024615734914344</v>
          </cell>
          <cell r="AU135">
            <v>14</v>
          </cell>
          <cell r="AV135">
            <v>56.25</v>
          </cell>
          <cell r="AW135">
            <v>49.760765550239235</v>
          </cell>
          <cell r="AX135">
            <v>61.244019138755981</v>
          </cell>
          <cell r="AY135">
            <v>0.19094234886332595</v>
          </cell>
          <cell r="AZ135">
            <v>0.13076984884032145</v>
          </cell>
          <cell r="BA135">
            <v>14</v>
          </cell>
          <cell r="BB135">
            <v>54.807692307692307</v>
          </cell>
          <cell r="BC135">
            <v>47.368421052631575</v>
          </cell>
          <cell r="BD135">
            <v>57.894736842105267</v>
          </cell>
          <cell r="BE135">
            <v>0.16001620449619891</v>
          </cell>
          <cell r="BF135">
            <v>0.13098490721410411</v>
          </cell>
          <cell r="BG135">
            <v>14</v>
          </cell>
          <cell r="BH135">
            <v>54.32692307692308</v>
          </cell>
          <cell r="BI135">
            <v>46.889952153110045</v>
          </cell>
          <cell r="BJ135">
            <v>58.373205741626798</v>
          </cell>
          <cell r="BK135">
            <v>4.1858658624007783E-2</v>
          </cell>
          <cell r="BL135">
            <v>0.12998131798794166</v>
          </cell>
          <cell r="BM135">
            <v>15</v>
          </cell>
          <cell r="BN135">
            <v>50.236966824644547</v>
          </cell>
          <cell r="BO135">
            <v>42.452830188679243</v>
          </cell>
          <cell r="BP135">
            <v>56.132075471698116</v>
          </cell>
          <cell r="BQ135">
            <v>0.13439042718963612</v>
          </cell>
          <cell r="BR135">
            <v>0.11195776409192651</v>
          </cell>
          <cell r="BS135">
            <v>16</v>
          </cell>
          <cell r="BT135">
            <v>54.028436018957343</v>
          </cell>
          <cell r="BU135">
            <v>48.584905660377359</v>
          </cell>
          <cell r="BV135">
            <v>57.075471698113212</v>
          </cell>
          <cell r="BW135">
            <v>0.14714594906619838</v>
          </cell>
          <cell r="BX135">
            <v>0.11464793003039468</v>
          </cell>
          <cell r="BY135">
            <v>16</v>
          </cell>
          <cell r="BZ135">
            <v>54.929577464788736</v>
          </cell>
          <cell r="CA135">
            <v>47.663551401869157</v>
          </cell>
          <cell r="CB135">
            <v>57.476635514018696</v>
          </cell>
          <cell r="CC135">
            <v>-0.54678503894798436</v>
          </cell>
          <cell r="CD135">
            <v>0.11716600112477174</v>
          </cell>
          <cell r="CE135">
            <v>16</v>
          </cell>
          <cell r="CF135">
            <v>30.805687203791468</v>
          </cell>
          <cell r="CG135">
            <v>26.415094339622641</v>
          </cell>
          <cell r="CH135">
            <v>36.79245283018868</v>
          </cell>
        </row>
        <row r="136">
          <cell r="A136" t="str">
            <v>MALTA</v>
          </cell>
          <cell r="B136" t="str">
            <v>MLT</v>
          </cell>
          <cell r="C136">
            <v>1.1510979690294669</v>
          </cell>
          <cell r="D136">
            <v>0.24452522203311941</v>
          </cell>
          <cell r="E136">
            <v>4</v>
          </cell>
          <cell r="F136">
            <v>86.057692307692307</v>
          </cell>
          <cell r="G136">
            <v>71.291866028708128</v>
          </cell>
          <cell r="H136">
            <v>96.650717703349287</v>
          </cell>
          <cell r="I136">
            <v>1.1108000075358651</v>
          </cell>
          <cell r="J136">
            <v>0.26169121793844008</v>
          </cell>
          <cell r="K136">
            <v>4</v>
          </cell>
          <cell r="L136">
            <v>84.615384615384613</v>
          </cell>
          <cell r="M136">
            <v>67.464114832535884</v>
          </cell>
          <cell r="N136">
            <v>98.086124401913878</v>
          </cell>
          <cell r="O136">
            <v>1.1709607357271703</v>
          </cell>
          <cell r="P136">
            <v>0.2506393361101194</v>
          </cell>
          <cell r="Q136">
            <v>4</v>
          </cell>
          <cell r="R136">
            <v>87.5</v>
          </cell>
          <cell r="S136">
            <v>71.770334928229659</v>
          </cell>
          <cell r="T136">
            <v>97.129186602870803</v>
          </cell>
          <cell r="U136">
            <v>1.1516964997163734</v>
          </cell>
          <cell r="V136">
            <v>0.23737421212307819</v>
          </cell>
          <cell r="W136">
            <v>4</v>
          </cell>
          <cell r="X136">
            <v>86.057692307692307</v>
          </cell>
          <cell r="Y136">
            <v>70.334928229665067</v>
          </cell>
          <cell r="Z136">
            <v>99.043062200956939</v>
          </cell>
          <cell r="AA136">
            <v>1.3211911681522501</v>
          </cell>
          <cell r="AB136">
            <v>0.2305622984900714</v>
          </cell>
          <cell r="AC136">
            <v>5</v>
          </cell>
          <cell r="AD136">
            <v>92.788461538461533</v>
          </cell>
          <cell r="AE136">
            <v>75.598086124401902</v>
          </cell>
          <cell r="AF136">
            <v>100</v>
          </cell>
          <cell r="AG136">
            <v>1.3405544899578183</v>
          </cell>
          <cell r="AH136">
            <v>0.23754108689575038</v>
          </cell>
          <cell r="AI136">
            <v>5</v>
          </cell>
          <cell r="AJ136">
            <v>90.384615384615387</v>
          </cell>
          <cell r="AK136">
            <v>78.94736842105263</v>
          </cell>
          <cell r="AL136">
            <v>98.564593301435409</v>
          </cell>
          <cell r="AM136">
            <v>1.2257988262229165</v>
          </cell>
          <cell r="AN136">
            <v>0.23586060663474639</v>
          </cell>
          <cell r="AO136">
            <v>5</v>
          </cell>
          <cell r="AP136">
            <v>88.942307692307693</v>
          </cell>
          <cell r="AQ136">
            <v>72.727272727272734</v>
          </cell>
          <cell r="AR136">
            <v>97.129186602870803</v>
          </cell>
          <cell r="AS136">
            <v>1.1879565872085838</v>
          </cell>
          <cell r="AT136">
            <v>0.17729877181130763</v>
          </cell>
          <cell r="AU136">
            <v>6</v>
          </cell>
          <cell r="AV136">
            <v>88.461538461538467</v>
          </cell>
          <cell r="AW136">
            <v>75.119617224880386</v>
          </cell>
          <cell r="AX136">
            <v>95.693779904306226</v>
          </cell>
          <cell r="AY136">
            <v>1.2319203570954051</v>
          </cell>
          <cell r="AZ136">
            <v>0.17573956987793268</v>
          </cell>
          <cell r="BA136">
            <v>6</v>
          </cell>
          <cell r="BB136">
            <v>90.865384615384613</v>
          </cell>
          <cell r="BC136">
            <v>75.119617224880386</v>
          </cell>
          <cell r="BD136">
            <v>97.129186602870803</v>
          </cell>
          <cell r="BE136">
            <v>1.2377643718136724</v>
          </cell>
          <cell r="BF136">
            <v>0.17302084019790068</v>
          </cell>
          <cell r="BG136">
            <v>6</v>
          </cell>
          <cell r="BH136">
            <v>90.384615384615387</v>
          </cell>
          <cell r="BI136">
            <v>76.076555023923447</v>
          </cell>
          <cell r="BJ136">
            <v>97.129186602870803</v>
          </cell>
          <cell r="BK136">
            <v>1.1400840484630963</v>
          </cell>
          <cell r="BL136">
            <v>0.15535447664793298</v>
          </cell>
          <cell r="BM136">
            <v>9</v>
          </cell>
          <cell r="BN136">
            <v>86.72985781990522</v>
          </cell>
          <cell r="BO136">
            <v>74.056603773584911</v>
          </cell>
          <cell r="BP136">
            <v>93.867924528301884</v>
          </cell>
          <cell r="BQ136">
            <v>1.1551215431065291</v>
          </cell>
          <cell r="BR136">
            <v>0.1526060904535588</v>
          </cell>
          <cell r="BS136">
            <v>9</v>
          </cell>
          <cell r="BT136">
            <v>86.72985781990522</v>
          </cell>
          <cell r="BU136">
            <v>75.471698113207552</v>
          </cell>
          <cell r="BV136">
            <v>94.339622641509436</v>
          </cell>
          <cell r="BW136">
            <v>1.1357985095716139</v>
          </cell>
          <cell r="BX136">
            <v>0.15145614107017344</v>
          </cell>
          <cell r="BY136">
            <v>9</v>
          </cell>
          <cell r="BZ136">
            <v>86.3849765258216</v>
          </cell>
          <cell r="CA136">
            <v>74.299065420560751</v>
          </cell>
          <cell r="CB136">
            <v>93.925233644859816</v>
          </cell>
          <cell r="CC136">
            <v>1.1451367856864649</v>
          </cell>
          <cell r="CD136">
            <v>0.14902147609628075</v>
          </cell>
          <cell r="CE136">
            <v>9</v>
          </cell>
          <cell r="CF136">
            <v>86.72985781990522</v>
          </cell>
          <cell r="CG136">
            <v>74.056603773584911</v>
          </cell>
          <cell r="CH136">
            <v>93.396226415094347</v>
          </cell>
        </row>
        <row r="137">
          <cell r="A137" t="str">
            <v>MARSHALL ISLANDS</v>
          </cell>
          <cell r="B137" t="str">
            <v>MHL</v>
          </cell>
          <cell r="C137">
            <v>1.2217598582266118</v>
          </cell>
          <cell r="D137">
            <v>0.40227371631063985</v>
          </cell>
          <cell r="E137">
            <v>2</v>
          </cell>
          <cell r="F137">
            <v>87.019230769230774</v>
          </cell>
          <cell r="G137">
            <v>64.593301435406701</v>
          </cell>
          <cell r="H137">
            <v>100</v>
          </cell>
          <cell r="I137">
            <v>1.23353762174611</v>
          </cell>
          <cell r="J137">
            <v>0.36134710782532892</v>
          </cell>
          <cell r="K137">
            <v>2</v>
          </cell>
          <cell r="L137">
            <v>88.461538461538467</v>
          </cell>
          <cell r="M137">
            <v>66.507177033492823</v>
          </cell>
          <cell r="N137">
            <v>100</v>
          </cell>
          <cell r="O137">
            <v>1.2414278770720419</v>
          </cell>
          <cell r="P137">
            <v>0.35922567130421423</v>
          </cell>
          <cell r="Q137">
            <v>2</v>
          </cell>
          <cell r="R137">
            <v>87.980769230769226</v>
          </cell>
          <cell r="S137">
            <v>66.985645933014354</v>
          </cell>
          <cell r="T137">
            <v>100</v>
          </cell>
          <cell r="U137">
            <v>1.2176054156195932</v>
          </cell>
          <cell r="V137">
            <v>0.30138145028357899</v>
          </cell>
          <cell r="W137">
            <v>2</v>
          </cell>
          <cell r="X137">
            <v>88.461538461538467</v>
          </cell>
          <cell r="Y137">
            <v>69.377990430622006</v>
          </cell>
          <cell r="Z137">
            <v>100</v>
          </cell>
          <cell r="AA137">
            <v>1.209919510599871</v>
          </cell>
          <cell r="AB137">
            <v>0.3050651167610563</v>
          </cell>
          <cell r="AC137">
            <v>2</v>
          </cell>
          <cell r="AD137">
            <v>88.461538461538467</v>
          </cell>
          <cell r="AE137">
            <v>69.377990430622006</v>
          </cell>
          <cell r="AF137">
            <v>100</v>
          </cell>
          <cell r="AG137">
            <v>1.1733317686511078</v>
          </cell>
          <cell r="AH137">
            <v>0.36325586693443362</v>
          </cell>
          <cell r="AI137">
            <v>2</v>
          </cell>
          <cell r="AJ137">
            <v>88.942307692307693</v>
          </cell>
          <cell r="AK137">
            <v>66.985645933014354</v>
          </cell>
          <cell r="AL137">
            <v>99.043062200956939</v>
          </cell>
          <cell r="AM137">
            <v>1.1708608409534405</v>
          </cell>
          <cell r="AN137">
            <v>0.34739086928204072</v>
          </cell>
          <cell r="AO137">
            <v>2</v>
          </cell>
          <cell r="AP137">
            <v>87.019230769230774</v>
          </cell>
          <cell r="AQ137">
            <v>66.507177033492823</v>
          </cell>
          <cell r="AR137">
            <v>99.52153110047847</v>
          </cell>
          <cell r="AS137">
            <v>1.1781262798414889</v>
          </cell>
          <cell r="AT137">
            <v>0.26067291571255813</v>
          </cell>
          <cell r="AU137">
            <v>2</v>
          </cell>
          <cell r="AV137">
            <v>87.980769230769226</v>
          </cell>
          <cell r="AW137">
            <v>70.813397129186612</v>
          </cell>
          <cell r="AX137">
            <v>99.52153110047847</v>
          </cell>
          <cell r="AY137">
            <v>1.175650621969579</v>
          </cell>
          <cell r="AZ137">
            <v>0.25162085770316167</v>
          </cell>
          <cell r="BA137">
            <v>2</v>
          </cell>
          <cell r="BB137">
            <v>87.980769230769226</v>
          </cell>
          <cell r="BC137">
            <v>69.856459330143537</v>
          </cell>
          <cell r="BD137">
            <v>100</v>
          </cell>
          <cell r="BE137">
            <v>1.207445020154607</v>
          </cell>
          <cell r="BF137">
            <v>0.24953470562892846</v>
          </cell>
          <cell r="BG137">
            <v>2</v>
          </cell>
          <cell r="BH137">
            <v>88.942307692307693</v>
          </cell>
          <cell r="BI137">
            <v>71.291866028708128</v>
          </cell>
          <cell r="BJ137">
            <v>100</v>
          </cell>
          <cell r="BK137">
            <v>1.1438224741013527</v>
          </cell>
          <cell r="BL137">
            <v>0.24610195447449917</v>
          </cell>
          <cell r="BM137">
            <v>3</v>
          </cell>
          <cell r="BN137">
            <v>87.203791469194314</v>
          </cell>
          <cell r="BO137">
            <v>68.867924528301884</v>
          </cell>
          <cell r="BP137">
            <v>98.113207547169807</v>
          </cell>
          <cell r="BQ137">
            <v>1.1235775975162485</v>
          </cell>
          <cell r="BR137">
            <v>0.25650955167409528</v>
          </cell>
          <cell r="BS137">
            <v>3</v>
          </cell>
          <cell r="BT137">
            <v>85.781990521327018</v>
          </cell>
          <cell r="BU137">
            <v>68.867924528301884</v>
          </cell>
          <cell r="BV137">
            <v>96.698113207547166</v>
          </cell>
          <cell r="BW137">
            <v>1.1959641291625229</v>
          </cell>
          <cell r="BX137">
            <v>0.26341796733722139</v>
          </cell>
          <cell r="BY137">
            <v>2</v>
          </cell>
          <cell r="BZ137">
            <v>88.732394366197184</v>
          </cell>
          <cell r="CA137">
            <v>70.09345794392523</v>
          </cell>
          <cell r="CB137">
            <v>98.598130841121502</v>
          </cell>
          <cell r="CC137">
            <v>1.1916451314467258</v>
          </cell>
          <cell r="CD137">
            <v>0.29012930696214356</v>
          </cell>
          <cell r="CE137">
            <v>2</v>
          </cell>
          <cell r="CF137">
            <v>87.677725118483409</v>
          </cell>
          <cell r="CG137">
            <v>69.811320754716974</v>
          </cell>
          <cell r="CH137">
            <v>98.584905660377359</v>
          </cell>
        </row>
        <row r="138">
          <cell r="A138" t="str">
            <v>MARTINIQUE</v>
          </cell>
          <cell r="B138" t="str">
            <v>MTQ</v>
          </cell>
          <cell r="C138">
            <v>0.6795421415386601</v>
          </cell>
          <cell r="D138">
            <v>0.41463819713390743</v>
          </cell>
          <cell r="E138">
            <v>1</v>
          </cell>
          <cell r="F138">
            <v>68.75</v>
          </cell>
          <cell r="G138">
            <v>51.196172248803826</v>
          </cell>
          <cell r="H138">
            <v>90.430622009569376</v>
          </cell>
          <cell r="I138">
            <v>0.66605042038735907</v>
          </cell>
          <cell r="J138">
            <v>0.47264965063041775</v>
          </cell>
          <cell r="K138">
            <v>1</v>
          </cell>
          <cell r="L138">
            <v>66.82692307692308</v>
          </cell>
          <cell r="M138">
            <v>46.889952153110045</v>
          </cell>
          <cell r="N138">
            <v>93.779904306220089</v>
          </cell>
          <cell r="O138">
            <v>0.6593188318076606</v>
          </cell>
          <cell r="P138">
            <v>0.47115333649845231</v>
          </cell>
          <cell r="Q138">
            <v>1</v>
          </cell>
          <cell r="R138">
            <v>67.307692307692307</v>
          </cell>
          <cell r="S138">
            <v>47.846889952153113</v>
          </cell>
          <cell r="T138">
            <v>92.822966507177028</v>
          </cell>
          <cell r="U138">
            <v>0.61490695471636669</v>
          </cell>
          <cell r="V138">
            <v>0.51305647516696673</v>
          </cell>
          <cell r="W138">
            <v>1</v>
          </cell>
          <cell r="X138">
            <v>66.34615384615384</v>
          </cell>
          <cell r="Y138">
            <v>41.626794258373209</v>
          </cell>
          <cell r="Z138">
            <v>95.693779904306226</v>
          </cell>
          <cell r="AA138">
            <v>0.63688555920634016</v>
          </cell>
          <cell r="AB138">
            <v>0.48082109856984834</v>
          </cell>
          <cell r="AC138">
            <v>1</v>
          </cell>
          <cell r="AD138">
            <v>66.82692307692308</v>
          </cell>
          <cell r="AE138">
            <v>42.58373205741627</v>
          </cell>
          <cell r="AF138">
            <v>94.258373205741634</v>
          </cell>
          <cell r="AG138">
            <v>0.74482626388242479</v>
          </cell>
          <cell r="AH138">
            <v>0.39414449212470065</v>
          </cell>
          <cell r="AI138">
            <v>1</v>
          </cell>
          <cell r="AJ138">
            <v>74.038461538461533</v>
          </cell>
          <cell r="AK138">
            <v>51.196172248803826</v>
          </cell>
          <cell r="AL138">
            <v>90.909090909090907</v>
          </cell>
          <cell r="AM138">
            <v>0.63737339775833601</v>
          </cell>
          <cell r="AN138">
            <v>0.42025412996556594</v>
          </cell>
          <cell r="AO138">
            <v>1</v>
          </cell>
          <cell r="AP138">
            <v>69.230769230769226</v>
          </cell>
          <cell r="AQ138">
            <v>47.846889952153113</v>
          </cell>
          <cell r="AR138">
            <v>89.952153110047846</v>
          </cell>
          <cell r="AS138">
            <v>0.58328888531984979</v>
          </cell>
          <cell r="AT138">
            <v>0.51065436200368342</v>
          </cell>
          <cell r="AU138">
            <v>1</v>
          </cell>
          <cell r="AV138">
            <v>66.82692307692308</v>
          </cell>
          <cell r="AW138">
            <v>39.23444976076555</v>
          </cell>
          <cell r="AX138">
            <v>95.215311004784681</v>
          </cell>
          <cell r="AY138">
            <v>0.55928030089180603</v>
          </cell>
          <cell r="AZ138">
            <v>0.52901379880470656</v>
          </cell>
          <cell r="BA138">
            <v>1</v>
          </cell>
          <cell r="BB138">
            <v>64.90384615384616</v>
          </cell>
          <cell r="BC138">
            <v>36.84210526315789</v>
          </cell>
          <cell r="BD138">
            <v>95.693779904306226</v>
          </cell>
          <cell r="BE138">
            <v>0.56858220730547293</v>
          </cell>
          <cell r="BF138">
            <v>0.52796094549690376</v>
          </cell>
          <cell r="BG138">
            <v>1</v>
          </cell>
          <cell r="BH138">
            <v>65.865384615384613</v>
          </cell>
          <cell r="BI138">
            <v>38.755980861244019</v>
          </cell>
          <cell r="BJ138">
            <v>95.215311004784681</v>
          </cell>
          <cell r="BK138">
            <v>0.56324638404257876</v>
          </cell>
          <cell r="BL138">
            <v>0.51631941062971165</v>
          </cell>
          <cell r="BM138">
            <v>1</v>
          </cell>
          <cell r="BN138">
            <v>65.402843601895739</v>
          </cell>
          <cell r="BO138">
            <v>39.150943396226417</v>
          </cell>
          <cell r="BP138">
            <v>94.339622641509436</v>
          </cell>
          <cell r="BQ138">
            <v>0.58936629431755605</v>
          </cell>
          <cell r="BR138">
            <v>0.4938646428061631</v>
          </cell>
          <cell r="BS138">
            <v>1</v>
          </cell>
          <cell r="BT138">
            <v>66.824644549763036</v>
          </cell>
          <cell r="BU138">
            <v>40.094339622641513</v>
          </cell>
          <cell r="BV138">
            <v>94.339622641509436</v>
          </cell>
          <cell r="BW138">
            <v>0.60056824638413353</v>
          </cell>
          <cell r="BX138">
            <v>0.46016026615490774</v>
          </cell>
          <cell r="BY138">
            <v>1</v>
          </cell>
          <cell r="BZ138">
            <v>67.136150234741791</v>
          </cell>
          <cell r="CA138">
            <v>44.392523364485982</v>
          </cell>
          <cell r="CB138">
            <v>93.45794392523365</v>
          </cell>
          <cell r="CC138">
            <v>0.61475484142055248</v>
          </cell>
          <cell r="CD138">
            <v>0.43644391032937457</v>
          </cell>
          <cell r="CE138">
            <v>1</v>
          </cell>
          <cell r="CF138">
            <v>66.350710900473928</v>
          </cell>
          <cell r="CG138">
            <v>45.754716981132077</v>
          </cell>
          <cell r="CH138">
            <v>92.452830188679243</v>
          </cell>
        </row>
        <row r="139">
          <cell r="A139" t="str">
            <v>MAURITANIA</v>
          </cell>
          <cell r="B139" t="str">
            <v>MRT</v>
          </cell>
          <cell r="C139">
            <v>-0.54015040529988612</v>
          </cell>
          <cell r="D139">
            <v>0.30024372040232999</v>
          </cell>
          <cell r="E139">
            <v>3</v>
          </cell>
          <cell r="F139">
            <v>32.21153846153846</v>
          </cell>
          <cell r="G139">
            <v>17.703349282296653</v>
          </cell>
          <cell r="H139">
            <v>50.239234449760758</v>
          </cell>
          <cell r="I139">
            <v>-0.72851830332682588</v>
          </cell>
          <cell r="J139">
            <v>0.29828325142601347</v>
          </cell>
          <cell r="K139">
            <v>3</v>
          </cell>
          <cell r="L139">
            <v>28.846153846153847</v>
          </cell>
          <cell r="M139">
            <v>12.440191387559809</v>
          </cell>
          <cell r="N139">
            <v>43.540669856459331</v>
          </cell>
          <cell r="O139">
            <v>-0.85160993104616745</v>
          </cell>
          <cell r="P139">
            <v>0.26832718361991176</v>
          </cell>
          <cell r="Q139">
            <v>4</v>
          </cell>
          <cell r="R139">
            <v>23.076923076923077</v>
          </cell>
          <cell r="S139">
            <v>11.483253588516746</v>
          </cell>
          <cell r="T139">
            <v>36.363636363636367</v>
          </cell>
          <cell r="U139">
            <v>-0.84830305020458219</v>
          </cell>
          <cell r="V139">
            <v>0.22967837379795583</v>
          </cell>
          <cell r="W139">
            <v>5</v>
          </cell>
          <cell r="X139">
            <v>23.076923076923077</v>
          </cell>
          <cell r="Y139">
            <v>13.397129186602871</v>
          </cell>
          <cell r="Z139">
            <v>37.320574162679428</v>
          </cell>
          <cell r="AA139">
            <v>-0.86773800480305663</v>
          </cell>
          <cell r="AB139">
            <v>0.21971425387462704</v>
          </cell>
          <cell r="AC139">
            <v>5</v>
          </cell>
          <cell r="AD139">
            <v>24.51923076923077</v>
          </cell>
          <cell r="AE139">
            <v>14.832535885167463</v>
          </cell>
          <cell r="AF139">
            <v>33.492822966507177</v>
          </cell>
          <cell r="AG139">
            <v>-1.1450348188606485</v>
          </cell>
          <cell r="AH139">
            <v>0.19895535050737703</v>
          </cell>
          <cell r="AI139">
            <v>7</v>
          </cell>
          <cell r="AJ139">
            <v>16.826923076923077</v>
          </cell>
          <cell r="AK139">
            <v>7.6555023923444976</v>
          </cell>
          <cell r="AL139">
            <v>24.401913875598087</v>
          </cell>
          <cell r="AM139">
            <v>-0.96929629828576613</v>
          </cell>
          <cell r="AN139">
            <v>0.17100877701186473</v>
          </cell>
          <cell r="AO139">
            <v>9</v>
          </cell>
          <cell r="AP139">
            <v>21.153846153846153</v>
          </cell>
          <cell r="AQ139">
            <v>11.483253588516746</v>
          </cell>
          <cell r="AR139">
            <v>27.751196172248804</v>
          </cell>
          <cell r="AS139">
            <v>-0.89761016856863196</v>
          </cell>
          <cell r="AT139">
            <v>0.12027935445624006</v>
          </cell>
          <cell r="AU139">
            <v>13</v>
          </cell>
          <cell r="AV139">
            <v>24.51923076923077</v>
          </cell>
          <cell r="AW139">
            <v>18.181818181818183</v>
          </cell>
          <cell r="AX139">
            <v>28.708133971291865</v>
          </cell>
          <cell r="AY139">
            <v>-0.71941184577466077</v>
          </cell>
          <cell r="AZ139">
            <v>0.12258457457976688</v>
          </cell>
          <cell r="BA139">
            <v>13</v>
          </cell>
          <cell r="BB139">
            <v>28.846153846153847</v>
          </cell>
          <cell r="BC139">
            <v>21.5311004784689</v>
          </cell>
          <cell r="BD139">
            <v>32.057416267942585</v>
          </cell>
          <cell r="BE139">
            <v>-0.98639064816681787</v>
          </cell>
          <cell r="BF139">
            <v>0.11825361408020117</v>
          </cell>
          <cell r="BG139">
            <v>13</v>
          </cell>
          <cell r="BH139">
            <v>20.192307692307693</v>
          </cell>
          <cell r="BI139">
            <v>14.832535885167463</v>
          </cell>
          <cell r="BJ139">
            <v>25.358851674641148</v>
          </cell>
          <cell r="BK139">
            <v>-0.96510899804187955</v>
          </cell>
          <cell r="BL139">
            <v>0.12007614254169947</v>
          </cell>
          <cell r="BM139">
            <v>13</v>
          </cell>
          <cell r="BN139">
            <v>20.85308056872038</v>
          </cell>
          <cell r="BO139">
            <v>14.150943396226415</v>
          </cell>
          <cell r="BP139">
            <v>28.773584905660378</v>
          </cell>
          <cell r="BQ139">
            <v>-0.95110337990716831</v>
          </cell>
          <cell r="BR139">
            <v>0.11764085425831472</v>
          </cell>
          <cell r="BS139">
            <v>13</v>
          </cell>
          <cell r="BT139">
            <v>20.85308056872038</v>
          </cell>
          <cell r="BU139">
            <v>14.150943396226415</v>
          </cell>
          <cell r="BV139">
            <v>28.30188679245283</v>
          </cell>
          <cell r="BW139">
            <v>-0.96181670187593782</v>
          </cell>
          <cell r="BX139">
            <v>0.11906130809970299</v>
          </cell>
          <cell r="BY139">
            <v>14</v>
          </cell>
          <cell r="BZ139">
            <v>20.187793427230048</v>
          </cell>
          <cell r="CA139">
            <v>14.018691588785046</v>
          </cell>
          <cell r="CB139">
            <v>27.102803738317753</v>
          </cell>
          <cell r="CC139">
            <v>-0.94198275359209416</v>
          </cell>
          <cell r="CD139">
            <v>0.12206278622843432</v>
          </cell>
          <cell r="CE139">
            <v>14</v>
          </cell>
          <cell r="CF139">
            <v>20.85308056872038</v>
          </cell>
          <cell r="CG139">
            <v>16.037735849056602</v>
          </cell>
          <cell r="CH139">
            <v>26.415094339622641</v>
          </cell>
        </row>
        <row r="140">
          <cell r="A140" t="str">
            <v>MAURITIUS</v>
          </cell>
          <cell r="B140" t="str">
            <v>MUS</v>
          </cell>
          <cell r="C140">
            <v>0.82977403551896389</v>
          </cell>
          <cell r="D140">
            <v>0.31870715713366993</v>
          </cell>
          <cell r="E140">
            <v>3</v>
          </cell>
          <cell r="F140">
            <v>73.07692307692308</v>
          </cell>
          <cell r="G140">
            <v>59.808612440191389</v>
          </cell>
          <cell r="H140">
            <v>90.430622009569376</v>
          </cell>
          <cell r="I140">
            <v>1.0246308817549716</v>
          </cell>
          <cell r="J140">
            <v>0.29424209506082682</v>
          </cell>
          <cell r="K140">
            <v>3</v>
          </cell>
          <cell r="L140">
            <v>77.884615384615387</v>
          </cell>
          <cell r="M140">
            <v>64.593301435406701</v>
          </cell>
          <cell r="N140">
            <v>96.650717703349287</v>
          </cell>
          <cell r="O140">
            <v>0.99095062197285155</v>
          </cell>
          <cell r="P140">
            <v>0.25612187589359542</v>
          </cell>
          <cell r="Q140">
            <v>5</v>
          </cell>
          <cell r="R140">
            <v>78.84615384615384</v>
          </cell>
          <cell r="S140">
            <v>65.550239234449762</v>
          </cell>
          <cell r="T140">
            <v>92.822966507177028</v>
          </cell>
          <cell r="U140">
            <v>0.77385745778803228</v>
          </cell>
          <cell r="V140">
            <v>0.20284076443955529</v>
          </cell>
          <cell r="W140">
            <v>7</v>
          </cell>
          <cell r="X140">
            <v>70.67307692307692</v>
          </cell>
          <cell r="Y140">
            <v>60.28708133971292</v>
          </cell>
          <cell r="Z140">
            <v>84.210526315789465</v>
          </cell>
          <cell r="AA140">
            <v>0.84693822184911727</v>
          </cell>
          <cell r="AB140">
            <v>0.1654785728962109</v>
          </cell>
          <cell r="AC140">
            <v>8</v>
          </cell>
          <cell r="AD140">
            <v>72.59615384615384</v>
          </cell>
          <cell r="AE140">
            <v>64.593301435406701</v>
          </cell>
          <cell r="AF140">
            <v>86.602870813397132</v>
          </cell>
          <cell r="AG140">
            <v>0.85343314827251282</v>
          </cell>
          <cell r="AH140">
            <v>0.17071357349125674</v>
          </cell>
          <cell r="AI140">
            <v>9</v>
          </cell>
          <cell r="AJ140">
            <v>76.442307692307693</v>
          </cell>
          <cell r="AK140">
            <v>66.507177033492823</v>
          </cell>
          <cell r="AL140">
            <v>84.688995215310996</v>
          </cell>
          <cell r="AM140">
            <v>0.85405789259649312</v>
          </cell>
          <cell r="AN140">
            <v>0.17182246433924592</v>
          </cell>
          <cell r="AO140">
            <v>9</v>
          </cell>
          <cell r="AP140">
            <v>73.07692307692308</v>
          </cell>
          <cell r="AQ140">
            <v>65.071770334928232</v>
          </cell>
          <cell r="AR140">
            <v>85.645933014354071</v>
          </cell>
          <cell r="AS140">
            <v>0.89675510896119559</v>
          </cell>
          <cell r="AT140">
            <v>0.14194014705140642</v>
          </cell>
          <cell r="AU140">
            <v>10</v>
          </cell>
          <cell r="AV140">
            <v>75.480769230769226</v>
          </cell>
          <cell r="AW140">
            <v>68.899521531100476</v>
          </cell>
          <cell r="AX140">
            <v>86.124401913875602</v>
          </cell>
          <cell r="AY140">
            <v>0.87026977475022427</v>
          </cell>
          <cell r="AZ140">
            <v>0.14321529593452245</v>
          </cell>
          <cell r="BA140">
            <v>10</v>
          </cell>
          <cell r="BB140">
            <v>74.038461538461533</v>
          </cell>
          <cell r="BC140">
            <v>66.985645933014354</v>
          </cell>
          <cell r="BD140">
            <v>85.167464114832541</v>
          </cell>
          <cell r="BE140">
            <v>0.84867434552609511</v>
          </cell>
          <cell r="BF140">
            <v>0.14186376000358714</v>
          </cell>
          <cell r="BG140">
            <v>10</v>
          </cell>
          <cell r="BH140">
            <v>72.59615384615384</v>
          </cell>
          <cell r="BI140">
            <v>67.464114832535884</v>
          </cell>
          <cell r="BJ140">
            <v>83.253588516746419</v>
          </cell>
          <cell r="BK140">
            <v>0.81370770346864352</v>
          </cell>
          <cell r="BL140">
            <v>0.1441597143856663</v>
          </cell>
          <cell r="BM140">
            <v>10</v>
          </cell>
          <cell r="BN140">
            <v>70.616113744075832</v>
          </cell>
          <cell r="BO140">
            <v>66.509433962264154</v>
          </cell>
          <cell r="BP140">
            <v>82.075471698113205</v>
          </cell>
          <cell r="BQ140">
            <v>0.77945660373929537</v>
          </cell>
          <cell r="BR140">
            <v>0.14056793026330305</v>
          </cell>
          <cell r="BS140">
            <v>10</v>
          </cell>
          <cell r="BT140">
            <v>70.616113744075832</v>
          </cell>
          <cell r="BU140">
            <v>65.566037735849065</v>
          </cell>
          <cell r="BV140">
            <v>76.886792452830193</v>
          </cell>
          <cell r="BW140">
            <v>0.77733379556008875</v>
          </cell>
          <cell r="BX140">
            <v>0.13977110506278084</v>
          </cell>
          <cell r="BY140">
            <v>11</v>
          </cell>
          <cell r="BZ140">
            <v>70.422535211267601</v>
          </cell>
          <cell r="CA140">
            <v>64.953271028037392</v>
          </cell>
          <cell r="CB140">
            <v>77.570093457943926</v>
          </cell>
          <cell r="CC140">
            <v>0.85538065690647991</v>
          </cell>
          <cell r="CD140">
            <v>0.13720917836152893</v>
          </cell>
          <cell r="CE140">
            <v>11</v>
          </cell>
          <cell r="CF140">
            <v>73.459715639810426</v>
          </cell>
          <cell r="CG140">
            <v>66.981132075471692</v>
          </cell>
          <cell r="CH140">
            <v>83.018867924528308</v>
          </cell>
        </row>
        <row r="141">
          <cell r="A141" t="str">
            <v>MEXICO</v>
          </cell>
          <cell r="B141" t="str">
            <v>MEX</v>
          </cell>
          <cell r="C141">
            <v>-7.9179284928418539E-2</v>
          </cell>
          <cell r="D141">
            <v>0.20784754884336462</v>
          </cell>
          <cell r="E141">
            <v>7</v>
          </cell>
          <cell r="F141">
            <v>49.519230769230766</v>
          </cell>
          <cell r="G141">
            <v>35.885167464114829</v>
          </cell>
          <cell r="H141">
            <v>58.851674641148321</v>
          </cell>
          <cell r="I141">
            <v>-2.3466808388140421E-2</v>
          </cell>
          <cell r="J141">
            <v>0.21962906431800761</v>
          </cell>
          <cell r="K141">
            <v>7</v>
          </cell>
          <cell r="L141">
            <v>50</v>
          </cell>
          <cell r="M141">
            <v>36.84210526315789</v>
          </cell>
          <cell r="N141">
            <v>58.373205741626798</v>
          </cell>
          <cell r="O141">
            <v>0.19224506820226256</v>
          </cell>
          <cell r="P141">
            <v>0.2048554438971677</v>
          </cell>
          <cell r="Q141">
            <v>8</v>
          </cell>
          <cell r="R141">
            <v>55.28846153846154</v>
          </cell>
          <cell r="S141">
            <v>47.846889952153113</v>
          </cell>
          <cell r="T141">
            <v>64.114832535885171</v>
          </cell>
          <cell r="U141">
            <v>0.30176828927387345</v>
          </cell>
          <cell r="V141">
            <v>0.16923209474723053</v>
          </cell>
          <cell r="W141">
            <v>10</v>
          </cell>
          <cell r="X141">
            <v>55.28846153846154</v>
          </cell>
          <cell r="Y141">
            <v>49.282296650717704</v>
          </cell>
          <cell r="Z141">
            <v>65.071770334928232</v>
          </cell>
          <cell r="AA141">
            <v>0.30337161348953262</v>
          </cell>
          <cell r="AB141">
            <v>0.16527483578635518</v>
          </cell>
          <cell r="AC141">
            <v>10</v>
          </cell>
          <cell r="AD141">
            <v>56.25</v>
          </cell>
          <cell r="AE141">
            <v>47.846889952153113</v>
          </cell>
          <cell r="AF141">
            <v>64.593301435406701</v>
          </cell>
          <cell r="AG141">
            <v>0.32255434548454631</v>
          </cell>
          <cell r="AH141">
            <v>0.16618604449724192</v>
          </cell>
          <cell r="AI141">
            <v>12</v>
          </cell>
          <cell r="AJ141">
            <v>58.17307692307692</v>
          </cell>
          <cell r="AK141">
            <v>51.196172248803826</v>
          </cell>
          <cell r="AL141">
            <v>67.464114832535884</v>
          </cell>
          <cell r="AM141">
            <v>0.19342833283436514</v>
          </cell>
          <cell r="AN141">
            <v>0.16179178581633949</v>
          </cell>
          <cell r="AO141">
            <v>13</v>
          </cell>
          <cell r="AP141">
            <v>56.730769230769234</v>
          </cell>
          <cell r="AQ141">
            <v>47.846889952153113</v>
          </cell>
          <cell r="AR141">
            <v>63.636363636363633</v>
          </cell>
          <cell r="AS141">
            <v>0.11392584323144012</v>
          </cell>
          <cell r="AT141">
            <v>0.12832672027933992</v>
          </cell>
          <cell r="AU141">
            <v>16</v>
          </cell>
          <cell r="AV141">
            <v>51.442307692307693</v>
          </cell>
          <cell r="AW141">
            <v>44.976076555023923</v>
          </cell>
          <cell r="AX141">
            <v>56.459330143540662</v>
          </cell>
          <cell r="AY141">
            <v>8.5349917922692711E-2</v>
          </cell>
          <cell r="AZ141">
            <v>0.12994345639390925</v>
          </cell>
          <cell r="BA141">
            <v>16</v>
          </cell>
          <cell r="BB141">
            <v>50.96153846153846</v>
          </cell>
          <cell r="BC141">
            <v>44.976076555023923</v>
          </cell>
          <cell r="BD141">
            <v>56.937799043062199</v>
          </cell>
          <cell r="BE141">
            <v>9.9003256583380259E-2</v>
          </cell>
          <cell r="BF141">
            <v>0.13052763974635059</v>
          </cell>
          <cell r="BG141">
            <v>16</v>
          </cell>
          <cell r="BH141">
            <v>50.96153846153846</v>
          </cell>
          <cell r="BI141">
            <v>44.976076555023923</v>
          </cell>
          <cell r="BJ141">
            <v>57.894736842105267</v>
          </cell>
          <cell r="BK141">
            <v>0.17524181461734828</v>
          </cell>
          <cell r="BL141">
            <v>0.11472955310881724</v>
          </cell>
          <cell r="BM141">
            <v>17</v>
          </cell>
          <cell r="BN141">
            <v>54.976303317535546</v>
          </cell>
          <cell r="BO141">
            <v>48.584905660377359</v>
          </cell>
          <cell r="BP141">
            <v>58.018867924528308</v>
          </cell>
          <cell r="BQ141">
            <v>0.15138052418582557</v>
          </cell>
          <cell r="BR141">
            <v>0.11408743076118064</v>
          </cell>
          <cell r="BS141">
            <v>17</v>
          </cell>
          <cell r="BT141">
            <v>54.976303317535546</v>
          </cell>
          <cell r="BU141">
            <v>48.584905660377359</v>
          </cell>
          <cell r="BV141">
            <v>58.018867924528308</v>
          </cell>
          <cell r="BW141">
            <v>0.10689086085728186</v>
          </cell>
          <cell r="BX141">
            <v>0.11310019266291675</v>
          </cell>
          <cell r="BY141">
            <v>18</v>
          </cell>
          <cell r="BZ141">
            <v>53.990610328638496</v>
          </cell>
          <cell r="CA141">
            <v>46.728971962616825</v>
          </cell>
          <cell r="CB141">
            <v>56.542056074766357</v>
          </cell>
          <cell r="CC141">
            <v>9.4478320619491171E-2</v>
          </cell>
          <cell r="CD141">
            <v>0.11305054117754128</v>
          </cell>
          <cell r="CE141">
            <v>18</v>
          </cell>
          <cell r="CF141">
            <v>54.976303317535546</v>
          </cell>
          <cell r="CG141">
            <v>45.754716981132077</v>
          </cell>
          <cell r="CH141">
            <v>57.547169811320757</v>
          </cell>
        </row>
        <row r="142">
          <cell r="A142" t="str">
            <v>MICRONESIA, FEDERATED STATES OF</v>
          </cell>
          <cell r="B142" t="str">
            <v>FSM</v>
          </cell>
          <cell r="C142">
            <v>1.1074210702855705</v>
          </cell>
          <cell r="D142">
            <v>0.40227371631063985</v>
          </cell>
          <cell r="E142">
            <v>2</v>
          </cell>
          <cell r="F142">
            <v>84.134615384615387</v>
          </cell>
          <cell r="G142">
            <v>62.200956937799049</v>
          </cell>
          <cell r="H142">
            <v>100</v>
          </cell>
          <cell r="I142">
            <v>0.96557784212662923</v>
          </cell>
          <cell r="J142">
            <v>0.36134710782532892</v>
          </cell>
          <cell r="K142">
            <v>2</v>
          </cell>
          <cell r="L142">
            <v>75.961538461538467</v>
          </cell>
          <cell r="M142">
            <v>59.808612440191389</v>
          </cell>
          <cell r="N142">
            <v>98.086124401913878</v>
          </cell>
          <cell r="O142">
            <v>0.98982505840342616</v>
          </cell>
          <cell r="P142">
            <v>0.35922567130421423</v>
          </cell>
          <cell r="Q142">
            <v>2</v>
          </cell>
          <cell r="R142">
            <v>78.365384615384613</v>
          </cell>
          <cell r="S142">
            <v>59.808612440191389</v>
          </cell>
          <cell r="T142">
            <v>97.129186602870803</v>
          </cell>
          <cell r="U142">
            <v>1.0081925507733573</v>
          </cell>
          <cell r="V142">
            <v>0.30138145028357899</v>
          </cell>
          <cell r="W142">
            <v>2</v>
          </cell>
          <cell r="X142">
            <v>78.365384615384613</v>
          </cell>
          <cell r="Y142">
            <v>63.157894736842103</v>
          </cell>
          <cell r="Z142">
            <v>97.607655502392348</v>
          </cell>
          <cell r="AA142">
            <v>1.0379165921940392</v>
          </cell>
          <cell r="AB142">
            <v>0.3050651167610563</v>
          </cell>
          <cell r="AC142">
            <v>2</v>
          </cell>
          <cell r="AD142">
            <v>81.730769230769226</v>
          </cell>
          <cell r="AE142">
            <v>63.636363636363633</v>
          </cell>
          <cell r="AF142">
            <v>98.086124401913878</v>
          </cell>
          <cell r="AG142">
            <v>0.84604003692003826</v>
          </cell>
          <cell r="AH142">
            <v>0.27640023370784528</v>
          </cell>
          <cell r="AI142">
            <v>3</v>
          </cell>
          <cell r="AJ142">
            <v>75.961538461538467</v>
          </cell>
          <cell r="AK142">
            <v>61.244019138755981</v>
          </cell>
          <cell r="AL142">
            <v>88.995215311004785</v>
          </cell>
          <cell r="AM142">
            <v>0.99710565665736683</v>
          </cell>
          <cell r="AN142">
            <v>0.27713465182067287</v>
          </cell>
          <cell r="AO142">
            <v>3</v>
          </cell>
          <cell r="AP142">
            <v>79.807692307692307</v>
          </cell>
          <cell r="AQ142">
            <v>64.114832535885171</v>
          </cell>
          <cell r="AR142">
            <v>92.822966507177028</v>
          </cell>
          <cell r="AS142">
            <v>1.0895605727043916</v>
          </cell>
          <cell r="AT142">
            <v>0.2382950199471586</v>
          </cell>
          <cell r="AU142">
            <v>3</v>
          </cell>
          <cell r="AV142">
            <v>86.057692307692307</v>
          </cell>
          <cell r="AW142">
            <v>69.856459330143537</v>
          </cell>
          <cell r="AX142">
            <v>95.693779904306226</v>
          </cell>
          <cell r="AY142">
            <v>1.0849261353620274</v>
          </cell>
          <cell r="AZ142">
            <v>0.2329681147890843</v>
          </cell>
          <cell r="BA142">
            <v>3</v>
          </cell>
          <cell r="BB142">
            <v>84.134615384615387</v>
          </cell>
          <cell r="BC142">
            <v>69.377990430622006</v>
          </cell>
          <cell r="BD142">
            <v>95.693779904306226</v>
          </cell>
          <cell r="BE142">
            <v>1.1136228686695757</v>
          </cell>
          <cell r="BF142">
            <v>0.231240738582255</v>
          </cell>
          <cell r="BG142">
            <v>3</v>
          </cell>
          <cell r="BH142">
            <v>85.57692307692308</v>
          </cell>
          <cell r="BI142">
            <v>69.377990430622006</v>
          </cell>
          <cell r="BJ142">
            <v>96.172248803827756</v>
          </cell>
          <cell r="BK142">
            <v>1.0975369708902598</v>
          </cell>
          <cell r="BL142">
            <v>0.22943865823356052</v>
          </cell>
          <cell r="BM142">
            <v>3</v>
          </cell>
          <cell r="BN142">
            <v>84.834123222748815</v>
          </cell>
          <cell r="BO142">
            <v>68.867924528301884</v>
          </cell>
          <cell r="BP142">
            <v>95.754716981132077</v>
          </cell>
          <cell r="BQ142">
            <v>1.076209301167643</v>
          </cell>
          <cell r="BR142">
            <v>0.23578710058170033</v>
          </cell>
          <cell r="BS142">
            <v>3</v>
          </cell>
          <cell r="BT142">
            <v>81.990521327014221</v>
          </cell>
          <cell r="BU142">
            <v>68.867924528301884</v>
          </cell>
          <cell r="BV142">
            <v>94.811320754716974</v>
          </cell>
          <cell r="BW142">
            <v>1.074092041569588</v>
          </cell>
          <cell r="BX142">
            <v>0.23453648095080784</v>
          </cell>
          <cell r="BY142">
            <v>3</v>
          </cell>
          <cell r="BZ142">
            <v>82.629107981220656</v>
          </cell>
          <cell r="CA142">
            <v>68.224299065420553</v>
          </cell>
          <cell r="CB142">
            <v>95.327102803738313</v>
          </cell>
          <cell r="CC142">
            <v>1.0486580589018801</v>
          </cell>
          <cell r="CD142">
            <v>0.2487270436724513</v>
          </cell>
          <cell r="CE142">
            <v>3</v>
          </cell>
          <cell r="CF142">
            <v>80.568720379146924</v>
          </cell>
          <cell r="CG142">
            <v>66.981132075471692</v>
          </cell>
          <cell r="CH142">
            <v>94.811320754716974</v>
          </cell>
        </row>
        <row r="143">
          <cell r="A143" t="str">
            <v>MOLDOVA</v>
          </cell>
          <cell r="B143" t="str">
            <v>MDA</v>
          </cell>
          <cell r="C143">
            <v>-8.5335003809063156E-2</v>
          </cell>
          <cell r="D143">
            <v>0.2603024180424568</v>
          </cell>
          <cell r="E143">
            <v>4</v>
          </cell>
          <cell r="F143">
            <v>49.03846153846154</v>
          </cell>
          <cell r="G143">
            <v>33.492822966507177</v>
          </cell>
          <cell r="H143">
            <v>60.28708133971292</v>
          </cell>
          <cell r="I143">
            <v>8.1525134257646112E-3</v>
          </cell>
          <cell r="J143">
            <v>0.23253353703697091</v>
          </cell>
          <cell r="K143">
            <v>5</v>
          </cell>
          <cell r="L143">
            <v>50.96153846153846</v>
          </cell>
          <cell r="M143">
            <v>37.799043062200951</v>
          </cell>
          <cell r="N143">
            <v>60.28708133971292</v>
          </cell>
          <cell r="O143">
            <v>-0.2394465300834783</v>
          </cell>
          <cell r="P143">
            <v>0.19522500706996207</v>
          </cell>
          <cell r="Q143">
            <v>6</v>
          </cell>
          <cell r="R143">
            <v>44.230769230769234</v>
          </cell>
          <cell r="S143">
            <v>31.100478468899524</v>
          </cell>
          <cell r="T143">
            <v>51.196172248803826</v>
          </cell>
          <cell r="U143">
            <v>-0.59758526048016614</v>
          </cell>
          <cell r="V143">
            <v>0.1651564070423214</v>
          </cell>
          <cell r="W143">
            <v>7</v>
          </cell>
          <cell r="X143">
            <v>30.28846153846154</v>
          </cell>
          <cell r="Y143">
            <v>22.966507177033492</v>
          </cell>
          <cell r="Z143">
            <v>41.148325358851672</v>
          </cell>
          <cell r="AA143">
            <v>-0.53888862823370975</v>
          </cell>
          <cell r="AB143">
            <v>0.15636323622243906</v>
          </cell>
          <cell r="AC143">
            <v>8</v>
          </cell>
          <cell r="AD143">
            <v>32.21153846153846</v>
          </cell>
          <cell r="AE143">
            <v>25.837320574162682</v>
          </cell>
          <cell r="AF143">
            <v>39.71291866028708</v>
          </cell>
          <cell r="AG143">
            <v>-0.57557475955521853</v>
          </cell>
          <cell r="AH143">
            <v>0.16317987814452328</v>
          </cell>
          <cell r="AI143">
            <v>9</v>
          </cell>
          <cell r="AJ143">
            <v>30.76923076923077</v>
          </cell>
          <cell r="AK143">
            <v>23.923444976076556</v>
          </cell>
          <cell r="AL143">
            <v>39.23444976076555</v>
          </cell>
          <cell r="AM143">
            <v>-0.51390243544188563</v>
          </cell>
          <cell r="AN143">
            <v>0.16437045455901095</v>
          </cell>
          <cell r="AO143">
            <v>10</v>
          </cell>
          <cell r="AP143">
            <v>31.73076923076923</v>
          </cell>
          <cell r="AQ143">
            <v>25.837320574162682</v>
          </cell>
          <cell r="AR143">
            <v>39.71291866028708</v>
          </cell>
          <cell r="AS143">
            <v>-0.27101776465017319</v>
          </cell>
          <cell r="AT143">
            <v>0.14321584258997228</v>
          </cell>
          <cell r="AU143">
            <v>11</v>
          </cell>
          <cell r="AV143">
            <v>38.46153846153846</v>
          </cell>
          <cell r="AW143">
            <v>32.057416267942585</v>
          </cell>
          <cell r="AX143">
            <v>45.933014354066984</v>
          </cell>
          <cell r="AY143">
            <v>-0.30309096583118428</v>
          </cell>
          <cell r="AZ143">
            <v>0.13505260578901257</v>
          </cell>
          <cell r="BA143">
            <v>12</v>
          </cell>
          <cell r="BB143">
            <v>37.019230769230766</v>
          </cell>
          <cell r="BC143">
            <v>31.578947368421051</v>
          </cell>
          <cell r="BD143">
            <v>45.933014354066984</v>
          </cell>
          <cell r="BE143">
            <v>-0.31372448142907433</v>
          </cell>
          <cell r="BF143">
            <v>0.13740650251639971</v>
          </cell>
          <cell r="BG143">
            <v>12</v>
          </cell>
          <cell r="BH143">
            <v>37.980769230769234</v>
          </cell>
          <cell r="BI143">
            <v>30.62200956937799</v>
          </cell>
          <cell r="BJ143">
            <v>45.454545454545453</v>
          </cell>
          <cell r="BK143">
            <v>-0.32043272364258207</v>
          </cell>
          <cell r="BL143">
            <v>0.14100784813952033</v>
          </cell>
          <cell r="BM143">
            <v>11</v>
          </cell>
          <cell r="BN143">
            <v>37.440758293838861</v>
          </cell>
          <cell r="BO143">
            <v>30.188679245283019</v>
          </cell>
          <cell r="BP143">
            <v>45.283018867924532</v>
          </cell>
          <cell r="BQ143">
            <v>-0.10506181835877616</v>
          </cell>
          <cell r="BR143">
            <v>0.13681580331957507</v>
          </cell>
          <cell r="BS143">
            <v>12</v>
          </cell>
          <cell r="BT143">
            <v>45.971563981042657</v>
          </cell>
          <cell r="BU143">
            <v>35.849056603773583</v>
          </cell>
          <cell r="BV143">
            <v>53.773584905660378</v>
          </cell>
          <cell r="BW143">
            <v>-1.3849234301803822E-2</v>
          </cell>
          <cell r="BX143">
            <v>0.13747358404536766</v>
          </cell>
          <cell r="BY143">
            <v>12</v>
          </cell>
          <cell r="BZ143">
            <v>48.826291079812208</v>
          </cell>
          <cell r="CA143">
            <v>40.654205607476634</v>
          </cell>
          <cell r="CB143">
            <v>55.607476635514018</v>
          </cell>
          <cell r="CC143">
            <v>-8.6688792949275381E-2</v>
          </cell>
          <cell r="CD143">
            <v>0.12505105730396796</v>
          </cell>
          <cell r="CE143">
            <v>13</v>
          </cell>
          <cell r="CF143">
            <v>45.971563981042657</v>
          </cell>
          <cell r="CG143">
            <v>39.622641509433961</v>
          </cell>
          <cell r="CH143">
            <v>55.188679245283026</v>
          </cell>
        </row>
        <row r="144">
          <cell r="A144" t="str">
            <v>MONACO</v>
          </cell>
          <cell r="B144" t="str">
            <v>MCO</v>
          </cell>
          <cell r="C144">
            <v>1.0921759000846154</v>
          </cell>
          <cell r="D144">
            <v>0.40227371631063985</v>
          </cell>
          <cell r="E144">
            <v>2</v>
          </cell>
          <cell r="F144">
            <v>83.65384615384616</v>
          </cell>
          <cell r="G144">
            <v>62.200956937799049</v>
          </cell>
          <cell r="H144">
            <v>100</v>
          </cell>
          <cell r="I144">
            <v>1.1021342691930394</v>
          </cell>
          <cell r="J144">
            <v>0.36134710782532892</v>
          </cell>
          <cell r="K144">
            <v>2</v>
          </cell>
          <cell r="L144">
            <v>83.65384615384616</v>
          </cell>
          <cell r="M144">
            <v>64.593301435406701</v>
          </cell>
          <cell r="N144">
            <v>100</v>
          </cell>
          <cell r="O144">
            <v>1.1019524028434242</v>
          </cell>
          <cell r="P144">
            <v>0.35922567130421423</v>
          </cell>
          <cell r="Q144">
            <v>2</v>
          </cell>
          <cell r="R144">
            <v>84.615384615384613</v>
          </cell>
          <cell r="S144">
            <v>63.636363636363633</v>
          </cell>
          <cell r="T144">
            <v>99.52153110047847</v>
          </cell>
          <cell r="U144">
            <v>1.0789799961759377</v>
          </cell>
          <cell r="V144">
            <v>0.30138145028357899</v>
          </cell>
          <cell r="W144">
            <v>2</v>
          </cell>
          <cell r="X144">
            <v>82.692307692307693</v>
          </cell>
          <cell r="Y144">
            <v>65.071770334928232</v>
          </cell>
          <cell r="Z144">
            <v>99.52153110047847</v>
          </cell>
          <cell r="AA144">
            <v>0.94938837810272469</v>
          </cell>
          <cell r="AB144">
            <v>0.3050651167610563</v>
          </cell>
          <cell r="AC144">
            <v>2</v>
          </cell>
          <cell r="AD144">
            <v>75.961538461538467</v>
          </cell>
          <cell r="AE144">
            <v>61.244019138755981</v>
          </cell>
          <cell r="AF144">
            <v>94.73684210526315</v>
          </cell>
          <cell r="AG144">
            <v>0.90743500935956212</v>
          </cell>
          <cell r="AH144">
            <v>0.36325586693443362</v>
          </cell>
          <cell r="AI144">
            <v>2</v>
          </cell>
          <cell r="AJ144">
            <v>78.365384615384613</v>
          </cell>
          <cell r="AK144">
            <v>57.41626794258373</v>
          </cell>
          <cell r="AL144">
            <v>94.258373205741634</v>
          </cell>
          <cell r="AM144">
            <v>0.91000296678135617</v>
          </cell>
          <cell r="AN144">
            <v>0.34739086928204072</v>
          </cell>
          <cell r="AO144">
            <v>2</v>
          </cell>
          <cell r="AP144">
            <v>76.442307692307693</v>
          </cell>
          <cell r="AQ144">
            <v>59.330143540669852</v>
          </cell>
          <cell r="AR144">
            <v>94.258373205741634</v>
          </cell>
          <cell r="AS144">
            <v>0.94143195161042825</v>
          </cell>
          <cell r="AT144">
            <v>0.26067291571255813</v>
          </cell>
          <cell r="AU144">
            <v>2</v>
          </cell>
          <cell r="AV144">
            <v>77.884615384615387</v>
          </cell>
          <cell r="AW144">
            <v>62.200956937799049</v>
          </cell>
          <cell r="AX144">
            <v>92.822966507177028</v>
          </cell>
          <cell r="AY144">
            <v>0.95046708437129424</v>
          </cell>
          <cell r="AZ144">
            <v>0.25162085770316167</v>
          </cell>
          <cell r="BA144">
            <v>2</v>
          </cell>
          <cell r="BB144">
            <v>75.480769230769226</v>
          </cell>
          <cell r="BC144">
            <v>64.114832535885171</v>
          </cell>
          <cell r="BD144">
            <v>93.301435406698559</v>
          </cell>
          <cell r="BE144">
            <v>0.98926488367399246</v>
          </cell>
          <cell r="BF144">
            <v>0.24953470562892846</v>
          </cell>
          <cell r="BG144">
            <v>2</v>
          </cell>
          <cell r="BH144">
            <v>76.92307692307692</v>
          </cell>
          <cell r="BI144">
            <v>66.028708133971293</v>
          </cell>
          <cell r="BJ144">
            <v>94.258373205741634</v>
          </cell>
          <cell r="BK144">
            <v>0.96624379985635045</v>
          </cell>
          <cell r="BL144">
            <v>0.24854358727838791</v>
          </cell>
          <cell r="BM144">
            <v>2</v>
          </cell>
          <cell r="BN144">
            <v>75.355450236966831</v>
          </cell>
          <cell r="BO144">
            <v>65.094339622641513</v>
          </cell>
          <cell r="BP144">
            <v>93.867924528301884</v>
          </cell>
          <cell r="BQ144">
            <v>1.0370476742536145</v>
          </cell>
          <cell r="BR144">
            <v>0.25962890504737762</v>
          </cell>
          <cell r="BS144">
            <v>2</v>
          </cell>
          <cell r="BT144">
            <v>80.568720379146924</v>
          </cell>
          <cell r="BU144">
            <v>67.452830188679243</v>
          </cell>
          <cell r="BV144">
            <v>94.811320754716974</v>
          </cell>
          <cell r="BW144">
            <v>0.97658134175629585</v>
          </cell>
          <cell r="BX144">
            <v>0.26341796733722139</v>
          </cell>
          <cell r="BY144">
            <v>2</v>
          </cell>
          <cell r="BZ144">
            <v>76.056338028169009</v>
          </cell>
          <cell r="CA144">
            <v>64.485981308411212</v>
          </cell>
          <cell r="CB144">
            <v>94.392523364485982</v>
          </cell>
          <cell r="CC144">
            <v>0.97144100303131242</v>
          </cell>
          <cell r="CD144">
            <v>0.29012930696214356</v>
          </cell>
          <cell r="CE144">
            <v>2</v>
          </cell>
          <cell r="CF144">
            <v>77.251184834123222</v>
          </cell>
          <cell r="CG144">
            <v>63.679245283018872</v>
          </cell>
          <cell r="CH144">
            <v>94.339622641509436</v>
          </cell>
        </row>
        <row r="145">
          <cell r="A145" t="str">
            <v>MONGOLIA</v>
          </cell>
          <cell r="B145" t="str">
            <v>MNG</v>
          </cell>
          <cell r="C145">
            <v>0.34614125725228134</v>
          </cell>
          <cell r="D145">
            <v>0.24452522203311941</v>
          </cell>
          <cell r="E145">
            <v>4</v>
          </cell>
          <cell r="F145">
            <v>60.57692307692308</v>
          </cell>
          <cell r="G145">
            <v>50.239234449760758</v>
          </cell>
          <cell r="H145">
            <v>71.291866028708128</v>
          </cell>
          <cell r="I145">
            <v>0.49718873403037844</v>
          </cell>
          <cell r="J145">
            <v>0.26169121793844008</v>
          </cell>
          <cell r="K145">
            <v>4</v>
          </cell>
          <cell r="L145">
            <v>64.42307692307692</v>
          </cell>
          <cell r="M145">
            <v>51.674641148325364</v>
          </cell>
          <cell r="N145">
            <v>75.598086124401902</v>
          </cell>
          <cell r="O145">
            <v>0.31678316504195969</v>
          </cell>
          <cell r="P145">
            <v>0.2506393361101194</v>
          </cell>
          <cell r="Q145">
            <v>4</v>
          </cell>
          <cell r="R145">
            <v>58.653846153846153</v>
          </cell>
          <cell r="S145">
            <v>48.803827751196174</v>
          </cell>
          <cell r="T145">
            <v>70.813397129186612</v>
          </cell>
          <cell r="U145">
            <v>0.33676612242300508</v>
          </cell>
          <cell r="V145">
            <v>0.18775623181812584</v>
          </cell>
          <cell r="W145">
            <v>6</v>
          </cell>
          <cell r="X145">
            <v>57.21153846153846</v>
          </cell>
          <cell r="Y145">
            <v>49.282296650717704</v>
          </cell>
          <cell r="Z145">
            <v>67.464114832535884</v>
          </cell>
          <cell r="AA145">
            <v>0.31228913591067509</v>
          </cell>
          <cell r="AB145">
            <v>0.18858245290809461</v>
          </cell>
          <cell r="AC145">
            <v>6</v>
          </cell>
          <cell r="AD145">
            <v>56.730769230769234</v>
          </cell>
          <cell r="AE145">
            <v>46.411483253588514</v>
          </cell>
          <cell r="AF145">
            <v>66.028708133971293</v>
          </cell>
          <cell r="AG145">
            <v>0.25970729833115552</v>
          </cell>
          <cell r="AH145">
            <v>0.20074447591341685</v>
          </cell>
          <cell r="AI145">
            <v>7</v>
          </cell>
          <cell r="AJ145">
            <v>56.730769230769234</v>
          </cell>
          <cell r="AK145">
            <v>46.411483253588514</v>
          </cell>
          <cell r="AL145">
            <v>67.464114832535884</v>
          </cell>
          <cell r="AM145">
            <v>4.9988592040028472E-2</v>
          </cell>
          <cell r="AN145">
            <v>0.18864187353422304</v>
          </cell>
          <cell r="AO145">
            <v>9</v>
          </cell>
          <cell r="AP145">
            <v>53.365384615384613</v>
          </cell>
          <cell r="AQ145">
            <v>39.71291866028708</v>
          </cell>
          <cell r="AR145">
            <v>59.330143540669852</v>
          </cell>
          <cell r="AS145">
            <v>0.20312105034890701</v>
          </cell>
          <cell r="AT145">
            <v>0.14598959548027368</v>
          </cell>
          <cell r="AU145">
            <v>10</v>
          </cell>
          <cell r="AV145">
            <v>54.807692307692307</v>
          </cell>
          <cell r="AW145">
            <v>45.933014354066984</v>
          </cell>
          <cell r="AX145">
            <v>59.808612440191389</v>
          </cell>
          <cell r="AY145">
            <v>0.27221379801301226</v>
          </cell>
          <cell r="AZ145">
            <v>0.14528665625293788</v>
          </cell>
          <cell r="BA145">
            <v>11</v>
          </cell>
          <cell r="BB145">
            <v>56.25</v>
          </cell>
          <cell r="BC145">
            <v>47.846889952153113</v>
          </cell>
          <cell r="BD145">
            <v>64.114832535885171</v>
          </cell>
          <cell r="BE145">
            <v>0.23876370630158439</v>
          </cell>
          <cell r="BF145">
            <v>0.14410344386953117</v>
          </cell>
          <cell r="BG145">
            <v>11</v>
          </cell>
          <cell r="BH145">
            <v>55.769230769230766</v>
          </cell>
          <cell r="BI145">
            <v>48.325358851674643</v>
          </cell>
          <cell r="BJ145">
            <v>60.765550239234443</v>
          </cell>
          <cell r="BK145">
            <v>9.1417087418387527E-2</v>
          </cell>
          <cell r="BL145">
            <v>0.13506212786275112</v>
          </cell>
          <cell r="BM145">
            <v>13</v>
          </cell>
          <cell r="BN145">
            <v>53.080568720379148</v>
          </cell>
          <cell r="BO145">
            <v>43.867924528301891</v>
          </cell>
          <cell r="BP145">
            <v>56.60377358490566</v>
          </cell>
          <cell r="BQ145">
            <v>4.4599470651139575E-2</v>
          </cell>
          <cell r="BR145">
            <v>0.13283080728876284</v>
          </cell>
          <cell r="BS145">
            <v>13</v>
          </cell>
          <cell r="BT145">
            <v>50.236966824644547</v>
          </cell>
          <cell r="BU145">
            <v>42.452830188679243</v>
          </cell>
          <cell r="BV145">
            <v>55.660377358490564</v>
          </cell>
          <cell r="BW145">
            <v>-4.6979206513607097E-3</v>
          </cell>
          <cell r="BX145">
            <v>0.13348268594239091</v>
          </cell>
          <cell r="BY145">
            <v>13</v>
          </cell>
          <cell r="BZ145">
            <v>49.76525821596244</v>
          </cell>
          <cell r="CA145">
            <v>41.121495327102799</v>
          </cell>
          <cell r="CB145">
            <v>55.607476635514018</v>
          </cell>
          <cell r="CC145">
            <v>1.9513473312359413E-2</v>
          </cell>
          <cell r="CD145">
            <v>0.12306635067435059</v>
          </cell>
          <cell r="CE145">
            <v>13</v>
          </cell>
          <cell r="CF145">
            <v>50.710900473933648</v>
          </cell>
          <cell r="CG145">
            <v>42.924528301886795</v>
          </cell>
          <cell r="CH145">
            <v>56.132075471698116</v>
          </cell>
        </row>
        <row r="146">
          <cell r="A146" t="str">
            <v>MONTENEGRO</v>
          </cell>
          <cell r="B146" t="str">
            <v>MNE</v>
          </cell>
          <cell r="C146" t="e">
            <v>#N/A</v>
          </cell>
          <cell r="D146" t="e">
            <v>#N/A</v>
          </cell>
          <cell r="E146" t="e">
            <v>#N/A</v>
          </cell>
          <cell r="F146" t="e">
            <v>#N/A</v>
          </cell>
          <cell r="G146" t="e">
            <v>#N/A</v>
          </cell>
          <cell r="H146" t="e">
            <v>#N/A</v>
          </cell>
          <cell r="I146" t="e">
            <v>#N/A</v>
          </cell>
          <cell r="J146" t="e">
            <v>#N/A</v>
          </cell>
          <cell r="K146" t="e">
            <v>#N/A</v>
          </cell>
          <cell r="L146" t="e">
            <v>#N/A</v>
          </cell>
          <cell r="M146" t="e">
            <v>#N/A</v>
          </cell>
          <cell r="N146" t="e">
            <v>#N/A</v>
          </cell>
          <cell r="O146">
            <v>-0.64564269324634926</v>
          </cell>
          <cell r="P146">
            <v>0.36678125688823487</v>
          </cell>
          <cell r="Q146">
            <v>1</v>
          </cell>
          <cell r="R146">
            <v>29.326923076923077</v>
          </cell>
          <cell r="S146">
            <v>11.961722488038278</v>
          </cell>
          <cell r="T146">
            <v>50.239234449760758</v>
          </cell>
          <cell r="U146">
            <v>4.7014773072094798E-2</v>
          </cell>
          <cell r="V146">
            <v>0.39887264112994114</v>
          </cell>
          <cell r="W146">
            <v>1</v>
          </cell>
          <cell r="X146">
            <v>50</v>
          </cell>
          <cell r="Y146">
            <v>30.14354066985646</v>
          </cell>
          <cell r="Z146">
            <v>69.377990430622006</v>
          </cell>
          <cell r="AA146">
            <v>9.775179621544712E-2</v>
          </cell>
          <cell r="AB146">
            <v>0.25532934118885986</v>
          </cell>
          <cell r="AC146">
            <v>2</v>
          </cell>
          <cell r="AD146">
            <v>50</v>
          </cell>
          <cell r="AE146">
            <v>39.71291866028708</v>
          </cell>
          <cell r="AF146">
            <v>63.157894736842103</v>
          </cell>
          <cell r="AG146">
            <v>0.12455434380934832</v>
          </cell>
          <cell r="AH146">
            <v>0.30886550876790625</v>
          </cell>
          <cell r="AI146">
            <v>2</v>
          </cell>
          <cell r="AJ146">
            <v>53.846153846153847</v>
          </cell>
          <cell r="AK146">
            <v>36.363636363636367</v>
          </cell>
          <cell r="AL146">
            <v>68.421052631578945</v>
          </cell>
          <cell r="AM146">
            <v>0.16118368257998139</v>
          </cell>
          <cell r="AN146">
            <v>0.25103407753299956</v>
          </cell>
          <cell r="AO146">
            <v>3</v>
          </cell>
          <cell r="AP146">
            <v>54.807692307692307</v>
          </cell>
          <cell r="AQ146">
            <v>39.71291866028708</v>
          </cell>
          <cell r="AR146">
            <v>66.028708133971293</v>
          </cell>
          <cell r="AS146">
            <v>0.2740205552087232</v>
          </cell>
          <cell r="AT146">
            <v>0.14599085780167625</v>
          </cell>
          <cell r="AU146">
            <v>8</v>
          </cell>
          <cell r="AV146">
            <v>55.769230769230766</v>
          </cell>
          <cell r="AW146">
            <v>47.368421052631575</v>
          </cell>
          <cell r="AX146">
            <v>62.200956937799049</v>
          </cell>
          <cell r="AY146">
            <v>0.27215855432509312</v>
          </cell>
          <cell r="AZ146">
            <v>0.14435154737492045</v>
          </cell>
          <cell r="BA146">
            <v>9</v>
          </cell>
          <cell r="BB146">
            <v>55.769230769230766</v>
          </cell>
          <cell r="BC146">
            <v>47.846889952153113</v>
          </cell>
          <cell r="BD146">
            <v>64.114832535885171</v>
          </cell>
          <cell r="BE146">
            <v>0.25217661637368638</v>
          </cell>
          <cell r="BF146">
            <v>0.14296757951738262</v>
          </cell>
          <cell r="BG146">
            <v>10</v>
          </cell>
          <cell r="BH146">
            <v>56.730769230769234</v>
          </cell>
          <cell r="BI146">
            <v>48.325358851674643</v>
          </cell>
          <cell r="BJ146">
            <v>61.722488038277511</v>
          </cell>
          <cell r="BK146">
            <v>0.25866629168291755</v>
          </cell>
          <cell r="BL146">
            <v>0.14669073054420431</v>
          </cell>
          <cell r="BM146">
            <v>10</v>
          </cell>
          <cell r="BN146">
            <v>56.398104265402843</v>
          </cell>
          <cell r="BO146">
            <v>48.584905660377359</v>
          </cell>
          <cell r="BP146">
            <v>62.264150943396224</v>
          </cell>
          <cell r="BQ146">
            <v>0.20464541168063893</v>
          </cell>
          <cell r="BR146">
            <v>0.14250159765258114</v>
          </cell>
          <cell r="BS146">
            <v>10</v>
          </cell>
          <cell r="BT146">
            <v>55.450236966824647</v>
          </cell>
          <cell r="BU146">
            <v>48.584905660377359</v>
          </cell>
          <cell r="BV146">
            <v>60.84905660377359</v>
          </cell>
          <cell r="BW146">
            <v>0.2251556571473857</v>
          </cell>
          <cell r="BX146">
            <v>0.14636047809633948</v>
          </cell>
          <cell r="BY146">
            <v>9</v>
          </cell>
          <cell r="BZ146">
            <v>55.868544600938968</v>
          </cell>
          <cell r="CA146">
            <v>48.13084112149533</v>
          </cell>
          <cell r="CB146">
            <v>62.149532710280376</v>
          </cell>
          <cell r="CC146">
            <v>0.22996864418760646</v>
          </cell>
          <cell r="CD146">
            <v>0.14238674247291178</v>
          </cell>
          <cell r="CE146">
            <v>9</v>
          </cell>
          <cell r="CF146">
            <v>56.398104265402843</v>
          </cell>
          <cell r="CG146">
            <v>49.528301886792455</v>
          </cell>
          <cell r="CH146">
            <v>62.735849056603776</v>
          </cell>
        </row>
        <row r="147">
          <cell r="A147" t="str">
            <v>MOROCCO</v>
          </cell>
          <cell r="B147" t="str">
            <v>MAR</v>
          </cell>
          <cell r="C147">
            <v>-0.35880109945211824</v>
          </cell>
          <cell r="D147">
            <v>0.22145828367002948</v>
          </cell>
          <cell r="E147">
            <v>5</v>
          </cell>
          <cell r="F147">
            <v>37.980769230769234</v>
          </cell>
          <cell r="G147">
            <v>26.794258373205743</v>
          </cell>
          <cell r="H147">
            <v>51.674641148325364</v>
          </cell>
          <cell r="I147">
            <v>-0.18554433131172357</v>
          </cell>
          <cell r="J147">
            <v>0.23253353703697091</v>
          </cell>
          <cell r="K147">
            <v>5</v>
          </cell>
          <cell r="L147">
            <v>44.230769230769234</v>
          </cell>
          <cell r="M147">
            <v>33.014354066985646</v>
          </cell>
          <cell r="N147">
            <v>55.023923444976077</v>
          </cell>
          <cell r="O147">
            <v>-0.46733210530570241</v>
          </cell>
          <cell r="P147">
            <v>0.21203725331100259</v>
          </cell>
          <cell r="Q147">
            <v>6</v>
          </cell>
          <cell r="R147">
            <v>33.653846153846153</v>
          </cell>
          <cell r="S147">
            <v>24.401913875598087</v>
          </cell>
          <cell r="T147">
            <v>47.846889952153113</v>
          </cell>
          <cell r="U147">
            <v>-0.51594481081266785</v>
          </cell>
          <cell r="V147">
            <v>0.16351634912809715</v>
          </cell>
          <cell r="W147">
            <v>9</v>
          </cell>
          <cell r="X147">
            <v>34.615384615384613</v>
          </cell>
          <cell r="Y147">
            <v>24.401913875598087</v>
          </cell>
          <cell r="Z147">
            <v>41.626794258373209</v>
          </cell>
          <cell r="AA147">
            <v>-0.83834223007004049</v>
          </cell>
          <cell r="AB147">
            <v>0.14663102149085824</v>
          </cell>
          <cell r="AC147">
            <v>10</v>
          </cell>
          <cell r="AD147">
            <v>25.48076923076923</v>
          </cell>
          <cell r="AE147">
            <v>19.617224880382775</v>
          </cell>
          <cell r="AF147">
            <v>29.665071770334926</v>
          </cell>
          <cell r="AG147">
            <v>-0.54628353489660231</v>
          </cell>
          <cell r="AH147">
            <v>0.14281710345687168</v>
          </cell>
          <cell r="AI147">
            <v>12</v>
          </cell>
          <cell r="AJ147">
            <v>32.21153846153846</v>
          </cell>
          <cell r="AK147">
            <v>25.358851674641148</v>
          </cell>
          <cell r="AL147">
            <v>38.755980861244019</v>
          </cell>
          <cell r="AM147">
            <v>-0.73151439966753173</v>
          </cell>
          <cell r="AN147">
            <v>0.14243339108019221</v>
          </cell>
          <cell r="AO147">
            <v>13</v>
          </cell>
          <cell r="AP147">
            <v>26.923076923076923</v>
          </cell>
          <cell r="AQ147">
            <v>21.5311004784689</v>
          </cell>
          <cell r="AR147">
            <v>32.057416267942585</v>
          </cell>
          <cell r="AS147">
            <v>-0.728375263478659</v>
          </cell>
          <cell r="AT147">
            <v>0.11556832348545296</v>
          </cell>
          <cell r="AU147">
            <v>15</v>
          </cell>
          <cell r="AV147">
            <v>27.884615384615383</v>
          </cell>
          <cell r="AW147">
            <v>22.488038277511961</v>
          </cell>
          <cell r="AX147">
            <v>32.057416267942585</v>
          </cell>
          <cell r="AY147">
            <v>-0.73286528596559475</v>
          </cell>
          <cell r="AZ147">
            <v>0.11758073698616096</v>
          </cell>
          <cell r="BA147">
            <v>15</v>
          </cell>
          <cell r="BB147">
            <v>28.365384615384617</v>
          </cell>
          <cell r="BC147">
            <v>21.052631578947366</v>
          </cell>
          <cell r="BD147">
            <v>31.578947368421051</v>
          </cell>
          <cell r="BE147">
            <v>-0.78896606994713148</v>
          </cell>
          <cell r="BF147">
            <v>0.11108599581717225</v>
          </cell>
          <cell r="BG147">
            <v>16</v>
          </cell>
          <cell r="BH147">
            <v>26.442307692307693</v>
          </cell>
          <cell r="BI147">
            <v>21.052631578947366</v>
          </cell>
          <cell r="BJ147">
            <v>29.186602870813399</v>
          </cell>
          <cell r="BK147">
            <v>-0.77803032357907898</v>
          </cell>
          <cell r="BL147">
            <v>0.11288093565393646</v>
          </cell>
          <cell r="BM147">
            <v>16</v>
          </cell>
          <cell r="BN147">
            <v>28.436018957345972</v>
          </cell>
          <cell r="BO147">
            <v>21.226415094339622</v>
          </cell>
          <cell r="BP147">
            <v>30.188679245283019</v>
          </cell>
          <cell r="BQ147">
            <v>-0.72792553362078261</v>
          </cell>
          <cell r="BR147">
            <v>0.11157509472332051</v>
          </cell>
          <cell r="BS147">
            <v>16</v>
          </cell>
          <cell r="BT147">
            <v>28.90995260663507</v>
          </cell>
          <cell r="BU147">
            <v>23.113207547169811</v>
          </cell>
          <cell r="BV147">
            <v>30.188679245283019</v>
          </cell>
          <cell r="BW147">
            <v>-0.71913033295544704</v>
          </cell>
          <cell r="BX147">
            <v>0.11040201232201047</v>
          </cell>
          <cell r="BY147">
            <v>16</v>
          </cell>
          <cell r="BZ147">
            <v>28.169014084507044</v>
          </cell>
          <cell r="CA147">
            <v>24.766355140186917</v>
          </cell>
          <cell r="CB147">
            <v>30.373831775700932</v>
          </cell>
          <cell r="CC147">
            <v>-0.60621674529647052</v>
          </cell>
          <cell r="CD147">
            <v>0.11002379662375712</v>
          </cell>
          <cell r="CE147">
            <v>17</v>
          </cell>
          <cell r="CF147">
            <v>29.383886255924171</v>
          </cell>
          <cell r="CG147">
            <v>26.415094339622641</v>
          </cell>
          <cell r="CH147">
            <v>33.962264150943398</v>
          </cell>
        </row>
        <row r="148">
          <cell r="A148" t="str">
            <v>MOZAMBIQUE</v>
          </cell>
          <cell r="B148" t="str">
            <v>MOZ</v>
          </cell>
          <cell r="C148">
            <v>-0.35026074504196503</v>
          </cell>
          <cell r="D148">
            <v>0.22145828367002948</v>
          </cell>
          <cell r="E148">
            <v>5</v>
          </cell>
          <cell r="F148">
            <v>38.942307692307693</v>
          </cell>
          <cell r="G148">
            <v>26.794258373205743</v>
          </cell>
          <cell r="H148">
            <v>52.153110047846887</v>
          </cell>
          <cell r="I148">
            <v>-0.19794475410729345</v>
          </cell>
          <cell r="J148">
            <v>0.23253353703697091</v>
          </cell>
          <cell r="K148">
            <v>5</v>
          </cell>
          <cell r="L148">
            <v>43.75</v>
          </cell>
          <cell r="M148">
            <v>32.057416267942585</v>
          </cell>
          <cell r="N148">
            <v>55.023923444976077</v>
          </cell>
          <cell r="O148">
            <v>-0.23190080917393521</v>
          </cell>
          <cell r="P148">
            <v>0.21203725331100259</v>
          </cell>
          <cell r="Q148">
            <v>6</v>
          </cell>
          <cell r="R148">
            <v>45.192307692307693</v>
          </cell>
          <cell r="S148">
            <v>30.62200956937799</v>
          </cell>
          <cell r="T148">
            <v>51.674641148325364</v>
          </cell>
          <cell r="U148">
            <v>-0.22496760001634764</v>
          </cell>
          <cell r="V148">
            <v>0.16589445451457061</v>
          </cell>
          <cell r="W148">
            <v>9</v>
          </cell>
          <cell r="X148">
            <v>41.82692307692308</v>
          </cell>
          <cell r="Y148">
            <v>35.406698564593306</v>
          </cell>
          <cell r="Z148">
            <v>50.239234449760758</v>
          </cell>
          <cell r="AA148">
            <v>-3.5978511074752625E-2</v>
          </cell>
          <cell r="AB148">
            <v>0.1582546490223459</v>
          </cell>
          <cell r="AC148">
            <v>10</v>
          </cell>
          <cell r="AD148">
            <v>45.192307692307693</v>
          </cell>
          <cell r="AE148">
            <v>39.71291866028708</v>
          </cell>
          <cell r="AF148">
            <v>53.588516746411486</v>
          </cell>
          <cell r="AG148">
            <v>-5.6337958579380856E-2</v>
          </cell>
          <cell r="AH148">
            <v>0.15074971432501461</v>
          </cell>
          <cell r="AI148">
            <v>12</v>
          </cell>
          <cell r="AJ148">
            <v>47.115384615384613</v>
          </cell>
          <cell r="AK148">
            <v>39.23444976076555</v>
          </cell>
          <cell r="AL148">
            <v>55.980861244019145</v>
          </cell>
          <cell r="AM148">
            <v>-4.4285341882094025E-3</v>
          </cell>
          <cell r="AN148">
            <v>0.14332097698084109</v>
          </cell>
          <cell r="AO148">
            <v>13</v>
          </cell>
          <cell r="AP148">
            <v>50.480769230769234</v>
          </cell>
          <cell r="AQ148">
            <v>39.71291866028708</v>
          </cell>
          <cell r="AR148">
            <v>56.937799043062199</v>
          </cell>
          <cell r="AS148">
            <v>-8.3255857377107723E-2</v>
          </cell>
          <cell r="AT148">
            <v>0.11185249284523302</v>
          </cell>
          <cell r="AU148">
            <v>16</v>
          </cell>
          <cell r="AV148">
            <v>45.67307692307692</v>
          </cell>
          <cell r="AW148">
            <v>38.755980861244019</v>
          </cell>
          <cell r="AX148">
            <v>51.196172248803826</v>
          </cell>
          <cell r="AY148">
            <v>-8.0264929951448571E-2</v>
          </cell>
          <cell r="AZ148">
            <v>0.11381813737028634</v>
          </cell>
          <cell r="BA148">
            <v>16</v>
          </cell>
          <cell r="BB148">
            <v>46.153846153846153</v>
          </cell>
          <cell r="BC148">
            <v>38.277511961722489</v>
          </cell>
          <cell r="BD148">
            <v>52.153110047846887</v>
          </cell>
          <cell r="BE148">
            <v>-7.3130931626350232E-2</v>
          </cell>
          <cell r="BF148">
            <v>0.11170153109982313</v>
          </cell>
          <cell r="BG148">
            <v>16</v>
          </cell>
          <cell r="BH148">
            <v>46.153846153846153</v>
          </cell>
          <cell r="BI148">
            <v>40.669856459330148</v>
          </cell>
          <cell r="BJ148">
            <v>52.153110047846887</v>
          </cell>
          <cell r="BK148">
            <v>-0.10593740605468226</v>
          </cell>
          <cell r="BL148">
            <v>0.11172969677736316</v>
          </cell>
          <cell r="BM148">
            <v>17</v>
          </cell>
          <cell r="BN148">
            <v>45.023696682464454</v>
          </cell>
          <cell r="BO148">
            <v>39.150943396226417</v>
          </cell>
          <cell r="BP148">
            <v>52.358490566037744</v>
          </cell>
          <cell r="BQ148">
            <v>-0.11138416608625082</v>
          </cell>
          <cell r="BR148">
            <v>0.11195776409192651</v>
          </cell>
          <cell r="BS148">
            <v>16</v>
          </cell>
          <cell r="BT148">
            <v>45.497630331753555</v>
          </cell>
          <cell r="BU148">
            <v>37.264150943396224</v>
          </cell>
          <cell r="BV148">
            <v>51.886792452830186</v>
          </cell>
          <cell r="BW148">
            <v>-0.17324928389538302</v>
          </cell>
          <cell r="BX148">
            <v>0.11464793003039468</v>
          </cell>
          <cell r="BY148">
            <v>16</v>
          </cell>
          <cell r="BZ148">
            <v>43.1924882629108</v>
          </cell>
          <cell r="CA148">
            <v>35.981308411214954</v>
          </cell>
          <cell r="CB148">
            <v>50.934579439252339</v>
          </cell>
          <cell r="CC148">
            <v>-0.17982292243112491</v>
          </cell>
          <cell r="CD148">
            <v>0.11716600112477174</v>
          </cell>
          <cell r="CE148">
            <v>16</v>
          </cell>
          <cell r="CF148">
            <v>43.127962085308056</v>
          </cell>
          <cell r="CG148">
            <v>35.849056603773583</v>
          </cell>
          <cell r="CH148">
            <v>50.471698113207552</v>
          </cell>
        </row>
        <row r="149">
          <cell r="A149" t="str">
            <v>MYANMAR</v>
          </cell>
          <cell r="B149" t="str">
            <v>MMR</v>
          </cell>
          <cell r="C149">
            <v>-1.9156365268156743</v>
          </cell>
          <cell r="D149">
            <v>0.22145828367002948</v>
          </cell>
          <cell r="E149">
            <v>5</v>
          </cell>
          <cell r="F149">
            <v>1.4423076923076923</v>
          </cell>
          <cell r="G149">
            <v>0</v>
          </cell>
          <cell r="H149">
            <v>6.6985645933014357</v>
          </cell>
          <cell r="I149">
            <v>-1.9405102495981983</v>
          </cell>
          <cell r="J149">
            <v>0.23253353703697091</v>
          </cell>
          <cell r="K149">
            <v>5</v>
          </cell>
          <cell r="L149">
            <v>1.4423076923076923</v>
          </cell>
          <cell r="M149">
            <v>0</v>
          </cell>
          <cell r="N149">
            <v>7.1770334928229662</v>
          </cell>
          <cell r="O149">
            <v>-2.0618937750061264</v>
          </cell>
          <cell r="P149">
            <v>0.22526926569698563</v>
          </cell>
          <cell r="Q149">
            <v>5</v>
          </cell>
          <cell r="R149">
            <v>0.48076923076923078</v>
          </cell>
          <cell r="S149">
            <v>0</v>
          </cell>
          <cell r="T149">
            <v>3.8277511961722488</v>
          </cell>
          <cell r="U149">
            <v>-2.0169251700871493</v>
          </cell>
          <cell r="V149">
            <v>0.17501134214973316</v>
          </cell>
          <cell r="W149">
            <v>7</v>
          </cell>
          <cell r="X149">
            <v>0.96153846153846156</v>
          </cell>
          <cell r="Y149">
            <v>0</v>
          </cell>
          <cell r="Z149">
            <v>3.3492822966507179</v>
          </cell>
          <cell r="AA149">
            <v>-2.1289645864047984</v>
          </cell>
          <cell r="AB149">
            <v>0.17251635558147374</v>
          </cell>
          <cell r="AC149">
            <v>7</v>
          </cell>
          <cell r="AD149">
            <v>0.48076923076923078</v>
          </cell>
          <cell r="AE149">
            <v>0</v>
          </cell>
          <cell r="AF149">
            <v>2.3923444976076556</v>
          </cell>
          <cell r="AG149">
            <v>-2.1645681718953682</v>
          </cell>
          <cell r="AH149">
            <v>0.17538546895088092</v>
          </cell>
          <cell r="AI149">
            <v>8</v>
          </cell>
          <cell r="AJ149">
            <v>0</v>
          </cell>
          <cell r="AK149">
            <v>0</v>
          </cell>
          <cell r="AL149">
            <v>1.4354066985645932</v>
          </cell>
          <cell r="AM149">
            <v>-2.2175452072009776</v>
          </cell>
          <cell r="AN149">
            <v>0.17982421915200958</v>
          </cell>
          <cell r="AO149">
            <v>8</v>
          </cell>
          <cell r="AP149">
            <v>0</v>
          </cell>
          <cell r="AQ149">
            <v>0</v>
          </cell>
          <cell r="AR149">
            <v>2.3923444976076556</v>
          </cell>
          <cell r="AS149">
            <v>-2.2244926059450836</v>
          </cell>
          <cell r="AT149">
            <v>0.15226399055935688</v>
          </cell>
          <cell r="AU149">
            <v>8</v>
          </cell>
          <cell r="AV149">
            <v>0.48076923076923078</v>
          </cell>
          <cell r="AW149">
            <v>0</v>
          </cell>
          <cell r="AX149">
            <v>2.3923444976076556</v>
          </cell>
          <cell r="AY149">
            <v>-2.1644847322553229</v>
          </cell>
          <cell r="AZ149">
            <v>0.15076589564036255</v>
          </cell>
          <cell r="BA149">
            <v>7</v>
          </cell>
          <cell r="BB149">
            <v>0.48076923076923078</v>
          </cell>
          <cell r="BC149">
            <v>0</v>
          </cell>
          <cell r="BD149">
            <v>2.8708133971291865</v>
          </cell>
          <cell r="BE149">
            <v>-2.1587088041562992</v>
          </cell>
          <cell r="BF149">
            <v>0.14890968066633281</v>
          </cell>
          <cell r="BG149">
            <v>7</v>
          </cell>
          <cell r="BH149">
            <v>0.48076923076923078</v>
          </cell>
          <cell r="BI149">
            <v>0</v>
          </cell>
          <cell r="BJ149">
            <v>2.8708133971291865</v>
          </cell>
          <cell r="BK149">
            <v>-2.1514255108398364</v>
          </cell>
          <cell r="BL149">
            <v>0.15077548974952645</v>
          </cell>
          <cell r="BM149">
            <v>8</v>
          </cell>
          <cell r="BN149">
            <v>0.94786729857819907</v>
          </cell>
          <cell r="BO149">
            <v>0</v>
          </cell>
          <cell r="BP149">
            <v>2.8301886792452833</v>
          </cell>
          <cell r="BQ149">
            <v>-2.0824393226540052</v>
          </cell>
          <cell r="BR149">
            <v>0.14605571099793493</v>
          </cell>
          <cell r="BS149">
            <v>8</v>
          </cell>
          <cell r="BT149">
            <v>0.94786729857819907</v>
          </cell>
          <cell r="BU149">
            <v>0</v>
          </cell>
          <cell r="BV149">
            <v>3.7735849056603774</v>
          </cell>
          <cell r="BW149">
            <v>-1.8736793472676698</v>
          </cell>
          <cell r="BX149">
            <v>0.1237057905529525</v>
          </cell>
          <cell r="BY149">
            <v>10</v>
          </cell>
          <cell r="BZ149">
            <v>2.816901408450704</v>
          </cell>
          <cell r="CA149">
            <v>1.4018691588785046</v>
          </cell>
          <cell r="CB149">
            <v>4.6728971962616823</v>
          </cell>
          <cell r="CC149">
            <v>-1.6466975166039888</v>
          </cell>
          <cell r="CD149">
            <v>0.12220873817858958</v>
          </cell>
          <cell r="CE149">
            <v>11</v>
          </cell>
          <cell r="CF149">
            <v>4.2654028436018958</v>
          </cell>
          <cell r="CG149">
            <v>2.8301886792452833</v>
          </cell>
          <cell r="CH149">
            <v>7.0754716981132075</v>
          </cell>
        </row>
        <row r="150">
          <cell r="A150" t="str">
            <v>NAMIBIA</v>
          </cell>
          <cell r="B150" t="str">
            <v>NAM</v>
          </cell>
          <cell r="C150">
            <v>0.48713466627743818</v>
          </cell>
          <cell r="D150">
            <v>0.22145828367002948</v>
          </cell>
          <cell r="E150">
            <v>5</v>
          </cell>
          <cell r="F150">
            <v>63.942307692307693</v>
          </cell>
          <cell r="G150">
            <v>54.54545454545454</v>
          </cell>
          <cell r="H150">
            <v>73.205741626794264</v>
          </cell>
          <cell r="I150">
            <v>0.28034471801076549</v>
          </cell>
          <cell r="J150">
            <v>0.23253353703697091</v>
          </cell>
          <cell r="K150">
            <v>5</v>
          </cell>
          <cell r="L150">
            <v>57.692307692307693</v>
          </cell>
          <cell r="M150">
            <v>47.368421052631575</v>
          </cell>
          <cell r="N150">
            <v>66.507177033492823</v>
          </cell>
          <cell r="O150">
            <v>0.30676045730833801</v>
          </cell>
          <cell r="P150">
            <v>0.21203725331100259</v>
          </cell>
          <cell r="Q150">
            <v>6</v>
          </cell>
          <cell r="R150">
            <v>57.692307692307693</v>
          </cell>
          <cell r="S150">
            <v>50.239234449760758</v>
          </cell>
          <cell r="T150">
            <v>66.985645933014354</v>
          </cell>
          <cell r="U150">
            <v>0.22618696891064327</v>
          </cell>
          <cell r="V150">
            <v>0.16351300930518695</v>
          </cell>
          <cell r="W150">
            <v>10</v>
          </cell>
          <cell r="X150">
            <v>54.32692307692308</v>
          </cell>
          <cell r="Y150">
            <v>47.846889952153113</v>
          </cell>
          <cell r="Z150">
            <v>62.679425837320579</v>
          </cell>
          <cell r="AA150">
            <v>0.21674763119700438</v>
          </cell>
          <cell r="AB150">
            <v>0.1582546490223459</v>
          </cell>
          <cell r="AC150">
            <v>10</v>
          </cell>
          <cell r="AD150">
            <v>53.365384615384613</v>
          </cell>
          <cell r="AE150">
            <v>44.976076555023923</v>
          </cell>
          <cell r="AF150">
            <v>62.679425837320579</v>
          </cell>
          <cell r="AG150">
            <v>0.31731902492049513</v>
          </cell>
          <cell r="AH150">
            <v>0.16261286690091145</v>
          </cell>
          <cell r="AI150">
            <v>11</v>
          </cell>
          <cell r="AJ150">
            <v>57.692307692307693</v>
          </cell>
          <cell r="AK150">
            <v>51.196172248803826</v>
          </cell>
          <cell r="AL150">
            <v>67.464114832535884</v>
          </cell>
          <cell r="AM150">
            <v>0.36535077226744861</v>
          </cell>
          <cell r="AN150">
            <v>0.14773007296894428</v>
          </cell>
          <cell r="AO150">
            <v>13</v>
          </cell>
          <cell r="AP150">
            <v>59.615384615384613</v>
          </cell>
          <cell r="AQ150">
            <v>54.066985645933016</v>
          </cell>
          <cell r="AR150">
            <v>66.985645933014354</v>
          </cell>
          <cell r="AS150">
            <v>0.48411490037186244</v>
          </cell>
          <cell r="AT150">
            <v>0.13396016969166102</v>
          </cell>
          <cell r="AU150">
            <v>12</v>
          </cell>
          <cell r="AV150">
            <v>61.057692307692307</v>
          </cell>
          <cell r="AW150">
            <v>55.502392344497608</v>
          </cell>
          <cell r="AX150">
            <v>69.856459330143537</v>
          </cell>
          <cell r="AY150">
            <v>0.44764475259576242</v>
          </cell>
          <cell r="AZ150">
            <v>0.13428312120160893</v>
          </cell>
          <cell r="BA150">
            <v>13</v>
          </cell>
          <cell r="BB150">
            <v>59.615384615384613</v>
          </cell>
          <cell r="BC150">
            <v>55.023923444976077</v>
          </cell>
          <cell r="BD150">
            <v>67.942583732057415</v>
          </cell>
          <cell r="BE150">
            <v>0.43610973183097557</v>
          </cell>
          <cell r="BF150">
            <v>0.13439545625369284</v>
          </cell>
          <cell r="BG150">
            <v>13</v>
          </cell>
          <cell r="BH150">
            <v>59.615384615384613</v>
          </cell>
          <cell r="BI150">
            <v>55.502392344497608</v>
          </cell>
          <cell r="BJ150">
            <v>68.421052631578945</v>
          </cell>
          <cell r="BK150">
            <v>0.37414490116202803</v>
          </cell>
          <cell r="BL150">
            <v>0.12998131798794166</v>
          </cell>
          <cell r="BM150">
            <v>15</v>
          </cell>
          <cell r="BN150">
            <v>58.293838862559241</v>
          </cell>
          <cell r="BO150">
            <v>54.716981132075468</v>
          </cell>
          <cell r="BP150">
            <v>67.452830188679243</v>
          </cell>
          <cell r="BQ150">
            <v>0.35313422450686066</v>
          </cell>
          <cell r="BR150">
            <v>0.12742071756056519</v>
          </cell>
          <cell r="BS150">
            <v>14</v>
          </cell>
          <cell r="BT150">
            <v>58.293838862559241</v>
          </cell>
          <cell r="BU150">
            <v>54.24528301886793</v>
          </cell>
          <cell r="BV150">
            <v>65.566037735849065</v>
          </cell>
          <cell r="BW150">
            <v>0.36657052411630653</v>
          </cell>
          <cell r="BX150">
            <v>0.12996097599960399</v>
          </cell>
          <cell r="BY150">
            <v>14</v>
          </cell>
          <cell r="BZ150">
            <v>58.215962441314552</v>
          </cell>
          <cell r="CA150">
            <v>55.140186915887845</v>
          </cell>
          <cell r="CB150">
            <v>66.355140186915889</v>
          </cell>
          <cell r="CC150">
            <v>0.3855226154757882</v>
          </cell>
          <cell r="CD150">
            <v>0.12764048312577073</v>
          </cell>
          <cell r="CE150">
            <v>14</v>
          </cell>
          <cell r="CF150">
            <v>59.241706161137444</v>
          </cell>
          <cell r="CG150">
            <v>56.132075471698116</v>
          </cell>
          <cell r="CH150">
            <v>65.566037735849065</v>
          </cell>
        </row>
        <row r="151">
          <cell r="A151" t="str">
            <v>NAURU</v>
          </cell>
          <cell r="B151" t="str">
            <v>NRU</v>
          </cell>
          <cell r="C151">
            <v>0.98291883554389226</v>
          </cell>
          <cell r="D151">
            <v>0.40227371631063985</v>
          </cell>
          <cell r="E151">
            <v>2</v>
          </cell>
          <cell r="F151">
            <v>76.442307692307693</v>
          </cell>
          <cell r="G151">
            <v>60.28708133971292</v>
          </cell>
          <cell r="H151">
            <v>99.52153110047847</v>
          </cell>
          <cell r="I151">
            <v>0.99134320541779775</v>
          </cell>
          <cell r="J151">
            <v>0.36134710782532892</v>
          </cell>
          <cell r="K151">
            <v>2</v>
          </cell>
          <cell r="L151">
            <v>76.92307692307692</v>
          </cell>
          <cell r="M151">
            <v>60.28708133971292</v>
          </cell>
          <cell r="N151">
            <v>98.086124401913878</v>
          </cell>
          <cell r="O151">
            <v>0.92692435496693792</v>
          </cell>
          <cell r="P151">
            <v>0.35922567130421423</v>
          </cell>
          <cell r="Q151">
            <v>2</v>
          </cell>
          <cell r="R151">
            <v>75.961538461538467</v>
          </cell>
          <cell r="S151">
            <v>58.851674641148321</v>
          </cell>
          <cell r="T151">
            <v>95.693779904306226</v>
          </cell>
          <cell r="U151">
            <v>0.92855667270455733</v>
          </cell>
          <cell r="V151">
            <v>0.30138145028357899</v>
          </cell>
          <cell r="W151">
            <v>2</v>
          </cell>
          <cell r="X151">
            <v>73.557692307692307</v>
          </cell>
          <cell r="Y151">
            <v>60.28708133971292</v>
          </cell>
          <cell r="Z151">
            <v>95.215311004784681</v>
          </cell>
          <cell r="AA151">
            <v>1.1020257518547054</v>
          </cell>
          <cell r="AB151">
            <v>0.3050651167610563</v>
          </cell>
          <cell r="AC151">
            <v>2</v>
          </cell>
          <cell r="AD151">
            <v>86.538461538461533</v>
          </cell>
          <cell r="AE151">
            <v>66.028708133971293</v>
          </cell>
          <cell r="AF151">
            <v>100</v>
          </cell>
          <cell r="AG151">
            <v>1.0505224688726678</v>
          </cell>
          <cell r="AH151">
            <v>0.36325586693443362</v>
          </cell>
          <cell r="AI151">
            <v>2</v>
          </cell>
          <cell r="AJ151">
            <v>83.17307692307692</v>
          </cell>
          <cell r="AK151">
            <v>62.200956937799049</v>
          </cell>
          <cell r="AL151">
            <v>96.172248803827756</v>
          </cell>
          <cell r="AM151">
            <v>1.0488731418882049</v>
          </cell>
          <cell r="AN151">
            <v>0.34739086928204072</v>
          </cell>
          <cell r="AO151">
            <v>2</v>
          </cell>
          <cell r="AP151">
            <v>82.692307692307693</v>
          </cell>
          <cell r="AQ151">
            <v>63.636363636363633</v>
          </cell>
          <cell r="AR151">
            <v>97.607655502392348</v>
          </cell>
          <cell r="AS151">
            <v>1.0802836680061538</v>
          </cell>
          <cell r="AT151">
            <v>0.26067291571255813</v>
          </cell>
          <cell r="AU151">
            <v>2</v>
          </cell>
          <cell r="AV151">
            <v>85.09615384615384</v>
          </cell>
          <cell r="AW151">
            <v>67.942583732057415</v>
          </cell>
          <cell r="AX151">
            <v>96.172248803827756</v>
          </cell>
          <cell r="AY151">
            <v>1.0745812088840674</v>
          </cell>
          <cell r="AZ151">
            <v>0.25162085770316167</v>
          </cell>
          <cell r="BA151">
            <v>2</v>
          </cell>
          <cell r="BB151">
            <v>83.17307692307692</v>
          </cell>
          <cell r="BC151">
            <v>67.464114832535884</v>
          </cell>
          <cell r="BD151">
            <v>96.172248803827756</v>
          </cell>
          <cell r="BE151">
            <v>1.1028314805647634</v>
          </cell>
          <cell r="BF151">
            <v>0.24953470562892846</v>
          </cell>
          <cell r="BG151">
            <v>2</v>
          </cell>
          <cell r="BH151">
            <v>85.09615384615384</v>
          </cell>
          <cell r="BI151">
            <v>68.899521531100476</v>
          </cell>
          <cell r="BJ151">
            <v>97.129186602870803</v>
          </cell>
          <cell r="BK151">
            <v>1.0962989756912038</v>
          </cell>
          <cell r="BL151">
            <v>0.24854358727838791</v>
          </cell>
          <cell r="BM151">
            <v>2</v>
          </cell>
          <cell r="BN151">
            <v>84.360189573459721</v>
          </cell>
          <cell r="BO151">
            <v>68.396226415094347</v>
          </cell>
          <cell r="BP151">
            <v>96.698113207547166</v>
          </cell>
          <cell r="BQ151">
            <v>1.0790110398005597</v>
          </cell>
          <cell r="BR151">
            <v>0.25962890504737762</v>
          </cell>
          <cell r="BS151">
            <v>2</v>
          </cell>
          <cell r="BT151">
            <v>82.464454976303315</v>
          </cell>
          <cell r="BU151">
            <v>67.924528301886795</v>
          </cell>
          <cell r="BV151">
            <v>96.226415094339629</v>
          </cell>
          <cell r="BW151">
            <v>1.0918892052634899</v>
          </cell>
          <cell r="BX151">
            <v>0.26341796733722139</v>
          </cell>
          <cell r="BY151">
            <v>2</v>
          </cell>
          <cell r="BZ151">
            <v>84.037558685446015</v>
          </cell>
          <cell r="CA151">
            <v>67.757009345794401</v>
          </cell>
          <cell r="CB151">
            <v>95.794392523364493</v>
          </cell>
          <cell r="CC151">
            <v>1.0903846046658996</v>
          </cell>
          <cell r="CD151">
            <v>0.29012930696214356</v>
          </cell>
          <cell r="CE151">
            <v>2</v>
          </cell>
          <cell r="CF151">
            <v>84.360189573459721</v>
          </cell>
          <cell r="CG151">
            <v>65.566037735849065</v>
          </cell>
          <cell r="CH151">
            <v>96.226415094339629</v>
          </cell>
        </row>
        <row r="152">
          <cell r="A152" t="str">
            <v>NEPAL</v>
          </cell>
          <cell r="B152" t="str">
            <v>NPL</v>
          </cell>
          <cell r="C152">
            <v>-0.12260122337507262</v>
          </cell>
          <cell r="D152">
            <v>0.30024372040232999</v>
          </cell>
          <cell r="E152">
            <v>3</v>
          </cell>
          <cell r="F152">
            <v>48.07692307692308</v>
          </cell>
          <cell r="G152">
            <v>31.100478468899524</v>
          </cell>
          <cell r="H152">
            <v>61.244019138755981</v>
          </cell>
          <cell r="I152">
            <v>-0.2734566242673872</v>
          </cell>
          <cell r="J152">
            <v>0.29828325142601347</v>
          </cell>
          <cell r="K152">
            <v>3</v>
          </cell>
          <cell r="L152">
            <v>42.307692307692307</v>
          </cell>
          <cell r="M152">
            <v>26.794258373205743</v>
          </cell>
          <cell r="N152">
            <v>55.023923444976077</v>
          </cell>
          <cell r="O152">
            <v>-0.29552206807111608</v>
          </cell>
          <cell r="P152">
            <v>0.29678962685821447</v>
          </cell>
          <cell r="Q152">
            <v>3</v>
          </cell>
          <cell r="R152">
            <v>41.82692307692308</v>
          </cell>
          <cell r="S152">
            <v>24.880382775119617</v>
          </cell>
          <cell r="T152">
            <v>55.502392344497608</v>
          </cell>
          <cell r="U152">
            <v>-0.84735146858650967</v>
          </cell>
          <cell r="V152">
            <v>0.20193624580861591</v>
          </cell>
          <cell r="W152">
            <v>5</v>
          </cell>
          <cell r="X152">
            <v>23.557692307692307</v>
          </cell>
          <cell r="Y152">
            <v>15.789473684210526</v>
          </cell>
          <cell r="Z152">
            <v>34.928229665071768</v>
          </cell>
          <cell r="AA152">
            <v>-0.91932563904411813</v>
          </cell>
          <cell r="AB152">
            <v>0.17865115026099834</v>
          </cell>
          <cell r="AC152">
            <v>6</v>
          </cell>
          <cell r="AD152">
            <v>23.557692307692307</v>
          </cell>
          <cell r="AE152">
            <v>15.789473684210526</v>
          </cell>
          <cell r="AF152">
            <v>29.665071770334926</v>
          </cell>
          <cell r="AG152">
            <v>-1.14533338667383</v>
          </cell>
          <cell r="AH152">
            <v>0.16851822296626354</v>
          </cell>
          <cell r="AI152">
            <v>8</v>
          </cell>
          <cell r="AJ152">
            <v>16.346153846153847</v>
          </cell>
          <cell r="AK152">
            <v>8.133971291866029</v>
          </cell>
          <cell r="AL152">
            <v>22.966507177033492</v>
          </cell>
          <cell r="AM152">
            <v>-1.1945497359715127</v>
          </cell>
          <cell r="AN152">
            <v>0.16632180568122287</v>
          </cell>
          <cell r="AO152">
            <v>9</v>
          </cell>
          <cell r="AP152">
            <v>12.98076923076923</v>
          </cell>
          <cell r="AQ152">
            <v>8.133971291866029</v>
          </cell>
          <cell r="AR152">
            <v>22.966507177033492</v>
          </cell>
          <cell r="AS152">
            <v>-0.90886578793431128</v>
          </cell>
          <cell r="AT152">
            <v>0.12409412367582304</v>
          </cell>
          <cell r="AU152">
            <v>12</v>
          </cell>
          <cell r="AV152">
            <v>22.596153846153847</v>
          </cell>
          <cell r="AW152">
            <v>17.703349282296653</v>
          </cell>
          <cell r="AX152">
            <v>28.229665071770331</v>
          </cell>
          <cell r="AY152">
            <v>-0.59462078518003669</v>
          </cell>
          <cell r="AZ152">
            <v>0.12659595567180065</v>
          </cell>
          <cell r="BA152">
            <v>12</v>
          </cell>
          <cell r="BB152">
            <v>30.28846153846154</v>
          </cell>
          <cell r="BC152">
            <v>25.358851674641148</v>
          </cell>
          <cell r="BD152">
            <v>35.406698564593306</v>
          </cell>
          <cell r="BE152">
            <v>-0.5371022753563458</v>
          </cell>
          <cell r="BF152">
            <v>0.12292027702005197</v>
          </cell>
          <cell r="BG152">
            <v>12</v>
          </cell>
          <cell r="BH152">
            <v>30.76923076923077</v>
          </cell>
          <cell r="BI152">
            <v>27.751196172248804</v>
          </cell>
          <cell r="BJ152">
            <v>36.363636363636367</v>
          </cell>
          <cell r="BK152">
            <v>-0.47277859053356752</v>
          </cell>
          <cell r="BL152">
            <v>0.12064495489612417</v>
          </cell>
          <cell r="BM152">
            <v>13</v>
          </cell>
          <cell r="BN152">
            <v>32.70142180094787</v>
          </cell>
          <cell r="BO152">
            <v>30.188679245283019</v>
          </cell>
          <cell r="BP152">
            <v>39.622641509433961</v>
          </cell>
          <cell r="BQ152">
            <v>-0.48132112738571864</v>
          </cell>
          <cell r="BR152">
            <v>0.11894104559231351</v>
          </cell>
          <cell r="BS152">
            <v>13</v>
          </cell>
          <cell r="BT152">
            <v>33.175355450236964</v>
          </cell>
          <cell r="BU152">
            <v>29.245283018867923</v>
          </cell>
          <cell r="BV152">
            <v>37.264150943396224</v>
          </cell>
          <cell r="BW152">
            <v>-0.50101879308670461</v>
          </cell>
          <cell r="BX152">
            <v>0.12071236320664727</v>
          </cell>
          <cell r="BY152">
            <v>13</v>
          </cell>
          <cell r="BZ152">
            <v>31.92488262910798</v>
          </cell>
          <cell r="CA152">
            <v>28.504672897196258</v>
          </cell>
          <cell r="CB152">
            <v>38.785046728971963</v>
          </cell>
          <cell r="CC152">
            <v>-0.69742957934571703</v>
          </cell>
          <cell r="CD152">
            <v>0.11823856339941691</v>
          </cell>
          <cell r="CE152">
            <v>13</v>
          </cell>
          <cell r="CF152">
            <v>27.962085308056871</v>
          </cell>
          <cell r="CG152">
            <v>23.113207547169811</v>
          </cell>
          <cell r="CH152">
            <v>33.018867924528301</v>
          </cell>
        </row>
        <row r="153">
          <cell r="A153" t="str">
            <v>NETHERLANDS</v>
          </cell>
          <cell r="B153" t="str">
            <v>NLD</v>
          </cell>
          <cell r="C153">
            <v>1.6063422312968196</v>
          </cell>
          <cell r="D153">
            <v>0.22054544600330966</v>
          </cell>
          <cell r="E153">
            <v>6</v>
          </cell>
          <cell r="F153">
            <v>99.038461538461533</v>
          </cell>
          <cell r="G153">
            <v>87.081339712918663</v>
          </cell>
          <cell r="H153">
            <v>100</v>
          </cell>
          <cell r="I153">
            <v>1.633562078368483</v>
          </cell>
          <cell r="J153">
            <v>0.23135627034460676</v>
          </cell>
          <cell r="K153">
            <v>6</v>
          </cell>
          <cell r="L153">
            <v>100</v>
          </cell>
          <cell r="M153">
            <v>88.516746411483254</v>
          </cell>
          <cell r="N153">
            <v>100</v>
          </cell>
          <cell r="O153">
            <v>1.6037550202492614</v>
          </cell>
          <cell r="P153">
            <v>0.21808492895882139</v>
          </cell>
          <cell r="Q153">
            <v>7</v>
          </cell>
          <cell r="R153">
            <v>98.557692307692307</v>
          </cell>
          <cell r="S153">
            <v>88.038277511961724</v>
          </cell>
          <cell r="T153">
            <v>100</v>
          </cell>
          <cell r="U153">
            <v>1.4953843009091665</v>
          </cell>
          <cell r="V153">
            <v>0.19948582276001392</v>
          </cell>
          <cell r="W153">
            <v>8</v>
          </cell>
          <cell r="X153">
            <v>96.634615384615387</v>
          </cell>
          <cell r="Y153">
            <v>88.038277511961724</v>
          </cell>
          <cell r="Z153">
            <v>100</v>
          </cell>
          <cell r="AA153">
            <v>1.514470433741304</v>
          </cell>
          <cell r="AB153">
            <v>0.19490462997147695</v>
          </cell>
          <cell r="AC153">
            <v>8</v>
          </cell>
          <cell r="AD153">
            <v>97.115384615384613</v>
          </cell>
          <cell r="AE153">
            <v>88.038277511961724</v>
          </cell>
          <cell r="AF153">
            <v>100</v>
          </cell>
          <cell r="AG153">
            <v>1.7167082700360399</v>
          </cell>
          <cell r="AH153">
            <v>0.19183895750714591</v>
          </cell>
          <cell r="AI153">
            <v>8</v>
          </cell>
          <cell r="AJ153">
            <v>98.07692307692308</v>
          </cell>
          <cell r="AK153">
            <v>90.909090909090907</v>
          </cell>
          <cell r="AL153">
            <v>100</v>
          </cell>
          <cell r="AM153">
            <v>1.6759379572422879</v>
          </cell>
          <cell r="AN153">
            <v>0.19081993402890113</v>
          </cell>
          <cell r="AO153">
            <v>8</v>
          </cell>
          <cell r="AP153">
            <v>99.038461538461533</v>
          </cell>
          <cell r="AQ153">
            <v>90.430622009569376</v>
          </cell>
          <cell r="AR153">
            <v>100</v>
          </cell>
          <cell r="AS153">
            <v>1.6027940412660882</v>
          </cell>
          <cell r="AT153">
            <v>0.17185333991948543</v>
          </cell>
          <cell r="AU153">
            <v>9</v>
          </cell>
          <cell r="AV153">
            <v>99.519230769230774</v>
          </cell>
          <cell r="AW153">
            <v>91.866028708133967</v>
          </cell>
          <cell r="AX153">
            <v>100</v>
          </cell>
          <cell r="AY153">
            <v>1.5766442846826432</v>
          </cell>
          <cell r="AZ153">
            <v>0.16900960731330453</v>
          </cell>
          <cell r="BA153">
            <v>9</v>
          </cell>
          <cell r="BB153">
            <v>99.519230769230774</v>
          </cell>
          <cell r="BC153">
            <v>91.387559808612437</v>
          </cell>
          <cell r="BD153">
            <v>100</v>
          </cell>
          <cell r="BE153">
            <v>1.5386835663985996</v>
          </cell>
          <cell r="BF153">
            <v>0.16754889191922243</v>
          </cell>
          <cell r="BG153">
            <v>9</v>
          </cell>
          <cell r="BH153">
            <v>98.07692307692308</v>
          </cell>
          <cell r="BI153">
            <v>90.909090909090907</v>
          </cell>
          <cell r="BJ153">
            <v>100</v>
          </cell>
          <cell r="BK153">
            <v>1.4928393525272972</v>
          </cell>
          <cell r="BL153">
            <v>0.15482695187435686</v>
          </cell>
          <cell r="BM153">
            <v>10</v>
          </cell>
          <cell r="BN153">
            <v>96.208530805687204</v>
          </cell>
          <cell r="BO153">
            <v>91.037735849056602</v>
          </cell>
          <cell r="BP153">
            <v>100</v>
          </cell>
          <cell r="BQ153">
            <v>1.4867756745299687</v>
          </cell>
          <cell r="BR153">
            <v>0.15215203300473293</v>
          </cell>
          <cell r="BS153">
            <v>10</v>
          </cell>
          <cell r="BT153">
            <v>96.208530805687204</v>
          </cell>
          <cell r="BU153">
            <v>90.094339622641513</v>
          </cell>
          <cell r="BV153">
            <v>100</v>
          </cell>
          <cell r="BW153">
            <v>1.5809935331791309</v>
          </cell>
          <cell r="BX153">
            <v>0.14329533619621174</v>
          </cell>
          <cell r="BY153">
            <v>11</v>
          </cell>
          <cell r="BZ153">
            <v>97.183098591549296</v>
          </cell>
          <cell r="CA153">
            <v>92.990654205607484</v>
          </cell>
          <cell r="CB153">
            <v>100</v>
          </cell>
          <cell r="CC153">
            <v>1.6281966480043319</v>
          </cell>
          <cell r="CD153">
            <v>0.136757558134697</v>
          </cell>
          <cell r="CE153">
            <v>11</v>
          </cell>
          <cell r="CF153">
            <v>97.630331753554501</v>
          </cell>
          <cell r="CG153">
            <v>93.396226415094347</v>
          </cell>
          <cell r="CH153">
            <v>100</v>
          </cell>
        </row>
        <row r="154">
          <cell r="A154" t="str">
            <v>NETHERLANDS ANTILLES (FORMER)</v>
          </cell>
          <cell r="B154" t="str">
            <v>ANT</v>
          </cell>
          <cell r="C154" t="e">
            <v>#N/A</v>
          </cell>
          <cell r="D154" t="e">
            <v>#N/A</v>
          </cell>
          <cell r="E154" t="e">
            <v>#N/A</v>
          </cell>
          <cell r="F154" t="e">
            <v>#N/A</v>
          </cell>
          <cell r="G154" t="e">
            <v>#N/A</v>
          </cell>
          <cell r="H154" t="e">
            <v>#N/A</v>
          </cell>
          <cell r="I154" t="e">
            <v>#N/A</v>
          </cell>
          <cell r="J154" t="e">
            <v>#N/A</v>
          </cell>
          <cell r="K154" t="e">
            <v>#N/A</v>
          </cell>
          <cell r="L154" t="e">
            <v>#N/A</v>
          </cell>
          <cell r="M154" t="e">
            <v>#N/A</v>
          </cell>
          <cell r="N154" t="e">
            <v>#N/A</v>
          </cell>
          <cell r="O154" t="e">
            <v>#N/A</v>
          </cell>
          <cell r="P154" t="e">
            <v>#N/A</v>
          </cell>
          <cell r="Q154" t="e">
            <v>#N/A</v>
          </cell>
          <cell r="R154" t="e">
            <v>#N/A</v>
          </cell>
          <cell r="S154" t="e">
            <v>#N/A</v>
          </cell>
          <cell r="T154" t="e">
            <v>#N/A</v>
          </cell>
          <cell r="U154" t="e">
            <v>#N/A</v>
          </cell>
          <cell r="V154" t="e">
            <v>#N/A</v>
          </cell>
          <cell r="W154" t="e">
            <v>#N/A</v>
          </cell>
          <cell r="X154" t="e">
            <v>#N/A</v>
          </cell>
          <cell r="Y154" t="e">
            <v>#N/A</v>
          </cell>
          <cell r="Z154" t="e">
            <v>#N/A</v>
          </cell>
          <cell r="AA154" t="e">
            <v>#N/A</v>
          </cell>
          <cell r="AB154" t="e">
            <v>#N/A</v>
          </cell>
          <cell r="AC154" t="e">
            <v>#N/A</v>
          </cell>
          <cell r="AD154" t="e">
            <v>#N/A</v>
          </cell>
          <cell r="AE154" t="e">
            <v>#N/A</v>
          </cell>
          <cell r="AF154" t="e">
            <v>#N/A</v>
          </cell>
          <cell r="AG154">
            <v>0.47321158051229095</v>
          </cell>
          <cell r="AH154">
            <v>0.39414449212470065</v>
          </cell>
          <cell r="AI154">
            <v>1</v>
          </cell>
          <cell r="AJ154">
            <v>63.46153846153846</v>
          </cell>
          <cell r="AK154">
            <v>43.540669856459331</v>
          </cell>
          <cell r="AL154">
            <v>84.688995215310996</v>
          </cell>
          <cell r="AM154">
            <v>0.63737339775833601</v>
          </cell>
          <cell r="AN154">
            <v>0.42025412996556594</v>
          </cell>
          <cell r="AO154">
            <v>1</v>
          </cell>
          <cell r="AP154">
            <v>69.230769230769226</v>
          </cell>
          <cell r="AQ154">
            <v>47.846889952153113</v>
          </cell>
          <cell r="AR154">
            <v>89.952153110047846</v>
          </cell>
          <cell r="AS154">
            <v>0.58328888531984979</v>
          </cell>
          <cell r="AT154">
            <v>0.51065436200368342</v>
          </cell>
          <cell r="AU154">
            <v>1</v>
          </cell>
          <cell r="AV154">
            <v>66.82692307692308</v>
          </cell>
          <cell r="AW154">
            <v>39.23444976076555</v>
          </cell>
          <cell r="AX154">
            <v>95.215311004784681</v>
          </cell>
          <cell r="AY154">
            <v>0.55928030089180603</v>
          </cell>
          <cell r="AZ154">
            <v>0.52901379880470656</v>
          </cell>
          <cell r="BA154">
            <v>1</v>
          </cell>
          <cell r="BB154">
            <v>64.90384615384616</v>
          </cell>
          <cell r="BC154">
            <v>36.84210526315789</v>
          </cell>
          <cell r="BD154">
            <v>95.693779904306226</v>
          </cell>
          <cell r="BE154">
            <v>0.56858220730547293</v>
          </cell>
          <cell r="BF154">
            <v>0.52796094549690376</v>
          </cell>
          <cell r="BG154">
            <v>1</v>
          </cell>
          <cell r="BH154">
            <v>65.865384615384613</v>
          </cell>
          <cell r="BI154">
            <v>38.755980861244019</v>
          </cell>
          <cell r="BJ154">
            <v>95.215311004784681</v>
          </cell>
          <cell r="BK154">
            <v>0.34706354201802492</v>
          </cell>
          <cell r="BL154">
            <v>0.51631941062971165</v>
          </cell>
          <cell r="BM154">
            <v>1</v>
          </cell>
          <cell r="BN154">
            <v>57.81990521327014</v>
          </cell>
          <cell r="BO154">
            <v>31.132075471698112</v>
          </cell>
          <cell r="BP154">
            <v>88.20754716981132</v>
          </cell>
          <cell r="BQ154">
            <v>0.37207035926368015</v>
          </cell>
          <cell r="BR154">
            <v>0.4938646428061631</v>
          </cell>
          <cell r="BS154">
            <v>1</v>
          </cell>
          <cell r="BT154">
            <v>58.767772511848342</v>
          </cell>
          <cell r="BU154">
            <v>34.905660377358487</v>
          </cell>
          <cell r="BV154">
            <v>88.20754716981132</v>
          </cell>
          <cell r="BW154">
            <v>0.37872846477126804</v>
          </cell>
          <cell r="BX154">
            <v>0.46016026615490774</v>
          </cell>
          <cell r="BY154">
            <v>1</v>
          </cell>
          <cell r="BZ154">
            <v>59.154929577464792</v>
          </cell>
          <cell r="CA154">
            <v>35.514018691588781</v>
          </cell>
          <cell r="CB154">
            <v>85.981308411214954</v>
          </cell>
          <cell r="CC154">
            <v>0.39324245167517841</v>
          </cell>
          <cell r="CD154">
            <v>0.43644391032937457</v>
          </cell>
          <cell r="CE154">
            <v>1</v>
          </cell>
          <cell r="CF154">
            <v>59.715639810426538</v>
          </cell>
          <cell r="CG154">
            <v>38.679245283018872</v>
          </cell>
          <cell r="CH154">
            <v>85.84905660377359</v>
          </cell>
        </row>
        <row r="155">
          <cell r="A155" t="str">
            <v>NEW CALEDONIA</v>
          </cell>
          <cell r="B155" t="str">
            <v>NCL</v>
          </cell>
          <cell r="C155" t="e">
            <v>#N/A</v>
          </cell>
          <cell r="D155" t="e">
            <v>#N/A</v>
          </cell>
          <cell r="E155" t="e">
            <v>#N/A</v>
          </cell>
          <cell r="F155" t="e">
            <v>#N/A</v>
          </cell>
          <cell r="G155" t="e">
            <v>#N/A</v>
          </cell>
          <cell r="H155" t="e">
            <v>#N/A</v>
          </cell>
          <cell r="I155" t="e">
            <v>#N/A</v>
          </cell>
          <cell r="J155" t="e">
            <v>#N/A</v>
          </cell>
          <cell r="K155" t="e">
            <v>#N/A</v>
          </cell>
          <cell r="L155" t="e">
            <v>#N/A</v>
          </cell>
          <cell r="M155" t="e">
            <v>#N/A</v>
          </cell>
          <cell r="N155" t="e">
            <v>#N/A</v>
          </cell>
          <cell r="O155" t="e">
            <v>#N/A</v>
          </cell>
          <cell r="P155" t="e">
            <v>#N/A</v>
          </cell>
          <cell r="Q155" t="e">
            <v>#N/A</v>
          </cell>
          <cell r="R155" t="e">
            <v>#N/A</v>
          </cell>
          <cell r="S155" t="e">
            <v>#N/A</v>
          </cell>
          <cell r="T155" t="e">
            <v>#N/A</v>
          </cell>
          <cell r="U155" t="e">
            <v>#N/A</v>
          </cell>
          <cell r="V155" t="e">
            <v>#N/A</v>
          </cell>
          <cell r="W155" t="e">
            <v>#N/A</v>
          </cell>
          <cell r="X155" t="e">
            <v>#N/A</v>
          </cell>
          <cell r="Y155" t="e">
            <v>#N/A</v>
          </cell>
          <cell r="Z155" t="e">
            <v>#N/A</v>
          </cell>
          <cell r="AA155" t="e">
            <v>#N/A</v>
          </cell>
          <cell r="AB155" t="e">
            <v>#N/A</v>
          </cell>
          <cell r="AC155" t="e">
            <v>#N/A</v>
          </cell>
          <cell r="AD155" t="e">
            <v>#N/A</v>
          </cell>
          <cell r="AE155" t="e">
            <v>#N/A</v>
          </cell>
          <cell r="AF155" t="e">
            <v>#N/A</v>
          </cell>
          <cell r="AG155" t="e">
            <v>#N/A</v>
          </cell>
          <cell r="AH155" t="e">
            <v>#N/A</v>
          </cell>
          <cell r="AI155" t="e">
            <v>#N/A</v>
          </cell>
          <cell r="AJ155" t="e">
            <v>#N/A</v>
          </cell>
          <cell r="AK155" t="e">
            <v>#N/A</v>
          </cell>
          <cell r="AL155" t="e">
            <v>#N/A</v>
          </cell>
          <cell r="AM155" t="e">
            <v>#N/A</v>
          </cell>
          <cell r="AN155" t="e">
            <v>#N/A</v>
          </cell>
          <cell r="AO155" t="e">
            <v>#N/A</v>
          </cell>
          <cell r="AP155" t="e">
            <v>#N/A</v>
          </cell>
          <cell r="AQ155" t="e">
            <v>#N/A</v>
          </cell>
          <cell r="AR155" t="e">
            <v>#N/A</v>
          </cell>
          <cell r="AS155" t="e">
            <v>#N/A</v>
          </cell>
          <cell r="AT155" t="e">
            <v>#N/A</v>
          </cell>
          <cell r="AU155" t="e">
            <v>#N/A</v>
          </cell>
          <cell r="AV155" t="e">
            <v>#N/A</v>
          </cell>
          <cell r="AW155" t="e">
            <v>#N/A</v>
          </cell>
          <cell r="AX155" t="e">
            <v>#N/A</v>
          </cell>
          <cell r="AY155" t="e">
            <v>#N/A</v>
          </cell>
          <cell r="AZ155" t="e">
            <v>#N/A</v>
          </cell>
          <cell r="BA155" t="e">
            <v>#N/A</v>
          </cell>
          <cell r="BB155" t="e">
            <v>#N/A</v>
          </cell>
          <cell r="BC155" t="e">
            <v>#N/A</v>
          </cell>
          <cell r="BD155" t="e">
            <v>#N/A</v>
          </cell>
          <cell r="BE155" t="e">
            <v>#N/A</v>
          </cell>
          <cell r="BF155" t="e">
            <v>#N/A</v>
          </cell>
          <cell r="BG155" t="e">
            <v>#N/A</v>
          </cell>
          <cell r="BH155" t="e">
            <v>#N/A</v>
          </cell>
          <cell r="BI155" t="e">
            <v>#N/A</v>
          </cell>
          <cell r="BJ155" t="e">
            <v>#N/A</v>
          </cell>
          <cell r="BK155" t="e">
            <v>#N/A</v>
          </cell>
          <cell r="BL155" t="e">
            <v>#N/A</v>
          </cell>
          <cell r="BM155" t="e">
            <v>#N/A</v>
          </cell>
          <cell r="BN155" t="e">
            <v>#N/A</v>
          </cell>
          <cell r="BO155" t="e">
            <v>#N/A</v>
          </cell>
          <cell r="BP155" t="e">
            <v>#N/A</v>
          </cell>
          <cell r="BQ155" t="e">
            <v>#N/A</v>
          </cell>
          <cell r="BR155" t="e">
            <v>#N/A</v>
          </cell>
          <cell r="BS155" t="e">
            <v>#N/A</v>
          </cell>
          <cell r="BT155" t="e">
            <v>#N/A</v>
          </cell>
          <cell r="BU155" t="e">
            <v>#N/A</v>
          </cell>
          <cell r="BV155" t="e">
            <v>#N/A</v>
          </cell>
          <cell r="BW155" t="e">
            <v>#N/A</v>
          </cell>
          <cell r="BX155" t="e">
            <v>#N/A</v>
          </cell>
          <cell r="BY155" t="e">
            <v>#N/A</v>
          </cell>
          <cell r="BZ155" t="e">
            <v>#N/A</v>
          </cell>
          <cell r="CA155" t="e">
            <v>#N/A</v>
          </cell>
          <cell r="CB155" t="e">
            <v>#N/A</v>
          </cell>
          <cell r="CC155" t="e">
            <v>#N/A</v>
          </cell>
          <cell r="CD155" t="e">
            <v>#N/A</v>
          </cell>
          <cell r="CE155" t="e">
            <v>#N/A</v>
          </cell>
          <cell r="CF155" t="e">
            <v>#N/A</v>
          </cell>
          <cell r="CG155" t="e">
            <v>#N/A</v>
          </cell>
          <cell r="CH155" t="e">
            <v>#N/A</v>
          </cell>
        </row>
        <row r="156">
          <cell r="A156" t="str">
            <v>NEW ZEALAND</v>
          </cell>
          <cell r="B156" t="str">
            <v>NZL</v>
          </cell>
          <cell r="C156">
            <v>1.6925981072208638</v>
          </cell>
          <cell r="D156">
            <v>0.22054544600330966</v>
          </cell>
          <cell r="E156">
            <v>6</v>
          </cell>
          <cell r="F156">
            <v>100</v>
          </cell>
          <cell r="G156">
            <v>90.430622009569376</v>
          </cell>
          <cell r="H156">
            <v>100</v>
          </cell>
          <cell r="I156">
            <v>1.6257137702299209</v>
          </cell>
          <cell r="J156">
            <v>0.23135627034460676</v>
          </cell>
          <cell r="K156">
            <v>6</v>
          </cell>
          <cell r="L156">
            <v>99.519230769230774</v>
          </cell>
          <cell r="M156">
            <v>88.516746411483254</v>
          </cell>
          <cell r="N156">
            <v>100</v>
          </cell>
          <cell r="O156">
            <v>1.7646600075199013</v>
          </cell>
          <cell r="P156">
            <v>0.21808492895882139</v>
          </cell>
          <cell r="Q156">
            <v>7</v>
          </cell>
          <cell r="R156">
            <v>100</v>
          </cell>
          <cell r="S156">
            <v>92.344497607655512</v>
          </cell>
          <cell r="T156">
            <v>100</v>
          </cell>
          <cell r="U156">
            <v>1.5416787245083885</v>
          </cell>
          <cell r="V156">
            <v>0.20514650383748889</v>
          </cell>
          <cell r="W156">
            <v>7</v>
          </cell>
          <cell r="X156">
            <v>99.038461538461533</v>
          </cell>
          <cell r="Y156">
            <v>88.038277511961724</v>
          </cell>
          <cell r="Z156">
            <v>100</v>
          </cell>
          <cell r="AA156">
            <v>1.6017291594542811</v>
          </cell>
          <cell r="AB156">
            <v>0.19490462997147695</v>
          </cell>
          <cell r="AC156">
            <v>8</v>
          </cell>
          <cell r="AD156">
            <v>100</v>
          </cell>
          <cell r="AE156">
            <v>90.430622009569376</v>
          </cell>
          <cell r="AF156">
            <v>100</v>
          </cell>
          <cell r="AG156">
            <v>1.6782552832671365</v>
          </cell>
          <cell r="AH156">
            <v>0.19183895750714591</v>
          </cell>
          <cell r="AI156">
            <v>8</v>
          </cell>
          <cell r="AJ156">
            <v>97.115384615384613</v>
          </cell>
          <cell r="AK156">
            <v>90.430622009569376</v>
          </cell>
          <cell r="AL156">
            <v>100</v>
          </cell>
          <cell r="AM156">
            <v>1.655679170003119</v>
          </cell>
          <cell r="AN156">
            <v>0.18210483390348556</v>
          </cell>
          <cell r="AO156">
            <v>9</v>
          </cell>
          <cell r="AP156">
            <v>98.557692307692307</v>
          </cell>
          <cell r="AQ156">
            <v>90.430622009569376</v>
          </cell>
          <cell r="AR156">
            <v>100</v>
          </cell>
          <cell r="AS156">
            <v>1.5413241231735972</v>
          </cell>
          <cell r="AT156">
            <v>0.15511373405381909</v>
          </cell>
          <cell r="AU156">
            <v>11</v>
          </cell>
          <cell r="AV156">
            <v>97.59615384615384</v>
          </cell>
          <cell r="AW156">
            <v>91.387559808612437</v>
          </cell>
          <cell r="AX156">
            <v>100</v>
          </cell>
          <cell r="AY156">
            <v>1.5143169994274022</v>
          </cell>
          <cell r="AZ156">
            <v>0.15486175011886905</v>
          </cell>
          <cell r="BA156">
            <v>11</v>
          </cell>
          <cell r="BB156">
            <v>97.115384615384613</v>
          </cell>
          <cell r="BC156">
            <v>91.387559808612437</v>
          </cell>
          <cell r="BD156">
            <v>100</v>
          </cell>
          <cell r="BE156">
            <v>1.5116211007028482</v>
          </cell>
          <cell r="BF156">
            <v>0.15325256448139704</v>
          </cell>
          <cell r="BG156">
            <v>11</v>
          </cell>
          <cell r="BH156">
            <v>97.115384615384613</v>
          </cell>
          <cell r="BI156">
            <v>90.909090909090907</v>
          </cell>
          <cell r="BJ156">
            <v>100</v>
          </cell>
          <cell r="BK156">
            <v>1.5105080343137387</v>
          </cell>
          <cell r="BL156">
            <v>0.15108614580440502</v>
          </cell>
          <cell r="BM156">
            <v>11</v>
          </cell>
          <cell r="BN156">
            <v>97.156398104265406</v>
          </cell>
          <cell r="BO156">
            <v>91.509433962264154</v>
          </cell>
          <cell r="BP156">
            <v>100</v>
          </cell>
          <cell r="BQ156">
            <v>1.5458669266010077</v>
          </cell>
          <cell r="BR156">
            <v>0.14866605153871815</v>
          </cell>
          <cell r="BS156">
            <v>11</v>
          </cell>
          <cell r="BT156">
            <v>97.156398104265406</v>
          </cell>
          <cell r="BU156">
            <v>91.981132075471692</v>
          </cell>
          <cell r="BV156">
            <v>100</v>
          </cell>
          <cell r="BW156">
            <v>1.6180701235677333</v>
          </cell>
          <cell r="BX156">
            <v>0.14088233065176714</v>
          </cell>
          <cell r="BY156">
            <v>12</v>
          </cell>
          <cell r="BZ156">
            <v>98.591549295774641</v>
          </cell>
          <cell r="CA156">
            <v>93.925233644859816</v>
          </cell>
          <cell r="CB156">
            <v>100</v>
          </cell>
          <cell r="CC156">
            <v>1.636231677551014</v>
          </cell>
          <cell r="CD156">
            <v>0.13477877749973302</v>
          </cell>
          <cell r="CE156">
            <v>12</v>
          </cell>
          <cell r="CF156">
            <v>98.104265402843609</v>
          </cell>
          <cell r="CG156">
            <v>93.396226415094347</v>
          </cell>
          <cell r="CH156">
            <v>100</v>
          </cell>
        </row>
        <row r="157">
          <cell r="A157" t="str">
            <v>NICARAGUA</v>
          </cell>
          <cell r="B157" t="str">
            <v>NIC</v>
          </cell>
          <cell r="C157">
            <v>-4.1582612227909072E-2</v>
          </cell>
          <cell r="D157">
            <v>0.20861108948689897</v>
          </cell>
          <cell r="E157">
            <v>6</v>
          </cell>
          <cell r="F157">
            <v>50.480769230769234</v>
          </cell>
          <cell r="G157">
            <v>36.84210526315789</v>
          </cell>
          <cell r="H157">
            <v>59.808612440191389</v>
          </cell>
          <cell r="I157">
            <v>8.5628226266614427E-3</v>
          </cell>
          <cell r="J157">
            <v>0.22063546871169329</v>
          </cell>
          <cell r="K157">
            <v>6</v>
          </cell>
          <cell r="L157">
            <v>51.442307692307693</v>
          </cell>
          <cell r="M157">
            <v>38.755980861244019</v>
          </cell>
          <cell r="N157">
            <v>59.808612440191389</v>
          </cell>
          <cell r="O157">
            <v>-0.23303246514239306</v>
          </cell>
          <cell r="P157">
            <v>0.20549640064417679</v>
          </cell>
          <cell r="Q157">
            <v>7</v>
          </cell>
          <cell r="R157">
            <v>44.71153846153846</v>
          </cell>
          <cell r="S157">
            <v>31.100478468899524</v>
          </cell>
          <cell r="T157">
            <v>51.674641148325364</v>
          </cell>
          <cell r="U157">
            <v>-0.10848438295379369</v>
          </cell>
          <cell r="V157">
            <v>0.17438659449485397</v>
          </cell>
          <cell r="W157">
            <v>8</v>
          </cell>
          <cell r="X157">
            <v>45.67307692307692</v>
          </cell>
          <cell r="Y157">
            <v>39.23444976076555</v>
          </cell>
          <cell r="Z157">
            <v>53.110047846889955</v>
          </cell>
          <cell r="AA157">
            <v>9.2577395191731193E-2</v>
          </cell>
          <cell r="AB157">
            <v>0.15305572928288708</v>
          </cell>
          <cell r="AC157">
            <v>10</v>
          </cell>
          <cell r="AD157">
            <v>49.519230769230766</v>
          </cell>
          <cell r="AE157">
            <v>42.58373205741627</v>
          </cell>
          <cell r="AF157">
            <v>58.373205741626798</v>
          </cell>
          <cell r="AG157">
            <v>-7.845999074494913E-3</v>
          </cell>
          <cell r="AH157">
            <v>0.15451493185578163</v>
          </cell>
          <cell r="AI157">
            <v>12</v>
          </cell>
          <cell r="AJ157">
            <v>49.519230769230766</v>
          </cell>
          <cell r="AK157">
            <v>41.148325358851672</v>
          </cell>
          <cell r="AL157">
            <v>56.459330143540662</v>
          </cell>
          <cell r="AM157">
            <v>-0.21407724224871452</v>
          </cell>
          <cell r="AN157">
            <v>0.15222074116209391</v>
          </cell>
          <cell r="AO157">
            <v>13</v>
          </cell>
          <cell r="AP157">
            <v>39.903846153846153</v>
          </cell>
          <cell r="AQ157">
            <v>33.492822966507177</v>
          </cell>
          <cell r="AR157">
            <v>53.110047846889955</v>
          </cell>
          <cell r="AS157">
            <v>-0.23380546888384696</v>
          </cell>
          <cell r="AT157">
            <v>0.11926600679653349</v>
          </cell>
          <cell r="AU157">
            <v>15</v>
          </cell>
          <cell r="AV157">
            <v>39.42307692307692</v>
          </cell>
          <cell r="AW157">
            <v>33.014354066985646</v>
          </cell>
          <cell r="AX157">
            <v>45.933014354066984</v>
          </cell>
          <cell r="AY157">
            <v>-0.23617401480958561</v>
          </cell>
          <cell r="AZ157">
            <v>0.12168344005194949</v>
          </cell>
          <cell r="BA157">
            <v>15</v>
          </cell>
          <cell r="BB157">
            <v>40.384615384615387</v>
          </cell>
          <cell r="BC157">
            <v>34.449760765550238</v>
          </cell>
          <cell r="BD157">
            <v>46.889952153110045</v>
          </cell>
          <cell r="BE157">
            <v>-0.39182830278615605</v>
          </cell>
          <cell r="BF157">
            <v>0.11805033309150141</v>
          </cell>
          <cell r="BG157">
            <v>15</v>
          </cell>
          <cell r="BH157">
            <v>34.615384615384613</v>
          </cell>
          <cell r="BI157">
            <v>29.186602870813399</v>
          </cell>
          <cell r="BJ157">
            <v>42.105263157894733</v>
          </cell>
          <cell r="BK157">
            <v>-0.4548909530331855</v>
          </cell>
          <cell r="BL157">
            <v>0.11494370827418289</v>
          </cell>
          <cell r="BM157">
            <v>16</v>
          </cell>
          <cell r="BN157">
            <v>34.123222748815166</v>
          </cell>
          <cell r="BO157">
            <v>30.188679245283019</v>
          </cell>
          <cell r="BP157">
            <v>40.094339622641513</v>
          </cell>
          <cell r="BQ157">
            <v>-0.49303402560248594</v>
          </cell>
          <cell r="BR157">
            <v>0.11427847769208484</v>
          </cell>
          <cell r="BS157">
            <v>16</v>
          </cell>
          <cell r="BT157">
            <v>32.70142180094787</v>
          </cell>
          <cell r="BU157">
            <v>29.245283018867923</v>
          </cell>
          <cell r="BV157">
            <v>36.320754716981128</v>
          </cell>
          <cell r="BW157">
            <v>-0.56487971445144269</v>
          </cell>
          <cell r="BX157">
            <v>0.11698575289278972</v>
          </cell>
          <cell r="BY157">
            <v>16</v>
          </cell>
          <cell r="BZ157">
            <v>29.577464788732396</v>
          </cell>
          <cell r="CA157">
            <v>27.102803738317753</v>
          </cell>
          <cell r="CB157">
            <v>35.514018691588781</v>
          </cell>
          <cell r="CC157">
            <v>-0.52971254997728567</v>
          </cell>
          <cell r="CD157">
            <v>0.11329458164873463</v>
          </cell>
          <cell r="CE157">
            <v>17</v>
          </cell>
          <cell r="CF157">
            <v>31.753554502369667</v>
          </cell>
          <cell r="CG157">
            <v>27.830188679245282</v>
          </cell>
          <cell r="CH157">
            <v>37.264150943396224</v>
          </cell>
        </row>
        <row r="158">
          <cell r="A158" t="str">
            <v>NIGER</v>
          </cell>
          <cell r="B158" t="str">
            <v>NER</v>
          </cell>
          <cell r="C158">
            <v>-1.8342495784213217</v>
          </cell>
          <cell r="D158">
            <v>0.24452522203311941</v>
          </cell>
          <cell r="E158">
            <v>4</v>
          </cell>
          <cell r="F158">
            <v>2.8846153846153846</v>
          </cell>
          <cell r="G158">
            <v>0</v>
          </cell>
          <cell r="H158">
            <v>8.6124401913875595</v>
          </cell>
          <cell r="I158">
            <v>-1.605597318456796</v>
          </cell>
          <cell r="J158">
            <v>0.26169121793844008</v>
          </cell>
          <cell r="K158">
            <v>4</v>
          </cell>
          <cell r="L158">
            <v>4.3269230769230766</v>
          </cell>
          <cell r="M158">
            <v>0.9569377990430622</v>
          </cell>
          <cell r="N158">
            <v>13.397129186602871</v>
          </cell>
          <cell r="O158">
            <v>-0.20408012132639503</v>
          </cell>
          <cell r="P158">
            <v>0.23278058612307223</v>
          </cell>
          <cell r="Q158">
            <v>5</v>
          </cell>
          <cell r="R158">
            <v>45.67307692307692</v>
          </cell>
          <cell r="S158">
            <v>30.14354066985646</v>
          </cell>
          <cell r="T158">
            <v>54.066985645933016</v>
          </cell>
          <cell r="U158">
            <v>-0.27867945822184598</v>
          </cell>
          <cell r="V158">
            <v>0.17663204721919115</v>
          </cell>
          <cell r="W158">
            <v>7</v>
          </cell>
          <cell r="X158">
            <v>41.346153846153847</v>
          </cell>
          <cell r="Y158">
            <v>30.62200956937799</v>
          </cell>
          <cell r="Z158">
            <v>49.282296650717704</v>
          </cell>
          <cell r="AA158">
            <v>-0.17126683006069904</v>
          </cell>
          <cell r="AB158">
            <v>0.17364376212452209</v>
          </cell>
          <cell r="AC158">
            <v>7</v>
          </cell>
          <cell r="AD158">
            <v>41.82692307692308</v>
          </cell>
          <cell r="AE158">
            <v>35.406698564593306</v>
          </cell>
          <cell r="AF158">
            <v>50.239234449760758</v>
          </cell>
          <cell r="AG158">
            <v>-0.18114951695305348</v>
          </cell>
          <cell r="AH158">
            <v>0.18585239501730641</v>
          </cell>
          <cell r="AI158">
            <v>8</v>
          </cell>
          <cell r="AJ158">
            <v>42.78846153846154</v>
          </cell>
          <cell r="AK158">
            <v>33.492822966507177</v>
          </cell>
          <cell r="AL158">
            <v>53.588516746411486</v>
          </cell>
          <cell r="AM158">
            <v>-0.29942159472943597</v>
          </cell>
          <cell r="AN158">
            <v>0.17771853126296164</v>
          </cell>
          <cell r="AO158">
            <v>9</v>
          </cell>
          <cell r="AP158">
            <v>38.46153846153846</v>
          </cell>
          <cell r="AQ158">
            <v>30.14354066985646</v>
          </cell>
          <cell r="AR158">
            <v>50.239234449760758</v>
          </cell>
          <cell r="AS158">
            <v>-0.38839845249419241</v>
          </cell>
          <cell r="AT158">
            <v>0.13357926717322377</v>
          </cell>
          <cell r="AU158">
            <v>12</v>
          </cell>
          <cell r="AV158">
            <v>34.134615384615387</v>
          </cell>
          <cell r="AW158">
            <v>30.62200956937799</v>
          </cell>
          <cell r="AX158">
            <v>42.58373205741627</v>
          </cell>
          <cell r="AY158">
            <v>-0.42877526295088042</v>
          </cell>
          <cell r="AZ158">
            <v>0.13094262575244317</v>
          </cell>
          <cell r="BA158">
            <v>13</v>
          </cell>
          <cell r="BB158">
            <v>35.096153846153847</v>
          </cell>
          <cell r="BC158">
            <v>30.14354066985646</v>
          </cell>
          <cell r="BD158">
            <v>41.626794258373209</v>
          </cell>
          <cell r="BE158">
            <v>-0.50444450020509568</v>
          </cell>
          <cell r="BF158">
            <v>0.13060965211711437</v>
          </cell>
          <cell r="BG158">
            <v>13</v>
          </cell>
          <cell r="BH158">
            <v>32.21153846153846</v>
          </cell>
          <cell r="BI158">
            <v>27.751196172248804</v>
          </cell>
          <cell r="BJ158">
            <v>39.23444976076555</v>
          </cell>
          <cell r="BK158">
            <v>-0.78435006215137004</v>
          </cell>
          <cell r="BL158">
            <v>0.13242833117376629</v>
          </cell>
          <cell r="BM158">
            <v>13</v>
          </cell>
          <cell r="BN158">
            <v>27.014218009478672</v>
          </cell>
          <cell r="BO158">
            <v>20.283018867924529</v>
          </cell>
          <cell r="BP158">
            <v>30.188679245283019</v>
          </cell>
          <cell r="BQ158">
            <v>-0.6682391954498007</v>
          </cell>
          <cell r="BR158">
            <v>0.12933625336536456</v>
          </cell>
          <cell r="BS158">
            <v>13</v>
          </cell>
          <cell r="BT158">
            <v>29.383886255924171</v>
          </cell>
          <cell r="BU158">
            <v>25</v>
          </cell>
          <cell r="BV158">
            <v>34.905660377358487</v>
          </cell>
          <cell r="BW158">
            <v>-0.35296927570461661</v>
          </cell>
          <cell r="BX158">
            <v>0.13017569762416217</v>
          </cell>
          <cell r="BY158">
            <v>13</v>
          </cell>
          <cell r="BZ158">
            <v>36.15023474178404</v>
          </cell>
          <cell r="CA158">
            <v>29.439252336448597</v>
          </cell>
          <cell r="CB158">
            <v>44.392523364485982</v>
          </cell>
          <cell r="CC158">
            <v>-0.39507959952575356</v>
          </cell>
          <cell r="CD158">
            <v>0.12774845713508576</v>
          </cell>
          <cell r="CE158">
            <v>13</v>
          </cell>
          <cell r="CF158">
            <v>35.071090047393362</v>
          </cell>
          <cell r="CG158">
            <v>29.716981132075471</v>
          </cell>
          <cell r="CH158">
            <v>42.924528301886795</v>
          </cell>
        </row>
        <row r="159">
          <cell r="A159" t="str">
            <v>NIGERIA</v>
          </cell>
          <cell r="B159" t="str">
            <v>NGA</v>
          </cell>
          <cell r="C159">
            <v>-1.6631608460723661</v>
          </cell>
          <cell r="D159">
            <v>0.22145828367002948</v>
          </cell>
          <cell r="E159">
            <v>5</v>
          </cell>
          <cell r="F159">
            <v>4.8076923076923075</v>
          </cell>
          <cell r="G159">
            <v>0.4784688995215311</v>
          </cell>
          <cell r="H159">
            <v>11.961722488038278</v>
          </cell>
          <cell r="I159">
            <v>-1.2159671043031823</v>
          </cell>
          <cell r="J159">
            <v>0.23253353703697091</v>
          </cell>
          <cell r="K159">
            <v>5</v>
          </cell>
          <cell r="L159">
            <v>12.5</v>
          </cell>
          <cell r="M159">
            <v>4.7846889952153111</v>
          </cell>
          <cell r="N159">
            <v>23.923444976076556</v>
          </cell>
          <cell r="O159">
            <v>-0.58215715901103571</v>
          </cell>
          <cell r="P159">
            <v>0.20666539870676853</v>
          </cell>
          <cell r="Q159">
            <v>7</v>
          </cell>
          <cell r="R159">
            <v>30.28846153846154</v>
          </cell>
          <cell r="S159">
            <v>21.5311004784689</v>
          </cell>
          <cell r="T159">
            <v>44.019138755980862</v>
          </cell>
          <cell r="U159">
            <v>-0.71183277849603588</v>
          </cell>
          <cell r="V159">
            <v>0.16351300930518695</v>
          </cell>
          <cell r="W159">
            <v>10</v>
          </cell>
          <cell r="X159">
            <v>27.403846153846153</v>
          </cell>
          <cell r="Y159">
            <v>20.095693779904305</v>
          </cell>
          <cell r="Z159">
            <v>37.799043062200951</v>
          </cell>
          <cell r="AA159">
            <v>-0.63770511124296803</v>
          </cell>
          <cell r="AB159">
            <v>0.14659799659068273</v>
          </cell>
          <cell r="AC159">
            <v>11</v>
          </cell>
          <cell r="AD159">
            <v>28.365384615384617</v>
          </cell>
          <cell r="AE159">
            <v>24.401913875598087</v>
          </cell>
          <cell r="AF159">
            <v>36.84210526315789</v>
          </cell>
          <cell r="AG159">
            <v>-0.76793085867607569</v>
          </cell>
          <cell r="AH159">
            <v>0.15074971432501461</v>
          </cell>
          <cell r="AI159">
            <v>12</v>
          </cell>
          <cell r="AJ159">
            <v>25.48076923076923</v>
          </cell>
          <cell r="AK159">
            <v>19.138755980861244</v>
          </cell>
          <cell r="AL159">
            <v>33.014354066985646</v>
          </cell>
          <cell r="AM159">
            <v>-0.8434581885670358</v>
          </cell>
          <cell r="AN159">
            <v>0.13951614718243022</v>
          </cell>
          <cell r="AO159">
            <v>14</v>
          </cell>
          <cell r="AP159">
            <v>24.51923076923077</v>
          </cell>
          <cell r="AQ159">
            <v>16.267942583732058</v>
          </cell>
          <cell r="AR159">
            <v>29.186602870813399</v>
          </cell>
          <cell r="AS159">
            <v>-0.64450769293384735</v>
          </cell>
          <cell r="AT159">
            <v>0.11006997591396754</v>
          </cell>
          <cell r="AU159">
            <v>17</v>
          </cell>
          <cell r="AV159">
            <v>29.807692307692307</v>
          </cell>
          <cell r="AW159">
            <v>25.358851674641148</v>
          </cell>
          <cell r="AX159">
            <v>33.014354066985646</v>
          </cell>
          <cell r="AY159">
            <v>-0.78893613433542253</v>
          </cell>
          <cell r="AZ159">
            <v>0.11230774428371545</v>
          </cell>
          <cell r="BA159">
            <v>17</v>
          </cell>
          <cell r="BB159">
            <v>25.96153846153846</v>
          </cell>
          <cell r="BC159">
            <v>20.095693779904305</v>
          </cell>
          <cell r="BD159">
            <v>30.14354066985646</v>
          </cell>
          <cell r="BE159">
            <v>-0.76019870179617588</v>
          </cell>
          <cell r="BF159">
            <v>0.11025198056960257</v>
          </cell>
          <cell r="BG159">
            <v>17</v>
          </cell>
          <cell r="BH159">
            <v>27.403846153846153</v>
          </cell>
          <cell r="BI159">
            <v>21.5311004784689</v>
          </cell>
          <cell r="BJ159">
            <v>29.186602870813399</v>
          </cell>
          <cell r="BK159">
            <v>-0.87191090940425076</v>
          </cell>
          <cell r="BL159">
            <v>0.11172969677736316</v>
          </cell>
          <cell r="BM159">
            <v>17</v>
          </cell>
          <cell r="BN159">
            <v>24.644549763033176</v>
          </cell>
          <cell r="BO159">
            <v>17.452830188679243</v>
          </cell>
          <cell r="BP159">
            <v>29.716981132075471</v>
          </cell>
          <cell r="BQ159">
            <v>-0.80221772774641065</v>
          </cell>
          <cell r="BR159">
            <v>0.11044158225284749</v>
          </cell>
          <cell r="BS159">
            <v>17</v>
          </cell>
          <cell r="BT159">
            <v>27.014218009478672</v>
          </cell>
          <cell r="BU159">
            <v>19.811320754716981</v>
          </cell>
          <cell r="BV159">
            <v>30.188679245283019</v>
          </cell>
          <cell r="BW159">
            <v>-0.73672391613667543</v>
          </cell>
          <cell r="BX159">
            <v>0.1099265089170758</v>
          </cell>
          <cell r="BY159">
            <v>18</v>
          </cell>
          <cell r="BZ159">
            <v>27.230046948356808</v>
          </cell>
          <cell r="CA159">
            <v>23.831775700934578</v>
          </cell>
          <cell r="CB159">
            <v>30.373831775700932</v>
          </cell>
          <cell r="CC159">
            <v>-0.72749646576441185</v>
          </cell>
          <cell r="CD159">
            <v>0.10992103129501905</v>
          </cell>
          <cell r="CE159">
            <v>18</v>
          </cell>
          <cell r="CF159">
            <v>27.488151658767773</v>
          </cell>
          <cell r="CG159">
            <v>23.113207547169811</v>
          </cell>
          <cell r="CH159">
            <v>31.132075471698112</v>
          </cell>
        </row>
        <row r="160">
          <cell r="A160" t="str">
            <v>NIUE</v>
          </cell>
          <cell r="B160" t="str">
            <v>NIU</v>
          </cell>
          <cell r="C160" t="e">
            <v>#N/A</v>
          </cell>
          <cell r="D160" t="e">
            <v>#N/A</v>
          </cell>
          <cell r="E160" t="e">
            <v>#N/A</v>
          </cell>
          <cell r="F160" t="e">
            <v>#N/A</v>
          </cell>
          <cell r="G160" t="e">
            <v>#N/A</v>
          </cell>
          <cell r="H160" t="e">
            <v>#N/A</v>
          </cell>
          <cell r="I160" t="e">
            <v>#N/A</v>
          </cell>
          <cell r="J160" t="e">
            <v>#N/A</v>
          </cell>
          <cell r="K160" t="e">
            <v>#N/A</v>
          </cell>
          <cell r="L160" t="e">
            <v>#N/A</v>
          </cell>
          <cell r="M160" t="e">
            <v>#N/A</v>
          </cell>
          <cell r="N160" t="e">
            <v>#N/A</v>
          </cell>
          <cell r="O160" t="e">
            <v>#N/A</v>
          </cell>
          <cell r="P160" t="e">
            <v>#N/A</v>
          </cell>
          <cell r="Q160" t="e">
            <v>#N/A</v>
          </cell>
          <cell r="R160" t="e">
            <v>#N/A</v>
          </cell>
          <cell r="S160" t="e">
            <v>#N/A</v>
          </cell>
          <cell r="T160" t="e">
            <v>#N/A</v>
          </cell>
          <cell r="U160" t="e">
            <v>#N/A</v>
          </cell>
          <cell r="V160" t="e">
            <v>#N/A</v>
          </cell>
          <cell r="W160" t="e">
            <v>#N/A</v>
          </cell>
          <cell r="X160" t="e">
            <v>#N/A</v>
          </cell>
          <cell r="Y160" t="e">
            <v>#N/A</v>
          </cell>
          <cell r="Z160" t="e">
            <v>#N/A</v>
          </cell>
          <cell r="AA160" t="e">
            <v>#N/A</v>
          </cell>
          <cell r="AB160" t="e">
            <v>#N/A</v>
          </cell>
          <cell r="AC160" t="e">
            <v>#N/A</v>
          </cell>
          <cell r="AD160" t="e">
            <v>#N/A</v>
          </cell>
          <cell r="AE160" t="e">
            <v>#N/A</v>
          </cell>
          <cell r="AF160" t="e">
            <v>#N/A</v>
          </cell>
          <cell r="AG160" t="e">
            <v>#N/A</v>
          </cell>
          <cell r="AH160" t="e">
            <v>#N/A</v>
          </cell>
          <cell r="AI160" t="e">
            <v>#N/A</v>
          </cell>
          <cell r="AJ160" t="e">
            <v>#N/A</v>
          </cell>
          <cell r="AK160" t="e">
            <v>#N/A</v>
          </cell>
          <cell r="AL160" t="e">
            <v>#N/A</v>
          </cell>
          <cell r="AM160" t="e">
            <v>#N/A</v>
          </cell>
          <cell r="AN160" t="e">
            <v>#N/A</v>
          </cell>
          <cell r="AO160" t="e">
            <v>#N/A</v>
          </cell>
          <cell r="AP160" t="e">
            <v>#N/A</v>
          </cell>
          <cell r="AQ160" t="e">
            <v>#N/A</v>
          </cell>
          <cell r="AR160" t="e">
            <v>#N/A</v>
          </cell>
          <cell r="AS160" t="e">
            <v>#N/A</v>
          </cell>
          <cell r="AT160" t="e">
            <v>#N/A</v>
          </cell>
          <cell r="AU160" t="e">
            <v>#N/A</v>
          </cell>
          <cell r="AV160" t="e">
            <v>#N/A</v>
          </cell>
          <cell r="AW160" t="e">
            <v>#N/A</v>
          </cell>
          <cell r="AX160" t="e">
            <v>#N/A</v>
          </cell>
          <cell r="AY160" t="e">
            <v>#N/A</v>
          </cell>
          <cell r="AZ160" t="e">
            <v>#N/A</v>
          </cell>
          <cell r="BA160" t="e">
            <v>#N/A</v>
          </cell>
          <cell r="BB160" t="e">
            <v>#N/A</v>
          </cell>
          <cell r="BC160" t="e">
            <v>#N/A</v>
          </cell>
          <cell r="BD160" t="e">
            <v>#N/A</v>
          </cell>
          <cell r="BE160" t="e">
            <v>#N/A</v>
          </cell>
          <cell r="BF160" t="e">
            <v>#N/A</v>
          </cell>
          <cell r="BG160" t="e">
            <v>#N/A</v>
          </cell>
          <cell r="BH160" t="e">
            <v>#N/A</v>
          </cell>
          <cell r="BI160" t="e">
            <v>#N/A</v>
          </cell>
          <cell r="BJ160" t="e">
            <v>#N/A</v>
          </cell>
          <cell r="BK160">
            <v>-0.32805005268090054</v>
          </cell>
          <cell r="BL160">
            <v>0.88882678450710684</v>
          </cell>
          <cell r="BM160">
            <v>1</v>
          </cell>
          <cell r="BN160">
            <v>36.96682464454976</v>
          </cell>
          <cell r="BO160">
            <v>3.7735849056603774</v>
          </cell>
          <cell r="BP160">
            <v>86.320754716981128</v>
          </cell>
          <cell r="BQ160">
            <v>-0.30403217242002645</v>
          </cell>
          <cell r="BR160">
            <v>0.87331071930711079</v>
          </cell>
          <cell r="BS160">
            <v>1</v>
          </cell>
          <cell r="BT160">
            <v>36.96682464454976</v>
          </cell>
          <cell r="BU160">
            <v>3.7735849056603774</v>
          </cell>
          <cell r="BV160">
            <v>85.84905660377359</v>
          </cell>
          <cell r="BW160">
            <v>-0.39360720841588659</v>
          </cell>
          <cell r="BX160">
            <v>0.82453857479882153</v>
          </cell>
          <cell r="BY160">
            <v>1</v>
          </cell>
          <cell r="BZ160">
            <v>35.2112676056338</v>
          </cell>
          <cell r="CA160">
            <v>4.2056074766355138</v>
          </cell>
          <cell r="CB160">
            <v>74.766355140186917</v>
          </cell>
          <cell r="CC160" t="e">
            <v>#N/A</v>
          </cell>
          <cell r="CD160" t="e">
            <v>#N/A</v>
          </cell>
          <cell r="CE160" t="e">
            <v>#N/A</v>
          </cell>
          <cell r="CF160" t="e">
            <v>#N/A</v>
          </cell>
          <cell r="CG160" t="e">
            <v>#N/A</v>
          </cell>
          <cell r="CH160" t="e">
            <v>#N/A</v>
          </cell>
        </row>
        <row r="161">
          <cell r="A161" t="str">
            <v>NORWAY</v>
          </cell>
          <cell r="B161" t="str">
            <v>NOR</v>
          </cell>
          <cell r="C161">
            <v>1.6024155632456456</v>
          </cell>
          <cell r="D161">
            <v>0.22054544600330966</v>
          </cell>
          <cell r="E161">
            <v>6</v>
          </cell>
          <cell r="F161">
            <v>98.557692307692307</v>
          </cell>
          <cell r="G161">
            <v>87.081339712918663</v>
          </cell>
          <cell r="H161">
            <v>100</v>
          </cell>
          <cell r="I161">
            <v>1.5331247503490564</v>
          </cell>
          <cell r="J161">
            <v>0.23135627034460676</v>
          </cell>
          <cell r="K161">
            <v>6</v>
          </cell>
          <cell r="L161">
            <v>97.59615384615384</v>
          </cell>
          <cell r="M161">
            <v>86.124401913875602</v>
          </cell>
          <cell r="N161">
            <v>100</v>
          </cell>
          <cell r="O161">
            <v>1.5724940386094044</v>
          </cell>
          <cell r="P161">
            <v>0.21808492895882139</v>
          </cell>
          <cell r="Q161">
            <v>7</v>
          </cell>
          <cell r="R161">
            <v>97.115384615384613</v>
          </cell>
          <cell r="S161">
            <v>87.559808612440193</v>
          </cell>
          <cell r="T161">
            <v>100</v>
          </cell>
          <cell r="U161">
            <v>1.5038668554934551</v>
          </cell>
          <cell r="V161">
            <v>0.19948582276001392</v>
          </cell>
          <cell r="W161">
            <v>8</v>
          </cell>
          <cell r="X161">
            <v>97.59615384615384</v>
          </cell>
          <cell r="Y161">
            <v>88.038277511961724</v>
          </cell>
          <cell r="Z161">
            <v>100</v>
          </cell>
          <cell r="AA161">
            <v>1.5072626443451682</v>
          </cell>
          <cell r="AB161">
            <v>0.19490462997147695</v>
          </cell>
          <cell r="AC161">
            <v>8</v>
          </cell>
          <cell r="AD161">
            <v>96.634615384615387</v>
          </cell>
          <cell r="AE161">
            <v>87.559808612440193</v>
          </cell>
          <cell r="AF161">
            <v>100</v>
          </cell>
          <cell r="AG161">
            <v>1.724339381663802</v>
          </cell>
          <cell r="AH161">
            <v>0.19183895750714591</v>
          </cell>
          <cell r="AI161">
            <v>8</v>
          </cell>
          <cell r="AJ161">
            <v>98.557692307692307</v>
          </cell>
          <cell r="AK161">
            <v>90.909090909090907</v>
          </cell>
          <cell r="AL161">
            <v>100</v>
          </cell>
          <cell r="AM161">
            <v>1.6359294571869991</v>
          </cell>
          <cell r="AN161">
            <v>0.18210483390348556</v>
          </cell>
          <cell r="AO161">
            <v>9</v>
          </cell>
          <cell r="AP161">
            <v>98.07692307692308</v>
          </cell>
          <cell r="AQ161">
            <v>89.952153110047846</v>
          </cell>
          <cell r="AR161">
            <v>100</v>
          </cell>
          <cell r="AS161">
            <v>1.5754830791239229</v>
          </cell>
          <cell r="AT161">
            <v>0.15511373405381909</v>
          </cell>
          <cell r="AU161">
            <v>11</v>
          </cell>
          <cell r="AV161">
            <v>99.038461538461533</v>
          </cell>
          <cell r="AW161">
            <v>91.866028708133967</v>
          </cell>
          <cell r="AX161">
            <v>100</v>
          </cell>
          <cell r="AY161">
            <v>1.5816589789726545</v>
          </cell>
          <cell r="AZ161">
            <v>0.15486175011886905</v>
          </cell>
          <cell r="BA161">
            <v>11</v>
          </cell>
          <cell r="BB161">
            <v>100</v>
          </cell>
          <cell r="BC161">
            <v>92.344497607655512</v>
          </cell>
          <cell r="BD161">
            <v>100</v>
          </cell>
          <cell r="BE161">
            <v>1.5843964347765074</v>
          </cell>
          <cell r="BF161">
            <v>0.15325256448139704</v>
          </cell>
          <cell r="BG161">
            <v>11</v>
          </cell>
          <cell r="BH161">
            <v>99.519230769230774</v>
          </cell>
          <cell r="BI161">
            <v>91.866028708133967</v>
          </cell>
          <cell r="BJ161">
            <v>100</v>
          </cell>
          <cell r="BK161">
            <v>1.5790434799380315</v>
          </cell>
          <cell r="BL161">
            <v>0.15108614580440502</v>
          </cell>
          <cell r="BM161">
            <v>11</v>
          </cell>
          <cell r="BN161">
            <v>99.526066350710906</v>
          </cell>
          <cell r="BO161">
            <v>92.452830188679243</v>
          </cell>
          <cell r="BP161">
            <v>100</v>
          </cell>
          <cell r="BQ161">
            <v>1.6371993712097794</v>
          </cell>
          <cell r="BR161">
            <v>0.14866605153871815</v>
          </cell>
          <cell r="BS161">
            <v>11</v>
          </cell>
          <cell r="BT161">
            <v>100</v>
          </cell>
          <cell r="BU161">
            <v>94.339622641509436</v>
          </cell>
          <cell r="BV161">
            <v>100</v>
          </cell>
          <cell r="BW161">
            <v>1.6728381873096521</v>
          </cell>
          <cell r="BX161">
            <v>0.14088233065176714</v>
          </cell>
          <cell r="BY161">
            <v>12</v>
          </cell>
          <cell r="BZ161">
            <v>100</v>
          </cell>
          <cell r="CA161">
            <v>94.859813084112147</v>
          </cell>
          <cell r="CB161">
            <v>100</v>
          </cell>
          <cell r="CC161">
            <v>1.7540173475016394</v>
          </cell>
          <cell r="CD161">
            <v>0.13477877749973302</v>
          </cell>
          <cell r="CE161">
            <v>12</v>
          </cell>
          <cell r="CF161">
            <v>100</v>
          </cell>
          <cell r="CG161">
            <v>96.226415094339629</v>
          </cell>
          <cell r="CH161">
            <v>100</v>
          </cell>
        </row>
        <row r="162">
          <cell r="A162" t="str">
            <v>OMAN</v>
          </cell>
          <cell r="B162" t="str">
            <v>OMN</v>
          </cell>
          <cell r="C162">
            <v>-0.51199242970617109</v>
          </cell>
          <cell r="D162">
            <v>0.22145828367002948</v>
          </cell>
          <cell r="E162">
            <v>5</v>
          </cell>
          <cell r="F162">
            <v>33.653846153846153</v>
          </cell>
          <cell r="G162">
            <v>20.574162679425836</v>
          </cell>
          <cell r="H162">
            <v>46.889952153110045</v>
          </cell>
          <cell r="I162">
            <v>-0.66243204225035712</v>
          </cell>
          <cell r="J162">
            <v>0.23253353703697091</v>
          </cell>
          <cell r="K162">
            <v>5</v>
          </cell>
          <cell r="L162">
            <v>29.807692307692307</v>
          </cell>
          <cell r="M162">
            <v>17.224880382775119</v>
          </cell>
          <cell r="N162">
            <v>42.105263157894733</v>
          </cell>
          <cell r="O162">
            <v>-0.64395156468464176</v>
          </cell>
          <cell r="P162">
            <v>0.22526926569698563</v>
          </cell>
          <cell r="Q162">
            <v>5</v>
          </cell>
          <cell r="R162">
            <v>29.807692307692307</v>
          </cell>
          <cell r="S162">
            <v>19.617224880382775</v>
          </cell>
          <cell r="T162">
            <v>42.58373205741627</v>
          </cell>
          <cell r="U162">
            <v>-0.71230389308055198</v>
          </cell>
          <cell r="V162">
            <v>0.20808325491135279</v>
          </cell>
          <cell r="W162">
            <v>6</v>
          </cell>
          <cell r="X162">
            <v>26.923076923076923</v>
          </cell>
          <cell r="Y162">
            <v>19.617224880382775</v>
          </cell>
          <cell r="Z162">
            <v>39.71291866028708</v>
          </cell>
          <cell r="AA162">
            <v>-0.85319310547048977</v>
          </cell>
          <cell r="AB162">
            <v>0.2018701481927585</v>
          </cell>
          <cell r="AC162">
            <v>6</v>
          </cell>
          <cell r="AD162">
            <v>25</v>
          </cell>
          <cell r="AE162">
            <v>16.267942583732058</v>
          </cell>
          <cell r="AF162">
            <v>33.492822966507177</v>
          </cell>
          <cell r="AG162">
            <v>-0.63016373924445768</v>
          </cell>
          <cell r="AH162">
            <v>0.1847039852756262</v>
          </cell>
          <cell r="AI162">
            <v>6</v>
          </cell>
          <cell r="AJ162">
            <v>27.884615384615383</v>
          </cell>
          <cell r="AK162">
            <v>21.5311004784689</v>
          </cell>
          <cell r="AL162">
            <v>36.84210526315789</v>
          </cell>
          <cell r="AM162">
            <v>-0.95646211144919591</v>
          </cell>
          <cell r="AN162">
            <v>0.17373957391299527</v>
          </cell>
          <cell r="AO162">
            <v>7</v>
          </cell>
          <cell r="AP162">
            <v>21.634615384615383</v>
          </cell>
          <cell r="AQ162">
            <v>11.961722488038278</v>
          </cell>
          <cell r="AR162">
            <v>28.229665071770331</v>
          </cell>
          <cell r="AS162">
            <v>-1.1190490347114919</v>
          </cell>
          <cell r="AT162">
            <v>0.14851391945849501</v>
          </cell>
          <cell r="AU162">
            <v>7</v>
          </cell>
          <cell r="AV162">
            <v>17.307692307692307</v>
          </cell>
          <cell r="AW162">
            <v>10.047846889952153</v>
          </cell>
          <cell r="AX162">
            <v>24.880382775119617</v>
          </cell>
          <cell r="AY162">
            <v>-1.0054856324664285</v>
          </cell>
          <cell r="AZ162">
            <v>0.14609133445066047</v>
          </cell>
          <cell r="BA162">
            <v>8</v>
          </cell>
          <cell r="BB162">
            <v>19.23076923076923</v>
          </cell>
          <cell r="BC162">
            <v>12.440191387559809</v>
          </cell>
          <cell r="BD162">
            <v>26.794258373205743</v>
          </cell>
          <cell r="BE162">
            <v>-1.0179393516908515</v>
          </cell>
          <cell r="BF162">
            <v>0.14284096091347881</v>
          </cell>
          <cell r="BG162">
            <v>9</v>
          </cell>
          <cell r="BH162">
            <v>18.75</v>
          </cell>
          <cell r="BI162">
            <v>12.440191387559809</v>
          </cell>
          <cell r="BJ162">
            <v>26.794258373205743</v>
          </cell>
          <cell r="BK162">
            <v>-1.0301032880286254</v>
          </cell>
          <cell r="BL162">
            <v>0.13812610749586765</v>
          </cell>
          <cell r="BM162">
            <v>10</v>
          </cell>
          <cell r="BN162">
            <v>18.48341232227488</v>
          </cell>
          <cell r="BO162">
            <v>12.735849056603774</v>
          </cell>
          <cell r="BP162">
            <v>26.415094339622641</v>
          </cell>
          <cell r="BQ162">
            <v>-0.99710690057715157</v>
          </cell>
          <cell r="BR162">
            <v>0.13400802318589683</v>
          </cell>
          <cell r="BS162">
            <v>10</v>
          </cell>
          <cell r="BT162">
            <v>19.431279620853079</v>
          </cell>
          <cell r="BU162">
            <v>13.679245283018867</v>
          </cell>
          <cell r="BV162">
            <v>27.830188679245282</v>
          </cell>
          <cell r="BW162">
            <v>-0.991924654578203</v>
          </cell>
          <cell r="BX162">
            <v>0.13870739753050002</v>
          </cell>
          <cell r="BY162">
            <v>9</v>
          </cell>
          <cell r="BZ162">
            <v>18.309859154929576</v>
          </cell>
          <cell r="CA162">
            <v>13.084112149532709</v>
          </cell>
          <cell r="CB162">
            <v>27.102803738317753</v>
          </cell>
          <cell r="CC162">
            <v>-0.95946248474915019</v>
          </cell>
          <cell r="CD162">
            <v>0.13555880881124546</v>
          </cell>
          <cell r="CE162">
            <v>9</v>
          </cell>
          <cell r="CF162">
            <v>20.379146919431278</v>
          </cell>
          <cell r="CG162">
            <v>15.09433962264151</v>
          </cell>
          <cell r="CH162">
            <v>26.886792452830189</v>
          </cell>
        </row>
        <row r="163">
          <cell r="A163" t="str">
            <v>PAKISTAN</v>
          </cell>
          <cell r="B163" t="str">
            <v>PAK</v>
          </cell>
          <cell r="C163">
            <v>-0.66948176473411392</v>
          </cell>
          <cell r="D163">
            <v>0.22145828367002948</v>
          </cell>
          <cell r="E163">
            <v>5</v>
          </cell>
          <cell r="F163">
            <v>28.846153846153847</v>
          </cell>
          <cell r="G163">
            <v>17.703349282296653</v>
          </cell>
          <cell r="H163">
            <v>40.669856459330148</v>
          </cell>
          <cell r="I163">
            <v>-0.63598824637617246</v>
          </cell>
          <cell r="J163">
            <v>0.23253353703697091</v>
          </cell>
          <cell r="K163">
            <v>5</v>
          </cell>
          <cell r="L163">
            <v>30.76923076923077</v>
          </cell>
          <cell r="M163">
            <v>18.660287081339714</v>
          </cell>
          <cell r="N163">
            <v>43.062200956937801</v>
          </cell>
          <cell r="O163">
            <v>-1.3172364008938628</v>
          </cell>
          <cell r="P163">
            <v>0.22526926569698563</v>
          </cell>
          <cell r="Q163">
            <v>5</v>
          </cell>
          <cell r="R163">
            <v>11.057692307692308</v>
          </cell>
          <cell r="S163">
            <v>3.8277511961722488</v>
          </cell>
          <cell r="T163">
            <v>21.052631578947366</v>
          </cell>
          <cell r="U163">
            <v>-1.2204589759219191</v>
          </cell>
          <cell r="V163">
            <v>0.17501134214973316</v>
          </cell>
          <cell r="W163">
            <v>7</v>
          </cell>
          <cell r="X163">
            <v>14.423076923076923</v>
          </cell>
          <cell r="Y163">
            <v>8.133971291866029</v>
          </cell>
          <cell r="Z163">
            <v>21.5311004784689</v>
          </cell>
          <cell r="AA163">
            <v>-1.2637280423017696</v>
          </cell>
          <cell r="AB163">
            <v>0.15529761589479013</v>
          </cell>
          <cell r="AC163">
            <v>9</v>
          </cell>
          <cell r="AD163">
            <v>12.98076923076923</v>
          </cell>
          <cell r="AE163">
            <v>8.133971291866029</v>
          </cell>
          <cell r="AF163">
            <v>21.5311004784689</v>
          </cell>
          <cell r="AG163">
            <v>-1.2284363044888955</v>
          </cell>
          <cell r="AH163">
            <v>0.15841882073456115</v>
          </cell>
          <cell r="AI163">
            <v>10</v>
          </cell>
          <cell r="AJ163">
            <v>14.903846153846153</v>
          </cell>
          <cell r="AK163">
            <v>7.6555023923444976</v>
          </cell>
          <cell r="AL163">
            <v>20.095693779904305</v>
          </cell>
          <cell r="AM163">
            <v>-1.0614652735685053</v>
          </cell>
          <cell r="AN163">
            <v>0.15597404796004127</v>
          </cell>
          <cell r="AO163">
            <v>11</v>
          </cell>
          <cell r="AP163">
            <v>16.826923076923077</v>
          </cell>
          <cell r="AQ163">
            <v>10.047846889952153</v>
          </cell>
          <cell r="AR163">
            <v>25.837320574162682</v>
          </cell>
          <cell r="AS163">
            <v>-0.89945959117432261</v>
          </cell>
          <cell r="AT163">
            <v>0.11690430617937791</v>
          </cell>
          <cell r="AU163">
            <v>14</v>
          </cell>
          <cell r="AV163">
            <v>24.03846153846154</v>
          </cell>
          <cell r="AW163">
            <v>18.181818181818183</v>
          </cell>
          <cell r="AX163">
            <v>28.229665071770331</v>
          </cell>
          <cell r="AY163">
            <v>-0.97116168230566235</v>
          </cell>
          <cell r="AZ163">
            <v>0.11893858541830157</v>
          </cell>
          <cell r="BA163">
            <v>14</v>
          </cell>
          <cell r="BB163">
            <v>20.192307692307693</v>
          </cell>
          <cell r="BC163">
            <v>15.311004784688995</v>
          </cell>
          <cell r="BD163">
            <v>26.794258373205743</v>
          </cell>
          <cell r="BE163">
            <v>-0.87353935249157044</v>
          </cell>
          <cell r="BF163">
            <v>0.11558437184045522</v>
          </cell>
          <cell r="BG163">
            <v>14</v>
          </cell>
          <cell r="BH163">
            <v>23.076923076923077</v>
          </cell>
          <cell r="BI163">
            <v>17.703349282296653</v>
          </cell>
          <cell r="BJ163">
            <v>28.708133971291865</v>
          </cell>
          <cell r="BK163">
            <v>-0.89999856854610283</v>
          </cell>
          <cell r="BL163">
            <v>0.11724689293266619</v>
          </cell>
          <cell r="BM163">
            <v>14</v>
          </cell>
          <cell r="BN163">
            <v>22.274881516587676</v>
          </cell>
          <cell r="BO163">
            <v>16.509433962264151</v>
          </cell>
          <cell r="BP163">
            <v>29.716981132075471</v>
          </cell>
          <cell r="BQ163">
            <v>-0.84282503172429502</v>
          </cell>
          <cell r="BR163">
            <v>0.11585566273724</v>
          </cell>
          <cell r="BS163">
            <v>14</v>
          </cell>
          <cell r="BT163">
            <v>26.066350710900473</v>
          </cell>
          <cell r="BU163">
            <v>17.924528301886792</v>
          </cell>
          <cell r="BV163">
            <v>29.716981132075471</v>
          </cell>
          <cell r="BW163">
            <v>-0.85388439446493491</v>
          </cell>
          <cell r="BX163">
            <v>0.11374305198569153</v>
          </cell>
          <cell r="BY163">
            <v>15</v>
          </cell>
          <cell r="BZ163">
            <v>25.35211267605634</v>
          </cell>
          <cell r="CA163">
            <v>17.75700934579439</v>
          </cell>
          <cell r="CB163">
            <v>28.971962616822427</v>
          </cell>
          <cell r="CC163">
            <v>-0.86808009782409845</v>
          </cell>
          <cell r="CD163">
            <v>0.11359822804195685</v>
          </cell>
          <cell r="CE163">
            <v>15</v>
          </cell>
          <cell r="CF163">
            <v>23.696682464454977</v>
          </cell>
          <cell r="CG163">
            <v>17.452830188679243</v>
          </cell>
          <cell r="CH163">
            <v>28.30188679245283</v>
          </cell>
        </row>
        <row r="164">
          <cell r="A164" t="str">
            <v>PALAU</v>
          </cell>
          <cell r="B164" t="str">
            <v>PLW</v>
          </cell>
          <cell r="C164">
            <v>1.0921759000846154</v>
          </cell>
          <cell r="D164">
            <v>0.40227371631063985</v>
          </cell>
          <cell r="E164">
            <v>2</v>
          </cell>
          <cell r="F164">
            <v>83.65384615384616</v>
          </cell>
          <cell r="G164">
            <v>62.200956937799049</v>
          </cell>
          <cell r="H164">
            <v>100</v>
          </cell>
          <cell r="I164">
            <v>1.1021342691930394</v>
          </cell>
          <cell r="J164">
            <v>0.36134710782532892</v>
          </cell>
          <cell r="K164">
            <v>2</v>
          </cell>
          <cell r="L164">
            <v>83.65384615384616</v>
          </cell>
          <cell r="M164">
            <v>64.593301435406701</v>
          </cell>
          <cell r="N164">
            <v>100</v>
          </cell>
          <cell r="O164">
            <v>1.1019524028434242</v>
          </cell>
          <cell r="P164">
            <v>0.35922567130421423</v>
          </cell>
          <cell r="Q164">
            <v>2</v>
          </cell>
          <cell r="R164">
            <v>84.615384615384613</v>
          </cell>
          <cell r="S164">
            <v>63.636363636363633</v>
          </cell>
          <cell r="T164">
            <v>99.52153110047847</v>
          </cell>
          <cell r="U164">
            <v>1.0789799961759377</v>
          </cell>
          <cell r="V164">
            <v>0.30138145028357899</v>
          </cell>
          <cell r="W164">
            <v>2</v>
          </cell>
          <cell r="X164">
            <v>82.692307692307693</v>
          </cell>
          <cell r="Y164">
            <v>65.071770334928232</v>
          </cell>
          <cell r="Z164">
            <v>99.52153110047847</v>
          </cell>
          <cell r="AA164">
            <v>1.2182190297372362</v>
          </cell>
          <cell r="AB164">
            <v>0.3050651167610563</v>
          </cell>
          <cell r="AC164">
            <v>2</v>
          </cell>
          <cell r="AD164">
            <v>88.942307692307693</v>
          </cell>
          <cell r="AE164">
            <v>69.377990430622006</v>
          </cell>
          <cell r="AF164">
            <v>100</v>
          </cell>
          <cell r="AG164">
            <v>1.1733317686511078</v>
          </cell>
          <cell r="AH164">
            <v>0.36325586693443362</v>
          </cell>
          <cell r="AI164">
            <v>2</v>
          </cell>
          <cell r="AJ164">
            <v>88.942307692307693</v>
          </cell>
          <cell r="AK164">
            <v>66.985645933014354</v>
          </cell>
          <cell r="AL164">
            <v>99.043062200956939</v>
          </cell>
          <cell r="AM164">
            <v>1.1789933534112047</v>
          </cell>
          <cell r="AN164">
            <v>0.34739086928204072</v>
          </cell>
          <cell r="AO164">
            <v>2</v>
          </cell>
          <cell r="AP164">
            <v>87.980769230769226</v>
          </cell>
          <cell r="AQ164">
            <v>66.985645933014354</v>
          </cell>
          <cell r="AR164">
            <v>99.52153110047847</v>
          </cell>
          <cell r="AS164">
            <v>1.2048106290090228</v>
          </cell>
          <cell r="AT164">
            <v>0.26067291571255813</v>
          </cell>
          <cell r="AU164">
            <v>2</v>
          </cell>
          <cell r="AV164">
            <v>89.42307692307692</v>
          </cell>
          <cell r="AW164">
            <v>72.248803827751189</v>
          </cell>
          <cell r="AX164">
            <v>99.52153110047847</v>
          </cell>
          <cell r="AY164">
            <v>1.2032150078577073</v>
          </cell>
          <cell r="AZ164">
            <v>0.25162085770316167</v>
          </cell>
          <cell r="BA164">
            <v>2</v>
          </cell>
          <cell r="BB164">
            <v>88.942307692307693</v>
          </cell>
          <cell r="BC164">
            <v>71.291866028708128</v>
          </cell>
          <cell r="BD164">
            <v>100</v>
          </cell>
          <cell r="BE164">
            <v>1.2359759860160364</v>
          </cell>
          <cell r="BF164">
            <v>0.24953470562892846</v>
          </cell>
          <cell r="BG164">
            <v>2</v>
          </cell>
          <cell r="BH164">
            <v>89.90384615384616</v>
          </cell>
          <cell r="BI164">
            <v>71.770334928229659</v>
          </cell>
          <cell r="BJ164">
            <v>100</v>
          </cell>
          <cell r="BK164">
            <v>1.21835452495145</v>
          </cell>
          <cell r="BL164">
            <v>0.24854358727838791</v>
          </cell>
          <cell r="BM164">
            <v>2</v>
          </cell>
          <cell r="BN164">
            <v>90.047393364928908</v>
          </cell>
          <cell r="BO164">
            <v>70.283018867924525</v>
          </cell>
          <cell r="BP164">
            <v>100</v>
          </cell>
          <cell r="BQ164">
            <v>1.2049011310461051</v>
          </cell>
          <cell r="BR164">
            <v>0.25962890504737762</v>
          </cell>
          <cell r="BS164">
            <v>2</v>
          </cell>
          <cell r="BT164">
            <v>89.099526066350705</v>
          </cell>
          <cell r="BU164">
            <v>70.283018867924525</v>
          </cell>
          <cell r="BV164">
            <v>99.528301886792448</v>
          </cell>
          <cell r="BW164">
            <v>1.2054254879449129</v>
          </cell>
          <cell r="BX164">
            <v>0.26341796733722139</v>
          </cell>
          <cell r="BY164">
            <v>2</v>
          </cell>
          <cell r="BZ164">
            <v>89.671361502347423</v>
          </cell>
          <cell r="CA164">
            <v>70.09345794392523</v>
          </cell>
          <cell r="CB164">
            <v>99.065420560747668</v>
          </cell>
          <cell r="CC164">
            <v>1.2008506358898199</v>
          </cell>
          <cell r="CD164">
            <v>0.29012930696214356</v>
          </cell>
          <cell r="CE164">
            <v>2</v>
          </cell>
          <cell r="CF164">
            <v>89.099526066350705</v>
          </cell>
          <cell r="CG164">
            <v>70.283018867924525</v>
          </cell>
          <cell r="CH164">
            <v>98.584905660377359</v>
          </cell>
        </row>
        <row r="165">
          <cell r="A165" t="str">
            <v>PANAMA</v>
          </cell>
          <cell r="B165" t="str">
            <v>PAN</v>
          </cell>
          <cell r="C165">
            <v>1.0554095937105153E-2</v>
          </cell>
          <cell r="D165">
            <v>0.20861108948689897</v>
          </cell>
          <cell r="E165">
            <v>6</v>
          </cell>
          <cell r="F165">
            <v>51.92307692307692</v>
          </cell>
          <cell r="G165">
            <v>39.71291866028708</v>
          </cell>
          <cell r="H165">
            <v>61.244019138755981</v>
          </cell>
          <cell r="I165">
            <v>0.44327865416911072</v>
          </cell>
          <cell r="J165">
            <v>0.22063546871169329</v>
          </cell>
          <cell r="K165">
            <v>6</v>
          </cell>
          <cell r="L165">
            <v>61.53846153846154</v>
          </cell>
          <cell r="M165">
            <v>52.153110047846887</v>
          </cell>
          <cell r="N165">
            <v>71.291866028708128</v>
          </cell>
          <cell r="O165">
            <v>0.60331436201701494</v>
          </cell>
          <cell r="P165">
            <v>0.20549640064417679</v>
          </cell>
          <cell r="Q165">
            <v>7</v>
          </cell>
          <cell r="R165">
            <v>65.865384615384613</v>
          </cell>
          <cell r="S165">
            <v>56.459330143540662</v>
          </cell>
          <cell r="T165">
            <v>76.076555023923447</v>
          </cell>
          <cell r="U165">
            <v>0.60180373837441692</v>
          </cell>
          <cell r="V165">
            <v>0.20000417059162262</v>
          </cell>
          <cell r="W165">
            <v>8</v>
          </cell>
          <cell r="X165">
            <v>65.865384615384613</v>
          </cell>
          <cell r="Y165">
            <v>55.023923444976077</v>
          </cell>
          <cell r="Z165">
            <v>73.68421052631578</v>
          </cell>
          <cell r="AA165">
            <v>0.47644301504279862</v>
          </cell>
          <cell r="AB165">
            <v>0.16646975560596428</v>
          </cell>
          <cell r="AC165">
            <v>9</v>
          </cell>
          <cell r="AD165">
            <v>62.5</v>
          </cell>
          <cell r="AE165">
            <v>52.631578947368418</v>
          </cell>
          <cell r="AF165">
            <v>70.334928229665067</v>
          </cell>
          <cell r="AG165">
            <v>0.50796610473205439</v>
          </cell>
          <cell r="AH165">
            <v>0.16736818187798236</v>
          </cell>
          <cell r="AI165">
            <v>11</v>
          </cell>
          <cell r="AJ165">
            <v>63.942307692307693</v>
          </cell>
          <cell r="AK165">
            <v>56.459330143540662</v>
          </cell>
          <cell r="AL165">
            <v>74.641148325358856</v>
          </cell>
          <cell r="AM165">
            <v>0.4363083105358454</v>
          </cell>
          <cell r="AN165">
            <v>0.16924521629196043</v>
          </cell>
          <cell r="AO165">
            <v>11</v>
          </cell>
          <cell r="AP165">
            <v>62.5</v>
          </cell>
          <cell r="AQ165">
            <v>54.54545454545454</v>
          </cell>
          <cell r="AR165">
            <v>71.291866028708128</v>
          </cell>
          <cell r="AS165">
            <v>0.57409107039535723</v>
          </cell>
          <cell r="AT165">
            <v>0.14631646872853424</v>
          </cell>
          <cell r="AU165">
            <v>12</v>
          </cell>
          <cell r="AV165">
            <v>64.90384615384616</v>
          </cell>
          <cell r="AW165">
            <v>56.937799043062199</v>
          </cell>
          <cell r="AX165">
            <v>73.68421052631578</v>
          </cell>
          <cell r="AY165">
            <v>0.59846955651568845</v>
          </cell>
          <cell r="AZ165">
            <v>0.14628558017546345</v>
          </cell>
          <cell r="BA165">
            <v>12</v>
          </cell>
          <cell r="BB165">
            <v>66.34615384615384</v>
          </cell>
          <cell r="BC165">
            <v>57.894736842105267</v>
          </cell>
          <cell r="BD165">
            <v>71.770334928229659</v>
          </cell>
          <cell r="BE165">
            <v>0.57900351520984006</v>
          </cell>
          <cell r="BF165">
            <v>0.14467703135462726</v>
          </cell>
          <cell r="BG165">
            <v>12</v>
          </cell>
          <cell r="BH165">
            <v>66.34615384615384</v>
          </cell>
          <cell r="BI165">
            <v>57.894736842105267</v>
          </cell>
          <cell r="BJ165">
            <v>71.770334928229659</v>
          </cell>
          <cell r="BK165">
            <v>0.58095192982366217</v>
          </cell>
          <cell r="BL165">
            <v>0.13777692229639016</v>
          </cell>
          <cell r="BM165">
            <v>13</v>
          </cell>
          <cell r="BN165">
            <v>66.824644549763036</v>
          </cell>
          <cell r="BO165">
            <v>58.018867924528308</v>
          </cell>
          <cell r="BP165">
            <v>70.283018867924525</v>
          </cell>
          <cell r="BQ165">
            <v>0.52392008596584216</v>
          </cell>
          <cell r="BR165">
            <v>0.13546702890981782</v>
          </cell>
          <cell r="BS165">
            <v>13</v>
          </cell>
          <cell r="BT165">
            <v>63.981042654028435</v>
          </cell>
          <cell r="BU165">
            <v>56.60377358490566</v>
          </cell>
          <cell r="BV165">
            <v>69.339622641509436</v>
          </cell>
          <cell r="BW165">
            <v>0.5119368159185349</v>
          </cell>
          <cell r="BX165">
            <v>0.13714191881663926</v>
          </cell>
          <cell r="BY165">
            <v>13</v>
          </cell>
          <cell r="BZ165">
            <v>63.84976525821596</v>
          </cell>
          <cell r="CA165">
            <v>56.542056074766357</v>
          </cell>
          <cell r="CB165">
            <v>69.626168224299064</v>
          </cell>
          <cell r="CC165">
            <v>0.45153277951372373</v>
          </cell>
          <cell r="CD165">
            <v>0.12594407067527613</v>
          </cell>
          <cell r="CE165">
            <v>13</v>
          </cell>
          <cell r="CF165">
            <v>62.559241706161139</v>
          </cell>
          <cell r="CG165">
            <v>56.60377358490566</v>
          </cell>
          <cell r="CH165">
            <v>67.924528301886795</v>
          </cell>
        </row>
        <row r="166">
          <cell r="A166" t="str">
            <v>PAPUA NEW GUINEA</v>
          </cell>
          <cell r="B166" t="str">
            <v>PNG</v>
          </cell>
          <cell r="C166">
            <v>8.5789206140465687E-2</v>
          </cell>
          <cell r="D166">
            <v>0.22145828367002948</v>
          </cell>
          <cell r="E166">
            <v>5</v>
          </cell>
          <cell r="F166">
            <v>53.365384615384613</v>
          </cell>
          <cell r="G166">
            <v>41.626794258373209</v>
          </cell>
          <cell r="H166">
            <v>62.200956937799049</v>
          </cell>
          <cell r="I166">
            <v>7.0795778402753584E-2</v>
          </cell>
          <cell r="J166">
            <v>0.23253353703697091</v>
          </cell>
          <cell r="K166">
            <v>5</v>
          </cell>
          <cell r="L166">
            <v>51.92307692307692</v>
          </cell>
          <cell r="M166">
            <v>40.669856459330148</v>
          </cell>
          <cell r="N166">
            <v>62.200956937799049</v>
          </cell>
          <cell r="O166">
            <v>-8.2305717346966345E-2</v>
          </cell>
          <cell r="P166">
            <v>0.22526926569698563</v>
          </cell>
          <cell r="Q166">
            <v>5</v>
          </cell>
          <cell r="R166">
            <v>49.03846153846154</v>
          </cell>
          <cell r="S166">
            <v>33.971291866028707</v>
          </cell>
          <cell r="T166">
            <v>56.459330143540662</v>
          </cell>
          <cell r="U166">
            <v>-0.13836714567206326</v>
          </cell>
          <cell r="V166">
            <v>0.17879628325625496</v>
          </cell>
          <cell r="W166">
            <v>6</v>
          </cell>
          <cell r="X166">
            <v>45.192307692307693</v>
          </cell>
          <cell r="Y166">
            <v>38.277511961722489</v>
          </cell>
          <cell r="Z166">
            <v>52.631578947368418</v>
          </cell>
          <cell r="AA166">
            <v>-0.15300663757363958</v>
          </cell>
          <cell r="AB166">
            <v>0.17652278481017492</v>
          </cell>
          <cell r="AC166">
            <v>6</v>
          </cell>
          <cell r="AD166">
            <v>42.78846153846154</v>
          </cell>
          <cell r="AE166">
            <v>35.406698564593306</v>
          </cell>
          <cell r="AF166">
            <v>50.717703349282296</v>
          </cell>
          <cell r="AG166">
            <v>-0.36678435512156443</v>
          </cell>
          <cell r="AH166">
            <v>0.17884469299481057</v>
          </cell>
          <cell r="AI166">
            <v>7</v>
          </cell>
          <cell r="AJ166">
            <v>36.53846153846154</v>
          </cell>
          <cell r="AK166">
            <v>27.27272727272727</v>
          </cell>
          <cell r="AL166">
            <v>46.411483253588514</v>
          </cell>
          <cell r="AM166">
            <v>-0.19438062888214977</v>
          </cell>
          <cell r="AN166">
            <v>0.17770481702723176</v>
          </cell>
          <cell r="AO166">
            <v>7</v>
          </cell>
          <cell r="AP166">
            <v>42.307692307692307</v>
          </cell>
          <cell r="AQ166">
            <v>32.057416267942585</v>
          </cell>
          <cell r="AR166">
            <v>54.066985645933016</v>
          </cell>
          <cell r="AS166">
            <v>5.2791528644346636E-2</v>
          </cell>
          <cell r="AT166">
            <v>0.15130667314432458</v>
          </cell>
          <cell r="AU166">
            <v>7</v>
          </cell>
          <cell r="AV166">
            <v>49.03846153846154</v>
          </cell>
          <cell r="AW166">
            <v>40.669856459330148</v>
          </cell>
          <cell r="AX166">
            <v>56.459330143540662</v>
          </cell>
          <cell r="AY166">
            <v>0.10922972752304357</v>
          </cell>
          <cell r="AZ166">
            <v>0.14970286514223305</v>
          </cell>
          <cell r="BA166">
            <v>8</v>
          </cell>
          <cell r="BB166">
            <v>52.403846153846153</v>
          </cell>
          <cell r="BC166">
            <v>44.976076555023923</v>
          </cell>
          <cell r="BD166">
            <v>57.894736842105267</v>
          </cell>
          <cell r="BE166">
            <v>5.3149060724231895E-2</v>
          </cell>
          <cell r="BF166">
            <v>0.14780412737989793</v>
          </cell>
          <cell r="BG166">
            <v>8</v>
          </cell>
          <cell r="BH166">
            <v>49.519230769230766</v>
          </cell>
          <cell r="BI166">
            <v>42.105263157894733</v>
          </cell>
          <cell r="BJ166">
            <v>56.937799043062199</v>
          </cell>
          <cell r="BK166">
            <v>2.4671768925161042E-2</v>
          </cell>
          <cell r="BL166">
            <v>0.14731430267681828</v>
          </cell>
          <cell r="BM166">
            <v>9</v>
          </cell>
          <cell r="BN166">
            <v>48.81516587677725</v>
          </cell>
          <cell r="BO166">
            <v>41.509433962264154</v>
          </cell>
          <cell r="BP166">
            <v>56.60377358490566</v>
          </cell>
          <cell r="BQ166">
            <v>3.1076254526194252E-3</v>
          </cell>
          <cell r="BR166">
            <v>0.14296390349806654</v>
          </cell>
          <cell r="BS166">
            <v>9</v>
          </cell>
          <cell r="BT166">
            <v>48.81516587677725</v>
          </cell>
          <cell r="BU166">
            <v>39.622641509433961</v>
          </cell>
          <cell r="BV166">
            <v>55.660377358490564</v>
          </cell>
          <cell r="BW166">
            <v>-1.4032120021105555E-2</v>
          </cell>
          <cell r="BX166">
            <v>0.14287178894328159</v>
          </cell>
          <cell r="BY166">
            <v>9</v>
          </cell>
          <cell r="BZ166">
            <v>48.356807511737088</v>
          </cell>
          <cell r="CA166">
            <v>40.186915887850468</v>
          </cell>
          <cell r="CB166">
            <v>55.607476635514018</v>
          </cell>
          <cell r="CC166">
            <v>-4.4742676371979082E-2</v>
          </cell>
          <cell r="CD166">
            <v>0.1386018532592434</v>
          </cell>
          <cell r="CE166">
            <v>9</v>
          </cell>
          <cell r="CF166">
            <v>47.393364928909953</v>
          </cell>
          <cell r="CG166">
            <v>40.094339622641513</v>
          </cell>
          <cell r="CH166">
            <v>56.132075471698116</v>
          </cell>
        </row>
        <row r="167">
          <cell r="A167" t="str">
            <v>PARAGUAY</v>
          </cell>
          <cell r="B167" t="str">
            <v>PRY</v>
          </cell>
          <cell r="C167">
            <v>-0.19794062775399146</v>
          </cell>
          <cell r="D167">
            <v>0.20861108948689897</v>
          </cell>
          <cell r="E167">
            <v>6</v>
          </cell>
          <cell r="F167">
            <v>44.230769230769234</v>
          </cell>
          <cell r="G167">
            <v>32.057416267942585</v>
          </cell>
          <cell r="H167">
            <v>54.54545454545454</v>
          </cell>
          <cell r="I167">
            <v>-0.37496207394451619</v>
          </cell>
          <cell r="J167">
            <v>0.22063546871169329</v>
          </cell>
          <cell r="K167">
            <v>6</v>
          </cell>
          <cell r="L167">
            <v>37.5</v>
          </cell>
          <cell r="M167">
            <v>27.751196172248804</v>
          </cell>
          <cell r="N167">
            <v>50.717703349282296</v>
          </cell>
          <cell r="O167">
            <v>-0.65875277744506289</v>
          </cell>
          <cell r="P167">
            <v>0.20549640064417679</v>
          </cell>
          <cell r="Q167">
            <v>7</v>
          </cell>
          <cell r="R167">
            <v>27.884615384615383</v>
          </cell>
          <cell r="S167">
            <v>20.095693779904305</v>
          </cell>
          <cell r="T167">
            <v>40.669856459330148</v>
          </cell>
          <cell r="U167">
            <v>-0.5385546983214442</v>
          </cell>
          <cell r="V167">
            <v>0.17086944618300076</v>
          </cell>
          <cell r="W167">
            <v>9</v>
          </cell>
          <cell r="X167">
            <v>32.692307692307693</v>
          </cell>
          <cell r="Y167">
            <v>23.923444976076556</v>
          </cell>
          <cell r="Z167">
            <v>41.626794258373209</v>
          </cell>
          <cell r="AA167">
            <v>-0.4127517965060325</v>
          </cell>
          <cell r="AB167">
            <v>0.16646975560596428</v>
          </cell>
          <cell r="AC167">
            <v>9</v>
          </cell>
          <cell r="AD167">
            <v>36.53846153846154</v>
          </cell>
          <cell r="AE167">
            <v>26.315789473684209</v>
          </cell>
          <cell r="AF167">
            <v>43.540669856459331</v>
          </cell>
          <cell r="AG167">
            <v>-0.48451789206761681</v>
          </cell>
          <cell r="AH167">
            <v>0.1558947855398479</v>
          </cell>
          <cell r="AI167">
            <v>11</v>
          </cell>
          <cell r="AJ167">
            <v>33.653846153846153</v>
          </cell>
          <cell r="AK167">
            <v>26.315789473684209</v>
          </cell>
          <cell r="AL167">
            <v>41.626794258373209</v>
          </cell>
          <cell r="AM167">
            <v>-0.41405740262153773</v>
          </cell>
          <cell r="AN167">
            <v>0.16046534719311281</v>
          </cell>
          <cell r="AO167">
            <v>11</v>
          </cell>
          <cell r="AP167">
            <v>35.096153846153847</v>
          </cell>
          <cell r="AQ167">
            <v>28.229665071770331</v>
          </cell>
          <cell r="AR167">
            <v>45.933014354066984</v>
          </cell>
          <cell r="AS167">
            <v>-0.31167090312273454</v>
          </cell>
          <cell r="AT167">
            <v>0.12725424218375364</v>
          </cell>
          <cell r="AU167">
            <v>13</v>
          </cell>
          <cell r="AV167">
            <v>37.019230769230766</v>
          </cell>
          <cell r="AW167">
            <v>32.057416267942585</v>
          </cell>
          <cell r="AX167">
            <v>44.976076555023923</v>
          </cell>
          <cell r="AY167">
            <v>-0.21139296757197332</v>
          </cell>
          <cell r="AZ167">
            <v>0.12896146054817623</v>
          </cell>
          <cell r="BA167">
            <v>13</v>
          </cell>
          <cell r="BB167">
            <v>41.82692307692308</v>
          </cell>
          <cell r="BC167">
            <v>35.406698564593306</v>
          </cell>
          <cell r="BD167">
            <v>47.846889952153113</v>
          </cell>
          <cell r="BE167">
            <v>-0.16455174064253844</v>
          </cell>
          <cell r="BF167">
            <v>0.12303157386232846</v>
          </cell>
          <cell r="BG167">
            <v>13</v>
          </cell>
          <cell r="BH167">
            <v>44.230769230769234</v>
          </cell>
          <cell r="BI167">
            <v>34.928229665071768</v>
          </cell>
          <cell r="BJ167">
            <v>48.803827751196174</v>
          </cell>
          <cell r="BK167">
            <v>-0.17285910720843842</v>
          </cell>
          <cell r="BL167">
            <v>0.11900970843479713</v>
          </cell>
          <cell r="BM167">
            <v>14</v>
          </cell>
          <cell r="BN167">
            <v>42.18009478672986</v>
          </cell>
          <cell r="BO167">
            <v>35.377358490566039</v>
          </cell>
          <cell r="BP167">
            <v>48.584905660377359</v>
          </cell>
          <cell r="BQ167">
            <v>-0.11648008926763175</v>
          </cell>
          <cell r="BR167">
            <v>0.11759241183933035</v>
          </cell>
          <cell r="BS167">
            <v>14</v>
          </cell>
          <cell r="BT167">
            <v>45.023696682464454</v>
          </cell>
          <cell r="BU167">
            <v>36.320754716981128</v>
          </cell>
          <cell r="BV167">
            <v>52.830188679245282</v>
          </cell>
          <cell r="BW167">
            <v>-0.11817421573960665</v>
          </cell>
          <cell r="BX167">
            <v>0.11993018753925939</v>
          </cell>
          <cell r="BY167">
            <v>14</v>
          </cell>
          <cell r="BZ167">
            <v>46.009389671361504</v>
          </cell>
          <cell r="CA167">
            <v>38.785046728971963</v>
          </cell>
          <cell r="CB167">
            <v>52.803738317757009</v>
          </cell>
          <cell r="CC167">
            <v>-0.15234215649837238</v>
          </cell>
          <cell r="CD167">
            <v>0.12271325522098551</v>
          </cell>
          <cell r="CE167">
            <v>14</v>
          </cell>
          <cell r="CF167">
            <v>44.075829383886258</v>
          </cell>
          <cell r="CG167">
            <v>36.79245283018868</v>
          </cell>
          <cell r="CH167">
            <v>52.358490566037744</v>
          </cell>
        </row>
        <row r="168">
          <cell r="A168" t="str">
            <v>PERU</v>
          </cell>
          <cell r="B168" t="str">
            <v>PER</v>
          </cell>
          <cell r="C168">
            <v>-0.51875120402805919</v>
          </cell>
          <cell r="D168">
            <v>0.20861108948689897</v>
          </cell>
          <cell r="E168">
            <v>6</v>
          </cell>
          <cell r="F168">
            <v>33.17307692307692</v>
          </cell>
          <cell r="G168">
            <v>21.052631578947366</v>
          </cell>
          <cell r="H168">
            <v>45.454545454545453</v>
          </cell>
          <cell r="I168">
            <v>-0.57468774822283375</v>
          </cell>
          <cell r="J168">
            <v>0.22063546871169329</v>
          </cell>
          <cell r="K168">
            <v>6</v>
          </cell>
          <cell r="L168">
            <v>32.21153846153846</v>
          </cell>
          <cell r="M168">
            <v>21.5311004784689</v>
          </cell>
          <cell r="N168">
            <v>43.540669856459331</v>
          </cell>
          <cell r="O168">
            <v>-0.37586688139917407</v>
          </cell>
          <cell r="P168">
            <v>0.20549640064417679</v>
          </cell>
          <cell r="Q168">
            <v>7</v>
          </cell>
          <cell r="R168">
            <v>37.980769230769234</v>
          </cell>
          <cell r="S168">
            <v>27.27272727272727</v>
          </cell>
          <cell r="T168">
            <v>50.239234449760758</v>
          </cell>
          <cell r="U168">
            <v>0.13598284325021567</v>
          </cell>
          <cell r="V168">
            <v>0.17086944618300076</v>
          </cell>
          <cell r="W168">
            <v>9</v>
          </cell>
          <cell r="X168">
            <v>51.92307692307692</v>
          </cell>
          <cell r="Y168">
            <v>44.497607655502392</v>
          </cell>
          <cell r="Z168">
            <v>60.28708133971292</v>
          </cell>
          <cell r="AA168">
            <v>2.6967926370131221E-2</v>
          </cell>
          <cell r="AB168">
            <v>0.16646975560596428</v>
          </cell>
          <cell r="AC168">
            <v>9</v>
          </cell>
          <cell r="AD168">
            <v>47.115384615384613</v>
          </cell>
          <cell r="AE168">
            <v>40.191387559808611</v>
          </cell>
          <cell r="AF168">
            <v>55.980861244019145</v>
          </cell>
          <cell r="AG168">
            <v>-0.14663028957413399</v>
          </cell>
          <cell r="AH168">
            <v>0.1558947855398479</v>
          </cell>
          <cell r="AI168">
            <v>11</v>
          </cell>
          <cell r="AJ168">
            <v>45.192307692307693</v>
          </cell>
          <cell r="AK168">
            <v>36.363636363636367</v>
          </cell>
          <cell r="AL168">
            <v>52.153110047846887</v>
          </cell>
          <cell r="AM168">
            <v>-1.834125238088068E-2</v>
          </cell>
          <cell r="AN168">
            <v>0.15517809808447039</v>
          </cell>
          <cell r="AO168">
            <v>12</v>
          </cell>
          <cell r="AP168">
            <v>49.519230769230766</v>
          </cell>
          <cell r="AQ168">
            <v>39.71291866028708</v>
          </cell>
          <cell r="AR168">
            <v>56.937799043062199</v>
          </cell>
          <cell r="AS168">
            <v>4.6586424280511976E-2</v>
          </cell>
          <cell r="AT168">
            <v>0.119990751745074</v>
          </cell>
          <cell r="AU168">
            <v>15</v>
          </cell>
          <cell r="AV168">
            <v>48.557692307692307</v>
          </cell>
          <cell r="AW168">
            <v>42.58373205741627</v>
          </cell>
          <cell r="AX168">
            <v>55.502392344497608</v>
          </cell>
          <cell r="AY168">
            <v>6.2703568528113679E-2</v>
          </cell>
          <cell r="AZ168">
            <v>0.11774090031982629</v>
          </cell>
          <cell r="BA168">
            <v>16</v>
          </cell>
          <cell r="BB168">
            <v>48.557692307692307</v>
          </cell>
          <cell r="BC168">
            <v>44.976076555023923</v>
          </cell>
          <cell r="BD168">
            <v>55.502392344497608</v>
          </cell>
          <cell r="BE168">
            <v>0.10279751848396756</v>
          </cell>
          <cell r="BF168">
            <v>0.11397281422434591</v>
          </cell>
          <cell r="BG168">
            <v>17</v>
          </cell>
          <cell r="BH168">
            <v>51.92307692307692</v>
          </cell>
          <cell r="BI168">
            <v>45.454545454545453</v>
          </cell>
          <cell r="BJ168">
            <v>56.937799043062199</v>
          </cell>
          <cell r="BK168">
            <v>4.0587288441011331E-2</v>
          </cell>
          <cell r="BL168">
            <v>0.11472955310881724</v>
          </cell>
          <cell r="BM168">
            <v>17</v>
          </cell>
          <cell r="BN168">
            <v>49.763033175355453</v>
          </cell>
          <cell r="BO168">
            <v>43.867924528301891</v>
          </cell>
          <cell r="BP168">
            <v>55.660377358490564</v>
          </cell>
          <cell r="BQ168">
            <v>6.6403653760442008E-2</v>
          </cell>
          <cell r="BR168">
            <v>0.11408743076118064</v>
          </cell>
          <cell r="BS168">
            <v>17</v>
          </cell>
          <cell r="BT168">
            <v>51.658767772511851</v>
          </cell>
          <cell r="BU168">
            <v>44.339622641509436</v>
          </cell>
          <cell r="BV168">
            <v>55.660377358490564</v>
          </cell>
          <cell r="BW168">
            <v>9.0719139218499265E-2</v>
          </cell>
          <cell r="BX168">
            <v>0.11310019266291675</v>
          </cell>
          <cell r="BY168">
            <v>18</v>
          </cell>
          <cell r="BZ168">
            <v>53.521126760563384</v>
          </cell>
          <cell r="CA168">
            <v>46.728971962616825</v>
          </cell>
          <cell r="CB168">
            <v>56.542056074766357</v>
          </cell>
          <cell r="CC168">
            <v>6.8806180868862157E-2</v>
          </cell>
          <cell r="CD168">
            <v>0.11305054117754128</v>
          </cell>
          <cell r="CE168">
            <v>18</v>
          </cell>
          <cell r="CF168">
            <v>53.554502369668249</v>
          </cell>
          <cell r="CG168">
            <v>45.283018867924532</v>
          </cell>
          <cell r="CH168">
            <v>57.075471698113212</v>
          </cell>
        </row>
        <row r="169">
          <cell r="A169" t="str">
            <v>PHILIPPINES</v>
          </cell>
          <cell r="B169" t="str">
            <v>PHL</v>
          </cell>
          <cell r="C169">
            <v>0.203807452635027</v>
          </cell>
          <cell r="D169">
            <v>0.22054544600330966</v>
          </cell>
          <cell r="E169">
            <v>6</v>
          </cell>
          <cell r="F169">
            <v>55.769230769230766</v>
          </cell>
          <cell r="G169">
            <v>46.411483253588514</v>
          </cell>
          <cell r="H169">
            <v>65.071770334928232</v>
          </cell>
          <cell r="I169">
            <v>0.38008176939157312</v>
          </cell>
          <cell r="J169">
            <v>0.23135627034460676</v>
          </cell>
          <cell r="K169">
            <v>6</v>
          </cell>
          <cell r="L169">
            <v>60.096153846153847</v>
          </cell>
          <cell r="M169">
            <v>50.717703349282296</v>
          </cell>
          <cell r="N169">
            <v>70.813397129186612</v>
          </cell>
          <cell r="O169">
            <v>0.17491240447401196</v>
          </cell>
          <cell r="P169">
            <v>0.21808492895882139</v>
          </cell>
          <cell r="Q169">
            <v>7</v>
          </cell>
          <cell r="R169">
            <v>53.365384615384613</v>
          </cell>
          <cell r="S169">
            <v>46.889952153110045</v>
          </cell>
          <cell r="T169">
            <v>64.593301435406701</v>
          </cell>
          <cell r="U169">
            <v>0.14082382222756246</v>
          </cell>
          <cell r="V169">
            <v>0.17054588730668946</v>
          </cell>
          <cell r="W169">
            <v>9</v>
          </cell>
          <cell r="X169">
            <v>52.403846153846153</v>
          </cell>
          <cell r="Y169">
            <v>44.976076555023923</v>
          </cell>
          <cell r="Z169">
            <v>60.28708133971292</v>
          </cell>
          <cell r="AA169">
            <v>0.15807485889310283</v>
          </cell>
          <cell r="AB169">
            <v>0.16810805886572774</v>
          </cell>
          <cell r="AC169">
            <v>9</v>
          </cell>
          <cell r="AD169">
            <v>51.442307692307693</v>
          </cell>
          <cell r="AE169">
            <v>44.497607655502392</v>
          </cell>
          <cell r="AF169">
            <v>61.244019138755981</v>
          </cell>
          <cell r="AG169">
            <v>3.4952767713213477E-2</v>
          </cell>
          <cell r="AH169">
            <v>0.15741525070400877</v>
          </cell>
          <cell r="AI169">
            <v>11</v>
          </cell>
          <cell r="AJ169">
            <v>50.96153846153846</v>
          </cell>
          <cell r="AK169">
            <v>41.626794258373209</v>
          </cell>
          <cell r="AL169">
            <v>57.41626794258373</v>
          </cell>
          <cell r="AM169">
            <v>-3.8176930484299536E-2</v>
          </cell>
          <cell r="AN169">
            <v>0.15484960851135385</v>
          </cell>
          <cell r="AO169">
            <v>12</v>
          </cell>
          <cell r="AP169">
            <v>48.557692307692307</v>
          </cell>
          <cell r="AQ169">
            <v>38.755980861244019</v>
          </cell>
          <cell r="AR169">
            <v>56.937799043062199</v>
          </cell>
          <cell r="AS169">
            <v>-8.8882611171229683E-2</v>
          </cell>
          <cell r="AT169">
            <v>0.11660792203838828</v>
          </cell>
          <cell r="AU169">
            <v>15</v>
          </cell>
          <cell r="AV169">
            <v>45.192307692307693</v>
          </cell>
          <cell r="AW169">
            <v>38.277511961722489</v>
          </cell>
          <cell r="AX169">
            <v>51.196172248803826</v>
          </cell>
          <cell r="AY169">
            <v>-0.1071228550731729</v>
          </cell>
          <cell r="AZ169">
            <v>0.11853135110957561</v>
          </cell>
          <cell r="BA169">
            <v>15</v>
          </cell>
          <cell r="BB169">
            <v>45.192307692307693</v>
          </cell>
          <cell r="BC169">
            <v>37.320574162679428</v>
          </cell>
          <cell r="BD169">
            <v>51.196172248803826</v>
          </cell>
          <cell r="BE169">
            <v>-0.14405276391489952</v>
          </cell>
          <cell r="BF169">
            <v>0.11528326387890532</v>
          </cell>
          <cell r="BG169">
            <v>15</v>
          </cell>
          <cell r="BH169">
            <v>44.71153846153846</v>
          </cell>
          <cell r="BI169">
            <v>36.363636363636367</v>
          </cell>
          <cell r="BJ169">
            <v>49.282296650717704</v>
          </cell>
          <cell r="BK169">
            <v>-2.8159176330468296E-2</v>
          </cell>
          <cell r="BL169">
            <v>0.11701963038214919</v>
          </cell>
          <cell r="BM169">
            <v>15</v>
          </cell>
          <cell r="BN169">
            <v>48.341232227488149</v>
          </cell>
          <cell r="BO169">
            <v>41.037735849056602</v>
          </cell>
          <cell r="BP169">
            <v>54.716981132075468</v>
          </cell>
          <cell r="BQ169">
            <v>-5.8495960829655046E-2</v>
          </cell>
          <cell r="BR169">
            <v>0.11565660994534255</v>
          </cell>
          <cell r="BS169">
            <v>15</v>
          </cell>
          <cell r="BT169">
            <v>48.341232227488149</v>
          </cell>
          <cell r="BU169">
            <v>39.622641509433961</v>
          </cell>
          <cell r="BV169">
            <v>53.773584905660378</v>
          </cell>
          <cell r="BW169">
            <v>-2.5972786847879379E-2</v>
          </cell>
          <cell r="BX169">
            <v>0.11352851020525452</v>
          </cell>
          <cell r="BY169">
            <v>16</v>
          </cell>
          <cell r="BZ169">
            <v>47.887323943661968</v>
          </cell>
          <cell r="CA169">
            <v>41.588785046728972</v>
          </cell>
          <cell r="CB169">
            <v>55.140186915887845</v>
          </cell>
          <cell r="CC169">
            <v>-4.1713127005026177E-2</v>
          </cell>
          <cell r="CD169">
            <v>0.11335222437565223</v>
          </cell>
          <cell r="CE169">
            <v>16</v>
          </cell>
          <cell r="CF169">
            <v>47.867298578199055</v>
          </cell>
          <cell r="CG169">
            <v>41.509433962264154</v>
          </cell>
          <cell r="CH169">
            <v>55.660377358490564</v>
          </cell>
        </row>
        <row r="170">
          <cell r="A170" t="str">
            <v>POLAND</v>
          </cell>
          <cell r="B170" t="str">
            <v>POL</v>
          </cell>
          <cell r="C170">
            <v>1.0144254754214812</v>
          </cell>
          <cell r="D170">
            <v>0.22054544600330966</v>
          </cell>
          <cell r="E170">
            <v>6</v>
          </cell>
          <cell r="F170">
            <v>78.365384615384613</v>
          </cell>
          <cell r="G170">
            <v>67.942583732057415</v>
          </cell>
          <cell r="H170">
            <v>90.909090909090907</v>
          </cell>
          <cell r="I170">
            <v>1.0630039573964176</v>
          </cell>
          <cell r="J170">
            <v>0.23135627034460676</v>
          </cell>
          <cell r="K170">
            <v>6</v>
          </cell>
          <cell r="L170">
            <v>80.288461538461533</v>
          </cell>
          <cell r="M170">
            <v>67.464114832535884</v>
          </cell>
          <cell r="N170">
            <v>93.779904306220089</v>
          </cell>
          <cell r="O170">
            <v>1.0628843839323596</v>
          </cell>
          <cell r="P170">
            <v>0.21808492895882139</v>
          </cell>
          <cell r="Q170">
            <v>7</v>
          </cell>
          <cell r="R170">
            <v>80.769230769230774</v>
          </cell>
          <cell r="S170">
            <v>69.856459330143537</v>
          </cell>
          <cell r="T170">
            <v>92.822966507177028</v>
          </cell>
          <cell r="U170">
            <v>1.0727866930466998</v>
          </cell>
          <cell r="V170">
            <v>0.17054588730668946</v>
          </cell>
          <cell r="W170">
            <v>9</v>
          </cell>
          <cell r="X170">
            <v>81.25</v>
          </cell>
          <cell r="Y170">
            <v>71.291866028708128</v>
          </cell>
          <cell r="Z170">
            <v>92.344497607655512</v>
          </cell>
          <cell r="AA170">
            <v>0.97161906444717161</v>
          </cell>
          <cell r="AB170">
            <v>0.16810805886572774</v>
          </cell>
          <cell r="AC170">
            <v>9</v>
          </cell>
          <cell r="AD170">
            <v>78.84615384615384</v>
          </cell>
          <cell r="AE170">
            <v>68.421052631578945</v>
          </cell>
          <cell r="AF170">
            <v>90.430622009569376</v>
          </cell>
          <cell r="AG170">
            <v>0.99841826939573775</v>
          </cell>
          <cell r="AH170">
            <v>0.17260976093695096</v>
          </cell>
          <cell r="AI170">
            <v>9</v>
          </cell>
          <cell r="AJ170">
            <v>81.25</v>
          </cell>
          <cell r="AK170">
            <v>71.770334928229659</v>
          </cell>
          <cell r="AL170">
            <v>88.995215311004785</v>
          </cell>
          <cell r="AM170">
            <v>0.90288956281150534</v>
          </cell>
          <cell r="AN170">
            <v>0.16750849129447712</v>
          </cell>
          <cell r="AO170">
            <v>10</v>
          </cell>
          <cell r="AP170">
            <v>75.961538461538467</v>
          </cell>
          <cell r="AQ170">
            <v>67.464114832535884</v>
          </cell>
          <cell r="AR170">
            <v>87.559808612440193</v>
          </cell>
          <cell r="AS170">
            <v>0.76053189188293013</v>
          </cell>
          <cell r="AT170">
            <v>0.13867742610328082</v>
          </cell>
          <cell r="AU170">
            <v>12</v>
          </cell>
          <cell r="AV170">
            <v>71.634615384615387</v>
          </cell>
          <cell r="AW170">
            <v>63.636363636363633</v>
          </cell>
          <cell r="AX170">
            <v>78.4688995215311</v>
          </cell>
          <cell r="AY170">
            <v>0.8439624281454563</v>
          </cell>
          <cell r="AZ170">
            <v>0.1387436263546305</v>
          </cell>
          <cell r="BA170">
            <v>12</v>
          </cell>
          <cell r="BB170">
            <v>73.07692307692308</v>
          </cell>
          <cell r="BC170">
            <v>66.985645933014354</v>
          </cell>
          <cell r="BD170">
            <v>82.775119617224874</v>
          </cell>
          <cell r="BE170">
            <v>0.91886009253641232</v>
          </cell>
          <cell r="BF170">
            <v>0.13274851229172643</v>
          </cell>
          <cell r="BG170">
            <v>13</v>
          </cell>
          <cell r="BH170">
            <v>74.519230769230774</v>
          </cell>
          <cell r="BI170">
            <v>68.899521531100476</v>
          </cell>
          <cell r="BJ170">
            <v>86.124401913875602</v>
          </cell>
          <cell r="BK170">
            <v>1.0145408784892127</v>
          </cell>
          <cell r="BL170">
            <v>0.13511140453613268</v>
          </cell>
          <cell r="BM170">
            <v>13</v>
          </cell>
          <cell r="BN170">
            <v>79.146919431279628</v>
          </cell>
          <cell r="BO170">
            <v>70.283018867924525</v>
          </cell>
          <cell r="BP170">
            <v>91.037735849056602</v>
          </cell>
          <cell r="BQ170">
            <v>1.0255683669242701</v>
          </cell>
          <cell r="BR170">
            <v>0.13295560064374601</v>
          </cell>
          <cell r="BS170">
            <v>13</v>
          </cell>
          <cell r="BT170">
            <v>79.620853080568722</v>
          </cell>
          <cell r="BU170">
            <v>71.698113207547166</v>
          </cell>
          <cell r="BV170">
            <v>91.037735849056602</v>
          </cell>
          <cell r="BW170">
            <v>1.0326806894087923</v>
          </cell>
          <cell r="BX170">
            <v>0.12833718139099787</v>
          </cell>
          <cell r="BY170">
            <v>14</v>
          </cell>
          <cell r="BZ170">
            <v>77.934272300469488</v>
          </cell>
          <cell r="CA170">
            <v>71.962616822429908</v>
          </cell>
          <cell r="CB170">
            <v>90.654205607476641</v>
          </cell>
          <cell r="CC170">
            <v>1.0550999398138212</v>
          </cell>
          <cell r="CD170">
            <v>0.12275374261209646</v>
          </cell>
          <cell r="CE170">
            <v>14</v>
          </cell>
          <cell r="CF170">
            <v>81.042654028436019</v>
          </cell>
          <cell r="CG170">
            <v>73.113207547169807</v>
          </cell>
          <cell r="CH170">
            <v>91.037735849056602</v>
          </cell>
        </row>
        <row r="171">
          <cell r="A171" t="str">
            <v>PORTUGAL</v>
          </cell>
          <cell r="B171" t="str">
            <v>PRT</v>
          </cell>
          <cell r="C171">
            <v>1.5407036227559299</v>
          </cell>
          <cell r="D171">
            <v>0.22054544600330966</v>
          </cell>
          <cell r="E171">
            <v>6</v>
          </cell>
          <cell r="F171">
            <v>95.192307692307693</v>
          </cell>
          <cell r="G171">
            <v>86.602870813397132</v>
          </cell>
          <cell r="H171">
            <v>100</v>
          </cell>
          <cell r="I171">
            <v>1.4776960536965755</v>
          </cell>
          <cell r="J171">
            <v>0.23135627034460676</v>
          </cell>
          <cell r="K171">
            <v>6</v>
          </cell>
          <cell r="L171">
            <v>94.230769230769226</v>
          </cell>
          <cell r="M171">
            <v>82.775119617224874</v>
          </cell>
          <cell r="N171">
            <v>100</v>
          </cell>
          <cell r="O171">
            <v>1.3872360143242872</v>
          </cell>
          <cell r="P171">
            <v>0.21808492895882139</v>
          </cell>
          <cell r="Q171">
            <v>7</v>
          </cell>
          <cell r="R171">
            <v>91.82692307692308</v>
          </cell>
          <cell r="S171">
            <v>79.904306220095691</v>
          </cell>
          <cell r="T171">
            <v>99.52153110047847</v>
          </cell>
          <cell r="U171">
            <v>1.3083000485101297</v>
          </cell>
          <cell r="V171">
            <v>0.19948582276001392</v>
          </cell>
          <cell r="W171">
            <v>8</v>
          </cell>
          <cell r="X171">
            <v>91.82692307692308</v>
          </cell>
          <cell r="Y171">
            <v>75.119617224880386</v>
          </cell>
          <cell r="Z171">
            <v>100</v>
          </cell>
          <cell r="AA171">
            <v>1.383165640946773</v>
          </cell>
          <cell r="AB171">
            <v>0.19490462997147695</v>
          </cell>
          <cell r="AC171">
            <v>8</v>
          </cell>
          <cell r="AD171">
            <v>94.230769230769226</v>
          </cell>
          <cell r="AE171">
            <v>83.732057416267949</v>
          </cell>
          <cell r="AF171">
            <v>100</v>
          </cell>
          <cell r="AG171">
            <v>1.4707877332705306</v>
          </cell>
          <cell r="AH171">
            <v>0.19183895750714591</v>
          </cell>
          <cell r="AI171">
            <v>8</v>
          </cell>
          <cell r="AJ171">
            <v>92.788461538461533</v>
          </cell>
          <cell r="AK171">
            <v>86.602870813397132</v>
          </cell>
          <cell r="AL171">
            <v>99.043062200956939</v>
          </cell>
          <cell r="AM171">
            <v>1.4258663345931319</v>
          </cell>
          <cell r="AN171">
            <v>0.19081993402890113</v>
          </cell>
          <cell r="AO171">
            <v>8</v>
          </cell>
          <cell r="AP171">
            <v>91.82692307692308</v>
          </cell>
          <cell r="AQ171">
            <v>83.732057416267949</v>
          </cell>
          <cell r="AR171">
            <v>99.52153110047847</v>
          </cell>
          <cell r="AS171">
            <v>1.229017868926688</v>
          </cell>
          <cell r="AT171">
            <v>0.16022575543581266</v>
          </cell>
          <cell r="AU171">
            <v>10</v>
          </cell>
          <cell r="AV171">
            <v>90.384615384615387</v>
          </cell>
          <cell r="AW171">
            <v>77.990430622009569</v>
          </cell>
          <cell r="AX171">
            <v>95.693779904306226</v>
          </cell>
          <cell r="AY171">
            <v>1.2283946881786192</v>
          </cell>
          <cell r="AZ171">
            <v>0.15889556459913443</v>
          </cell>
          <cell r="BA171">
            <v>10</v>
          </cell>
          <cell r="BB171">
            <v>89.90384615384616</v>
          </cell>
          <cell r="BC171">
            <v>77.033492822966508</v>
          </cell>
          <cell r="BD171">
            <v>96.172248803827756</v>
          </cell>
          <cell r="BE171">
            <v>1.1922355124231452</v>
          </cell>
          <cell r="BF171">
            <v>0.15721907269687718</v>
          </cell>
          <cell r="BG171">
            <v>10</v>
          </cell>
          <cell r="BH171">
            <v>87.980769230769226</v>
          </cell>
          <cell r="BI171">
            <v>75.598086124401902</v>
          </cell>
          <cell r="BJ171">
            <v>95.693779904306226</v>
          </cell>
          <cell r="BK171">
            <v>1.1253708559802942</v>
          </cell>
          <cell r="BL171">
            <v>0.15108614580440502</v>
          </cell>
          <cell r="BM171">
            <v>11</v>
          </cell>
          <cell r="BN171">
            <v>86.255924170616112</v>
          </cell>
          <cell r="BO171">
            <v>73.584905660377359</v>
          </cell>
          <cell r="BP171">
            <v>93.867924528301884</v>
          </cell>
          <cell r="BQ171">
            <v>1.0989268296688104</v>
          </cell>
          <cell r="BR171">
            <v>0.14866605153871815</v>
          </cell>
          <cell r="BS171">
            <v>11</v>
          </cell>
          <cell r="BT171">
            <v>83.886255924170612</v>
          </cell>
          <cell r="BU171">
            <v>73.113207547169807</v>
          </cell>
          <cell r="BV171">
            <v>93.396226415094347</v>
          </cell>
          <cell r="BW171">
            <v>1.0922660026440467</v>
          </cell>
          <cell r="BX171">
            <v>0.14813770223047165</v>
          </cell>
          <cell r="BY171">
            <v>11</v>
          </cell>
          <cell r="BZ171">
            <v>84.507042253521121</v>
          </cell>
          <cell r="CA171">
            <v>74.299065420560751</v>
          </cell>
          <cell r="CB171">
            <v>92.523364485981304</v>
          </cell>
          <cell r="CC171">
            <v>0.99355335015083401</v>
          </cell>
          <cell r="CD171">
            <v>0.13477877749973302</v>
          </cell>
          <cell r="CE171">
            <v>12</v>
          </cell>
          <cell r="CF171">
            <v>78.199052132701425</v>
          </cell>
          <cell r="CG171">
            <v>71.226415094339629</v>
          </cell>
          <cell r="CH171">
            <v>89.15094339622641</v>
          </cell>
        </row>
        <row r="172">
          <cell r="A172" t="str">
            <v>PUERTO RICO</v>
          </cell>
          <cell r="B172" t="str">
            <v>PRI</v>
          </cell>
          <cell r="C172">
            <v>1.0632027542493299</v>
          </cell>
          <cell r="D172">
            <v>0.32432286066257321</v>
          </cell>
          <cell r="E172">
            <v>2</v>
          </cell>
          <cell r="F172">
            <v>82.692307692307693</v>
          </cell>
          <cell r="G172">
            <v>64.114832535885171</v>
          </cell>
          <cell r="H172">
            <v>98.086124401913878</v>
          </cell>
          <cell r="I172">
            <v>1.0941566353872301</v>
          </cell>
          <cell r="J172">
            <v>0.33140845984717499</v>
          </cell>
          <cell r="K172">
            <v>2</v>
          </cell>
          <cell r="L172">
            <v>82.692307692307693</v>
          </cell>
          <cell r="M172">
            <v>65.550239234449762</v>
          </cell>
          <cell r="N172">
            <v>100</v>
          </cell>
          <cell r="O172">
            <v>1.0784423247545702</v>
          </cell>
          <cell r="P172">
            <v>0.3239885997692552</v>
          </cell>
          <cell r="Q172">
            <v>2</v>
          </cell>
          <cell r="R172">
            <v>83.17307692307692</v>
          </cell>
          <cell r="S172">
            <v>64.593301435406701</v>
          </cell>
          <cell r="T172">
            <v>98.564593301435409</v>
          </cell>
          <cell r="U172">
            <v>1.0050968702597318</v>
          </cell>
          <cell r="V172">
            <v>0.29289371142357173</v>
          </cell>
          <cell r="W172">
            <v>2</v>
          </cell>
          <cell r="X172">
            <v>77.40384615384616</v>
          </cell>
          <cell r="Y172">
            <v>63.636363636363633</v>
          </cell>
          <cell r="Z172">
            <v>95.693779904306226</v>
          </cell>
          <cell r="AA172">
            <v>0.98545790388571997</v>
          </cell>
          <cell r="AB172">
            <v>0.29547645423525754</v>
          </cell>
          <cell r="AC172">
            <v>2</v>
          </cell>
          <cell r="AD172">
            <v>79.807692307692307</v>
          </cell>
          <cell r="AE172">
            <v>62.679425837320579</v>
          </cell>
          <cell r="AF172">
            <v>96.172248803827756</v>
          </cell>
          <cell r="AG172">
            <v>0.88383228784329027</v>
          </cell>
          <cell r="AH172">
            <v>0.30222192727449826</v>
          </cell>
          <cell r="AI172">
            <v>2</v>
          </cell>
          <cell r="AJ172">
            <v>77.884615384615387</v>
          </cell>
          <cell r="AK172">
            <v>61.244019138755981</v>
          </cell>
          <cell r="AL172">
            <v>90.430622009569376</v>
          </cell>
          <cell r="AM172">
            <v>1.0481407198594219</v>
          </cell>
          <cell r="AN172">
            <v>0.30199765326347244</v>
          </cell>
          <cell r="AO172">
            <v>2</v>
          </cell>
          <cell r="AP172">
            <v>82.211538461538467</v>
          </cell>
          <cell r="AQ172">
            <v>64.593301435406701</v>
          </cell>
          <cell r="AR172">
            <v>95.693779904306226</v>
          </cell>
          <cell r="AS172">
            <v>1.1666378403009174</v>
          </cell>
          <cell r="AT172">
            <v>0.26066921479430816</v>
          </cell>
          <cell r="AU172">
            <v>3</v>
          </cell>
          <cell r="AV172">
            <v>87.019230769230774</v>
          </cell>
          <cell r="AW172">
            <v>70.334928229665067</v>
          </cell>
          <cell r="AX172">
            <v>99.043062200956939</v>
          </cell>
          <cell r="AY172">
            <v>1.1452644007919781</v>
          </cell>
          <cell r="AZ172">
            <v>0.24758121072874931</v>
          </cell>
          <cell r="BA172">
            <v>4</v>
          </cell>
          <cell r="BB172">
            <v>87.019230769230774</v>
          </cell>
          <cell r="BC172">
            <v>69.856459330143537</v>
          </cell>
          <cell r="BD172">
            <v>99.043062200956939</v>
          </cell>
          <cell r="BE172">
            <v>1.1684517538078487</v>
          </cell>
          <cell r="BF172">
            <v>0.24311643288277796</v>
          </cell>
          <cell r="BG172">
            <v>4</v>
          </cell>
          <cell r="BH172">
            <v>87.019230769230774</v>
          </cell>
          <cell r="BI172">
            <v>69.856459330143537</v>
          </cell>
          <cell r="BJ172">
            <v>98.564593301435409</v>
          </cell>
          <cell r="BK172">
            <v>0.8631130536324787</v>
          </cell>
          <cell r="BL172">
            <v>0.19285049065794499</v>
          </cell>
          <cell r="BM172">
            <v>5</v>
          </cell>
          <cell r="BN172">
            <v>73.459715639810426</v>
          </cell>
          <cell r="BO172">
            <v>63.20754716981132</v>
          </cell>
          <cell r="BP172">
            <v>87.735849056603783</v>
          </cell>
          <cell r="BQ172">
            <v>0.82459787150043373</v>
          </cell>
          <cell r="BR172">
            <v>0.1839814608198059</v>
          </cell>
          <cell r="BS172">
            <v>5</v>
          </cell>
          <cell r="BT172">
            <v>72.511848341232223</v>
          </cell>
          <cell r="BU172">
            <v>63.679245283018872</v>
          </cell>
          <cell r="BV172">
            <v>85.84905660377359</v>
          </cell>
          <cell r="BW172">
            <v>0.69924319069793561</v>
          </cell>
          <cell r="BX172">
            <v>0.17869138689088385</v>
          </cell>
          <cell r="BY172">
            <v>5</v>
          </cell>
          <cell r="BZ172">
            <v>68.544600938967136</v>
          </cell>
          <cell r="CA172">
            <v>60.280373831775705</v>
          </cell>
          <cell r="CB172">
            <v>76.63551401869158</v>
          </cell>
          <cell r="CC172">
            <v>0.660642929388356</v>
          </cell>
          <cell r="CD172">
            <v>0.17347197891493651</v>
          </cell>
          <cell r="CE172">
            <v>5</v>
          </cell>
          <cell r="CF172">
            <v>68.246445497630333</v>
          </cell>
          <cell r="CG172">
            <v>58.490566037735846</v>
          </cell>
          <cell r="CH172">
            <v>75.471698113207552</v>
          </cell>
        </row>
        <row r="173">
          <cell r="A173" t="str">
            <v>QATAR</v>
          </cell>
          <cell r="B173" t="str">
            <v>QAT</v>
          </cell>
          <cell r="C173">
            <v>-0.54378696225626055</v>
          </cell>
          <cell r="D173">
            <v>0.22145828367002948</v>
          </cell>
          <cell r="E173">
            <v>5</v>
          </cell>
          <cell r="F173">
            <v>31.73076923076923</v>
          </cell>
          <cell r="G173">
            <v>20.574162679425836</v>
          </cell>
          <cell r="H173">
            <v>45.454545454545453</v>
          </cell>
          <cell r="I173">
            <v>-0.56092664239503476</v>
          </cell>
          <cell r="J173">
            <v>0.23253353703697091</v>
          </cell>
          <cell r="K173">
            <v>5</v>
          </cell>
          <cell r="L173">
            <v>33.17307692307692</v>
          </cell>
          <cell r="M173">
            <v>21.5311004784689</v>
          </cell>
          <cell r="N173">
            <v>44.497607655502392</v>
          </cell>
          <cell r="O173">
            <v>-0.38136239929120158</v>
          </cell>
          <cell r="P173">
            <v>0.22526926569698563</v>
          </cell>
          <cell r="Q173">
            <v>5</v>
          </cell>
          <cell r="R173">
            <v>37.5</v>
          </cell>
          <cell r="S173">
            <v>26.794258373205743</v>
          </cell>
          <cell r="T173">
            <v>50.239234449760758</v>
          </cell>
          <cell r="U173">
            <v>-0.47295406511049864</v>
          </cell>
          <cell r="V173">
            <v>0.20808325491135279</v>
          </cell>
          <cell r="W173">
            <v>6</v>
          </cell>
          <cell r="X173">
            <v>37.019230769230766</v>
          </cell>
          <cell r="Y173">
            <v>23.923444976076556</v>
          </cell>
          <cell r="Z173">
            <v>45.454545454545453</v>
          </cell>
          <cell r="AA173">
            <v>-0.59162754741258961</v>
          </cell>
          <cell r="AB173">
            <v>0.2018701481927585</v>
          </cell>
          <cell r="AC173">
            <v>6</v>
          </cell>
          <cell r="AD173">
            <v>29.807692307692307</v>
          </cell>
          <cell r="AE173">
            <v>22.488038277511961</v>
          </cell>
          <cell r="AF173">
            <v>39.71291866028708</v>
          </cell>
          <cell r="AG173">
            <v>-0.32438940723343535</v>
          </cell>
          <cell r="AH173">
            <v>0.18090080806674136</v>
          </cell>
          <cell r="AI173">
            <v>7</v>
          </cell>
          <cell r="AJ173">
            <v>37.019230769230766</v>
          </cell>
          <cell r="AK173">
            <v>28.229665071770331</v>
          </cell>
          <cell r="AL173">
            <v>47.846889952153113</v>
          </cell>
          <cell r="AM173">
            <v>-0.38720016426159537</v>
          </cell>
          <cell r="AN173">
            <v>0.17955419664783948</v>
          </cell>
          <cell r="AO173">
            <v>8</v>
          </cell>
          <cell r="AP173">
            <v>35.57692307692308</v>
          </cell>
          <cell r="AQ173">
            <v>27.751196172248804</v>
          </cell>
          <cell r="AR173">
            <v>46.889952153110045</v>
          </cell>
          <cell r="AS173">
            <v>-0.66183895150454486</v>
          </cell>
          <cell r="AT173">
            <v>0.16232618821242023</v>
          </cell>
          <cell r="AU173">
            <v>9</v>
          </cell>
          <cell r="AV173">
            <v>29.326923076923077</v>
          </cell>
          <cell r="AW173">
            <v>21.5311004784689</v>
          </cell>
          <cell r="AX173">
            <v>33.971291866028707</v>
          </cell>
          <cell r="AY173">
            <v>-0.90560515291018839</v>
          </cell>
          <cell r="AZ173">
            <v>0.14310677109097306</v>
          </cell>
          <cell r="BA173">
            <v>9</v>
          </cell>
          <cell r="BB173">
            <v>22.596153846153847</v>
          </cell>
          <cell r="BC173">
            <v>15.311004784688995</v>
          </cell>
          <cell r="BD173">
            <v>29.186602870813399</v>
          </cell>
          <cell r="BE173">
            <v>-0.87708784493265834</v>
          </cell>
          <cell r="BF173">
            <v>0.14284096091347881</v>
          </cell>
          <cell r="BG173">
            <v>9</v>
          </cell>
          <cell r="BH173">
            <v>22.115384615384617</v>
          </cell>
          <cell r="BI173">
            <v>16.746411483253588</v>
          </cell>
          <cell r="BJ173">
            <v>28.708133971291865</v>
          </cell>
          <cell r="BK173">
            <v>-0.88811077477984313</v>
          </cell>
          <cell r="BL173">
            <v>0.13381586487287392</v>
          </cell>
          <cell r="BM173">
            <v>13</v>
          </cell>
          <cell r="BN173">
            <v>23.222748815165875</v>
          </cell>
          <cell r="BO173">
            <v>15.566037735849056</v>
          </cell>
          <cell r="BP173">
            <v>30.188679245283019</v>
          </cell>
          <cell r="BQ173">
            <v>-0.89432586422156424</v>
          </cell>
          <cell r="BR173">
            <v>0.13102927168885722</v>
          </cell>
          <cell r="BS173">
            <v>13</v>
          </cell>
          <cell r="BT173">
            <v>24.170616113744074</v>
          </cell>
          <cell r="BU173">
            <v>15.09433962264151</v>
          </cell>
          <cell r="BV173">
            <v>29.245283018867923</v>
          </cell>
          <cell r="BW173">
            <v>-0.95856324400406001</v>
          </cell>
          <cell r="BX173">
            <v>0.13457491338568742</v>
          </cell>
          <cell r="BY173">
            <v>12</v>
          </cell>
          <cell r="BZ173">
            <v>21.12676056338028</v>
          </cell>
          <cell r="CA173">
            <v>14.018691588785046</v>
          </cell>
          <cell r="CB173">
            <v>27.102803738317753</v>
          </cell>
          <cell r="CC173">
            <v>-0.79108830346452497</v>
          </cell>
          <cell r="CD173">
            <v>0.13310308698119763</v>
          </cell>
          <cell r="CE173">
            <v>12</v>
          </cell>
          <cell r="CF173">
            <v>26.066350710900473</v>
          </cell>
          <cell r="CG173">
            <v>18.867924528301888</v>
          </cell>
          <cell r="CH173">
            <v>30.188679245283019</v>
          </cell>
        </row>
        <row r="174">
          <cell r="A174" t="str">
            <v>RÉUNION</v>
          </cell>
          <cell r="B174" t="str">
            <v>REU</v>
          </cell>
          <cell r="C174" t="e">
            <v>#N/A</v>
          </cell>
          <cell r="D174" t="e">
            <v>#N/A</v>
          </cell>
          <cell r="E174" t="e">
            <v>#N/A</v>
          </cell>
          <cell r="F174" t="e">
            <v>#N/A</v>
          </cell>
          <cell r="G174" t="e">
            <v>#N/A</v>
          </cell>
          <cell r="H174" t="e">
            <v>#N/A</v>
          </cell>
          <cell r="I174" t="e">
            <v>#N/A</v>
          </cell>
          <cell r="J174" t="e">
            <v>#N/A</v>
          </cell>
          <cell r="K174" t="e">
            <v>#N/A</v>
          </cell>
          <cell r="L174" t="e">
            <v>#N/A</v>
          </cell>
          <cell r="M174" t="e">
            <v>#N/A</v>
          </cell>
          <cell r="N174" t="e">
            <v>#N/A</v>
          </cell>
          <cell r="O174" t="e">
            <v>#N/A</v>
          </cell>
          <cell r="P174" t="e">
            <v>#N/A</v>
          </cell>
          <cell r="Q174" t="e">
            <v>#N/A</v>
          </cell>
          <cell r="R174" t="e">
            <v>#N/A</v>
          </cell>
          <cell r="S174" t="e">
            <v>#N/A</v>
          </cell>
          <cell r="T174" t="e">
            <v>#N/A</v>
          </cell>
          <cell r="U174" t="e">
            <v>#N/A</v>
          </cell>
          <cell r="V174" t="e">
            <v>#N/A</v>
          </cell>
          <cell r="W174" t="e">
            <v>#N/A</v>
          </cell>
          <cell r="X174" t="e">
            <v>#N/A</v>
          </cell>
          <cell r="Y174" t="e">
            <v>#N/A</v>
          </cell>
          <cell r="Z174" t="e">
            <v>#N/A</v>
          </cell>
          <cell r="AA174" t="e">
            <v>#N/A</v>
          </cell>
          <cell r="AB174" t="e">
            <v>#N/A</v>
          </cell>
          <cell r="AC174" t="e">
            <v>#N/A</v>
          </cell>
          <cell r="AD174" t="e">
            <v>#N/A</v>
          </cell>
          <cell r="AE174" t="e">
            <v>#N/A</v>
          </cell>
          <cell r="AF174" t="e">
            <v>#N/A</v>
          </cell>
          <cell r="AG174">
            <v>1.152248288937626</v>
          </cell>
          <cell r="AH174">
            <v>0.39414449212470065</v>
          </cell>
          <cell r="AI174">
            <v>1</v>
          </cell>
          <cell r="AJ174">
            <v>86.538461538461533</v>
          </cell>
          <cell r="AK174">
            <v>63.636363636363633</v>
          </cell>
          <cell r="AL174">
            <v>99.043062200956939</v>
          </cell>
          <cell r="AM174">
            <v>1.3634132605281855</v>
          </cell>
          <cell r="AN174">
            <v>0.42025412996556594</v>
          </cell>
          <cell r="AO174">
            <v>1</v>
          </cell>
          <cell r="AP174">
            <v>90.865384615384613</v>
          </cell>
          <cell r="AQ174">
            <v>69.856459330143537</v>
          </cell>
          <cell r="AR174">
            <v>100</v>
          </cell>
          <cell r="AS174">
            <v>1.2741781269824008</v>
          </cell>
          <cell r="AT174">
            <v>0.51065436200368342</v>
          </cell>
          <cell r="AU174">
            <v>1</v>
          </cell>
          <cell r="AV174">
            <v>91.34615384615384</v>
          </cell>
          <cell r="AW174">
            <v>59.330143540669852</v>
          </cell>
          <cell r="AX174">
            <v>100</v>
          </cell>
          <cell r="AY174">
            <v>1.2310554462533712</v>
          </cell>
          <cell r="AZ174">
            <v>0.52901379880470656</v>
          </cell>
          <cell r="BA174">
            <v>1</v>
          </cell>
          <cell r="BB174">
            <v>90.384615384615387</v>
          </cell>
          <cell r="BC174">
            <v>57.894736842105267</v>
          </cell>
          <cell r="BD174">
            <v>100</v>
          </cell>
          <cell r="BE174">
            <v>1.2215893619257394</v>
          </cell>
          <cell r="BF174">
            <v>0.52796094549690376</v>
          </cell>
          <cell r="BG174">
            <v>1</v>
          </cell>
          <cell r="BH174">
            <v>89.42307692307692</v>
          </cell>
          <cell r="BI174">
            <v>58.373205741626798</v>
          </cell>
          <cell r="BJ174">
            <v>100</v>
          </cell>
          <cell r="BK174">
            <v>1.2117949101162404</v>
          </cell>
          <cell r="BL174">
            <v>0.51631941062971165</v>
          </cell>
          <cell r="BM174">
            <v>1</v>
          </cell>
          <cell r="BN174">
            <v>89.573459715639814</v>
          </cell>
          <cell r="BO174">
            <v>58.018867924528308</v>
          </cell>
          <cell r="BP174">
            <v>100</v>
          </cell>
          <cell r="BQ174">
            <v>1.2412540994791836</v>
          </cell>
          <cell r="BR174">
            <v>0.4938646428061631</v>
          </cell>
          <cell r="BS174">
            <v>1</v>
          </cell>
          <cell r="BT174">
            <v>90.995260663507111</v>
          </cell>
          <cell r="BU174">
            <v>60.84905660377359</v>
          </cell>
          <cell r="BV174">
            <v>100</v>
          </cell>
          <cell r="BW174">
            <v>1.2660875912227301</v>
          </cell>
          <cell r="BX174">
            <v>0.46016026615490774</v>
          </cell>
          <cell r="BY174">
            <v>1</v>
          </cell>
          <cell r="BZ174">
            <v>91.549295774647888</v>
          </cell>
          <cell r="CA174">
            <v>63.551401869158873</v>
          </cell>
          <cell r="CB174">
            <v>100</v>
          </cell>
          <cell r="CC174">
            <v>1.2792920106566752</v>
          </cell>
          <cell r="CD174">
            <v>0.43644391032937457</v>
          </cell>
          <cell r="CE174">
            <v>1</v>
          </cell>
          <cell r="CF174">
            <v>91.469194312796205</v>
          </cell>
          <cell r="CG174">
            <v>65.566037735849065</v>
          </cell>
          <cell r="CH174">
            <v>100</v>
          </cell>
        </row>
        <row r="175">
          <cell r="A175" t="str">
            <v>ROMANIA</v>
          </cell>
          <cell r="B175" t="str">
            <v>ROM</v>
          </cell>
          <cell r="C175">
            <v>0.24213305058308876</v>
          </cell>
          <cell r="D175">
            <v>0.22145828367002948</v>
          </cell>
          <cell r="E175">
            <v>5</v>
          </cell>
          <cell r="F175">
            <v>58.17307692307692</v>
          </cell>
          <cell r="G175">
            <v>48.325358851674643</v>
          </cell>
          <cell r="H175">
            <v>65.550239234449762</v>
          </cell>
          <cell r="I175">
            <v>0.34306576178703813</v>
          </cell>
          <cell r="J175">
            <v>0.23253353703697091</v>
          </cell>
          <cell r="K175">
            <v>5</v>
          </cell>
          <cell r="L175">
            <v>59.134615384615387</v>
          </cell>
          <cell r="M175">
            <v>48.325358851674643</v>
          </cell>
          <cell r="N175">
            <v>70.334928229665067</v>
          </cell>
          <cell r="O175">
            <v>0.45478959792482143</v>
          </cell>
          <cell r="P175">
            <v>0.191008090448337</v>
          </cell>
          <cell r="Q175">
            <v>7</v>
          </cell>
          <cell r="R175">
            <v>61.53846153846154</v>
          </cell>
          <cell r="S175">
            <v>52.153110047846887</v>
          </cell>
          <cell r="T175">
            <v>72.248803827751189</v>
          </cell>
          <cell r="U175">
            <v>0.37243011268389453</v>
          </cell>
          <cell r="V175">
            <v>0.1599331055299871</v>
          </cell>
          <cell r="W175">
            <v>9</v>
          </cell>
          <cell r="X175">
            <v>58.653846153846153</v>
          </cell>
          <cell r="Y175">
            <v>50.717703349282296</v>
          </cell>
          <cell r="Z175">
            <v>67.464114832535884</v>
          </cell>
          <cell r="AA175">
            <v>0.29587503250121122</v>
          </cell>
          <cell r="AB175">
            <v>0.15305845901076004</v>
          </cell>
          <cell r="AC175">
            <v>10</v>
          </cell>
          <cell r="AD175">
            <v>55.769230769230766</v>
          </cell>
          <cell r="AE175">
            <v>47.846889952153113</v>
          </cell>
          <cell r="AF175">
            <v>63.636363636363633</v>
          </cell>
          <cell r="AG175">
            <v>0.38026480680021596</v>
          </cell>
          <cell r="AH175">
            <v>0.15968887272031765</v>
          </cell>
          <cell r="AI175">
            <v>11</v>
          </cell>
          <cell r="AJ175">
            <v>60.57692307692308</v>
          </cell>
          <cell r="AK175">
            <v>53.110047846889955</v>
          </cell>
          <cell r="AL175">
            <v>68.899521531100476</v>
          </cell>
          <cell r="AM175">
            <v>0.42411618056670691</v>
          </cell>
          <cell r="AN175">
            <v>0.157517358460421</v>
          </cell>
          <cell r="AO175">
            <v>12</v>
          </cell>
          <cell r="AP175">
            <v>61.53846153846154</v>
          </cell>
          <cell r="AQ175">
            <v>55.502392344497608</v>
          </cell>
          <cell r="AR175">
            <v>70.813397129186612</v>
          </cell>
          <cell r="AS175">
            <v>0.52325237088116039</v>
          </cell>
          <cell r="AT175">
            <v>0.12679002953081497</v>
          </cell>
          <cell r="AU175">
            <v>14</v>
          </cell>
          <cell r="AV175">
            <v>62.980769230769234</v>
          </cell>
          <cell r="AW175">
            <v>56.459330143540662</v>
          </cell>
          <cell r="AX175">
            <v>69.856459330143537</v>
          </cell>
          <cell r="AY175">
            <v>0.50455009216318336</v>
          </cell>
          <cell r="AZ175">
            <v>0.12752480057219651</v>
          </cell>
          <cell r="BA175">
            <v>14</v>
          </cell>
          <cell r="BB175">
            <v>63.942307692307693</v>
          </cell>
          <cell r="BC175">
            <v>56.937799043062199</v>
          </cell>
          <cell r="BD175">
            <v>69.377990430622006</v>
          </cell>
          <cell r="BE175">
            <v>0.51019041899826367</v>
          </cell>
          <cell r="BF175">
            <v>0.12898675169856216</v>
          </cell>
          <cell r="BG175">
            <v>14</v>
          </cell>
          <cell r="BH175">
            <v>62.019230769230766</v>
          </cell>
          <cell r="BI175">
            <v>56.937799043062199</v>
          </cell>
          <cell r="BJ175">
            <v>69.377990430622006</v>
          </cell>
          <cell r="BK175">
            <v>0.45820982927879994</v>
          </cell>
          <cell r="BL175">
            <v>0.13137850096764883</v>
          </cell>
          <cell r="BM175">
            <v>14</v>
          </cell>
          <cell r="BN175">
            <v>60.66350710900474</v>
          </cell>
          <cell r="BO175">
            <v>55.660377358490564</v>
          </cell>
          <cell r="BP175">
            <v>67.924528301886795</v>
          </cell>
          <cell r="BQ175">
            <v>0.42272250658551447</v>
          </cell>
          <cell r="BR175">
            <v>0.12878309239152477</v>
          </cell>
          <cell r="BS175">
            <v>14</v>
          </cell>
          <cell r="BT175">
            <v>59.715639810426538</v>
          </cell>
          <cell r="BU175">
            <v>55.660377358490564</v>
          </cell>
          <cell r="BV175">
            <v>67.924528301886795</v>
          </cell>
          <cell r="BW175">
            <v>0.36312728921236342</v>
          </cell>
          <cell r="BX175">
            <v>0.1253067335386801</v>
          </cell>
          <cell r="BY175">
            <v>15</v>
          </cell>
          <cell r="BZ175">
            <v>57.74647887323944</v>
          </cell>
          <cell r="CA175">
            <v>55.140186915887845</v>
          </cell>
          <cell r="CB175">
            <v>65.887850467289724</v>
          </cell>
          <cell r="CC175">
            <v>0.2999223520069787</v>
          </cell>
          <cell r="CD175">
            <v>0.12012243075132339</v>
          </cell>
          <cell r="CE175">
            <v>15</v>
          </cell>
          <cell r="CF175">
            <v>57.81990521327014</v>
          </cell>
          <cell r="CG175">
            <v>55.188679245283026</v>
          </cell>
          <cell r="CH175">
            <v>63.679245283018872</v>
          </cell>
        </row>
        <row r="176">
          <cell r="A176" t="str">
            <v>RUSSIAN FEDERATION</v>
          </cell>
          <cell r="B176" t="str">
            <v>RUS</v>
          </cell>
          <cell r="C176">
            <v>-0.29843430765908258</v>
          </cell>
          <cell r="D176">
            <v>0.22054544600330966</v>
          </cell>
          <cell r="E176">
            <v>6</v>
          </cell>
          <cell r="F176">
            <v>40.865384615384613</v>
          </cell>
          <cell r="G176">
            <v>29.186602870813399</v>
          </cell>
          <cell r="H176">
            <v>53.110047846889955</v>
          </cell>
          <cell r="I176">
            <v>-0.54877348637760748</v>
          </cell>
          <cell r="J176">
            <v>0.23135627034460676</v>
          </cell>
          <cell r="K176">
            <v>6</v>
          </cell>
          <cell r="L176">
            <v>34.134615384615387</v>
          </cell>
          <cell r="M176">
            <v>21.5311004784689</v>
          </cell>
          <cell r="N176">
            <v>45.454545454545453</v>
          </cell>
          <cell r="O176">
            <v>-0.38728010145220193</v>
          </cell>
          <cell r="P176">
            <v>0.19049304258946714</v>
          </cell>
          <cell r="Q176">
            <v>8</v>
          </cell>
          <cell r="R176">
            <v>37.019230769230766</v>
          </cell>
          <cell r="S176">
            <v>27.751196172248804</v>
          </cell>
          <cell r="T176">
            <v>49.760765550239235</v>
          </cell>
          <cell r="U176">
            <v>-0.46806095929959607</v>
          </cell>
          <cell r="V176">
            <v>0.15858806412098023</v>
          </cell>
          <cell r="W176">
            <v>10</v>
          </cell>
          <cell r="X176">
            <v>37.5</v>
          </cell>
          <cell r="Y176">
            <v>26.315789473684209</v>
          </cell>
          <cell r="Z176">
            <v>43.062200956937801</v>
          </cell>
          <cell r="AA176">
            <v>-0.57557519188237938</v>
          </cell>
          <cell r="AB176">
            <v>0.15305845901076004</v>
          </cell>
          <cell r="AC176">
            <v>10</v>
          </cell>
          <cell r="AD176">
            <v>30.76923076923077</v>
          </cell>
          <cell r="AE176">
            <v>25.837320574162682</v>
          </cell>
          <cell r="AF176">
            <v>39.71291866028708</v>
          </cell>
          <cell r="AG176">
            <v>-0.58812362500010562</v>
          </cell>
          <cell r="AH176">
            <v>0.16093716774594813</v>
          </cell>
          <cell r="AI176">
            <v>10</v>
          </cell>
          <cell r="AJ176">
            <v>30.28846153846154</v>
          </cell>
          <cell r="AK176">
            <v>23.444976076555022</v>
          </cell>
          <cell r="AL176">
            <v>37.320574162679428</v>
          </cell>
          <cell r="AM176">
            <v>-0.68031404079698665</v>
          </cell>
          <cell r="AN176">
            <v>0.15852546107187004</v>
          </cell>
          <cell r="AO176">
            <v>11</v>
          </cell>
          <cell r="AP176">
            <v>27.884615384615383</v>
          </cell>
          <cell r="AQ176">
            <v>22.966507177033492</v>
          </cell>
          <cell r="AR176">
            <v>34.449760765550238</v>
          </cell>
          <cell r="AS176">
            <v>-0.90252909430268524</v>
          </cell>
          <cell r="AT176">
            <v>0.12679002953081497</v>
          </cell>
          <cell r="AU176">
            <v>14</v>
          </cell>
          <cell r="AV176">
            <v>23.557692307692307</v>
          </cell>
          <cell r="AW176">
            <v>17.703349282296653</v>
          </cell>
          <cell r="AX176">
            <v>28.708133971291865</v>
          </cell>
          <cell r="AY176">
            <v>-0.89782231511011501</v>
          </cell>
          <cell r="AZ176">
            <v>0.12752480057219651</v>
          </cell>
          <cell r="BA176">
            <v>14</v>
          </cell>
          <cell r="BB176">
            <v>23.076923076923077</v>
          </cell>
          <cell r="BC176">
            <v>17.703349282296653</v>
          </cell>
          <cell r="BD176">
            <v>29.186602870813399</v>
          </cell>
          <cell r="BE176">
            <v>-0.84970685337475627</v>
          </cell>
          <cell r="BF176">
            <v>0.12898675169856216</v>
          </cell>
          <cell r="BG176">
            <v>14</v>
          </cell>
          <cell r="BH176">
            <v>25</v>
          </cell>
          <cell r="BI176">
            <v>17.703349282296653</v>
          </cell>
          <cell r="BJ176">
            <v>28.708133971291865</v>
          </cell>
          <cell r="BK176">
            <v>-0.89648309532793835</v>
          </cell>
          <cell r="BL176">
            <v>0.13137850096764883</v>
          </cell>
          <cell r="BM176">
            <v>14</v>
          </cell>
          <cell r="BN176">
            <v>22.748815165876778</v>
          </cell>
          <cell r="BO176">
            <v>15.09433962264151</v>
          </cell>
          <cell r="BP176">
            <v>29.716981132075471</v>
          </cell>
          <cell r="BQ176">
            <v>-0.88035821361716859</v>
          </cell>
          <cell r="BR176">
            <v>0.12878309239152477</v>
          </cell>
          <cell r="BS176">
            <v>14</v>
          </cell>
          <cell r="BT176">
            <v>25.118483412322274</v>
          </cell>
          <cell r="BU176">
            <v>16.037735849056602</v>
          </cell>
          <cell r="BV176">
            <v>29.245283018867923</v>
          </cell>
          <cell r="BW176">
            <v>-0.85911691750923003</v>
          </cell>
          <cell r="BX176">
            <v>0.1253067335386801</v>
          </cell>
          <cell r="BY176">
            <v>15</v>
          </cell>
          <cell r="BZ176">
            <v>24.88262910798122</v>
          </cell>
          <cell r="CA176">
            <v>17.289719626168225</v>
          </cell>
          <cell r="CB176">
            <v>28.971962616822427</v>
          </cell>
          <cell r="CC176">
            <v>-0.96452085549171307</v>
          </cell>
          <cell r="CD176">
            <v>0.12012243075132339</v>
          </cell>
          <cell r="CE176">
            <v>15</v>
          </cell>
          <cell r="CF176">
            <v>19.90521327014218</v>
          </cell>
          <cell r="CG176">
            <v>15.09433962264151</v>
          </cell>
          <cell r="CH176">
            <v>26.415094339622641</v>
          </cell>
        </row>
        <row r="177">
          <cell r="A177" t="str">
            <v>RWANDA</v>
          </cell>
          <cell r="B177" t="str">
            <v>RWA</v>
          </cell>
          <cell r="C177">
            <v>-1.5642613171321955</v>
          </cell>
          <cell r="D177">
            <v>0.30024372040232999</v>
          </cell>
          <cell r="E177">
            <v>3</v>
          </cell>
          <cell r="F177">
            <v>6.25</v>
          </cell>
          <cell r="G177">
            <v>0.4784688995215311</v>
          </cell>
          <cell r="H177">
            <v>17.703349282296653</v>
          </cell>
          <cell r="I177">
            <v>-1.3096189034326364</v>
          </cell>
          <cell r="J177">
            <v>0.29828325142601347</v>
          </cell>
          <cell r="K177">
            <v>3</v>
          </cell>
          <cell r="L177">
            <v>11.538461538461538</v>
          </cell>
          <cell r="M177">
            <v>3.3492822966507179</v>
          </cell>
          <cell r="N177">
            <v>24.401913875598087</v>
          </cell>
          <cell r="O177">
            <v>-1.5245099828337012</v>
          </cell>
          <cell r="P177">
            <v>0.26832718361991176</v>
          </cell>
          <cell r="Q177">
            <v>4</v>
          </cell>
          <cell r="R177">
            <v>7.2115384615384617</v>
          </cell>
          <cell r="S177">
            <v>1.9138755980861244</v>
          </cell>
          <cell r="T177">
            <v>18.660287081339714</v>
          </cell>
          <cell r="U177">
            <v>-1.4738750019006313</v>
          </cell>
          <cell r="V177">
            <v>0.18828268731777731</v>
          </cell>
          <cell r="W177">
            <v>6</v>
          </cell>
          <cell r="X177">
            <v>9.134615384615385</v>
          </cell>
          <cell r="Y177">
            <v>2.8708133971291865</v>
          </cell>
          <cell r="Z177">
            <v>16.267942583732058</v>
          </cell>
          <cell r="AA177">
            <v>-1.2917296031930197</v>
          </cell>
          <cell r="AB177">
            <v>0.18325961682127026</v>
          </cell>
          <cell r="AC177">
            <v>6</v>
          </cell>
          <cell r="AD177">
            <v>11.057692307692308</v>
          </cell>
          <cell r="AE177">
            <v>6.6985645933014357</v>
          </cell>
          <cell r="AF177">
            <v>21.5311004784689</v>
          </cell>
          <cell r="AG177">
            <v>-1.3103611421223698</v>
          </cell>
          <cell r="AH177">
            <v>0.17773857958993333</v>
          </cell>
          <cell r="AI177">
            <v>8</v>
          </cell>
          <cell r="AJ177">
            <v>10.576923076923077</v>
          </cell>
          <cell r="AK177">
            <v>5.741626794258373</v>
          </cell>
          <cell r="AL177">
            <v>19.138755980861244</v>
          </cell>
          <cell r="AM177">
            <v>-1.1551052660535897</v>
          </cell>
          <cell r="AN177">
            <v>0.17100877701186473</v>
          </cell>
          <cell r="AO177">
            <v>9</v>
          </cell>
          <cell r="AP177">
            <v>14.423076923076923</v>
          </cell>
          <cell r="AQ177">
            <v>8.133971291866029</v>
          </cell>
          <cell r="AR177">
            <v>23.444976076555022</v>
          </cell>
          <cell r="AS177">
            <v>-1.1673653464214873</v>
          </cell>
          <cell r="AT177">
            <v>0.12613630654947289</v>
          </cell>
          <cell r="AU177">
            <v>11</v>
          </cell>
          <cell r="AV177">
            <v>15.384615384615385</v>
          </cell>
          <cell r="AW177">
            <v>9.5693779904306222</v>
          </cell>
          <cell r="AX177">
            <v>21.5311004784689</v>
          </cell>
          <cell r="AY177">
            <v>-1.2012172443073477</v>
          </cell>
          <cell r="AZ177">
            <v>0.12556220351181388</v>
          </cell>
          <cell r="BA177">
            <v>12</v>
          </cell>
          <cell r="BB177">
            <v>12.98076923076923</v>
          </cell>
          <cell r="BC177">
            <v>9.0909090909090917</v>
          </cell>
          <cell r="BD177">
            <v>20.095693779904305</v>
          </cell>
          <cell r="BE177">
            <v>-1.295637540400151</v>
          </cell>
          <cell r="BF177">
            <v>0.12105255693022657</v>
          </cell>
          <cell r="BG177">
            <v>12</v>
          </cell>
          <cell r="BH177">
            <v>10.576923076923077</v>
          </cell>
          <cell r="BI177">
            <v>8.133971291866029</v>
          </cell>
          <cell r="BJ177">
            <v>16.746411483253588</v>
          </cell>
          <cell r="BK177">
            <v>-1.2845263674561913</v>
          </cell>
          <cell r="BL177">
            <v>0.12051821193061214</v>
          </cell>
          <cell r="BM177">
            <v>13</v>
          </cell>
          <cell r="BN177">
            <v>11.374407582938389</v>
          </cell>
          <cell r="BO177">
            <v>8.0188679245283012</v>
          </cell>
          <cell r="BP177">
            <v>16.509433962264151</v>
          </cell>
          <cell r="BQ177">
            <v>-1.3106879957184003</v>
          </cell>
          <cell r="BR177">
            <v>0.11819341932357097</v>
          </cell>
          <cell r="BS177">
            <v>14</v>
          </cell>
          <cell r="BT177">
            <v>11.848341232227488</v>
          </cell>
          <cell r="BU177">
            <v>7.5471698113207548</v>
          </cell>
          <cell r="BV177">
            <v>15.09433962264151</v>
          </cell>
          <cell r="BW177">
            <v>-1.2903566092255532</v>
          </cell>
          <cell r="BX177">
            <v>0.11990120833892425</v>
          </cell>
          <cell r="BY177">
            <v>14</v>
          </cell>
          <cell r="BZ177">
            <v>11.737089201877934</v>
          </cell>
          <cell r="CA177">
            <v>7.9439252336448591</v>
          </cell>
          <cell r="CB177">
            <v>17.289719626168225</v>
          </cell>
          <cell r="CC177">
            <v>-1.2377139659184346</v>
          </cell>
          <cell r="CD177">
            <v>0.12078550515302915</v>
          </cell>
          <cell r="CE177">
            <v>14</v>
          </cell>
          <cell r="CF177">
            <v>14.218009478672986</v>
          </cell>
          <cell r="CG177">
            <v>7.5471698113207548</v>
          </cell>
          <cell r="CH177">
            <v>17.452830188679243</v>
          </cell>
        </row>
        <row r="178">
          <cell r="A178" t="str">
            <v>SAMOA</v>
          </cell>
          <cell r="B178" t="str">
            <v>WSM</v>
          </cell>
          <cell r="C178">
            <v>0.6959961497897269</v>
          </cell>
          <cell r="D178">
            <v>0.30024372040232999</v>
          </cell>
          <cell r="E178">
            <v>3</v>
          </cell>
          <cell r="F178">
            <v>69.711538461538467</v>
          </cell>
          <cell r="G178">
            <v>55.023923444976077</v>
          </cell>
          <cell r="H178">
            <v>86.602870813397132</v>
          </cell>
          <cell r="I178">
            <v>0.63657705759012939</v>
          </cell>
          <cell r="J178">
            <v>0.29828325142601347</v>
          </cell>
          <cell r="K178">
            <v>3</v>
          </cell>
          <cell r="L178">
            <v>66.34615384615384</v>
          </cell>
          <cell r="M178">
            <v>53.110047846889955</v>
          </cell>
          <cell r="N178">
            <v>85.167464114832541</v>
          </cell>
          <cell r="O178">
            <v>0.76560547495776954</v>
          </cell>
          <cell r="P178">
            <v>0.29678962685821447</v>
          </cell>
          <cell r="Q178">
            <v>3</v>
          </cell>
          <cell r="R178">
            <v>72.115384615384613</v>
          </cell>
          <cell r="S178">
            <v>56.459330143540662</v>
          </cell>
          <cell r="T178">
            <v>88.038277511961724</v>
          </cell>
          <cell r="U178">
            <v>0.74257298883770551</v>
          </cell>
          <cell r="V178">
            <v>0.26818863736151688</v>
          </cell>
          <cell r="W178">
            <v>3</v>
          </cell>
          <cell r="X178">
            <v>70.192307692307693</v>
          </cell>
          <cell r="Y178">
            <v>55.023923444976077</v>
          </cell>
          <cell r="Z178">
            <v>88.038277511961724</v>
          </cell>
          <cell r="AA178">
            <v>0.75886527922844904</v>
          </cell>
          <cell r="AB178">
            <v>0.2657398515931223</v>
          </cell>
          <cell r="AC178">
            <v>3</v>
          </cell>
          <cell r="AD178">
            <v>70.67307692307692</v>
          </cell>
          <cell r="AE178">
            <v>56.937799043062199</v>
          </cell>
          <cell r="AF178">
            <v>88.038277511961724</v>
          </cell>
          <cell r="AG178">
            <v>0.70019663026807277</v>
          </cell>
          <cell r="AH178">
            <v>0.27640023370784528</v>
          </cell>
          <cell r="AI178">
            <v>3</v>
          </cell>
          <cell r="AJ178">
            <v>71.634615384615387</v>
          </cell>
          <cell r="AK178">
            <v>56.459330143540662</v>
          </cell>
          <cell r="AL178">
            <v>86.602870813397132</v>
          </cell>
          <cell r="AM178">
            <v>0.67275685550492481</v>
          </cell>
          <cell r="AN178">
            <v>0.27713465182067287</v>
          </cell>
          <cell r="AO178">
            <v>3</v>
          </cell>
          <cell r="AP178">
            <v>70.192307692307693</v>
          </cell>
          <cell r="AQ178">
            <v>56.937799043062199</v>
          </cell>
          <cell r="AR178">
            <v>85.645933014354071</v>
          </cell>
          <cell r="AS178">
            <v>0.66715880905250546</v>
          </cell>
          <cell r="AT178">
            <v>0.2382950199471586</v>
          </cell>
          <cell r="AU178">
            <v>3</v>
          </cell>
          <cell r="AV178">
            <v>69.230769230769226</v>
          </cell>
          <cell r="AW178">
            <v>56.459330143540662</v>
          </cell>
          <cell r="AX178">
            <v>82.775119617224874</v>
          </cell>
          <cell r="AY178">
            <v>0.63769542013078173</v>
          </cell>
          <cell r="AZ178">
            <v>0.2329681147890843</v>
          </cell>
          <cell r="BA178">
            <v>3</v>
          </cell>
          <cell r="BB178">
            <v>67.307692307692307</v>
          </cell>
          <cell r="BC178">
            <v>55.502392344497608</v>
          </cell>
          <cell r="BD178">
            <v>79.904306220095691</v>
          </cell>
          <cell r="BE178">
            <v>0.60342235321749904</v>
          </cell>
          <cell r="BF178">
            <v>0.231240738582255</v>
          </cell>
          <cell r="BG178">
            <v>3</v>
          </cell>
          <cell r="BH178">
            <v>67.307692307692307</v>
          </cell>
          <cell r="BI178">
            <v>55.502392344497608</v>
          </cell>
          <cell r="BJ178">
            <v>76.555023923444978</v>
          </cell>
          <cell r="BK178">
            <v>0.56578519106164182</v>
          </cell>
          <cell r="BL178">
            <v>0.22751372073976281</v>
          </cell>
          <cell r="BM178">
            <v>4</v>
          </cell>
          <cell r="BN178">
            <v>65.876777251184834</v>
          </cell>
          <cell r="BO178">
            <v>55.660377358490564</v>
          </cell>
          <cell r="BP178">
            <v>75</v>
          </cell>
          <cell r="BQ178">
            <v>0.44618404328275607</v>
          </cell>
          <cell r="BR178">
            <v>0.22241384445003604</v>
          </cell>
          <cell r="BS178">
            <v>5</v>
          </cell>
          <cell r="BT178">
            <v>61.611374407582936</v>
          </cell>
          <cell r="BU178">
            <v>52.830188679245282</v>
          </cell>
          <cell r="BV178">
            <v>71.698113207547166</v>
          </cell>
          <cell r="BW178">
            <v>0.46208821851066945</v>
          </cell>
          <cell r="BX178">
            <v>0.22098603961980073</v>
          </cell>
          <cell r="BY178">
            <v>5</v>
          </cell>
          <cell r="BZ178">
            <v>61.971830985915496</v>
          </cell>
          <cell r="CA178">
            <v>53.738317757009348</v>
          </cell>
          <cell r="CB178">
            <v>73.36448598130842</v>
          </cell>
          <cell r="CC178">
            <v>0.47047284049755461</v>
          </cell>
          <cell r="CD178">
            <v>0.23586053005499868</v>
          </cell>
          <cell r="CE178">
            <v>4</v>
          </cell>
          <cell r="CF178">
            <v>63.03317535545024</v>
          </cell>
          <cell r="CG178">
            <v>54.24528301886793</v>
          </cell>
          <cell r="CH178">
            <v>73.584905660377359</v>
          </cell>
        </row>
        <row r="179">
          <cell r="A179" t="str">
            <v>SAN MARINO</v>
          </cell>
          <cell r="B179" t="str">
            <v>SMR</v>
          </cell>
          <cell r="C179">
            <v>1.282740545890759</v>
          </cell>
          <cell r="D179">
            <v>0.40227371631063985</v>
          </cell>
          <cell r="E179">
            <v>2</v>
          </cell>
          <cell r="F179">
            <v>87.980769230769226</v>
          </cell>
          <cell r="G179">
            <v>65.550239234449762</v>
          </cell>
          <cell r="H179">
            <v>100</v>
          </cell>
          <cell r="I179">
            <v>1.2953744950362438</v>
          </cell>
          <cell r="J179">
            <v>0.36134710782532892</v>
          </cell>
          <cell r="K179">
            <v>2</v>
          </cell>
          <cell r="L179">
            <v>89.90384615384616</v>
          </cell>
          <cell r="M179">
            <v>68.421052631578945</v>
          </cell>
          <cell r="N179">
            <v>100</v>
          </cell>
          <cell r="O179">
            <v>1.3070633959487234</v>
          </cell>
          <cell r="P179">
            <v>0.35922567130421423</v>
          </cell>
          <cell r="Q179">
            <v>2</v>
          </cell>
          <cell r="R179">
            <v>89.42307692307692</v>
          </cell>
          <cell r="S179">
            <v>69.856459330143537</v>
          </cell>
          <cell r="T179">
            <v>100</v>
          </cell>
          <cell r="U179">
            <v>1.2264538456312835</v>
          </cell>
          <cell r="V179">
            <v>0.30138145028357899</v>
          </cell>
          <cell r="W179">
            <v>2</v>
          </cell>
          <cell r="X179">
            <v>88.942307692307693</v>
          </cell>
          <cell r="Y179">
            <v>69.856459330143537</v>
          </cell>
          <cell r="Z179">
            <v>100</v>
          </cell>
          <cell r="AA179">
            <v>1.1933204698352857</v>
          </cell>
          <cell r="AB179">
            <v>0.3050651167610563</v>
          </cell>
          <cell r="AC179">
            <v>2</v>
          </cell>
          <cell r="AD179">
            <v>87.980769230769226</v>
          </cell>
          <cell r="AE179">
            <v>68.421052631578945</v>
          </cell>
          <cell r="AF179">
            <v>100</v>
          </cell>
          <cell r="AG179">
            <v>1.1503050252304843</v>
          </cell>
          <cell r="AH179">
            <v>0.36325586693443362</v>
          </cell>
          <cell r="AI179">
            <v>2</v>
          </cell>
          <cell r="AJ179">
            <v>86.057692307692307</v>
          </cell>
          <cell r="AK179">
            <v>65.071770334928232</v>
          </cell>
          <cell r="AL179">
            <v>98.564593301435409</v>
          </cell>
          <cell r="AM179">
            <v>1.1545958135981575</v>
          </cell>
          <cell r="AN179">
            <v>0.34739086928204072</v>
          </cell>
          <cell r="AO179">
            <v>2</v>
          </cell>
          <cell r="AP179">
            <v>86.057692307692307</v>
          </cell>
          <cell r="AQ179">
            <v>66.028708133971293</v>
          </cell>
          <cell r="AR179">
            <v>99.52153110047847</v>
          </cell>
          <cell r="AS179">
            <v>1.1781262798414889</v>
          </cell>
          <cell r="AT179">
            <v>0.26067291571255813</v>
          </cell>
          <cell r="AU179">
            <v>2</v>
          </cell>
          <cell r="AV179">
            <v>87.980769230769226</v>
          </cell>
          <cell r="AW179">
            <v>70.813397129186612</v>
          </cell>
          <cell r="AX179">
            <v>99.52153110047847</v>
          </cell>
          <cell r="AY179">
            <v>1.175650621969579</v>
          </cell>
          <cell r="AZ179">
            <v>0.25162085770316167</v>
          </cell>
          <cell r="BA179">
            <v>2</v>
          </cell>
          <cell r="BB179">
            <v>87.980769230769226</v>
          </cell>
          <cell r="BC179">
            <v>69.856459330143537</v>
          </cell>
          <cell r="BD179">
            <v>100</v>
          </cell>
          <cell r="BE179">
            <v>1.207445020154607</v>
          </cell>
          <cell r="BF179">
            <v>0.24953470562892846</v>
          </cell>
          <cell r="BG179">
            <v>2</v>
          </cell>
          <cell r="BH179">
            <v>88.942307692307693</v>
          </cell>
          <cell r="BI179">
            <v>71.291866028708128</v>
          </cell>
          <cell r="BJ179">
            <v>100</v>
          </cell>
          <cell r="BK179">
            <v>1.1921997640220436</v>
          </cell>
          <cell r="BL179">
            <v>0.24854358727838791</v>
          </cell>
          <cell r="BM179">
            <v>2</v>
          </cell>
          <cell r="BN179">
            <v>88.151658767772517</v>
          </cell>
          <cell r="BO179">
            <v>70.283018867924525</v>
          </cell>
          <cell r="BP179">
            <v>100</v>
          </cell>
          <cell r="BQ179">
            <v>1.1779246825366816</v>
          </cell>
          <cell r="BR179">
            <v>0.25962890504737762</v>
          </cell>
          <cell r="BS179">
            <v>2</v>
          </cell>
          <cell r="BT179">
            <v>87.677725118483409</v>
          </cell>
          <cell r="BU179">
            <v>69.339622641509436</v>
          </cell>
          <cell r="BV179">
            <v>99.056603773584911</v>
          </cell>
          <cell r="BW179">
            <v>1.1959641291625229</v>
          </cell>
          <cell r="BX179">
            <v>0.26341796733722139</v>
          </cell>
          <cell r="BY179">
            <v>2</v>
          </cell>
          <cell r="BZ179">
            <v>88.732394366197184</v>
          </cell>
          <cell r="CA179">
            <v>70.09345794392523</v>
          </cell>
          <cell r="CB179">
            <v>98.598130841121502</v>
          </cell>
          <cell r="CC179">
            <v>1.2008506358898199</v>
          </cell>
          <cell r="CD179">
            <v>0.29012930696214356</v>
          </cell>
          <cell r="CE179">
            <v>2</v>
          </cell>
          <cell r="CF179">
            <v>89.099526066350705</v>
          </cell>
          <cell r="CG179">
            <v>70.283018867924525</v>
          </cell>
          <cell r="CH179">
            <v>98.584905660377359</v>
          </cell>
        </row>
        <row r="180">
          <cell r="A180" t="str">
            <v>SAO TOME AND PRINCIPE</v>
          </cell>
          <cell r="B180" t="str">
            <v>STP</v>
          </cell>
          <cell r="C180">
            <v>0.21426565720992044</v>
          </cell>
          <cell r="D180">
            <v>0.30024372040232999</v>
          </cell>
          <cell r="E180">
            <v>3</v>
          </cell>
          <cell r="F180">
            <v>56.730769230769234</v>
          </cell>
          <cell r="G180">
            <v>41.626794258373209</v>
          </cell>
          <cell r="H180">
            <v>70.334928229665067</v>
          </cell>
          <cell r="I180">
            <v>0.46912465061602787</v>
          </cell>
          <cell r="J180">
            <v>0.29828325142601347</v>
          </cell>
          <cell r="K180">
            <v>3</v>
          </cell>
          <cell r="L180">
            <v>62.5</v>
          </cell>
          <cell r="M180">
            <v>50.239234449760758</v>
          </cell>
          <cell r="N180">
            <v>75.598086124401902</v>
          </cell>
          <cell r="O180">
            <v>0.43931688128478263</v>
          </cell>
          <cell r="P180">
            <v>0.26832718361991176</v>
          </cell>
          <cell r="Q180">
            <v>4</v>
          </cell>
          <cell r="R180">
            <v>60.57692307692308</v>
          </cell>
          <cell r="S180">
            <v>50.239234449760758</v>
          </cell>
          <cell r="T180">
            <v>75.119617224880386</v>
          </cell>
          <cell r="U180">
            <v>0.59716234099194743</v>
          </cell>
          <cell r="V180">
            <v>0.23844074658293338</v>
          </cell>
          <cell r="W180">
            <v>4</v>
          </cell>
          <cell r="X180">
            <v>65.384615384615387</v>
          </cell>
          <cell r="Y180">
            <v>54.066985645933016</v>
          </cell>
          <cell r="Z180">
            <v>75.598086124401902</v>
          </cell>
          <cell r="AA180">
            <v>0.33855140732884348</v>
          </cell>
          <cell r="AB180">
            <v>0.22817588248609535</v>
          </cell>
          <cell r="AC180">
            <v>4</v>
          </cell>
          <cell r="AD180">
            <v>58.17307692307692</v>
          </cell>
          <cell r="AE180">
            <v>44.976076555023923</v>
          </cell>
          <cell r="AF180">
            <v>69.377990430622006</v>
          </cell>
          <cell r="AG180">
            <v>0.19287256329800104</v>
          </cell>
          <cell r="AH180">
            <v>0.23681281968995466</v>
          </cell>
          <cell r="AI180">
            <v>5</v>
          </cell>
          <cell r="AJ180">
            <v>56.25</v>
          </cell>
          <cell r="AK180">
            <v>41.626794258373209</v>
          </cell>
          <cell r="AL180">
            <v>67.464114832535884</v>
          </cell>
          <cell r="AM180">
            <v>0.1634435937125357</v>
          </cell>
          <cell r="AN180">
            <v>0.23860557464683813</v>
          </cell>
          <cell r="AO180">
            <v>5</v>
          </cell>
          <cell r="AP180">
            <v>55.28846153846154</v>
          </cell>
          <cell r="AQ180">
            <v>39.71291866028708</v>
          </cell>
          <cell r="AR180">
            <v>64.593301435406701</v>
          </cell>
          <cell r="AS180">
            <v>0.21458538177688935</v>
          </cell>
          <cell r="AT180">
            <v>0.17837131180075963</v>
          </cell>
          <cell r="AU180">
            <v>6</v>
          </cell>
          <cell r="AV180">
            <v>55.28846153846154</v>
          </cell>
          <cell r="AW180">
            <v>45.933014354066984</v>
          </cell>
          <cell r="AX180">
            <v>62.200956937799049</v>
          </cell>
          <cell r="AY180">
            <v>0.14233801187974621</v>
          </cell>
          <cell r="AZ180">
            <v>0.17434401856120649</v>
          </cell>
          <cell r="BA180">
            <v>6</v>
          </cell>
          <cell r="BB180">
            <v>53.846153846153847</v>
          </cell>
          <cell r="BC180">
            <v>44.497607655502392</v>
          </cell>
          <cell r="BD180">
            <v>58.851674641148321</v>
          </cell>
          <cell r="BE180">
            <v>0.13036582869132074</v>
          </cell>
          <cell r="BF180">
            <v>0.17158904813866002</v>
          </cell>
          <cell r="BG180">
            <v>6</v>
          </cell>
          <cell r="BH180">
            <v>52.884615384615387</v>
          </cell>
          <cell r="BI180">
            <v>44.497607655502392</v>
          </cell>
          <cell r="BJ180">
            <v>58.851674641148321</v>
          </cell>
          <cell r="BK180">
            <v>0.13100961580622364</v>
          </cell>
          <cell r="BL180">
            <v>0.17052258638783313</v>
          </cell>
          <cell r="BM180">
            <v>6</v>
          </cell>
          <cell r="BN180">
            <v>54.028436018957343</v>
          </cell>
          <cell r="BO180">
            <v>43.867924528301891</v>
          </cell>
          <cell r="BP180">
            <v>58.962264150943398</v>
          </cell>
          <cell r="BQ180">
            <v>7.6315768091603856E-2</v>
          </cell>
          <cell r="BR180">
            <v>0.16613945828117632</v>
          </cell>
          <cell r="BS180">
            <v>7</v>
          </cell>
          <cell r="BT180">
            <v>52.606635071090047</v>
          </cell>
          <cell r="BU180">
            <v>41.037735849056602</v>
          </cell>
          <cell r="BV180">
            <v>58.018867924528308</v>
          </cell>
          <cell r="BW180">
            <v>0.19916520587348532</v>
          </cell>
          <cell r="BX180">
            <v>0.16363708647238612</v>
          </cell>
          <cell r="BY180">
            <v>7</v>
          </cell>
          <cell r="BZ180">
            <v>55.399061032863848</v>
          </cell>
          <cell r="CA180">
            <v>47.196261682242991</v>
          </cell>
          <cell r="CB180">
            <v>62.149532710280376</v>
          </cell>
          <cell r="CC180">
            <v>0.1281189881586545</v>
          </cell>
          <cell r="CD180">
            <v>0.16058465427876242</v>
          </cell>
          <cell r="CE180">
            <v>7</v>
          </cell>
          <cell r="CF180">
            <v>55.450236966824647</v>
          </cell>
          <cell r="CG180">
            <v>44.811320754716981</v>
          </cell>
          <cell r="CH180">
            <v>59.433962264150942</v>
          </cell>
        </row>
        <row r="181">
          <cell r="A181" t="str">
            <v>SAUDI ARABIA</v>
          </cell>
          <cell r="B181" t="str">
            <v>SAU</v>
          </cell>
          <cell r="C181">
            <v>-1.4116077563590688</v>
          </cell>
          <cell r="D181">
            <v>0.22145828367002948</v>
          </cell>
          <cell r="E181">
            <v>5</v>
          </cell>
          <cell r="F181">
            <v>8.6538461538461533</v>
          </cell>
          <cell r="G181">
            <v>3.3492822966507179</v>
          </cell>
          <cell r="H181">
            <v>17.703349282296653</v>
          </cell>
          <cell r="I181">
            <v>-1.5275608678909811</v>
          </cell>
          <cell r="J181">
            <v>0.23253353703697091</v>
          </cell>
          <cell r="K181">
            <v>5</v>
          </cell>
          <cell r="L181">
            <v>7.2115384615384617</v>
          </cell>
          <cell r="M181">
            <v>2.3923444976076556</v>
          </cell>
          <cell r="N181">
            <v>13.397129186602871</v>
          </cell>
          <cell r="O181">
            <v>-1.4842867142963407</v>
          </cell>
          <cell r="P181">
            <v>0.22526926569698563</v>
          </cell>
          <cell r="Q181">
            <v>5</v>
          </cell>
          <cell r="R181">
            <v>8.1730769230769234</v>
          </cell>
          <cell r="S181">
            <v>1.9138755980861244</v>
          </cell>
          <cell r="T181">
            <v>17.224880382775119</v>
          </cell>
          <cell r="U181">
            <v>-1.6615485996326198</v>
          </cell>
          <cell r="V181">
            <v>0.17222204949124642</v>
          </cell>
          <cell r="W181">
            <v>8</v>
          </cell>
          <cell r="X181">
            <v>4.8076923076923075</v>
          </cell>
          <cell r="Y181">
            <v>1.4354066985645932</v>
          </cell>
          <cell r="Z181">
            <v>11.004784688995215</v>
          </cell>
          <cell r="AA181">
            <v>-1.6663359670854896</v>
          </cell>
          <cell r="AB181">
            <v>0.17251635558147374</v>
          </cell>
          <cell r="AC181">
            <v>7</v>
          </cell>
          <cell r="AD181">
            <v>5.2884615384615383</v>
          </cell>
          <cell r="AE181">
            <v>1.4354066985645932</v>
          </cell>
          <cell r="AF181">
            <v>10.047846889952153</v>
          </cell>
          <cell r="AG181">
            <v>-1.3106614321830921</v>
          </cell>
          <cell r="AH181">
            <v>0.16451253651246897</v>
          </cell>
          <cell r="AI181">
            <v>8</v>
          </cell>
          <cell r="AJ181">
            <v>10.096153846153847</v>
          </cell>
          <cell r="AK181">
            <v>6.2200956937799043</v>
          </cell>
          <cell r="AL181">
            <v>19.138755980861244</v>
          </cell>
          <cell r="AM181">
            <v>-1.5186192431836569</v>
          </cell>
          <cell r="AN181">
            <v>0.17008599680268749</v>
          </cell>
          <cell r="AO181">
            <v>8</v>
          </cell>
          <cell r="AP181">
            <v>7.2115384615384617</v>
          </cell>
          <cell r="AQ181">
            <v>3.3492822966507179</v>
          </cell>
          <cell r="AR181">
            <v>11.961722488038278</v>
          </cell>
          <cell r="AS181">
            <v>-1.7048412827186208</v>
          </cell>
          <cell r="AT181">
            <v>0.13853313460498889</v>
          </cell>
          <cell r="AU181">
            <v>10</v>
          </cell>
          <cell r="AV181">
            <v>5.2884615384615383</v>
          </cell>
          <cell r="AW181">
            <v>2.8708133971291865</v>
          </cell>
          <cell r="AX181">
            <v>8.133971291866029</v>
          </cell>
          <cell r="AY181">
            <v>-1.6221688046355793</v>
          </cell>
          <cell r="AZ181">
            <v>0.13400593202474101</v>
          </cell>
          <cell r="BA181">
            <v>12</v>
          </cell>
          <cell r="BB181">
            <v>6.25</v>
          </cell>
          <cell r="BC181">
            <v>4.3062200956937797</v>
          </cell>
          <cell r="BD181">
            <v>9.0909090909090917</v>
          </cell>
          <cell r="BE181">
            <v>-1.6457720598720196</v>
          </cell>
          <cell r="BF181">
            <v>0.13346179767119754</v>
          </cell>
          <cell r="BG181">
            <v>12</v>
          </cell>
          <cell r="BH181">
            <v>5.2884615384615383</v>
          </cell>
          <cell r="BI181">
            <v>3.8277511961722488</v>
          </cell>
          <cell r="BJ181">
            <v>10.047846889952153</v>
          </cell>
          <cell r="BK181">
            <v>-1.7750653293253673</v>
          </cell>
          <cell r="BL181">
            <v>0.11737428549275343</v>
          </cell>
          <cell r="BM181">
            <v>13</v>
          </cell>
          <cell r="BN181">
            <v>3.7914691943127963</v>
          </cell>
          <cell r="BO181">
            <v>2.8301886792452833</v>
          </cell>
          <cell r="BP181">
            <v>6.6037735849056602</v>
          </cell>
          <cell r="BQ181">
            <v>-1.7361354951378247</v>
          </cell>
          <cell r="BR181">
            <v>0.11496674641706771</v>
          </cell>
          <cell r="BS181">
            <v>13</v>
          </cell>
          <cell r="BT181">
            <v>3.7914691943127963</v>
          </cell>
          <cell r="BU181">
            <v>2.8301886792452833</v>
          </cell>
          <cell r="BV181">
            <v>7.0754716981132075</v>
          </cell>
          <cell r="BW181">
            <v>-1.8567749687144519</v>
          </cell>
          <cell r="BX181">
            <v>0.12002166881579751</v>
          </cell>
          <cell r="BY181">
            <v>11</v>
          </cell>
          <cell r="BZ181">
            <v>3.2863849765258215</v>
          </cell>
          <cell r="CA181">
            <v>2.3364485981308412</v>
          </cell>
          <cell r="CB181">
            <v>4.6728971962616823</v>
          </cell>
          <cell r="CC181">
            <v>-1.8008098224031324</v>
          </cell>
          <cell r="CD181">
            <v>0.12215634234283668</v>
          </cell>
          <cell r="CE181">
            <v>12</v>
          </cell>
          <cell r="CF181">
            <v>2.8436018957345972</v>
          </cell>
          <cell r="CG181">
            <v>1.8867924528301887</v>
          </cell>
          <cell r="CH181">
            <v>4.716981132075472</v>
          </cell>
        </row>
        <row r="182">
          <cell r="A182" t="str">
            <v>SENEGAL</v>
          </cell>
          <cell r="B182" t="str">
            <v>SEN</v>
          </cell>
          <cell r="C182">
            <v>4.4038771589297518E-3</v>
          </cell>
          <cell r="D182">
            <v>0.22145828367002948</v>
          </cell>
          <cell r="E182">
            <v>5</v>
          </cell>
          <cell r="F182">
            <v>51.442307692307693</v>
          </cell>
          <cell r="G182">
            <v>37.799043062200951</v>
          </cell>
          <cell r="H182">
            <v>61.244019138755981</v>
          </cell>
          <cell r="I182">
            <v>-0.120942188058969</v>
          </cell>
          <cell r="J182">
            <v>0.23253353703697091</v>
          </cell>
          <cell r="K182">
            <v>5</v>
          </cell>
          <cell r="L182">
            <v>46.634615384615387</v>
          </cell>
          <cell r="M182">
            <v>34.928229665071768</v>
          </cell>
          <cell r="N182">
            <v>55.980861244019145</v>
          </cell>
          <cell r="O182">
            <v>8.4101939839799078E-2</v>
          </cell>
          <cell r="P182">
            <v>0.21203725331100259</v>
          </cell>
          <cell r="Q182">
            <v>6</v>
          </cell>
          <cell r="R182">
            <v>51.442307692307693</v>
          </cell>
          <cell r="S182">
            <v>43.062200956937801</v>
          </cell>
          <cell r="T182">
            <v>60.28708133971292</v>
          </cell>
          <cell r="U182">
            <v>0.33276098784171831</v>
          </cell>
          <cell r="V182">
            <v>0.16589445451457061</v>
          </cell>
          <cell r="W182">
            <v>9</v>
          </cell>
          <cell r="X182">
            <v>56.730769230769234</v>
          </cell>
          <cell r="Y182">
            <v>50.239234449760758</v>
          </cell>
          <cell r="Z182">
            <v>66.028708133971293</v>
          </cell>
          <cell r="AA182">
            <v>0.26406412765366227</v>
          </cell>
          <cell r="AB182">
            <v>0.1582546490223459</v>
          </cell>
          <cell r="AC182">
            <v>10</v>
          </cell>
          <cell r="AD182">
            <v>54.32692307692308</v>
          </cell>
          <cell r="AE182">
            <v>46.411483253588514</v>
          </cell>
          <cell r="AF182">
            <v>63.157894736842103</v>
          </cell>
          <cell r="AG182">
            <v>0.18296432490509434</v>
          </cell>
          <cell r="AH182">
            <v>0.1651437981004614</v>
          </cell>
          <cell r="AI182">
            <v>10</v>
          </cell>
          <cell r="AJ182">
            <v>55.769230769230766</v>
          </cell>
          <cell r="AK182">
            <v>46.411483253588514</v>
          </cell>
          <cell r="AL182">
            <v>62.200956937799049</v>
          </cell>
          <cell r="AM182">
            <v>2.9098179008521532E-2</v>
          </cell>
          <cell r="AN182">
            <v>0.15580480417033776</v>
          </cell>
          <cell r="AO182">
            <v>11</v>
          </cell>
          <cell r="AP182">
            <v>52.403846153846153</v>
          </cell>
          <cell r="AQ182">
            <v>39.71291866028708</v>
          </cell>
          <cell r="AR182">
            <v>58.851674641148321</v>
          </cell>
          <cell r="AS182">
            <v>8.3238813880940152E-3</v>
          </cell>
          <cell r="AT182">
            <v>0.125284031821076</v>
          </cell>
          <cell r="AU182">
            <v>14</v>
          </cell>
          <cell r="AV182">
            <v>46.634615384615387</v>
          </cell>
          <cell r="AW182">
            <v>40.191387559808611</v>
          </cell>
          <cell r="AX182">
            <v>55.023923444976077</v>
          </cell>
          <cell r="AY182">
            <v>-0.2440433865648704</v>
          </cell>
          <cell r="AZ182">
            <v>0.12319909749203503</v>
          </cell>
          <cell r="BA182">
            <v>16</v>
          </cell>
          <cell r="BB182">
            <v>38.942307692307693</v>
          </cell>
          <cell r="BC182">
            <v>34.449760765550238</v>
          </cell>
          <cell r="BD182">
            <v>46.889952153110045</v>
          </cell>
          <cell r="BE182">
            <v>-0.28308658908148981</v>
          </cell>
          <cell r="BF182">
            <v>0.12502148486059445</v>
          </cell>
          <cell r="BG182">
            <v>16</v>
          </cell>
          <cell r="BH182">
            <v>40.384615384615387</v>
          </cell>
          <cell r="BI182">
            <v>33.014354066985646</v>
          </cell>
          <cell r="BJ182">
            <v>45.933014354066984</v>
          </cell>
          <cell r="BK182">
            <v>-0.3299900776394773</v>
          </cell>
          <cell r="BL182">
            <v>0.12998131798794166</v>
          </cell>
          <cell r="BM182">
            <v>15</v>
          </cell>
          <cell r="BN182">
            <v>36.018957345971565</v>
          </cell>
          <cell r="BO182">
            <v>30.660377358490564</v>
          </cell>
          <cell r="BP182">
            <v>44.339622641509436</v>
          </cell>
          <cell r="BQ182">
            <v>-0.31702798367726071</v>
          </cell>
          <cell r="BR182">
            <v>0.11195776409192651</v>
          </cell>
          <cell r="BS182">
            <v>16</v>
          </cell>
          <cell r="BT182">
            <v>36.018957345971565</v>
          </cell>
          <cell r="BU182">
            <v>32.075471698113205</v>
          </cell>
          <cell r="BV182">
            <v>43.39622641509434</v>
          </cell>
          <cell r="BW182">
            <v>-0.2831602396024076</v>
          </cell>
          <cell r="BX182">
            <v>0.11120302494787598</v>
          </cell>
          <cell r="BY182">
            <v>16</v>
          </cell>
          <cell r="BZ182">
            <v>38.967136150234744</v>
          </cell>
          <cell r="CA182">
            <v>32.242990654205606</v>
          </cell>
          <cell r="CB182">
            <v>46.728971962616825</v>
          </cell>
          <cell r="CC182">
            <v>-5.485743201135005E-2</v>
          </cell>
          <cell r="CD182">
            <v>0.11125430203788711</v>
          </cell>
          <cell r="CE182">
            <v>16</v>
          </cell>
          <cell r="CF182">
            <v>46.919431279620852</v>
          </cell>
          <cell r="CG182">
            <v>41.037735849056602</v>
          </cell>
          <cell r="CH182">
            <v>55.660377358490564</v>
          </cell>
        </row>
        <row r="183">
          <cell r="A183" t="str">
            <v>SERBIA</v>
          </cell>
          <cell r="B183" t="str">
            <v>SRB</v>
          </cell>
          <cell r="C183">
            <v>-1.3205741799477164</v>
          </cell>
          <cell r="D183">
            <v>0.22145828367002948</v>
          </cell>
          <cell r="E183">
            <v>5</v>
          </cell>
          <cell r="F183">
            <v>11.538461538461538</v>
          </cell>
          <cell r="G183">
            <v>4.3062200956937797</v>
          </cell>
          <cell r="H183">
            <v>19.617224880382775</v>
          </cell>
          <cell r="I183">
            <v>-1.0298669505740095</v>
          </cell>
          <cell r="J183">
            <v>0.23253353703697091</v>
          </cell>
          <cell r="K183">
            <v>5</v>
          </cell>
          <cell r="L183">
            <v>17.78846153846154</v>
          </cell>
          <cell r="M183">
            <v>9.0909090909090917</v>
          </cell>
          <cell r="N183">
            <v>30.14354066985646</v>
          </cell>
          <cell r="O183">
            <v>-0.7273495276557046</v>
          </cell>
          <cell r="P183">
            <v>0.19522500706996207</v>
          </cell>
          <cell r="Q183">
            <v>6</v>
          </cell>
          <cell r="R183">
            <v>26.923076923076923</v>
          </cell>
          <cell r="S183">
            <v>19.138755980861244</v>
          </cell>
          <cell r="T183">
            <v>36.363636363636367</v>
          </cell>
          <cell r="U183">
            <v>-5.4400945580317911E-2</v>
          </cell>
          <cell r="V183">
            <v>0.16215941800379613</v>
          </cell>
          <cell r="W183">
            <v>8</v>
          </cell>
          <cell r="X183">
            <v>46.634615384615387</v>
          </cell>
          <cell r="Y183">
            <v>41.148325358851672</v>
          </cell>
          <cell r="Z183">
            <v>54.066985645933016</v>
          </cell>
          <cell r="AA183">
            <v>-0.1445466571085805</v>
          </cell>
          <cell r="AB183">
            <v>0.15400604593727812</v>
          </cell>
          <cell r="AC183">
            <v>9</v>
          </cell>
          <cell r="AD183">
            <v>43.269230769230766</v>
          </cell>
          <cell r="AE183">
            <v>36.84210526315789</v>
          </cell>
          <cell r="AF183">
            <v>50.239234449760758</v>
          </cell>
          <cell r="AG183">
            <v>-0.1662328044669717</v>
          </cell>
          <cell r="AH183">
            <v>0.16201008121631058</v>
          </cell>
          <cell r="AI183">
            <v>9</v>
          </cell>
          <cell r="AJ183">
            <v>44.230769230769234</v>
          </cell>
          <cell r="AK183">
            <v>35.406698564593306</v>
          </cell>
          <cell r="AL183">
            <v>51.196172248803826</v>
          </cell>
          <cell r="AM183">
            <v>-0.16540959231489352</v>
          </cell>
          <cell r="AN183">
            <v>0.16551692378638691</v>
          </cell>
          <cell r="AO183">
            <v>9</v>
          </cell>
          <cell r="AP183">
            <v>44.230769230769234</v>
          </cell>
          <cell r="AQ183">
            <v>33.971291866028707</v>
          </cell>
          <cell r="AR183">
            <v>54.066985645933016</v>
          </cell>
          <cell r="AS183">
            <v>0.18415129198560559</v>
          </cell>
          <cell r="AT183">
            <v>0.13591838542608811</v>
          </cell>
          <cell r="AU183">
            <v>11</v>
          </cell>
          <cell r="AV183">
            <v>54.32692307692308</v>
          </cell>
          <cell r="AW183">
            <v>45.933014354066984</v>
          </cell>
          <cell r="AX183">
            <v>58.851674641148321</v>
          </cell>
          <cell r="AY183">
            <v>0.28167123585448789</v>
          </cell>
          <cell r="AZ183">
            <v>0.1331491805772928</v>
          </cell>
          <cell r="BA183">
            <v>12</v>
          </cell>
          <cell r="BB183">
            <v>56.730769230769234</v>
          </cell>
          <cell r="BC183">
            <v>48.325358851674643</v>
          </cell>
          <cell r="BD183">
            <v>63.636363636363633</v>
          </cell>
          <cell r="BE183">
            <v>0.25187886267063581</v>
          </cell>
          <cell r="BF183">
            <v>0.13498898955932162</v>
          </cell>
          <cell r="BG183">
            <v>12</v>
          </cell>
          <cell r="BH183">
            <v>56.25</v>
          </cell>
          <cell r="BI183">
            <v>48.803827751196174</v>
          </cell>
          <cell r="BJ183">
            <v>60.765550239234443</v>
          </cell>
          <cell r="BK183">
            <v>0.32287495862054966</v>
          </cell>
          <cell r="BL183">
            <v>0.13170035170931227</v>
          </cell>
          <cell r="BM183">
            <v>13</v>
          </cell>
          <cell r="BN183">
            <v>56.872037914691944</v>
          </cell>
          <cell r="BO183">
            <v>53.301886792452834</v>
          </cell>
          <cell r="BP183">
            <v>63.20754716981132</v>
          </cell>
          <cell r="BQ183">
            <v>0.2749082138471276</v>
          </cell>
          <cell r="BR183">
            <v>0.12905807336222588</v>
          </cell>
          <cell r="BS183">
            <v>13</v>
          </cell>
          <cell r="BT183">
            <v>55.924170616113742</v>
          </cell>
          <cell r="BU183">
            <v>51.415094339622648</v>
          </cell>
          <cell r="BV183">
            <v>62.264150943396224</v>
          </cell>
          <cell r="BW183">
            <v>0.24896804425651117</v>
          </cell>
          <cell r="BX183">
            <v>0.13065452666282912</v>
          </cell>
          <cell r="BY183">
            <v>13</v>
          </cell>
          <cell r="BZ183">
            <v>56.338028169014088</v>
          </cell>
          <cell r="CA183">
            <v>51.86915887850467</v>
          </cell>
          <cell r="CB183">
            <v>62.149532710280376</v>
          </cell>
          <cell r="CC183">
            <v>0.16680325943074611</v>
          </cell>
          <cell r="CD183">
            <v>0.12041531625060931</v>
          </cell>
          <cell r="CE183">
            <v>14</v>
          </cell>
          <cell r="CF183">
            <v>55.924170616113742</v>
          </cell>
          <cell r="CG183">
            <v>48.113207547169814</v>
          </cell>
          <cell r="CH183">
            <v>58.490566037735846</v>
          </cell>
        </row>
        <row r="184">
          <cell r="A184" t="str">
            <v>SEYCHELLES</v>
          </cell>
          <cell r="B184" t="str">
            <v>SYC</v>
          </cell>
          <cell r="C184">
            <v>0.22724812964872768</v>
          </cell>
          <cell r="D184">
            <v>0.30024372040232999</v>
          </cell>
          <cell r="E184">
            <v>3</v>
          </cell>
          <cell r="F184">
            <v>57.21153846153846</v>
          </cell>
          <cell r="G184">
            <v>41.626794258373209</v>
          </cell>
          <cell r="H184">
            <v>70.813397129186612</v>
          </cell>
          <cell r="I184">
            <v>0.27457590508616714</v>
          </cell>
          <cell r="J184">
            <v>0.29828325142601347</v>
          </cell>
          <cell r="K184">
            <v>3</v>
          </cell>
          <cell r="L184">
            <v>56.730769230769234</v>
          </cell>
          <cell r="M184">
            <v>43.540669856459331</v>
          </cell>
          <cell r="N184">
            <v>70.813397129186612</v>
          </cell>
          <cell r="O184">
            <v>0.15829544842110721</v>
          </cell>
          <cell r="P184">
            <v>0.26832718361991176</v>
          </cell>
          <cell r="Q184">
            <v>4</v>
          </cell>
          <cell r="R184">
            <v>52.884615384615387</v>
          </cell>
          <cell r="S184">
            <v>42.58373205741627</v>
          </cell>
          <cell r="T184">
            <v>65.550239234449762</v>
          </cell>
          <cell r="U184">
            <v>0.20194988164511674</v>
          </cell>
          <cell r="V184">
            <v>0.22967837379795583</v>
          </cell>
          <cell r="W184">
            <v>5</v>
          </cell>
          <cell r="X184">
            <v>53.846153846153847</v>
          </cell>
          <cell r="Y184">
            <v>44.019138755980862</v>
          </cell>
          <cell r="Z184">
            <v>65.071770334928232</v>
          </cell>
          <cell r="AA184">
            <v>8.2739510070960545E-2</v>
          </cell>
          <cell r="AB184">
            <v>0.21971425387462704</v>
          </cell>
          <cell r="AC184">
            <v>5</v>
          </cell>
          <cell r="AD184">
            <v>49.03846153846154</v>
          </cell>
          <cell r="AE184">
            <v>39.71291866028708</v>
          </cell>
          <cell r="AF184">
            <v>61.244019138755981</v>
          </cell>
          <cell r="AG184">
            <v>0.32634569206360398</v>
          </cell>
          <cell r="AH184">
            <v>0.1932686065301365</v>
          </cell>
          <cell r="AI184">
            <v>7</v>
          </cell>
          <cell r="AJ184">
            <v>58.653846153846153</v>
          </cell>
          <cell r="AK184">
            <v>49.760765550239235</v>
          </cell>
          <cell r="AL184">
            <v>68.899521531100476</v>
          </cell>
          <cell r="AM184">
            <v>0.18146957488133345</v>
          </cell>
          <cell r="AN184">
            <v>0.19442990717171293</v>
          </cell>
          <cell r="AO184">
            <v>7</v>
          </cell>
          <cell r="AP184">
            <v>56.25</v>
          </cell>
          <cell r="AQ184">
            <v>46.411483253588514</v>
          </cell>
          <cell r="AR184">
            <v>64.114832535885171</v>
          </cell>
          <cell r="AS184">
            <v>0.11988024953663545</v>
          </cell>
          <cell r="AT184">
            <v>0.17577563112721417</v>
          </cell>
          <cell r="AU184">
            <v>6</v>
          </cell>
          <cell r="AV184">
            <v>51.92307692307692</v>
          </cell>
          <cell r="AW184">
            <v>42.58373205741627</v>
          </cell>
          <cell r="AX184">
            <v>58.851674641148321</v>
          </cell>
          <cell r="AY184">
            <v>8.2811438828435655E-2</v>
          </cell>
          <cell r="AZ184">
            <v>0.17465092140272159</v>
          </cell>
          <cell r="BA184">
            <v>6</v>
          </cell>
          <cell r="BB184">
            <v>50</v>
          </cell>
          <cell r="BC184">
            <v>42.105263157894733</v>
          </cell>
          <cell r="BD184">
            <v>57.894736842105267</v>
          </cell>
          <cell r="BE184">
            <v>2.4882342535526465E-2</v>
          </cell>
          <cell r="BF184">
            <v>0.17278856444489438</v>
          </cell>
          <cell r="BG184">
            <v>6</v>
          </cell>
          <cell r="BH184">
            <v>48.557692307692307</v>
          </cell>
          <cell r="BI184">
            <v>40.669856459330148</v>
          </cell>
          <cell r="BJ184">
            <v>57.894736842105267</v>
          </cell>
          <cell r="BK184">
            <v>7.217444105776491E-2</v>
          </cell>
          <cell r="BL184">
            <v>0.1701334806965786</v>
          </cell>
          <cell r="BM184">
            <v>7</v>
          </cell>
          <cell r="BN184">
            <v>52.132701421800945</v>
          </cell>
          <cell r="BO184">
            <v>41.509433962264154</v>
          </cell>
          <cell r="BP184">
            <v>58.018867924528308</v>
          </cell>
          <cell r="BQ184">
            <v>0.1498892657213286</v>
          </cell>
          <cell r="BR184">
            <v>0.16740913417098308</v>
          </cell>
          <cell r="BS184">
            <v>6</v>
          </cell>
          <cell r="BT184">
            <v>54.502369668246445</v>
          </cell>
          <cell r="BU184">
            <v>44.339622641509436</v>
          </cell>
          <cell r="BV184">
            <v>59.905660377358494</v>
          </cell>
          <cell r="BW184">
            <v>6.3651011036013477E-2</v>
          </cell>
          <cell r="BX184">
            <v>0.16455857706198204</v>
          </cell>
          <cell r="BY184">
            <v>6</v>
          </cell>
          <cell r="BZ184">
            <v>52.112676056338032</v>
          </cell>
          <cell r="CA184">
            <v>42.523364485981304</v>
          </cell>
          <cell r="CB184">
            <v>57.476635514018696</v>
          </cell>
          <cell r="CC184">
            <v>8.5223276944675352E-2</v>
          </cell>
          <cell r="CD184">
            <v>0.1590780407821481</v>
          </cell>
          <cell r="CE184">
            <v>8</v>
          </cell>
          <cell r="CF184">
            <v>54.502369668246445</v>
          </cell>
          <cell r="CG184">
            <v>43.39622641509434</v>
          </cell>
          <cell r="CH184">
            <v>58.018867924528308</v>
          </cell>
        </row>
        <row r="185">
          <cell r="A185" t="str">
            <v>SIERRA LEONE</v>
          </cell>
          <cell r="B185" t="str">
            <v>SLE</v>
          </cell>
          <cell r="C185">
            <v>-0.68830081357563522</v>
          </cell>
          <cell r="D185">
            <v>0.24452522203311941</v>
          </cell>
          <cell r="E185">
            <v>4</v>
          </cell>
          <cell r="F185">
            <v>27.403846153846153</v>
          </cell>
          <cell r="G185">
            <v>15.789473684210526</v>
          </cell>
          <cell r="H185">
            <v>41.626794258373209</v>
          </cell>
          <cell r="I185">
            <v>-1.3752445699596998</v>
          </cell>
          <cell r="J185">
            <v>0.28320786065541992</v>
          </cell>
          <cell r="K185">
            <v>3</v>
          </cell>
          <cell r="L185">
            <v>9.615384615384615</v>
          </cell>
          <cell r="M185">
            <v>2.8708133971291865</v>
          </cell>
          <cell r="N185">
            <v>22.488038277511961</v>
          </cell>
          <cell r="O185">
            <v>-1.5743864121925912</v>
          </cell>
          <cell r="P185">
            <v>0.24522957764514458</v>
          </cell>
          <cell r="Q185">
            <v>4</v>
          </cell>
          <cell r="R185">
            <v>6.25</v>
          </cell>
          <cell r="S185">
            <v>1.9138755980861244</v>
          </cell>
          <cell r="T185">
            <v>13.875598086124402</v>
          </cell>
          <cell r="U185">
            <v>-0.67850506240365793</v>
          </cell>
          <cell r="V185">
            <v>0.17663204721919115</v>
          </cell>
          <cell r="W185">
            <v>7</v>
          </cell>
          <cell r="X185">
            <v>28.365384615384617</v>
          </cell>
          <cell r="Y185">
            <v>20.095693779904305</v>
          </cell>
          <cell r="Z185">
            <v>39.71291866028708</v>
          </cell>
          <cell r="AA185">
            <v>-0.36972297590848741</v>
          </cell>
          <cell r="AB185">
            <v>0.15857557980414169</v>
          </cell>
          <cell r="AC185">
            <v>8</v>
          </cell>
          <cell r="AD185">
            <v>38.942307692307693</v>
          </cell>
          <cell r="AE185">
            <v>29.186602870813399</v>
          </cell>
          <cell r="AF185">
            <v>44.497607655502392</v>
          </cell>
          <cell r="AG185">
            <v>-0.31695413102071757</v>
          </cell>
          <cell r="AH185">
            <v>0.16870048764960205</v>
          </cell>
          <cell r="AI185">
            <v>9</v>
          </cell>
          <cell r="AJ185">
            <v>37.5</v>
          </cell>
          <cell r="AK185">
            <v>30.14354066985646</v>
          </cell>
          <cell r="AL185">
            <v>47.368421052631575</v>
          </cell>
          <cell r="AM185">
            <v>-0.51826127639031128</v>
          </cell>
          <cell r="AN185">
            <v>0.16392146642374647</v>
          </cell>
          <cell r="AO185">
            <v>10</v>
          </cell>
          <cell r="AP185">
            <v>30.76923076923077</v>
          </cell>
          <cell r="AQ185">
            <v>25.837320574162682</v>
          </cell>
          <cell r="AR185">
            <v>39.71291866028708</v>
          </cell>
          <cell r="AS185">
            <v>-0.38418628373426889</v>
          </cell>
          <cell r="AT185">
            <v>0.11790683813987993</v>
          </cell>
          <cell r="AU185">
            <v>13</v>
          </cell>
          <cell r="AV185">
            <v>34.615384615384613</v>
          </cell>
          <cell r="AW185">
            <v>30.62200956937799</v>
          </cell>
          <cell r="AX185">
            <v>41.148325358851672</v>
          </cell>
          <cell r="AY185">
            <v>-0.25309500467924739</v>
          </cell>
          <cell r="AZ185">
            <v>0.11922536565757406</v>
          </cell>
          <cell r="BA185">
            <v>13</v>
          </cell>
          <cell r="BB185">
            <v>38.46153846153846</v>
          </cell>
          <cell r="BC185">
            <v>34.449760765550238</v>
          </cell>
          <cell r="BD185">
            <v>46.889952153110045</v>
          </cell>
          <cell r="BE185">
            <v>-0.17373054822474948</v>
          </cell>
          <cell r="BF185">
            <v>0.11662226846055429</v>
          </cell>
          <cell r="BG185">
            <v>13</v>
          </cell>
          <cell r="BH185">
            <v>43.75</v>
          </cell>
          <cell r="BI185">
            <v>34.928229665071768</v>
          </cell>
          <cell r="BJ185">
            <v>48.325358851674643</v>
          </cell>
          <cell r="BK185">
            <v>-0.2638892932664802</v>
          </cell>
          <cell r="BL185">
            <v>0.11884795333605885</v>
          </cell>
          <cell r="BM185">
            <v>13</v>
          </cell>
          <cell r="BN185">
            <v>40.284360189573462</v>
          </cell>
          <cell r="BO185">
            <v>33.962264150943398</v>
          </cell>
          <cell r="BP185">
            <v>46.226415094339622</v>
          </cell>
          <cell r="BQ185">
            <v>-0.18426051083702924</v>
          </cell>
          <cell r="BR185">
            <v>0.11717558491855523</v>
          </cell>
          <cell r="BS185">
            <v>13</v>
          </cell>
          <cell r="BT185">
            <v>41.706161137440759</v>
          </cell>
          <cell r="BU185">
            <v>34.905660377358487</v>
          </cell>
          <cell r="BV185">
            <v>49.056603773584904</v>
          </cell>
          <cell r="BW185">
            <v>-0.24013659840957463</v>
          </cell>
          <cell r="BX185">
            <v>0.11723704938644135</v>
          </cell>
          <cell r="BY185">
            <v>15</v>
          </cell>
          <cell r="BZ185">
            <v>40.375586854460096</v>
          </cell>
          <cell r="CA185">
            <v>33.644859813084111</v>
          </cell>
          <cell r="CB185">
            <v>47.663551401869157</v>
          </cell>
          <cell r="CC185">
            <v>-0.35912191650537356</v>
          </cell>
          <cell r="CD185">
            <v>0.10992103129501905</v>
          </cell>
          <cell r="CE185">
            <v>18</v>
          </cell>
          <cell r="CF185">
            <v>36.492890995260666</v>
          </cell>
          <cell r="CG185">
            <v>31.132075471698112</v>
          </cell>
          <cell r="CH185">
            <v>43.39622641509434</v>
          </cell>
        </row>
        <row r="186">
          <cell r="A186" t="str">
            <v>SINGAPORE</v>
          </cell>
          <cell r="B186" t="str">
            <v>SGP</v>
          </cell>
          <cell r="C186">
            <v>0.20286716902565075</v>
          </cell>
          <cell r="D186">
            <v>0.22054544600330966</v>
          </cell>
          <cell r="E186">
            <v>6</v>
          </cell>
          <cell r="F186">
            <v>55.28846153846154</v>
          </cell>
          <cell r="G186">
            <v>46.411483253588514</v>
          </cell>
          <cell r="H186">
            <v>65.071770334928232</v>
          </cell>
          <cell r="I186">
            <v>0.17495173466375785</v>
          </cell>
          <cell r="J186">
            <v>0.23135627034460676</v>
          </cell>
          <cell r="K186">
            <v>6</v>
          </cell>
          <cell r="L186">
            <v>54.32692307692308</v>
          </cell>
          <cell r="M186">
            <v>43.540669856459331</v>
          </cell>
          <cell r="N186">
            <v>65.550239234449762</v>
          </cell>
          <cell r="O186">
            <v>0.18254410990401143</v>
          </cell>
          <cell r="P186">
            <v>0.21808492895882139</v>
          </cell>
          <cell r="Q186">
            <v>7</v>
          </cell>
          <cell r="R186">
            <v>54.32692307692308</v>
          </cell>
          <cell r="S186">
            <v>46.889952153110045</v>
          </cell>
          <cell r="T186">
            <v>64.593301435406701</v>
          </cell>
          <cell r="U186">
            <v>4.5254076530197918E-2</v>
          </cell>
          <cell r="V186">
            <v>0.17404268188243757</v>
          </cell>
          <cell r="W186">
            <v>8</v>
          </cell>
          <cell r="X186">
            <v>49.519230769230766</v>
          </cell>
          <cell r="Y186">
            <v>41.626794258373209</v>
          </cell>
          <cell r="Z186">
            <v>56.459330143540662</v>
          </cell>
          <cell r="AA186">
            <v>-0.16205929883291745</v>
          </cell>
          <cell r="AB186">
            <v>0.16810805886572774</v>
          </cell>
          <cell r="AC186">
            <v>9</v>
          </cell>
          <cell r="AD186">
            <v>42.307692307692307</v>
          </cell>
          <cell r="AE186">
            <v>35.406698564593306</v>
          </cell>
          <cell r="AF186">
            <v>50.239234449760758</v>
          </cell>
          <cell r="AG186">
            <v>-1.2423655011437688E-2</v>
          </cell>
          <cell r="AH186">
            <v>0.17260976093695096</v>
          </cell>
          <cell r="AI186">
            <v>9</v>
          </cell>
          <cell r="AJ186">
            <v>49.03846153846154</v>
          </cell>
          <cell r="AK186">
            <v>39.71291866028708</v>
          </cell>
          <cell r="AL186">
            <v>56.937799043062199</v>
          </cell>
          <cell r="AM186">
            <v>1.1632445864461254E-2</v>
          </cell>
          <cell r="AN186">
            <v>0.17421625491444048</v>
          </cell>
          <cell r="AO186">
            <v>9</v>
          </cell>
          <cell r="AP186">
            <v>51.442307692307693</v>
          </cell>
          <cell r="AQ186">
            <v>39.71291866028708</v>
          </cell>
          <cell r="AR186">
            <v>58.851674641148321</v>
          </cell>
          <cell r="AS186">
            <v>-0.3697009967171711</v>
          </cell>
          <cell r="AT186">
            <v>0.14229426905905571</v>
          </cell>
          <cell r="AU186">
            <v>11</v>
          </cell>
          <cell r="AV186">
            <v>35.57692307692308</v>
          </cell>
          <cell r="AW186">
            <v>30.62200956937799</v>
          </cell>
          <cell r="AX186">
            <v>44.019138755980862</v>
          </cell>
          <cell r="AY186">
            <v>-0.35612310144131193</v>
          </cell>
          <cell r="AZ186">
            <v>0.14162209226686706</v>
          </cell>
          <cell r="BA186">
            <v>11</v>
          </cell>
          <cell r="BB186">
            <v>35.57692307692308</v>
          </cell>
          <cell r="BC186">
            <v>30.62200956937799</v>
          </cell>
          <cell r="BD186">
            <v>44.976076555023923</v>
          </cell>
          <cell r="BE186">
            <v>-0.31666184844842898</v>
          </cell>
          <cell r="BF186">
            <v>0.1399542155084475</v>
          </cell>
          <cell r="BG186">
            <v>11</v>
          </cell>
          <cell r="BH186">
            <v>37.019230769230766</v>
          </cell>
          <cell r="BI186">
            <v>30.62200956937799</v>
          </cell>
          <cell r="BJ186">
            <v>45.454545454545453</v>
          </cell>
          <cell r="BK186">
            <v>-0.23748464318810153</v>
          </cell>
          <cell r="BL186">
            <v>0.14185360162308189</v>
          </cell>
          <cell r="BM186">
            <v>11</v>
          </cell>
          <cell r="BN186">
            <v>40.758293838862556</v>
          </cell>
          <cell r="BO186">
            <v>33.018867924528301</v>
          </cell>
          <cell r="BP186">
            <v>48.584905660377359</v>
          </cell>
          <cell r="BQ186">
            <v>-0.1982065420306279</v>
          </cell>
          <cell r="BR186">
            <v>0.13825686742668633</v>
          </cell>
          <cell r="BS186">
            <v>11</v>
          </cell>
          <cell r="BT186">
            <v>40.758293838862556</v>
          </cell>
          <cell r="BU186">
            <v>34.905660377358487</v>
          </cell>
          <cell r="BV186">
            <v>49.528301886792455</v>
          </cell>
          <cell r="BW186">
            <v>-7.0992544214736344E-2</v>
          </cell>
          <cell r="BX186">
            <v>0.13225496899109979</v>
          </cell>
          <cell r="BY186">
            <v>12</v>
          </cell>
          <cell r="BZ186">
            <v>46.948356807511736</v>
          </cell>
          <cell r="CA186">
            <v>38.785046728971963</v>
          </cell>
          <cell r="CB186">
            <v>54.67289719626168</v>
          </cell>
          <cell r="CC186">
            <v>8.1908043088145435E-2</v>
          </cell>
          <cell r="CD186">
            <v>0.12602327126991586</v>
          </cell>
          <cell r="CE186">
            <v>12</v>
          </cell>
          <cell r="CF186">
            <v>54.028436018957343</v>
          </cell>
          <cell r="CG186">
            <v>45.283018867924532</v>
          </cell>
          <cell r="CH186">
            <v>57.547169811320757</v>
          </cell>
        </row>
        <row r="187">
          <cell r="A187" t="str">
            <v>SLOVAK REPUBLIC</v>
          </cell>
          <cell r="B187" t="str">
            <v>SVK</v>
          </cell>
          <cell r="C187">
            <v>0.63390273674469799</v>
          </cell>
          <cell r="D187">
            <v>0.22145828367002948</v>
          </cell>
          <cell r="E187">
            <v>5</v>
          </cell>
          <cell r="F187">
            <v>66.82692307692308</v>
          </cell>
          <cell r="G187">
            <v>58.851674641148321</v>
          </cell>
          <cell r="H187">
            <v>77.033492822966508</v>
          </cell>
          <cell r="I187">
            <v>0.67516387909625519</v>
          </cell>
          <cell r="J187">
            <v>0.23253353703697091</v>
          </cell>
          <cell r="K187">
            <v>5</v>
          </cell>
          <cell r="L187">
            <v>67.307692307692307</v>
          </cell>
          <cell r="M187">
            <v>57.894736842105267</v>
          </cell>
          <cell r="N187">
            <v>79.904306220095691</v>
          </cell>
          <cell r="O187">
            <v>0.805730710335685</v>
          </cell>
          <cell r="P187">
            <v>0.21885874068014197</v>
          </cell>
          <cell r="Q187">
            <v>6</v>
          </cell>
          <cell r="R187">
            <v>72.59615384615384</v>
          </cell>
          <cell r="S187">
            <v>61.244019138755981</v>
          </cell>
          <cell r="T187">
            <v>87.081339712918663</v>
          </cell>
          <cell r="U187">
            <v>0.96781123605787378</v>
          </cell>
          <cell r="V187">
            <v>0.17404268188243757</v>
          </cell>
          <cell r="W187">
            <v>8</v>
          </cell>
          <cell r="X187">
            <v>74.519230769230774</v>
          </cell>
          <cell r="Y187">
            <v>68.421052631578945</v>
          </cell>
          <cell r="Z187">
            <v>88.995215311004785</v>
          </cell>
          <cell r="AA187">
            <v>0.91563131015342325</v>
          </cell>
          <cell r="AB187">
            <v>0.16810805886572774</v>
          </cell>
          <cell r="AC187">
            <v>9</v>
          </cell>
          <cell r="AD187">
            <v>75.480769230769226</v>
          </cell>
          <cell r="AE187">
            <v>66.985645933014354</v>
          </cell>
          <cell r="AF187">
            <v>87.559808612440193</v>
          </cell>
          <cell r="AG187">
            <v>0.95978443140928338</v>
          </cell>
          <cell r="AH187">
            <v>0.17260976093695096</v>
          </cell>
          <cell r="AI187">
            <v>9</v>
          </cell>
          <cell r="AJ187">
            <v>80.288461538461533</v>
          </cell>
          <cell r="AK187">
            <v>68.899521531100476</v>
          </cell>
          <cell r="AL187">
            <v>88.995215311004785</v>
          </cell>
          <cell r="AM187">
            <v>0.92231128990406253</v>
          </cell>
          <cell r="AN187">
            <v>0.17421625491444048</v>
          </cell>
          <cell r="AO187">
            <v>9</v>
          </cell>
          <cell r="AP187">
            <v>76.92307692307692</v>
          </cell>
          <cell r="AQ187">
            <v>67.464114832535884</v>
          </cell>
          <cell r="AR187">
            <v>88.516746411483254</v>
          </cell>
          <cell r="AS187">
            <v>0.91742130179083248</v>
          </cell>
          <cell r="AT187">
            <v>0.15025164116624956</v>
          </cell>
          <cell r="AU187">
            <v>10</v>
          </cell>
          <cell r="AV187">
            <v>75.961538461538467</v>
          </cell>
          <cell r="AW187">
            <v>69.377990430622006</v>
          </cell>
          <cell r="AX187">
            <v>86.602870813397132</v>
          </cell>
          <cell r="AY187">
            <v>0.93052649629915996</v>
          </cell>
          <cell r="AZ187">
            <v>0.14864281875080798</v>
          </cell>
          <cell r="BA187">
            <v>10</v>
          </cell>
          <cell r="BB187">
            <v>75</v>
          </cell>
          <cell r="BC187">
            <v>68.899521531100476</v>
          </cell>
          <cell r="BD187">
            <v>87.081339712918663</v>
          </cell>
          <cell r="BE187">
            <v>0.91413148802328326</v>
          </cell>
          <cell r="BF187">
            <v>0.14709212651130882</v>
          </cell>
          <cell r="BG187">
            <v>10</v>
          </cell>
          <cell r="BH187">
            <v>74.038461538461533</v>
          </cell>
          <cell r="BI187">
            <v>68.421052631578945</v>
          </cell>
          <cell r="BJ187">
            <v>86.602870813397132</v>
          </cell>
          <cell r="BK187">
            <v>0.86189504971807962</v>
          </cell>
          <cell r="BL187">
            <v>0.13511140453613268</v>
          </cell>
          <cell r="BM187">
            <v>13</v>
          </cell>
          <cell r="BN187">
            <v>72.511848341232223</v>
          </cell>
          <cell r="BO187">
            <v>67.924528301886795</v>
          </cell>
          <cell r="BP187">
            <v>83.490566037735846</v>
          </cell>
          <cell r="BQ187">
            <v>0.89378188435984673</v>
          </cell>
          <cell r="BR187">
            <v>0.13295560064374601</v>
          </cell>
          <cell r="BS187">
            <v>13</v>
          </cell>
          <cell r="BT187">
            <v>74.407582938388629</v>
          </cell>
          <cell r="BU187">
            <v>67.924528301886795</v>
          </cell>
          <cell r="BV187">
            <v>84.433962264150935</v>
          </cell>
          <cell r="BW187">
            <v>0.97191765079516201</v>
          </cell>
          <cell r="BX187">
            <v>0.13374955787532952</v>
          </cell>
          <cell r="BY187">
            <v>13</v>
          </cell>
          <cell r="BZ187">
            <v>75.117370892018783</v>
          </cell>
          <cell r="CA187">
            <v>70.09345794392523</v>
          </cell>
          <cell r="CB187">
            <v>87.850467289719631</v>
          </cell>
          <cell r="CC187">
            <v>0.96322961800639473</v>
          </cell>
          <cell r="CD187">
            <v>0.13310308698119763</v>
          </cell>
          <cell r="CE187">
            <v>12</v>
          </cell>
          <cell r="CF187">
            <v>76.777251184834128</v>
          </cell>
          <cell r="CG187">
            <v>70.754716981132077</v>
          </cell>
          <cell r="CH187">
            <v>87.264150943396217</v>
          </cell>
        </row>
        <row r="188">
          <cell r="A188" t="str">
            <v>SLOVENIA</v>
          </cell>
          <cell r="B188" t="str">
            <v>SVN</v>
          </cell>
          <cell r="C188">
            <v>1.3178541371692003</v>
          </cell>
          <cell r="D188">
            <v>0.2603024180424568</v>
          </cell>
          <cell r="E188">
            <v>4</v>
          </cell>
          <cell r="F188">
            <v>89.42307692307692</v>
          </cell>
          <cell r="G188">
            <v>74.641148325358856</v>
          </cell>
          <cell r="H188">
            <v>100</v>
          </cell>
          <cell r="I188">
            <v>1.221671985509359</v>
          </cell>
          <cell r="J188">
            <v>0.23253353703697091</v>
          </cell>
          <cell r="K188">
            <v>5</v>
          </cell>
          <cell r="L188">
            <v>87.980769230769226</v>
          </cell>
          <cell r="M188">
            <v>72.248803827751189</v>
          </cell>
          <cell r="N188">
            <v>98.564593301435409</v>
          </cell>
          <cell r="O188">
            <v>1.1001840707980137</v>
          </cell>
          <cell r="P188">
            <v>0.21808492895882139</v>
          </cell>
          <cell r="Q188">
            <v>7</v>
          </cell>
          <cell r="R188">
            <v>83.65384615384616</v>
          </cell>
          <cell r="S188">
            <v>71.770334928229659</v>
          </cell>
          <cell r="T188">
            <v>93.779904306220089</v>
          </cell>
          <cell r="U188">
            <v>1.1183798130335982</v>
          </cell>
          <cell r="V188">
            <v>0.17054588730668946</v>
          </cell>
          <cell r="W188">
            <v>9</v>
          </cell>
          <cell r="X188">
            <v>84.615384615384613</v>
          </cell>
          <cell r="Y188">
            <v>72.727272727272734</v>
          </cell>
          <cell r="Z188">
            <v>94.258373205741634</v>
          </cell>
          <cell r="AA188">
            <v>1.08491614796226</v>
          </cell>
          <cell r="AB188">
            <v>0.16810805886572774</v>
          </cell>
          <cell r="AC188">
            <v>9</v>
          </cell>
          <cell r="AD188">
            <v>85.09615384615384</v>
          </cell>
          <cell r="AE188">
            <v>70.813397129186612</v>
          </cell>
          <cell r="AF188">
            <v>93.779904306220089</v>
          </cell>
          <cell r="AG188">
            <v>1.0949154621532544</v>
          </cell>
          <cell r="AH188">
            <v>0.17260976093695096</v>
          </cell>
          <cell r="AI188">
            <v>9</v>
          </cell>
          <cell r="AJ188">
            <v>84.134615384615387</v>
          </cell>
          <cell r="AK188">
            <v>74.641148325358856</v>
          </cell>
          <cell r="AL188">
            <v>90.430622009569376</v>
          </cell>
          <cell r="AM188">
            <v>1.0715272901193067</v>
          </cell>
          <cell r="AN188">
            <v>0.16750849129447712</v>
          </cell>
          <cell r="AO188">
            <v>10</v>
          </cell>
          <cell r="AP188">
            <v>83.65384615384616</v>
          </cell>
          <cell r="AQ188">
            <v>72.248803827751189</v>
          </cell>
          <cell r="AR188">
            <v>89.952153110047846</v>
          </cell>
          <cell r="AS188">
            <v>1.0656593464221618</v>
          </cell>
          <cell r="AT188">
            <v>0.14601186950391898</v>
          </cell>
          <cell r="AU188">
            <v>11</v>
          </cell>
          <cell r="AV188">
            <v>84.134615384615387</v>
          </cell>
          <cell r="AW188">
            <v>74.162679425837325</v>
          </cell>
          <cell r="AX188">
            <v>91.866028708133967</v>
          </cell>
          <cell r="AY188">
            <v>1.0564212230057299</v>
          </cell>
          <cell r="AZ188">
            <v>0.14532489670311394</v>
          </cell>
          <cell r="BA188">
            <v>11</v>
          </cell>
          <cell r="BB188">
            <v>81.25</v>
          </cell>
          <cell r="BC188">
            <v>71.770334928229659</v>
          </cell>
          <cell r="BD188">
            <v>91.387559808612437</v>
          </cell>
          <cell r="BE188">
            <v>1.0060004073980919</v>
          </cell>
          <cell r="BF188">
            <v>0.14382851368319133</v>
          </cell>
          <cell r="BG188">
            <v>11</v>
          </cell>
          <cell r="BH188">
            <v>80.769230769230774</v>
          </cell>
          <cell r="BI188">
            <v>69.856459330143537</v>
          </cell>
          <cell r="BJ188">
            <v>90.430622009569376</v>
          </cell>
          <cell r="BK188">
            <v>1.0472907317291709</v>
          </cell>
          <cell r="BL188">
            <v>0.13895984288879015</v>
          </cell>
          <cell r="BM188">
            <v>12</v>
          </cell>
          <cell r="BN188">
            <v>81.990521327014221</v>
          </cell>
          <cell r="BO188">
            <v>70.754716981132077</v>
          </cell>
          <cell r="BP188">
            <v>91.509433962264154</v>
          </cell>
          <cell r="BQ188">
            <v>1.0392031859712021</v>
          </cell>
          <cell r="BR188">
            <v>0.1356257328581858</v>
          </cell>
          <cell r="BS188">
            <v>12</v>
          </cell>
          <cell r="BT188">
            <v>81.516587677725113</v>
          </cell>
          <cell r="BU188">
            <v>71.698113207547166</v>
          </cell>
          <cell r="BV188">
            <v>91.509433962264154</v>
          </cell>
          <cell r="BW188">
            <v>1.0494918069857626</v>
          </cell>
          <cell r="BX188">
            <v>0.13690206545624875</v>
          </cell>
          <cell r="BY188">
            <v>11</v>
          </cell>
          <cell r="BZ188">
            <v>80.751173708920192</v>
          </cell>
          <cell r="CA188">
            <v>72.89719626168224</v>
          </cell>
          <cell r="CB188">
            <v>91.588785046728972</v>
          </cell>
          <cell r="CC188">
            <v>0.97750516126620657</v>
          </cell>
          <cell r="CD188">
            <v>0.12446976334013697</v>
          </cell>
          <cell r="CE188">
            <v>13</v>
          </cell>
          <cell r="CF188">
            <v>77.725118483412317</v>
          </cell>
          <cell r="CG188">
            <v>71.226415094339629</v>
          </cell>
          <cell r="CH188">
            <v>87.264150943396217</v>
          </cell>
        </row>
        <row r="189">
          <cell r="A189" t="str">
            <v>SOLOMON ISLANDS</v>
          </cell>
          <cell r="B189" t="str">
            <v>SLB</v>
          </cell>
          <cell r="C189">
            <v>1.0489812466083581</v>
          </cell>
          <cell r="D189">
            <v>0.40227371631063985</v>
          </cell>
          <cell r="E189">
            <v>2</v>
          </cell>
          <cell r="F189">
            <v>80.288461538461533</v>
          </cell>
          <cell r="G189">
            <v>61.722488038277511</v>
          </cell>
          <cell r="H189">
            <v>100</v>
          </cell>
          <cell r="I189">
            <v>1.0428739320001343</v>
          </cell>
          <cell r="J189">
            <v>0.36134710782532892</v>
          </cell>
          <cell r="K189">
            <v>2</v>
          </cell>
          <cell r="L189">
            <v>79.807692307692307</v>
          </cell>
          <cell r="M189">
            <v>62.200956937799049</v>
          </cell>
          <cell r="N189">
            <v>100</v>
          </cell>
          <cell r="O189">
            <v>0.30612174477065235</v>
          </cell>
          <cell r="P189">
            <v>0.35922567130421423</v>
          </cell>
          <cell r="Q189">
            <v>2</v>
          </cell>
          <cell r="R189">
            <v>56.730769230769234</v>
          </cell>
          <cell r="S189">
            <v>42.58373205741627</v>
          </cell>
          <cell r="T189">
            <v>75.119617224880386</v>
          </cell>
          <cell r="U189">
            <v>0.49498355700473873</v>
          </cell>
          <cell r="V189">
            <v>0.30138145028357899</v>
          </cell>
          <cell r="W189">
            <v>2</v>
          </cell>
          <cell r="X189">
            <v>62.5</v>
          </cell>
          <cell r="Y189">
            <v>49.282296650717704</v>
          </cell>
          <cell r="Z189">
            <v>76.076555023923447</v>
          </cell>
          <cell r="AA189">
            <v>0.39332054112245413</v>
          </cell>
          <cell r="AB189">
            <v>0.3050651167610563</v>
          </cell>
          <cell r="AC189">
            <v>2</v>
          </cell>
          <cell r="AD189">
            <v>60.096153846153847</v>
          </cell>
          <cell r="AE189">
            <v>44.497607655502392</v>
          </cell>
          <cell r="AF189">
            <v>75.119617224880386</v>
          </cell>
          <cell r="AG189">
            <v>-0.28024056560267252</v>
          </cell>
          <cell r="AH189">
            <v>0.27640023370784528</v>
          </cell>
          <cell r="AI189">
            <v>3</v>
          </cell>
          <cell r="AJ189">
            <v>40.865384615384613</v>
          </cell>
          <cell r="AK189">
            <v>26.315789473684209</v>
          </cell>
          <cell r="AL189">
            <v>55.502392344497608</v>
          </cell>
          <cell r="AM189">
            <v>-4.9604971716400693E-4</v>
          </cell>
          <cell r="AN189">
            <v>0.27713465182067287</v>
          </cell>
          <cell r="AO189">
            <v>3</v>
          </cell>
          <cell r="AP189">
            <v>50.96153846153846</v>
          </cell>
          <cell r="AQ189">
            <v>33.971291866028707</v>
          </cell>
          <cell r="AR189">
            <v>63.157894736842103</v>
          </cell>
          <cell r="AS189">
            <v>6.3706543708113197E-2</v>
          </cell>
          <cell r="AT189">
            <v>0.2382950199471586</v>
          </cell>
          <cell r="AU189">
            <v>3</v>
          </cell>
          <cell r="AV189">
            <v>50</v>
          </cell>
          <cell r="AW189">
            <v>36.84210526315789</v>
          </cell>
          <cell r="AX189">
            <v>60.765550239234443</v>
          </cell>
          <cell r="AY189">
            <v>6.6556821874682509E-2</v>
          </cell>
          <cell r="AZ189">
            <v>0.22980021926367955</v>
          </cell>
          <cell r="BA189">
            <v>4</v>
          </cell>
          <cell r="BB189">
            <v>49.03846153846154</v>
          </cell>
          <cell r="BC189">
            <v>36.84210526315789</v>
          </cell>
          <cell r="BD189">
            <v>59.330143540669852</v>
          </cell>
          <cell r="BE189">
            <v>4.3913704264307088E-2</v>
          </cell>
          <cell r="BF189">
            <v>0.22997001676922527</v>
          </cell>
          <cell r="BG189">
            <v>4</v>
          </cell>
          <cell r="BH189">
            <v>49.03846153846154</v>
          </cell>
          <cell r="BI189">
            <v>36.363636363636367</v>
          </cell>
          <cell r="BJ189">
            <v>58.851674641148321</v>
          </cell>
          <cell r="BK189">
            <v>0.18067439886522585</v>
          </cell>
          <cell r="BL189">
            <v>0.22751372073976281</v>
          </cell>
          <cell r="BM189">
            <v>4</v>
          </cell>
          <cell r="BN189">
            <v>55.450236966824647</v>
          </cell>
          <cell r="BO189">
            <v>41.981132075471699</v>
          </cell>
          <cell r="BP189">
            <v>64.622641509433961</v>
          </cell>
          <cell r="BQ189">
            <v>7.4443604965554716E-2</v>
          </cell>
          <cell r="BR189">
            <v>0.23344322694333561</v>
          </cell>
          <cell r="BS189">
            <v>4</v>
          </cell>
          <cell r="BT189">
            <v>52.132701421800945</v>
          </cell>
          <cell r="BU189">
            <v>36.320754716981128</v>
          </cell>
          <cell r="BV189">
            <v>61.79245283018868</v>
          </cell>
          <cell r="BW189">
            <v>1.3460982311289459E-2</v>
          </cell>
          <cell r="BX189">
            <v>0.23127619216006703</v>
          </cell>
          <cell r="BY189">
            <v>4</v>
          </cell>
          <cell r="BZ189">
            <v>50.70422535211268</v>
          </cell>
          <cell r="CA189">
            <v>35.981308411214954</v>
          </cell>
          <cell r="CB189">
            <v>60.280373831775705</v>
          </cell>
          <cell r="CC189">
            <v>-1.7805229596635098E-2</v>
          </cell>
          <cell r="CD189">
            <v>0.24453673363122888</v>
          </cell>
          <cell r="CE189">
            <v>4</v>
          </cell>
          <cell r="CF189">
            <v>48.341232227488149</v>
          </cell>
          <cell r="CG189">
            <v>33.962264150943398</v>
          </cell>
          <cell r="CH189">
            <v>58.962264150943398</v>
          </cell>
        </row>
        <row r="190">
          <cell r="A190" t="str">
            <v>SOMALIA</v>
          </cell>
          <cell r="B190" t="str">
            <v>SOM</v>
          </cell>
          <cell r="C190">
            <v>-2.0884741290618951</v>
          </cell>
          <cell r="D190">
            <v>0.25701563576779335</v>
          </cell>
          <cell r="E190">
            <v>3</v>
          </cell>
          <cell r="F190">
            <v>0</v>
          </cell>
          <cell r="G190">
            <v>0</v>
          </cell>
          <cell r="H190">
            <v>4.7846889952153111</v>
          </cell>
          <cell r="I190">
            <v>-2.0281025511935264</v>
          </cell>
          <cell r="J190">
            <v>0.28320786065541992</v>
          </cell>
          <cell r="K190">
            <v>3</v>
          </cell>
          <cell r="L190">
            <v>0.96153846153846156</v>
          </cell>
          <cell r="M190">
            <v>0</v>
          </cell>
          <cell r="N190">
            <v>7.1770334928229662</v>
          </cell>
          <cell r="O190">
            <v>-1.8531197204463106</v>
          </cell>
          <cell r="P190">
            <v>0.24522957764514458</v>
          </cell>
          <cell r="Q190">
            <v>4</v>
          </cell>
          <cell r="R190">
            <v>1.9230769230769231</v>
          </cell>
          <cell r="S190">
            <v>0</v>
          </cell>
          <cell r="T190">
            <v>9.0909090909090917</v>
          </cell>
          <cell r="U190">
            <v>-1.5624034175952248</v>
          </cell>
          <cell r="V190">
            <v>0.18752042669884</v>
          </cell>
          <cell r="W190">
            <v>5</v>
          </cell>
          <cell r="X190">
            <v>7.2115384615384617</v>
          </cell>
          <cell r="Y190">
            <v>1.9138755980861244</v>
          </cell>
          <cell r="Z190">
            <v>12.440191387559809</v>
          </cell>
          <cell r="AA190">
            <v>-1.807004868725302</v>
          </cell>
          <cell r="AB190">
            <v>0.18119544643508281</v>
          </cell>
          <cell r="AC190">
            <v>6</v>
          </cell>
          <cell r="AD190">
            <v>2.8846153846153846</v>
          </cell>
          <cell r="AE190">
            <v>0.9569377990430622</v>
          </cell>
          <cell r="AF190">
            <v>8.133971291866029</v>
          </cell>
          <cell r="AG190">
            <v>-1.8100237192078279</v>
          </cell>
          <cell r="AH190">
            <v>0.19313140847072791</v>
          </cell>
          <cell r="AI190">
            <v>7</v>
          </cell>
          <cell r="AJ190">
            <v>2.4038461538461537</v>
          </cell>
          <cell r="AK190">
            <v>0.4784688995215311</v>
          </cell>
          <cell r="AL190">
            <v>7.6555023923444976</v>
          </cell>
          <cell r="AM190">
            <v>-1.761119537827246</v>
          </cell>
          <cell r="AN190">
            <v>0.18378470022108936</v>
          </cell>
          <cell r="AO190">
            <v>8</v>
          </cell>
          <cell r="AP190">
            <v>3.8461538461538463</v>
          </cell>
          <cell r="AQ190">
            <v>1.4354066985645932</v>
          </cell>
          <cell r="AR190">
            <v>8.133971291866029</v>
          </cell>
          <cell r="AS190">
            <v>-1.8335552732896612</v>
          </cell>
          <cell r="AT190">
            <v>0.16383270040010689</v>
          </cell>
          <cell r="AU190">
            <v>7</v>
          </cell>
          <cell r="AV190">
            <v>3.3653846153846154</v>
          </cell>
          <cell r="AW190">
            <v>0.9569377990430622</v>
          </cell>
          <cell r="AX190">
            <v>7.1770334928229662</v>
          </cell>
          <cell r="AY190">
            <v>-1.9323069815166818</v>
          </cell>
          <cell r="AZ190">
            <v>0.16134355964742106</v>
          </cell>
          <cell r="BA190">
            <v>7</v>
          </cell>
          <cell r="BB190">
            <v>2.4038461538461537</v>
          </cell>
          <cell r="BC190">
            <v>0</v>
          </cell>
          <cell r="BD190">
            <v>5.2631578947368416</v>
          </cell>
          <cell r="BE190">
            <v>-1.9298288643652708</v>
          </cell>
          <cell r="BF190">
            <v>0.15425363744872406</v>
          </cell>
          <cell r="BG190">
            <v>8</v>
          </cell>
          <cell r="BH190">
            <v>2.4038461538461537</v>
          </cell>
          <cell r="BI190">
            <v>0</v>
          </cell>
          <cell r="BJ190">
            <v>4.3062200956937797</v>
          </cell>
          <cell r="BK190">
            <v>-2.0911365604084207</v>
          </cell>
          <cell r="BL190">
            <v>0.14305574103200516</v>
          </cell>
          <cell r="BM190">
            <v>9</v>
          </cell>
          <cell r="BN190">
            <v>1.4218009478672986</v>
          </cell>
          <cell r="BO190">
            <v>0</v>
          </cell>
          <cell r="BP190">
            <v>3.3018867924528301</v>
          </cell>
          <cell r="BQ190">
            <v>-2.0655032620509668</v>
          </cell>
          <cell r="BR190">
            <v>0.13886610369974636</v>
          </cell>
          <cell r="BS190">
            <v>10</v>
          </cell>
          <cell r="BT190">
            <v>1.4218009478672986</v>
          </cell>
          <cell r="BU190">
            <v>0</v>
          </cell>
          <cell r="BV190">
            <v>3.7735849056603774</v>
          </cell>
          <cell r="BW190">
            <v>-2.0686947938303946</v>
          </cell>
          <cell r="BX190">
            <v>0.13863070091517898</v>
          </cell>
          <cell r="BY190">
            <v>10</v>
          </cell>
          <cell r="BZ190">
            <v>1.8779342723004695</v>
          </cell>
          <cell r="CA190">
            <v>0</v>
          </cell>
          <cell r="CB190">
            <v>3.7383177570093453</v>
          </cell>
          <cell r="CC190">
            <v>-2.232933643930608</v>
          </cell>
          <cell r="CD190">
            <v>0.13007133954860053</v>
          </cell>
          <cell r="CE190">
            <v>11</v>
          </cell>
          <cell r="CF190">
            <v>0</v>
          </cell>
          <cell r="CG190">
            <v>0</v>
          </cell>
          <cell r="CH190">
            <v>1.8867924528301887</v>
          </cell>
        </row>
        <row r="191">
          <cell r="A191" t="str">
            <v>SOUTH AFRICA</v>
          </cell>
          <cell r="B191" t="str">
            <v>ZAF</v>
          </cell>
          <cell r="C191">
            <v>0.85394467713165179</v>
          </cell>
          <cell r="D191">
            <v>0.22054544600330966</v>
          </cell>
          <cell r="E191">
            <v>6</v>
          </cell>
          <cell r="F191">
            <v>73.557692307692307</v>
          </cell>
          <cell r="G191">
            <v>64.114832535885171</v>
          </cell>
          <cell r="H191">
            <v>86.602870813397132</v>
          </cell>
          <cell r="I191">
            <v>0.87404848491225706</v>
          </cell>
          <cell r="J191">
            <v>0.23135627034460676</v>
          </cell>
          <cell r="K191">
            <v>6</v>
          </cell>
          <cell r="L191">
            <v>73.07692307692308</v>
          </cell>
          <cell r="M191">
            <v>64.114832535885171</v>
          </cell>
          <cell r="N191">
            <v>88.516746411483254</v>
          </cell>
          <cell r="O191">
            <v>0.71804817174701085</v>
          </cell>
          <cell r="P191">
            <v>0.20601347583542975</v>
          </cell>
          <cell r="Q191">
            <v>8</v>
          </cell>
          <cell r="R191">
            <v>70.192307692307693</v>
          </cell>
          <cell r="S191">
            <v>59.808612440191389</v>
          </cell>
          <cell r="T191">
            <v>80.382775119617222</v>
          </cell>
          <cell r="U191">
            <v>0.63239050250254614</v>
          </cell>
          <cell r="V191">
            <v>0.1620764278719061</v>
          </cell>
          <cell r="W191">
            <v>11</v>
          </cell>
          <cell r="X191">
            <v>67.307692307692307</v>
          </cell>
          <cell r="Y191">
            <v>58.373205741626798</v>
          </cell>
          <cell r="Z191">
            <v>73.205741626794264</v>
          </cell>
          <cell r="AA191">
            <v>0.70047636044472639</v>
          </cell>
          <cell r="AB191">
            <v>0.1572269841655784</v>
          </cell>
          <cell r="AC191">
            <v>11</v>
          </cell>
          <cell r="AD191">
            <v>69.230769230769226</v>
          </cell>
          <cell r="AE191">
            <v>61.244019138755981</v>
          </cell>
          <cell r="AF191">
            <v>76.555023923444978</v>
          </cell>
          <cell r="AG191">
            <v>0.7274351445373004</v>
          </cell>
          <cell r="AH191">
            <v>0.16152801311752346</v>
          </cell>
          <cell r="AI191">
            <v>12</v>
          </cell>
          <cell r="AJ191">
            <v>73.07692307692308</v>
          </cell>
          <cell r="AK191">
            <v>62.200956937799049</v>
          </cell>
          <cell r="AL191">
            <v>80.861244019138752</v>
          </cell>
          <cell r="AM191">
            <v>0.64424493653067483</v>
          </cell>
          <cell r="AN191">
            <v>0.13870967341829138</v>
          </cell>
          <cell r="AO191">
            <v>15</v>
          </cell>
          <cell r="AP191">
            <v>69.711538461538467</v>
          </cell>
          <cell r="AQ191">
            <v>61.244019138755981</v>
          </cell>
          <cell r="AR191">
            <v>73.205741626794264</v>
          </cell>
          <cell r="AS191">
            <v>0.65252786451896283</v>
          </cell>
          <cell r="AT191">
            <v>0.11019764437156479</v>
          </cell>
          <cell r="AU191">
            <v>17</v>
          </cell>
          <cell r="AV191">
            <v>68.269230769230774</v>
          </cell>
          <cell r="AW191">
            <v>60.765550239234443</v>
          </cell>
          <cell r="AX191">
            <v>74.641148325358856</v>
          </cell>
          <cell r="AY191">
            <v>0.57293415696594585</v>
          </cell>
          <cell r="AZ191">
            <v>0.11232540490251075</v>
          </cell>
          <cell r="BA191">
            <v>17</v>
          </cell>
          <cell r="BB191">
            <v>65.865384615384613</v>
          </cell>
          <cell r="BC191">
            <v>57.894736842105267</v>
          </cell>
          <cell r="BD191">
            <v>69.856459330143537</v>
          </cell>
          <cell r="BE191">
            <v>0.55156258060697927</v>
          </cell>
          <cell r="BF191">
            <v>0.11012870587616858</v>
          </cell>
          <cell r="BG191">
            <v>17</v>
          </cell>
          <cell r="BH191">
            <v>64.42307692307692</v>
          </cell>
          <cell r="BI191">
            <v>58.373205741626798</v>
          </cell>
          <cell r="BJ191">
            <v>69.377990430622006</v>
          </cell>
          <cell r="BK191">
            <v>0.55208600944776287</v>
          </cell>
          <cell r="BL191">
            <v>0.11153297805595944</v>
          </cell>
          <cell r="BM191">
            <v>18</v>
          </cell>
          <cell r="BN191">
            <v>64.454976303317537</v>
          </cell>
          <cell r="BO191">
            <v>58.018867924528308</v>
          </cell>
          <cell r="BP191">
            <v>68.867924528301884</v>
          </cell>
          <cell r="BQ191">
            <v>0.58334165748370859</v>
          </cell>
          <cell r="BR191">
            <v>0.1102691111043835</v>
          </cell>
          <cell r="BS191">
            <v>18</v>
          </cell>
          <cell r="BT191">
            <v>66.350710900473928</v>
          </cell>
          <cell r="BU191">
            <v>58.962264150943398</v>
          </cell>
          <cell r="BV191">
            <v>69.811320754716974</v>
          </cell>
          <cell r="BW191">
            <v>0.5773006775351468</v>
          </cell>
          <cell r="BX191">
            <v>0.10973281071481933</v>
          </cell>
          <cell r="BY191">
            <v>19</v>
          </cell>
          <cell r="BZ191">
            <v>66.197183098591552</v>
          </cell>
          <cell r="CA191">
            <v>60.280373831775705</v>
          </cell>
          <cell r="CB191">
            <v>70.09345794392523</v>
          </cell>
          <cell r="CC191">
            <v>0.55956331761518807</v>
          </cell>
          <cell r="CD191">
            <v>0.10969810613289166</v>
          </cell>
          <cell r="CE191">
            <v>19</v>
          </cell>
          <cell r="CF191">
            <v>65.402843601895739</v>
          </cell>
          <cell r="CG191">
            <v>58.490566037735846</v>
          </cell>
          <cell r="CH191">
            <v>70.283018867924525</v>
          </cell>
        </row>
        <row r="192">
          <cell r="A192" t="str">
            <v>SOUTH SUDAN</v>
          </cell>
          <cell r="B192" t="str">
            <v>SSD</v>
          </cell>
          <cell r="C192" t="e">
            <v>#N/A</v>
          </cell>
          <cell r="D192" t="e">
            <v>#N/A</v>
          </cell>
          <cell r="E192" t="e">
            <v>#N/A</v>
          </cell>
          <cell r="F192" t="e">
            <v>#N/A</v>
          </cell>
          <cell r="G192" t="e">
            <v>#N/A</v>
          </cell>
          <cell r="H192" t="e">
            <v>#N/A</v>
          </cell>
          <cell r="I192" t="e">
            <v>#N/A</v>
          </cell>
          <cell r="J192" t="e">
            <v>#N/A</v>
          </cell>
          <cell r="K192" t="e">
            <v>#N/A</v>
          </cell>
          <cell r="L192" t="e">
            <v>#N/A</v>
          </cell>
          <cell r="M192" t="e">
            <v>#N/A</v>
          </cell>
          <cell r="N192" t="e">
            <v>#N/A</v>
          </cell>
          <cell r="O192" t="e">
            <v>#N/A</v>
          </cell>
          <cell r="P192" t="e">
            <v>#N/A</v>
          </cell>
          <cell r="Q192" t="e">
            <v>#N/A</v>
          </cell>
          <cell r="R192" t="e">
            <v>#N/A</v>
          </cell>
          <cell r="S192" t="e">
            <v>#N/A</v>
          </cell>
          <cell r="T192" t="e">
            <v>#N/A</v>
          </cell>
          <cell r="U192" t="e">
            <v>#N/A</v>
          </cell>
          <cell r="V192" t="e">
            <v>#N/A</v>
          </cell>
          <cell r="W192" t="e">
            <v>#N/A</v>
          </cell>
          <cell r="X192" t="e">
            <v>#N/A</v>
          </cell>
          <cell r="Y192" t="e">
            <v>#N/A</v>
          </cell>
          <cell r="Z192" t="e">
            <v>#N/A</v>
          </cell>
          <cell r="AA192" t="e">
            <v>#N/A</v>
          </cell>
          <cell r="AB192" t="e">
            <v>#N/A</v>
          </cell>
          <cell r="AC192" t="e">
            <v>#N/A</v>
          </cell>
          <cell r="AD192" t="e">
            <v>#N/A</v>
          </cell>
          <cell r="AE192" t="e">
            <v>#N/A</v>
          </cell>
          <cell r="AF192" t="e">
            <v>#N/A</v>
          </cell>
          <cell r="AG192" t="e">
            <v>#N/A</v>
          </cell>
          <cell r="AH192" t="e">
            <v>#N/A</v>
          </cell>
          <cell r="AI192" t="e">
            <v>#N/A</v>
          </cell>
          <cell r="AJ192" t="e">
            <v>#N/A</v>
          </cell>
          <cell r="AK192" t="e">
            <v>#N/A</v>
          </cell>
          <cell r="AL192" t="e">
            <v>#N/A</v>
          </cell>
          <cell r="AM192" t="e">
            <v>#N/A</v>
          </cell>
          <cell r="AN192" t="e">
            <v>#N/A</v>
          </cell>
          <cell r="AO192" t="e">
            <v>#N/A</v>
          </cell>
          <cell r="AP192" t="e">
            <v>#N/A</v>
          </cell>
          <cell r="AQ192" t="e">
            <v>#N/A</v>
          </cell>
          <cell r="AR192" t="e">
            <v>#N/A</v>
          </cell>
          <cell r="AS192" t="e">
            <v>#N/A</v>
          </cell>
          <cell r="AT192" t="e">
            <v>#N/A</v>
          </cell>
          <cell r="AU192" t="e">
            <v>#N/A</v>
          </cell>
          <cell r="AV192" t="e">
            <v>#N/A</v>
          </cell>
          <cell r="AW192" t="e">
            <v>#N/A</v>
          </cell>
          <cell r="AX192" t="e">
            <v>#N/A</v>
          </cell>
          <cell r="AY192" t="e">
            <v>#N/A</v>
          </cell>
          <cell r="AZ192" t="e">
            <v>#N/A</v>
          </cell>
          <cell r="BA192" t="e">
            <v>#N/A</v>
          </cell>
          <cell r="BB192" t="e">
            <v>#N/A</v>
          </cell>
          <cell r="BC192" t="e">
            <v>#N/A</v>
          </cell>
          <cell r="BD192" t="e">
            <v>#N/A</v>
          </cell>
          <cell r="BE192" t="e">
            <v>#N/A</v>
          </cell>
          <cell r="BF192" t="e">
            <v>#N/A</v>
          </cell>
          <cell r="BG192" t="e">
            <v>#N/A</v>
          </cell>
          <cell r="BH192" t="e">
            <v>#N/A</v>
          </cell>
          <cell r="BI192" t="e">
            <v>#N/A</v>
          </cell>
          <cell r="BJ192" t="e">
            <v>#N/A</v>
          </cell>
          <cell r="BK192" t="e">
            <v>#N/A</v>
          </cell>
          <cell r="BL192" t="e">
            <v>#N/A</v>
          </cell>
          <cell r="BM192" t="e">
            <v>#N/A</v>
          </cell>
          <cell r="BN192" t="e">
            <v>#N/A</v>
          </cell>
          <cell r="BO192" t="e">
            <v>#N/A</v>
          </cell>
          <cell r="BP192" t="e">
            <v>#N/A</v>
          </cell>
          <cell r="BQ192" t="e">
            <v>#N/A</v>
          </cell>
          <cell r="BR192" t="e">
            <v>#N/A</v>
          </cell>
          <cell r="BS192" t="e">
            <v>#N/A</v>
          </cell>
          <cell r="BT192" t="e">
            <v>#N/A</v>
          </cell>
          <cell r="BU192" t="e">
            <v>#N/A</v>
          </cell>
          <cell r="BV192" t="e">
            <v>#N/A</v>
          </cell>
          <cell r="BW192">
            <v>-0.94515184817075959</v>
          </cell>
          <cell r="BX192">
            <v>0.21503747553499694</v>
          </cell>
          <cell r="BY192">
            <v>5</v>
          </cell>
          <cell r="BZ192">
            <v>22.535211267605632</v>
          </cell>
          <cell r="CA192">
            <v>11.682242990654206</v>
          </cell>
          <cell r="CB192">
            <v>29.439252336448597</v>
          </cell>
          <cell r="CC192">
            <v>-1.2643136530200625</v>
          </cell>
          <cell r="CD192">
            <v>0.17444965182107047</v>
          </cell>
          <cell r="CE192">
            <v>8</v>
          </cell>
          <cell r="CF192">
            <v>12.322274881516588</v>
          </cell>
          <cell r="CG192">
            <v>6.132075471698113</v>
          </cell>
          <cell r="CH192">
            <v>19.339622641509436</v>
          </cell>
        </row>
        <row r="193">
          <cell r="A193" t="str">
            <v>SPAIN</v>
          </cell>
          <cell r="B193" t="str">
            <v>ESP</v>
          </cell>
          <cell r="C193">
            <v>1.3274757486271045</v>
          </cell>
          <cell r="D193">
            <v>0.22054544600330966</v>
          </cell>
          <cell r="E193">
            <v>6</v>
          </cell>
          <cell r="F193">
            <v>89.90384615384616</v>
          </cell>
          <cell r="G193">
            <v>75.598086124401902</v>
          </cell>
          <cell r="H193">
            <v>99.52153110047847</v>
          </cell>
          <cell r="I193">
            <v>1.3093371049985965</v>
          </cell>
          <cell r="J193">
            <v>0.23135627034460676</v>
          </cell>
          <cell r="K193">
            <v>6</v>
          </cell>
          <cell r="L193">
            <v>90.384615384615387</v>
          </cell>
          <cell r="M193">
            <v>75.598086124401902</v>
          </cell>
          <cell r="N193">
            <v>100</v>
          </cell>
          <cell r="O193">
            <v>1.2850961151267097</v>
          </cell>
          <cell r="P193">
            <v>0.21808492895882139</v>
          </cell>
          <cell r="Q193">
            <v>7</v>
          </cell>
          <cell r="R193">
            <v>88.461538461538467</v>
          </cell>
          <cell r="S193">
            <v>75.598086124401902</v>
          </cell>
          <cell r="T193">
            <v>99.043062200956939</v>
          </cell>
          <cell r="U193">
            <v>1.2715528378798746</v>
          </cell>
          <cell r="V193">
            <v>0.19948582276001392</v>
          </cell>
          <cell r="W193">
            <v>8</v>
          </cell>
          <cell r="X193">
            <v>89.90384615384616</v>
          </cell>
          <cell r="Y193">
            <v>73.68421052631578</v>
          </cell>
          <cell r="Z193">
            <v>100</v>
          </cell>
          <cell r="AA193">
            <v>1.2463986476969651</v>
          </cell>
          <cell r="AB193">
            <v>0.19490462997147695</v>
          </cell>
          <cell r="AC193">
            <v>8</v>
          </cell>
          <cell r="AD193">
            <v>90.384615384615387</v>
          </cell>
          <cell r="AE193">
            <v>75.598086124401902</v>
          </cell>
          <cell r="AF193">
            <v>99.043062200956939</v>
          </cell>
          <cell r="AG193">
            <v>1.3147650430180051</v>
          </cell>
          <cell r="AH193">
            <v>0.19183895750714591</v>
          </cell>
          <cell r="AI193">
            <v>8</v>
          </cell>
          <cell r="AJ193">
            <v>89.90384615384616</v>
          </cell>
          <cell r="AK193">
            <v>81.339712918660297</v>
          </cell>
          <cell r="AL193">
            <v>95.693779904306226</v>
          </cell>
          <cell r="AM193">
            <v>1.113566066235844</v>
          </cell>
          <cell r="AN193">
            <v>0.19081993402890113</v>
          </cell>
          <cell r="AO193">
            <v>8</v>
          </cell>
          <cell r="AP193">
            <v>84.134615384615387</v>
          </cell>
          <cell r="AQ193">
            <v>72.248803827751189</v>
          </cell>
          <cell r="AR193">
            <v>91.866028708133967</v>
          </cell>
          <cell r="AS193">
            <v>1.0597859515450454</v>
          </cell>
          <cell r="AT193">
            <v>0.16022575543581266</v>
          </cell>
          <cell r="AU193">
            <v>10</v>
          </cell>
          <cell r="AV193">
            <v>83.17307692307692</v>
          </cell>
          <cell r="AW193">
            <v>72.248803827751189</v>
          </cell>
          <cell r="AX193">
            <v>91.866028708133967</v>
          </cell>
          <cell r="AY193">
            <v>1.1098070560240199</v>
          </cell>
          <cell r="AZ193">
            <v>0.14919564119201745</v>
          </cell>
          <cell r="BA193">
            <v>11</v>
          </cell>
          <cell r="BB193">
            <v>85.57692307692308</v>
          </cell>
          <cell r="BC193">
            <v>73.68421052631578</v>
          </cell>
          <cell r="BD193">
            <v>93.301435406698559</v>
          </cell>
          <cell r="BE193">
            <v>1.1760351065823376</v>
          </cell>
          <cell r="BF193">
            <v>0.1507073561971479</v>
          </cell>
          <cell r="BG193">
            <v>11</v>
          </cell>
          <cell r="BH193">
            <v>87.5</v>
          </cell>
          <cell r="BI193">
            <v>75.598086124401902</v>
          </cell>
          <cell r="BJ193">
            <v>94.73684210526315</v>
          </cell>
          <cell r="BK193">
            <v>1.1768784308101365</v>
          </cell>
          <cell r="BL193">
            <v>0.14617650789117456</v>
          </cell>
          <cell r="BM193">
            <v>12</v>
          </cell>
          <cell r="BN193">
            <v>87.677725118483409</v>
          </cell>
          <cell r="BO193">
            <v>75</v>
          </cell>
          <cell r="BP193">
            <v>94.339622641509436</v>
          </cell>
          <cell r="BQ193">
            <v>1.1153503003570249</v>
          </cell>
          <cell r="BR193">
            <v>0.14866605153871815</v>
          </cell>
          <cell r="BS193">
            <v>11</v>
          </cell>
          <cell r="BT193">
            <v>84.834123222748815</v>
          </cell>
          <cell r="BU193">
            <v>73.113207547169807</v>
          </cell>
          <cell r="BV193">
            <v>93.396226415094347</v>
          </cell>
          <cell r="BW193">
            <v>1.0727936461024714</v>
          </cell>
          <cell r="BX193">
            <v>0.14088233065176714</v>
          </cell>
          <cell r="BY193">
            <v>12</v>
          </cell>
          <cell r="BZ193">
            <v>82.159624413145536</v>
          </cell>
          <cell r="CA193">
            <v>73.831775700934571</v>
          </cell>
          <cell r="CB193">
            <v>92.056074766355138</v>
          </cell>
          <cell r="CC193">
            <v>1.0388921695109095</v>
          </cell>
          <cell r="CD193">
            <v>0.13477877749973302</v>
          </cell>
          <cell r="CE193">
            <v>12</v>
          </cell>
          <cell r="CF193">
            <v>79.620853080568722</v>
          </cell>
          <cell r="CG193">
            <v>72.169811320754718</v>
          </cell>
          <cell r="CH193">
            <v>91.037735849056602</v>
          </cell>
        </row>
        <row r="194">
          <cell r="A194" t="str">
            <v>SRI LANKA</v>
          </cell>
          <cell r="B194" t="str">
            <v>LKA</v>
          </cell>
          <cell r="C194">
            <v>-0.38441052734403902</v>
          </cell>
          <cell r="D194">
            <v>0.22145828367002948</v>
          </cell>
          <cell r="E194">
            <v>5</v>
          </cell>
          <cell r="F194">
            <v>37.019230769230766</v>
          </cell>
          <cell r="G194">
            <v>24.880382775119617</v>
          </cell>
          <cell r="H194">
            <v>51.196172248803826</v>
          </cell>
          <cell r="I194">
            <v>-0.24540936656897627</v>
          </cell>
          <cell r="J194">
            <v>0.23253353703697091</v>
          </cell>
          <cell r="K194">
            <v>5</v>
          </cell>
          <cell r="L194">
            <v>43.269230769230766</v>
          </cell>
          <cell r="M194">
            <v>31.100478468899524</v>
          </cell>
          <cell r="N194">
            <v>52.631578947368418</v>
          </cell>
          <cell r="O194">
            <v>-0.26884652881989496</v>
          </cell>
          <cell r="P194">
            <v>0.21885874068014197</v>
          </cell>
          <cell r="Q194">
            <v>6</v>
          </cell>
          <cell r="R194">
            <v>42.78846153846154</v>
          </cell>
          <cell r="S194">
            <v>30.14354066985646</v>
          </cell>
          <cell r="T194">
            <v>51.674641148325364</v>
          </cell>
          <cell r="U194">
            <v>-0.1490826315273468</v>
          </cell>
          <cell r="V194">
            <v>0.17222204949124642</v>
          </cell>
          <cell r="W194">
            <v>8</v>
          </cell>
          <cell r="X194">
            <v>44.230769230769234</v>
          </cell>
          <cell r="Y194">
            <v>38.277511961722489</v>
          </cell>
          <cell r="Z194">
            <v>51.674641148325364</v>
          </cell>
          <cell r="AA194">
            <v>-0.12030708415441746</v>
          </cell>
          <cell r="AB194">
            <v>0.15529761589479013</v>
          </cell>
          <cell r="AC194">
            <v>9</v>
          </cell>
          <cell r="AD194">
            <v>44.230769230769234</v>
          </cell>
          <cell r="AE194">
            <v>38.277511961722489</v>
          </cell>
          <cell r="AF194">
            <v>50.717703349282296</v>
          </cell>
          <cell r="AG194">
            <v>-0.18740986096923293</v>
          </cell>
          <cell r="AH194">
            <v>0.15841882073456115</v>
          </cell>
          <cell r="AI194">
            <v>10</v>
          </cell>
          <cell r="AJ194">
            <v>42.307692307692307</v>
          </cell>
          <cell r="AK194">
            <v>35.406698564593306</v>
          </cell>
          <cell r="AL194">
            <v>51.196172248803826</v>
          </cell>
          <cell r="AM194">
            <v>-0.20760768090245135</v>
          </cell>
          <cell r="AN194">
            <v>0.15597404796004127</v>
          </cell>
          <cell r="AO194">
            <v>11</v>
          </cell>
          <cell r="AP194">
            <v>40.865384615384613</v>
          </cell>
          <cell r="AQ194">
            <v>33.492822966507177</v>
          </cell>
          <cell r="AR194">
            <v>53.110047846889955</v>
          </cell>
          <cell r="AS194">
            <v>-0.29758717573833887</v>
          </cell>
          <cell r="AT194">
            <v>0.12195884769931167</v>
          </cell>
          <cell r="AU194">
            <v>13</v>
          </cell>
          <cell r="AV194">
            <v>37.5</v>
          </cell>
          <cell r="AW194">
            <v>32.535885167464116</v>
          </cell>
          <cell r="AX194">
            <v>44.976076555023923</v>
          </cell>
          <cell r="AY194">
            <v>-0.43087192095663168</v>
          </cell>
          <cell r="AZ194">
            <v>0.11893858541830157</v>
          </cell>
          <cell r="BA194">
            <v>14</v>
          </cell>
          <cell r="BB194">
            <v>34.615384615384613</v>
          </cell>
          <cell r="BC194">
            <v>30.14354066985646</v>
          </cell>
          <cell r="BD194">
            <v>40.669856459330148</v>
          </cell>
          <cell r="BE194">
            <v>-0.45983330339000905</v>
          </cell>
          <cell r="BF194">
            <v>0.11558437184045522</v>
          </cell>
          <cell r="BG194">
            <v>14</v>
          </cell>
          <cell r="BH194">
            <v>33.653846153846153</v>
          </cell>
          <cell r="BI194">
            <v>28.708133971291865</v>
          </cell>
          <cell r="BJ194">
            <v>40.669856459330148</v>
          </cell>
          <cell r="BK194">
            <v>-0.48614607599935888</v>
          </cell>
          <cell r="BL194">
            <v>0.11724689293266619</v>
          </cell>
          <cell r="BM194">
            <v>14</v>
          </cell>
          <cell r="BN194">
            <v>32.227488151658768</v>
          </cell>
          <cell r="BO194">
            <v>29.716981132075471</v>
          </cell>
          <cell r="BP194">
            <v>39.150943396226417</v>
          </cell>
          <cell r="BQ194">
            <v>-0.51879267804567508</v>
          </cell>
          <cell r="BR194">
            <v>0.11760957883114455</v>
          </cell>
          <cell r="BS194">
            <v>13</v>
          </cell>
          <cell r="BT194">
            <v>30.33175355450237</v>
          </cell>
          <cell r="BU194">
            <v>29.245283018867923</v>
          </cell>
          <cell r="BV194">
            <v>35.849056603773583</v>
          </cell>
          <cell r="BW194">
            <v>-0.56330535459875497</v>
          </cell>
          <cell r="BX194">
            <v>0.11899778521441119</v>
          </cell>
          <cell r="BY194">
            <v>13</v>
          </cell>
          <cell r="BZ194">
            <v>30.046948356807512</v>
          </cell>
          <cell r="CA194">
            <v>27.102803738317753</v>
          </cell>
          <cell r="CB194">
            <v>35.981308411214954</v>
          </cell>
          <cell r="CC194">
            <v>-0.59843766734190773</v>
          </cell>
          <cell r="CD194">
            <v>0.11495410888555485</v>
          </cell>
          <cell r="CE194">
            <v>14</v>
          </cell>
          <cell r="CF194">
            <v>29.857819905213269</v>
          </cell>
          <cell r="CG194">
            <v>26.415094339622641</v>
          </cell>
          <cell r="CH194">
            <v>34.905660377358487</v>
          </cell>
        </row>
        <row r="195">
          <cell r="A195" t="str">
            <v>ST. KITTS AND NEVIS</v>
          </cell>
          <cell r="B195" t="str">
            <v>KNA</v>
          </cell>
          <cell r="C195">
            <v>1.0184909016328962</v>
          </cell>
          <cell r="D195">
            <v>0.40227371631063985</v>
          </cell>
          <cell r="E195">
            <v>2</v>
          </cell>
          <cell r="F195">
            <v>78.84615384615384</v>
          </cell>
          <cell r="G195">
            <v>61.244019138755981</v>
          </cell>
          <cell r="H195">
            <v>99.52153110047847</v>
          </cell>
          <cell r="I195">
            <v>1.0274147130978801</v>
          </cell>
          <cell r="J195">
            <v>0.36134710782532892</v>
          </cell>
          <cell r="K195">
            <v>2</v>
          </cell>
          <cell r="L195">
            <v>78.365384615384613</v>
          </cell>
          <cell r="M195">
            <v>61.244019138755981</v>
          </cell>
          <cell r="N195">
            <v>99.043062200956939</v>
          </cell>
          <cell r="O195">
            <v>1.0226428166111008</v>
          </cell>
          <cell r="P195">
            <v>0.35922567130421423</v>
          </cell>
          <cell r="Q195">
            <v>2</v>
          </cell>
          <cell r="R195">
            <v>79.807692307692307</v>
          </cell>
          <cell r="S195">
            <v>60.28708133971292</v>
          </cell>
          <cell r="T195">
            <v>98.564593301435409</v>
          </cell>
          <cell r="U195">
            <v>0.99934411810713775</v>
          </cell>
          <cell r="V195">
            <v>0.30138145028357899</v>
          </cell>
          <cell r="W195">
            <v>2</v>
          </cell>
          <cell r="X195">
            <v>76.92307692307692</v>
          </cell>
          <cell r="Y195">
            <v>62.679425837320579</v>
          </cell>
          <cell r="Z195">
            <v>96.172248803827756</v>
          </cell>
          <cell r="AA195">
            <v>0.88299221753423862</v>
          </cell>
          <cell r="AB195">
            <v>0.3050651167610563</v>
          </cell>
          <cell r="AC195">
            <v>2</v>
          </cell>
          <cell r="AD195">
            <v>74.519230769230774</v>
          </cell>
          <cell r="AE195">
            <v>58.851674641148321</v>
          </cell>
          <cell r="AF195">
            <v>94.258373205741634</v>
          </cell>
          <cell r="AG195">
            <v>0.45181724984535798</v>
          </cell>
          <cell r="AH195">
            <v>0.27021621297945969</v>
          </cell>
          <cell r="AI195">
            <v>4</v>
          </cell>
          <cell r="AJ195">
            <v>62.019230769230766</v>
          </cell>
          <cell r="AK195">
            <v>49.760765550239235</v>
          </cell>
          <cell r="AL195">
            <v>77.990430622009569</v>
          </cell>
          <cell r="AM195">
            <v>1.1721728721430242</v>
          </cell>
          <cell r="AN195">
            <v>0.27185166041911646</v>
          </cell>
          <cell r="AO195">
            <v>4</v>
          </cell>
          <cell r="AP195">
            <v>87.5</v>
          </cell>
          <cell r="AQ195">
            <v>71.291866028708128</v>
          </cell>
          <cell r="AR195">
            <v>97.607655502392348</v>
          </cell>
          <cell r="AS195">
            <v>1.1898587432481025</v>
          </cell>
          <cell r="AT195">
            <v>0.2382950199471586</v>
          </cell>
          <cell r="AU195">
            <v>3</v>
          </cell>
          <cell r="AV195">
            <v>88.942307692307693</v>
          </cell>
          <cell r="AW195">
            <v>72.248803827751189</v>
          </cell>
          <cell r="AX195">
            <v>99.043062200956939</v>
          </cell>
          <cell r="AY195">
            <v>1.187533263371326</v>
          </cell>
          <cell r="AZ195">
            <v>0.2329681147890843</v>
          </cell>
          <cell r="BA195">
            <v>3</v>
          </cell>
          <cell r="BB195">
            <v>88.461538461538467</v>
          </cell>
          <cell r="BC195">
            <v>71.291866028708128</v>
          </cell>
          <cell r="BD195">
            <v>99.043062200956939</v>
          </cell>
          <cell r="BE195">
            <v>1.0946439990305963</v>
          </cell>
          <cell r="BF195">
            <v>0.231240738582255</v>
          </cell>
          <cell r="BG195">
            <v>3</v>
          </cell>
          <cell r="BH195">
            <v>84.615384615384613</v>
          </cell>
          <cell r="BI195">
            <v>69.377990430622006</v>
          </cell>
          <cell r="BJ195">
            <v>96.172248803827756</v>
          </cell>
          <cell r="BK195">
            <v>1.1141859903266815</v>
          </cell>
          <cell r="BL195">
            <v>0.22943865823356052</v>
          </cell>
          <cell r="BM195">
            <v>3</v>
          </cell>
          <cell r="BN195">
            <v>85.781990521327018</v>
          </cell>
          <cell r="BO195">
            <v>68.867924528301884</v>
          </cell>
          <cell r="BP195">
            <v>95.754716981132077</v>
          </cell>
          <cell r="BQ195">
            <v>1.1826874832126013</v>
          </cell>
          <cell r="BR195">
            <v>0.23578710058170033</v>
          </cell>
          <cell r="BS195">
            <v>3</v>
          </cell>
          <cell r="BT195">
            <v>88.151658767772517</v>
          </cell>
          <cell r="BU195">
            <v>70.754716981132077</v>
          </cell>
          <cell r="BV195">
            <v>97.641509433962256</v>
          </cell>
          <cell r="BW195">
            <v>1.1968506689878549</v>
          </cell>
          <cell r="BX195">
            <v>0.23453648095080784</v>
          </cell>
          <cell r="BY195">
            <v>3</v>
          </cell>
          <cell r="BZ195">
            <v>89.201877934272304</v>
          </cell>
          <cell r="CA195">
            <v>71.495327102803742</v>
          </cell>
          <cell r="CB195">
            <v>97.196261682242991</v>
          </cell>
          <cell r="CC195">
            <v>1.1925436010748571</v>
          </cell>
          <cell r="CD195">
            <v>0.2487270436724513</v>
          </cell>
          <cell r="CE195">
            <v>3</v>
          </cell>
          <cell r="CF195">
            <v>88.151658767772517</v>
          </cell>
          <cell r="CG195">
            <v>71.698113207547166</v>
          </cell>
          <cell r="CH195">
            <v>96.226415094339629</v>
          </cell>
        </row>
        <row r="196">
          <cell r="A196" t="str">
            <v>ST. LUCIA</v>
          </cell>
          <cell r="B196" t="str">
            <v>LCA</v>
          </cell>
          <cell r="C196">
            <v>1.0566038317088355</v>
          </cell>
          <cell r="D196">
            <v>0.40227371631063985</v>
          </cell>
          <cell r="E196">
            <v>2</v>
          </cell>
          <cell r="F196">
            <v>81.25</v>
          </cell>
          <cell r="G196">
            <v>61.722488038277511</v>
          </cell>
          <cell r="H196">
            <v>100</v>
          </cell>
          <cell r="I196">
            <v>1.0660627591940741</v>
          </cell>
          <cell r="J196">
            <v>0.36134710782532892</v>
          </cell>
          <cell r="K196">
            <v>2</v>
          </cell>
          <cell r="L196">
            <v>81.25</v>
          </cell>
          <cell r="M196">
            <v>62.679425837320579</v>
          </cell>
          <cell r="N196">
            <v>100</v>
          </cell>
          <cell r="O196">
            <v>1.0636650162166932</v>
          </cell>
          <cell r="P196">
            <v>0.35922567130421423</v>
          </cell>
          <cell r="Q196">
            <v>2</v>
          </cell>
          <cell r="R196">
            <v>81.25</v>
          </cell>
          <cell r="S196">
            <v>62.200956937799049</v>
          </cell>
          <cell r="T196">
            <v>99.043062200956939</v>
          </cell>
          <cell r="U196">
            <v>1.0878284288421569</v>
          </cell>
          <cell r="V196">
            <v>0.30138145028357899</v>
          </cell>
          <cell r="W196">
            <v>2</v>
          </cell>
          <cell r="X196">
            <v>83.17307692307692</v>
          </cell>
          <cell r="Y196">
            <v>65.071770334928232</v>
          </cell>
          <cell r="Z196">
            <v>99.52153110047847</v>
          </cell>
          <cell r="AA196">
            <v>1.0798936983318765</v>
          </cell>
          <cell r="AB196">
            <v>0.3050651167610563</v>
          </cell>
          <cell r="AC196">
            <v>2</v>
          </cell>
          <cell r="AD196">
            <v>84.134615384615387</v>
          </cell>
          <cell r="AE196">
            <v>64.593301435406701</v>
          </cell>
          <cell r="AF196">
            <v>99.043062200956939</v>
          </cell>
          <cell r="AG196">
            <v>0.67893748496380057</v>
          </cell>
          <cell r="AH196">
            <v>0.27021621297945969</v>
          </cell>
          <cell r="AI196">
            <v>4</v>
          </cell>
          <cell r="AJ196">
            <v>69.230769230769226</v>
          </cell>
          <cell r="AK196">
            <v>56.459330143540662</v>
          </cell>
          <cell r="AL196">
            <v>84.688995215310996</v>
          </cell>
          <cell r="AM196">
            <v>1.1871136502701989</v>
          </cell>
          <cell r="AN196">
            <v>0.27185166041911646</v>
          </cell>
          <cell r="AO196">
            <v>4</v>
          </cell>
          <cell r="AP196">
            <v>88.461538461538467</v>
          </cell>
          <cell r="AQ196">
            <v>71.291866028708128</v>
          </cell>
          <cell r="AR196">
            <v>97.607655502392348</v>
          </cell>
          <cell r="AS196">
            <v>1.2195913841900512</v>
          </cell>
          <cell r="AT196">
            <v>0.2382950199471586</v>
          </cell>
          <cell r="AU196">
            <v>3</v>
          </cell>
          <cell r="AV196">
            <v>89.90384615384616</v>
          </cell>
          <cell r="AW196">
            <v>74.162679425837325</v>
          </cell>
          <cell r="AX196">
            <v>99.52153110047847</v>
          </cell>
          <cell r="AY196">
            <v>1.2111624087897572</v>
          </cell>
          <cell r="AZ196">
            <v>0.2329681147890843</v>
          </cell>
          <cell r="BA196">
            <v>3</v>
          </cell>
          <cell r="BB196">
            <v>89.42307692307692</v>
          </cell>
          <cell r="BC196">
            <v>71.770334928229659</v>
          </cell>
          <cell r="BD196">
            <v>100</v>
          </cell>
          <cell r="BE196">
            <v>1.2461373630713473</v>
          </cell>
          <cell r="BF196">
            <v>0.231240738582255</v>
          </cell>
          <cell r="BG196">
            <v>3</v>
          </cell>
          <cell r="BH196">
            <v>90.865384615384613</v>
          </cell>
          <cell r="BI196">
            <v>72.727272727272734</v>
          </cell>
          <cell r="BJ196">
            <v>100</v>
          </cell>
          <cell r="BK196">
            <v>1.2274920628793136</v>
          </cell>
          <cell r="BL196">
            <v>0.22943865823356052</v>
          </cell>
          <cell r="BM196">
            <v>3</v>
          </cell>
          <cell r="BN196">
            <v>90.521327014218016</v>
          </cell>
          <cell r="BO196">
            <v>71.698113207547166</v>
          </cell>
          <cell r="BP196">
            <v>100</v>
          </cell>
          <cell r="BQ196">
            <v>1.2197698574467677</v>
          </cell>
          <cell r="BR196">
            <v>0.23578710058170033</v>
          </cell>
          <cell r="BS196">
            <v>3</v>
          </cell>
          <cell r="BT196">
            <v>90.047393364928908</v>
          </cell>
          <cell r="BU196">
            <v>73.113207547169807</v>
          </cell>
          <cell r="BV196">
            <v>99.056603773584911</v>
          </cell>
          <cell r="BW196">
            <v>1.1779453763274328</v>
          </cell>
          <cell r="BX196">
            <v>0.23453648095080784</v>
          </cell>
          <cell r="BY196">
            <v>3</v>
          </cell>
          <cell r="BZ196">
            <v>87.323943661971825</v>
          </cell>
          <cell r="CA196">
            <v>71.495327102803742</v>
          </cell>
          <cell r="CB196">
            <v>96.261682242990659</v>
          </cell>
          <cell r="CC196">
            <v>1.10781008507796</v>
          </cell>
          <cell r="CD196">
            <v>0.24453673363122888</v>
          </cell>
          <cell r="CE196">
            <v>4</v>
          </cell>
          <cell r="CF196">
            <v>85.781990521327018</v>
          </cell>
          <cell r="CG196">
            <v>69.811320754716974</v>
          </cell>
          <cell r="CH196">
            <v>96.226415094339629</v>
          </cell>
        </row>
        <row r="197">
          <cell r="A197" t="str">
            <v>ST. VINCENT AND THE GRENADINES</v>
          </cell>
          <cell r="B197" t="str">
            <v>VCT</v>
          </cell>
          <cell r="C197">
            <v>1.033736074120627</v>
          </cell>
          <cell r="D197">
            <v>0.40227371631063985</v>
          </cell>
          <cell r="E197">
            <v>2</v>
          </cell>
          <cell r="F197">
            <v>79.807692307692307</v>
          </cell>
          <cell r="G197">
            <v>61.244019138755981</v>
          </cell>
          <cell r="H197">
            <v>100</v>
          </cell>
          <cell r="I197">
            <v>1.0428739320001343</v>
          </cell>
          <cell r="J197">
            <v>0.36134710782532892</v>
          </cell>
          <cell r="K197">
            <v>2</v>
          </cell>
          <cell r="L197">
            <v>79.807692307692307</v>
          </cell>
          <cell r="M197">
            <v>62.200956937799049</v>
          </cell>
          <cell r="N197">
            <v>100</v>
          </cell>
          <cell r="O197">
            <v>1.0390516969456041</v>
          </cell>
          <cell r="P197">
            <v>0.35922567130421423</v>
          </cell>
          <cell r="Q197">
            <v>2</v>
          </cell>
          <cell r="R197">
            <v>80.288461538461533</v>
          </cell>
          <cell r="S197">
            <v>61.244019138755981</v>
          </cell>
          <cell r="T197">
            <v>99.043062200956939</v>
          </cell>
          <cell r="U197">
            <v>1.0081925507733573</v>
          </cell>
          <cell r="V197">
            <v>0.30138145028357899</v>
          </cell>
          <cell r="W197">
            <v>2</v>
          </cell>
          <cell r="X197">
            <v>78.365384615384613</v>
          </cell>
          <cell r="Y197">
            <v>63.157894736842103</v>
          </cell>
          <cell r="Z197">
            <v>97.607655502392348</v>
          </cell>
          <cell r="AA197">
            <v>1.0549951384299265</v>
          </cell>
          <cell r="AB197">
            <v>0.3050651167610563</v>
          </cell>
          <cell r="AC197">
            <v>2</v>
          </cell>
          <cell r="AD197">
            <v>82.692307692307693</v>
          </cell>
          <cell r="AE197">
            <v>63.636363636363633</v>
          </cell>
          <cell r="AF197">
            <v>98.564593301435409</v>
          </cell>
          <cell r="AG197">
            <v>0.73213041148364699</v>
          </cell>
          <cell r="AH197">
            <v>0.27021621297945969</v>
          </cell>
          <cell r="AI197">
            <v>4</v>
          </cell>
          <cell r="AJ197">
            <v>73.557692307692307</v>
          </cell>
          <cell r="AK197">
            <v>56.937799043062199</v>
          </cell>
          <cell r="AL197">
            <v>88.995215311004785</v>
          </cell>
          <cell r="AM197">
            <v>1.0423080092667294</v>
          </cell>
          <cell r="AN197">
            <v>0.27185166041911646</v>
          </cell>
          <cell r="AO197">
            <v>4</v>
          </cell>
          <cell r="AP197">
            <v>81.730769230769226</v>
          </cell>
          <cell r="AQ197">
            <v>66.028708133971293</v>
          </cell>
          <cell r="AR197">
            <v>94.258373205741634</v>
          </cell>
          <cell r="AS197">
            <v>1.0882722263479643</v>
          </cell>
          <cell r="AT197">
            <v>0.2382950199471586</v>
          </cell>
          <cell r="AU197">
            <v>3</v>
          </cell>
          <cell r="AV197">
            <v>85.57692307692308</v>
          </cell>
          <cell r="AW197">
            <v>69.856459330143537</v>
          </cell>
          <cell r="AX197">
            <v>95.693779904306226</v>
          </cell>
          <cell r="AY197">
            <v>1.0720129966186727</v>
          </cell>
          <cell r="AZ197">
            <v>0.2329681147890843</v>
          </cell>
          <cell r="BA197">
            <v>3</v>
          </cell>
          <cell r="BB197">
            <v>82.692307692307693</v>
          </cell>
          <cell r="BC197">
            <v>68.899521531100476</v>
          </cell>
          <cell r="BD197">
            <v>95.693779904306226</v>
          </cell>
          <cell r="BE197">
            <v>1.0936868912002042</v>
          </cell>
          <cell r="BF197">
            <v>0.231240738582255</v>
          </cell>
          <cell r="BG197">
            <v>3</v>
          </cell>
          <cell r="BH197">
            <v>84.134615384615387</v>
          </cell>
          <cell r="BI197">
            <v>69.377990430622006</v>
          </cell>
          <cell r="BJ197">
            <v>96.172248803827756</v>
          </cell>
          <cell r="BK197">
            <v>1.0461195596320056</v>
          </cell>
          <cell r="BL197">
            <v>0.22943865823356052</v>
          </cell>
          <cell r="BM197">
            <v>3</v>
          </cell>
          <cell r="BN197">
            <v>81.516587677725113</v>
          </cell>
          <cell r="BO197">
            <v>67.924528301886795</v>
          </cell>
          <cell r="BP197">
            <v>94.811320754716974</v>
          </cell>
          <cell r="BQ197">
            <v>1.155406053264062</v>
          </cell>
          <cell r="BR197">
            <v>0.23578710058170033</v>
          </cell>
          <cell r="BS197">
            <v>3</v>
          </cell>
          <cell r="BT197">
            <v>87.203791469194314</v>
          </cell>
          <cell r="BU197">
            <v>70.283018867924525</v>
          </cell>
          <cell r="BV197">
            <v>96.698113207547166</v>
          </cell>
          <cell r="BW197">
            <v>1.1053154868708721</v>
          </cell>
          <cell r="BX197">
            <v>0.23453648095080784</v>
          </cell>
          <cell r="BY197">
            <v>3</v>
          </cell>
          <cell r="BZ197">
            <v>84.97652582159624</v>
          </cell>
          <cell r="CA197">
            <v>69.626168224299064</v>
          </cell>
          <cell r="CB197">
            <v>95.794392523364493</v>
          </cell>
          <cell r="CC197">
            <v>1.0918179599878364</v>
          </cell>
          <cell r="CD197">
            <v>0.2487270436724513</v>
          </cell>
          <cell r="CE197">
            <v>3</v>
          </cell>
          <cell r="CF197">
            <v>84.834123222748815</v>
          </cell>
          <cell r="CG197">
            <v>68.396226415094347</v>
          </cell>
          <cell r="CH197">
            <v>95.754716981132077</v>
          </cell>
        </row>
        <row r="198">
          <cell r="A198" t="str">
            <v>SUDAN</v>
          </cell>
          <cell r="B198" t="str">
            <v>SDN</v>
          </cell>
          <cell r="C198">
            <v>-1.8832942263049663</v>
          </cell>
          <cell r="D198">
            <v>0.22145828367002948</v>
          </cell>
          <cell r="E198">
            <v>5</v>
          </cell>
          <cell r="F198">
            <v>2.4038461538461537</v>
          </cell>
          <cell r="G198">
            <v>0</v>
          </cell>
          <cell r="H198">
            <v>7.1770334928229662</v>
          </cell>
          <cell r="I198">
            <v>-1.8130265525621452</v>
          </cell>
          <cell r="J198">
            <v>0.23253353703697091</v>
          </cell>
          <cell r="K198">
            <v>5</v>
          </cell>
          <cell r="L198">
            <v>2.8846153846153846</v>
          </cell>
          <cell r="M198">
            <v>0</v>
          </cell>
          <cell r="N198">
            <v>9.0909090909090917</v>
          </cell>
          <cell r="O198">
            <v>-1.7404399894828755</v>
          </cell>
          <cell r="P198">
            <v>0.21203725331100259</v>
          </cell>
          <cell r="Q198">
            <v>6</v>
          </cell>
          <cell r="R198">
            <v>3.3653846153846154</v>
          </cell>
          <cell r="S198">
            <v>0.4784688995215311</v>
          </cell>
          <cell r="T198">
            <v>10.047846889952153</v>
          </cell>
          <cell r="U198">
            <v>-1.5312351086179805</v>
          </cell>
          <cell r="V198">
            <v>0.16589794240235117</v>
          </cell>
          <cell r="W198">
            <v>8</v>
          </cell>
          <cell r="X198">
            <v>7.6923076923076925</v>
          </cell>
          <cell r="Y198">
            <v>2.3923444976076556</v>
          </cell>
          <cell r="Z198">
            <v>12.440191387559809</v>
          </cell>
          <cell r="AA198">
            <v>-1.673581224566596</v>
          </cell>
          <cell r="AB198">
            <v>0.16085926055779012</v>
          </cell>
          <cell r="AC198">
            <v>8</v>
          </cell>
          <cell r="AD198">
            <v>4.8076923076923075</v>
          </cell>
          <cell r="AE198">
            <v>1.4354066985645932</v>
          </cell>
          <cell r="AF198">
            <v>10.047846889952153</v>
          </cell>
          <cell r="AG198">
            <v>-1.671915646389067</v>
          </cell>
          <cell r="AH198">
            <v>0.16519162410605373</v>
          </cell>
          <cell r="AI198">
            <v>9</v>
          </cell>
          <cell r="AJ198">
            <v>4.8076923076923075</v>
          </cell>
          <cell r="AK198">
            <v>1.4354066985645932</v>
          </cell>
          <cell r="AL198">
            <v>8.6124401913875595</v>
          </cell>
          <cell r="AM198">
            <v>-1.7434894545635498</v>
          </cell>
          <cell r="AN198">
            <v>0.15989974805627602</v>
          </cell>
          <cell r="AO198">
            <v>10</v>
          </cell>
          <cell r="AP198">
            <v>4.3269230769230766</v>
          </cell>
          <cell r="AQ198">
            <v>1.9138755980861244</v>
          </cell>
          <cell r="AR198">
            <v>8.133971291866029</v>
          </cell>
          <cell r="AS198">
            <v>-1.7131064332506614</v>
          </cell>
          <cell r="AT198">
            <v>0.13278804801729954</v>
          </cell>
          <cell r="AU198">
            <v>11</v>
          </cell>
          <cell r="AV198">
            <v>4.8076923076923075</v>
          </cell>
          <cell r="AW198">
            <v>2.8708133971291865</v>
          </cell>
          <cell r="AX198">
            <v>8.133971291866029</v>
          </cell>
          <cell r="AY198">
            <v>-1.6187697329561981</v>
          </cell>
          <cell r="AZ198">
            <v>0.13014295023508757</v>
          </cell>
          <cell r="BA198">
            <v>13</v>
          </cell>
          <cell r="BB198">
            <v>6.7307692307692308</v>
          </cell>
          <cell r="BC198">
            <v>4.3062200956937797</v>
          </cell>
          <cell r="BD198">
            <v>9.0909090909090917</v>
          </cell>
          <cell r="BE198">
            <v>-1.6163770481386728</v>
          </cell>
          <cell r="BF198">
            <v>0.1320399689533443</v>
          </cell>
          <cell r="BG198">
            <v>13</v>
          </cell>
          <cell r="BH198">
            <v>6.25</v>
          </cell>
          <cell r="BI198">
            <v>3.8277511961722488</v>
          </cell>
          <cell r="BJ198">
            <v>10.047846889952153</v>
          </cell>
          <cell r="BK198">
            <v>-1.6643401463761185</v>
          </cell>
          <cell r="BL198">
            <v>0.13242833117376629</v>
          </cell>
          <cell r="BM198">
            <v>13</v>
          </cell>
          <cell r="BN198">
            <v>4.2654028436018958</v>
          </cell>
          <cell r="BO198">
            <v>2.8301886792452833</v>
          </cell>
          <cell r="BP198">
            <v>9.433962264150944</v>
          </cell>
          <cell r="BQ198">
            <v>-1.7225908219231778</v>
          </cell>
          <cell r="BR198">
            <v>0.12933625336536456</v>
          </cell>
          <cell r="BS198">
            <v>13</v>
          </cell>
          <cell r="BT198">
            <v>4.2654028436018958</v>
          </cell>
          <cell r="BU198">
            <v>2.8301886792452833</v>
          </cell>
          <cell r="BV198">
            <v>7.5471698113207548</v>
          </cell>
          <cell r="BW198">
            <v>-1.7880535035543506</v>
          </cell>
          <cell r="BX198">
            <v>0.13207214797798089</v>
          </cell>
          <cell r="BY198">
            <v>12</v>
          </cell>
          <cell r="BZ198">
            <v>3.755868544600939</v>
          </cell>
          <cell r="CA198">
            <v>2.3364485981308412</v>
          </cell>
          <cell r="CB198">
            <v>6.0747663551401869</v>
          </cell>
          <cell r="CC198">
            <v>-1.7835178903872071</v>
          </cell>
          <cell r="CD198">
            <v>0.12942967862499571</v>
          </cell>
          <cell r="CE198">
            <v>12</v>
          </cell>
          <cell r="CF198">
            <v>3.7914691943127963</v>
          </cell>
          <cell r="CG198">
            <v>1.8867924528301887</v>
          </cell>
          <cell r="CH198">
            <v>6.132075471698113</v>
          </cell>
        </row>
        <row r="199">
          <cell r="A199" t="str">
            <v>SURINAME</v>
          </cell>
          <cell r="B199" t="str">
            <v>SUR</v>
          </cell>
          <cell r="C199">
            <v>-0.3308671011871156</v>
          </cell>
          <cell r="D199">
            <v>0.24452522203311941</v>
          </cell>
          <cell r="E199">
            <v>4</v>
          </cell>
          <cell r="F199">
            <v>39.903846153846153</v>
          </cell>
          <cell r="G199">
            <v>26.315789473684209</v>
          </cell>
          <cell r="H199">
            <v>53.110047846889955</v>
          </cell>
          <cell r="I199">
            <v>-3.4338736938348859E-2</v>
          </cell>
          <cell r="J199">
            <v>0.26169121793844008</v>
          </cell>
          <cell r="K199">
            <v>4</v>
          </cell>
          <cell r="L199">
            <v>48.557692307692307</v>
          </cell>
          <cell r="M199">
            <v>35.406698564593306</v>
          </cell>
          <cell r="N199">
            <v>60.28708133971292</v>
          </cell>
          <cell r="O199">
            <v>0.31194319589908065</v>
          </cell>
          <cell r="P199">
            <v>0.2506393361101194</v>
          </cell>
          <cell r="Q199">
            <v>4</v>
          </cell>
          <cell r="R199">
            <v>58.17307692307692</v>
          </cell>
          <cell r="S199">
            <v>48.803827751196174</v>
          </cell>
          <cell r="T199">
            <v>70.813397129186612</v>
          </cell>
          <cell r="U199">
            <v>0.44991238212082058</v>
          </cell>
          <cell r="V199">
            <v>0.23737421212307819</v>
          </cell>
          <cell r="W199">
            <v>4</v>
          </cell>
          <cell r="X199">
            <v>60.57692307692308</v>
          </cell>
          <cell r="Y199">
            <v>50.239234449760758</v>
          </cell>
          <cell r="Z199">
            <v>72.727272727272734</v>
          </cell>
          <cell r="AA199">
            <v>0.39192041430042157</v>
          </cell>
          <cell r="AB199">
            <v>0.23870577725690204</v>
          </cell>
          <cell r="AC199">
            <v>4</v>
          </cell>
          <cell r="AD199">
            <v>59.615384615384613</v>
          </cell>
          <cell r="AE199">
            <v>45.933014354066984</v>
          </cell>
          <cell r="AF199">
            <v>70.813397129186612</v>
          </cell>
          <cell r="AG199">
            <v>0.14369485193758094</v>
          </cell>
          <cell r="AH199">
            <v>0.24127499562783736</v>
          </cell>
          <cell r="AI199">
            <v>5</v>
          </cell>
          <cell r="AJ199">
            <v>54.32692307692308</v>
          </cell>
          <cell r="AK199">
            <v>41.626794258373209</v>
          </cell>
          <cell r="AL199">
            <v>64.593301435406701</v>
          </cell>
          <cell r="AM199">
            <v>0.14710282959716903</v>
          </cell>
          <cell r="AN199">
            <v>0.24579576097766134</v>
          </cell>
          <cell r="AO199">
            <v>5</v>
          </cell>
          <cell r="AP199">
            <v>54.32692307692308</v>
          </cell>
          <cell r="AQ199">
            <v>39.71291866028708</v>
          </cell>
          <cell r="AR199">
            <v>64.593301435406701</v>
          </cell>
          <cell r="AS199">
            <v>0.45026909195839071</v>
          </cell>
          <cell r="AT199">
            <v>0.17574883877552802</v>
          </cell>
          <cell r="AU199">
            <v>7</v>
          </cell>
          <cell r="AV199">
            <v>60.096153846153847</v>
          </cell>
          <cell r="AW199">
            <v>53.588516746411486</v>
          </cell>
          <cell r="AX199">
            <v>70.334928229665067</v>
          </cell>
          <cell r="AY199">
            <v>0.49859285802222514</v>
          </cell>
          <cell r="AZ199">
            <v>0.17573956987793268</v>
          </cell>
          <cell r="BA199">
            <v>6</v>
          </cell>
          <cell r="BB199">
            <v>63.46153846153846</v>
          </cell>
          <cell r="BC199">
            <v>55.023923444976077</v>
          </cell>
          <cell r="BD199">
            <v>71.291866028708128</v>
          </cell>
          <cell r="BE199">
            <v>0.55153785402672728</v>
          </cell>
          <cell r="BF199">
            <v>0.16889640714094084</v>
          </cell>
          <cell r="BG199">
            <v>7</v>
          </cell>
          <cell r="BH199">
            <v>63.942307692307693</v>
          </cell>
          <cell r="BI199">
            <v>56.937799043062199</v>
          </cell>
          <cell r="BJ199">
            <v>72.248803827751189</v>
          </cell>
          <cell r="BK199">
            <v>0.39602379710709507</v>
          </cell>
          <cell r="BL199">
            <v>0.16540647348795093</v>
          </cell>
          <cell r="BM199">
            <v>8</v>
          </cell>
          <cell r="BN199">
            <v>58.767772511848342</v>
          </cell>
          <cell r="BO199">
            <v>53.301886792452834</v>
          </cell>
          <cell r="BP199">
            <v>67.924528301886795</v>
          </cell>
          <cell r="BQ199">
            <v>0.33029183423815961</v>
          </cell>
          <cell r="BR199">
            <v>0.16075148270568673</v>
          </cell>
          <cell r="BS199">
            <v>9</v>
          </cell>
          <cell r="BT199">
            <v>57.81990521327014</v>
          </cell>
          <cell r="BU199">
            <v>51.415094339622648</v>
          </cell>
          <cell r="BV199">
            <v>66.981132075471692</v>
          </cell>
          <cell r="BW199">
            <v>0.31786225725380746</v>
          </cell>
          <cell r="BX199">
            <v>0.15825662905704818</v>
          </cell>
          <cell r="BY199">
            <v>9</v>
          </cell>
          <cell r="BZ199">
            <v>57.27699530516432</v>
          </cell>
          <cell r="CA199">
            <v>51.86915887850467</v>
          </cell>
          <cell r="CB199">
            <v>66.355140186915889</v>
          </cell>
          <cell r="CC199">
            <v>0.27822960036288269</v>
          </cell>
          <cell r="CD199">
            <v>0.15572014860834543</v>
          </cell>
          <cell r="CE199">
            <v>9</v>
          </cell>
          <cell r="CF199">
            <v>57.345971563981045</v>
          </cell>
          <cell r="CG199">
            <v>50.943396226415096</v>
          </cell>
          <cell r="CH199">
            <v>64.622641509433961</v>
          </cell>
        </row>
        <row r="200">
          <cell r="A200" t="str">
            <v>SWAZILAND</v>
          </cell>
          <cell r="B200" t="str">
            <v>SWZ</v>
          </cell>
          <cell r="C200">
            <v>-1.2504171719975918</v>
          </cell>
          <cell r="D200">
            <v>0.30024372040232999</v>
          </cell>
          <cell r="E200">
            <v>3</v>
          </cell>
          <cell r="F200">
            <v>13.461538461538462</v>
          </cell>
          <cell r="G200">
            <v>4.3062200956937797</v>
          </cell>
          <cell r="H200">
            <v>24.401913875598087</v>
          </cell>
          <cell r="I200">
            <v>-1.1378832709213678</v>
          </cell>
          <cell r="J200">
            <v>0.29828325142601347</v>
          </cell>
          <cell r="K200">
            <v>3</v>
          </cell>
          <cell r="L200">
            <v>13.461538461538462</v>
          </cell>
          <cell r="M200">
            <v>3.8277511961722488</v>
          </cell>
          <cell r="N200">
            <v>30.14354066985646</v>
          </cell>
          <cell r="O200">
            <v>-1.4116274728391613</v>
          </cell>
          <cell r="P200">
            <v>0.26832718361991176</v>
          </cell>
          <cell r="Q200">
            <v>4</v>
          </cell>
          <cell r="R200">
            <v>9.615384615384615</v>
          </cell>
          <cell r="S200">
            <v>2.3923444976076556</v>
          </cell>
          <cell r="T200">
            <v>20.574162679425836</v>
          </cell>
          <cell r="U200">
            <v>-1.3221408205089658</v>
          </cell>
          <cell r="V200">
            <v>0.22967837379795583</v>
          </cell>
          <cell r="W200">
            <v>5</v>
          </cell>
          <cell r="X200">
            <v>12.01923076923077</v>
          </cell>
          <cell r="Y200">
            <v>3.8277511961722488</v>
          </cell>
          <cell r="Z200">
            <v>21.052631578947366</v>
          </cell>
          <cell r="AA200">
            <v>-1.4754163020261659</v>
          </cell>
          <cell r="AB200">
            <v>0.21971425387462704</v>
          </cell>
          <cell r="AC200">
            <v>5</v>
          </cell>
          <cell r="AD200">
            <v>8.6538461538461533</v>
          </cell>
          <cell r="AE200">
            <v>2.3923444976076556</v>
          </cell>
          <cell r="AF200">
            <v>18.660287081339714</v>
          </cell>
          <cell r="AG200">
            <v>-1.4074751875291425</v>
          </cell>
          <cell r="AH200">
            <v>0.19895535050737703</v>
          </cell>
          <cell r="AI200">
            <v>7</v>
          </cell>
          <cell r="AJ200">
            <v>8.1730769230769234</v>
          </cell>
          <cell r="AK200">
            <v>3.8277511961722488</v>
          </cell>
          <cell r="AL200">
            <v>18.660287081339714</v>
          </cell>
          <cell r="AM200">
            <v>-1.4236660008770126</v>
          </cell>
          <cell r="AN200">
            <v>0.2017945816833312</v>
          </cell>
          <cell r="AO200">
            <v>7</v>
          </cell>
          <cell r="AP200">
            <v>8.1730769230769234</v>
          </cell>
          <cell r="AQ200">
            <v>4.3062200956937797</v>
          </cell>
          <cell r="AR200">
            <v>15.311004784688995</v>
          </cell>
          <cell r="AS200">
            <v>-1.1734101428351134</v>
          </cell>
          <cell r="AT200">
            <v>0.14438069266792536</v>
          </cell>
          <cell r="AU200">
            <v>8</v>
          </cell>
          <cell r="AV200">
            <v>14.903846153846153</v>
          </cell>
          <cell r="AW200">
            <v>9.0909090909090917</v>
          </cell>
          <cell r="AX200">
            <v>21.5311004784689</v>
          </cell>
          <cell r="AY200">
            <v>-1.2800100278384414</v>
          </cell>
          <cell r="AZ200">
            <v>0.14634286202760918</v>
          </cell>
          <cell r="BA200">
            <v>8</v>
          </cell>
          <cell r="BB200">
            <v>10.576923076923077</v>
          </cell>
          <cell r="BC200">
            <v>8.133971291866029</v>
          </cell>
          <cell r="BD200">
            <v>18.660287081339714</v>
          </cell>
          <cell r="BE200">
            <v>-1.2397597224090613</v>
          </cell>
          <cell r="BF200">
            <v>0.13868737186311253</v>
          </cell>
          <cell r="BG200">
            <v>8</v>
          </cell>
          <cell r="BH200">
            <v>12.98076923076923</v>
          </cell>
          <cell r="BI200">
            <v>8.6124401913875595</v>
          </cell>
          <cell r="BJ200">
            <v>19.617224880382775</v>
          </cell>
          <cell r="BK200">
            <v>-1.2043306058509402</v>
          </cell>
          <cell r="BL200">
            <v>0.1380491295043568</v>
          </cell>
          <cell r="BM200">
            <v>8</v>
          </cell>
          <cell r="BN200">
            <v>13.270142180094787</v>
          </cell>
          <cell r="BO200">
            <v>9.433962264150944</v>
          </cell>
          <cell r="BP200">
            <v>20.754716981132077</v>
          </cell>
          <cell r="BQ200">
            <v>-1.2514952530002765</v>
          </cell>
          <cell r="BR200">
            <v>0.1355988458477522</v>
          </cell>
          <cell r="BS200">
            <v>9</v>
          </cell>
          <cell r="BT200">
            <v>12.796208530805687</v>
          </cell>
          <cell r="BU200">
            <v>8.9622641509433958</v>
          </cell>
          <cell r="BV200">
            <v>17.924528301886792</v>
          </cell>
          <cell r="BW200">
            <v>-1.2464235310112817</v>
          </cell>
          <cell r="BX200">
            <v>0.13547673871723484</v>
          </cell>
          <cell r="BY200">
            <v>9</v>
          </cell>
          <cell r="BZ200">
            <v>12.67605633802817</v>
          </cell>
          <cell r="CA200">
            <v>8.4112149532710276</v>
          </cell>
          <cell r="CB200">
            <v>17.75700934579439</v>
          </cell>
          <cell r="CC200">
            <v>-1.2133092773425991</v>
          </cell>
          <cell r="CD200">
            <v>0.14067607588762171</v>
          </cell>
          <cell r="CE200">
            <v>10</v>
          </cell>
          <cell r="CF200">
            <v>14.691943127962086</v>
          </cell>
          <cell r="CG200">
            <v>7.5471698113207548</v>
          </cell>
          <cell r="CH200">
            <v>19.339622641509436</v>
          </cell>
        </row>
        <row r="201">
          <cell r="A201" t="str">
            <v>SWEDEN</v>
          </cell>
          <cell r="B201" t="str">
            <v>SWE</v>
          </cell>
          <cell r="C201">
            <v>1.5498605702052732</v>
          </cell>
          <cell r="D201">
            <v>0.22054544600330966</v>
          </cell>
          <cell r="E201">
            <v>6</v>
          </cell>
          <cell r="F201">
            <v>96.634615384615387</v>
          </cell>
          <cell r="G201">
            <v>86.602870813397132</v>
          </cell>
          <cell r="H201">
            <v>100</v>
          </cell>
          <cell r="I201">
            <v>1.5878210533676966</v>
          </cell>
          <cell r="J201">
            <v>0.23135627034460676</v>
          </cell>
          <cell r="K201">
            <v>6</v>
          </cell>
          <cell r="L201">
            <v>98.557692307692307</v>
          </cell>
          <cell r="M201">
            <v>87.559808612440193</v>
          </cell>
          <cell r="N201">
            <v>100</v>
          </cell>
          <cell r="O201">
            <v>1.6275620437261105</v>
          </cell>
          <cell r="P201">
            <v>0.21808492895882139</v>
          </cell>
          <cell r="Q201">
            <v>7</v>
          </cell>
          <cell r="R201">
            <v>99.038461538461533</v>
          </cell>
          <cell r="S201">
            <v>88.038277511961724</v>
          </cell>
          <cell r="T201">
            <v>100</v>
          </cell>
          <cell r="U201">
            <v>1.5235377689431293</v>
          </cell>
          <cell r="V201">
            <v>0.19948582276001392</v>
          </cell>
          <cell r="W201">
            <v>8</v>
          </cell>
          <cell r="X201">
            <v>98.07692307692308</v>
          </cell>
          <cell r="Y201">
            <v>88.038277511961724</v>
          </cell>
          <cell r="Z201">
            <v>100</v>
          </cell>
          <cell r="AA201">
            <v>1.5345858715724354</v>
          </cell>
          <cell r="AB201">
            <v>0.19490462997147695</v>
          </cell>
          <cell r="AC201">
            <v>8</v>
          </cell>
          <cell r="AD201">
            <v>98.07692307692308</v>
          </cell>
          <cell r="AE201">
            <v>88.516746411483254</v>
          </cell>
          <cell r="AF201">
            <v>100</v>
          </cell>
          <cell r="AG201">
            <v>1.7505561019649862</v>
          </cell>
          <cell r="AH201">
            <v>0.19183895750714591</v>
          </cell>
          <cell r="AI201">
            <v>8</v>
          </cell>
          <cell r="AJ201">
            <v>99.038461538461533</v>
          </cell>
          <cell r="AK201">
            <v>90.909090909090907</v>
          </cell>
          <cell r="AL201">
            <v>100</v>
          </cell>
          <cell r="AM201">
            <v>1.563714585114903</v>
          </cell>
          <cell r="AN201">
            <v>0.18210483390348556</v>
          </cell>
          <cell r="AO201">
            <v>9</v>
          </cell>
          <cell r="AP201">
            <v>96.15384615384616</v>
          </cell>
          <cell r="AQ201">
            <v>89.473684210526315</v>
          </cell>
          <cell r="AR201">
            <v>100</v>
          </cell>
          <cell r="AS201">
            <v>1.5108506968636559</v>
          </cell>
          <cell r="AT201">
            <v>0.15511373405381909</v>
          </cell>
          <cell r="AU201">
            <v>11</v>
          </cell>
          <cell r="AV201">
            <v>96.634615384615387</v>
          </cell>
          <cell r="AW201">
            <v>90.909090909090907</v>
          </cell>
          <cell r="AX201">
            <v>100</v>
          </cell>
          <cell r="AY201">
            <v>1.5363944382710157</v>
          </cell>
          <cell r="AZ201">
            <v>0.15486175011886905</v>
          </cell>
          <cell r="BA201">
            <v>11</v>
          </cell>
          <cell r="BB201">
            <v>98.557692307692307</v>
          </cell>
          <cell r="BC201">
            <v>91.387559808612437</v>
          </cell>
          <cell r="BD201">
            <v>100</v>
          </cell>
          <cell r="BE201">
            <v>1.5532922994871528</v>
          </cell>
          <cell r="BF201">
            <v>0.15325256448139704</v>
          </cell>
          <cell r="BG201">
            <v>11</v>
          </cell>
          <cell r="BH201">
            <v>98.557692307692307</v>
          </cell>
          <cell r="BI201">
            <v>90.909090909090907</v>
          </cell>
          <cell r="BJ201">
            <v>100</v>
          </cell>
          <cell r="BK201">
            <v>1.576528372321105</v>
          </cell>
          <cell r="BL201">
            <v>0.15108614580440502</v>
          </cell>
          <cell r="BM201">
            <v>11</v>
          </cell>
          <cell r="BN201">
            <v>99.052132701421797</v>
          </cell>
          <cell r="BO201">
            <v>92.452830188679243</v>
          </cell>
          <cell r="BP201">
            <v>100</v>
          </cell>
          <cell r="BQ201">
            <v>1.5780230625022591</v>
          </cell>
          <cell r="BR201">
            <v>0.14866605153871815</v>
          </cell>
          <cell r="BS201">
            <v>11</v>
          </cell>
          <cell r="BT201">
            <v>98.578199052132703</v>
          </cell>
          <cell r="BU201">
            <v>92.452830188679243</v>
          </cell>
          <cell r="BV201">
            <v>100</v>
          </cell>
          <cell r="BW201">
            <v>1.6538416617822298</v>
          </cell>
          <cell r="BX201">
            <v>0.14088233065176714</v>
          </cell>
          <cell r="BY201">
            <v>12</v>
          </cell>
          <cell r="BZ201">
            <v>99.53051643192488</v>
          </cell>
          <cell r="CA201">
            <v>94.392523364485982</v>
          </cell>
          <cell r="CB201">
            <v>100</v>
          </cell>
          <cell r="CC201">
            <v>1.7111408331946238</v>
          </cell>
          <cell r="CD201">
            <v>0.13477877749973302</v>
          </cell>
          <cell r="CE201">
            <v>12</v>
          </cell>
          <cell r="CF201">
            <v>99.526066350710906</v>
          </cell>
          <cell r="CG201">
            <v>95.754716981132077</v>
          </cell>
          <cell r="CH201">
            <v>100</v>
          </cell>
        </row>
        <row r="202">
          <cell r="A202" t="str">
            <v>SWITZERLAND</v>
          </cell>
          <cell r="B202" t="str">
            <v>CHE</v>
          </cell>
          <cell r="C202">
            <v>1.4434056374133175</v>
          </cell>
          <cell r="D202">
            <v>0.22054544600330966</v>
          </cell>
          <cell r="E202">
            <v>6</v>
          </cell>
          <cell r="F202">
            <v>91.82692307692308</v>
          </cell>
          <cell r="G202">
            <v>82.775119617224874</v>
          </cell>
          <cell r="H202">
            <v>100</v>
          </cell>
          <cell r="I202">
            <v>1.4375593388183485</v>
          </cell>
          <cell r="J202">
            <v>0.23135627034460676</v>
          </cell>
          <cell r="K202">
            <v>6</v>
          </cell>
          <cell r="L202">
            <v>93.75</v>
          </cell>
          <cell r="M202">
            <v>79.904306220095691</v>
          </cell>
          <cell r="N202">
            <v>100</v>
          </cell>
          <cell r="O202">
            <v>1.4443802002079575</v>
          </cell>
          <cell r="P202">
            <v>0.21808492895882139</v>
          </cell>
          <cell r="Q202">
            <v>7</v>
          </cell>
          <cell r="R202">
            <v>93.75</v>
          </cell>
          <cell r="S202">
            <v>83.253588516746419</v>
          </cell>
          <cell r="T202">
            <v>100</v>
          </cell>
          <cell r="U202">
            <v>1.4409700555072815</v>
          </cell>
          <cell r="V202">
            <v>0.19948582276001392</v>
          </cell>
          <cell r="W202">
            <v>8</v>
          </cell>
          <cell r="X202">
            <v>95.67307692307692</v>
          </cell>
          <cell r="Y202">
            <v>84.210526315789465</v>
          </cell>
          <cell r="Z202">
            <v>100</v>
          </cell>
          <cell r="AA202">
            <v>1.4542508735171351</v>
          </cell>
          <cell r="AB202">
            <v>0.19490462997147695</v>
          </cell>
          <cell r="AC202">
            <v>8</v>
          </cell>
          <cell r="AD202">
            <v>95.192307692307693</v>
          </cell>
          <cell r="AE202">
            <v>86.602870813397132</v>
          </cell>
          <cell r="AF202">
            <v>100</v>
          </cell>
          <cell r="AG202">
            <v>1.7071396021272411</v>
          </cell>
          <cell r="AH202">
            <v>0.19183895750714591</v>
          </cell>
          <cell r="AI202">
            <v>8</v>
          </cell>
          <cell r="AJ202">
            <v>97.59615384615384</v>
          </cell>
          <cell r="AK202">
            <v>90.909090909090907</v>
          </cell>
          <cell r="AL202">
            <v>100</v>
          </cell>
          <cell r="AM202">
            <v>1.5898975071872659</v>
          </cell>
          <cell r="AN202">
            <v>0.19081993402890113</v>
          </cell>
          <cell r="AO202">
            <v>8</v>
          </cell>
          <cell r="AP202">
            <v>96.634615384615387</v>
          </cell>
          <cell r="AQ202">
            <v>89.952153110047846</v>
          </cell>
          <cell r="AR202">
            <v>100</v>
          </cell>
          <cell r="AS202">
            <v>1.5704743626482207</v>
          </cell>
          <cell r="AT202">
            <v>0.17185333991948543</v>
          </cell>
          <cell r="AU202">
            <v>9</v>
          </cell>
          <cell r="AV202">
            <v>98.557692307692307</v>
          </cell>
          <cell r="AW202">
            <v>91.387559808612437</v>
          </cell>
          <cell r="AX202">
            <v>100</v>
          </cell>
          <cell r="AY202">
            <v>1.5472757034100715</v>
          </cell>
          <cell r="AZ202">
            <v>0.16900960731330453</v>
          </cell>
          <cell r="BA202">
            <v>9</v>
          </cell>
          <cell r="BB202">
            <v>99.038461538461533</v>
          </cell>
          <cell r="BC202">
            <v>91.387559808612437</v>
          </cell>
          <cell r="BD202">
            <v>100</v>
          </cell>
          <cell r="BE202">
            <v>1.5708242485098693</v>
          </cell>
          <cell r="BF202">
            <v>0.16754889191922243</v>
          </cell>
          <cell r="BG202">
            <v>9</v>
          </cell>
          <cell r="BH202">
            <v>99.038461538461533</v>
          </cell>
          <cell r="BI202">
            <v>90.909090909090907</v>
          </cell>
          <cell r="BJ202">
            <v>100</v>
          </cell>
          <cell r="BK202">
            <v>1.5857894050771457</v>
          </cell>
          <cell r="BL202">
            <v>0.15482695187435686</v>
          </cell>
          <cell r="BM202">
            <v>10</v>
          </cell>
          <cell r="BN202">
            <v>100</v>
          </cell>
          <cell r="BO202">
            <v>92.452830188679243</v>
          </cell>
          <cell r="BP202">
            <v>100</v>
          </cell>
          <cell r="BQ202">
            <v>1.628710927030697</v>
          </cell>
          <cell r="BR202">
            <v>0.15215203300473293</v>
          </cell>
          <cell r="BS202">
            <v>10</v>
          </cell>
          <cell r="BT202">
            <v>99.526066350710906</v>
          </cell>
          <cell r="BU202">
            <v>93.867924528301884</v>
          </cell>
          <cell r="BV202">
            <v>100</v>
          </cell>
          <cell r="BW202">
            <v>1.6335452667674433</v>
          </cell>
          <cell r="BX202">
            <v>0.15095072403590681</v>
          </cell>
          <cell r="BY202">
            <v>10</v>
          </cell>
          <cell r="BZ202">
            <v>99.061032863849761</v>
          </cell>
          <cell r="CA202">
            <v>93.925233644859816</v>
          </cell>
          <cell r="CB202">
            <v>100</v>
          </cell>
          <cell r="CC202">
            <v>1.6677297534014963</v>
          </cell>
          <cell r="CD202">
            <v>0.14846741369300087</v>
          </cell>
          <cell r="CE202">
            <v>10</v>
          </cell>
          <cell r="CF202">
            <v>98.578199052132703</v>
          </cell>
          <cell r="CG202">
            <v>93.396226415094347</v>
          </cell>
          <cell r="CH202">
            <v>100</v>
          </cell>
        </row>
        <row r="203">
          <cell r="A203" t="str">
            <v>SYRIA</v>
          </cell>
          <cell r="B203" t="str">
            <v>SYR</v>
          </cell>
          <cell r="C203">
            <v>-1.3293265121974396</v>
          </cell>
          <cell r="D203">
            <v>0.22145828367002948</v>
          </cell>
          <cell r="E203">
            <v>5</v>
          </cell>
          <cell r="F203">
            <v>10.576923076923077</v>
          </cell>
          <cell r="G203">
            <v>4.3062200956937797</v>
          </cell>
          <cell r="H203">
            <v>19.617224880382775</v>
          </cell>
          <cell r="I203">
            <v>-1.4836300481686149</v>
          </cell>
          <cell r="J203">
            <v>0.23253353703697091</v>
          </cell>
          <cell r="K203">
            <v>5</v>
          </cell>
          <cell r="L203">
            <v>8.1730769230769234</v>
          </cell>
          <cell r="M203">
            <v>2.8708133971291865</v>
          </cell>
          <cell r="N203">
            <v>16.267942583732058</v>
          </cell>
          <cell r="O203">
            <v>-1.5454990757837703</v>
          </cell>
          <cell r="P203">
            <v>0.22526926569698563</v>
          </cell>
          <cell r="Q203">
            <v>5</v>
          </cell>
          <cell r="R203">
            <v>6.7307692307692308</v>
          </cell>
          <cell r="S203">
            <v>1.9138755980861244</v>
          </cell>
          <cell r="T203">
            <v>13.875598086124402</v>
          </cell>
          <cell r="U203">
            <v>-1.588581409957686</v>
          </cell>
          <cell r="V203">
            <v>0.17501134214973316</v>
          </cell>
          <cell r="W203">
            <v>7</v>
          </cell>
          <cell r="X203">
            <v>5.7692307692307692</v>
          </cell>
          <cell r="Y203">
            <v>1.9138755980861244</v>
          </cell>
          <cell r="Z203">
            <v>12.440191387559809</v>
          </cell>
          <cell r="AA203">
            <v>-1.6643033210531004</v>
          </cell>
          <cell r="AB203">
            <v>0.17251635558147374</v>
          </cell>
          <cell r="AC203">
            <v>7</v>
          </cell>
          <cell r="AD203">
            <v>5.7692307692307692</v>
          </cell>
          <cell r="AE203">
            <v>1.4354066985645932</v>
          </cell>
          <cell r="AF203">
            <v>10.047846889952153</v>
          </cell>
          <cell r="AG203">
            <v>-1.522066946792753</v>
          </cell>
          <cell r="AH203">
            <v>0.15120113025395926</v>
          </cell>
          <cell r="AI203">
            <v>10</v>
          </cell>
          <cell r="AJ203">
            <v>7.2115384615384617</v>
          </cell>
          <cell r="AK203">
            <v>3.8277511961722488</v>
          </cell>
          <cell r="AL203">
            <v>13.397129186602871</v>
          </cell>
          <cell r="AM203">
            <v>-1.5389439918153958</v>
          </cell>
          <cell r="AN203">
            <v>0.15687895963329004</v>
          </cell>
          <cell r="AO203">
            <v>10</v>
          </cell>
          <cell r="AP203">
            <v>6.7307692307692308</v>
          </cell>
          <cell r="AQ203">
            <v>3.3492822966507179</v>
          </cell>
          <cell r="AR203">
            <v>11.004784688995215</v>
          </cell>
          <cell r="AS203">
            <v>-1.7028199416906884</v>
          </cell>
          <cell r="AT203">
            <v>0.12168406581249053</v>
          </cell>
          <cell r="AU203">
            <v>11</v>
          </cell>
          <cell r="AV203">
            <v>5.7692307692307692</v>
          </cell>
          <cell r="AW203">
            <v>2.8708133971291865</v>
          </cell>
          <cell r="AX203">
            <v>8.133971291866029</v>
          </cell>
          <cell r="AY203">
            <v>-1.7237379401777235</v>
          </cell>
          <cell r="AZ203">
            <v>0.1218627672052723</v>
          </cell>
          <cell r="BA203">
            <v>12</v>
          </cell>
          <cell r="BB203">
            <v>4.3269230769230766</v>
          </cell>
          <cell r="BC203">
            <v>2.8708133971291865</v>
          </cell>
          <cell r="BD203">
            <v>8.133971291866029</v>
          </cell>
          <cell r="BE203">
            <v>-1.6662224280424458</v>
          </cell>
          <cell r="BF203">
            <v>0.11757193215043957</v>
          </cell>
          <cell r="BG203">
            <v>12</v>
          </cell>
          <cell r="BH203">
            <v>4.3269230769230766</v>
          </cell>
          <cell r="BI203">
            <v>3.8277511961722488</v>
          </cell>
          <cell r="BJ203">
            <v>8.6124401913875595</v>
          </cell>
          <cell r="BK203">
            <v>-1.6393491616261413</v>
          </cell>
          <cell r="BL203">
            <v>0.11883083168803731</v>
          </cell>
          <cell r="BM203">
            <v>13</v>
          </cell>
          <cell r="BN203">
            <v>6.1611374407582939</v>
          </cell>
          <cell r="BO203">
            <v>3.3018867924528301</v>
          </cell>
          <cell r="BP203">
            <v>9.433962264150944</v>
          </cell>
          <cell r="BQ203">
            <v>-1.6395100548960586</v>
          </cell>
          <cell r="BR203">
            <v>0.11626994020316411</v>
          </cell>
          <cell r="BS203">
            <v>13</v>
          </cell>
          <cell r="BT203">
            <v>4.7393364928909953</v>
          </cell>
          <cell r="BU203">
            <v>3.7735849056603774</v>
          </cell>
          <cell r="BV203">
            <v>8.9622641509433958</v>
          </cell>
          <cell r="BW203">
            <v>-1.7457065448396982</v>
          </cell>
          <cell r="BX203">
            <v>0.11792588574089508</v>
          </cell>
          <cell r="BY203">
            <v>13</v>
          </cell>
          <cell r="BZ203">
            <v>4.225352112676056</v>
          </cell>
          <cell r="CA203">
            <v>2.3364485981308412</v>
          </cell>
          <cell r="CB203">
            <v>6.5420560747663545</v>
          </cell>
          <cell r="CC203">
            <v>-1.7887321123795001</v>
          </cell>
          <cell r="CD203">
            <v>0.12089245000192123</v>
          </cell>
          <cell r="CE203">
            <v>12</v>
          </cell>
          <cell r="CF203">
            <v>3.3175355450236967</v>
          </cell>
          <cell r="CG203">
            <v>1.8867924528301887</v>
          </cell>
          <cell r="CH203">
            <v>4.716981132075472</v>
          </cell>
        </row>
        <row r="204">
          <cell r="A204" t="str">
            <v>TAIWAN, CHINA</v>
          </cell>
          <cell r="B204" t="str">
            <v>TWN</v>
          </cell>
          <cell r="C204">
            <v>0.68001396803129988</v>
          </cell>
          <cell r="D204">
            <v>0.22054544600330966</v>
          </cell>
          <cell r="E204">
            <v>6</v>
          </cell>
          <cell r="F204">
            <v>69.230769230769226</v>
          </cell>
          <cell r="G204">
            <v>60.28708133971292</v>
          </cell>
          <cell r="H204">
            <v>79.904306220095691</v>
          </cell>
          <cell r="I204">
            <v>0.772693443420708</v>
          </cell>
          <cell r="J204">
            <v>0.23135627034460676</v>
          </cell>
          <cell r="K204">
            <v>6</v>
          </cell>
          <cell r="L204">
            <v>71.15384615384616</v>
          </cell>
          <cell r="M204">
            <v>60.28708133971292</v>
          </cell>
          <cell r="N204">
            <v>86.124401913875602</v>
          </cell>
          <cell r="O204">
            <v>0.82245950586781835</v>
          </cell>
          <cell r="P204">
            <v>0.21808492895882139</v>
          </cell>
          <cell r="Q204">
            <v>7</v>
          </cell>
          <cell r="R204">
            <v>74.038461538461533</v>
          </cell>
          <cell r="S204">
            <v>61.722488038277511</v>
          </cell>
          <cell r="T204">
            <v>87.559808612440193</v>
          </cell>
          <cell r="U204">
            <v>0.94767781517634431</v>
          </cell>
          <cell r="V204">
            <v>0.17054588730668946</v>
          </cell>
          <cell r="W204">
            <v>9</v>
          </cell>
          <cell r="X204">
            <v>74.038461538461533</v>
          </cell>
          <cell r="Y204">
            <v>68.421052631578945</v>
          </cell>
          <cell r="Z204">
            <v>88.995215311004785</v>
          </cell>
          <cell r="AA204">
            <v>0.87774648518932452</v>
          </cell>
          <cell r="AB204">
            <v>0.16810805886572774</v>
          </cell>
          <cell r="AC204">
            <v>9</v>
          </cell>
          <cell r="AD204">
            <v>74.038461538461533</v>
          </cell>
          <cell r="AE204">
            <v>66.028708133971293</v>
          </cell>
          <cell r="AF204">
            <v>87.559808612440193</v>
          </cell>
          <cell r="AG204">
            <v>0.93088786278677838</v>
          </cell>
          <cell r="AH204">
            <v>0.17260976093695096</v>
          </cell>
          <cell r="AI204">
            <v>9</v>
          </cell>
          <cell r="AJ204">
            <v>78.84615384615384</v>
          </cell>
          <cell r="AK204">
            <v>68.899521531100476</v>
          </cell>
          <cell r="AL204">
            <v>88.995215311004785</v>
          </cell>
          <cell r="AM204">
            <v>0.93916247917020157</v>
          </cell>
          <cell r="AN204">
            <v>0.17421625491444048</v>
          </cell>
          <cell r="AO204">
            <v>9</v>
          </cell>
          <cell r="AP204">
            <v>77.40384615384616</v>
          </cell>
          <cell r="AQ204">
            <v>69.856459330143537</v>
          </cell>
          <cell r="AR204">
            <v>88.516746411483254</v>
          </cell>
          <cell r="AS204">
            <v>0.675353088952373</v>
          </cell>
          <cell r="AT204">
            <v>0.14229426905905571</v>
          </cell>
          <cell r="AU204">
            <v>11</v>
          </cell>
          <cell r="AV204">
            <v>69.711538461538467</v>
          </cell>
          <cell r="AW204">
            <v>59.330143540669852</v>
          </cell>
          <cell r="AX204">
            <v>75.598086124401902</v>
          </cell>
          <cell r="AY204">
            <v>0.69805116673331491</v>
          </cell>
          <cell r="AZ204">
            <v>0.14162209226686706</v>
          </cell>
          <cell r="BA204">
            <v>11</v>
          </cell>
          <cell r="BB204">
            <v>69.230769230769226</v>
          </cell>
          <cell r="BC204">
            <v>60.28708133971292</v>
          </cell>
          <cell r="BD204">
            <v>75.119617224880386</v>
          </cell>
          <cell r="BE204">
            <v>0.67761653266906086</v>
          </cell>
          <cell r="BF204">
            <v>0.1399542155084475</v>
          </cell>
          <cell r="BG204">
            <v>11</v>
          </cell>
          <cell r="BH204">
            <v>68.75</v>
          </cell>
          <cell r="BI204">
            <v>60.28708133971292</v>
          </cell>
          <cell r="BJ204">
            <v>73.68421052631578</v>
          </cell>
          <cell r="BK204">
            <v>0.82115837524827962</v>
          </cell>
          <cell r="BL204">
            <v>0.14185360162308189</v>
          </cell>
          <cell r="BM204">
            <v>11</v>
          </cell>
          <cell r="BN204">
            <v>71.090047393364927</v>
          </cell>
          <cell r="BO204">
            <v>67.452830188679243</v>
          </cell>
          <cell r="BP204">
            <v>82.075471698113205</v>
          </cell>
          <cell r="BQ204">
            <v>0.82910417870030295</v>
          </cell>
          <cell r="BR204">
            <v>0.13825686742668633</v>
          </cell>
          <cell r="BS204">
            <v>11</v>
          </cell>
          <cell r="BT204">
            <v>72.985781990521332</v>
          </cell>
          <cell r="BU204">
            <v>67.452830188679243</v>
          </cell>
          <cell r="BV204">
            <v>81.603773584905653</v>
          </cell>
          <cell r="BW204">
            <v>0.81873038962384437</v>
          </cell>
          <cell r="BX204">
            <v>0.13820196510025912</v>
          </cell>
          <cell r="BY204">
            <v>11</v>
          </cell>
          <cell r="BZ204">
            <v>71.83098591549296</v>
          </cell>
          <cell r="CA204">
            <v>66.355140186915889</v>
          </cell>
          <cell r="CB204">
            <v>79.90654205607477</v>
          </cell>
          <cell r="CC204">
            <v>0.81703839609409457</v>
          </cell>
          <cell r="CD204">
            <v>0.13500793387946419</v>
          </cell>
          <cell r="CE204">
            <v>11</v>
          </cell>
          <cell r="CF204">
            <v>72.037914691943129</v>
          </cell>
          <cell r="CG204">
            <v>65.566037735849065</v>
          </cell>
          <cell r="CH204">
            <v>79.716981132075475</v>
          </cell>
        </row>
        <row r="205">
          <cell r="A205" t="str">
            <v>TAJIKISTAN</v>
          </cell>
          <cell r="B205" t="str">
            <v>TJK</v>
          </cell>
          <cell r="C205">
            <v>-1.6539932540472322</v>
          </cell>
          <cell r="D205">
            <v>0.30024372040232999</v>
          </cell>
          <cell r="E205">
            <v>3</v>
          </cell>
          <cell r="F205">
            <v>5.2884615384615383</v>
          </cell>
          <cell r="G205">
            <v>0</v>
          </cell>
          <cell r="H205">
            <v>13.875598086124402</v>
          </cell>
          <cell r="I205">
            <v>-1.5100570975951189</v>
          </cell>
          <cell r="J205">
            <v>0.29828325142601347</v>
          </cell>
          <cell r="K205">
            <v>3</v>
          </cell>
          <cell r="L205">
            <v>7.6923076923076925</v>
          </cell>
          <cell r="M205">
            <v>1.4354066985645932</v>
          </cell>
          <cell r="N205">
            <v>18.660287081339714</v>
          </cell>
          <cell r="O205">
            <v>-1.4238094680297761</v>
          </cell>
          <cell r="P205">
            <v>0.23646015886655519</v>
          </cell>
          <cell r="Q205">
            <v>4</v>
          </cell>
          <cell r="R205">
            <v>9.134615384615385</v>
          </cell>
          <cell r="S205">
            <v>2.8708133971291865</v>
          </cell>
          <cell r="T205">
            <v>19.138755980861244</v>
          </cell>
          <cell r="U205">
            <v>-1.1339303541499053</v>
          </cell>
          <cell r="V205">
            <v>0.18286971591919179</v>
          </cell>
          <cell r="W205">
            <v>6</v>
          </cell>
          <cell r="X205">
            <v>16.826923076923077</v>
          </cell>
          <cell r="Y205">
            <v>10.047846889952153</v>
          </cell>
          <cell r="Z205">
            <v>23.923444976076556</v>
          </cell>
          <cell r="AA205">
            <v>-1.1739821424757948</v>
          </cell>
          <cell r="AB205">
            <v>0.17669276486633056</v>
          </cell>
          <cell r="AC205">
            <v>6</v>
          </cell>
          <cell r="AD205">
            <v>16.346153846153847</v>
          </cell>
          <cell r="AE205">
            <v>9.0909090909090917</v>
          </cell>
          <cell r="AF205">
            <v>24.401913875598087</v>
          </cell>
          <cell r="AG205">
            <v>-1.1878916619139184</v>
          </cell>
          <cell r="AH205">
            <v>0.19470767934801994</v>
          </cell>
          <cell r="AI205">
            <v>7</v>
          </cell>
          <cell r="AJ205">
            <v>15.865384615384615</v>
          </cell>
          <cell r="AK205">
            <v>7.6555023923444976</v>
          </cell>
          <cell r="AL205">
            <v>22.966507177033492</v>
          </cell>
          <cell r="AM205">
            <v>-1.1772074034321687</v>
          </cell>
          <cell r="AN205">
            <v>0.19410255015241384</v>
          </cell>
          <cell r="AO205">
            <v>8</v>
          </cell>
          <cell r="AP205">
            <v>13.942307692307692</v>
          </cell>
          <cell r="AQ205">
            <v>7.6555023923444976</v>
          </cell>
          <cell r="AR205">
            <v>23.923444976076556</v>
          </cell>
          <cell r="AS205">
            <v>-1.3144827856486436</v>
          </cell>
          <cell r="AT205">
            <v>0.13927388365092666</v>
          </cell>
          <cell r="AU205">
            <v>11</v>
          </cell>
          <cell r="AV205">
            <v>10.096153846153847</v>
          </cell>
          <cell r="AW205">
            <v>7.1770334928229662</v>
          </cell>
          <cell r="AX205">
            <v>18.181818181818183</v>
          </cell>
          <cell r="AY205">
            <v>-1.2561696367715791</v>
          </cell>
          <cell r="AZ205">
            <v>0.13984626219899421</v>
          </cell>
          <cell r="BA205">
            <v>11</v>
          </cell>
          <cell r="BB205">
            <v>11.538461538461538</v>
          </cell>
          <cell r="BC205">
            <v>8.6124401913875595</v>
          </cell>
          <cell r="BD205">
            <v>19.138755980861244</v>
          </cell>
          <cell r="BE205">
            <v>-1.3303286175876778</v>
          </cell>
          <cell r="BF205">
            <v>0.14266573422680778</v>
          </cell>
          <cell r="BG205">
            <v>11</v>
          </cell>
          <cell r="BH205">
            <v>10.096153846153847</v>
          </cell>
          <cell r="BI205">
            <v>7.1770334928229662</v>
          </cell>
          <cell r="BJ205">
            <v>16.746411483253588</v>
          </cell>
          <cell r="BK205">
            <v>-1.2956526390320615</v>
          </cell>
          <cell r="BL205">
            <v>0.14618390104752776</v>
          </cell>
          <cell r="BM205">
            <v>11</v>
          </cell>
          <cell r="BN205">
            <v>10.900473933649289</v>
          </cell>
          <cell r="BO205">
            <v>7.5471698113207548</v>
          </cell>
          <cell r="BP205">
            <v>17.452830188679243</v>
          </cell>
          <cell r="BQ205">
            <v>-1.404519163430155</v>
          </cell>
          <cell r="BR205">
            <v>0.14524469017832062</v>
          </cell>
          <cell r="BS205">
            <v>10</v>
          </cell>
          <cell r="BT205">
            <v>9.4786729857819907</v>
          </cell>
          <cell r="BU205">
            <v>4.716981132075472</v>
          </cell>
          <cell r="BV205">
            <v>13.679245283018867</v>
          </cell>
          <cell r="BW205">
            <v>-1.3350189450269163</v>
          </cell>
          <cell r="BX205">
            <v>0.14038312353282961</v>
          </cell>
          <cell r="BY205">
            <v>12</v>
          </cell>
          <cell r="BZ205">
            <v>10.7981220657277</v>
          </cell>
          <cell r="CA205">
            <v>6.0747663551401869</v>
          </cell>
          <cell r="CB205">
            <v>16.822429906542055</v>
          </cell>
          <cell r="CC205">
            <v>-1.3731706796043266</v>
          </cell>
          <cell r="CD205">
            <v>0.13699683905202303</v>
          </cell>
          <cell r="CE205">
            <v>12</v>
          </cell>
          <cell r="CF205">
            <v>9.9526066350710902</v>
          </cell>
          <cell r="CG205">
            <v>4.716981132075472</v>
          </cell>
          <cell r="CH205">
            <v>16.037735849056602</v>
          </cell>
        </row>
        <row r="206">
          <cell r="A206" t="str">
            <v>TANZANIA</v>
          </cell>
          <cell r="B206" t="str">
            <v>TZA</v>
          </cell>
          <cell r="C206">
            <v>-0.74162959595450662</v>
          </cell>
          <cell r="D206">
            <v>0.22145828367002948</v>
          </cell>
          <cell r="E206">
            <v>5</v>
          </cell>
          <cell r="F206">
            <v>25.48076923076923</v>
          </cell>
          <cell r="G206">
            <v>15.311004784688995</v>
          </cell>
          <cell r="H206">
            <v>37.799043062200951</v>
          </cell>
          <cell r="I206">
            <v>-0.60323970475692046</v>
          </cell>
          <cell r="J206">
            <v>0.23253353703697091</v>
          </cell>
          <cell r="K206">
            <v>5</v>
          </cell>
          <cell r="L206">
            <v>31.25</v>
          </cell>
          <cell r="M206">
            <v>20.095693779904305</v>
          </cell>
          <cell r="N206">
            <v>43.540669856459331</v>
          </cell>
          <cell r="O206">
            <v>-0.51457091536476429</v>
          </cell>
          <cell r="P206">
            <v>0.21203725331100259</v>
          </cell>
          <cell r="Q206">
            <v>6</v>
          </cell>
          <cell r="R206">
            <v>32.21153846153846</v>
          </cell>
          <cell r="S206">
            <v>22.488038277511961</v>
          </cell>
          <cell r="T206">
            <v>47.368421052631575</v>
          </cell>
          <cell r="U206">
            <v>-0.4132654874691275</v>
          </cell>
          <cell r="V206">
            <v>0.16589445451457061</v>
          </cell>
          <cell r="W206">
            <v>9</v>
          </cell>
          <cell r="X206">
            <v>38.942307692307693</v>
          </cell>
          <cell r="Y206">
            <v>28.229665071770331</v>
          </cell>
          <cell r="Z206">
            <v>44.976076555023923</v>
          </cell>
          <cell r="AA206">
            <v>-0.37377752978735779</v>
          </cell>
          <cell r="AB206">
            <v>0.1582546490223459</v>
          </cell>
          <cell r="AC206">
            <v>10</v>
          </cell>
          <cell r="AD206">
            <v>38.46153846153846</v>
          </cell>
          <cell r="AE206">
            <v>28.708133971291865</v>
          </cell>
          <cell r="AF206">
            <v>44.497607655502392</v>
          </cell>
          <cell r="AG206">
            <v>-0.47262764771508814</v>
          </cell>
          <cell r="AH206">
            <v>0.16261286690091145</v>
          </cell>
          <cell r="AI206">
            <v>11</v>
          </cell>
          <cell r="AJ206">
            <v>34.134615384615387</v>
          </cell>
          <cell r="AK206">
            <v>26.315789473684209</v>
          </cell>
          <cell r="AL206">
            <v>41.626794258373209</v>
          </cell>
          <cell r="AM206">
            <v>-0.29045743816476849</v>
          </cell>
          <cell r="AN206">
            <v>0.13951614718243022</v>
          </cell>
          <cell r="AO206">
            <v>14</v>
          </cell>
          <cell r="AP206">
            <v>38.942307692307693</v>
          </cell>
          <cell r="AQ206">
            <v>30.62200956937799</v>
          </cell>
          <cell r="AR206">
            <v>47.846889952153113</v>
          </cell>
          <cell r="AS206">
            <v>-0.19651910897224761</v>
          </cell>
          <cell r="AT206">
            <v>0.11363133584350843</v>
          </cell>
          <cell r="AU206">
            <v>16</v>
          </cell>
          <cell r="AV206">
            <v>40.384615384615387</v>
          </cell>
          <cell r="AW206">
            <v>34.928229665071768</v>
          </cell>
          <cell r="AX206">
            <v>45.933014354066984</v>
          </cell>
          <cell r="AY206">
            <v>-0.13974986903213607</v>
          </cell>
          <cell r="AZ206">
            <v>0.11571370817508203</v>
          </cell>
          <cell r="BA206">
            <v>16</v>
          </cell>
          <cell r="BB206">
            <v>44.71153846153846</v>
          </cell>
          <cell r="BC206">
            <v>36.363636363636367</v>
          </cell>
          <cell r="BD206">
            <v>48.325358851674643</v>
          </cell>
          <cell r="BE206">
            <v>-0.17408567105359657</v>
          </cell>
          <cell r="BF206">
            <v>0.1136418223606918</v>
          </cell>
          <cell r="BG206">
            <v>16</v>
          </cell>
          <cell r="BH206">
            <v>43.269230769230766</v>
          </cell>
          <cell r="BI206">
            <v>35.406698564593306</v>
          </cell>
          <cell r="BJ206">
            <v>48.325358851674643</v>
          </cell>
          <cell r="BK206">
            <v>-0.15808061844237634</v>
          </cell>
          <cell r="BL206">
            <v>0.11172969677736316</v>
          </cell>
          <cell r="BM206">
            <v>17</v>
          </cell>
          <cell r="BN206">
            <v>43.601895734597157</v>
          </cell>
          <cell r="BO206">
            <v>35.377358490566039</v>
          </cell>
          <cell r="BP206">
            <v>49.056603773584904</v>
          </cell>
          <cell r="BQ206">
            <v>-0.13151836042926049</v>
          </cell>
          <cell r="BR206">
            <v>0.11044158225284749</v>
          </cell>
          <cell r="BS206">
            <v>17</v>
          </cell>
          <cell r="BT206">
            <v>43.601895734597157</v>
          </cell>
          <cell r="BU206">
            <v>36.320754716981128</v>
          </cell>
          <cell r="BV206">
            <v>50.471698113207552</v>
          </cell>
          <cell r="BW206">
            <v>-0.17120523280054925</v>
          </cell>
          <cell r="BX206">
            <v>0.11327072850342444</v>
          </cell>
          <cell r="BY206">
            <v>17</v>
          </cell>
          <cell r="BZ206">
            <v>44.131455399061032</v>
          </cell>
          <cell r="CA206">
            <v>35.981308411214954</v>
          </cell>
          <cell r="CB206">
            <v>50.934579439252339</v>
          </cell>
          <cell r="CC206">
            <v>-0.22291643302056691</v>
          </cell>
          <cell r="CD206">
            <v>0.10992103129501905</v>
          </cell>
          <cell r="CE206">
            <v>18</v>
          </cell>
          <cell r="CF206">
            <v>41.706161137440759</v>
          </cell>
          <cell r="CG206">
            <v>34.905660377358487</v>
          </cell>
          <cell r="CH206">
            <v>47.641509433962263</v>
          </cell>
        </row>
        <row r="207">
          <cell r="A207" t="str">
            <v>THAILAND</v>
          </cell>
          <cell r="B207" t="str">
            <v>THA</v>
          </cell>
          <cell r="C207">
            <v>0.34694917024763378</v>
          </cell>
          <cell r="D207">
            <v>0.22054544600330966</v>
          </cell>
          <cell r="E207">
            <v>6</v>
          </cell>
          <cell r="F207">
            <v>61.057692307692307</v>
          </cell>
          <cell r="G207">
            <v>51.196172248803826</v>
          </cell>
          <cell r="H207">
            <v>70.813397129186612</v>
          </cell>
          <cell r="I207">
            <v>0.40587510887211314</v>
          </cell>
          <cell r="J207">
            <v>0.23135627034460676</v>
          </cell>
          <cell r="K207">
            <v>6</v>
          </cell>
          <cell r="L207">
            <v>61.057692307692307</v>
          </cell>
          <cell r="M207">
            <v>51.674641148325364</v>
          </cell>
          <cell r="N207">
            <v>71.291866028708128</v>
          </cell>
          <cell r="O207">
            <v>0.50980380209042353</v>
          </cell>
          <cell r="P207">
            <v>0.21808492895882139</v>
          </cell>
          <cell r="Q207">
            <v>7</v>
          </cell>
          <cell r="R207">
            <v>63.46153846153846</v>
          </cell>
          <cell r="S207">
            <v>52.631578947368418</v>
          </cell>
          <cell r="T207">
            <v>74.641148325358856</v>
          </cell>
          <cell r="U207">
            <v>0.31150748534412215</v>
          </cell>
          <cell r="V207">
            <v>0.17054588730668946</v>
          </cell>
          <cell r="W207">
            <v>9</v>
          </cell>
          <cell r="X207">
            <v>56.25</v>
          </cell>
          <cell r="Y207">
            <v>49.282296650717704</v>
          </cell>
          <cell r="Z207">
            <v>65.071770334928232</v>
          </cell>
          <cell r="AA207">
            <v>0.18935600797574137</v>
          </cell>
          <cell r="AB207">
            <v>0.16810805886572774</v>
          </cell>
          <cell r="AC207">
            <v>9</v>
          </cell>
          <cell r="AD207">
            <v>52.403846153846153</v>
          </cell>
          <cell r="AE207">
            <v>44.976076555023923</v>
          </cell>
          <cell r="AF207">
            <v>61.244019138755981</v>
          </cell>
          <cell r="AG207">
            <v>0.12103551222254574</v>
          </cell>
          <cell r="AH207">
            <v>0.15741525070400877</v>
          </cell>
          <cell r="AI207">
            <v>11</v>
          </cell>
          <cell r="AJ207">
            <v>53.365384615384613</v>
          </cell>
          <cell r="AK207">
            <v>46.411483253588514</v>
          </cell>
          <cell r="AL207">
            <v>60.28708133971292</v>
          </cell>
          <cell r="AM207">
            <v>-0.15696568711855319</v>
          </cell>
          <cell r="AN207">
            <v>0.16010220341892706</v>
          </cell>
          <cell r="AO207">
            <v>11</v>
          </cell>
          <cell r="AP207">
            <v>45.67307692307692</v>
          </cell>
          <cell r="AQ207">
            <v>34.449760765550238</v>
          </cell>
          <cell r="AR207">
            <v>54.066985645933016</v>
          </cell>
          <cell r="AS207">
            <v>-0.74098261335079896</v>
          </cell>
          <cell r="AT207">
            <v>0.12404024064233463</v>
          </cell>
          <cell r="AU207">
            <v>13</v>
          </cell>
          <cell r="AV207">
            <v>26.923076923076923</v>
          </cell>
          <cell r="AW207">
            <v>21.5311004784689</v>
          </cell>
          <cell r="AX207">
            <v>32.057416267942585</v>
          </cell>
          <cell r="AY207">
            <v>-0.57970242079662782</v>
          </cell>
          <cell r="AZ207">
            <v>0.11895956310357568</v>
          </cell>
          <cell r="BA207">
            <v>14</v>
          </cell>
          <cell r="BB207">
            <v>30.76923076923077</v>
          </cell>
          <cell r="BC207">
            <v>26.794258373205743</v>
          </cell>
          <cell r="BD207">
            <v>35.406698564593306</v>
          </cell>
          <cell r="BE207">
            <v>-0.53696461552811181</v>
          </cell>
          <cell r="BF207">
            <v>0.11544235496429821</v>
          </cell>
          <cell r="BG207">
            <v>14</v>
          </cell>
          <cell r="BH207">
            <v>31.25</v>
          </cell>
          <cell r="BI207">
            <v>27.751196172248804</v>
          </cell>
          <cell r="BJ207">
            <v>35.885167464114829</v>
          </cell>
          <cell r="BK207">
            <v>-0.46448767277116565</v>
          </cell>
          <cell r="BL207">
            <v>0.11701963038214919</v>
          </cell>
          <cell r="BM207">
            <v>15</v>
          </cell>
          <cell r="BN207">
            <v>33.175355450236964</v>
          </cell>
          <cell r="BO207">
            <v>30.188679245283019</v>
          </cell>
          <cell r="BP207">
            <v>40.094339622641513</v>
          </cell>
          <cell r="BQ207">
            <v>-0.50086197731837756</v>
          </cell>
          <cell r="BR207">
            <v>0.11740136458712201</v>
          </cell>
          <cell r="BS207">
            <v>14</v>
          </cell>
          <cell r="BT207">
            <v>32.227488151658768</v>
          </cell>
          <cell r="BU207">
            <v>29.245283018867923</v>
          </cell>
          <cell r="BV207">
            <v>36.320754716981128</v>
          </cell>
          <cell r="BW207">
            <v>-0.42042609529718478</v>
          </cell>
          <cell r="BX207">
            <v>0.1149152515732426</v>
          </cell>
          <cell r="BY207">
            <v>15</v>
          </cell>
          <cell r="BZ207">
            <v>33.802816901408448</v>
          </cell>
          <cell r="CA207">
            <v>28.971962616822427</v>
          </cell>
          <cell r="CB207">
            <v>41.121495327102799</v>
          </cell>
          <cell r="CC207">
            <v>-0.34248064802695016</v>
          </cell>
          <cell r="CD207">
            <v>0.1146992108112056</v>
          </cell>
          <cell r="CE207">
            <v>15</v>
          </cell>
          <cell r="CF207">
            <v>37.440758293838861</v>
          </cell>
          <cell r="CG207">
            <v>31.60377358490566</v>
          </cell>
          <cell r="CH207">
            <v>43.867924528301891</v>
          </cell>
        </row>
        <row r="208">
          <cell r="A208" t="str">
            <v>TIMOR-LESTE</v>
          </cell>
          <cell r="B208" t="str">
            <v>TMP</v>
          </cell>
          <cell r="C208" t="e">
            <v>#N/A</v>
          </cell>
          <cell r="D208" t="e">
            <v>#N/A</v>
          </cell>
          <cell r="E208" t="e">
            <v>#N/A</v>
          </cell>
          <cell r="F208" t="e">
            <v>#N/A</v>
          </cell>
          <cell r="G208" t="e">
            <v>#N/A</v>
          </cell>
          <cell r="H208" t="e">
            <v>#N/A</v>
          </cell>
          <cell r="I208" t="e">
            <v>#N/A</v>
          </cell>
          <cell r="J208" t="e">
            <v>#N/A</v>
          </cell>
          <cell r="K208" t="e">
            <v>#N/A</v>
          </cell>
          <cell r="L208" t="e">
            <v>#N/A</v>
          </cell>
          <cell r="M208" t="e">
            <v>#N/A</v>
          </cell>
          <cell r="N208" t="e">
            <v>#N/A</v>
          </cell>
          <cell r="O208">
            <v>0.17758552245748244</v>
          </cell>
          <cell r="P208">
            <v>0.35922567130421423</v>
          </cell>
          <cell r="Q208">
            <v>2</v>
          </cell>
          <cell r="R208">
            <v>53.846153846153847</v>
          </cell>
          <cell r="S208">
            <v>36.363636363636367</v>
          </cell>
          <cell r="T208">
            <v>72.248803827751189</v>
          </cell>
          <cell r="U208">
            <v>0.34324177505597941</v>
          </cell>
          <cell r="V208">
            <v>0.26818863736151688</v>
          </cell>
          <cell r="W208">
            <v>3</v>
          </cell>
          <cell r="X208">
            <v>57.692307692307693</v>
          </cell>
          <cell r="Y208">
            <v>45.933014354066984</v>
          </cell>
          <cell r="Z208">
            <v>71.291866028708128</v>
          </cell>
          <cell r="AA208">
            <v>0.2035383465000476</v>
          </cell>
          <cell r="AB208">
            <v>0.21189986627605886</v>
          </cell>
          <cell r="AC208">
            <v>5</v>
          </cell>
          <cell r="AD208">
            <v>52.884615384615387</v>
          </cell>
          <cell r="AE208">
            <v>43.062200956937801</v>
          </cell>
          <cell r="AF208">
            <v>63.636363636363633</v>
          </cell>
          <cell r="AG208">
            <v>-6.5898503319605242E-2</v>
          </cell>
          <cell r="AH208">
            <v>0.21756034486950923</v>
          </cell>
          <cell r="AI208">
            <v>6</v>
          </cell>
          <cell r="AJ208">
            <v>46.634615384615387</v>
          </cell>
          <cell r="AK208">
            <v>35.885167464114829</v>
          </cell>
          <cell r="AL208">
            <v>56.937799043062199</v>
          </cell>
          <cell r="AM208">
            <v>-0.21061816055236524</v>
          </cell>
          <cell r="AN208">
            <v>0.21101239795333135</v>
          </cell>
          <cell r="AO208">
            <v>7</v>
          </cell>
          <cell r="AP208">
            <v>40.384615384615387</v>
          </cell>
          <cell r="AQ208">
            <v>30.14354066985646</v>
          </cell>
          <cell r="AR208">
            <v>54.066985645933016</v>
          </cell>
          <cell r="AS208">
            <v>4.0639339017380524E-2</v>
          </cell>
          <cell r="AT208">
            <v>0.14780250888357649</v>
          </cell>
          <cell r="AU208">
            <v>8</v>
          </cell>
          <cell r="AV208">
            <v>48.07692307692308</v>
          </cell>
          <cell r="AW208">
            <v>40.191387559808611</v>
          </cell>
          <cell r="AX208">
            <v>56.459330143540662</v>
          </cell>
          <cell r="AY208">
            <v>0.11967927280258842</v>
          </cell>
          <cell r="AZ208">
            <v>0.14231343171088881</v>
          </cell>
          <cell r="BA208">
            <v>8</v>
          </cell>
          <cell r="BB208">
            <v>53.365384615384613</v>
          </cell>
          <cell r="BC208">
            <v>44.976076555023923</v>
          </cell>
          <cell r="BD208">
            <v>57.894736842105267</v>
          </cell>
          <cell r="BE208">
            <v>0.20204906032309258</v>
          </cell>
          <cell r="BF208">
            <v>0.13725231300764293</v>
          </cell>
          <cell r="BG208">
            <v>8</v>
          </cell>
          <cell r="BH208">
            <v>55.28846153846154</v>
          </cell>
          <cell r="BI208">
            <v>47.846889952153113</v>
          </cell>
          <cell r="BJ208">
            <v>59.330143540669852</v>
          </cell>
          <cell r="BK208">
            <v>7.0016417036487755E-2</v>
          </cell>
          <cell r="BL208">
            <v>0.13420841712144937</v>
          </cell>
          <cell r="BM208">
            <v>10</v>
          </cell>
          <cell r="BN208">
            <v>51.658767772511851</v>
          </cell>
          <cell r="BO208">
            <v>43.867924528301891</v>
          </cell>
          <cell r="BP208">
            <v>56.60377358490566</v>
          </cell>
          <cell r="BQ208">
            <v>2.4915623763594706E-2</v>
          </cell>
          <cell r="BR208">
            <v>0.1356631822209626</v>
          </cell>
          <cell r="BS208">
            <v>9</v>
          </cell>
          <cell r="BT208">
            <v>49.289099526066352</v>
          </cell>
          <cell r="BU208">
            <v>40.566037735849058</v>
          </cell>
          <cell r="BV208">
            <v>55.660377358490564</v>
          </cell>
          <cell r="BW208">
            <v>8.8224864861915664E-2</v>
          </cell>
          <cell r="BX208">
            <v>0.13645432376536196</v>
          </cell>
          <cell r="BY208">
            <v>9</v>
          </cell>
          <cell r="BZ208">
            <v>53.051643192488264</v>
          </cell>
          <cell r="CA208">
            <v>44.392523364485982</v>
          </cell>
          <cell r="CB208">
            <v>57.009345794392516</v>
          </cell>
          <cell r="CC208">
            <v>4.6832895895587312E-2</v>
          </cell>
          <cell r="CD208">
            <v>0.14166687188727595</v>
          </cell>
          <cell r="CE208">
            <v>9</v>
          </cell>
          <cell r="CF208">
            <v>52.132701421800945</v>
          </cell>
          <cell r="CG208">
            <v>42.924528301886795</v>
          </cell>
          <cell r="CH208">
            <v>57.547169811320757</v>
          </cell>
        </row>
        <row r="209">
          <cell r="A209" t="str">
            <v>TOGO</v>
          </cell>
          <cell r="B209" t="str">
            <v>TGO</v>
          </cell>
          <cell r="C209">
            <v>-1.0889637028337209</v>
          </cell>
          <cell r="D209">
            <v>0.24452522203311941</v>
          </cell>
          <cell r="E209">
            <v>4</v>
          </cell>
          <cell r="F209">
            <v>15.865384615384615</v>
          </cell>
          <cell r="G209">
            <v>8.6124401913875595</v>
          </cell>
          <cell r="H209">
            <v>27.751196172248804</v>
          </cell>
          <cell r="I209">
            <v>-1.2401005757415635</v>
          </cell>
          <cell r="J209">
            <v>0.26169121793844008</v>
          </cell>
          <cell r="K209">
            <v>4</v>
          </cell>
          <cell r="L209">
            <v>12.01923076923077</v>
          </cell>
          <cell r="M209">
            <v>3.8277511961722488</v>
          </cell>
          <cell r="N209">
            <v>25.358851674641148</v>
          </cell>
          <cell r="O209">
            <v>-1.2193993800003224</v>
          </cell>
          <cell r="P209">
            <v>0.23278058612307223</v>
          </cell>
          <cell r="Q209">
            <v>5</v>
          </cell>
          <cell r="R209">
            <v>12.5</v>
          </cell>
          <cell r="S209">
            <v>5.2631578947368416</v>
          </cell>
          <cell r="T209">
            <v>23.444976076555022</v>
          </cell>
          <cell r="U209">
            <v>-1.4708853359999043</v>
          </cell>
          <cell r="V209">
            <v>0.17663204721919115</v>
          </cell>
          <cell r="W209">
            <v>7</v>
          </cell>
          <cell r="X209">
            <v>9.615384615384615</v>
          </cell>
          <cell r="Y209">
            <v>3.3492822966507179</v>
          </cell>
          <cell r="Z209">
            <v>15.789473684210526</v>
          </cell>
          <cell r="AA209">
            <v>-1.2531247335661098</v>
          </cell>
          <cell r="AB209">
            <v>0.17364376212452209</v>
          </cell>
          <cell r="AC209">
            <v>7</v>
          </cell>
          <cell r="AD209">
            <v>13.942307692307692</v>
          </cell>
          <cell r="AE209">
            <v>7.6555023923444976</v>
          </cell>
          <cell r="AF209">
            <v>21.5311004784689</v>
          </cell>
          <cell r="AG209">
            <v>-1.2714415212332908</v>
          </cell>
          <cell r="AH209">
            <v>0.18585239501730641</v>
          </cell>
          <cell r="AI209">
            <v>8</v>
          </cell>
          <cell r="AJ209">
            <v>13.461538461538462</v>
          </cell>
          <cell r="AK209">
            <v>6.2200956937799043</v>
          </cell>
          <cell r="AL209">
            <v>20.574162679425836</v>
          </cell>
          <cell r="AM209">
            <v>-1.2833026725183183</v>
          </cell>
          <cell r="AN209">
            <v>0.17771853126296164</v>
          </cell>
          <cell r="AO209">
            <v>9</v>
          </cell>
          <cell r="AP209">
            <v>10.576923076923077</v>
          </cell>
          <cell r="AQ209">
            <v>6.2200956937799043</v>
          </cell>
          <cell r="AR209">
            <v>20.095693779904305</v>
          </cell>
          <cell r="AS209">
            <v>-1.281096152832002</v>
          </cell>
          <cell r="AT209">
            <v>0.14009623454727169</v>
          </cell>
          <cell r="AU209">
            <v>11</v>
          </cell>
          <cell r="AV209">
            <v>11.057692307692308</v>
          </cell>
          <cell r="AW209">
            <v>7.6555023923444976</v>
          </cell>
          <cell r="AX209">
            <v>18.660287081339714</v>
          </cell>
          <cell r="AY209">
            <v>-1.1393897557054651</v>
          </cell>
          <cell r="AZ209">
            <v>0.13986029757498991</v>
          </cell>
          <cell r="BA209">
            <v>10</v>
          </cell>
          <cell r="BB209">
            <v>15.384615384615385</v>
          </cell>
          <cell r="BC209">
            <v>9.5693779904306222</v>
          </cell>
          <cell r="BD209">
            <v>22.488038277511961</v>
          </cell>
          <cell r="BE209">
            <v>-1.0578252773655936</v>
          </cell>
          <cell r="BF209">
            <v>0.13940453288985563</v>
          </cell>
          <cell r="BG209">
            <v>10</v>
          </cell>
          <cell r="BH209">
            <v>17.78846153846154</v>
          </cell>
          <cell r="BI209">
            <v>11.483253588516746</v>
          </cell>
          <cell r="BJ209">
            <v>25.358851674641148</v>
          </cell>
          <cell r="BK209">
            <v>-1.0364148957666326</v>
          </cell>
          <cell r="BL209">
            <v>0.1353239258935815</v>
          </cell>
          <cell r="BM209">
            <v>11</v>
          </cell>
          <cell r="BN209">
            <v>18.009478672985782</v>
          </cell>
          <cell r="BO209">
            <v>12.735849056603774</v>
          </cell>
          <cell r="BP209">
            <v>26.415094339622641</v>
          </cell>
          <cell r="BQ209">
            <v>-0.99907283724429807</v>
          </cell>
          <cell r="BR209">
            <v>0.13161201672011447</v>
          </cell>
          <cell r="BS209">
            <v>12</v>
          </cell>
          <cell r="BT209">
            <v>18.957345971563981</v>
          </cell>
          <cell r="BU209">
            <v>13.679245283018867</v>
          </cell>
          <cell r="BV209">
            <v>27.830188679245282</v>
          </cell>
          <cell r="BW209">
            <v>-0.92203205644345998</v>
          </cell>
          <cell r="BX209">
            <v>0.13204020406966427</v>
          </cell>
          <cell r="BY209">
            <v>13</v>
          </cell>
          <cell r="BZ209">
            <v>23.474178403755868</v>
          </cell>
          <cell r="CA209">
            <v>14.485981308411214</v>
          </cell>
          <cell r="CB209">
            <v>28.504672897196258</v>
          </cell>
          <cell r="CC209">
            <v>-1.0185350449031347</v>
          </cell>
          <cell r="CD209">
            <v>0.12926247144125616</v>
          </cell>
          <cell r="CE209">
            <v>13</v>
          </cell>
          <cell r="CF209">
            <v>18.48341232227488</v>
          </cell>
          <cell r="CG209">
            <v>14.622641509433961</v>
          </cell>
          <cell r="CH209">
            <v>25</v>
          </cell>
        </row>
        <row r="210">
          <cell r="A210" t="str">
            <v>TONGA</v>
          </cell>
          <cell r="B210" t="str">
            <v>TON</v>
          </cell>
          <cell r="C210">
            <v>0.20795593924497013</v>
          </cell>
          <cell r="D210">
            <v>0.40227371631063985</v>
          </cell>
          <cell r="E210">
            <v>2</v>
          </cell>
          <cell r="F210">
            <v>56.25</v>
          </cell>
          <cell r="G210">
            <v>34.928229665071768</v>
          </cell>
          <cell r="H210">
            <v>74.641148325358856</v>
          </cell>
          <cell r="I210">
            <v>0.22095883582332718</v>
          </cell>
          <cell r="J210">
            <v>0.36134710782532892</v>
          </cell>
          <cell r="K210">
            <v>2</v>
          </cell>
          <cell r="L210">
            <v>55.28846153846154</v>
          </cell>
          <cell r="M210">
            <v>37.799043062200951</v>
          </cell>
          <cell r="N210">
            <v>71.770334928229659</v>
          </cell>
          <cell r="O210">
            <v>0.19125958981312402</v>
          </cell>
          <cell r="P210">
            <v>0.35922567130421423</v>
          </cell>
          <cell r="Q210">
            <v>2</v>
          </cell>
          <cell r="R210">
            <v>54.807692307692307</v>
          </cell>
          <cell r="S210">
            <v>36.363636363636367</v>
          </cell>
          <cell r="T210">
            <v>72.248803827751189</v>
          </cell>
          <cell r="U210">
            <v>-4.8306101575257533E-2</v>
          </cell>
          <cell r="V210">
            <v>0.30138145028357899</v>
          </cell>
          <cell r="W210">
            <v>2</v>
          </cell>
          <cell r="X210">
            <v>47.115384615384613</v>
          </cell>
          <cell r="Y210">
            <v>32.057416267942585</v>
          </cell>
          <cell r="Z210">
            <v>60.28708133971292</v>
          </cell>
          <cell r="AA210">
            <v>4.7659544949292185E-4</v>
          </cell>
          <cell r="AB210">
            <v>0.3050651167610563</v>
          </cell>
          <cell r="AC210">
            <v>2</v>
          </cell>
          <cell r="AD210">
            <v>46.153846153846153</v>
          </cell>
          <cell r="AE210">
            <v>33.971291866028707</v>
          </cell>
          <cell r="AF210">
            <v>62.679425837320579</v>
          </cell>
          <cell r="AG210">
            <v>-0.17511721916601977</v>
          </cell>
          <cell r="AH210">
            <v>0.26412037784776404</v>
          </cell>
          <cell r="AI210">
            <v>4</v>
          </cell>
          <cell r="AJ210">
            <v>43.269230769230766</v>
          </cell>
          <cell r="AK210">
            <v>28.708133971291865</v>
          </cell>
          <cell r="AL210">
            <v>56.459330143540662</v>
          </cell>
          <cell r="AM210">
            <v>-1.863481501885297E-2</v>
          </cell>
          <cell r="AN210">
            <v>0.26298711742858466</v>
          </cell>
          <cell r="AO210">
            <v>4</v>
          </cell>
          <cell r="AP210">
            <v>49.03846153846154</v>
          </cell>
          <cell r="AQ210">
            <v>33.971291866028707</v>
          </cell>
          <cell r="AR210">
            <v>61.244019138755981</v>
          </cell>
          <cell r="AS210">
            <v>-7.7810416141664285E-3</v>
          </cell>
          <cell r="AT210">
            <v>0.2287597304576531</v>
          </cell>
          <cell r="AU210">
            <v>4</v>
          </cell>
          <cell r="AV210">
            <v>46.153846153846153</v>
          </cell>
          <cell r="AW210">
            <v>34.928229665071768</v>
          </cell>
          <cell r="AX210">
            <v>58.851674641148321</v>
          </cell>
          <cell r="AY210">
            <v>-0.16147358203313905</v>
          </cell>
          <cell r="AZ210">
            <v>0.22140531276366335</v>
          </cell>
          <cell r="BA210">
            <v>4</v>
          </cell>
          <cell r="BB210">
            <v>43.75</v>
          </cell>
          <cell r="BC210">
            <v>31.578947368421051</v>
          </cell>
          <cell r="BD210">
            <v>55.023923444976077</v>
          </cell>
          <cell r="BE210">
            <v>-1.2564691510772998E-2</v>
          </cell>
          <cell r="BF210">
            <v>0.22166105718586307</v>
          </cell>
          <cell r="BG210">
            <v>4</v>
          </cell>
          <cell r="BH210">
            <v>48.07692307692308</v>
          </cell>
          <cell r="BI210">
            <v>34.928229665071768</v>
          </cell>
          <cell r="BJ210">
            <v>58.373205741626798</v>
          </cell>
          <cell r="BK210">
            <v>-2.8817693273320892E-2</v>
          </cell>
          <cell r="BL210">
            <v>0.22751372073976281</v>
          </cell>
          <cell r="BM210">
            <v>4</v>
          </cell>
          <cell r="BN210">
            <v>47.867298578199055</v>
          </cell>
          <cell r="BO210">
            <v>34.433962264150942</v>
          </cell>
          <cell r="BP210">
            <v>57.547169811320757</v>
          </cell>
          <cell r="BQ210">
            <v>0.3029633860934165</v>
          </cell>
          <cell r="BR210">
            <v>0.22241384445003604</v>
          </cell>
          <cell r="BS210">
            <v>5</v>
          </cell>
          <cell r="BT210">
            <v>56.872037914691944</v>
          </cell>
          <cell r="BU210">
            <v>48.113207547169814</v>
          </cell>
          <cell r="BV210">
            <v>67.924528301886795</v>
          </cell>
          <cell r="BW210">
            <v>0.3670012717417257</v>
          </cell>
          <cell r="BX210">
            <v>0.22098603961980073</v>
          </cell>
          <cell r="BY210">
            <v>5</v>
          </cell>
          <cell r="BZ210">
            <v>58.685446009389672</v>
          </cell>
          <cell r="CA210">
            <v>50</v>
          </cell>
          <cell r="CB210">
            <v>69.626168224299064</v>
          </cell>
          <cell r="CC210">
            <v>0.43721379640739233</v>
          </cell>
          <cell r="CD210">
            <v>0.23586053005499868</v>
          </cell>
          <cell r="CE210">
            <v>4</v>
          </cell>
          <cell r="CF210">
            <v>61.611374407582936</v>
          </cell>
          <cell r="CG210">
            <v>52.358490566037744</v>
          </cell>
          <cell r="CH210">
            <v>72.169811320754718</v>
          </cell>
        </row>
        <row r="211">
          <cell r="A211" t="str">
            <v>TRINIDAD AND TOBAGO</v>
          </cell>
          <cell r="B211" t="str">
            <v>TTO</v>
          </cell>
          <cell r="C211">
            <v>0.64452732639234478</v>
          </cell>
          <cell r="D211">
            <v>0.22145828367002948</v>
          </cell>
          <cell r="E211">
            <v>5</v>
          </cell>
          <cell r="F211">
            <v>67.307692307692307</v>
          </cell>
          <cell r="G211">
            <v>58.851674641148321</v>
          </cell>
          <cell r="H211">
            <v>77.990430622009569</v>
          </cell>
          <cell r="I211">
            <v>0.82773884508159701</v>
          </cell>
          <cell r="J211">
            <v>0.23253353703697091</v>
          </cell>
          <cell r="K211">
            <v>5</v>
          </cell>
          <cell r="L211">
            <v>72.115384615384613</v>
          </cell>
          <cell r="M211">
            <v>61.722488038277511</v>
          </cell>
          <cell r="N211">
            <v>87.559808612440193</v>
          </cell>
          <cell r="O211">
            <v>0.52996605602185032</v>
          </cell>
          <cell r="P211">
            <v>0.21885874068014197</v>
          </cell>
          <cell r="Q211">
            <v>6</v>
          </cell>
          <cell r="R211">
            <v>64.42307692307692</v>
          </cell>
          <cell r="S211">
            <v>53.110047846889955</v>
          </cell>
          <cell r="T211">
            <v>75.119617224880386</v>
          </cell>
          <cell r="U211">
            <v>0.52100354673839777</v>
          </cell>
          <cell r="V211">
            <v>0.20808325491135279</v>
          </cell>
          <cell r="W211">
            <v>6</v>
          </cell>
          <cell r="X211">
            <v>63.46153846153846</v>
          </cell>
          <cell r="Y211">
            <v>53.110047846889955</v>
          </cell>
          <cell r="Z211">
            <v>72.727272727272734</v>
          </cell>
          <cell r="AA211">
            <v>0.58562988527821458</v>
          </cell>
          <cell r="AB211">
            <v>0.19687267202997705</v>
          </cell>
          <cell r="AC211">
            <v>7</v>
          </cell>
          <cell r="AD211">
            <v>65.865384615384613</v>
          </cell>
          <cell r="AE211">
            <v>54.066985645933016</v>
          </cell>
          <cell r="AF211">
            <v>75.119617224880386</v>
          </cell>
          <cell r="AG211">
            <v>0.57067100974199969</v>
          </cell>
          <cell r="AH211">
            <v>0.1914999437733004</v>
          </cell>
          <cell r="AI211">
            <v>8</v>
          </cell>
          <cell r="AJ211">
            <v>66.34615384615384</v>
          </cell>
          <cell r="AK211">
            <v>56.459330143540662</v>
          </cell>
          <cell r="AL211">
            <v>77.990430622009569</v>
          </cell>
          <cell r="AM211">
            <v>0.59591678658658709</v>
          </cell>
          <cell r="AN211">
            <v>0.19112696778493463</v>
          </cell>
          <cell r="AO211">
            <v>8</v>
          </cell>
          <cell r="AP211">
            <v>66.34615384615384</v>
          </cell>
          <cell r="AQ211">
            <v>58.851674641148321</v>
          </cell>
          <cell r="AR211">
            <v>76.555023923444978</v>
          </cell>
          <cell r="AS211">
            <v>0.56950282609440017</v>
          </cell>
          <cell r="AT211">
            <v>0.1728063385393325</v>
          </cell>
          <cell r="AU211">
            <v>8</v>
          </cell>
          <cell r="AV211">
            <v>64.42307692307692</v>
          </cell>
          <cell r="AW211">
            <v>56.459330143540662</v>
          </cell>
          <cell r="AX211">
            <v>74.641148325358856</v>
          </cell>
          <cell r="AY211">
            <v>0.4969897635900179</v>
          </cell>
          <cell r="AZ211">
            <v>0.16526672140973789</v>
          </cell>
          <cell r="BA211">
            <v>9</v>
          </cell>
          <cell r="BB211">
            <v>62.980769230769234</v>
          </cell>
          <cell r="BC211">
            <v>55.023923444976077</v>
          </cell>
          <cell r="BD211">
            <v>69.856459330143537</v>
          </cell>
          <cell r="BE211">
            <v>0.4810032566043016</v>
          </cell>
          <cell r="BF211">
            <v>0.16362323122756808</v>
          </cell>
          <cell r="BG211">
            <v>9</v>
          </cell>
          <cell r="BH211">
            <v>61.057692307692307</v>
          </cell>
          <cell r="BI211">
            <v>55.502392344497608</v>
          </cell>
          <cell r="BJ211">
            <v>69.377990430622006</v>
          </cell>
          <cell r="BK211">
            <v>0.52876969829702469</v>
          </cell>
          <cell r="BL211">
            <v>0.16121674707488118</v>
          </cell>
          <cell r="BM211">
            <v>9</v>
          </cell>
          <cell r="BN211">
            <v>63.03317535545024</v>
          </cell>
          <cell r="BO211">
            <v>56.60377358490566</v>
          </cell>
          <cell r="BP211">
            <v>70.283018867924525</v>
          </cell>
          <cell r="BQ211">
            <v>0.48472723571322246</v>
          </cell>
          <cell r="BR211">
            <v>0.15716772109042004</v>
          </cell>
          <cell r="BS211">
            <v>10</v>
          </cell>
          <cell r="BT211">
            <v>62.085308056872037</v>
          </cell>
          <cell r="BU211">
            <v>55.660377358490564</v>
          </cell>
          <cell r="BV211">
            <v>69.339622641509436</v>
          </cell>
          <cell r="BW211">
            <v>0.47513249160768894</v>
          </cell>
          <cell r="BX211">
            <v>0.15582690435286997</v>
          </cell>
          <cell r="BY211">
            <v>10</v>
          </cell>
          <cell r="BZ211">
            <v>63.380281690140848</v>
          </cell>
          <cell r="CA211">
            <v>55.607476635514018</v>
          </cell>
          <cell r="CB211">
            <v>69.626168224299064</v>
          </cell>
          <cell r="CC211">
            <v>0.45108808447156667</v>
          </cell>
          <cell r="CD211">
            <v>0.15183010177140843</v>
          </cell>
          <cell r="CE211">
            <v>11</v>
          </cell>
          <cell r="CF211">
            <v>62.085308056872037</v>
          </cell>
          <cell r="CG211">
            <v>56.132075471698116</v>
          </cell>
          <cell r="CH211">
            <v>69.811320754716974</v>
          </cell>
        </row>
        <row r="212">
          <cell r="A212" t="str">
            <v>TUNISIA</v>
          </cell>
          <cell r="B212" t="str">
            <v>TUN</v>
          </cell>
          <cell r="C212">
            <v>-0.4492054868240849</v>
          </cell>
          <cell r="D212">
            <v>0.22145828367002948</v>
          </cell>
          <cell r="E212">
            <v>5</v>
          </cell>
          <cell r="F212">
            <v>35.096153846153847</v>
          </cell>
          <cell r="G212">
            <v>22.966507177033492</v>
          </cell>
          <cell r="H212">
            <v>49.282296650717704</v>
          </cell>
          <cell r="I212">
            <v>-0.6634181652354888</v>
          </cell>
          <cell r="J212">
            <v>0.23253353703697091</v>
          </cell>
          <cell r="K212">
            <v>5</v>
          </cell>
          <cell r="L212">
            <v>29.326923076923077</v>
          </cell>
          <cell r="M212">
            <v>17.224880382775119</v>
          </cell>
          <cell r="N212">
            <v>41.626794258373209</v>
          </cell>
          <cell r="O212">
            <v>-0.65803243169388814</v>
          </cell>
          <cell r="P212">
            <v>0.21203725331100259</v>
          </cell>
          <cell r="Q212">
            <v>6</v>
          </cell>
          <cell r="R212">
            <v>28.365384615384617</v>
          </cell>
          <cell r="S212">
            <v>19.617224880382775</v>
          </cell>
          <cell r="T212">
            <v>41.148325358851672</v>
          </cell>
          <cell r="U212">
            <v>-0.90392476159076318</v>
          </cell>
          <cell r="V212">
            <v>0.16351634912809715</v>
          </cell>
          <cell r="W212">
            <v>9</v>
          </cell>
          <cell r="X212">
            <v>22.596153846153847</v>
          </cell>
          <cell r="Y212">
            <v>15.789473684210526</v>
          </cell>
          <cell r="Z212">
            <v>29.665071770334926</v>
          </cell>
          <cell r="AA212">
            <v>-0.93665419637659242</v>
          </cell>
          <cell r="AB212">
            <v>0.15829619711653897</v>
          </cell>
          <cell r="AC212">
            <v>9</v>
          </cell>
          <cell r="AD212">
            <v>22.115384615384617</v>
          </cell>
          <cell r="AE212">
            <v>15.789473684210526</v>
          </cell>
          <cell r="AF212">
            <v>27.751196172248804</v>
          </cell>
          <cell r="AG212">
            <v>-0.8881712857211056</v>
          </cell>
          <cell r="AH212">
            <v>0.14281710345687168</v>
          </cell>
          <cell r="AI212">
            <v>12</v>
          </cell>
          <cell r="AJ212">
            <v>22.115384615384617</v>
          </cell>
          <cell r="AK212">
            <v>18.181818181818183</v>
          </cell>
          <cell r="AL212">
            <v>27.27272727272727</v>
          </cell>
          <cell r="AM212">
            <v>-0.96951069182803895</v>
          </cell>
          <cell r="AN212">
            <v>0.1464889957645143</v>
          </cell>
          <cell r="AO212">
            <v>12</v>
          </cell>
          <cell r="AP212">
            <v>20.673076923076923</v>
          </cell>
          <cell r="AQ212">
            <v>12.918660287081341</v>
          </cell>
          <cell r="AR212">
            <v>27.27272727272727</v>
          </cell>
          <cell r="AS212">
            <v>-1.2284149995341758</v>
          </cell>
          <cell r="AT212">
            <v>0.11778090062748015</v>
          </cell>
          <cell r="AU212">
            <v>13</v>
          </cell>
          <cell r="AV212">
            <v>12.5</v>
          </cell>
          <cell r="AW212">
            <v>9.0909090909090917</v>
          </cell>
          <cell r="AX212">
            <v>18.660287081339714</v>
          </cell>
          <cell r="AY212">
            <v>-1.3176235006287464</v>
          </cell>
          <cell r="AZ212">
            <v>0.11946094271134437</v>
          </cell>
          <cell r="BA212">
            <v>13</v>
          </cell>
          <cell r="BB212">
            <v>9.615384615384615</v>
          </cell>
          <cell r="BC212">
            <v>8.133971291866029</v>
          </cell>
          <cell r="BD212">
            <v>17.224880382775119</v>
          </cell>
          <cell r="BE212">
            <v>-1.2907260761668449</v>
          </cell>
          <cell r="BF212">
            <v>0.11520636608785488</v>
          </cell>
          <cell r="BG212">
            <v>14</v>
          </cell>
          <cell r="BH212">
            <v>11.057692307692308</v>
          </cell>
          <cell r="BI212">
            <v>8.133971291866029</v>
          </cell>
          <cell r="BJ212">
            <v>16.746411483253588</v>
          </cell>
          <cell r="BK212">
            <v>-1.3138685700423902</v>
          </cell>
          <cell r="BL212">
            <v>0.11672459788852718</v>
          </cell>
          <cell r="BM212">
            <v>14</v>
          </cell>
          <cell r="BN212">
            <v>9.9526066350710902</v>
          </cell>
          <cell r="BO212">
            <v>8.0188679245283012</v>
          </cell>
          <cell r="BP212">
            <v>14.622641509433961</v>
          </cell>
          <cell r="BQ212">
            <v>-1.3739657867824733</v>
          </cell>
          <cell r="BR212">
            <v>0.11465304577240171</v>
          </cell>
          <cell r="BS212">
            <v>14</v>
          </cell>
          <cell r="BT212">
            <v>9.9526066350710902</v>
          </cell>
          <cell r="BU212">
            <v>6.6037735849056602</v>
          </cell>
          <cell r="BV212">
            <v>13.679245283018867</v>
          </cell>
          <cell r="BW212">
            <v>-0.37146122947123955</v>
          </cell>
          <cell r="BX212">
            <v>0.11466883884248141</v>
          </cell>
          <cell r="BY212">
            <v>15</v>
          </cell>
          <cell r="BZ212">
            <v>35.68075117370892</v>
          </cell>
          <cell r="CA212">
            <v>30.373831775700932</v>
          </cell>
          <cell r="CB212">
            <v>42.990654205607477</v>
          </cell>
          <cell r="CC212">
            <v>-0.19483609389957238</v>
          </cell>
          <cell r="CD212">
            <v>0.11160565815680973</v>
          </cell>
          <cell r="CE212">
            <v>15</v>
          </cell>
          <cell r="CF212">
            <v>42.654028436018955</v>
          </cell>
          <cell r="CG212">
            <v>35.849056603773583</v>
          </cell>
          <cell r="CH212">
            <v>49.056603773584904</v>
          </cell>
        </row>
        <row r="213">
          <cell r="A213" t="str">
            <v>TURKEY</v>
          </cell>
          <cell r="B213" t="str">
            <v>TUR</v>
          </cell>
          <cell r="C213">
            <v>-0.20195390424456225</v>
          </cell>
          <cell r="D213">
            <v>0.22054544600330966</v>
          </cell>
          <cell r="E213">
            <v>6</v>
          </cell>
          <cell r="F213">
            <v>43.75</v>
          </cell>
          <cell r="G213">
            <v>31.578947368421051</v>
          </cell>
          <cell r="H213">
            <v>54.54545454545454</v>
          </cell>
          <cell r="I213">
            <v>-0.83837305504240056</v>
          </cell>
          <cell r="J213">
            <v>0.23135627034460676</v>
          </cell>
          <cell r="K213">
            <v>6</v>
          </cell>
          <cell r="L213">
            <v>23.557692307692307</v>
          </cell>
          <cell r="M213">
            <v>12.440191387559809</v>
          </cell>
          <cell r="N213">
            <v>35.885167464114829</v>
          </cell>
          <cell r="O213">
            <v>-0.42890355360454452</v>
          </cell>
          <cell r="P213">
            <v>0.21808492895882139</v>
          </cell>
          <cell r="Q213">
            <v>7</v>
          </cell>
          <cell r="R213">
            <v>34.615384615384613</v>
          </cell>
          <cell r="S213">
            <v>24.880382775119617</v>
          </cell>
          <cell r="T213">
            <v>49.760765550239235</v>
          </cell>
          <cell r="U213">
            <v>-0.33503540297178402</v>
          </cell>
          <cell r="V213">
            <v>0.17054588730668946</v>
          </cell>
          <cell r="W213">
            <v>9</v>
          </cell>
          <cell r="X213">
            <v>40.865384615384613</v>
          </cell>
          <cell r="Y213">
            <v>30.14354066985646</v>
          </cell>
          <cell r="Z213">
            <v>46.411483253588514</v>
          </cell>
          <cell r="AA213">
            <v>-0.12390148999867333</v>
          </cell>
          <cell r="AB213">
            <v>0.16810805886572774</v>
          </cell>
          <cell r="AC213">
            <v>9</v>
          </cell>
          <cell r="AD213">
            <v>43.75</v>
          </cell>
          <cell r="AE213">
            <v>36.84210526315789</v>
          </cell>
          <cell r="AF213">
            <v>51.196172248803826</v>
          </cell>
          <cell r="AG213">
            <v>-2.9480179476287907E-2</v>
          </cell>
          <cell r="AH213">
            <v>0.15741525070400877</v>
          </cell>
          <cell r="AI213">
            <v>11</v>
          </cell>
          <cell r="AJ213">
            <v>47.596153846153847</v>
          </cell>
          <cell r="AK213">
            <v>40.669856459330148</v>
          </cell>
          <cell r="AL213">
            <v>56.459330143540662</v>
          </cell>
          <cell r="AM213">
            <v>-4.2993977868112578E-2</v>
          </cell>
          <cell r="AN213">
            <v>0.15484960851135385</v>
          </cell>
          <cell r="AO213">
            <v>12</v>
          </cell>
          <cell r="AP213">
            <v>48.07692307692308</v>
          </cell>
          <cell r="AQ213">
            <v>38.755980861244019</v>
          </cell>
          <cell r="AR213">
            <v>56.937799043062199</v>
          </cell>
          <cell r="AS213">
            <v>-0.10541274146308879</v>
          </cell>
          <cell r="AT213">
            <v>0.12162244643389065</v>
          </cell>
          <cell r="AU213">
            <v>14</v>
          </cell>
          <cell r="AV213">
            <v>44.71153846153846</v>
          </cell>
          <cell r="AW213">
            <v>37.320574162679428</v>
          </cell>
          <cell r="AX213">
            <v>51.196172248803826</v>
          </cell>
          <cell r="AY213">
            <v>-9.2241210896102557E-2</v>
          </cell>
          <cell r="AZ213">
            <v>0.12322371024854827</v>
          </cell>
          <cell r="BA213">
            <v>14</v>
          </cell>
          <cell r="BB213">
            <v>45.67307692307692</v>
          </cell>
          <cell r="BC213">
            <v>37.320574162679428</v>
          </cell>
          <cell r="BD213">
            <v>52.631578947368418</v>
          </cell>
          <cell r="BE213">
            <v>-8.0509947863491582E-2</v>
          </cell>
          <cell r="BF213">
            <v>0.11528326387890532</v>
          </cell>
          <cell r="BG213">
            <v>15</v>
          </cell>
          <cell r="BH213">
            <v>45.67307692307692</v>
          </cell>
          <cell r="BI213">
            <v>40.669856459330148</v>
          </cell>
          <cell r="BJ213">
            <v>52.153110047846887</v>
          </cell>
          <cell r="BK213">
            <v>-8.5927702490032135E-2</v>
          </cell>
          <cell r="BL213">
            <v>0.11701963038214919</v>
          </cell>
          <cell r="BM213">
            <v>15</v>
          </cell>
          <cell r="BN213">
            <v>45.497630331753555</v>
          </cell>
          <cell r="BO213">
            <v>39.150943396226417</v>
          </cell>
          <cell r="BP213">
            <v>53.301886792452834</v>
          </cell>
          <cell r="BQ213">
            <v>-0.11723945748355261</v>
          </cell>
          <cell r="BR213">
            <v>0.11565660994534255</v>
          </cell>
          <cell r="BS213">
            <v>15</v>
          </cell>
          <cell r="BT213">
            <v>44.549763033175353</v>
          </cell>
          <cell r="BU213">
            <v>36.320754716981128</v>
          </cell>
          <cell r="BV213">
            <v>51.886792452830186</v>
          </cell>
          <cell r="BW213">
            <v>-0.17294923118350713</v>
          </cell>
          <cell r="BX213">
            <v>0.11352851020525452</v>
          </cell>
          <cell r="BY213">
            <v>16</v>
          </cell>
          <cell r="BZ213">
            <v>43.661971830985912</v>
          </cell>
          <cell r="CA213">
            <v>35.981308411214954</v>
          </cell>
          <cell r="CB213">
            <v>50.934579439252339</v>
          </cell>
          <cell r="CC213">
            <v>-0.2410780936130105</v>
          </cell>
          <cell r="CD213">
            <v>0.11335222437565223</v>
          </cell>
          <cell r="CE213">
            <v>16</v>
          </cell>
          <cell r="CF213">
            <v>40.758293838862556</v>
          </cell>
          <cell r="CG213">
            <v>33.962264150943398</v>
          </cell>
          <cell r="CH213">
            <v>47.169811320754718</v>
          </cell>
        </row>
        <row r="214">
          <cell r="A214" t="str">
            <v>TURKMENISTAN</v>
          </cell>
          <cell r="B214" t="str">
            <v>TKM</v>
          </cell>
          <cell r="C214">
            <v>-1.5118536193488905</v>
          </cell>
          <cell r="D214">
            <v>0.30024372040232999</v>
          </cell>
          <cell r="E214">
            <v>3</v>
          </cell>
          <cell r="F214">
            <v>7.6923076923076925</v>
          </cell>
          <cell r="G214">
            <v>0.4784688995215311</v>
          </cell>
          <cell r="H214">
            <v>18.181818181818183</v>
          </cell>
          <cell r="I214">
            <v>-1.5755635175812432</v>
          </cell>
          <cell r="J214">
            <v>0.29828325142601347</v>
          </cell>
          <cell r="K214">
            <v>3</v>
          </cell>
          <cell r="L214">
            <v>6.25</v>
          </cell>
          <cell r="M214">
            <v>0.4784688995215311</v>
          </cell>
          <cell r="N214">
            <v>16.267942583732058</v>
          </cell>
          <cell r="O214">
            <v>-1.575334030495994</v>
          </cell>
          <cell r="P214">
            <v>0.29678962685821447</v>
          </cell>
          <cell r="Q214">
            <v>3</v>
          </cell>
          <cell r="R214">
            <v>5.7692307692307692</v>
          </cell>
          <cell r="S214">
            <v>0.4784688995215311</v>
          </cell>
          <cell r="T214">
            <v>18.660287081339714</v>
          </cell>
          <cell r="U214">
            <v>-1.9192771844320626</v>
          </cell>
          <cell r="V214">
            <v>0.20193624580861591</v>
          </cell>
          <cell r="W214">
            <v>5</v>
          </cell>
          <cell r="X214">
            <v>1.4423076923076923</v>
          </cell>
          <cell r="Y214">
            <v>0</v>
          </cell>
          <cell r="Z214">
            <v>6.2200956937799043</v>
          </cell>
          <cell r="AA214">
            <v>-2.0102007112979412</v>
          </cell>
          <cell r="AB214">
            <v>0.20108994565486657</v>
          </cell>
          <cell r="AC214">
            <v>5</v>
          </cell>
          <cell r="AD214">
            <v>0.96153846153846156</v>
          </cell>
          <cell r="AE214">
            <v>0</v>
          </cell>
          <cell r="AF214">
            <v>4.7846889952153111</v>
          </cell>
          <cell r="AG214">
            <v>-1.9618656890654953</v>
          </cell>
          <cell r="AH214">
            <v>0.21965394632435611</v>
          </cell>
          <cell r="AI214">
            <v>5</v>
          </cell>
          <cell r="AJ214">
            <v>0.96153846153846156</v>
          </cell>
          <cell r="AK214">
            <v>0</v>
          </cell>
          <cell r="AL214">
            <v>5.741626794258373</v>
          </cell>
          <cell r="AM214">
            <v>-2.0157002555737398</v>
          </cell>
          <cell r="AN214">
            <v>0.19106542639401744</v>
          </cell>
          <cell r="AO214">
            <v>6</v>
          </cell>
          <cell r="AP214">
            <v>1.4423076923076923</v>
          </cell>
          <cell r="AQ214">
            <v>0</v>
          </cell>
          <cell r="AR214">
            <v>4.7846889952153111</v>
          </cell>
          <cell r="AS214">
            <v>-2.0388506266438098</v>
          </cell>
          <cell r="AT214">
            <v>0.15925555705044583</v>
          </cell>
          <cell r="AU214">
            <v>6</v>
          </cell>
          <cell r="AV214">
            <v>1.4423076923076923</v>
          </cell>
          <cell r="AW214">
            <v>0</v>
          </cell>
          <cell r="AX214">
            <v>4.3062200956937797</v>
          </cell>
          <cell r="AY214">
            <v>-2.1219027199827214</v>
          </cell>
          <cell r="AZ214">
            <v>0.14986517280333242</v>
          </cell>
          <cell r="BA214">
            <v>7</v>
          </cell>
          <cell r="BB214">
            <v>0.96153846153846156</v>
          </cell>
          <cell r="BC214">
            <v>0</v>
          </cell>
          <cell r="BD214">
            <v>3.8277511961722488</v>
          </cell>
          <cell r="BE214">
            <v>-2.0723223762790277</v>
          </cell>
          <cell r="BF214">
            <v>0.14969983448669147</v>
          </cell>
          <cell r="BG214">
            <v>7</v>
          </cell>
          <cell r="BH214">
            <v>1.9230769230769231</v>
          </cell>
          <cell r="BI214">
            <v>0</v>
          </cell>
          <cell r="BJ214">
            <v>3.8277511961722488</v>
          </cell>
          <cell r="BK214">
            <v>-2.0488171775821784</v>
          </cell>
          <cell r="BL214">
            <v>0.15288536347428083</v>
          </cell>
          <cell r="BM214">
            <v>7</v>
          </cell>
          <cell r="BN214">
            <v>2.3696682464454977</v>
          </cell>
          <cell r="BO214">
            <v>0</v>
          </cell>
          <cell r="BP214">
            <v>3.7735849056603774</v>
          </cell>
          <cell r="BQ214">
            <v>-2.0003189643379593</v>
          </cell>
          <cell r="BR214">
            <v>0.1467665987722499</v>
          </cell>
          <cell r="BS214">
            <v>7</v>
          </cell>
          <cell r="BT214">
            <v>2.3696682464454977</v>
          </cell>
          <cell r="BU214">
            <v>0</v>
          </cell>
          <cell r="BV214">
            <v>3.7735849056603774</v>
          </cell>
          <cell r="BW214">
            <v>-2.118200159279116</v>
          </cell>
          <cell r="BX214">
            <v>0.14758595378744199</v>
          </cell>
          <cell r="BY214">
            <v>7</v>
          </cell>
          <cell r="BZ214">
            <v>0.93896713615023475</v>
          </cell>
          <cell r="CA214">
            <v>0</v>
          </cell>
          <cell r="CB214">
            <v>2.8037383177570092</v>
          </cell>
          <cell r="CC214">
            <v>-2.2097121425321293</v>
          </cell>
          <cell r="CD214">
            <v>0.13774601977998741</v>
          </cell>
          <cell r="CE214">
            <v>8</v>
          </cell>
          <cell r="CF214">
            <v>0.47393364928909953</v>
          </cell>
          <cell r="CG214">
            <v>0</v>
          </cell>
          <cell r="CH214">
            <v>2.358490566037736</v>
          </cell>
        </row>
        <row r="215">
          <cell r="A215" t="str">
            <v>TUVALU</v>
          </cell>
          <cell r="B215" t="str">
            <v>TUV</v>
          </cell>
          <cell r="C215">
            <v>1.282740545890759</v>
          </cell>
          <cell r="D215">
            <v>0.40227371631063985</v>
          </cell>
          <cell r="E215">
            <v>2</v>
          </cell>
          <cell r="F215">
            <v>87.980769230769226</v>
          </cell>
          <cell r="G215">
            <v>65.550239234449762</v>
          </cell>
          <cell r="H215">
            <v>100</v>
          </cell>
          <cell r="I215">
            <v>1.2953744950362438</v>
          </cell>
          <cell r="J215">
            <v>0.36134710782532892</v>
          </cell>
          <cell r="K215">
            <v>2</v>
          </cell>
          <cell r="L215">
            <v>89.90384615384616</v>
          </cell>
          <cell r="M215">
            <v>68.421052631578945</v>
          </cell>
          <cell r="N215">
            <v>100</v>
          </cell>
          <cell r="O215">
            <v>1.3070633959487234</v>
          </cell>
          <cell r="P215">
            <v>0.35922567130421423</v>
          </cell>
          <cell r="Q215">
            <v>2</v>
          </cell>
          <cell r="R215">
            <v>89.42307692307692</v>
          </cell>
          <cell r="S215">
            <v>69.856459330143537</v>
          </cell>
          <cell r="T215">
            <v>100</v>
          </cell>
          <cell r="U215">
            <v>1.1645148302403934</v>
          </cell>
          <cell r="V215">
            <v>0.30138145028357899</v>
          </cell>
          <cell r="W215">
            <v>2</v>
          </cell>
          <cell r="X215">
            <v>87.980769230769226</v>
          </cell>
          <cell r="Y215">
            <v>68.421052631578945</v>
          </cell>
          <cell r="Z215">
            <v>100</v>
          </cell>
          <cell r="AA215">
            <v>1.0379165921940392</v>
          </cell>
          <cell r="AB215">
            <v>0.3050651167610563</v>
          </cell>
          <cell r="AC215">
            <v>2</v>
          </cell>
          <cell r="AD215">
            <v>81.730769230769226</v>
          </cell>
          <cell r="AE215">
            <v>63.636363636363633</v>
          </cell>
          <cell r="AF215">
            <v>98.086124401913878</v>
          </cell>
          <cell r="AG215">
            <v>0.58113708370160522</v>
          </cell>
          <cell r="AH215">
            <v>0.27640023370784528</v>
          </cell>
          <cell r="AI215">
            <v>3</v>
          </cell>
          <cell r="AJ215">
            <v>67.307692307692307</v>
          </cell>
          <cell r="AK215">
            <v>54.066985645933016</v>
          </cell>
          <cell r="AL215">
            <v>82.775119617224874</v>
          </cell>
          <cell r="AM215">
            <v>0.68098555092059865</v>
          </cell>
          <cell r="AN215">
            <v>0.27713465182067287</v>
          </cell>
          <cell r="AO215">
            <v>3</v>
          </cell>
          <cell r="AP215">
            <v>70.67307692307692</v>
          </cell>
          <cell r="AQ215">
            <v>56.937799043062199</v>
          </cell>
          <cell r="AR215">
            <v>85.645933014354071</v>
          </cell>
          <cell r="AS215">
            <v>0.81316734211179764</v>
          </cell>
          <cell r="AT215">
            <v>0.2382950199471586</v>
          </cell>
          <cell r="AU215">
            <v>3</v>
          </cell>
          <cell r="AV215">
            <v>72.59615384615384</v>
          </cell>
          <cell r="AW215">
            <v>59.330143540669852</v>
          </cell>
          <cell r="AX215">
            <v>89.473684210526315</v>
          </cell>
          <cell r="AY215">
            <v>0.77598573435824436</v>
          </cell>
          <cell r="AZ215">
            <v>0.2329681147890843</v>
          </cell>
          <cell r="BA215">
            <v>3</v>
          </cell>
          <cell r="BB215">
            <v>70.192307692307693</v>
          </cell>
          <cell r="BC215">
            <v>57.894736842105267</v>
          </cell>
          <cell r="BD215">
            <v>87.081339712918663</v>
          </cell>
          <cell r="BE215">
            <v>0.82869367814231543</v>
          </cell>
          <cell r="BF215">
            <v>0.231240738582255</v>
          </cell>
          <cell r="BG215">
            <v>3</v>
          </cell>
          <cell r="BH215">
            <v>72.115384615384613</v>
          </cell>
          <cell r="BI215">
            <v>60.28708133971292</v>
          </cell>
          <cell r="BJ215">
            <v>88.995215311004785</v>
          </cell>
          <cell r="BK215">
            <v>0.78000470397881472</v>
          </cell>
          <cell r="BL215">
            <v>0.22943865823356052</v>
          </cell>
          <cell r="BM215">
            <v>3</v>
          </cell>
          <cell r="BN215">
            <v>70.142180094786724</v>
          </cell>
          <cell r="BO215">
            <v>58.962264150943398</v>
          </cell>
          <cell r="BP215">
            <v>87.264150943396217</v>
          </cell>
          <cell r="BQ215">
            <v>0.75704007811981899</v>
          </cell>
          <cell r="BR215">
            <v>0.23578710058170033</v>
          </cell>
          <cell r="BS215">
            <v>3</v>
          </cell>
          <cell r="BT215">
            <v>69.66824644549763</v>
          </cell>
          <cell r="BU215">
            <v>58.490566037735846</v>
          </cell>
          <cell r="BV215">
            <v>86.320754716981128</v>
          </cell>
          <cell r="BW215">
            <v>0.75088834014484196</v>
          </cell>
          <cell r="BX215">
            <v>0.23453648095080784</v>
          </cell>
          <cell r="BY215">
            <v>3</v>
          </cell>
          <cell r="BZ215">
            <v>69.953051643192495</v>
          </cell>
          <cell r="CA215">
            <v>57.943925233644855</v>
          </cell>
          <cell r="CB215">
            <v>86.44859813084112</v>
          </cell>
          <cell r="CC215">
            <v>0.68731039579400388</v>
          </cell>
          <cell r="CD215">
            <v>0.2487270436724513</v>
          </cell>
          <cell r="CE215">
            <v>3</v>
          </cell>
          <cell r="CF215">
            <v>68.720379146919427</v>
          </cell>
          <cell r="CG215">
            <v>57.075471698113212</v>
          </cell>
          <cell r="CH215">
            <v>84.905660377358487</v>
          </cell>
        </row>
        <row r="216">
          <cell r="A216" t="str">
            <v>UGANDA</v>
          </cell>
          <cell r="B216" t="str">
            <v>UGA</v>
          </cell>
          <cell r="C216">
            <v>-0.9513727342872651</v>
          </cell>
          <cell r="D216">
            <v>0.22145828367002948</v>
          </cell>
          <cell r="E216">
            <v>5</v>
          </cell>
          <cell r="F216">
            <v>19.71153846153846</v>
          </cell>
          <cell r="G216">
            <v>11.961722488038278</v>
          </cell>
          <cell r="H216">
            <v>31.100478468899524</v>
          </cell>
          <cell r="I216">
            <v>-0.91276657406919137</v>
          </cell>
          <cell r="J216">
            <v>0.23253353703697091</v>
          </cell>
          <cell r="K216">
            <v>5</v>
          </cell>
          <cell r="L216">
            <v>22.115384615384617</v>
          </cell>
          <cell r="M216">
            <v>11.961722488038278</v>
          </cell>
          <cell r="N216">
            <v>34.449760765550238</v>
          </cell>
          <cell r="O216">
            <v>-1.0583454662443295</v>
          </cell>
          <cell r="P216">
            <v>0.21203725331100259</v>
          </cell>
          <cell r="Q216">
            <v>6</v>
          </cell>
          <cell r="R216">
            <v>18.75</v>
          </cell>
          <cell r="S216">
            <v>10.047846889952153</v>
          </cell>
          <cell r="T216">
            <v>27.27272727272727</v>
          </cell>
          <cell r="U216">
            <v>-0.93398313715455128</v>
          </cell>
          <cell r="V216">
            <v>0.16589445451457061</v>
          </cell>
          <cell r="W216">
            <v>9</v>
          </cell>
          <cell r="X216">
            <v>21.153846153846153</v>
          </cell>
          <cell r="Y216">
            <v>14.832535885167463</v>
          </cell>
          <cell r="Z216">
            <v>28.708133971291865</v>
          </cell>
          <cell r="AA216">
            <v>-0.64160038313919387</v>
          </cell>
          <cell r="AB216">
            <v>0.14659799659068273</v>
          </cell>
          <cell r="AC216">
            <v>11</v>
          </cell>
          <cell r="AD216">
            <v>27.884615384615383</v>
          </cell>
          <cell r="AE216">
            <v>24.401913875598087</v>
          </cell>
          <cell r="AF216">
            <v>36.84210526315789</v>
          </cell>
          <cell r="AG216">
            <v>-0.65203802337180372</v>
          </cell>
          <cell r="AH216">
            <v>0.15074971432501461</v>
          </cell>
          <cell r="AI216">
            <v>12</v>
          </cell>
          <cell r="AJ216">
            <v>27.403846153846153</v>
          </cell>
          <cell r="AK216">
            <v>22.009569377990431</v>
          </cell>
          <cell r="AL216">
            <v>36.363636363636367</v>
          </cell>
          <cell r="AM216">
            <v>-0.52830671045731403</v>
          </cell>
          <cell r="AN216">
            <v>0.13951614718243022</v>
          </cell>
          <cell r="AO216">
            <v>14</v>
          </cell>
          <cell r="AP216">
            <v>30.28846153846154</v>
          </cell>
          <cell r="AQ216">
            <v>26.794258373205743</v>
          </cell>
          <cell r="AR216">
            <v>38.755980861244019</v>
          </cell>
          <cell r="AS216">
            <v>-0.41917259117093625</v>
          </cell>
          <cell r="AT216">
            <v>0.11006997591396754</v>
          </cell>
          <cell r="AU216">
            <v>17</v>
          </cell>
          <cell r="AV216">
            <v>33.17307692307692</v>
          </cell>
          <cell r="AW216">
            <v>30.62200956937799</v>
          </cell>
          <cell r="AX216">
            <v>39.23444976076555</v>
          </cell>
          <cell r="AY216">
            <v>-0.47073094491436407</v>
          </cell>
          <cell r="AZ216">
            <v>0.11230774428371545</v>
          </cell>
          <cell r="BA216">
            <v>17</v>
          </cell>
          <cell r="BB216">
            <v>34.134615384615387</v>
          </cell>
          <cell r="BC216">
            <v>29.186602870813399</v>
          </cell>
          <cell r="BD216">
            <v>37.799043062200951</v>
          </cell>
          <cell r="BE216">
            <v>-0.50314585563442593</v>
          </cell>
          <cell r="BF216">
            <v>0.11025198056960257</v>
          </cell>
          <cell r="BG216">
            <v>17</v>
          </cell>
          <cell r="BH216">
            <v>32.692307692307693</v>
          </cell>
          <cell r="BI216">
            <v>28.708133971291865</v>
          </cell>
          <cell r="BJ216">
            <v>36.363636363636367</v>
          </cell>
          <cell r="BK216">
            <v>-0.49733732003390929</v>
          </cell>
          <cell r="BL216">
            <v>0.11172969677736316</v>
          </cell>
          <cell r="BM216">
            <v>17</v>
          </cell>
          <cell r="BN216">
            <v>31.279620853080569</v>
          </cell>
          <cell r="BO216">
            <v>29.716981132075471</v>
          </cell>
          <cell r="BP216">
            <v>38.679245283018872</v>
          </cell>
          <cell r="BQ216">
            <v>-0.50140845165326497</v>
          </cell>
          <cell r="BR216">
            <v>0.11044158225284749</v>
          </cell>
          <cell r="BS216">
            <v>17</v>
          </cell>
          <cell r="BT216">
            <v>31.753554502369667</v>
          </cell>
          <cell r="BU216">
            <v>29.245283018867923</v>
          </cell>
          <cell r="BV216">
            <v>35.849056603773583</v>
          </cell>
          <cell r="BW216">
            <v>-0.53098962682849971</v>
          </cell>
          <cell r="BX216">
            <v>0.1099265089170758</v>
          </cell>
          <cell r="BY216">
            <v>18</v>
          </cell>
          <cell r="BZ216">
            <v>30.985915492957748</v>
          </cell>
          <cell r="CA216">
            <v>28.504672897196258</v>
          </cell>
          <cell r="CB216">
            <v>36.44859813084112</v>
          </cell>
          <cell r="CC216">
            <v>-0.49350885080927465</v>
          </cell>
          <cell r="CD216">
            <v>0.10992103129501905</v>
          </cell>
          <cell r="CE216">
            <v>18</v>
          </cell>
          <cell r="CF216">
            <v>33.649289099526065</v>
          </cell>
          <cell r="CG216">
            <v>28.30188679245283</v>
          </cell>
          <cell r="CH216">
            <v>39.150943396226417</v>
          </cell>
        </row>
        <row r="217">
          <cell r="A217" t="str">
            <v>UKRAINE</v>
          </cell>
          <cell r="B217" t="str">
            <v>UKR</v>
          </cell>
          <cell r="C217">
            <v>-0.49997191190301782</v>
          </cell>
          <cell r="D217">
            <v>0.2603024180424568</v>
          </cell>
          <cell r="E217">
            <v>4</v>
          </cell>
          <cell r="F217">
            <v>34.615384615384613</v>
          </cell>
          <cell r="G217">
            <v>20.574162679425836</v>
          </cell>
          <cell r="H217">
            <v>49.760765550239235</v>
          </cell>
          <cell r="I217">
            <v>-0.28433123211727213</v>
          </cell>
          <cell r="J217">
            <v>0.23253353703697091</v>
          </cell>
          <cell r="K217">
            <v>5</v>
          </cell>
          <cell r="L217">
            <v>41.346153846153847</v>
          </cell>
          <cell r="M217">
            <v>29.186602870813399</v>
          </cell>
          <cell r="N217">
            <v>52.153110047846887</v>
          </cell>
          <cell r="O217">
            <v>-0.65467529712421468</v>
          </cell>
          <cell r="P217">
            <v>0.191008090448337</v>
          </cell>
          <cell r="Q217">
            <v>7</v>
          </cell>
          <cell r="R217">
            <v>28.846153846153847</v>
          </cell>
          <cell r="S217">
            <v>20.574162679425836</v>
          </cell>
          <cell r="T217">
            <v>39.71291866028708</v>
          </cell>
          <cell r="U217">
            <v>-0.54883826248181833</v>
          </cell>
          <cell r="V217">
            <v>0.1599331055299871</v>
          </cell>
          <cell r="W217">
            <v>9</v>
          </cell>
          <cell r="X217">
            <v>31.25</v>
          </cell>
          <cell r="Y217">
            <v>23.923444976076556</v>
          </cell>
          <cell r="Z217">
            <v>41.148325358851672</v>
          </cell>
          <cell r="AA217">
            <v>-0.58133299929048687</v>
          </cell>
          <cell r="AB217">
            <v>0.15400604593727812</v>
          </cell>
          <cell r="AC217">
            <v>9</v>
          </cell>
          <cell r="AD217">
            <v>30.28846153846154</v>
          </cell>
          <cell r="AE217">
            <v>25.837320574162682</v>
          </cell>
          <cell r="AF217">
            <v>39.71291866028708</v>
          </cell>
          <cell r="AG217">
            <v>-0.60532227152175933</v>
          </cell>
          <cell r="AH217">
            <v>0.16201008121631058</v>
          </cell>
          <cell r="AI217">
            <v>9</v>
          </cell>
          <cell r="AJ217">
            <v>29.326923076923077</v>
          </cell>
          <cell r="AK217">
            <v>22.966507177033492</v>
          </cell>
          <cell r="AL217">
            <v>36.84210526315789</v>
          </cell>
          <cell r="AM217">
            <v>-0.20636613730094955</v>
          </cell>
          <cell r="AN217">
            <v>0.16551692378638691</v>
          </cell>
          <cell r="AO217">
            <v>9</v>
          </cell>
          <cell r="AP217">
            <v>41.346153846153847</v>
          </cell>
          <cell r="AQ217">
            <v>32.535885167464116</v>
          </cell>
          <cell r="AR217">
            <v>53.588516746411486</v>
          </cell>
          <cell r="AS217">
            <v>3.1606419790341851E-2</v>
          </cell>
          <cell r="AT217">
            <v>0.13699400022383237</v>
          </cell>
          <cell r="AU217">
            <v>11</v>
          </cell>
          <cell r="AV217">
            <v>47.115384615384613</v>
          </cell>
          <cell r="AW217">
            <v>41.148325358851672</v>
          </cell>
          <cell r="AX217">
            <v>55.502392344497608</v>
          </cell>
          <cell r="AY217">
            <v>3.504696944413236E-2</v>
          </cell>
          <cell r="AZ217">
            <v>0.12752480057219651</v>
          </cell>
          <cell r="BA217">
            <v>14</v>
          </cell>
          <cell r="BB217">
            <v>48.07692307692308</v>
          </cell>
          <cell r="BC217">
            <v>43.540669856459331</v>
          </cell>
          <cell r="BD217">
            <v>55.023923444976077</v>
          </cell>
          <cell r="BE217">
            <v>6.0553156319364504E-2</v>
          </cell>
          <cell r="BF217">
            <v>0.12898675169856216</v>
          </cell>
          <cell r="BG217">
            <v>14</v>
          </cell>
          <cell r="BH217">
            <v>50</v>
          </cell>
          <cell r="BI217">
            <v>44.497607655502392</v>
          </cell>
          <cell r="BJ217">
            <v>56.937799043062199</v>
          </cell>
          <cell r="BK217">
            <v>2.9953818811739887E-2</v>
          </cell>
          <cell r="BL217">
            <v>0.13137850096764883</v>
          </cell>
          <cell r="BM217">
            <v>14</v>
          </cell>
          <cell r="BN217">
            <v>49.289099526066352</v>
          </cell>
          <cell r="BO217">
            <v>41.981132075471699</v>
          </cell>
          <cell r="BP217">
            <v>56.132075471698116</v>
          </cell>
          <cell r="BQ217">
            <v>-0.10015228444746747</v>
          </cell>
          <cell r="BR217">
            <v>0.12878309239152477</v>
          </cell>
          <cell r="BS217">
            <v>14</v>
          </cell>
          <cell r="BT217">
            <v>46.445497630331751</v>
          </cell>
          <cell r="BU217">
            <v>36.320754716981128</v>
          </cell>
          <cell r="BV217">
            <v>53.301886792452834</v>
          </cell>
          <cell r="BW217">
            <v>-0.1304941849514499</v>
          </cell>
          <cell r="BX217">
            <v>0.1253067335386801</v>
          </cell>
          <cell r="BY217">
            <v>15</v>
          </cell>
          <cell r="BZ217">
            <v>44.600938967136152</v>
          </cell>
          <cell r="CA217">
            <v>36.915887850467286</v>
          </cell>
          <cell r="CB217">
            <v>52.803738317757009</v>
          </cell>
          <cell r="CC217">
            <v>-0.28824683304522702</v>
          </cell>
          <cell r="CD217">
            <v>0.12012243075132339</v>
          </cell>
          <cell r="CE217">
            <v>15</v>
          </cell>
          <cell r="CF217">
            <v>39.810426540284361</v>
          </cell>
          <cell r="CG217">
            <v>33.962264150943398</v>
          </cell>
          <cell r="CH217">
            <v>45.754716981132077</v>
          </cell>
        </row>
        <row r="218">
          <cell r="A218" t="str">
            <v>UNITED ARAB EMIRATES</v>
          </cell>
          <cell r="B218" t="str">
            <v>ARE</v>
          </cell>
          <cell r="C218">
            <v>-0.43068536376241234</v>
          </cell>
          <cell r="D218">
            <v>0.22145828367002948</v>
          </cell>
          <cell r="E218">
            <v>5</v>
          </cell>
          <cell r="F218">
            <v>35.57692307692308</v>
          </cell>
          <cell r="G218">
            <v>23.923444976076556</v>
          </cell>
          <cell r="H218">
            <v>49.760765550239235</v>
          </cell>
          <cell r="I218">
            <v>-0.55474742088071616</v>
          </cell>
          <cell r="J218">
            <v>0.23253353703697091</v>
          </cell>
          <cell r="K218">
            <v>5</v>
          </cell>
          <cell r="L218">
            <v>33.653846153846153</v>
          </cell>
          <cell r="M218">
            <v>21.5311004784689</v>
          </cell>
          <cell r="N218">
            <v>44.976076555023923</v>
          </cell>
          <cell r="O218">
            <v>-0.5431408835517284</v>
          </cell>
          <cell r="P218">
            <v>0.22526926569698563</v>
          </cell>
          <cell r="Q218">
            <v>5</v>
          </cell>
          <cell r="R218">
            <v>31.73076923076923</v>
          </cell>
          <cell r="S218">
            <v>21.5311004784689</v>
          </cell>
          <cell r="T218">
            <v>47.368421052631575</v>
          </cell>
          <cell r="U218">
            <v>-0.69467579260897938</v>
          </cell>
          <cell r="V218">
            <v>0.20808325491135279</v>
          </cell>
          <cell r="W218">
            <v>6</v>
          </cell>
          <cell r="X218">
            <v>27.884615384615383</v>
          </cell>
          <cell r="Y218">
            <v>19.617224880382775</v>
          </cell>
          <cell r="Z218">
            <v>40.191387559808611</v>
          </cell>
          <cell r="AA218">
            <v>-1.0716340713428987</v>
          </cell>
          <cell r="AB218">
            <v>0.17251635558147374</v>
          </cell>
          <cell r="AC218">
            <v>7</v>
          </cell>
          <cell r="AD218">
            <v>20.192307692307693</v>
          </cell>
          <cell r="AE218">
            <v>10.047846889952153</v>
          </cell>
          <cell r="AF218">
            <v>25.837320574162682</v>
          </cell>
          <cell r="AG218">
            <v>-0.76299887105833031</v>
          </cell>
          <cell r="AH218">
            <v>0.16201008121631058</v>
          </cell>
          <cell r="AI218">
            <v>9</v>
          </cell>
          <cell r="AJ218">
            <v>25.96153846153846</v>
          </cell>
          <cell r="AK218">
            <v>19.138755980861244</v>
          </cell>
          <cell r="AL218">
            <v>33.492822966507177</v>
          </cell>
          <cell r="AM218">
            <v>-0.77945587088377544</v>
          </cell>
          <cell r="AN218">
            <v>0.16551692378638691</v>
          </cell>
          <cell r="AO218">
            <v>9</v>
          </cell>
          <cell r="AP218">
            <v>25.96153846153846</v>
          </cell>
          <cell r="AQ218">
            <v>17.703349282296653</v>
          </cell>
          <cell r="AR218">
            <v>32.057416267942585</v>
          </cell>
          <cell r="AS218">
            <v>-1.0021403196130703</v>
          </cell>
          <cell r="AT218">
            <v>0.14431583577627763</v>
          </cell>
          <cell r="AU218">
            <v>9</v>
          </cell>
          <cell r="AV218">
            <v>20.673076923076923</v>
          </cell>
          <cell r="AW218">
            <v>11.483253588516746</v>
          </cell>
          <cell r="AX218">
            <v>25.358851674641148</v>
          </cell>
          <cell r="AY218">
            <v>-0.91318448436201594</v>
          </cell>
          <cell r="AZ218">
            <v>0.14310677109097306</v>
          </cell>
          <cell r="BA218">
            <v>9</v>
          </cell>
          <cell r="BB218">
            <v>21.634615384615383</v>
          </cell>
          <cell r="BC218">
            <v>15.311004784688995</v>
          </cell>
          <cell r="BD218">
            <v>29.186602870813399</v>
          </cell>
          <cell r="BE218">
            <v>-0.91783708452536827</v>
          </cell>
          <cell r="BF218">
            <v>0.14284096091347881</v>
          </cell>
          <cell r="BG218">
            <v>9</v>
          </cell>
          <cell r="BH218">
            <v>21.634615384615383</v>
          </cell>
          <cell r="BI218">
            <v>16.267942583732058</v>
          </cell>
          <cell r="BJ218">
            <v>28.708133971291865</v>
          </cell>
          <cell r="BK218">
            <v>-0.84336561803807863</v>
          </cell>
          <cell r="BL218">
            <v>0.13434466218741031</v>
          </cell>
          <cell r="BM218">
            <v>11</v>
          </cell>
          <cell r="BN218">
            <v>25.592417061611375</v>
          </cell>
          <cell r="BO218">
            <v>16.509433962264151</v>
          </cell>
          <cell r="BP218">
            <v>30.188679245283019</v>
          </cell>
          <cell r="BQ218">
            <v>-0.91274466208167171</v>
          </cell>
          <cell r="BR218">
            <v>0.1314305085762795</v>
          </cell>
          <cell r="BS218">
            <v>11</v>
          </cell>
          <cell r="BT218">
            <v>22.748815165876778</v>
          </cell>
          <cell r="BU218">
            <v>14.150943396226415</v>
          </cell>
          <cell r="BV218">
            <v>29.245283018867923</v>
          </cell>
          <cell r="BW218">
            <v>-0.90107908644940915</v>
          </cell>
          <cell r="BX218">
            <v>0.13025090995102304</v>
          </cell>
          <cell r="BY218">
            <v>12</v>
          </cell>
          <cell r="BZ218">
            <v>24.413145539906104</v>
          </cell>
          <cell r="CA218">
            <v>14.953271028037381</v>
          </cell>
          <cell r="CB218">
            <v>28.504672897196258</v>
          </cell>
          <cell r="CC218">
            <v>-0.99812956551041732</v>
          </cell>
          <cell r="CD218">
            <v>0.12613176436207305</v>
          </cell>
          <cell r="CE218">
            <v>11</v>
          </cell>
          <cell r="CF218">
            <v>18.957345971563981</v>
          </cell>
          <cell r="CG218">
            <v>15.09433962264151</v>
          </cell>
          <cell r="CH218">
            <v>26.415094339622641</v>
          </cell>
        </row>
        <row r="219">
          <cell r="A219" t="str">
            <v>UNITED KINGDOM</v>
          </cell>
          <cell r="B219" t="str">
            <v>GBR</v>
          </cell>
          <cell r="C219">
            <v>1.291848534723937</v>
          </cell>
          <cell r="D219">
            <v>0.22054544600330966</v>
          </cell>
          <cell r="E219">
            <v>6</v>
          </cell>
          <cell r="F219">
            <v>88.461538461538467</v>
          </cell>
          <cell r="G219">
            <v>75.119617224880386</v>
          </cell>
          <cell r="H219">
            <v>99.52153110047847</v>
          </cell>
          <cell r="I219">
            <v>1.1976065027166189</v>
          </cell>
          <cell r="J219">
            <v>0.23135627034460676</v>
          </cell>
          <cell r="K219">
            <v>6</v>
          </cell>
          <cell r="L219">
            <v>87.5</v>
          </cell>
          <cell r="M219">
            <v>71.770334928229659</v>
          </cell>
          <cell r="N219">
            <v>98.086124401913878</v>
          </cell>
          <cell r="O219">
            <v>1.3429785346552956</v>
          </cell>
          <cell r="P219">
            <v>0.21808492895882139</v>
          </cell>
          <cell r="Q219">
            <v>7</v>
          </cell>
          <cell r="R219">
            <v>90.865384615384613</v>
          </cell>
          <cell r="S219">
            <v>77.990430622009569</v>
          </cell>
          <cell r="T219">
            <v>99.52153110047847</v>
          </cell>
          <cell r="U219">
            <v>1.2746104510917151</v>
          </cell>
          <cell r="V219">
            <v>0.19948582276001392</v>
          </cell>
          <cell r="W219">
            <v>8</v>
          </cell>
          <cell r="X219">
            <v>90.384615384615387</v>
          </cell>
          <cell r="Y219">
            <v>73.68421052631578</v>
          </cell>
          <cell r="Z219">
            <v>100</v>
          </cell>
          <cell r="AA219">
            <v>1.3094161885771132</v>
          </cell>
          <cell r="AB219">
            <v>0.19490462997147695</v>
          </cell>
          <cell r="AC219">
            <v>8</v>
          </cell>
          <cell r="AD219">
            <v>92.307692307692307</v>
          </cell>
          <cell r="AE219">
            <v>79.904306220095691</v>
          </cell>
          <cell r="AF219">
            <v>100</v>
          </cell>
          <cell r="AG219">
            <v>1.6109395400433582</v>
          </cell>
          <cell r="AH219">
            <v>0.19183895750714591</v>
          </cell>
          <cell r="AI219">
            <v>8</v>
          </cell>
          <cell r="AJ219">
            <v>95.192307692307693</v>
          </cell>
          <cell r="AK219">
            <v>88.995215311004785</v>
          </cell>
          <cell r="AL219">
            <v>100</v>
          </cell>
          <cell r="AM219">
            <v>1.4369055345169202</v>
          </cell>
          <cell r="AN219">
            <v>0.18210483390348556</v>
          </cell>
          <cell r="AO219">
            <v>9</v>
          </cell>
          <cell r="AP219">
            <v>92.307692307692307</v>
          </cell>
          <cell r="AQ219">
            <v>85.645933014354071</v>
          </cell>
          <cell r="AR219">
            <v>99.52153110047847</v>
          </cell>
          <cell r="AS219">
            <v>1.3934744441049634</v>
          </cell>
          <cell r="AT219">
            <v>0.15511373405381909</v>
          </cell>
          <cell r="AU219">
            <v>11</v>
          </cell>
          <cell r="AV219">
            <v>93.75</v>
          </cell>
          <cell r="AW219">
            <v>86.124401913875602</v>
          </cell>
          <cell r="AX219">
            <v>100</v>
          </cell>
          <cell r="AY219">
            <v>1.3429593003496669</v>
          </cell>
          <cell r="AZ219">
            <v>0.15486175011886905</v>
          </cell>
          <cell r="BA219">
            <v>11</v>
          </cell>
          <cell r="BB219">
            <v>92.788461538461533</v>
          </cell>
          <cell r="BC219">
            <v>84.688995215310996</v>
          </cell>
          <cell r="BD219">
            <v>100</v>
          </cell>
          <cell r="BE219">
            <v>1.3261337266977378</v>
          </cell>
          <cell r="BF219">
            <v>0.15325256448139704</v>
          </cell>
          <cell r="BG219">
            <v>11</v>
          </cell>
          <cell r="BH219">
            <v>91.82692307692308</v>
          </cell>
          <cell r="BI219">
            <v>82.775119617224874</v>
          </cell>
          <cell r="BJ219">
            <v>99.043062200956939</v>
          </cell>
          <cell r="BK219">
            <v>1.3118691458443446</v>
          </cell>
          <cell r="BL219">
            <v>0.15108614580440502</v>
          </cell>
          <cell r="BM219">
            <v>11</v>
          </cell>
          <cell r="BN219">
            <v>91.943127962085313</v>
          </cell>
          <cell r="BO219">
            <v>82.547169811320757</v>
          </cell>
          <cell r="BP219">
            <v>98.113207547169807</v>
          </cell>
          <cell r="BQ219">
            <v>1.2945345952337621</v>
          </cell>
          <cell r="BR219">
            <v>0.14866605153871815</v>
          </cell>
          <cell r="BS219">
            <v>11</v>
          </cell>
          <cell r="BT219">
            <v>91.943127962085313</v>
          </cell>
          <cell r="BU219">
            <v>81.603773584905653</v>
          </cell>
          <cell r="BV219">
            <v>96.698113207547166</v>
          </cell>
          <cell r="BW219">
            <v>1.2928752242100103</v>
          </cell>
          <cell r="BX219">
            <v>0.14088233065176714</v>
          </cell>
          <cell r="BY219">
            <v>12</v>
          </cell>
          <cell r="BZ219">
            <v>92.018779342723008</v>
          </cell>
          <cell r="CA219">
            <v>81.308411214953267</v>
          </cell>
          <cell r="CB219">
            <v>95.794392523364493</v>
          </cell>
          <cell r="CC219">
            <v>1.3243700854030005</v>
          </cell>
          <cell r="CD219">
            <v>0.13477877749973302</v>
          </cell>
          <cell r="CE219">
            <v>12</v>
          </cell>
          <cell r="CF219">
            <v>92.417061611374407</v>
          </cell>
          <cell r="CG219">
            <v>84.905660377358487</v>
          </cell>
          <cell r="CH219">
            <v>96.226415094339629</v>
          </cell>
        </row>
        <row r="220">
          <cell r="A220" t="str">
            <v>UNITED STATES</v>
          </cell>
          <cell r="B220" t="str">
            <v>USA</v>
          </cell>
          <cell r="C220">
            <v>1.3658504272032375</v>
          </cell>
          <cell r="D220">
            <v>0.22054544600330966</v>
          </cell>
          <cell r="E220">
            <v>6</v>
          </cell>
          <cell r="F220">
            <v>90.865384615384613</v>
          </cell>
          <cell r="G220">
            <v>77.033492822966508</v>
          </cell>
          <cell r="H220">
            <v>100</v>
          </cell>
          <cell r="I220">
            <v>1.3592295808420192</v>
          </cell>
          <cell r="J220">
            <v>0.23135627034460676</v>
          </cell>
          <cell r="K220">
            <v>6</v>
          </cell>
          <cell r="L220">
            <v>91.34615384615384</v>
          </cell>
          <cell r="M220">
            <v>76.555023923444978</v>
          </cell>
          <cell r="N220">
            <v>100</v>
          </cell>
          <cell r="O220">
            <v>1.3463347120901434</v>
          </cell>
          <cell r="P220">
            <v>0.21808492895882139</v>
          </cell>
          <cell r="Q220">
            <v>7</v>
          </cell>
          <cell r="R220">
            <v>91.34615384615384</v>
          </cell>
          <cell r="S220">
            <v>77.990430622009569</v>
          </cell>
          <cell r="T220">
            <v>99.52153110047847</v>
          </cell>
          <cell r="U220">
            <v>1.353936080640358</v>
          </cell>
          <cell r="V220">
            <v>0.19948582276001392</v>
          </cell>
          <cell r="W220">
            <v>8</v>
          </cell>
          <cell r="X220">
            <v>92.788461538461533</v>
          </cell>
          <cell r="Y220">
            <v>78.94736842105263</v>
          </cell>
          <cell r="Z220">
            <v>100</v>
          </cell>
          <cell r="AA220">
            <v>1.3035795015094434</v>
          </cell>
          <cell r="AB220">
            <v>0.19490462997147695</v>
          </cell>
          <cell r="AC220">
            <v>8</v>
          </cell>
          <cell r="AD220">
            <v>91.82692307692308</v>
          </cell>
          <cell r="AE220">
            <v>79.425837320574161</v>
          </cell>
          <cell r="AF220">
            <v>100</v>
          </cell>
          <cell r="AG220">
            <v>1.3104605799351512</v>
          </cell>
          <cell r="AH220">
            <v>0.19183895750714591</v>
          </cell>
          <cell r="AI220">
            <v>8</v>
          </cell>
          <cell r="AJ220">
            <v>89.42307692307692</v>
          </cell>
          <cell r="AK220">
            <v>80.861244019138752</v>
          </cell>
          <cell r="AL220">
            <v>95.693779904306226</v>
          </cell>
          <cell r="AM220">
            <v>1.2755899761578067</v>
          </cell>
          <cell r="AN220">
            <v>0.18210483390348556</v>
          </cell>
          <cell r="AO220">
            <v>9</v>
          </cell>
          <cell r="AP220">
            <v>89.90384615384616</v>
          </cell>
          <cell r="AQ220">
            <v>77.511961722488039</v>
          </cell>
          <cell r="AR220">
            <v>96.172248803827756</v>
          </cell>
          <cell r="AS220">
            <v>1.0789946676433837</v>
          </cell>
          <cell r="AT220">
            <v>0.14288235939708194</v>
          </cell>
          <cell r="AU220">
            <v>13</v>
          </cell>
          <cell r="AV220">
            <v>84.615384615384613</v>
          </cell>
          <cell r="AW220">
            <v>74.641148325358856</v>
          </cell>
          <cell r="AX220">
            <v>91.866028708133967</v>
          </cell>
          <cell r="AY220">
            <v>1.0881062808337525</v>
          </cell>
          <cell r="AZ220">
            <v>0.14373064102128028</v>
          </cell>
          <cell r="BA220">
            <v>13</v>
          </cell>
          <cell r="BB220">
            <v>84.615384615384613</v>
          </cell>
          <cell r="BC220">
            <v>73.205741626794264</v>
          </cell>
          <cell r="BD220">
            <v>92.344497607655512</v>
          </cell>
          <cell r="BE220">
            <v>1.1197233721772832</v>
          </cell>
          <cell r="BF220">
            <v>0.14482253542656481</v>
          </cell>
          <cell r="BG220">
            <v>13</v>
          </cell>
          <cell r="BH220">
            <v>86.057692307692307</v>
          </cell>
          <cell r="BI220">
            <v>73.205741626794264</v>
          </cell>
          <cell r="BJ220">
            <v>93.779904306220089</v>
          </cell>
          <cell r="BK220">
            <v>1.0856408264565987</v>
          </cell>
          <cell r="BL220">
            <v>0.14431303169147547</v>
          </cell>
          <cell r="BM220">
            <v>13</v>
          </cell>
          <cell r="BN220">
            <v>83.886255924170612</v>
          </cell>
          <cell r="BO220">
            <v>71.698113207547166</v>
          </cell>
          <cell r="BP220">
            <v>91.981132075471692</v>
          </cell>
          <cell r="BQ220">
            <v>1.1218738126708518</v>
          </cell>
          <cell r="BR220">
            <v>0.14452690987118993</v>
          </cell>
          <cell r="BS220">
            <v>13</v>
          </cell>
          <cell r="BT220">
            <v>85.308056872037909</v>
          </cell>
          <cell r="BU220">
            <v>73.584905660377359</v>
          </cell>
          <cell r="BV220">
            <v>93.396226415094347</v>
          </cell>
          <cell r="BW220">
            <v>1.089369499166229</v>
          </cell>
          <cell r="BX220">
            <v>0.13781406354476772</v>
          </cell>
          <cell r="BY220">
            <v>14</v>
          </cell>
          <cell r="BZ220">
            <v>83.098591549295776</v>
          </cell>
          <cell r="CA220">
            <v>74.299065420560751</v>
          </cell>
          <cell r="CB220">
            <v>92.056074766355138</v>
          </cell>
          <cell r="CC220">
            <v>1.1158334185576735</v>
          </cell>
          <cell r="CD220">
            <v>0.13236959833504899</v>
          </cell>
          <cell r="CE220">
            <v>14</v>
          </cell>
          <cell r="CF220">
            <v>86.255924170616112</v>
          </cell>
          <cell r="CG220">
            <v>74.056603773584911</v>
          </cell>
          <cell r="CH220">
            <v>92.452830188679243</v>
          </cell>
        </row>
        <row r="221">
          <cell r="A221" t="str">
            <v>URUGUAY</v>
          </cell>
          <cell r="B221" t="str">
            <v>URY</v>
          </cell>
          <cell r="C221">
            <v>0.75857845478458374</v>
          </cell>
          <cell r="D221">
            <v>0.20861108948689897</v>
          </cell>
          <cell r="E221">
            <v>6</v>
          </cell>
          <cell r="F221">
            <v>71.634615384615387</v>
          </cell>
          <cell r="G221">
            <v>62.200956937799049</v>
          </cell>
          <cell r="H221">
            <v>83.732057416267949</v>
          </cell>
          <cell r="I221">
            <v>0.90720145017638776</v>
          </cell>
          <cell r="J221">
            <v>0.22063546871169329</v>
          </cell>
          <cell r="K221">
            <v>6</v>
          </cell>
          <cell r="L221">
            <v>75</v>
          </cell>
          <cell r="M221">
            <v>65.071770334928232</v>
          </cell>
          <cell r="N221">
            <v>88.516746411483254</v>
          </cell>
          <cell r="O221">
            <v>0.95469035924483814</v>
          </cell>
          <cell r="P221">
            <v>0.20549640064417679</v>
          </cell>
          <cell r="Q221">
            <v>7</v>
          </cell>
          <cell r="R221">
            <v>77.40384615384616</v>
          </cell>
          <cell r="S221">
            <v>66.028708133971293</v>
          </cell>
          <cell r="T221">
            <v>88.516746411483254</v>
          </cell>
          <cell r="U221">
            <v>1.027759986171807</v>
          </cell>
          <cell r="V221">
            <v>0.17086944618300076</v>
          </cell>
          <cell r="W221">
            <v>9</v>
          </cell>
          <cell r="X221">
            <v>79.32692307692308</v>
          </cell>
          <cell r="Y221">
            <v>70.334928229665067</v>
          </cell>
          <cell r="Z221">
            <v>91.866028708133967</v>
          </cell>
          <cell r="AA221">
            <v>1.0013455061561265</v>
          </cell>
          <cell r="AB221">
            <v>0.16646975560596428</v>
          </cell>
          <cell r="AC221">
            <v>9</v>
          </cell>
          <cell r="AD221">
            <v>80.288461538461533</v>
          </cell>
          <cell r="AE221">
            <v>69.856459330143537</v>
          </cell>
          <cell r="AF221">
            <v>90.430622009569376</v>
          </cell>
          <cell r="AG221">
            <v>0.85882187055546555</v>
          </cell>
          <cell r="AH221">
            <v>0.16912591494929685</v>
          </cell>
          <cell r="AI221">
            <v>10</v>
          </cell>
          <cell r="AJ221">
            <v>76.92307692307692</v>
          </cell>
          <cell r="AK221">
            <v>66.985645933014354</v>
          </cell>
          <cell r="AL221">
            <v>85.167464114832541</v>
          </cell>
          <cell r="AM221">
            <v>0.88825647563405064</v>
          </cell>
          <cell r="AN221">
            <v>0.17333832181617836</v>
          </cell>
          <cell r="AO221">
            <v>10</v>
          </cell>
          <cell r="AP221">
            <v>75.480769230769226</v>
          </cell>
          <cell r="AQ221">
            <v>66.985645933014354</v>
          </cell>
          <cell r="AR221">
            <v>87.559808612440193</v>
          </cell>
          <cell r="AS221">
            <v>0.98790814075194344</v>
          </cell>
          <cell r="AT221">
            <v>0.14720720937363599</v>
          </cell>
          <cell r="AU221">
            <v>11</v>
          </cell>
          <cell r="AV221">
            <v>78.365384615384613</v>
          </cell>
          <cell r="AW221">
            <v>70.813397129186612</v>
          </cell>
          <cell r="AX221">
            <v>90.430622009569376</v>
          </cell>
          <cell r="AY221">
            <v>0.99914729205961017</v>
          </cell>
          <cell r="AZ221">
            <v>0.14709281232732094</v>
          </cell>
          <cell r="BA221">
            <v>11</v>
          </cell>
          <cell r="BB221">
            <v>77.40384615384616</v>
          </cell>
          <cell r="BC221">
            <v>69.856459330143537</v>
          </cell>
          <cell r="BD221">
            <v>90.909090909090907</v>
          </cell>
          <cell r="BE221">
            <v>1.0380993956018836</v>
          </cell>
          <cell r="BF221">
            <v>0.14499185207563564</v>
          </cell>
          <cell r="BG221">
            <v>11</v>
          </cell>
          <cell r="BH221">
            <v>81.730769230769226</v>
          </cell>
          <cell r="BI221">
            <v>71.291866028708128</v>
          </cell>
          <cell r="BJ221">
            <v>90.909090909090907</v>
          </cell>
          <cell r="BK221">
            <v>1.100221607532216</v>
          </cell>
          <cell r="BL221">
            <v>0.13777692229639016</v>
          </cell>
          <cell r="BM221">
            <v>13</v>
          </cell>
          <cell r="BN221">
            <v>85.308056872037909</v>
          </cell>
          <cell r="BO221">
            <v>73.584905660377359</v>
          </cell>
          <cell r="BP221">
            <v>91.981132075471692</v>
          </cell>
          <cell r="BQ221">
            <v>1.1369935795571</v>
          </cell>
          <cell r="BR221">
            <v>0.13546702890981782</v>
          </cell>
          <cell r="BS221">
            <v>13</v>
          </cell>
          <cell r="BT221">
            <v>86.255924170616112</v>
          </cell>
          <cell r="BU221">
            <v>75.471698113207552</v>
          </cell>
          <cell r="BV221">
            <v>93.396226415094347</v>
          </cell>
          <cell r="BW221">
            <v>1.1060267493603957</v>
          </cell>
          <cell r="BX221">
            <v>0.13714191881663926</v>
          </cell>
          <cell r="BY221">
            <v>13</v>
          </cell>
          <cell r="BZ221">
            <v>85.44600938967136</v>
          </cell>
          <cell r="CA221">
            <v>74.299065420560751</v>
          </cell>
          <cell r="CB221">
            <v>92.523364485981304</v>
          </cell>
          <cell r="CC221">
            <v>1.0213160369388998</v>
          </cell>
          <cell r="CD221">
            <v>0.12594407067527613</v>
          </cell>
          <cell r="CE221">
            <v>13</v>
          </cell>
          <cell r="CF221">
            <v>79.146919431279628</v>
          </cell>
          <cell r="CG221">
            <v>71.698113207547166</v>
          </cell>
          <cell r="CH221">
            <v>89.622641509433961</v>
          </cell>
        </row>
        <row r="222">
          <cell r="A222" t="str">
            <v>UZBEKISTAN</v>
          </cell>
          <cell r="B222" t="str">
            <v>UZB</v>
          </cell>
          <cell r="C222">
            <v>-1.5158978367969236</v>
          </cell>
          <cell r="D222">
            <v>0.31870715713366993</v>
          </cell>
          <cell r="E222">
            <v>3</v>
          </cell>
          <cell r="F222">
            <v>7.2115384615384617</v>
          </cell>
          <cell r="G222">
            <v>0.4784688995215311</v>
          </cell>
          <cell r="H222">
            <v>18.660287081339714</v>
          </cell>
          <cell r="I222">
            <v>-1.7147934451126603</v>
          </cell>
          <cell r="J222">
            <v>0.29424209506082682</v>
          </cell>
          <cell r="K222">
            <v>3</v>
          </cell>
          <cell r="L222">
            <v>3.3653846153846154</v>
          </cell>
          <cell r="M222">
            <v>0</v>
          </cell>
          <cell r="N222">
            <v>12.440191387559809</v>
          </cell>
          <cell r="O222">
            <v>-1.7909837655101088</v>
          </cell>
          <cell r="P222">
            <v>0.23525326331642926</v>
          </cell>
          <cell r="Q222">
            <v>4</v>
          </cell>
          <cell r="R222">
            <v>2.8846153846153846</v>
          </cell>
          <cell r="S222">
            <v>0</v>
          </cell>
          <cell r="T222">
            <v>10.047846889952153</v>
          </cell>
          <cell r="U222">
            <v>-1.8074977244766446</v>
          </cell>
          <cell r="V222">
            <v>0.17103369762793796</v>
          </cell>
          <cell r="W222">
            <v>7</v>
          </cell>
          <cell r="X222">
            <v>1.9230769230769231</v>
          </cell>
          <cell r="Y222">
            <v>0.4784688995215311</v>
          </cell>
          <cell r="Z222">
            <v>8.133971291866029</v>
          </cell>
          <cell r="AA222">
            <v>-1.7822641624885933</v>
          </cell>
          <cell r="AB222">
            <v>0.16327411176660805</v>
          </cell>
          <cell r="AC222">
            <v>7</v>
          </cell>
          <cell r="AD222">
            <v>3.3653846153846154</v>
          </cell>
          <cell r="AE222">
            <v>0.9569377990430622</v>
          </cell>
          <cell r="AF222">
            <v>8.133971291866029</v>
          </cell>
          <cell r="AG222">
            <v>-1.7738935343453379</v>
          </cell>
          <cell r="AH222">
            <v>0.17286062726568902</v>
          </cell>
          <cell r="AI222">
            <v>7</v>
          </cell>
          <cell r="AJ222">
            <v>3.3653846153846154</v>
          </cell>
          <cell r="AK222">
            <v>0.9569377990430622</v>
          </cell>
          <cell r="AL222">
            <v>7.6555023923444976</v>
          </cell>
          <cell r="AM222">
            <v>-1.9475700826325155</v>
          </cell>
          <cell r="AN222">
            <v>0.17804348210523527</v>
          </cell>
          <cell r="AO222">
            <v>7</v>
          </cell>
          <cell r="AP222">
            <v>1.9230769230769231</v>
          </cell>
          <cell r="AQ222">
            <v>0</v>
          </cell>
          <cell r="AR222">
            <v>5.741626794258373</v>
          </cell>
          <cell r="AS222">
            <v>-2.0437746438407456</v>
          </cell>
          <cell r="AT222">
            <v>0.14316528708662596</v>
          </cell>
          <cell r="AU222">
            <v>8</v>
          </cell>
          <cell r="AV222">
            <v>0.96153846153846156</v>
          </cell>
          <cell r="AW222">
            <v>0.4784688995215311</v>
          </cell>
          <cell r="AX222">
            <v>3.8277511961722488</v>
          </cell>
          <cell r="AY222">
            <v>-2.0986943814700618</v>
          </cell>
          <cell r="AZ222">
            <v>0.14267809034158072</v>
          </cell>
          <cell r="BA222">
            <v>8</v>
          </cell>
          <cell r="BB222">
            <v>1.4423076923076923</v>
          </cell>
          <cell r="BC222">
            <v>0</v>
          </cell>
          <cell r="BD222">
            <v>3.8277511961722488</v>
          </cell>
          <cell r="BE222">
            <v>-2.0780048532931334</v>
          </cell>
          <cell r="BF222">
            <v>0.14219474255667613</v>
          </cell>
          <cell r="BG222">
            <v>8</v>
          </cell>
          <cell r="BH222">
            <v>1.4423076923076923</v>
          </cell>
          <cell r="BI222">
            <v>0</v>
          </cell>
          <cell r="BJ222">
            <v>3.8277511961722488</v>
          </cell>
          <cell r="BK222">
            <v>-2.0818042566935175</v>
          </cell>
          <cell r="BL222">
            <v>0.14435494787841052</v>
          </cell>
          <cell r="BM222">
            <v>9</v>
          </cell>
          <cell r="BN222">
            <v>1.8957345971563981</v>
          </cell>
          <cell r="BO222">
            <v>0</v>
          </cell>
          <cell r="BP222">
            <v>3.3018867924528301</v>
          </cell>
          <cell r="BQ222">
            <v>-2.0636264292883628</v>
          </cell>
          <cell r="BR222">
            <v>0.1394118396466287</v>
          </cell>
          <cell r="BS222">
            <v>9</v>
          </cell>
          <cell r="BT222">
            <v>1.8957345971563981</v>
          </cell>
          <cell r="BU222">
            <v>0</v>
          </cell>
          <cell r="BV222">
            <v>3.7735849056603774</v>
          </cell>
          <cell r="BW222">
            <v>-2.0711109861399057</v>
          </cell>
          <cell r="BX222">
            <v>0.14000627808696983</v>
          </cell>
          <cell r="BY222">
            <v>10</v>
          </cell>
          <cell r="BZ222">
            <v>1.408450704225352</v>
          </cell>
          <cell r="CA222">
            <v>0</v>
          </cell>
          <cell r="CB222">
            <v>3.7383177570093453</v>
          </cell>
          <cell r="CC222">
            <v>-1.9835047018013576</v>
          </cell>
          <cell r="CD222">
            <v>0.12754391854696978</v>
          </cell>
          <cell r="CE222">
            <v>11</v>
          </cell>
          <cell r="CF222">
            <v>1.8957345971563981</v>
          </cell>
          <cell r="CG222">
            <v>0.94339622641509435</v>
          </cell>
          <cell r="CH222">
            <v>4.2452830188679247</v>
          </cell>
        </row>
        <row r="223">
          <cell r="A223" t="str">
            <v>VANUATU</v>
          </cell>
          <cell r="B223" t="str">
            <v>VUT</v>
          </cell>
          <cell r="C223">
            <v>0.70850574448539272</v>
          </cell>
          <cell r="D223">
            <v>0.40227371631063985</v>
          </cell>
          <cell r="E223">
            <v>2</v>
          </cell>
          <cell r="F223">
            <v>70.67307692307692</v>
          </cell>
          <cell r="G223">
            <v>53.110047846889955</v>
          </cell>
          <cell r="H223">
            <v>90.909090909090907</v>
          </cell>
          <cell r="I223">
            <v>0.71307727909051999</v>
          </cell>
          <cell r="J223">
            <v>0.36134710782532892</v>
          </cell>
          <cell r="K223">
            <v>2</v>
          </cell>
          <cell r="L223">
            <v>69.230769230769226</v>
          </cell>
          <cell r="M223">
            <v>52.631578947368418</v>
          </cell>
          <cell r="N223">
            <v>89.952153110047846</v>
          </cell>
          <cell r="O223">
            <v>0.73001780079822443</v>
          </cell>
          <cell r="P223">
            <v>0.35922567130421423</v>
          </cell>
          <cell r="Q223">
            <v>2</v>
          </cell>
          <cell r="R223">
            <v>71.15384615384616</v>
          </cell>
          <cell r="S223">
            <v>52.153110047846887</v>
          </cell>
          <cell r="T223">
            <v>89.952153110047846</v>
          </cell>
          <cell r="U223">
            <v>0.97279882541753759</v>
          </cell>
          <cell r="V223">
            <v>0.30138145028357899</v>
          </cell>
          <cell r="W223">
            <v>2</v>
          </cell>
          <cell r="X223">
            <v>75</v>
          </cell>
          <cell r="Y223">
            <v>61.722488038277511</v>
          </cell>
          <cell r="Z223">
            <v>95.693779904306226</v>
          </cell>
          <cell r="AA223">
            <v>0.84197412482886047</v>
          </cell>
          <cell r="AB223">
            <v>0.3050651167610563</v>
          </cell>
          <cell r="AC223">
            <v>2</v>
          </cell>
          <cell r="AD223">
            <v>71.634615384615387</v>
          </cell>
          <cell r="AE223">
            <v>58.373205741626798</v>
          </cell>
          <cell r="AF223">
            <v>93.301435406698559</v>
          </cell>
          <cell r="AG223">
            <v>0.33979603768769834</v>
          </cell>
          <cell r="AH223">
            <v>0.27640023370784528</v>
          </cell>
          <cell r="AI223">
            <v>3</v>
          </cell>
          <cell r="AJ223">
            <v>59.615384615384613</v>
          </cell>
          <cell r="AK223">
            <v>46.411483253588514</v>
          </cell>
          <cell r="AL223">
            <v>74.641148325358856</v>
          </cell>
          <cell r="AM223">
            <v>0.30314992574164046</v>
          </cell>
          <cell r="AN223">
            <v>0.27713465182067287</v>
          </cell>
          <cell r="AO223">
            <v>3</v>
          </cell>
          <cell r="AP223">
            <v>59.134615384615387</v>
          </cell>
          <cell r="AQ223">
            <v>45.933014354066984</v>
          </cell>
          <cell r="AR223">
            <v>71.770334928229659</v>
          </cell>
          <cell r="AS223">
            <v>0.53011258209771694</v>
          </cell>
          <cell r="AT223">
            <v>0.2382950199471586</v>
          </cell>
          <cell r="AU223">
            <v>3</v>
          </cell>
          <cell r="AV223">
            <v>63.46153846153846</v>
          </cell>
          <cell r="AW223">
            <v>52.631578947368418</v>
          </cell>
          <cell r="AX223">
            <v>76.076555023923447</v>
          </cell>
          <cell r="AY223">
            <v>0.4291022032204021</v>
          </cell>
          <cell r="AZ223">
            <v>0.20522793611299603</v>
          </cell>
          <cell r="BA223">
            <v>4</v>
          </cell>
          <cell r="BB223">
            <v>58.653846153846153</v>
          </cell>
          <cell r="BC223">
            <v>51.196172248803826</v>
          </cell>
          <cell r="BD223">
            <v>69.856459330143537</v>
          </cell>
          <cell r="BE223">
            <v>0.54535258858719093</v>
          </cell>
          <cell r="BF223">
            <v>0.21189065401358553</v>
          </cell>
          <cell r="BG223">
            <v>4</v>
          </cell>
          <cell r="BH223">
            <v>63.46153846153846</v>
          </cell>
          <cell r="BI223">
            <v>55.023923444976077</v>
          </cell>
          <cell r="BJ223">
            <v>73.205741626794264</v>
          </cell>
          <cell r="BK223">
            <v>0.58710761435160752</v>
          </cell>
          <cell r="BL223">
            <v>0.21325710501728865</v>
          </cell>
          <cell r="BM223">
            <v>4</v>
          </cell>
          <cell r="BN223">
            <v>67.29857819905213</v>
          </cell>
          <cell r="BO223">
            <v>55.660377358490564</v>
          </cell>
          <cell r="BP223">
            <v>75</v>
          </cell>
          <cell r="BQ223">
            <v>0.60120416390282405</v>
          </cell>
          <cell r="BR223">
            <v>0.23578710058170033</v>
          </cell>
          <cell r="BS223">
            <v>3</v>
          </cell>
          <cell r="BT223">
            <v>67.29857819905213</v>
          </cell>
          <cell r="BU223">
            <v>55.660377358490564</v>
          </cell>
          <cell r="BV223">
            <v>76.415094339622641</v>
          </cell>
          <cell r="BW223">
            <v>0.5560608661022155</v>
          </cell>
          <cell r="BX223">
            <v>0.23453648095080784</v>
          </cell>
          <cell r="BY223">
            <v>3</v>
          </cell>
          <cell r="BZ223">
            <v>65.258215962441312</v>
          </cell>
          <cell r="CA223">
            <v>55.140186915887845</v>
          </cell>
          <cell r="CB223">
            <v>74.766355140186917</v>
          </cell>
          <cell r="CC223">
            <v>0.50830224779959843</v>
          </cell>
          <cell r="CD223">
            <v>0.2487270436724513</v>
          </cell>
          <cell r="CE223">
            <v>3</v>
          </cell>
          <cell r="CF223">
            <v>64.454976303317537</v>
          </cell>
          <cell r="CG223">
            <v>55.188679245283026</v>
          </cell>
          <cell r="CH223">
            <v>74.528301886792448</v>
          </cell>
        </row>
        <row r="224">
          <cell r="A224" t="str">
            <v>VENEZUELA</v>
          </cell>
          <cell r="B224" t="str">
            <v>VEN</v>
          </cell>
          <cell r="C224">
            <v>-0.25966331933138154</v>
          </cell>
          <cell r="D224">
            <v>0.20784754884336462</v>
          </cell>
          <cell r="E224">
            <v>7</v>
          </cell>
          <cell r="F224">
            <v>42.307692307692307</v>
          </cell>
          <cell r="G224">
            <v>31.100478468899524</v>
          </cell>
          <cell r="H224">
            <v>53.110047846889955</v>
          </cell>
          <cell r="I224">
            <v>-5.1833663710426879E-2</v>
          </cell>
          <cell r="J224">
            <v>0.21962906431800761</v>
          </cell>
          <cell r="K224">
            <v>7</v>
          </cell>
          <cell r="L224">
            <v>47.596153846153847</v>
          </cell>
          <cell r="M224">
            <v>36.363636363636367</v>
          </cell>
          <cell r="N224">
            <v>58.373205741626798</v>
          </cell>
          <cell r="O224">
            <v>-0.15018672205422165</v>
          </cell>
          <cell r="P224">
            <v>0.2048554438971677</v>
          </cell>
          <cell r="Q224">
            <v>8</v>
          </cell>
          <cell r="R224">
            <v>47.596153846153847</v>
          </cell>
          <cell r="S224">
            <v>33.014354066985646</v>
          </cell>
          <cell r="T224">
            <v>54.54545454545454</v>
          </cell>
          <cell r="U224">
            <v>-0.54187540083521557</v>
          </cell>
          <cell r="V224">
            <v>0.16923209474723053</v>
          </cell>
          <cell r="W224">
            <v>10</v>
          </cell>
          <cell r="X224">
            <v>32.21153846153846</v>
          </cell>
          <cell r="Y224">
            <v>23.923444976076556</v>
          </cell>
          <cell r="Z224">
            <v>41.626794258373209</v>
          </cell>
          <cell r="AA224">
            <v>-0.46613869069349184</v>
          </cell>
          <cell r="AB224">
            <v>0.15212547058698767</v>
          </cell>
          <cell r="AC224">
            <v>11</v>
          </cell>
          <cell r="AD224">
            <v>34.615384615384613</v>
          </cell>
          <cell r="AE224">
            <v>26.315789473684209</v>
          </cell>
          <cell r="AF224">
            <v>40.191387559808611</v>
          </cell>
          <cell r="AG224">
            <v>-0.60541233741345557</v>
          </cell>
          <cell r="AH224">
            <v>0.15493813719250787</v>
          </cell>
          <cell r="AI224">
            <v>12</v>
          </cell>
          <cell r="AJ224">
            <v>28.846153846153847</v>
          </cell>
          <cell r="AK224">
            <v>22.966507177033492</v>
          </cell>
          <cell r="AL224">
            <v>36.84210526315789</v>
          </cell>
          <cell r="AM224">
            <v>-0.69225691655890342</v>
          </cell>
          <cell r="AN224">
            <v>0.15924171968868936</v>
          </cell>
          <cell r="AO224">
            <v>12</v>
          </cell>
          <cell r="AP224">
            <v>27.403846153846153</v>
          </cell>
          <cell r="AQ224">
            <v>22.009569377990431</v>
          </cell>
          <cell r="AR224">
            <v>33.971291866028707</v>
          </cell>
          <cell r="AS224">
            <v>-0.63884171350582997</v>
          </cell>
          <cell r="AT224">
            <v>0.12197136504995015</v>
          </cell>
          <cell r="AU224">
            <v>15</v>
          </cell>
          <cell r="AV224">
            <v>30.28846153846154</v>
          </cell>
          <cell r="AW224">
            <v>25.358851674641148</v>
          </cell>
          <cell r="AX224">
            <v>33.014354066985646</v>
          </cell>
          <cell r="AY224">
            <v>-0.77697159048515241</v>
          </cell>
          <cell r="AZ224">
            <v>0.12189332344863672</v>
          </cell>
          <cell r="BA224">
            <v>16</v>
          </cell>
          <cell r="BB224">
            <v>26.442307692307693</v>
          </cell>
          <cell r="BC224">
            <v>20.095693779904305</v>
          </cell>
          <cell r="BD224">
            <v>31.100478468899524</v>
          </cell>
          <cell r="BE224">
            <v>-0.79037135061462538</v>
          </cell>
          <cell r="BF224">
            <v>0.11671236710465434</v>
          </cell>
          <cell r="BG224">
            <v>16</v>
          </cell>
          <cell r="BH224">
            <v>25.96153846153846</v>
          </cell>
          <cell r="BI224">
            <v>20.574162679425836</v>
          </cell>
          <cell r="BJ224">
            <v>29.186602870813399</v>
          </cell>
          <cell r="BK224">
            <v>-0.88705223366895636</v>
          </cell>
          <cell r="BL224">
            <v>0.11472955310881724</v>
          </cell>
          <cell r="BM224">
            <v>17</v>
          </cell>
          <cell r="BN224">
            <v>23.696682464454977</v>
          </cell>
          <cell r="BO224">
            <v>16.509433962264151</v>
          </cell>
          <cell r="BP224">
            <v>29.716981132075471</v>
          </cell>
          <cell r="BQ224">
            <v>-0.90160788514217427</v>
          </cell>
          <cell r="BR224">
            <v>0.11408743076118064</v>
          </cell>
          <cell r="BS224">
            <v>17</v>
          </cell>
          <cell r="BT224">
            <v>23.222748815165875</v>
          </cell>
          <cell r="BU224">
            <v>16.037735849056602</v>
          </cell>
          <cell r="BV224">
            <v>29.245283018867923</v>
          </cell>
          <cell r="BW224">
            <v>-0.96037096428777124</v>
          </cell>
          <cell r="BX224">
            <v>0.11310019266291675</v>
          </cell>
          <cell r="BY224">
            <v>18</v>
          </cell>
          <cell r="BZ224">
            <v>20.657276995305164</v>
          </cell>
          <cell r="CA224">
            <v>14.485981308411214</v>
          </cell>
          <cell r="CB224">
            <v>27.102803738317753</v>
          </cell>
          <cell r="CC224">
            <v>-0.92487295259845392</v>
          </cell>
          <cell r="CD224">
            <v>0.11305054117754128</v>
          </cell>
          <cell r="CE224">
            <v>18</v>
          </cell>
          <cell r="CF224">
            <v>22.274881516587676</v>
          </cell>
          <cell r="CG224">
            <v>16.509433962264151</v>
          </cell>
          <cell r="CH224">
            <v>26.415094339622641</v>
          </cell>
        </row>
        <row r="225">
          <cell r="A225" t="str">
            <v>VIETNAM</v>
          </cell>
          <cell r="B225" t="str">
            <v>VNM</v>
          </cell>
          <cell r="C225">
            <v>-1.0758378429684738</v>
          </cell>
          <cell r="D225">
            <v>0.22145828367002948</v>
          </cell>
          <cell r="E225">
            <v>5</v>
          </cell>
          <cell r="F225">
            <v>16.826923076923077</v>
          </cell>
          <cell r="G225">
            <v>8.6124401913875595</v>
          </cell>
          <cell r="H225">
            <v>26.794258373205743</v>
          </cell>
          <cell r="I225">
            <v>-1.3975619950756384</v>
          </cell>
          <cell r="J225">
            <v>0.23253353703697091</v>
          </cell>
          <cell r="K225">
            <v>5</v>
          </cell>
          <cell r="L225">
            <v>9.134615384615385</v>
          </cell>
          <cell r="M225">
            <v>3.3492822966507179</v>
          </cell>
          <cell r="N225">
            <v>18.660287081339714</v>
          </cell>
          <cell r="O225">
            <v>-1.2455391781078644</v>
          </cell>
          <cell r="P225">
            <v>0.21885874068014197</v>
          </cell>
          <cell r="Q225">
            <v>6</v>
          </cell>
          <cell r="R225">
            <v>12.01923076923077</v>
          </cell>
          <cell r="S225">
            <v>5.2631578947368416</v>
          </cell>
          <cell r="T225">
            <v>22.009569377990431</v>
          </cell>
          <cell r="U225">
            <v>-1.4945964507704903</v>
          </cell>
          <cell r="V225">
            <v>0.17222204949124642</v>
          </cell>
          <cell r="W225">
            <v>8</v>
          </cell>
          <cell r="X225">
            <v>8.1730769230769234</v>
          </cell>
          <cell r="Y225">
            <v>2.8708133971291865</v>
          </cell>
          <cell r="Z225">
            <v>14.832535885167463</v>
          </cell>
          <cell r="AA225">
            <v>-1.5600281002086609</v>
          </cell>
          <cell r="AB225">
            <v>0.15529761589479013</v>
          </cell>
          <cell r="AC225">
            <v>9</v>
          </cell>
          <cell r="AD225">
            <v>6.7307692307692308</v>
          </cell>
          <cell r="AE225">
            <v>2.8708133971291865</v>
          </cell>
          <cell r="AF225">
            <v>10.526315789473683</v>
          </cell>
          <cell r="AG225">
            <v>-1.374630286691203</v>
          </cell>
          <cell r="AH225">
            <v>0.15841882073456115</v>
          </cell>
          <cell r="AI225">
            <v>10</v>
          </cell>
          <cell r="AJ225">
            <v>8.6538461538461533</v>
          </cell>
          <cell r="AK225">
            <v>5.741626794258373</v>
          </cell>
          <cell r="AL225">
            <v>18.660287081339714</v>
          </cell>
          <cell r="AM225">
            <v>-1.4156142156654539</v>
          </cell>
          <cell r="AN225">
            <v>0.15597404796004127</v>
          </cell>
          <cell r="AO225">
            <v>11</v>
          </cell>
          <cell r="AP225">
            <v>8.6538461538461533</v>
          </cell>
          <cell r="AQ225">
            <v>4.7846889952153111</v>
          </cell>
          <cell r="AR225">
            <v>14.354066985645932</v>
          </cell>
          <cell r="AS225">
            <v>-1.5098649756943765</v>
          </cell>
          <cell r="AT225">
            <v>0.11690430617937791</v>
          </cell>
          <cell r="AU225">
            <v>14</v>
          </cell>
          <cell r="AV225">
            <v>7.6923076923076925</v>
          </cell>
          <cell r="AW225">
            <v>6.2200956937799043</v>
          </cell>
          <cell r="AX225">
            <v>10.047846889952153</v>
          </cell>
          <cell r="AY225">
            <v>-1.4974617793744172</v>
          </cell>
          <cell r="AZ225">
            <v>0.11893858541830157</v>
          </cell>
          <cell r="BA225">
            <v>14</v>
          </cell>
          <cell r="BB225">
            <v>8.1730769230769234</v>
          </cell>
          <cell r="BC225">
            <v>5.2631578947368416</v>
          </cell>
          <cell r="BD225">
            <v>10.047846889952153</v>
          </cell>
          <cell r="BE225">
            <v>-1.4742113902963345</v>
          </cell>
          <cell r="BF225">
            <v>0.11558437184045522</v>
          </cell>
          <cell r="BG225">
            <v>14</v>
          </cell>
          <cell r="BH225">
            <v>8.1730769230769234</v>
          </cell>
          <cell r="BI225">
            <v>4.7846889952153111</v>
          </cell>
          <cell r="BJ225">
            <v>11.483253588516746</v>
          </cell>
          <cell r="BK225">
            <v>-1.4626455866541368</v>
          </cell>
          <cell r="BL225">
            <v>0.11724689293266619</v>
          </cell>
          <cell r="BM225">
            <v>14</v>
          </cell>
          <cell r="BN225">
            <v>8.0568720379146921</v>
          </cell>
          <cell r="BO225">
            <v>5.6603773584905666</v>
          </cell>
          <cell r="BP225">
            <v>12.735849056603774</v>
          </cell>
          <cell r="BQ225">
            <v>-1.4764487224261362</v>
          </cell>
          <cell r="BR225">
            <v>0.11585566273724</v>
          </cell>
          <cell r="BS225">
            <v>14</v>
          </cell>
          <cell r="BT225">
            <v>8.5308056872037916</v>
          </cell>
          <cell r="BU225">
            <v>4.716981132075472</v>
          </cell>
          <cell r="BV225">
            <v>12.264150943396226</v>
          </cell>
          <cell r="BW225">
            <v>-1.4197318964384964</v>
          </cell>
          <cell r="BX225">
            <v>0.11374305198569153</v>
          </cell>
          <cell r="BY225">
            <v>15</v>
          </cell>
          <cell r="BZ225">
            <v>8.92018779342723</v>
          </cell>
          <cell r="CA225">
            <v>5.6074766355140184</v>
          </cell>
          <cell r="CB225">
            <v>13.084112149532709</v>
          </cell>
          <cell r="CC225">
            <v>-1.3792750550630395</v>
          </cell>
          <cell r="CD225">
            <v>0.11359822804195685</v>
          </cell>
          <cell r="CE225">
            <v>15</v>
          </cell>
          <cell r="CF225">
            <v>9.4786729857819907</v>
          </cell>
          <cell r="CG225">
            <v>6.132075471698113</v>
          </cell>
          <cell r="CH225">
            <v>15.09433962264151</v>
          </cell>
        </row>
        <row r="226">
          <cell r="A226" t="str">
            <v>VIRGIN ISLANDS (U.S.)</v>
          </cell>
          <cell r="B226" t="str">
            <v>VIR</v>
          </cell>
          <cell r="C226" t="e">
            <v>#N/A</v>
          </cell>
          <cell r="D226" t="e">
            <v>#N/A</v>
          </cell>
          <cell r="E226" t="e">
            <v>#N/A</v>
          </cell>
          <cell r="F226" t="e">
            <v>#N/A</v>
          </cell>
          <cell r="G226" t="e">
            <v>#N/A</v>
          </cell>
          <cell r="H226" t="e">
            <v>#N/A</v>
          </cell>
          <cell r="I226" t="e">
            <v>#N/A</v>
          </cell>
          <cell r="J226" t="e">
            <v>#N/A</v>
          </cell>
          <cell r="K226" t="e">
            <v>#N/A</v>
          </cell>
          <cell r="L226" t="e">
            <v>#N/A</v>
          </cell>
          <cell r="M226" t="e">
            <v>#N/A</v>
          </cell>
          <cell r="N226" t="e">
            <v>#N/A</v>
          </cell>
          <cell r="O226" t="e">
            <v>#N/A</v>
          </cell>
          <cell r="P226" t="e">
            <v>#N/A</v>
          </cell>
          <cell r="Q226" t="e">
            <v>#N/A</v>
          </cell>
          <cell r="R226" t="e">
            <v>#N/A</v>
          </cell>
          <cell r="S226" t="e">
            <v>#N/A</v>
          </cell>
          <cell r="T226" t="e">
            <v>#N/A</v>
          </cell>
          <cell r="U226" t="e">
            <v>#N/A</v>
          </cell>
          <cell r="V226" t="e">
            <v>#N/A</v>
          </cell>
          <cell r="W226" t="e">
            <v>#N/A</v>
          </cell>
          <cell r="X226" t="e">
            <v>#N/A</v>
          </cell>
          <cell r="Y226" t="e">
            <v>#N/A</v>
          </cell>
          <cell r="Z226" t="e">
            <v>#N/A</v>
          </cell>
          <cell r="AA226" t="e">
            <v>#N/A</v>
          </cell>
          <cell r="AB226" t="e">
            <v>#N/A</v>
          </cell>
          <cell r="AC226" t="e">
            <v>#N/A</v>
          </cell>
          <cell r="AD226" t="e">
            <v>#N/A</v>
          </cell>
          <cell r="AE226" t="e">
            <v>#N/A</v>
          </cell>
          <cell r="AF226" t="e">
            <v>#N/A</v>
          </cell>
          <cell r="AG226">
            <v>0.72219170693491352</v>
          </cell>
          <cell r="AH226">
            <v>0.39414449212470065</v>
          </cell>
          <cell r="AI226">
            <v>1</v>
          </cell>
          <cell r="AJ226">
            <v>72.115384615384613</v>
          </cell>
          <cell r="AK226">
            <v>51.196172248803826</v>
          </cell>
          <cell r="AL226">
            <v>90.430622009569376</v>
          </cell>
          <cell r="AM226">
            <v>1.1213999729382356</v>
          </cell>
          <cell r="AN226">
            <v>0.42025412996556594</v>
          </cell>
          <cell r="AO226">
            <v>1</v>
          </cell>
          <cell r="AP226">
            <v>85.57692307692308</v>
          </cell>
          <cell r="AQ226">
            <v>62.200956937799049</v>
          </cell>
          <cell r="AR226">
            <v>100</v>
          </cell>
          <cell r="AS226">
            <v>0.81358529920736677</v>
          </cell>
          <cell r="AT226">
            <v>0.51065436200368342</v>
          </cell>
          <cell r="AU226">
            <v>1</v>
          </cell>
          <cell r="AV226">
            <v>73.557692307692307</v>
          </cell>
          <cell r="AW226">
            <v>45.933014354066984</v>
          </cell>
          <cell r="AX226">
            <v>100</v>
          </cell>
          <cell r="AY226">
            <v>0.78320534934566111</v>
          </cell>
          <cell r="AZ226">
            <v>0.52901379880470656</v>
          </cell>
          <cell r="BA226">
            <v>1</v>
          </cell>
          <cell r="BB226">
            <v>71.15384615384616</v>
          </cell>
          <cell r="BC226">
            <v>45.933014354066984</v>
          </cell>
          <cell r="BD226">
            <v>100</v>
          </cell>
          <cell r="BE226">
            <v>0.78625125884556168</v>
          </cell>
          <cell r="BF226">
            <v>0.52796094549690376</v>
          </cell>
          <cell r="BG226">
            <v>1</v>
          </cell>
          <cell r="BH226">
            <v>71.15384615384616</v>
          </cell>
          <cell r="BI226">
            <v>45.454545454545453</v>
          </cell>
          <cell r="BJ226">
            <v>100</v>
          </cell>
          <cell r="BK226">
            <v>0.77942922606713261</v>
          </cell>
          <cell r="BL226">
            <v>0.51631941062971165</v>
          </cell>
          <cell r="BM226">
            <v>1</v>
          </cell>
          <cell r="BN226">
            <v>69.66824644549763</v>
          </cell>
          <cell r="BO226">
            <v>46.226415094339622</v>
          </cell>
          <cell r="BP226">
            <v>100</v>
          </cell>
          <cell r="BQ226">
            <v>0.80666222937143195</v>
          </cell>
          <cell r="BR226">
            <v>0.4938646428061631</v>
          </cell>
          <cell r="BS226">
            <v>1</v>
          </cell>
          <cell r="BT226">
            <v>71.563981042654035</v>
          </cell>
          <cell r="BU226">
            <v>48.584905660377359</v>
          </cell>
          <cell r="BV226">
            <v>99.056603773584911</v>
          </cell>
          <cell r="BW226">
            <v>0.82240802799699908</v>
          </cell>
          <cell r="BX226">
            <v>0.46016026615490774</v>
          </cell>
          <cell r="BY226">
            <v>1</v>
          </cell>
          <cell r="BZ226">
            <v>72.769953051643199</v>
          </cell>
          <cell r="CA226">
            <v>52.803738317757009</v>
          </cell>
          <cell r="CB226">
            <v>96.728971962616825</v>
          </cell>
          <cell r="CC226">
            <v>0.83626723116592672</v>
          </cell>
          <cell r="CD226">
            <v>0.43644391032937457</v>
          </cell>
          <cell r="CE226">
            <v>1</v>
          </cell>
          <cell r="CF226">
            <v>72.985781990521332</v>
          </cell>
          <cell r="CG226">
            <v>55.188679245283026</v>
          </cell>
          <cell r="CH226">
            <v>96.226415094339629</v>
          </cell>
        </row>
        <row r="227">
          <cell r="A227" t="str">
            <v>WEST BANK AND GAZA</v>
          </cell>
          <cell r="B227" t="str">
            <v>WBG</v>
          </cell>
          <cell r="C227">
            <v>-1.0958325649251961</v>
          </cell>
          <cell r="D227">
            <v>0.32432286066257321</v>
          </cell>
          <cell r="E227">
            <v>2</v>
          </cell>
          <cell r="F227">
            <v>15.384615384615385</v>
          </cell>
          <cell r="G227">
            <v>6.2200956937799043</v>
          </cell>
          <cell r="H227">
            <v>31.578947368421051</v>
          </cell>
          <cell r="I227">
            <v>-1.1085539737914369</v>
          </cell>
          <cell r="J227">
            <v>0.33140845984717499</v>
          </cell>
          <cell r="K227">
            <v>2</v>
          </cell>
          <cell r="L227">
            <v>15.865384615384615</v>
          </cell>
          <cell r="M227">
            <v>3.8277511961722488</v>
          </cell>
          <cell r="N227">
            <v>33.014354066985646</v>
          </cell>
          <cell r="O227">
            <v>-1.1484910020369195</v>
          </cell>
          <cell r="P227">
            <v>0.3239885997692552</v>
          </cell>
          <cell r="Q227">
            <v>2</v>
          </cell>
          <cell r="R227">
            <v>14.903846153846153</v>
          </cell>
          <cell r="S227">
            <v>3.8277511961722488</v>
          </cell>
          <cell r="T227">
            <v>30.14354066985646</v>
          </cell>
          <cell r="U227">
            <v>-1.1511388908221605</v>
          </cell>
          <cell r="V227">
            <v>0.27708942333271097</v>
          </cell>
          <cell r="W227">
            <v>3</v>
          </cell>
          <cell r="X227">
            <v>16.346153846153847</v>
          </cell>
          <cell r="Y227">
            <v>5.741626794258373</v>
          </cell>
          <cell r="Z227">
            <v>27.751196172248804</v>
          </cell>
          <cell r="AA227">
            <v>-1.2279870706302631</v>
          </cell>
          <cell r="AB227">
            <v>0.2777583605303281</v>
          </cell>
          <cell r="AC227">
            <v>3</v>
          </cell>
          <cell r="AD227">
            <v>14.903846153846153</v>
          </cell>
          <cell r="AE227">
            <v>4.7846889952153111</v>
          </cell>
          <cell r="AF227">
            <v>26.315789473684209</v>
          </cell>
          <cell r="AG227">
            <v>-0.82376170911022684</v>
          </cell>
          <cell r="AH227">
            <v>0.23672380010987634</v>
          </cell>
          <cell r="AI227">
            <v>5</v>
          </cell>
          <cell r="AJ227">
            <v>24.03846153846154</v>
          </cell>
          <cell r="AK227">
            <v>15.311004784688995</v>
          </cell>
          <cell r="AL227">
            <v>35.406698564593306</v>
          </cell>
          <cell r="AM227">
            <v>-0.85332816970262015</v>
          </cell>
          <cell r="AN227">
            <v>0.24205477209202406</v>
          </cell>
          <cell r="AO227">
            <v>5</v>
          </cell>
          <cell r="AP227">
            <v>24.03846153846154</v>
          </cell>
          <cell r="AQ227">
            <v>11.483253588516746</v>
          </cell>
          <cell r="AR227">
            <v>33.971291866028707</v>
          </cell>
          <cell r="AS227">
            <v>-0.54472129936629388</v>
          </cell>
          <cell r="AT227">
            <v>0.18146683663948715</v>
          </cell>
          <cell r="AU227">
            <v>6</v>
          </cell>
          <cell r="AV227">
            <v>31.73076923076923</v>
          </cell>
          <cell r="AW227">
            <v>25.358851674641148</v>
          </cell>
          <cell r="AX227">
            <v>39.23444976076555</v>
          </cell>
          <cell r="AY227">
            <v>-0.76304119032070072</v>
          </cell>
          <cell r="AZ227">
            <v>0.1780266446449103</v>
          </cell>
          <cell r="BA227">
            <v>6</v>
          </cell>
          <cell r="BB227">
            <v>26.923076923076923</v>
          </cell>
          <cell r="BC227">
            <v>18.660287081339714</v>
          </cell>
          <cell r="BD227">
            <v>34.449760765550238</v>
          </cell>
          <cell r="BE227">
            <v>-0.77854091376057633</v>
          </cell>
          <cell r="BF227">
            <v>0.168407408527326</v>
          </cell>
          <cell r="BG227">
            <v>7</v>
          </cell>
          <cell r="BH227">
            <v>26.923076923076923</v>
          </cell>
          <cell r="BI227">
            <v>18.181818181818183</v>
          </cell>
          <cell r="BJ227">
            <v>33.014354066985646</v>
          </cell>
          <cell r="BK227">
            <v>-0.93256483532001455</v>
          </cell>
          <cell r="BL227">
            <v>0.17044468251705144</v>
          </cell>
          <cell r="BM227">
            <v>7</v>
          </cell>
          <cell r="BN227">
            <v>21.327014218009477</v>
          </cell>
          <cell r="BO227">
            <v>12.735849056603774</v>
          </cell>
          <cell r="BP227">
            <v>30.188679245283019</v>
          </cell>
          <cell r="BQ227">
            <v>-0.76099879652373903</v>
          </cell>
          <cell r="BR227">
            <v>0.16479606594531412</v>
          </cell>
          <cell r="BS227">
            <v>7</v>
          </cell>
          <cell r="BT227">
            <v>27.962085308056871</v>
          </cell>
          <cell r="BU227">
            <v>17.924528301886792</v>
          </cell>
          <cell r="BV227">
            <v>33.018867924528301</v>
          </cell>
          <cell r="BW227">
            <v>-0.9573872634597973</v>
          </cell>
          <cell r="BX227">
            <v>0.16384761542657186</v>
          </cell>
          <cell r="BY227">
            <v>7</v>
          </cell>
          <cell r="BZ227">
            <v>21.5962441314554</v>
          </cell>
          <cell r="CA227">
            <v>13.084112149532709</v>
          </cell>
          <cell r="CB227">
            <v>28.504672897196258</v>
          </cell>
          <cell r="CC227">
            <v>-1.0207947961422994</v>
          </cell>
          <cell r="CD227">
            <v>0.15953381478998452</v>
          </cell>
          <cell r="CE227">
            <v>7</v>
          </cell>
          <cell r="CF227">
            <v>18.009478672985782</v>
          </cell>
          <cell r="CG227">
            <v>11.79245283018868</v>
          </cell>
          <cell r="CH227">
            <v>26.415094339622641</v>
          </cell>
        </row>
        <row r="228">
          <cell r="A228" t="str">
            <v>YEMEN</v>
          </cell>
          <cell r="B228" t="str">
            <v>YEM</v>
          </cell>
          <cell r="C228">
            <v>-0.67988838393952156</v>
          </cell>
          <cell r="D228">
            <v>0.22145828367002948</v>
          </cell>
          <cell r="E228">
            <v>5</v>
          </cell>
          <cell r="F228">
            <v>27.884615384615383</v>
          </cell>
          <cell r="G228">
            <v>17.703349282296653</v>
          </cell>
          <cell r="H228">
            <v>40.669856459330148</v>
          </cell>
          <cell r="I228">
            <v>-0.77114239589690248</v>
          </cell>
          <cell r="J228">
            <v>0.23253353703697091</v>
          </cell>
          <cell r="K228">
            <v>5</v>
          </cell>
          <cell r="L228">
            <v>25.96153846153846</v>
          </cell>
          <cell r="M228">
            <v>13.397129186602871</v>
          </cell>
          <cell r="N228">
            <v>36.84210526315789</v>
          </cell>
          <cell r="O228">
            <v>-0.76984713431666785</v>
          </cell>
          <cell r="P228">
            <v>0.22526926569698563</v>
          </cell>
          <cell r="Q228">
            <v>5</v>
          </cell>
          <cell r="R228">
            <v>25.48076923076923</v>
          </cell>
          <cell r="S228">
            <v>15.789473684210526</v>
          </cell>
          <cell r="T228">
            <v>36.363636363636367</v>
          </cell>
          <cell r="U228">
            <v>-1.2055715919221521</v>
          </cell>
          <cell r="V228">
            <v>0.17501134214973316</v>
          </cell>
          <cell r="W228">
            <v>7</v>
          </cell>
          <cell r="X228">
            <v>14.903846153846153</v>
          </cell>
          <cell r="Y228">
            <v>8.6124401913875595</v>
          </cell>
          <cell r="Z228">
            <v>22.009569377990431</v>
          </cell>
          <cell r="AA228">
            <v>-0.91865384316410992</v>
          </cell>
          <cell r="AB228">
            <v>0.15771555041509555</v>
          </cell>
          <cell r="AC228">
            <v>8</v>
          </cell>
          <cell r="AD228">
            <v>24.03846153846154</v>
          </cell>
          <cell r="AE228">
            <v>16.267942583732058</v>
          </cell>
          <cell r="AF228">
            <v>27.751196172248804</v>
          </cell>
          <cell r="AG228">
            <v>-0.96591215215571291</v>
          </cell>
          <cell r="AH228">
            <v>0.15120113025395926</v>
          </cell>
          <cell r="AI228">
            <v>10</v>
          </cell>
          <cell r="AJ228">
            <v>20.192307692307693</v>
          </cell>
          <cell r="AK228">
            <v>15.311004784688995</v>
          </cell>
          <cell r="AL228">
            <v>26.794258373205743</v>
          </cell>
          <cell r="AM228">
            <v>-1.0670300928083776</v>
          </cell>
          <cell r="AN228">
            <v>0.15687895963329004</v>
          </cell>
          <cell r="AO228">
            <v>10</v>
          </cell>
          <cell r="AP228">
            <v>16.346153846153847</v>
          </cell>
          <cell r="AQ228">
            <v>10.047846889952153</v>
          </cell>
          <cell r="AR228">
            <v>25.358851674641148</v>
          </cell>
          <cell r="AS228">
            <v>-1.1888860602067695</v>
          </cell>
          <cell r="AT228">
            <v>0.11652209855199096</v>
          </cell>
          <cell r="AU228">
            <v>13</v>
          </cell>
          <cell r="AV228">
            <v>14.423076923076923</v>
          </cell>
          <cell r="AW228">
            <v>9.5693779904306222</v>
          </cell>
          <cell r="AX228">
            <v>21.052631578947366</v>
          </cell>
          <cell r="AY228">
            <v>-1.1102261748974291</v>
          </cell>
          <cell r="AZ228">
            <v>0.11600983372075593</v>
          </cell>
          <cell r="BA228">
            <v>14</v>
          </cell>
          <cell r="BB228">
            <v>17.307692307692307</v>
          </cell>
          <cell r="BC228">
            <v>10.047846889952153</v>
          </cell>
          <cell r="BD228">
            <v>21.5311004784689</v>
          </cell>
          <cell r="BE228">
            <v>-1.2276834740673537</v>
          </cell>
          <cell r="BF228">
            <v>0.11347920358108027</v>
          </cell>
          <cell r="BG228">
            <v>14</v>
          </cell>
          <cell r="BH228">
            <v>13.942307692307692</v>
          </cell>
          <cell r="BI228">
            <v>10.047846889952153</v>
          </cell>
          <cell r="BJ228">
            <v>18.660287081339714</v>
          </cell>
          <cell r="BK228">
            <v>-1.2804361547981051</v>
          </cell>
          <cell r="BL228">
            <v>0.11519421210895124</v>
          </cell>
          <cell r="BM228">
            <v>14</v>
          </cell>
          <cell r="BN228">
            <v>11.848341232227488</v>
          </cell>
          <cell r="BO228">
            <v>8.0188679245283012</v>
          </cell>
          <cell r="BP228">
            <v>16.509433962264151</v>
          </cell>
          <cell r="BQ228">
            <v>-1.3423831140588458</v>
          </cell>
          <cell r="BR228">
            <v>0.11343871484540255</v>
          </cell>
          <cell r="BS228">
            <v>14</v>
          </cell>
          <cell r="BT228">
            <v>10.900473933649289</v>
          </cell>
          <cell r="BU228">
            <v>7.5471698113207548</v>
          </cell>
          <cell r="BV228">
            <v>13.679245283018867</v>
          </cell>
          <cell r="BW228">
            <v>-1.4210617076600163</v>
          </cell>
          <cell r="BX228">
            <v>0.11512322851537982</v>
          </cell>
          <cell r="BY228">
            <v>15</v>
          </cell>
          <cell r="BZ228">
            <v>8.4507042253521121</v>
          </cell>
          <cell r="CA228">
            <v>5.6074766355140184</v>
          </cell>
          <cell r="CB228">
            <v>13.084112149532709</v>
          </cell>
          <cell r="CC228">
            <v>-1.3937249883325844</v>
          </cell>
          <cell r="CD228">
            <v>0.12097113432189793</v>
          </cell>
          <cell r="CE228">
            <v>14</v>
          </cell>
          <cell r="CF228">
            <v>9.0047393364928912</v>
          </cell>
          <cell r="CG228">
            <v>4.716981132075472</v>
          </cell>
          <cell r="CH228">
            <v>15.09433962264151</v>
          </cell>
        </row>
        <row r="229">
          <cell r="A229" t="str">
            <v>ZAMBIA</v>
          </cell>
          <cell r="B229" t="str">
            <v>ZMB</v>
          </cell>
          <cell r="C229">
            <v>-0.39625656062561482</v>
          </cell>
          <cell r="D229">
            <v>0.22145828367002948</v>
          </cell>
          <cell r="E229">
            <v>5</v>
          </cell>
          <cell r="F229">
            <v>36.53846153846154</v>
          </cell>
          <cell r="G229">
            <v>23.923444976076556</v>
          </cell>
          <cell r="H229">
            <v>51.196172248803826</v>
          </cell>
          <cell r="I229">
            <v>-0.59887387431091654</v>
          </cell>
          <cell r="J229">
            <v>0.23253353703697091</v>
          </cell>
          <cell r="K229">
            <v>5</v>
          </cell>
          <cell r="L229">
            <v>31.73076923076923</v>
          </cell>
          <cell r="M229">
            <v>21.052631578947366</v>
          </cell>
          <cell r="N229">
            <v>43.540669856459331</v>
          </cell>
          <cell r="O229">
            <v>-0.4918707774659315</v>
          </cell>
          <cell r="P229">
            <v>0.21203725331100259</v>
          </cell>
          <cell r="Q229">
            <v>6</v>
          </cell>
          <cell r="R229">
            <v>32.692307692307693</v>
          </cell>
          <cell r="S229">
            <v>23.444976076555022</v>
          </cell>
          <cell r="T229">
            <v>47.846889952153113</v>
          </cell>
          <cell r="U229">
            <v>-0.36958734858390541</v>
          </cell>
          <cell r="V229">
            <v>0.16589445451457061</v>
          </cell>
          <cell r="W229">
            <v>9</v>
          </cell>
          <cell r="X229">
            <v>39.903846153846153</v>
          </cell>
          <cell r="Y229">
            <v>29.665071770334926</v>
          </cell>
          <cell r="Z229">
            <v>45.933014354066984</v>
          </cell>
          <cell r="AA229">
            <v>-0.37658884628607947</v>
          </cell>
          <cell r="AB229">
            <v>0.1582546490223459</v>
          </cell>
          <cell r="AC229">
            <v>10</v>
          </cell>
          <cell r="AD229">
            <v>37.980769230769234</v>
          </cell>
          <cell r="AE229">
            <v>28.708133971291865</v>
          </cell>
          <cell r="AF229">
            <v>44.497607655502392</v>
          </cell>
          <cell r="AG229">
            <v>-0.41247646067141941</v>
          </cell>
          <cell r="AH229">
            <v>0.15074971432501461</v>
          </cell>
          <cell r="AI229">
            <v>12</v>
          </cell>
          <cell r="AJ229">
            <v>36.057692307692307</v>
          </cell>
          <cell r="AK229">
            <v>27.27272727272727</v>
          </cell>
          <cell r="AL229">
            <v>44.497607655502392</v>
          </cell>
          <cell r="AM229">
            <v>-0.4195602971909495</v>
          </cell>
          <cell r="AN229">
            <v>0.14221984991264283</v>
          </cell>
          <cell r="AO229">
            <v>13</v>
          </cell>
          <cell r="AP229">
            <v>34.615384615384613</v>
          </cell>
          <cell r="AQ229">
            <v>28.229665071770331</v>
          </cell>
          <cell r="AR229">
            <v>43.062200956937801</v>
          </cell>
          <cell r="AS229">
            <v>-0.22470376125014055</v>
          </cell>
          <cell r="AT229">
            <v>0.11825632399811188</v>
          </cell>
          <cell r="AU229">
            <v>15</v>
          </cell>
          <cell r="AV229">
            <v>39.903846153846153</v>
          </cell>
          <cell r="AW229">
            <v>33.014354066985646</v>
          </cell>
          <cell r="AX229">
            <v>45.933014354066984</v>
          </cell>
          <cell r="AY229">
            <v>-0.22493035298208766</v>
          </cell>
          <cell r="AZ229">
            <v>0.12006702839702618</v>
          </cell>
          <cell r="BA229">
            <v>15</v>
          </cell>
          <cell r="BB229">
            <v>41.346153846153847</v>
          </cell>
          <cell r="BC229">
            <v>35.406698564593306</v>
          </cell>
          <cell r="BD229">
            <v>46.889952153110045</v>
          </cell>
          <cell r="BE229">
            <v>-0.18089655683316802</v>
          </cell>
          <cell r="BF229">
            <v>0.11635700411715087</v>
          </cell>
          <cell r="BG229">
            <v>15</v>
          </cell>
          <cell r="BH229">
            <v>42.307692307692307</v>
          </cell>
          <cell r="BI229">
            <v>34.928229665071768</v>
          </cell>
          <cell r="BJ229">
            <v>48.325358851674643</v>
          </cell>
          <cell r="BK229">
            <v>-0.31957662957693472</v>
          </cell>
          <cell r="BL229">
            <v>0.11387674194705844</v>
          </cell>
          <cell r="BM229">
            <v>16</v>
          </cell>
          <cell r="BN229">
            <v>37.914691943127963</v>
          </cell>
          <cell r="BO229">
            <v>31.132075471698112</v>
          </cell>
          <cell r="BP229">
            <v>43.867924528301891</v>
          </cell>
          <cell r="BQ229">
            <v>-0.25570042695842599</v>
          </cell>
          <cell r="BR229">
            <v>0.11195776409192651</v>
          </cell>
          <cell r="BS229">
            <v>16</v>
          </cell>
          <cell r="BT229">
            <v>39.33649289099526</v>
          </cell>
          <cell r="BU229">
            <v>34.905660377358487</v>
          </cell>
          <cell r="BV229">
            <v>47.641509433962263</v>
          </cell>
          <cell r="BW229">
            <v>-0.19122445119574899</v>
          </cell>
          <cell r="BX229">
            <v>0.11464793003039468</v>
          </cell>
          <cell r="BY229">
            <v>16</v>
          </cell>
          <cell r="BZ229">
            <v>42.72300469483568</v>
          </cell>
          <cell r="CA229">
            <v>35.514018691588781</v>
          </cell>
          <cell r="CB229">
            <v>50</v>
          </cell>
          <cell r="CC229">
            <v>-0.15558153117561332</v>
          </cell>
          <cell r="CD229">
            <v>0.11114805337020429</v>
          </cell>
          <cell r="CE229">
            <v>17</v>
          </cell>
          <cell r="CF229">
            <v>43.601895734597157</v>
          </cell>
          <cell r="CG229">
            <v>38.20754716981132</v>
          </cell>
          <cell r="CH229">
            <v>50.943396226415096</v>
          </cell>
        </row>
        <row r="230">
          <cell r="A230" t="str">
            <v>ZIMBABWE</v>
          </cell>
          <cell r="B230" t="str">
            <v>ZWE</v>
          </cell>
          <cell r="C230">
            <v>-0.61849597952390989</v>
          </cell>
          <cell r="D230">
            <v>0.22145828367002948</v>
          </cell>
          <cell r="E230">
            <v>5</v>
          </cell>
          <cell r="F230">
            <v>30.76923076923077</v>
          </cell>
          <cell r="G230">
            <v>19.138755980861244</v>
          </cell>
          <cell r="H230">
            <v>43.062200956937801</v>
          </cell>
          <cell r="I230">
            <v>-0.82251908091347892</v>
          </cell>
          <cell r="J230">
            <v>0.23253353703697091</v>
          </cell>
          <cell r="K230">
            <v>5</v>
          </cell>
          <cell r="L230">
            <v>24.03846153846154</v>
          </cell>
          <cell r="M230">
            <v>12.918660287081341</v>
          </cell>
          <cell r="N230">
            <v>36.363636363636367</v>
          </cell>
          <cell r="O230">
            <v>-1.1054763608040976</v>
          </cell>
          <cell r="P230">
            <v>0.20666539870676853</v>
          </cell>
          <cell r="Q230">
            <v>7</v>
          </cell>
          <cell r="R230">
            <v>17.307692307692307</v>
          </cell>
          <cell r="S230">
            <v>9.0909090909090917</v>
          </cell>
          <cell r="T230">
            <v>26.315789473684209</v>
          </cell>
          <cell r="U230">
            <v>-1.4063916923586928</v>
          </cell>
          <cell r="V230">
            <v>0.16351300930518695</v>
          </cell>
          <cell r="W230">
            <v>10</v>
          </cell>
          <cell r="X230">
            <v>10.096153846153847</v>
          </cell>
          <cell r="Y230">
            <v>4.3062200956937797</v>
          </cell>
          <cell r="Z230">
            <v>16.746411483253588</v>
          </cell>
          <cell r="AA230">
            <v>-1.4392028794185161</v>
          </cell>
          <cell r="AB230">
            <v>0.14659799659068273</v>
          </cell>
          <cell r="AC230">
            <v>11</v>
          </cell>
          <cell r="AD230">
            <v>9.615384615384615</v>
          </cell>
          <cell r="AE230">
            <v>4.7846889952153111</v>
          </cell>
          <cell r="AF230">
            <v>15.789473684210526</v>
          </cell>
          <cell r="AG230">
            <v>-1.5459429694667985</v>
          </cell>
          <cell r="AH230">
            <v>0.15074971432501461</v>
          </cell>
          <cell r="AI230">
            <v>12</v>
          </cell>
          <cell r="AJ230">
            <v>6.25</v>
          </cell>
          <cell r="AK230">
            <v>3.3492822966507179</v>
          </cell>
          <cell r="AL230">
            <v>12.440191387559809</v>
          </cell>
          <cell r="AM230">
            <v>-1.6628015739727524</v>
          </cell>
          <cell r="AN230">
            <v>0.14332097698084109</v>
          </cell>
          <cell r="AO230">
            <v>13</v>
          </cell>
          <cell r="AP230">
            <v>5.2884615384615383</v>
          </cell>
          <cell r="AQ230">
            <v>2.3923444976076556</v>
          </cell>
          <cell r="AR230">
            <v>8.133971291866029</v>
          </cell>
          <cell r="AS230">
            <v>-1.5355971545818572</v>
          </cell>
          <cell r="AT230">
            <v>0.11185249284523302</v>
          </cell>
          <cell r="AU230">
            <v>16</v>
          </cell>
          <cell r="AV230">
            <v>7.2115384615384617</v>
          </cell>
          <cell r="AW230">
            <v>4.7846889952153111</v>
          </cell>
          <cell r="AX230">
            <v>10.047846889952153</v>
          </cell>
          <cell r="AY230">
            <v>-1.5740018242358225</v>
          </cell>
          <cell r="AZ230">
            <v>0.11381813737028634</v>
          </cell>
          <cell r="BA230">
            <v>16</v>
          </cell>
          <cell r="BB230">
            <v>7.2115384615384617</v>
          </cell>
          <cell r="BC230">
            <v>4.3062200956937797</v>
          </cell>
          <cell r="BD230">
            <v>9.5693779904306222</v>
          </cell>
          <cell r="BE230">
            <v>-1.5384049837948095</v>
          </cell>
          <cell r="BF230">
            <v>0.11170153109982313</v>
          </cell>
          <cell r="BG230">
            <v>16</v>
          </cell>
          <cell r="BH230">
            <v>7.6923076923076925</v>
          </cell>
          <cell r="BI230">
            <v>4.3062200956937797</v>
          </cell>
          <cell r="BJ230">
            <v>10.047846889952153</v>
          </cell>
          <cell r="BK230">
            <v>-1.539333505758278</v>
          </cell>
          <cell r="BL230">
            <v>0.11321735720204082</v>
          </cell>
          <cell r="BM230">
            <v>16</v>
          </cell>
          <cell r="BN230">
            <v>7.109004739336493</v>
          </cell>
          <cell r="BO230">
            <v>4.2452830188679247</v>
          </cell>
          <cell r="BP230">
            <v>9.9056603773584904</v>
          </cell>
          <cell r="BQ230">
            <v>-1.4780156761685512</v>
          </cell>
          <cell r="BR230">
            <v>0.11184845594179829</v>
          </cell>
          <cell r="BS230">
            <v>16</v>
          </cell>
          <cell r="BT230">
            <v>8.0568720379146921</v>
          </cell>
          <cell r="BU230">
            <v>4.716981132075472</v>
          </cell>
          <cell r="BV230">
            <v>12.264150943396226</v>
          </cell>
          <cell r="BW230">
            <v>-1.4694813408752025</v>
          </cell>
          <cell r="BX230">
            <v>0.11327072850342444</v>
          </cell>
          <cell r="BY230">
            <v>17</v>
          </cell>
          <cell r="BZ230">
            <v>7.981220657276995</v>
          </cell>
          <cell r="CA230">
            <v>4.6728971962616823</v>
          </cell>
          <cell r="CB230">
            <v>12.149532710280374</v>
          </cell>
          <cell r="CC230">
            <v>-1.4450489957712844</v>
          </cell>
          <cell r="CD230">
            <v>0.11029394576584368</v>
          </cell>
          <cell r="CE230">
            <v>17</v>
          </cell>
          <cell r="CF230">
            <v>7.109004739336493</v>
          </cell>
          <cell r="CG230">
            <v>4.716981132075472</v>
          </cell>
          <cell r="CH230">
            <v>12.735849056603774</v>
          </cell>
        </row>
      </sheetData>
      <sheetData sheetId="2" refreshError="1"/>
      <sheetData sheetId="3">
        <row r="16">
          <cell r="A16" t="str">
            <v>AFGHANISTAN</v>
          </cell>
          <cell r="B16" t="str">
            <v>AFG</v>
          </cell>
          <cell r="C16">
            <v>-2.2542506191310996</v>
          </cell>
          <cell r="D16">
            <v>0.31360429820838986</v>
          </cell>
          <cell r="E16">
            <v>1</v>
          </cell>
          <cell r="F16">
            <v>0</v>
          </cell>
          <cell r="G16">
            <v>0</v>
          </cell>
          <cell r="H16">
            <v>2.4271844660194173</v>
          </cell>
          <cell r="I16">
            <v>-2.2409776891570217</v>
          </cell>
          <cell r="J16">
            <v>0.33679560470313152</v>
          </cell>
          <cell r="K16">
            <v>1</v>
          </cell>
          <cell r="L16">
            <v>0</v>
          </cell>
          <cell r="M16">
            <v>0</v>
          </cell>
          <cell r="N16">
            <v>2.912621359223301</v>
          </cell>
          <cell r="O16">
            <v>-2.3246015101392192</v>
          </cell>
          <cell r="P16">
            <v>0.37057834648084104</v>
          </cell>
          <cell r="Q16">
            <v>1</v>
          </cell>
          <cell r="R16">
            <v>0</v>
          </cell>
          <cell r="S16">
            <v>0</v>
          </cell>
          <cell r="T16">
            <v>2.912621359223301</v>
          </cell>
          <cell r="U16">
            <v>-1.6365309393986267</v>
          </cell>
          <cell r="V16">
            <v>0.27993770900265413</v>
          </cell>
          <cell r="W16">
            <v>2</v>
          </cell>
          <cell r="X16">
            <v>1.9512195121951219</v>
          </cell>
          <cell r="Y16">
            <v>0</v>
          </cell>
          <cell r="Z16">
            <v>9.2233009708737868</v>
          </cell>
          <cell r="AA16">
            <v>-1.1777918273087573</v>
          </cell>
          <cell r="AB16">
            <v>0.32013413029251736</v>
          </cell>
          <cell r="AC16">
            <v>2</v>
          </cell>
          <cell r="AD16">
            <v>9.2682926829268286</v>
          </cell>
          <cell r="AE16">
            <v>1.4563106796116505</v>
          </cell>
          <cell r="AF16">
            <v>28.640776699029125</v>
          </cell>
          <cell r="AG16">
            <v>-0.88330244868601171</v>
          </cell>
          <cell r="AH16">
            <v>0.24184670280719051</v>
          </cell>
          <cell r="AI16">
            <v>4</v>
          </cell>
          <cell r="AJ16">
            <v>17.073170731707318</v>
          </cell>
          <cell r="AK16">
            <v>7.2815533980582519</v>
          </cell>
          <cell r="AL16">
            <v>36.893203883495147</v>
          </cell>
          <cell r="AM16">
            <v>-1.2269781572763803</v>
          </cell>
          <cell r="AN16">
            <v>0.22832743864261662</v>
          </cell>
          <cell r="AO16">
            <v>4</v>
          </cell>
          <cell r="AP16">
            <v>9.7560975609756095</v>
          </cell>
          <cell r="AQ16">
            <v>2.4271844660194173</v>
          </cell>
          <cell r="AR16">
            <v>21.844660194174757</v>
          </cell>
          <cell r="AS16">
            <v>-1.4880807112623775</v>
          </cell>
          <cell r="AT16">
            <v>0.23885578918358338</v>
          </cell>
          <cell r="AU16">
            <v>6</v>
          </cell>
          <cell r="AV16">
            <v>4.3902439024390247</v>
          </cell>
          <cell r="AW16">
            <v>0.48543689320388345</v>
          </cell>
          <cell r="AX16">
            <v>13.592233009708737</v>
          </cell>
          <cell r="AY16">
            <v>-1.4031432553568461</v>
          </cell>
          <cell r="AZ16">
            <v>0.29398698929558365</v>
          </cell>
          <cell r="BA16">
            <v>5</v>
          </cell>
          <cell r="BB16">
            <v>5.3398058252427187</v>
          </cell>
          <cell r="BC16">
            <v>0.96618357487922701</v>
          </cell>
          <cell r="BD16">
            <v>16.425120772946862</v>
          </cell>
          <cell r="BE16">
            <v>-1.4784978583418977</v>
          </cell>
          <cell r="BF16">
            <v>0.25861851624491528</v>
          </cell>
          <cell r="BG16">
            <v>6</v>
          </cell>
          <cell r="BH16">
            <v>3.883495145631068</v>
          </cell>
          <cell r="BI16">
            <v>0.96618357487922701</v>
          </cell>
          <cell r="BJ16">
            <v>14.492753623188406</v>
          </cell>
          <cell r="BK16">
            <v>-1.4994659435657876</v>
          </cell>
          <cell r="BL16">
            <v>0.23752159056026839</v>
          </cell>
          <cell r="BM16">
            <v>7</v>
          </cell>
          <cell r="BN16">
            <v>3.8277511961722488</v>
          </cell>
          <cell r="BO16">
            <v>0.47619047619047622</v>
          </cell>
          <cell r="BP16">
            <v>10.952380952380953</v>
          </cell>
          <cell r="BQ16">
            <v>-1.4655714258688062</v>
          </cell>
          <cell r="BR16">
            <v>0.23148375550100889</v>
          </cell>
          <cell r="BS16">
            <v>7</v>
          </cell>
          <cell r="BT16">
            <v>4.3062200956937797</v>
          </cell>
          <cell r="BU16">
            <v>0.95238095238095244</v>
          </cell>
          <cell r="BV16">
            <v>13.80952380952381</v>
          </cell>
          <cell r="BW16">
            <v>-1.457680512900243</v>
          </cell>
          <cell r="BX16">
            <v>0.23290860383579615</v>
          </cell>
          <cell r="BY16">
            <v>7</v>
          </cell>
          <cell r="BZ16">
            <v>4.7393364928909953</v>
          </cell>
          <cell r="CA16">
            <v>1.4150943396226416</v>
          </cell>
          <cell r="CB16">
            <v>14.150943396226415</v>
          </cell>
          <cell r="CC16">
            <v>-1.3975745979718626</v>
          </cell>
          <cell r="CD16">
            <v>0.21962603448838469</v>
          </cell>
          <cell r="CE16">
            <v>8</v>
          </cell>
          <cell r="CF16">
            <v>6.6985645933014357</v>
          </cell>
          <cell r="CG16">
            <v>0.95238095238095244</v>
          </cell>
          <cell r="CH16">
            <v>15.238095238095239</v>
          </cell>
        </row>
        <row r="17">
          <cell r="A17" t="str">
            <v>ALBANIA</v>
          </cell>
          <cell r="B17" t="str">
            <v>ALB</v>
          </cell>
          <cell r="C17">
            <v>-0.8017103732017663</v>
          </cell>
          <cell r="D17">
            <v>0.28729388658507188</v>
          </cell>
          <cell r="E17">
            <v>2</v>
          </cell>
          <cell r="F17">
            <v>22.439024390243901</v>
          </cell>
          <cell r="G17">
            <v>6.7961165048543686</v>
          </cell>
          <cell r="H17">
            <v>43.689320388349515</v>
          </cell>
          <cell r="I17">
            <v>-0.69108468513029819</v>
          </cell>
          <cell r="J17">
            <v>0.25233858042503221</v>
          </cell>
          <cell r="K17">
            <v>3</v>
          </cell>
          <cell r="L17">
            <v>24.878048780487806</v>
          </cell>
          <cell r="M17">
            <v>11.165048543689322</v>
          </cell>
          <cell r="N17">
            <v>46.116504854368934</v>
          </cell>
          <cell r="O17">
            <v>-0.82572194532163823</v>
          </cell>
          <cell r="P17">
            <v>0.25489152218095235</v>
          </cell>
          <cell r="Q17">
            <v>4</v>
          </cell>
          <cell r="R17">
            <v>20</v>
          </cell>
          <cell r="S17">
            <v>7.7669902912621351</v>
          </cell>
          <cell r="T17">
            <v>40.776699029126213</v>
          </cell>
          <cell r="U17">
            <v>-0.56915947600344696</v>
          </cell>
          <cell r="V17">
            <v>0.22621386573482655</v>
          </cell>
          <cell r="W17">
            <v>5</v>
          </cell>
          <cell r="X17">
            <v>32.68292682926829</v>
          </cell>
          <cell r="Y17">
            <v>15.53398058252427</v>
          </cell>
          <cell r="Z17">
            <v>48.543689320388353</v>
          </cell>
          <cell r="AA17">
            <v>-0.6072633119767149</v>
          </cell>
          <cell r="AB17">
            <v>0.24071422508413715</v>
          </cell>
          <cell r="AC17">
            <v>5</v>
          </cell>
          <cell r="AD17">
            <v>31.219512195121951</v>
          </cell>
          <cell r="AE17">
            <v>14.077669902912621</v>
          </cell>
          <cell r="AF17">
            <v>49.029126213592235</v>
          </cell>
          <cell r="AG17">
            <v>-0.44379952595628336</v>
          </cell>
          <cell r="AH17">
            <v>0.23615595810953138</v>
          </cell>
          <cell r="AI17">
            <v>6</v>
          </cell>
          <cell r="AJ17">
            <v>40.487804878048777</v>
          </cell>
          <cell r="AK17">
            <v>19.417475728155338</v>
          </cell>
          <cell r="AL17">
            <v>56.796116504854368</v>
          </cell>
          <cell r="AM17">
            <v>-0.62725576385316062</v>
          </cell>
          <cell r="AN17">
            <v>0.19651124552829619</v>
          </cell>
          <cell r="AO17">
            <v>7</v>
          </cell>
          <cell r="AP17">
            <v>31.219512195121951</v>
          </cell>
          <cell r="AQ17">
            <v>16.990291262135923</v>
          </cell>
          <cell r="AR17">
            <v>45.145631067961169</v>
          </cell>
          <cell r="AS17">
            <v>-0.4563621500135065</v>
          </cell>
          <cell r="AT17">
            <v>0.18497139820350805</v>
          </cell>
          <cell r="AU17">
            <v>9</v>
          </cell>
          <cell r="AV17">
            <v>39.024390243902438</v>
          </cell>
          <cell r="AW17">
            <v>26.699029126213592</v>
          </cell>
          <cell r="AX17">
            <v>50.970873786407765</v>
          </cell>
          <cell r="AY17">
            <v>-0.37783204676495413</v>
          </cell>
          <cell r="AZ17">
            <v>0.20099994548150413</v>
          </cell>
          <cell r="BA17">
            <v>9</v>
          </cell>
          <cell r="BB17">
            <v>42.233009708737868</v>
          </cell>
          <cell r="BC17">
            <v>26.570048309178745</v>
          </cell>
          <cell r="BD17">
            <v>52.657004830917877</v>
          </cell>
          <cell r="BE17">
            <v>-0.34718681220030234</v>
          </cell>
          <cell r="BF17">
            <v>0.20219774829389145</v>
          </cell>
          <cell r="BG17">
            <v>9</v>
          </cell>
          <cell r="BH17">
            <v>44.174757281553397</v>
          </cell>
          <cell r="BI17">
            <v>28.985507246376812</v>
          </cell>
          <cell r="BJ17">
            <v>55.555555555555557</v>
          </cell>
          <cell r="BK17">
            <v>-0.23899343497433381</v>
          </cell>
          <cell r="BL17">
            <v>0.20290210954612792</v>
          </cell>
          <cell r="BM17">
            <v>9</v>
          </cell>
          <cell r="BN17">
            <v>48.325358851674643</v>
          </cell>
          <cell r="BO17">
            <v>36.666666666666664</v>
          </cell>
          <cell r="BP17">
            <v>57.619047619047613</v>
          </cell>
          <cell r="BQ17">
            <v>-0.27142752356988198</v>
          </cell>
          <cell r="BR17">
            <v>0.20484362610130002</v>
          </cell>
          <cell r="BS17">
            <v>9</v>
          </cell>
          <cell r="BT17">
            <v>45.454545454545453</v>
          </cell>
          <cell r="BU17">
            <v>32.38095238095238</v>
          </cell>
          <cell r="BV17">
            <v>57.142857142857139</v>
          </cell>
          <cell r="BW17">
            <v>-0.20149568880232774</v>
          </cell>
          <cell r="BX17">
            <v>0.20269588756431547</v>
          </cell>
          <cell r="BY17">
            <v>9</v>
          </cell>
          <cell r="BZ17">
            <v>47.867298578199055</v>
          </cell>
          <cell r="CA17">
            <v>37.264150943396224</v>
          </cell>
          <cell r="CB17">
            <v>60.377358490566039</v>
          </cell>
          <cell r="CC17">
            <v>-0.28033541860251848</v>
          </cell>
          <cell r="CD17">
            <v>0.20243496114281886</v>
          </cell>
          <cell r="CE17">
            <v>9</v>
          </cell>
          <cell r="CF17">
            <v>44.976076555023923</v>
          </cell>
          <cell r="CG17">
            <v>31.428571428571427</v>
          </cell>
          <cell r="CH17">
            <v>57.619047619047613</v>
          </cell>
        </row>
        <row r="18">
          <cell r="A18" t="str">
            <v>ALGERIA</v>
          </cell>
          <cell r="B18" t="str">
            <v>DZA</v>
          </cell>
          <cell r="C18">
            <v>-0.94950167085591652</v>
          </cell>
          <cell r="D18">
            <v>0.24897725521729502</v>
          </cell>
          <cell r="E18">
            <v>3</v>
          </cell>
          <cell r="F18">
            <v>16.097560975609756</v>
          </cell>
          <cell r="G18">
            <v>5.825242718446602</v>
          </cell>
          <cell r="H18">
            <v>32.524271844660198</v>
          </cell>
          <cell r="I18">
            <v>-0.80938106193381343</v>
          </cell>
          <cell r="J18">
            <v>0.20087775777496686</v>
          </cell>
          <cell r="K18">
            <v>5</v>
          </cell>
          <cell r="L18">
            <v>20.487804878048781</v>
          </cell>
          <cell r="M18">
            <v>10.194174757281553</v>
          </cell>
          <cell r="N18">
            <v>34.95145631067961</v>
          </cell>
          <cell r="O18">
            <v>-0.96102072247022829</v>
          </cell>
          <cell r="P18">
            <v>0.20770808189596227</v>
          </cell>
          <cell r="Q18">
            <v>5</v>
          </cell>
          <cell r="R18">
            <v>14.146341463414634</v>
          </cell>
          <cell r="S18">
            <v>6.7961165048543686</v>
          </cell>
          <cell r="T18">
            <v>30.097087378640776</v>
          </cell>
          <cell r="U18">
            <v>-0.61493179430220002</v>
          </cell>
          <cell r="V18">
            <v>0.18680732690020987</v>
          </cell>
          <cell r="W18">
            <v>6</v>
          </cell>
          <cell r="X18">
            <v>30.73170731707317</v>
          </cell>
          <cell r="Y18">
            <v>17.475728155339805</v>
          </cell>
          <cell r="Z18">
            <v>45.145631067961169</v>
          </cell>
          <cell r="AA18">
            <v>-0.61475642670351016</v>
          </cell>
          <cell r="AB18">
            <v>0.17248540122312039</v>
          </cell>
          <cell r="AC18">
            <v>7</v>
          </cell>
          <cell r="AD18">
            <v>30.243902439024389</v>
          </cell>
          <cell r="AE18">
            <v>17.475728155339805</v>
          </cell>
          <cell r="AF18">
            <v>43.689320388349515</v>
          </cell>
          <cell r="AG18">
            <v>-0.52093226522359615</v>
          </cell>
          <cell r="AH18">
            <v>0.16723730098981979</v>
          </cell>
          <cell r="AI18">
            <v>8</v>
          </cell>
          <cell r="AJ18">
            <v>35.121951219512198</v>
          </cell>
          <cell r="AK18">
            <v>20.873786407766989</v>
          </cell>
          <cell r="AL18">
            <v>48.05825242718447</v>
          </cell>
          <cell r="AM18">
            <v>-0.43736562890885161</v>
          </cell>
          <cell r="AN18">
            <v>0.16925830567207684</v>
          </cell>
          <cell r="AO18">
            <v>8</v>
          </cell>
          <cell r="AP18">
            <v>39.024390243902438</v>
          </cell>
          <cell r="AQ18">
            <v>27.184466019417474</v>
          </cell>
          <cell r="AR18">
            <v>50.485436893203882</v>
          </cell>
          <cell r="AS18">
            <v>-0.52213207505086912</v>
          </cell>
          <cell r="AT18">
            <v>0.17515082077735145</v>
          </cell>
          <cell r="AU18">
            <v>9</v>
          </cell>
          <cell r="AV18">
            <v>35.609756097560975</v>
          </cell>
          <cell r="AW18">
            <v>23.300970873786408</v>
          </cell>
          <cell r="AX18">
            <v>46.116504854368934</v>
          </cell>
          <cell r="AY18">
            <v>-0.60284275021696643</v>
          </cell>
          <cell r="AZ18">
            <v>0.19150012118360818</v>
          </cell>
          <cell r="BA18">
            <v>9</v>
          </cell>
          <cell r="BB18">
            <v>30.097087378640776</v>
          </cell>
          <cell r="BC18">
            <v>16.425120772946862</v>
          </cell>
          <cell r="BD18">
            <v>45.893719806763286</v>
          </cell>
          <cell r="BE18">
            <v>-0.61181512112685366</v>
          </cell>
          <cell r="BF18">
            <v>0.18981779031040708</v>
          </cell>
          <cell r="BG18">
            <v>9</v>
          </cell>
          <cell r="BH18">
            <v>32.038834951456309</v>
          </cell>
          <cell r="BI18">
            <v>16.908212560386474</v>
          </cell>
          <cell r="BJ18">
            <v>45.893719806763286</v>
          </cell>
          <cell r="BK18">
            <v>-0.57828455650922062</v>
          </cell>
          <cell r="BL18">
            <v>0.18731357864925666</v>
          </cell>
          <cell r="BM18">
            <v>9</v>
          </cell>
          <cell r="BN18">
            <v>35.885167464114829</v>
          </cell>
          <cell r="BO18">
            <v>20.476190476190474</v>
          </cell>
          <cell r="BP18">
            <v>47.619047619047613</v>
          </cell>
          <cell r="BQ18">
            <v>-0.47644364383104032</v>
          </cell>
          <cell r="BR18">
            <v>0.19298279313147901</v>
          </cell>
          <cell r="BS18">
            <v>9</v>
          </cell>
          <cell r="BT18">
            <v>38.755980861244019</v>
          </cell>
          <cell r="BU18">
            <v>24.285714285714285</v>
          </cell>
          <cell r="BV18">
            <v>49.523809523809526</v>
          </cell>
          <cell r="BW18">
            <v>-0.57750977145048255</v>
          </cell>
          <cell r="BX18">
            <v>0.18986342190111596</v>
          </cell>
          <cell r="BY18">
            <v>9</v>
          </cell>
          <cell r="BZ18">
            <v>35.071090047393362</v>
          </cell>
          <cell r="CA18">
            <v>18.39622641509434</v>
          </cell>
          <cell r="CB18">
            <v>45.754716981132077</v>
          </cell>
          <cell r="CC18">
            <v>-0.55306105624733215</v>
          </cell>
          <cell r="CD18">
            <v>0.19107777583036875</v>
          </cell>
          <cell r="CE18">
            <v>9</v>
          </cell>
          <cell r="CF18">
            <v>33.971291866028707</v>
          </cell>
          <cell r="CG18">
            <v>21.428571428571427</v>
          </cell>
          <cell r="CH18">
            <v>45.714285714285715</v>
          </cell>
        </row>
        <row r="19">
          <cell r="A19" t="str">
            <v>AMERICAN SAMOA</v>
          </cell>
          <cell r="B19" t="str">
            <v>ASM</v>
          </cell>
          <cell r="C19" t="e">
            <v>#N/A</v>
          </cell>
          <cell r="D19" t="e">
            <v>#N/A</v>
          </cell>
          <cell r="E19" t="e">
            <v>#N/A</v>
          </cell>
          <cell r="F19" t="e">
            <v>#N/A</v>
          </cell>
          <cell r="G19" t="e">
            <v>#N/A</v>
          </cell>
          <cell r="H19" t="e">
            <v>#N/A</v>
          </cell>
          <cell r="I19" t="e">
            <v>#N/A</v>
          </cell>
          <cell r="J19" t="e">
            <v>#N/A</v>
          </cell>
          <cell r="K19" t="e">
            <v>#N/A</v>
          </cell>
          <cell r="L19" t="e">
            <v>#N/A</v>
          </cell>
          <cell r="M19" t="e">
            <v>#N/A</v>
          </cell>
          <cell r="N19" t="e">
            <v>#N/A</v>
          </cell>
          <cell r="O19" t="e">
            <v>#N/A</v>
          </cell>
          <cell r="P19" t="e">
            <v>#N/A</v>
          </cell>
          <cell r="Q19" t="e">
            <v>#N/A</v>
          </cell>
          <cell r="R19" t="e">
            <v>#N/A</v>
          </cell>
          <cell r="S19" t="e">
            <v>#N/A</v>
          </cell>
          <cell r="T19" t="e">
            <v>#N/A</v>
          </cell>
          <cell r="U19" t="e">
            <v>#N/A</v>
          </cell>
          <cell r="V19" t="e">
            <v>#N/A</v>
          </cell>
          <cell r="W19" t="e">
            <v>#N/A</v>
          </cell>
          <cell r="X19" t="e">
            <v>#N/A</v>
          </cell>
          <cell r="Y19" t="e">
            <v>#N/A</v>
          </cell>
          <cell r="Z19" t="e">
            <v>#N/A</v>
          </cell>
          <cell r="AA19" t="e">
            <v>#N/A</v>
          </cell>
          <cell r="AB19" t="e">
            <v>#N/A</v>
          </cell>
          <cell r="AC19" t="e">
            <v>#N/A</v>
          </cell>
          <cell r="AD19" t="e">
            <v>#N/A</v>
          </cell>
          <cell r="AE19" t="e">
            <v>#N/A</v>
          </cell>
          <cell r="AF19" t="e">
            <v>#N/A</v>
          </cell>
          <cell r="AG19">
            <v>-0.19619128884659492</v>
          </cell>
          <cell r="AH19">
            <v>0.42259153740002831</v>
          </cell>
          <cell r="AI19">
            <v>1</v>
          </cell>
          <cell r="AJ19">
            <v>49.268292682926827</v>
          </cell>
          <cell r="AK19">
            <v>16.019417475728158</v>
          </cell>
          <cell r="AL19">
            <v>71.359223300970882</v>
          </cell>
          <cell r="AM19">
            <v>0.19361827985972851</v>
          </cell>
          <cell r="AN19">
            <v>0.31850590450036403</v>
          </cell>
          <cell r="AO19">
            <v>1</v>
          </cell>
          <cell r="AP19">
            <v>61.951219512195124</v>
          </cell>
          <cell r="AQ19">
            <v>44.174757281553397</v>
          </cell>
          <cell r="AR19">
            <v>72.330097087378647</v>
          </cell>
          <cell r="AS19">
            <v>0.20403416700959526</v>
          </cell>
          <cell r="AT19">
            <v>0.41235162524290098</v>
          </cell>
          <cell r="AU19">
            <v>1</v>
          </cell>
          <cell r="AV19">
            <v>62.439024390243901</v>
          </cell>
          <cell r="AW19">
            <v>37.378640776699029</v>
          </cell>
          <cell r="AX19">
            <v>77.669902912621353</v>
          </cell>
          <cell r="AY19">
            <v>0.46050638627899693</v>
          </cell>
          <cell r="AZ19">
            <v>0.46672785976795828</v>
          </cell>
          <cell r="BA19">
            <v>1</v>
          </cell>
          <cell r="BB19">
            <v>67.961165048543691</v>
          </cell>
          <cell r="BC19">
            <v>45.893719806763286</v>
          </cell>
          <cell r="BD19">
            <v>84.05797101449275</v>
          </cell>
          <cell r="BE19">
            <v>0.48322225690976467</v>
          </cell>
          <cell r="BF19">
            <v>0.44599906508273079</v>
          </cell>
          <cell r="BG19">
            <v>1</v>
          </cell>
          <cell r="BH19">
            <v>68.446601941747574</v>
          </cell>
          <cell r="BI19">
            <v>46.376811594202898</v>
          </cell>
          <cell r="BJ19">
            <v>85.024154589371975</v>
          </cell>
          <cell r="BK19">
            <v>0.48630569777543464</v>
          </cell>
          <cell r="BL19">
            <v>0.42097221617160557</v>
          </cell>
          <cell r="BM19">
            <v>1</v>
          </cell>
          <cell r="BN19">
            <v>68.899521531100476</v>
          </cell>
          <cell r="BO19">
            <v>49.047619047619044</v>
          </cell>
          <cell r="BP19">
            <v>84.285714285714292</v>
          </cell>
          <cell r="BQ19">
            <v>0.48681159620549624</v>
          </cell>
          <cell r="BR19">
            <v>0.43808812079656778</v>
          </cell>
          <cell r="BS19">
            <v>1</v>
          </cell>
          <cell r="BT19">
            <v>68.899521531100476</v>
          </cell>
          <cell r="BU19">
            <v>46.666666666666664</v>
          </cell>
          <cell r="BV19">
            <v>84.285714285714292</v>
          </cell>
          <cell r="BW19">
            <v>0.47909057848078818</v>
          </cell>
          <cell r="BX19">
            <v>0.421347528084076</v>
          </cell>
          <cell r="BY19">
            <v>1</v>
          </cell>
          <cell r="BZ19">
            <v>67.772511848341239</v>
          </cell>
          <cell r="CA19">
            <v>47.641509433962263</v>
          </cell>
          <cell r="CB19">
            <v>83.490566037735846</v>
          </cell>
          <cell r="CC19">
            <v>0.47743110351043105</v>
          </cell>
          <cell r="CD19">
            <v>0.38801347920912416</v>
          </cell>
          <cell r="CE19">
            <v>1</v>
          </cell>
          <cell r="CF19">
            <v>68.421052631578945</v>
          </cell>
          <cell r="CG19">
            <v>48.095238095238095</v>
          </cell>
          <cell r="CH19">
            <v>82.857142857142861</v>
          </cell>
        </row>
        <row r="20">
          <cell r="A20" t="str">
            <v>ANDORRA</v>
          </cell>
          <cell r="B20" t="str">
            <v>ADO</v>
          </cell>
          <cell r="C20">
            <v>1.43750436079722</v>
          </cell>
          <cell r="D20">
            <v>0.31360429820838986</v>
          </cell>
          <cell r="E20">
            <v>1</v>
          </cell>
          <cell r="F20">
            <v>89.756097560975604</v>
          </cell>
          <cell r="G20">
            <v>81.067961165048544</v>
          </cell>
          <cell r="H20">
            <v>97.087378640776706</v>
          </cell>
          <cell r="I20">
            <v>1.4348366872948761</v>
          </cell>
          <cell r="J20">
            <v>0.33679560470313152</v>
          </cell>
          <cell r="K20">
            <v>1</v>
          </cell>
          <cell r="L20">
            <v>89.268292682926827</v>
          </cell>
          <cell r="M20">
            <v>79.126213592233015</v>
          </cell>
          <cell r="N20">
            <v>96.116504854368941</v>
          </cell>
          <cell r="O20">
            <v>1.4102233930181578</v>
          </cell>
          <cell r="P20">
            <v>0.37057834648084104</v>
          </cell>
          <cell r="Q20">
            <v>1</v>
          </cell>
          <cell r="R20">
            <v>89.268292682926827</v>
          </cell>
          <cell r="S20">
            <v>79.126213592233015</v>
          </cell>
          <cell r="T20">
            <v>97.572815533980588</v>
          </cell>
          <cell r="U20">
            <v>1.374643457452819</v>
          </cell>
          <cell r="V20">
            <v>0.32306201504294035</v>
          </cell>
          <cell r="W20">
            <v>1</v>
          </cell>
          <cell r="X20">
            <v>88.780487804878049</v>
          </cell>
          <cell r="Y20">
            <v>78.640776699029118</v>
          </cell>
          <cell r="Z20">
            <v>94.660194174757279</v>
          </cell>
          <cell r="AA20">
            <v>1.3013010041305062</v>
          </cell>
          <cell r="AB20">
            <v>0.38049316967072994</v>
          </cell>
          <cell r="AC20">
            <v>1</v>
          </cell>
          <cell r="AD20">
            <v>89.268292682926827</v>
          </cell>
          <cell r="AE20">
            <v>73.300970873786412</v>
          </cell>
          <cell r="AF20">
            <v>95.631067961165044</v>
          </cell>
          <cell r="AG20">
            <v>1.4033956119305993</v>
          </cell>
          <cell r="AH20">
            <v>0.42259153740002831</v>
          </cell>
          <cell r="AI20">
            <v>1</v>
          </cell>
          <cell r="AJ20">
            <v>89.268292682926827</v>
          </cell>
          <cell r="AK20">
            <v>75.242718446601941</v>
          </cell>
          <cell r="AL20">
            <v>96.601941747572823</v>
          </cell>
          <cell r="AM20">
            <v>1.2523199439640056</v>
          </cell>
          <cell r="AN20">
            <v>0.31850590450036403</v>
          </cell>
          <cell r="AO20">
            <v>1</v>
          </cell>
          <cell r="AP20">
            <v>87.804878048780495</v>
          </cell>
          <cell r="AQ20">
            <v>73.786407766990294</v>
          </cell>
          <cell r="AR20">
            <v>95.631067961165044</v>
          </cell>
          <cell r="AS20">
            <v>1.5160848578811348</v>
          </cell>
          <cell r="AT20">
            <v>0.41235162524290098</v>
          </cell>
          <cell r="AU20">
            <v>1</v>
          </cell>
          <cell r="AV20">
            <v>89.268292682926827</v>
          </cell>
          <cell r="AW20">
            <v>76.699029126213588</v>
          </cell>
          <cell r="AX20">
            <v>99.514563106796118</v>
          </cell>
          <cell r="AY20">
            <v>1.4963688901776893</v>
          </cell>
          <cell r="AZ20">
            <v>0.46672785976795828</v>
          </cell>
          <cell r="BA20">
            <v>1</v>
          </cell>
          <cell r="BB20">
            <v>90.291262135922324</v>
          </cell>
          <cell r="BC20">
            <v>76.811594202898547</v>
          </cell>
          <cell r="BD20">
            <v>99.033816425120762</v>
          </cell>
          <cell r="BE20">
            <v>1.5333528106110665</v>
          </cell>
          <cell r="BF20">
            <v>0.44599906508273079</v>
          </cell>
          <cell r="BG20">
            <v>1</v>
          </cell>
          <cell r="BH20">
            <v>90.77669902912622</v>
          </cell>
          <cell r="BI20">
            <v>77.294685990338166</v>
          </cell>
          <cell r="BJ20">
            <v>99.516908212560381</v>
          </cell>
          <cell r="BK20">
            <v>1.5215497102022859</v>
          </cell>
          <cell r="BL20">
            <v>0.42097221617160557</v>
          </cell>
          <cell r="BM20">
            <v>1</v>
          </cell>
          <cell r="BN20">
            <v>91.866028708133967</v>
          </cell>
          <cell r="BO20">
            <v>75.714285714285708</v>
          </cell>
          <cell r="BP20">
            <v>98.571428571428584</v>
          </cell>
          <cell r="BQ20">
            <v>1.5125703515599485</v>
          </cell>
          <cell r="BR20">
            <v>0.43808812079656778</v>
          </cell>
          <cell r="BS20">
            <v>1</v>
          </cell>
          <cell r="BT20">
            <v>89.952153110047846</v>
          </cell>
          <cell r="BU20">
            <v>75.238095238095241</v>
          </cell>
          <cell r="BV20">
            <v>99.047619047619051</v>
          </cell>
          <cell r="BW20">
            <v>1.4967073112618914</v>
          </cell>
          <cell r="BX20">
            <v>0.421347528084076</v>
          </cell>
          <cell r="BY20">
            <v>1</v>
          </cell>
          <cell r="BZ20">
            <v>90.521327014218016</v>
          </cell>
          <cell r="CA20">
            <v>75.471698113207552</v>
          </cell>
          <cell r="CB20">
            <v>99.528301886792448</v>
          </cell>
          <cell r="CC20">
            <v>1.5167587530526316</v>
          </cell>
          <cell r="CD20">
            <v>0.38801347920912416</v>
          </cell>
          <cell r="CE20">
            <v>1</v>
          </cell>
          <cell r="CF20">
            <v>91.387559808612437</v>
          </cell>
          <cell r="CG20">
            <v>76.19047619047619</v>
          </cell>
          <cell r="CH20">
            <v>99.523809523809518</v>
          </cell>
        </row>
        <row r="21">
          <cell r="A21" t="str">
            <v>ANGOLA</v>
          </cell>
          <cell r="B21" t="str">
            <v>AGO</v>
          </cell>
          <cell r="C21">
            <v>-0.83524253807403237</v>
          </cell>
          <cell r="D21">
            <v>0.24897725521729502</v>
          </cell>
          <cell r="E21">
            <v>3</v>
          </cell>
          <cell r="F21">
            <v>20.487804878048781</v>
          </cell>
          <cell r="G21">
            <v>7.2815533980582519</v>
          </cell>
          <cell r="H21">
            <v>36.893203883495147</v>
          </cell>
          <cell r="I21">
            <v>-1.36405448680719</v>
          </cell>
          <cell r="J21">
            <v>0.20087775777496686</v>
          </cell>
          <cell r="K21">
            <v>5</v>
          </cell>
          <cell r="L21">
            <v>5.3658536585365857</v>
          </cell>
          <cell r="M21">
            <v>2.912621359223301</v>
          </cell>
          <cell r="N21">
            <v>14.077669902912621</v>
          </cell>
          <cell r="O21">
            <v>-1.4616153208461402</v>
          </cell>
          <cell r="P21">
            <v>0.20770808189596227</v>
          </cell>
          <cell r="Q21">
            <v>5</v>
          </cell>
          <cell r="R21">
            <v>3.4146341463414633</v>
          </cell>
          <cell r="S21">
            <v>2.912621359223301</v>
          </cell>
          <cell r="T21">
            <v>10.194174757281553</v>
          </cell>
          <cell r="U21">
            <v>-1.2541779217245672</v>
          </cell>
          <cell r="V21">
            <v>0.18680732690020987</v>
          </cell>
          <cell r="W21">
            <v>6</v>
          </cell>
          <cell r="X21">
            <v>8.2926829268292686</v>
          </cell>
          <cell r="Y21">
            <v>4.3689320388349513</v>
          </cell>
          <cell r="Z21">
            <v>15.53398058252427</v>
          </cell>
          <cell r="AA21">
            <v>-1.1384193267952765</v>
          </cell>
          <cell r="AB21">
            <v>0.17248540122312039</v>
          </cell>
          <cell r="AC21">
            <v>7</v>
          </cell>
          <cell r="AD21">
            <v>10.24390243902439</v>
          </cell>
          <cell r="AE21">
            <v>5.3398058252427179</v>
          </cell>
          <cell r="AF21">
            <v>19.417475728155338</v>
          </cell>
          <cell r="AG21">
            <v>-1.2846000598029639</v>
          </cell>
          <cell r="AH21">
            <v>0.16723730098981979</v>
          </cell>
          <cell r="AI21">
            <v>8</v>
          </cell>
          <cell r="AJ21">
            <v>6.8292682926829267</v>
          </cell>
          <cell r="AK21">
            <v>4.8543689320388346</v>
          </cell>
          <cell r="AL21">
            <v>12.621359223300971</v>
          </cell>
          <cell r="AM21">
            <v>-1.1688442914034689</v>
          </cell>
          <cell r="AN21">
            <v>0.18868447408781377</v>
          </cell>
          <cell r="AO21">
            <v>7</v>
          </cell>
          <cell r="AP21">
            <v>11.219512195121951</v>
          </cell>
          <cell r="AQ21">
            <v>4.3689320388349513</v>
          </cell>
          <cell r="AR21">
            <v>21.844660194174757</v>
          </cell>
          <cell r="AS21">
            <v>-1.3683214073594432</v>
          </cell>
          <cell r="AT21">
            <v>0.17368302371862382</v>
          </cell>
          <cell r="AU21">
            <v>9</v>
          </cell>
          <cell r="AV21">
            <v>5.8536585365853657</v>
          </cell>
          <cell r="AW21">
            <v>1.9417475728155338</v>
          </cell>
          <cell r="AX21">
            <v>14.077669902912621</v>
          </cell>
          <cell r="AY21">
            <v>-1.2403262211956385</v>
          </cell>
          <cell r="AZ21">
            <v>0.20632434103290939</v>
          </cell>
          <cell r="BA21">
            <v>8</v>
          </cell>
          <cell r="BB21">
            <v>8.7378640776699026</v>
          </cell>
          <cell r="BC21">
            <v>3.3816425120772946</v>
          </cell>
          <cell r="BD21">
            <v>16.908212560386474</v>
          </cell>
          <cell r="BE21">
            <v>-1.0670631962193564</v>
          </cell>
          <cell r="BF21">
            <v>0.2001340727804945</v>
          </cell>
          <cell r="BG21">
            <v>8</v>
          </cell>
          <cell r="BH21">
            <v>13.592233009708737</v>
          </cell>
          <cell r="BI21">
            <v>5.7971014492753623</v>
          </cell>
          <cell r="BJ21">
            <v>25.120772946859905</v>
          </cell>
          <cell r="BK21">
            <v>-0.9745876389426682</v>
          </cell>
          <cell r="BL21">
            <v>0.19656676768301484</v>
          </cell>
          <cell r="BM21">
            <v>9</v>
          </cell>
          <cell r="BN21">
            <v>15.789473684210526</v>
          </cell>
          <cell r="BO21">
            <v>7.1428571428571423</v>
          </cell>
          <cell r="BP21">
            <v>30.476190476190478</v>
          </cell>
          <cell r="BQ21">
            <v>-1.1282965055805618</v>
          </cell>
          <cell r="BR21">
            <v>0.18610740275777163</v>
          </cell>
          <cell r="BS21">
            <v>10</v>
          </cell>
          <cell r="BT21">
            <v>11.961722488038278</v>
          </cell>
          <cell r="BU21">
            <v>5.2380952380952381</v>
          </cell>
          <cell r="BV21">
            <v>22.857142857142858</v>
          </cell>
          <cell r="BW21">
            <v>-1.1477824285000728</v>
          </cell>
          <cell r="BX21">
            <v>0.18438871670510285</v>
          </cell>
          <cell r="BY21">
            <v>10</v>
          </cell>
          <cell r="BZ21">
            <v>10.900473933649289</v>
          </cell>
          <cell r="CA21">
            <v>5.1886792452830193</v>
          </cell>
          <cell r="CB21">
            <v>20.754716981132077</v>
          </cell>
          <cell r="CC21">
            <v>-1.0232833331166937</v>
          </cell>
          <cell r="CD21">
            <v>0.19443300373141389</v>
          </cell>
          <cell r="CE21">
            <v>9</v>
          </cell>
          <cell r="CF21">
            <v>15.311004784688995</v>
          </cell>
          <cell r="CG21">
            <v>7.1428571428571423</v>
          </cell>
          <cell r="CH21">
            <v>28.095238095238095</v>
          </cell>
        </row>
        <row r="22">
          <cell r="A22" t="str">
            <v>ANGUILLA</v>
          </cell>
          <cell r="B22" t="str">
            <v>AIA</v>
          </cell>
          <cell r="C22" t="e">
            <v>#N/A</v>
          </cell>
          <cell r="D22" t="e">
            <v>#N/A</v>
          </cell>
          <cell r="E22" t="e">
            <v>#N/A</v>
          </cell>
          <cell r="F22" t="e">
            <v>#N/A</v>
          </cell>
          <cell r="G22" t="e">
            <v>#N/A</v>
          </cell>
          <cell r="H22" t="e">
            <v>#N/A</v>
          </cell>
          <cell r="I22" t="e">
            <v>#N/A</v>
          </cell>
          <cell r="J22" t="e">
            <v>#N/A</v>
          </cell>
          <cell r="K22" t="e">
            <v>#N/A</v>
          </cell>
          <cell r="L22" t="e">
            <v>#N/A</v>
          </cell>
          <cell r="M22" t="e">
            <v>#N/A</v>
          </cell>
          <cell r="N22" t="e">
            <v>#N/A</v>
          </cell>
          <cell r="O22" t="e">
            <v>#N/A</v>
          </cell>
          <cell r="P22" t="e">
            <v>#N/A</v>
          </cell>
          <cell r="Q22" t="e">
            <v>#N/A</v>
          </cell>
          <cell r="R22" t="e">
            <v>#N/A</v>
          </cell>
          <cell r="S22" t="e">
            <v>#N/A</v>
          </cell>
          <cell r="T22" t="e">
            <v>#N/A</v>
          </cell>
          <cell r="U22" t="e">
            <v>#N/A</v>
          </cell>
          <cell r="V22" t="e">
            <v>#N/A</v>
          </cell>
          <cell r="W22" t="e">
            <v>#N/A</v>
          </cell>
          <cell r="X22" t="e">
            <v>#N/A</v>
          </cell>
          <cell r="Y22" t="e">
            <v>#N/A</v>
          </cell>
          <cell r="Z22" t="e">
            <v>#N/A</v>
          </cell>
          <cell r="AA22" t="e">
            <v>#N/A</v>
          </cell>
          <cell r="AB22" t="e">
            <v>#N/A</v>
          </cell>
          <cell r="AC22" t="e">
            <v>#N/A</v>
          </cell>
          <cell r="AD22" t="e">
            <v>#N/A</v>
          </cell>
          <cell r="AE22" t="e">
            <v>#N/A</v>
          </cell>
          <cell r="AF22" t="e">
            <v>#N/A</v>
          </cell>
          <cell r="AG22">
            <v>0.9671446389913646</v>
          </cell>
          <cell r="AH22">
            <v>0.42259153740002831</v>
          </cell>
          <cell r="AI22">
            <v>1</v>
          </cell>
          <cell r="AJ22">
            <v>80.975609756097555</v>
          </cell>
          <cell r="AK22">
            <v>66.504854368932044</v>
          </cell>
          <cell r="AL22">
            <v>91.262135922330103</v>
          </cell>
          <cell r="AM22">
            <v>1.516995359990075</v>
          </cell>
          <cell r="AN22">
            <v>0.31850590450036403</v>
          </cell>
          <cell r="AO22">
            <v>1</v>
          </cell>
          <cell r="AP22">
            <v>90.243902439024396</v>
          </cell>
          <cell r="AQ22">
            <v>81.553398058252426</v>
          </cell>
          <cell r="AR22">
            <v>99.029126213592235</v>
          </cell>
          <cell r="AS22">
            <v>1.5160848578811348</v>
          </cell>
          <cell r="AT22">
            <v>0.41235162524290098</v>
          </cell>
          <cell r="AU22">
            <v>1</v>
          </cell>
          <cell r="AV22">
            <v>89.268292682926827</v>
          </cell>
          <cell r="AW22">
            <v>76.699029126213588</v>
          </cell>
          <cell r="AX22">
            <v>99.514563106796118</v>
          </cell>
          <cell r="AY22">
            <v>1.4963688901776893</v>
          </cell>
          <cell r="AZ22">
            <v>0.46672785976795828</v>
          </cell>
          <cell r="BA22">
            <v>1</v>
          </cell>
          <cell r="BB22">
            <v>90.291262135922324</v>
          </cell>
          <cell r="BC22">
            <v>76.811594202898547</v>
          </cell>
          <cell r="BD22">
            <v>99.033816425120762</v>
          </cell>
          <cell r="BE22">
            <v>1.5333528106110665</v>
          </cell>
          <cell r="BF22">
            <v>0.44599906508273079</v>
          </cell>
          <cell r="BG22">
            <v>1</v>
          </cell>
          <cell r="BH22">
            <v>90.77669902912622</v>
          </cell>
          <cell r="BI22">
            <v>77.294685990338166</v>
          </cell>
          <cell r="BJ22">
            <v>99.516908212560381</v>
          </cell>
          <cell r="BK22">
            <v>1.5215497102022859</v>
          </cell>
          <cell r="BL22">
            <v>0.42097221617160557</v>
          </cell>
          <cell r="BM22">
            <v>1</v>
          </cell>
          <cell r="BN22">
            <v>91.866028708133967</v>
          </cell>
          <cell r="BO22">
            <v>75.714285714285708</v>
          </cell>
          <cell r="BP22">
            <v>98.571428571428584</v>
          </cell>
          <cell r="BQ22">
            <v>1.5125703515599485</v>
          </cell>
          <cell r="BR22">
            <v>0.43808812079656778</v>
          </cell>
          <cell r="BS22">
            <v>1</v>
          </cell>
          <cell r="BT22">
            <v>89.952153110047846</v>
          </cell>
          <cell r="BU22">
            <v>75.238095238095241</v>
          </cell>
          <cell r="BV22">
            <v>99.047619047619051</v>
          </cell>
          <cell r="BW22">
            <v>1.4967073112618914</v>
          </cell>
          <cell r="BX22">
            <v>0.421347528084076</v>
          </cell>
          <cell r="BY22">
            <v>1</v>
          </cell>
          <cell r="BZ22">
            <v>90.521327014218016</v>
          </cell>
          <cell r="CA22">
            <v>75.471698113207552</v>
          </cell>
          <cell r="CB22">
            <v>99.528301886792448</v>
          </cell>
          <cell r="CC22">
            <v>1.5167587530526316</v>
          </cell>
          <cell r="CD22">
            <v>0.38801347920912416</v>
          </cell>
          <cell r="CE22">
            <v>1</v>
          </cell>
          <cell r="CF22">
            <v>91.387559808612437</v>
          </cell>
          <cell r="CG22">
            <v>76.19047619047619</v>
          </cell>
          <cell r="CH22">
            <v>99.523809523809518</v>
          </cell>
        </row>
        <row r="23">
          <cell r="A23" t="str">
            <v>ANTIGUA AND BARBUDA</v>
          </cell>
          <cell r="B23" t="str">
            <v>ATG</v>
          </cell>
          <cell r="C23">
            <v>0.64641400795543702</v>
          </cell>
          <cell r="D23">
            <v>0.31360429820838986</v>
          </cell>
          <cell r="E23">
            <v>1</v>
          </cell>
          <cell r="F23">
            <v>75.609756097560975</v>
          </cell>
          <cell r="G23">
            <v>59.708737864077662</v>
          </cell>
          <cell r="H23">
            <v>84.951456310679603</v>
          </cell>
          <cell r="I23">
            <v>0.64716217805518372</v>
          </cell>
          <cell r="J23">
            <v>0.33679560470313152</v>
          </cell>
          <cell r="K23">
            <v>1</v>
          </cell>
          <cell r="L23">
            <v>75.609756097560975</v>
          </cell>
          <cell r="M23">
            <v>59.22330097087378</v>
          </cell>
          <cell r="N23">
            <v>87.378640776699029</v>
          </cell>
          <cell r="O23">
            <v>0.60990377091300541</v>
          </cell>
          <cell r="P23">
            <v>0.37057834648084104</v>
          </cell>
          <cell r="Q23">
            <v>1</v>
          </cell>
          <cell r="R23">
            <v>74.146341463414629</v>
          </cell>
          <cell r="S23">
            <v>56.310679611650485</v>
          </cell>
          <cell r="T23">
            <v>87.378640776699029</v>
          </cell>
          <cell r="U23">
            <v>0.55855623155266121</v>
          </cell>
          <cell r="V23">
            <v>0.32306201504294035</v>
          </cell>
          <cell r="W23">
            <v>1</v>
          </cell>
          <cell r="X23">
            <v>71.707317073170728</v>
          </cell>
          <cell r="Y23">
            <v>58.252427184466015</v>
          </cell>
          <cell r="Z23">
            <v>83.980582524271838</v>
          </cell>
          <cell r="AA23">
            <v>0.51970962260328035</v>
          </cell>
          <cell r="AB23">
            <v>0.38049316967072994</v>
          </cell>
          <cell r="AC23">
            <v>1</v>
          </cell>
          <cell r="AD23">
            <v>70.243902439024396</v>
          </cell>
          <cell r="AE23">
            <v>53.883495145631066</v>
          </cell>
          <cell r="AF23">
            <v>83.980582524271838</v>
          </cell>
          <cell r="AG23">
            <v>0.45209919162831741</v>
          </cell>
          <cell r="AH23">
            <v>0.38177594283945054</v>
          </cell>
          <cell r="AI23">
            <v>2</v>
          </cell>
          <cell r="AJ23">
            <v>68.780487804878049</v>
          </cell>
          <cell r="AK23">
            <v>50.485436893203882</v>
          </cell>
          <cell r="AL23">
            <v>82.524271844660191</v>
          </cell>
          <cell r="AM23">
            <v>0.41499942467374462</v>
          </cell>
          <cell r="AN23">
            <v>0.30740110128242215</v>
          </cell>
          <cell r="AO23">
            <v>2</v>
          </cell>
          <cell r="AP23">
            <v>65.365853658536579</v>
          </cell>
          <cell r="AQ23">
            <v>53.398058252427184</v>
          </cell>
          <cell r="AR23">
            <v>78.155339805825236</v>
          </cell>
          <cell r="AS23">
            <v>0.46644430518390312</v>
          </cell>
          <cell r="AT23">
            <v>0.41235162524290098</v>
          </cell>
          <cell r="AU23">
            <v>1</v>
          </cell>
          <cell r="AV23">
            <v>68.292682926829272</v>
          </cell>
          <cell r="AW23">
            <v>48.543689320388353</v>
          </cell>
          <cell r="AX23">
            <v>83.980582524271838</v>
          </cell>
          <cell r="AY23">
            <v>0.46050638627899693</v>
          </cell>
          <cell r="AZ23">
            <v>0.46672785976795828</v>
          </cell>
          <cell r="BA23">
            <v>1</v>
          </cell>
          <cell r="BB23">
            <v>67.961165048543691</v>
          </cell>
          <cell r="BC23">
            <v>45.893719806763286</v>
          </cell>
          <cell r="BD23">
            <v>84.05797101449275</v>
          </cell>
          <cell r="BE23">
            <v>0.48322225690976467</v>
          </cell>
          <cell r="BF23">
            <v>0.44599906508273079</v>
          </cell>
          <cell r="BG23">
            <v>1</v>
          </cell>
          <cell r="BH23">
            <v>68.446601941747574</v>
          </cell>
          <cell r="BI23">
            <v>46.376811594202898</v>
          </cell>
          <cell r="BJ23">
            <v>85.024154589371975</v>
          </cell>
          <cell r="BK23">
            <v>0.48630569777543464</v>
          </cell>
          <cell r="BL23">
            <v>0.42097221617160557</v>
          </cell>
          <cell r="BM23">
            <v>1</v>
          </cell>
          <cell r="BN23">
            <v>68.899521531100476</v>
          </cell>
          <cell r="BO23">
            <v>49.047619047619044</v>
          </cell>
          <cell r="BP23">
            <v>84.285714285714292</v>
          </cell>
          <cell r="BQ23">
            <v>0.48681159620549624</v>
          </cell>
          <cell r="BR23">
            <v>0.43808812079656778</v>
          </cell>
          <cell r="BS23">
            <v>1</v>
          </cell>
          <cell r="BT23">
            <v>68.899521531100476</v>
          </cell>
          <cell r="BU23">
            <v>46.666666666666664</v>
          </cell>
          <cell r="BV23">
            <v>84.285714285714292</v>
          </cell>
          <cell r="BW23">
            <v>0.47909057848078818</v>
          </cell>
          <cell r="BX23">
            <v>0.421347528084076</v>
          </cell>
          <cell r="BY23">
            <v>1</v>
          </cell>
          <cell r="BZ23">
            <v>67.772511848341239</v>
          </cell>
          <cell r="CA23">
            <v>47.641509433962263</v>
          </cell>
          <cell r="CB23">
            <v>83.490566037735846</v>
          </cell>
          <cell r="CC23">
            <v>0.47743110351043105</v>
          </cell>
          <cell r="CD23">
            <v>0.38801347920912416</v>
          </cell>
          <cell r="CE23">
            <v>1</v>
          </cell>
          <cell r="CF23">
            <v>68.421052631578945</v>
          </cell>
          <cell r="CG23">
            <v>48.095238095238095</v>
          </cell>
          <cell r="CH23">
            <v>82.857142857142861</v>
          </cell>
        </row>
        <row r="24">
          <cell r="A24" t="str">
            <v>ARGENTINA</v>
          </cell>
          <cell r="B24" t="str">
            <v>ARG</v>
          </cell>
          <cell r="C24">
            <v>0.26862124262298998</v>
          </cell>
          <cell r="D24">
            <v>0.23008295946659088</v>
          </cell>
          <cell r="E24">
            <v>6</v>
          </cell>
          <cell r="F24">
            <v>62.439024390243901</v>
          </cell>
          <cell r="G24">
            <v>53.398058252427184</v>
          </cell>
          <cell r="H24">
            <v>75.728155339805824</v>
          </cell>
          <cell r="I24">
            <v>0.38309182879271247</v>
          </cell>
          <cell r="J24">
            <v>0.19321528458036524</v>
          </cell>
          <cell r="K24">
            <v>6</v>
          </cell>
          <cell r="L24">
            <v>67.804878048780495</v>
          </cell>
          <cell r="M24">
            <v>57.766990291262132</v>
          </cell>
          <cell r="N24">
            <v>76.213592233009706</v>
          </cell>
          <cell r="O24">
            <v>5.6540586174674168E-2</v>
          </cell>
          <cell r="P24">
            <v>0.1900557828868279</v>
          </cell>
          <cell r="Q24">
            <v>6</v>
          </cell>
          <cell r="R24">
            <v>58.536585365853661</v>
          </cell>
          <cell r="S24">
            <v>45.631067961165051</v>
          </cell>
          <cell r="T24">
            <v>66.990291262135926</v>
          </cell>
          <cell r="U24">
            <v>-0.26004607042820349</v>
          </cell>
          <cell r="V24">
            <v>0.17198389164736061</v>
          </cell>
          <cell r="W24">
            <v>8</v>
          </cell>
          <cell r="X24">
            <v>46.829268292682926</v>
          </cell>
          <cell r="Y24">
            <v>33.495145631067963</v>
          </cell>
          <cell r="Z24">
            <v>58.252427184466015</v>
          </cell>
          <cell r="AA24">
            <v>-9.5208559361136969E-3</v>
          </cell>
          <cell r="AB24">
            <v>0.17023259947679506</v>
          </cell>
          <cell r="AC24">
            <v>8</v>
          </cell>
          <cell r="AD24">
            <v>58.536585365853661</v>
          </cell>
          <cell r="AE24">
            <v>45.631067961165051</v>
          </cell>
          <cell r="AF24">
            <v>65.048543689320397</v>
          </cell>
          <cell r="AG24">
            <v>-2.0512915626844975E-2</v>
          </cell>
          <cell r="AH24">
            <v>0.17431507793274739</v>
          </cell>
          <cell r="AI24">
            <v>9</v>
          </cell>
          <cell r="AJ24">
            <v>58.048780487804876</v>
          </cell>
          <cell r="AK24">
            <v>47.087378640776699</v>
          </cell>
          <cell r="AL24">
            <v>66.504854368932044</v>
          </cell>
          <cell r="AM24">
            <v>-8.8289398777964323E-2</v>
          </cell>
          <cell r="AN24">
            <v>0.16861830492386945</v>
          </cell>
          <cell r="AO24">
            <v>9</v>
          </cell>
          <cell r="AP24">
            <v>53.658536585365852</v>
          </cell>
          <cell r="AQ24">
            <v>42.718446601941743</v>
          </cell>
          <cell r="AR24">
            <v>60.679611650485434</v>
          </cell>
          <cell r="AS24">
            <v>-3.967994255322483E-2</v>
          </cell>
          <cell r="AT24">
            <v>0.1773674665774953</v>
          </cell>
          <cell r="AU24">
            <v>10</v>
          </cell>
          <cell r="AV24">
            <v>54.634146341463413</v>
          </cell>
          <cell r="AW24">
            <v>44.174757281553397</v>
          </cell>
          <cell r="AX24">
            <v>63.592233009708742</v>
          </cell>
          <cell r="AY24">
            <v>-3.0986342133726117E-2</v>
          </cell>
          <cell r="AZ24">
            <v>0.19133393281654848</v>
          </cell>
          <cell r="BA24">
            <v>10</v>
          </cell>
          <cell r="BB24">
            <v>53.398058252427184</v>
          </cell>
          <cell r="BC24">
            <v>44.444444444444443</v>
          </cell>
          <cell r="BD24">
            <v>63.285024154589372</v>
          </cell>
          <cell r="BE24">
            <v>-0.12884219659078056</v>
          </cell>
          <cell r="BF24">
            <v>0.1952970521046655</v>
          </cell>
          <cell r="BG24">
            <v>10</v>
          </cell>
          <cell r="BH24">
            <v>50.970873786407765</v>
          </cell>
          <cell r="BI24">
            <v>40.579710144927539</v>
          </cell>
          <cell r="BJ24">
            <v>60.386473429951693</v>
          </cell>
          <cell r="BK24">
            <v>-0.32600523145946053</v>
          </cell>
          <cell r="BL24">
            <v>0.18442689834206283</v>
          </cell>
          <cell r="BM24">
            <v>11</v>
          </cell>
          <cell r="BN24">
            <v>45.933014354066984</v>
          </cell>
          <cell r="BO24">
            <v>31.428571428571427</v>
          </cell>
          <cell r="BP24">
            <v>54.761904761904766</v>
          </cell>
          <cell r="BQ24">
            <v>-0.19013743630154228</v>
          </cell>
          <cell r="BR24">
            <v>0.18929635467555139</v>
          </cell>
          <cell r="BS24">
            <v>11</v>
          </cell>
          <cell r="BT24">
            <v>48.325358851674643</v>
          </cell>
          <cell r="BU24">
            <v>38.095238095238095</v>
          </cell>
          <cell r="BV24">
            <v>59.047619047619051</v>
          </cell>
          <cell r="BW24">
            <v>-0.13663024049654565</v>
          </cell>
          <cell r="BX24">
            <v>0.18977168063701785</v>
          </cell>
          <cell r="BY24">
            <v>11</v>
          </cell>
          <cell r="BZ24">
            <v>48.81516587677725</v>
          </cell>
          <cell r="CA24">
            <v>41.037735849056602</v>
          </cell>
          <cell r="CB24">
            <v>60.84905660377359</v>
          </cell>
          <cell r="CC24">
            <v>-0.25490972233955755</v>
          </cell>
          <cell r="CD24">
            <v>0.1864892725611797</v>
          </cell>
          <cell r="CE24">
            <v>11</v>
          </cell>
          <cell r="CF24">
            <v>45.454545454545453</v>
          </cell>
          <cell r="CG24">
            <v>32.857142857142854</v>
          </cell>
          <cell r="CH24">
            <v>57.619047619047613</v>
          </cell>
        </row>
        <row r="25">
          <cell r="A25" t="str">
            <v>ARMENIA</v>
          </cell>
          <cell r="B25" t="str">
            <v>ARM</v>
          </cell>
          <cell r="C25">
            <v>-0.40837312916694002</v>
          </cell>
          <cell r="D25">
            <v>0.31360429820838986</v>
          </cell>
          <cell r="E25">
            <v>1</v>
          </cell>
          <cell r="F25">
            <v>40</v>
          </cell>
          <cell r="G25">
            <v>17.475728155339805</v>
          </cell>
          <cell r="H25">
            <v>59.22330097087378</v>
          </cell>
          <cell r="I25">
            <v>-0.54369740074840012</v>
          </cell>
          <cell r="J25">
            <v>0.25233858042503221</v>
          </cell>
          <cell r="K25">
            <v>3</v>
          </cell>
          <cell r="L25">
            <v>31.707317073170731</v>
          </cell>
          <cell r="M25">
            <v>15.048543689320388</v>
          </cell>
          <cell r="N25">
            <v>50.970873786407765</v>
          </cell>
          <cell r="O25">
            <v>-0.5713824393354362</v>
          </cell>
          <cell r="P25">
            <v>0.25489152218095235</v>
          </cell>
          <cell r="Q25">
            <v>4</v>
          </cell>
          <cell r="R25">
            <v>31.707317073170731</v>
          </cell>
          <cell r="S25">
            <v>12.621359223300971</v>
          </cell>
          <cell r="T25">
            <v>50</v>
          </cell>
          <cell r="U25">
            <v>-0.17245848013361942</v>
          </cell>
          <cell r="V25">
            <v>0.22621386573482655</v>
          </cell>
          <cell r="W25">
            <v>5</v>
          </cell>
          <cell r="X25">
            <v>49.756097560975611</v>
          </cell>
          <cell r="Y25">
            <v>33.495145631067963</v>
          </cell>
          <cell r="Z25">
            <v>62.135922330097081</v>
          </cell>
          <cell r="AA25">
            <v>-0.25527103415036567</v>
          </cell>
          <cell r="AB25">
            <v>0.24071422508413715</v>
          </cell>
          <cell r="AC25">
            <v>5</v>
          </cell>
          <cell r="AD25">
            <v>47.804878048780488</v>
          </cell>
          <cell r="AE25">
            <v>28.640776699029125</v>
          </cell>
          <cell r="AF25">
            <v>61.165048543689316</v>
          </cell>
          <cell r="AG25">
            <v>-0.14388640799411651</v>
          </cell>
          <cell r="AH25">
            <v>0.23615595810953138</v>
          </cell>
          <cell r="AI25">
            <v>6</v>
          </cell>
          <cell r="AJ25">
            <v>52.195121951219512</v>
          </cell>
          <cell r="AK25">
            <v>33.980582524271846</v>
          </cell>
          <cell r="AL25">
            <v>66.019417475728162</v>
          </cell>
          <cell r="AM25">
            <v>-0.13465179940406038</v>
          </cell>
          <cell r="AN25">
            <v>0.19651124552829619</v>
          </cell>
          <cell r="AO25">
            <v>7</v>
          </cell>
          <cell r="AP25">
            <v>51.707317073170735</v>
          </cell>
          <cell r="AQ25">
            <v>38.349514563106794</v>
          </cell>
          <cell r="AR25">
            <v>60.679611650485434</v>
          </cell>
          <cell r="AS25">
            <v>-0.21460508242285717</v>
          </cell>
          <cell r="AT25">
            <v>0.1708680566937299</v>
          </cell>
          <cell r="AU25">
            <v>10</v>
          </cell>
          <cell r="AV25">
            <v>47.31707317073171</v>
          </cell>
          <cell r="AW25">
            <v>36.407766990291265</v>
          </cell>
          <cell r="AX25">
            <v>56.310679611650485</v>
          </cell>
          <cell r="AY25">
            <v>-0.35308414124487525</v>
          </cell>
          <cell r="AZ25">
            <v>0.18798043132698286</v>
          </cell>
          <cell r="BA25">
            <v>10</v>
          </cell>
          <cell r="BB25">
            <v>44.174757281553397</v>
          </cell>
          <cell r="BC25">
            <v>28.985507246376812</v>
          </cell>
          <cell r="BD25">
            <v>52.657004830917877</v>
          </cell>
          <cell r="BE25">
            <v>-0.16104080312430702</v>
          </cell>
          <cell r="BF25">
            <v>0.19392744146785224</v>
          </cell>
          <cell r="BG25">
            <v>10</v>
          </cell>
          <cell r="BH25">
            <v>49.514563106796118</v>
          </cell>
          <cell r="BI25">
            <v>38.164251207729464</v>
          </cell>
          <cell r="BJ25">
            <v>59.420289855072461</v>
          </cell>
          <cell r="BK25">
            <v>-2.1774096625877547E-2</v>
          </cell>
          <cell r="BL25">
            <v>0.19815560862544918</v>
          </cell>
          <cell r="BM25">
            <v>10</v>
          </cell>
          <cell r="BN25">
            <v>55.023923444976077</v>
          </cell>
          <cell r="BO25">
            <v>45.238095238095241</v>
          </cell>
          <cell r="BP25">
            <v>64.285714285714292</v>
          </cell>
          <cell r="BQ25">
            <v>-0.16648656480099522</v>
          </cell>
          <cell r="BR25">
            <v>0.19735591979095105</v>
          </cell>
          <cell r="BS25">
            <v>10</v>
          </cell>
          <cell r="BT25">
            <v>49.282296650717704</v>
          </cell>
          <cell r="BU25">
            <v>38.571428571428577</v>
          </cell>
          <cell r="BV25">
            <v>60.476190476190474</v>
          </cell>
          <cell r="BW25">
            <v>-0.10491341393568446</v>
          </cell>
          <cell r="BX25">
            <v>0.19706687393161987</v>
          </cell>
          <cell r="BY25">
            <v>10</v>
          </cell>
          <cell r="BZ25">
            <v>51.658767772511851</v>
          </cell>
          <cell r="CA25">
            <v>41.981132075471699</v>
          </cell>
          <cell r="CB25">
            <v>61.79245283018868</v>
          </cell>
          <cell r="CC25">
            <v>-3.6422631746511482E-2</v>
          </cell>
          <cell r="CD25">
            <v>0.19109383222508336</v>
          </cell>
          <cell r="CE25">
            <v>11</v>
          </cell>
          <cell r="CF25">
            <v>54.545454545454547</v>
          </cell>
          <cell r="CG25">
            <v>42.857142857142854</v>
          </cell>
          <cell r="CH25">
            <v>61.428571428571431</v>
          </cell>
        </row>
        <row r="26">
          <cell r="A26" t="str">
            <v>ARUBA</v>
          </cell>
          <cell r="B26" t="str">
            <v>ABW</v>
          </cell>
          <cell r="C26" t="e">
            <v>#N/A</v>
          </cell>
          <cell r="D26" t="e">
            <v>#N/A</v>
          </cell>
          <cell r="E26" t="e">
            <v>#N/A</v>
          </cell>
          <cell r="F26" t="e">
            <v>#N/A</v>
          </cell>
          <cell r="G26" t="e">
            <v>#N/A</v>
          </cell>
          <cell r="H26" t="e">
            <v>#N/A</v>
          </cell>
          <cell r="I26" t="e">
            <v>#N/A</v>
          </cell>
          <cell r="J26" t="e">
            <v>#N/A</v>
          </cell>
          <cell r="K26" t="e">
            <v>#N/A</v>
          </cell>
          <cell r="L26" t="e">
            <v>#N/A</v>
          </cell>
          <cell r="M26" t="e">
            <v>#N/A</v>
          </cell>
          <cell r="N26" t="e">
            <v>#N/A</v>
          </cell>
          <cell r="O26" t="e">
            <v>#N/A</v>
          </cell>
          <cell r="P26" t="e">
            <v>#N/A</v>
          </cell>
          <cell r="Q26" t="e">
            <v>#N/A</v>
          </cell>
          <cell r="R26" t="e">
            <v>#N/A</v>
          </cell>
          <cell r="S26" t="e">
            <v>#N/A</v>
          </cell>
          <cell r="T26" t="e">
            <v>#N/A</v>
          </cell>
          <cell r="U26" t="e">
            <v>#N/A</v>
          </cell>
          <cell r="V26" t="e">
            <v>#N/A</v>
          </cell>
          <cell r="W26" t="e">
            <v>#N/A</v>
          </cell>
          <cell r="X26" t="e">
            <v>#N/A</v>
          </cell>
          <cell r="Y26" t="e">
            <v>#N/A</v>
          </cell>
          <cell r="Z26" t="e">
            <v>#N/A</v>
          </cell>
          <cell r="AA26" t="e">
            <v>#N/A</v>
          </cell>
          <cell r="AB26" t="e">
            <v>#N/A</v>
          </cell>
          <cell r="AC26" t="e">
            <v>#N/A</v>
          </cell>
          <cell r="AD26" t="e">
            <v>#N/A</v>
          </cell>
          <cell r="AE26" t="e">
            <v>#N/A</v>
          </cell>
          <cell r="AF26" t="e">
            <v>#N/A</v>
          </cell>
          <cell r="AG26">
            <v>1.1852701254609823</v>
          </cell>
          <cell r="AH26">
            <v>0.42259153740002831</v>
          </cell>
          <cell r="AI26">
            <v>1</v>
          </cell>
          <cell r="AJ26">
            <v>87.317073170731703</v>
          </cell>
          <cell r="AK26">
            <v>70.388349514563103</v>
          </cell>
          <cell r="AL26">
            <v>92.71844660194175</v>
          </cell>
          <cell r="AM26">
            <v>1.2523199439640056</v>
          </cell>
          <cell r="AN26">
            <v>0.31850590450036403</v>
          </cell>
          <cell r="AO26">
            <v>1</v>
          </cell>
          <cell r="AP26">
            <v>87.804878048780495</v>
          </cell>
          <cell r="AQ26">
            <v>73.786407766990294</v>
          </cell>
          <cell r="AR26">
            <v>95.631067961165044</v>
          </cell>
          <cell r="AS26">
            <v>1.253674719706827</v>
          </cell>
          <cell r="AT26">
            <v>0.41235162524290098</v>
          </cell>
          <cell r="AU26">
            <v>1</v>
          </cell>
          <cell r="AV26">
            <v>87.317073170731703</v>
          </cell>
          <cell r="AW26">
            <v>70.873786407766985</v>
          </cell>
          <cell r="AX26">
            <v>97.572815533980588</v>
          </cell>
          <cell r="AY26">
            <v>1.2374032642030162</v>
          </cell>
          <cell r="AZ26">
            <v>0.46672785976795828</v>
          </cell>
          <cell r="BA26">
            <v>1</v>
          </cell>
          <cell r="BB26">
            <v>85.922330097087382</v>
          </cell>
          <cell r="BC26">
            <v>69.082125603864725</v>
          </cell>
          <cell r="BD26">
            <v>97.584541062801932</v>
          </cell>
          <cell r="BE26">
            <v>1.2708201721857411</v>
          </cell>
          <cell r="BF26">
            <v>0.44599906508273079</v>
          </cell>
          <cell r="BG26">
            <v>1</v>
          </cell>
          <cell r="BH26">
            <v>86.407766990291265</v>
          </cell>
          <cell r="BI26">
            <v>70.048309178743963</v>
          </cell>
          <cell r="BJ26">
            <v>98.067632850241552</v>
          </cell>
          <cell r="BK26">
            <v>1.4704530452873479</v>
          </cell>
          <cell r="BL26">
            <v>0.32302670433823533</v>
          </cell>
          <cell r="BM26">
            <v>2</v>
          </cell>
          <cell r="BN26">
            <v>88.995215311004785</v>
          </cell>
          <cell r="BO26">
            <v>77.61904761904762</v>
          </cell>
          <cell r="BP26">
            <v>98.095238095238088</v>
          </cell>
          <cell r="BQ26">
            <v>1.2285788432887268</v>
          </cell>
          <cell r="BR26">
            <v>0.32994653531922985</v>
          </cell>
          <cell r="BS26">
            <v>2</v>
          </cell>
          <cell r="BT26">
            <v>85.645933014354071</v>
          </cell>
          <cell r="BU26">
            <v>72.38095238095238</v>
          </cell>
          <cell r="BV26">
            <v>95.714285714285722</v>
          </cell>
          <cell r="BW26">
            <v>1.2181486000562431</v>
          </cell>
          <cell r="BX26">
            <v>0.31903661424759217</v>
          </cell>
          <cell r="BY26">
            <v>2</v>
          </cell>
          <cell r="BZ26">
            <v>84.834123222748815</v>
          </cell>
          <cell r="CA26">
            <v>72.169811320754718</v>
          </cell>
          <cell r="CB26">
            <v>95.283018867924525</v>
          </cell>
          <cell r="CC26">
            <v>1.2313230666015167</v>
          </cell>
          <cell r="CD26">
            <v>0.30735038201873438</v>
          </cell>
          <cell r="CE26">
            <v>2</v>
          </cell>
          <cell r="CF26">
            <v>85.167464114832541</v>
          </cell>
          <cell r="CG26">
            <v>72.38095238095238</v>
          </cell>
          <cell r="CH26">
            <v>94.761904761904759</v>
          </cell>
        </row>
        <row r="27">
          <cell r="A27" t="str">
            <v>AUSTRALIA</v>
          </cell>
          <cell r="B27" t="str">
            <v>AUS</v>
          </cell>
          <cell r="C27">
            <v>1.6592841464002275</v>
          </cell>
          <cell r="D27">
            <v>0.23055199453741529</v>
          </cell>
          <cell r="E27">
            <v>5</v>
          </cell>
          <cell r="F27">
            <v>90.731707317073173</v>
          </cell>
          <cell r="G27">
            <v>87.864077669902912</v>
          </cell>
          <cell r="H27">
            <v>99.029126213592235</v>
          </cell>
          <cell r="I27">
            <v>1.6040103142514448</v>
          </cell>
          <cell r="J27">
            <v>0.20549728285823937</v>
          </cell>
          <cell r="K27">
            <v>5</v>
          </cell>
          <cell r="L27">
            <v>90.243902439024396</v>
          </cell>
          <cell r="M27">
            <v>87.864077669902912</v>
          </cell>
          <cell r="N27">
            <v>95.145631067961162</v>
          </cell>
          <cell r="O27">
            <v>1.7660590485301311</v>
          </cell>
          <cell r="P27">
            <v>0.20640270172063194</v>
          </cell>
          <cell r="Q27">
            <v>5</v>
          </cell>
          <cell r="R27">
            <v>91.707317073170728</v>
          </cell>
          <cell r="S27">
            <v>89.320388349514573</v>
          </cell>
          <cell r="T27">
            <v>99.029126213592235</v>
          </cell>
          <cell r="U27">
            <v>1.6971966054144592</v>
          </cell>
          <cell r="V27">
            <v>0.19138867888090053</v>
          </cell>
          <cell r="W27">
            <v>5</v>
          </cell>
          <cell r="X27">
            <v>91.707317073170728</v>
          </cell>
          <cell r="Y27">
            <v>88.834951456310691</v>
          </cell>
          <cell r="Z27">
            <v>97.572815533980588</v>
          </cell>
          <cell r="AA27">
            <v>1.8148082686332987</v>
          </cell>
          <cell r="AB27">
            <v>0.1913655309573957</v>
          </cell>
          <cell r="AC27">
            <v>5</v>
          </cell>
          <cell r="AD27">
            <v>93.170731707317074</v>
          </cell>
          <cell r="AE27">
            <v>89.805825242718456</v>
          </cell>
          <cell r="AF27">
            <v>99.029126213592235</v>
          </cell>
          <cell r="AG27">
            <v>2.0388211032590027</v>
          </cell>
          <cell r="AH27">
            <v>0.20634134995995645</v>
          </cell>
          <cell r="AI27">
            <v>5</v>
          </cell>
          <cell r="AJ27">
            <v>96.58536585365853</v>
          </cell>
          <cell r="AK27">
            <v>91.262135922330103</v>
          </cell>
          <cell r="AL27">
            <v>100</v>
          </cell>
          <cell r="AM27">
            <v>1.765651344290575</v>
          </cell>
          <cell r="AN27">
            <v>0.18984538880632196</v>
          </cell>
          <cell r="AO27">
            <v>5</v>
          </cell>
          <cell r="AP27">
            <v>95.121951219512198</v>
          </cell>
          <cell r="AQ27">
            <v>88.834951456310691</v>
          </cell>
          <cell r="AR27">
            <v>99.029126213592235</v>
          </cell>
          <cell r="AS27">
            <v>1.7559556058847245</v>
          </cell>
          <cell r="AT27">
            <v>0.20349942088722794</v>
          </cell>
          <cell r="AU27">
            <v>6</v>
          </cell>
          <cell r="AV27">
            <v>94.146341463414629</v>
          </cell>
          <cell r="AW27">
            <v>87.864077669902912</v>
          </cell>
          <cell r="AX27">
            <v>98.543689320388353</v>
          </cell>
          <cell r="AY27">
            <v>1.8240309744167704</v>
          </cell>
          <cell r="AZ27">
            <v>0.21892239124342344</v>
          </cell>
          <cell r="BA27">
            <v>6</v>
          </cell>
          <cell r="BB27">
            <v>96.116504854368927</v>
          </cell>
          <cell r="BC27">
            <v>88.888888888888886</v>
          </cell>
          <cell r="BD27">
            <v>99.033816425120762</v>
          </cell>
          <cell r="BE27">
            <v>1.7823105357727547</v>
          </cell>
          <cell r="BF27">
            <v>0.22658869371678569</v>
          </cell>
          <cell r="BG27">
            <v>6</v>
          </cell>
          <cell r="BH27">
            <v>95.631067961165044</v>
          </cell>
          <cell r="BI27">
            <v>87.922705314009661</v>
          </cell>
          <cell r="BJ27">
            <v>99.033816425120762</v>
          </cell>
          <cell r="BK27">
            <v>1.698172642893387</v>
          </cell>
          <cell r="BL27">
            <v>0.21434351317362227</v>
          </cell>
          <cell r="BM27">
            <v>7</v>
          </cell>
          <cell r="BN27">
            <v>94.25837320574162</v>
          </cell>
          <cell r="BO27">
            <v>87.61904761904762</v>
          </cell>
          <cell r="BP27">
            <v>98.571428571428584</v>
          </cell>
          <cell r="BQ27">
            <v>1.7699273693368003</v>
          </cell>
          <cell r="BR27">
            <v>0.22395699085704204</v>
          </cell>
          <cell r="BS27">
            <v>7</v>
          </cell>
          <cell r="BT27">
            <v>95.693779904306226</v>
          </cell>
          <cell r="BU27">
            <v>88.095238095238088</v>
          </cell>
          <cell r="BV27">
            <v>99.047619047619051</v>
          </cell>
          <cell r="BW27">
            <v>1.6979555834969455</v>
          </cell>
          <cell r="BX27">
            <v>0.21878211809179915</v>
          </cell>
          <cell r="BY27">
            <v>7</v>
          </cell>
          <cell r="BZ27">
            <v>94.786729857819907</v>
          </cell>
          <cell r="CA27">
            <v>87.264150943396217</v>
          </cell>
          <cell r="CB27">
            <v>98.584905660377359</v>
          </cell>
          <cell r="CC27">
            <v>1.6121427149747996</v>
          </cell>
          <cell r="CD27">
            <v>0.21651992622401403</v>
          </cell>
          <cell r="CE27">
            <v>7</v>
          </cell>
          <cell r="CF27">
            <v>94.25837320574162</v>
          </cell>
          <cell r="CG27">
            <v>86.666666666666671</v>
          </cell>
          <cell r="CH27">
            <v>99.047619047619051</v>
          </cell>
        </row>
        <row r="28">
          <cell r="A28" t="str">
            <v>AUSTRIA</v>
          </cell>
          <cell r="B28" t="str">
            <v>AUT</v>
          </cell>
          <cell r="C28">
            <v>1.8576217069702168</v>
          </cell>
          <cell r="D28">
            <v>0.23055199453741529</v>
          </cell>
          <cell r="E28">
            <v>5</v>
          </cell>
          <cell r="F28">
            <v>94.634146341463421</v>
          </cell>
          <cell r="G28">
            <v>89.805825242718456</v>
          </cell>
          <cell r="H28">
            <v>100</v>
          </cell>
          <cell r="I28">
            <v>1.8791948188876484</v>
          </cell>
          <cell r="J28">
            <v>0.20549728285823937</v>
          </cell>
          <cell r="K28">
            <v>5</v>
          </cell>
          <cell r="L28">
            <v>93.658536585365852</v>
          </cell>
          <cell r="M28">
            <v>89.320388349514573</v>
          </cell>
          <cell r="N28">
            <v>100</v>
          </cell>
          <cell r="O28">
            <v>1.9508954096924029</v>
          </cell>
          <cell r="P28">
            <v>0.20640270172063194</v>
          </cell>
          <cell r="Q28">
            <v>5</v>
          </cell>
          <cell r="R28">
            <v>95.609756097560975</v>
          </cell>
          <cell r="S28">
            <v>89.320388349514573</v>
          </cell>
          <cell r="T28">
            <v>100</v>
          </cell>
          <cell r="U28">
            <v>1.9658966124569368</v>
          </cell>
          <cell r="V28">
            <v>0.19138867888090053</v>
          </cell>
          <cell r="W28">
            <v>5</v>
          </cell>
          <cell r="X28">
            <v>96.097560975609753</v>
          </cell>
          <cell r="Y28">
            <v>90.77669902912622</v>
          </cell>
          <cell r="Z28">
            <v>100</v>
          </cell>
          <cell r="AA28">
            <v>2.0188215490073933</v>
          </cell>
          <cell r="AB28">
            <v>0.1913655309573957</v>
          </cell>
          <cell r="AC28">
            <v>5</v>
          </cell>
          <cell r="AD28">
            <v>97.560975609756099</v>
          </cell>
          <cell r="AE28">
            <v>91.747572815533985</v>
          </cell>
          <cell r="AF28">
            <v>100</v>
          </cell>
          <cell r="AG28">
            <v>1.9098385107267986</v>
          </cell>
          <cell r="AH28">
            <v>0.20634134995995645</v>
          </cell>
          <cell r="AI28">
            <v>5</v>
          </cell>
          <cell r="AJ28">
            <v>93.658536585365852</v>
          </cell>
          <cell r="AK28">
            <v>90.77669902912622</v>
          </cell>
          <cell r="AL28">
            <v>99.514563106796118</v>
          </cell>
          <cell r="AM28">
            <v>1.7203018365342586</v>
          </cell>
          <cell r="AN28">
            <v>0.18984538880632196</v>
          </cell>
          <cell r="AO28">
            <v>5</v>
          </cell>
          <cell r="AP28">
            <v>92.682926829268297</v>
          </cell>
          <cell r="AQ28">
            <v>88.834951456310691</v>
          </cell>
          <cell r="AR28">
            <v>99.029126213592235</v>
          </cell>
          <cell r="AS28">
            <v>1.8194296212955652</v>
          </cell>
          <cell r="AT28">
            <v>0.20349942088722794</v>
          </cell>
          <cell r="AU28">
            <v>6</v>
          </cell>
          <cell r="AV28">
            <v>95.609756097560975</v>
          </cell>
          <cell r="AW28">
            <v>88.349514563106794</v>
          </cell>
          <cell r="AX28">
            <v>99.029126213592235</v>
          </cell>
          <cell r="AY28">
            <v>1.8656481863234349</v>
          </cell>
          <cell r="AZ28">
            <v>0.21892239124342344</v>
          </cell>
          <cell r="BA28">
            <v>6</v>
          </cell>
          <cell r="BB28">
            <v>96.601941747572809</v>
          </cell>
          <cell r="BC28">
            <v>90.338164251207729</v>
          </cell>
          <cell r="BD28">
            <v>99.033816425120762</v>
          </cell>
          <cell r="BE28">
            <v>1.7716068162646856</v>
          </cell>
          <cell r="BF28">
            <v>0.22658869371678569</v>
          </cell>
          <cell r="BG28">
            <v>6</v>
          </cell>
          <cell r="BH28">
            <v>94.660194174757279</v>
          </cell>
          <cell r="BI28">
            <v>87.922705314009661</v>
          </cell>
          <cell r="BJ28">
            <v>99.033816425120762</v>
          </cell>
          <cell r="BK28">
            <v>1.6736235527262882</v>
          </cell>
          <cell r="BL28">
            <v>0.21434351317362227</v>
          </cell>
          <cell r="BM28">
            <v>7</v>
          </cell>
          <cell r="BN28">
            <v>93.779904306220089</v>
          </cell>
          <cell r="BO28">
            <v>87.142857142857139</v>
          </cell>
          <cell r="BP28">
            <v>98.095238095238088</v>
          </cell>
          <cell r="BQ28">
            <v>1.8381405633491621</v>
          </cell>
          <cell r="BR28">
            <v>0.22395699085704204</v>
          </cell>
          <cell r="BS28">
            <v>7</v>
          </cell>
          <cell r="BT28">
            <v>97.129186602870817</v>
          </cell>
          <cell r="BU28">
            <v>89.047619047619037</v>
          </cell>
          <cell r="BV28">
            <v>99.047619047619051</v>
          </cell>
          <cell r="BW28">
            <v>1.6122843633495323</v>
          </cell>
          <cell r="BX28">
            <v>0.21878211809179915</v>
          </cell>
          <cell r="BY28">
            <v>7</v>
          </cell>
          <cell r="BZ28">
            <v>93.36492890995261</v>
          </cell>
          <cell r="CA28">
            <v>85.377358490566039</v>
          </cell>
          <cell r="CB28">
            <v>98.584905660377359</v>
          </cell>
          <cell r="CC28">
            <v>1.5572448661797735</v>
          </cell>
          <cell r="CD28">
            <v>0.21651992622401403</v>
          </cell>
          <cell r="CE28">
            <v>7</v>
          </cell>
          <cell r="CF28">
            <v>92.822966507177028</v>
          </cell>
          <cell r="CG28">
            <v>84.285714285714292</v>
          </cell>
          <cell r="CH28">
            <v>98.095238095238088</v>
          </cell>
        </row>
        <row r="29">
          <cell r="A29" t="str">
            <v>AZERBAIJAN</v>
          </cell>
          <cell r="B29" t="str">
            <v>AZE</v>
          </cell>
          <cell r="C29">
            <v>-0.94011432374146475</v>
          </cell>
          <cell r="D29">
            <v>0.26552146694873424</v>
          </cell>
          <cell r="E29">
            <v>2</v>
          </cell>
          <cell r="F29">
            <v>16.585365853658537</v>
          </cell>
          <cell r="G29">
            <v>5.825242718446602</v>
          </cell>
          <cell r="H29">
            <v>33.980582524271846</v>
          </cell>
          <cell r="I29">
            <v>-0.97350124494072432</v>
          </cell>
          <cell r="J29">
            <v>0.20895388134255852</v>
          </cell>
          <cell r="K29">
            <v>4</v>
          </cell>
          <cell r="L29">
            <v>14.634146341463415</v>
          </cell>
          <cell r="M29">
            <v>6.3106796116504853</v>
          </cell>
          <cell r="N29">
            <v>28.155339805825243</v>
          </cell>
          <cell r="O29">
            <v>-0.98492221361162513</v>
          </cell>
          <cell r="P29">
            <v>0.18319091164385792</v>
          </cell>
          <cell r="Q29">
            <v>6</v>
          </cell>
          <cell r="R29">
            <v>13.170731707317072</v>
          </cell>
          <cell r="S29">
            <v>6.7961165048543686</v>
          </cell>
          <cell r="T29">
            <v>26.699029126213592</v>
          </cell>
          <cell r="U29">
            <v>-0.9478979957321868</v>
          </cell>
          <cell r="V29">
            <v>0.16835998116054518</v>
          </cell>
          <cell r="W29">
            <v>7</v>
          </cell>
          <cell r="X29">
            <v>15.121951219512194</v>
          </cell>
          <cell r="Y29">
            <v>8.7378640776699026</v>
          </cell>
          <cell r="Z29">
            <v>28.155339805825243</v>
          </cell>
          <cell r="AA29">
            <v>-0.80206008572976928</v>
          </cell>
          <cell r="AB29">
            <v>0.16327773344447807</v>
          </cell>
          <cell r="AC29">
            <v>7</v>
          </cell>
          <cell r="AD29">
            <v>21.463414634146343</v>
          </cell>
          <cell r="AE29">
            <v>12.135922330097088</v>
          </cell>
          <cell r="AF29">
            <v>34.466019417475728</v>
          </cell>
          <cell r="AG29">
            <v>-0.7506007332591037</v>
          </cell>
          <cell r="AH29">
            <v>0.17216435327990318</v>
          </cell>
          <cell r="AI29">
            <v>8</v>
          </cell>
          <cell r="AJ29">
            <v>21.951219512195124</v>
          </cell>
          <cell r="AK29">
            <v>11.650485436893204</v>
          </cell>
          <cell r="AL29">
            <v>38.349514563106794</v>
          </cell>
          <cell r="AM29">
            <v>-0.68064907347091708</v>
          </cell>
          <cell r="AN29">
            <v>0.16853859193230286</v>
          </cell>
          <cell r="AO29">
            <v>9</v>
          </cell>
          <cell r="AP29">
            <v>28.780487804878049</v>
          </cell>
          <cell r="AQ29">
            <v>16.990291262135923</v>
          </cell>
          <cell r="AR29">
            <v>40.291262135922331</v>
          </cell>
          <cell r="AS29">
            <v>-0.6750007440687773</v>
          </cell>
          <cell r="AT29">
            <v>0.1708680566937299</v>
          </cell>
          <cell r="AU29">
            <v>10</v>
          </cell>
          <cell r="AV29">
            <v>28.292682926829269</v>
          </cell>
          <cell r="AW29">
            <v>17.961165048543691</v>
          </cell>
          <cell r="AX29">
            <v>41.262135922330096</v>
          </cell>
          <cell r="AY29">
            <v>-0.76533568255619122</v>
          </cell>
          <cell r="AZ29">
            <v>0.18798043132698286</v>
          </cell>
          <cell r="BA29">
            <v>10</v>
          </cell>
          <cell r="BB29">
            <v>23.300970873786408</v>
          </cell>
          <cell r="BC29">
            <v>14.975845410628018</v>
          </cell>
          <cell r="BD29">
            <v>39.613526570048307</v>
          </cell>
          <cell r="BE29">
            <v>-0.76347305820546174</v>
          </cell>
          <cell r="BF29">
            <v>0.20219774829389145</v>
          </cell>
          <cell r="BG29">
            <v>9</v>
          </cell>
          <cell r="BH29">
            <v>22.33009708737864</v>
          </cell>
          <cell r="BI29">
            <v>13.043478260869565</v>
          </cell>
          <cell r="BJ29">
            <v>40.579710144927539</v>
          </cell>
          <cell r="BK29">
            <v>-0.6299524066594695</v>
          </cell>
          <cell r="BL29">
            <v>0.19564548708505228</v>
          </cell>
          <cell r="BM29">
            <v>10</v>
          </cell>
          <cell r="BN29">
            <v>31.100478468899521</v>
          </cell>
          <cell r="BO29">
            <v>17.142857142857142</v>
          </cell>
          <cell r="BP29">
            <v>46.19047619047619</v>
          </cell>
          <cell r="BQ29">
            <v>-0.79394637716512229</v>
          </cell>
          <cell r="BR29">
            <v>0.1982683678584217</v>
          </cell>
          <cell r="BS29">
            <v>10</v>
          </cell>
          <cell r="BT29">
            <v>23.923444976076556</v>
          </cell>
          <cell r="BU29">
            <v>12.380952380952381</v>
          </cell>
          <cell r="BV29">
            <v>39.523809523809526</v>
          </cell>
          <cell r="BW29">
            <v>-0.75540487024948022</v>
          </cell>
          <cell r="BX29">
            <v>0.19636483887490599</v>
          </cell>
          <cell r="BY29">
            <v>10</v>
          </cell>
          <cell r="BZ29">
            <v>25.118483412322274</v>
          </cell>
          <cell r="CA29">
            <v>14.150943396226415</v>
          </cell>
          <cell r="CB29">
            <v>41.981132075471699</v>
          </cell>
          <cell r="CC29">
            <v>-0.77809627870641918</v>
          </cell>
          <cell r="CD29">
            <v>0.19330036367774689</v>
          </cell>
          <cell r="CE29">
            <v>10</v>
          </cell>
          <cell r="CF29">
            <v>23.923444976076556</v>
          </cell>
          <cell r="CG29">
            <v>14.761904761904763</v>
          </cell>
          <cell r="CH29">
            <v>39.047619047619051</v>
          </cell>
        </row>
        <row r="30">
          <cell r="A30" t="str">
            <v>BAHAMAS, THE</v>
          </cell>
          <cell r="B30" t="str">
            <v>BHS</v>
          </cell>
          <cell r="C30">
            <v>1.3426036074994712</v>
          </cell>
          <cell r="D30">
            <v>0.28729388658507188</v>
          </cell>
          <cell r="E30">
            <v>2</v>
          </cell>
          <cell r="F30">
            <v>88.292682926829272</v>
          </cell>
          <cell r="G30">
            <v>78.640776699029118</v>
          </cell>
          <cell r="H30">
            <v>93.203883495145632</v>
          </cell>
          <cell r="I30">
            <v>1.2773888591850664</v>
          </cell>
          <cell r="J30">
            <v>0.28173397760618724</v>
          </cell>
          <cell r="K30">
            <v>2</v>
          </cell>
          <cell r="L30">
            <v>88.292682926829272</v>
          </cell>
          <cell r="M30">
            <v>78.155339805825236</v>
          </cell>
          <cell r="N30">
            <v>91.747572815533985</v>
          </cell>
          <cell r="O30">
            <v>1.2467695444233982</v>
          </cell>
          <cell r="P30">
            <v>0.3056844092489519</v>
          </cell>
          <cell r="Q30">
            <v>2</v>
          </cell>
          <cell r="R30">
            <v>87.804878048780495</v>
          </cell>
          <cell r="S30">
            <v>77.669902912621353</v>
          </cell>
          <cell r="T30">
            <v>91.262135922330103</v>
          </cell>
          <cell r="U30">
            <v>1.26302398322426</v>
          </cell>
          <cell r="V30">
            <v>0.27804771762636904</v>
          </cell>
          <cell r="W30">
            <v>2</v>
          </cell>
          <cell r="X30">
            <v>87.317073170731703</v>
          </cell>
          <cell r="Y30">
            <v>76.213592233009706</v>
          </cell>
          <cell r="Z30">
            <v>91.747572815533985</v>
          </cell>
          <cell r="AA30">
            <v>1.1851173354643358</v>
          </cell>
          <cell r="AB30">
            <v>0.30871844400087012</v>
          </cell>
          <cell r="AC30">
            <v>2</v>
          </cell>
          <cell r="AD30">
            <v>85.365853658536579</v>
          </cell>
          <cell r="AE30">
            <v>73.300970873786412</v>
          </cell>
          <cell r="AF30">
            <v>91.747572815533985</v>
          </cell>
          <cell r="AG30">
            <v>1.139602589916429</v>
          </cell>
          <cell r="AH30">
            <v>0.33551172918814215</v>
          </cell>
          <cell r="AI30">
            <v>2</v>
          </cell>
          <cell r="AJ30">
            <v>85.365853658536579</v>
          </cell>
          <cell r="AK30">
            <v>72.330097087378647</v>
          </cell>
          <cell r="AL30">
            <v>91.262135922330103</v>
          </cell>
          <cell r="AM30">
            <v>1.1742651405201103</v>
          </cell>
          <cell r="AN30">
            <v>0.27563545435509373</v>
          </cell>
          <cell r="AO30">
            <v>2</v>
          </cell>
          <cell r="AP30">
            <v>84.390243902439025</v>
          </cell>
          <cell r="AQ30">
            <v>72.815533980582529</v>
          </cell>
          <cell r="AR30">
            <v>91.262135922330103</v>
          </cell>
          <cell r="AS30">
            <v>1.1399349724422598</v>
          </cell>
          <cell r="AT30">
            <v>0.32620861859437761</v>
          </cell>
          <cell r="AU30">
            <v>2</v>
          </cell>
          <cell r="AV30">
            <v>83.902439024390247</v>
          </cell>
          <cell r="AW30">
            <v>71.844660194174764</v>
          </cell>
          <cell r="AX30">
            <v>92.71844660194175</v>
          </cell>
          <cell r="AY30">
            <v>1.1063057825416405</v>
          </cell>
          <cell r="AZ30">
            <v>0.34506414398609431</v>
          </cell>
          <cell r="BA30">
            <v>2</v>
          </cell>
          <cell r="BB30">
            <v>83.009708737864074</v>
          </cell>
          <cell r="BC30">
            <v>71.497584541062793</v>
          </cell>
          <cell r="BD30">
            <v>93.719806763285035</v>
          </cell>
          <cell r="BE30">
            <v>1.1499772282995391</v>
          </cell>
          <cell r="BF30">
            <v>0.3494260422081244</v>
          </cell>
          <cell r="BG30">
            <v>2</v>
          </cell>
          <cell r="BH30">
            <v>83.009708737864074</v>
          </cell>
          <cell r="BI30">
            <v>71.497584541062793</v>
          </cell>
          <cell r="BJ30">
            <v>94.20289855072464</v>
          </cell>
          <cell r="BK30">
            <v>0.99309665548536585</v>
          </cell>
          <cell r="BL30">
            <v>0.27803453182814886</v>
          </cell>
          <cell r="BM30">
            <v>3</v>
          </cell>
          <cell r="BN30">
            <v>78.94736842105263</v>
          </cell>
          <cell r="BO30">
            <v>70</v>
          </cell>
          <cell r="BP30">
            <v>88.095238095238088</v>
          </cell>
          <cell r="BQ30">
            <v>1.0681891706732727</v>
          </cell>
          <cell r="BR30">
            <v>0.27274722963131071</v>
          </cell>
          <cell r="BS30">
            <v>4</v>
          </cell>
          <cell r="BT30">
            <v>81.818181818181813</v>
          </cell>
          <cell r="BU30">
            <v>70</v>
          </cell>
          <cell r="BV30">
            <v>90</v>
          </cell>
          <cell r="BW30">
            <v>0.95971144256268626</v>
          </cell>
          <cell r="BX30">
            <v>0.26527272617636338</v>
          </cell>
          <cell r="BY30">
            <v>4</v>
          </cell>
          <cell r="BZ30">
            <v>78.672985781990519</v>
          </cell>
          <cell r="CA30">
            <v>68.396226415094347</v>
          </cell>
          <cell r="CB30">
            <v>87.735849056603783</v>
          </cell>
          <cell r="CC30">
            <v>0.96824149831967166</v>
          </cell>
          <cell r="CD30">
            <v>0.26445360223747544</v>
          </cell>
          <cell r="CE30">
            <v>4</v>
          </cell>
          <cell r="CF30">
            <v>78.94736842105263</v>
          </cell>
          <cell r="CG30">
            <v>69.047619047619051</v>
          </cell>
          <cell r="CH30">
            <v>88.571428571428569</v>
          </cell>
        </row>
        <row r="31">
          <cell r="A31" t="str">
            <v>BAHRAIN</v>
          </cell>
          <cell r="B31" t="str">
            <v>BHR</v>
          </cell>
          <cell r="C31">
            <v>0.63149604332324172</v>
          </cell>
          <cell r="D31">
            <v>0.24897725521729502</v>
          </cell>
          <cell r="E31">
            <v>3</v>
          </cell>
          <cell r="F31">
            <v>72.682926829268297</v>
          </cell>
          <cell r="G31">
            <v>61.165048543689316</v>
          </cell>
          <cell r="H31">
            <v>83.495145631067956</v>
          </cell>
          <cell r="I31">
            <v>0.55665176148949325</v>
          </cell>
          <cell r="J31">
            <v>0.22474961110395361</v>
          </cell>
          <cell r="K31">
            <v>3</v>
          </cell>
          <cell r="L31">
            <v>73.658536585365852</v>
          </cell>
          <cell r="M31">
            <v>61.165048543689316</v>
          </cell>
          <cell r="N31">
            <v>81.553398058252426</v>
          </cell>
          <cell r="O31">
            <v>0.55081672326907261</v>
          </cell>
          <cell r="P31">
            <v>0.2402691743106567</v>
          </cell>
          <cell r="Q31">
            <v>3</v>
          </cell>
          <cell r="R31">
            <v>71.707317073170728</v>
          </cell>
          <cell r="S31">
            <v>60.679611650485434</v>
          </cell>
          <cell r="T31">
            <v>80.582524271844662</v>
          </cell>
          <cell r="U31">
            <v>0.53443090644643487</v>
          </cell>
          <cell r="V31">
            <v>0.18648064924297456</v>
          </cell>
          <cell r="W31">
            <v>5</v>
          </cell>
          <cell r="X31">
            <v>70.243902439024396</v>
          </cell>
          <cell r="Y31">
            <v>62.135922330097081</v>
          </cell>
          <cell r="Z31">
            <v>78.640776699029118</v>
          </cell>
          <cell r="AA31">
            <v>0.45665468540646426</v>
          </cell>
          <cell r="AB31">
            <v>0.20738673606618907</v>
          </cell>
          <cell r="AC31">
            <v>4</v>
          </cell>
          <cell r="AD31">
            <v>67.804878048780495</v>
          </cell>
          <cell r="AE31">
            <v>61.165048543689316</v>
          </cell>
          <cell r="AF31">
            <v>77.669902912621353</v>
          </cell>
          <cell r="AG31">
            <v>0.59296703530742012</v>
          </cell>
          <cell r="AH31">
            <v>0.19936247437052457</v>
          </cell>
          <cell r="AI31">
            <v>5</v>
          </cell>
          <cell r="AJ31">
            <v>72.682926829268297</v>
          </cell>
          <cell r="AK31">
            <v>66.504854368932044</v>
          </cell>
          <cell r="AL31">
            <v>79.611650485436897</v>
          </cell>
          <cell r="AM31">
            <v>0.40412243290772815</v>
          </cell>
          <cell r="AN31">
            <v>0.18705865715487865</v>
          </cell>
          <cell r="AO31">
            <v>5</v>
          </cell>
          <cell r="AP31">
            <v>64.878048780487802</v>
          </cell>
          <cell r="AQ31">
            <v>58.252427184466015</v>
          </cell>
          <cell r="AR31">
            <v>72.330097087378647</v>
          </cell>
          <cell r="AS31">
            <v>0.40393982444854454</v>
          </cell>
          <cell r="AT31">
            <v>0.20359062247391602</v>
          </cell>
          <cell r="AU31">
            <v>5</v>
          </cell>
          <cell r="AV31">
            <v>66.341463414634148</v>
          </cell>
          <cell r="AW31">
            <v>56.310679611650485</v>
          </cell>
          <cell r="AX31">
            <v>76.213592233009706</v>
          </cell>
          <cell r="AY31">
            <v>0.42352576024862754</v>
          </cell>
          <cell r="AZ31">
            <v>0.22638675945352243</v>
          </cell>
          <cell r="BA31">
            <v>5</v>
          </cell>
          <cell r="BB31">
            <v>66.504854368932044</v>
          </cell>
          <cell r="BC31">
            <v>54.589371980676326</v>
          </cell>
          <cell r="BD31">
            <v>77.777777777777786</v>
          </cell>
          <cell r="BE31">
            <v>0.40709105051201805</v>
          </cell>
          <cell r="BF31">
            <v>0.23249935248866166</v>
          </cell>
          <cell r="BG31">
            <v>5</v>
          </cell>
          <cell r="BH31">
            <v>66.504854368932044</v>
          </cell>
          <cell r="BI31">
            <v>56.521739130434781</v>
          </cell>
          <cell r="BJ31">
            <v>77.294685990338166</v>
          </cell>
          <cell r="BK31">
            <v>0.49610318834698713</v>
          </cell>
          <cell r="BL31">
            <v>0.21765562504052982</v>
          </cell>
          <cell r="BM31">
            <v>7</v>
          </cell>
          <cell r="BN31">
            <v>69.377990430622006</v>
          </cell>
          <cell r="BO31">
            <v>59.047619047619051</v>
          </cell>
          <cell r="BP31">
            <v>75.714285714285708</v>
          </cell>
          <cell r="BQ31">
            <v>0.48394806277038699</v>
          </cell>
          <cell r="BR31">
            <v>0.22405483928786582</v>
          </cell>
          <cell r="BS31">
            <v>7</v>
          </cell>
          <cell r="BT31">
            <v>67.942583732057415</v>
          </cell>
          <cell r="BU31">
            <v>59.047619047619051</v>
          </cell>
          <cell r="BV31">
            <v>76.666666666666671</v>
          </cell>
          <cell r="BW31">
            <v>0.54674721870381215</v>
          </cell>
          <cell r="BX31">
            <v>0.2183263815072056</v>
          </cell>
          <cell r="BY31">
            <v>7</v>
          </cell>
          <cell r="BZ31">
            <v>68.720379146919427</v>
          </cell>
          <cell r="CA31">
            <v>60.84905660377359</v>
          </cell>
          <cell r="CB31">
            <v>77.358490566037744</v>
          </cell>
          <cell r="CC31">
            <v>0.54037033241387422</v>
          </cell>
          <cell r="CD31">
            <v>0.21699820720913873</v>
          </cell>
          <cell r="CE31">
            <v>7</v>
          </cell>
          <cell r="CF31">
            <v>69.377990430622006</v>
          </cell>
          <cell r="CG31">
            <v>60.476190476190474</v>
          </cell>
          <cell r="CH31">
            <v>76.19047619047619</v>
          </cell>
        </row>
        <row r="32">
          <cell r="A32" t="str">
            <v>BANGLADESH</v>
          </cell>
          <cell r="B32" t="str">
            <v>BGD</v>
          </cell>
          <cell r="C32">
            <v>-0.7279931488776975</v>
          </cell>
          <cell r="D32">
            <v>0.24897725521729502</v>
          </cell>
          <cell r="E32">
            <v>3</v>
          </cell>
          <cell r="F32">
            <v>24.390243902439025</v>
          </cell>
          <cell r="G32">
            <v>12.135922330097088</v>
          </cell>
          <cell r="H32">
            <v>43.689320388349515</v>
          </cell>
          <cell r="I32">
            <v>-0.42523953511033086</v>
          </cell>
          <cell r="J32">
            <v>0.20895388134255852</v>
          </cell>
          <cell r="K32">
            <v>4</v>
          </cell>
          <cell r="L32">
            <v>39.024390243902438</v>
          </cell>
          <cell r="M32">
            <v>21.844660194174757</v>
          </cell>
          <cell r="N32">
            <v>54.368932038834949</v>
          </cell>
          <cell r="O32">
            <v>-0.56253795100784931</v>
          </cell>
          <cell r="P32">
            <v>0.17488614185040005</v>
          </cell>
          <cell r="Q32">
            <v>6</v>
          </cell>
          <cell r="R32">
            <v>32.195121951219512</v>
          </cell>
          <cell r="S32">
            <v>17.961165048543691</v>
          </cell>
          <cell r="T32">
            <v>44.660194174757287</v>
          </cell>
          <cell r="U32">
            <v>-0.69569451675783089</v>
          </cell>
          <cell r="V32">
            <v>0.15942549950591681</v>
          </cell>
          <cell r="W32">
            <v>7</v>
          </cell>
          <cell r="X32">
            <v>27.317073170731707</v>
          </cell>
          <cell r="Y32">
            <v>14.563106796116504</v>
          </cell>
          <cell r="Z32">
            <v>37.864077669902912</v>
          </cell>
          <cell r="AA32">
            <v>-0.70552069436155029</v>
          </cell>
          <cell r="AB32">
            <v>0.15329343300995527</v>
          </cell>
          <cell r="AC32">
            <v>7</v>
          </cell>
          <cell r="AD32">
            <v>26.341463414634145</v>
          </cell>
          <cell r="AE32">
            <v>16.019417475728158</v>
          </cell>
          <cell r="AF32">
            <v>37.378640776699029</v>
          </cell>
          <cell r="AG32">
            <v>-0.77599170088417346</v>
          </cell>
          <cell r="AH32">
            <v>0.15889580826008806</v>
          </cell>
          <cell r="AI32">
            <v>8</v>
          </cell>
          <cell r="AJ32">
            <v>20.975609756097562</v>
          </cell>
          <cell r="AK32">
            <v>11.650485436893204</v>
          </cell>
          <cell r="AL32">
            <v>35.436893203883493</v>
          </cell>
          <cell r="AM32">
            <v>-0.86490897917738663</v>
          </cell>
          <cell r="AN32">
            <v>0.16887638811722847</v>
          </cell>
          <cell r="AO32">
            <v>8</v>
          </cell>
          <cell r="AP32">
            <v>21.463414634146343</v>
          </cell>
          <cell r="AQ32">
            <v>12.135922330097088</v>
          </cell>
          <cell r="AR32">
            <v>33.980582524271846</v>
          </cell>
          <cell r="AS32">
            <v>-0.77154802285713386</v>
          </cell>
          <cell r="AT32">
            <v>0.16840301254130513</v>
          </cell>
          <cell r="AU32">
            <v>10</v>
          </cell>
          <cell r="AV32">
            <v>26.341463414634145</v>
          </cell>
          <cell r="AW32">
            <v>14.077669902912621</v>
          </cell>
          <cell r="AX32">
            <v>36.407766990291265</v>
          </cell>
          <cell r="AY32">
            <v>-0.67916828778426674</v>
          </cell>
          <cell r="AZ32">
            <v>0.1847545163256232</v>
          </cell>
          <cell r="BA32">
            <v>10</v>
          </cell>
          <cell r="BB32">
            <v>27.66990291262136</v>
          </cell>
          <cell r="BC32">
            <v>16.425120772946862</v>
          </cell>
          <cell r="BD32">
            <v>43.478260869565219</v>
          </cell>
          <cell r="BE32">
            <v>-0.70669815055979246</v>
          </cell>
          <cell r="BF32">
            <v>0.19027214958976743</v>
          </cell>
          <cell r="BG32">
            <v>10</v>
          </cell>
          <cell r="BH32">
            <v>28.155339805825243</v>
          </cell>
          <cell r="BI32">
            <v>14.975845410628018</v>
          </cell>
          <cell r="BJ32">
            <v>41.545893719806763</v>
          </cell>
          <cell r="BK32">
            <v>-0.78690069715610678</v>
          </cell>
          <cell r="BL32">
            <v>0.19182470131541127</v>
          </cell>
          <cell r="BM32">
            <v>10</v>
          </cell>
          <cell r="BN32">
            <v>23.444976076555022</v>
          </cell>
          <cell r="BO32">
            <v>11.428571428571429</v>
          </cell>
          <cell r="BP32">
            <v>40.476190476190474</v>
          </cell>
          <cell r="BQ32">
            <v>-0.74663576332333625</v>
          </cell>
          <cell r="BR32">
            <v>0.1917456015605947</v>
          </cell>
          <cell r="BS32">
            <v>10</v>
          </cell>
          <cell r="BT32">
            <v>25.837320574162678</v>
          </cell>
          <cell r="BU32">
            <v>13.80952380952381</v>
          </cell>
          <cell r="BV32">
            <v>40.476190476190474</v>
          </cell>
          <cell r="BW32">
            <v>-0.75859503530711725</v>
          </cell>
          <cell r="BX32">
            <v>0.19146050296716091</v>
          </cell>
          <cell r="BY32">
            <v>10</v>
          </cell>
          <cell r="BZ32">
            <v>24.644549763033176</v>
          </cell>
          <cell r="CA32">
            <v>14.150943396226415</v>
          </cell>
          <cell r="CB32">
            <v>41.037735849056602</v>
          </cell>
          <cell r="CC32">
            <v>-0.8250523545209425</v>
          </cell>
          <cell r="CD32">
            <v>0.19133970238185186</v>
          </cell>
          <cell r="CE32">
            <v>10</v>
          </cell>
          <cell r="CF32">
            <v>22.488038277511961</v>
          </cell>
          <cell r="CG32">
            <v>12.857142857142856</v>
          </cell>
          <cell r="CH32">
            <v>37.142857142857146</v>
          </cell>
        </row>
        <row r="33">
          <cell r="A33" t="str">
            <v>BARBADOS</v>
          </cell>
          <cell r="B33" t="str">
            <v>BRB</v>
          </cell>
          <cell r="C33">
            <v>1.43750436079722</v>
          </cell>
          <cell r="D33">
            <v>0.31360429820838986</v>
          </cell>
          <cell r="E33">
            <v>1</v>
          </cell>
          <cell r="F33">
            <v>89.756097560975604</v>
          </cell>
          <cell r="G33">
            <v>81.067961165048544</v>
          </cell>
          <cell r="H33">
            <v>97.087378640776706</v>
          </cell>
          <cell r="I33">
            <v>1.4348366872948761</v>
          </cell>
          <cell r="J33">
            <v>0.33679560470313152</v>
          </cell>
          <cell r="K33">
            <v>1</v>
          </cell>
          <cell r="L33">
            <v>89.268292682926827</v>
          </cell>
          <cell r="M33">
            <v>79.126213592233015</v>
          </cell>
          <cell r="N33">
            <v>96.116504854368941</v>
          </cell>
          <cell r="O33">
            <v>1.4102233930181578</v>
          </cell>
          <cell r="P33">
            <v>0.37057834648084104</v>
          </cell>
          <cell r="Q33">
            <v>1</v>
          </cell>
          <cell r="R33">
            <v>89.268292682926827</v>
          </cell>
          <cell r="S33">
            <v>79.126213592233015</v>
          </cell>
          <cell r="T33">
            <v>97.572815533980588</v>
          </cell>
          <cell r="U33">
            <v>1.374643457452819</v>
          </cell>
          <cell r="V33">
            <v>0.32306201504294035</v>
          </cell>
          <cell r="W33">
            <v>1</v>
          </cell>
          <cell r="X33">
            <v>88.780487804878049</v>
          </cell>
          <cell r="Y33">
            <v>78.640776699029118</v>
          </cell>
          <cell r="Z33">
            <v>94.660194174757279</v>
          </cell>
          <cell r="AA33">
            <v>1.3013010041305062</v>
          </cell>
          <cell r="AB33">
            <v>0.38049316967072994</v>
          </cell>
          <cell r="AC33">
            <v>1</v>
          </cell>
          <cell r="AD33">
            <v>89.268292682926827</v>
          </cell>
          <cell r="AE33">
            <v>73.300970873786412</v>
          </cell>
          <cell r="AF33">
            <v>95.631067961165044</v>
          </cell>
          <cell r="AG33">
            <v>1.085721636704273</v>
          </cell>
          <cell r="AH33">
            <v>0.38177594283945054</v>
          </cell>
          <cell r="AI33">
            <v>2</v>
          </cell>
          <cell r="AJ33">
            <v>82.926829268292678</v>
          </cell>
          <cell r="AK33">
            <v>69.417475728155338</v>
          </cell>
          <cell r="AL33">
            <v>91.262135922330103</v>
          </cell>
          <cell r="AM33">
            <v>1.2609477994743206</v>
          </cell>
          <cell r="AN33">
            <v>0.30740110128242215</v>
          </cell>
          <cell r="AO33">
            <v>2</v>
          </cell>
          <cell r="AP33">
            <v>88.292682926829272</v>
          </cell>
          <cell r="AQ33">
            <v>74.271844660194176</v>
          </cell>
          <cell r="AR33">
            <v>95.145631067961162</v>
          </cell>
          <cell r="AS33">
            <v>1.4786647656257177</v>
          </cell>
          <cell r="AT33">
            <v>0.2673538995229312</v>
          </cell>
          <cell r="AU33">
            <v>2</v>
          </cell>
          <cell r="AV33">
            <v>88.292682926829272</v>
          </cell>
          <cell r="AW33">
            <v>81.553398058252426</v>
          </cell>
          <cell r="AX33">
            <v>97.087378640776706</v>
          </cell>
          <cell r="AY33">
            <v>1.3436723738137919</v>
          </cell>
          <cell r="AZ33">
            <v>0.34113510269321184</v>
          </cell>
          <cell r="BA33">
            <v>2</v>
          </cell>
          <cell r="BB33">
            <v>87.864077669902912</v>
          </cell>
          <cell r="BC33">
            <v>77.777777777777786</v>
          </cell>
          <cell r="BD33">
            <v>97.101449275362313</v>
          </cell>
          <cell r="BE33">
            <v>1.5957144532983321</v>
          </cell>
          <cell r="BF33">
            <v>0.34158546126363198</v>
          </cell>
          <cell r="BG33">
            <v>2</v>
          </cell>
          <cell r="BH33">
            <v>91.747572815533985</v>
          </cell>
          <cell r="BI33">
            <v>81.159420289855078</v>
          </cell>
          <cell r="BJ33">
            <v>99.033816425120762</v>
          </cell>
          <cell r="BK33">
            <v>1.5051937570661149</v>
          </cell>
          <cell r="BL33">
            <v>0.26873728630678939</v>
          </cell>
          <cell r="BM33">
            <v>3</v>
          </cell>
          <cell r="BN33">
            <v>90.909090909090907</v>
          </cell>
          <cell r="BO33">
            <v>81.904761904761898</v>
          </cell>
          <cell r="BP33">
            <v>97.61904761904762</v>
          </cell>
          <cell r="BQ33">
            <v>1.4134511554324185</v>
          </cell>
          <cell r="BR33">
            <v>0.28520316487043912</v>
          </cell>
          <cell r="BS33">
            <v>3</v>
          </cell>
          <cell r="BT33">
            <v>88.516746411483254</v>
          </cell>
          <cell r="BU33">
            <v>78.571428571428569</v>
          </cell>
          <cell r="BV33">
            <v>97.61904761904762</v>
          </cell>
          <cell r="BW33">
            <v>1.4642009271034413</v>
          </cell>
          <cell r="BX33">
            <v>0.27605243960896114</v>
          </cell>
          <cell r="BY33">
            <v>3</v>
          </cell>
          <cell r="BZ33">
            <v>89.099526066350705</v>
          </cell>
          <cell r="CA33">
            <v>80.660377358490564</v>
          </cell>
          <cell r="CB33">
            <v>98.113207547169807</v>
          </cell>
          <cell r="CC33">
            <v>1.4522220568421889</v>
          </cell>
          <cell r="CD33">
            <v>0.26837603597922766</v>
          </cell>
          <cell r="CE33">
            <v>3</v>
          </cell>
          <cell r="CF33">
            <v>89.473684210526315</v>
          </cell>
          <cell r="CG33">
            <v>80.476190476190482</v>
          </cell>
          <cell r="CH33">
            <v>98.095238095238088</v>
          </cell>
        </row>
        <row r="34">
          <cell r="A34" t="str">
            <v>BELARUS</v>
          </cell>
          <cell r="B34" t="str">
            <v>BLR</v>
          </cell>
          <cell r="C34">
            <v>-0.40837312916694002</v>
          </cell>
          <cell r="D34">
            <v>0.31360429820838986</v>
          </cell>
          <cell r="E34">
            <v>1</v>
          </cell>
          <cell r="F34">
            <v>40</v>
          </cell>
          <cell r="G34">
            <v>17.475728155339805</v>
          </cell>
          <cell r="H34">
            <v>59.22330097087378</v>
          </cell>
          <cell r="I34">
            <v>-0.68202383712451797</v>
          </cell>
          <cell r="J34">
            <v>0.25233858042503221</v>
          </cell>
          <cell r="K34">
            <v>3</v>
          </cell>
          <cell r="L34">
            <v>25.365853658536587</v>
          </cell>
          <cell r="M34">
            <v>11.165048543689322</v>
          </cell>
          <cell r="N34">
            <v>46.601941747572816</v>
          </cell>
          <cell r="O34">
            <v>-0.64777829405097331</v>
          </cell>
          <cell r="P34">
            <v>0.25489152218095235</v>
          </cell>
          <cell r="Q34">
            <v>4</v>
          </cell>
          <cell r="R34">
            <v>28.292682926829269</v>
          </cell>
          <cell r="S34">
            <v>11.650485436893204</v>
          </cell>
          <cell r="T34">
            <v>46.601941747572816</v>
          </cell>
          <cell r="U34">
            <v>-0.96042904198779877</v>
          </cell>
          <cell r="V34">
            <v>0.22621386573482655</v>
          </cell>
          <cell r="W34">
            <v>5</v>
          </cell>
          <cell r="X34">
            <v>14.146341463414634</v>
          </cell>
          <cell r="Y34">
            <v>6.7961165048543686</v>
          </cell>
          <cell r="Z34">
            <v>32.038834951456316</v>
          </cell>
          <cell r="AA34">
            <v>-0.98844452999012278</v>
          </cell>
          <cell r="AB34">
            <v>0.24071422508413715</v>
          </cell>
          <cell r="AC34">
            <v>5</v>
          </cell>
          <cell r="AD34">
            <v>14.146341463414634</v>
          </cell>
          <cell r="AE34">
            <v>5.3398058252427179</v>
          </cell>
          <cell r="AF34">
            <v>32.524271844660198</v>
          </cell>
          <cell r="AG34">
            <v>-1.0781117048509126</v>
          </cell>
          <cell r="AH34">
            <v>0.24492746736845805</v>
          </cell>
          <cell r="AI34">
            <v>5</v>
          </cell>
          <cell r="AJ34">
            <v>10.24390243902439</v>
          </cell>
          <cell r="AK34">
            <v>5.3398058252427179</v>
          </cell>
          <cell r="AL34">
            <v>26.21359223300971</v>
          </cell>
          <cell r="AM34">
            <v>-1.1002431772033678</v>
          </cell>
          <cell r="AN34">
            <v>0.23342490250665435</v>
          </cell>
          <cell r="AO34">
            <v>5</v>
          </cell>
          <cell r="AP34">
            <v>12.195121951219512</v>
          </cell>
          <cell r="AQ34">
            <v>4.3689320388349513</v>
          </cell>
          <cell r="AR34">
            <v>27.184466019417474</v>
          </cell>
          <cell r="AS34">
            <v>-1.1704533338965133</v>
          </cell>
          <cell r="AT34">
            <v>0.22656729929580519</v>
          </cell>
          <cell r="AU34">
            <v>7</v>
          </cell>
          <cell r="AV34">
            <v>9.7560975609756095</v>
          </cell>
          <cell r="AW34">
            <v>3.8834951456310676</v>
          </cell>
          <cell r="AX34">
            <v>23.78640776699029</v>
          </cell>
          <cell r="AY34">
            <v>-1.1261243807878474</v>
          </cell>
          <cell r="AZ34">
            <v>0.22655700807110224</v>
          </cell>
          <cell r="BA34">
            <v>7</v>
          </cell>
          <cell r="BB34">
            <v>12.621359223300971</v>
          </cell>
          <cell r="BC34">
            <v>3.8647342995169081</v>
          </cell>
          <cell r="BD34">
            <v>24.154589371980677</v>
          </cell>
          <cell r="BE34">
            <v>-1.1219120375559042</v>
          </cell>
          <cell r="BF34">
            <v>0.22909370061695772</v>
          </cell>
          <cell r="BG34">
            <v>7</v>
          </cell>
          <cell r="BH34">
            <v>12.135922330097088</v>
          </cell>
          <cell r="BI34">
            <v>3.3816425120772946</v>
          </cell>
          <cell r="BJ34">
            <v>24.637681159420293</v>
          </cell>
          <cell r="BK34">
            <v>-1.1492737615093309</v>
          </cell>
          <cell r="BL34">
            <v>0.23322876201903164</v>
          </cell>
          <cell r="BM34">
            <v>7</v>
          </cell>
          <cell r="BN34">
            <v>10.526315789473685</v>
          </cell>
          <cell r="BO34">
            <v>2.8571428571428572</v>
          </cell>
          <cell r="BP34">
            <v>25.238095238095237</v>
          </cell>
          <cell r="BQ34">
            <v>-1.1352650904203598</v>
          </cell>
          <cell r="BR34">
            <v>0.23123076161369219</v>
          </cell>
          <cell r="BS34">
            <v>7</v>
          </cell>
          <cell r="BT34">
            <v>11.004784688995215</v>
          </cell>
          <cell r="BU34">
            <v>3.8095238095238098</v>
          </cell>
          <cell r="BV34">
            <v>25.238095238095237</v>
          </cell>
          <cell r="BW34">
            <v>-1.0952613873457837</v>
          </cell>
          <cell r="BX34">
            <v>0.22721499249407548</v>
          </cell>
          <cell r="BY34">
            <v>7</v>
          </cell>
          <cell r="BZ34">
            <v>13.270142180094787</v>
          </cell>
          <cell r="CA34">
            <v>4.716981132075472</v>
          </cell>
          <cell r="CB34">
            <v>26.886792452830189</v>
          </cell>
          <cell r="CC34">
            <v>-0.9396086690691714</v>
          </cell>
          <cell r="CD34">
            <v>0.21767809750677686</v>
          </cell>
          <cell r="CE34">
            <v>8</v>
          </cell>
          <cell r="CF34">
            <v>17.703349282296649</v>
          </cell>
          <cell r="CG34">
            <v>8.0952380952380949</v>
          </cell>
          <cell r="CH34">
            <v>31.904761904761902</v>
          </cell>
        </row>
        <row r="35">
          <cell r="A35" t="str">
            <v>BELGIUM</v>
          </cell>
          <cell r="B35" t="str">
            <v>BEL</v>
          </cell>
          <cell r="C35">
            <v>1.814707968817953</v>
          </cell>
          <cell r="D35">
            <v>0.23055199453741529</v>
          </cell>
          <cell r="E35">
            <v>5</v>
          </cell>
          <cell r="F35">
            <v>93.170731707317074</v>
          </cell>
          <cell r="G35">
            <v>88.834951456310691</v>
          </cell>
          <cell r="H35">
            <v>100</v>
          </cell>
          <cell r="I35">
            <v>1.8555557023627665</v>
          </cell>
          <cell r="J35">
            <v>0.20549728285823937</v>
          </cell>
          <cell r="K35">
            <v>5</v>
          </cell>
          <cell r="L35">
            <v>93.170731707317074</v>
          </cell>
          <cell r="M35">
            <v>89.320388349514573</v>
          </cell>
          <cell r="N35">
            <v>100</v>
          </cell>
          <cell r="O35">
            <v>1.7758046942625885</v>
          </cell>
          <cell r="P35">
            <v>0.20640270172063194</v>
          </cell>
          <cell r="Q35">
            <v>5</v>
          </cell>
          <cell r="R35">
            <v>92.195121951219505</v>
          </cell>
          <cell r="S35">
            <v>89.320388349514573</v>
          </cell>
          <cell r="T35">
            <v>99.029126213592235</v>
          </cell>
          <cell r="U35">
            <v>1.9860173528138156</v>
          </cell>
          <cell r="V35">
            <v>0.19138867888090053</v>
          </cell>
          <cell r="W35">
            <v>5</v>
          </cell>
          <cell r="X35">
            <v>96.58536585365853</v>
          </cell>
          <cell r="Y35">
            <v>90.77669902912622</v>
          </cell>
          <cell r="Z35">
            <v>100</v>
          </cell>
          <cell r="AA35">
            <v>1.9596791850808604</v>
          </cell>
          <cell r="AB35">
            <v>0.1913655309573957</v>
          </cell>
          <cell r="AC35">
            <v>5</v>
          </cell>
          <cell r="AD35">
            <v>96.097560975609753</v>
          </cell>
          <cell r="AE35">
            <v>91.262135922330103</v>
          </cell>
          <cell r="AF35">
            <v>100</v>
          </cell>
          <cell r="AG35">
            <v>1.9209377686110065</v>
          </cell>
          <cell r="AH35">
            <v>0.20634134995995645</v>
          </cell>
          <cell r="AI35">
            <v>5</v>
          </cell>
          <cell r="AJ35">
            <v>94.146341463414629</v>
          </cell>
          <cell r="AK35">
            <v>90.77669902912622</v>
          </cell>
          <cell r="AL35">
            <v>99.514563106796118</v>
          </cell>
          <cell r="AM35">
            <v>1.7368646214446088</v>
          </cell>
          <cell r="AN35">
            <v>0.18984538880632196</v>
          </cell>
          <cell r="AO35">
            <v>5</v>
          </cell>
          <cell r="AP35">
            <v>93.658536585365852</v>
          </cell>
          <cell r="AQ35">
            <v>88.834951456310691</v>
          </cell>
          <cell r="AR35">
            <v>99.029126213592235</v>
          </cell>
          <cell r="AS35">
            <v>1.7158148073743567</v>
          </cell>
          <cell r="AT35">
            <v>0.20349942088722794</v>
          </cell>
          <cell r="AU35">
            <v>6</v>
          </cell>
          <cell r="AV35">
            <v>93.170731707317074</v>
          </cell>
          <cell r="AW35">
            <v>87.864077669902912</v>
          </cell>
          <cell r="AX35">
            <v>98.543689320388353</v>
          </cell>
          <cell r="AY35">
            <v>1.6106264391780762</v>
          </cell>
          <cell r="AZ35">
            <v>0.21892239124342344</v>
          </cell>
          <cell r="BA35">
            <v>6</v>
          </cell>
          <cell r="BB35">
            <v>91.747572815533985</v>
          </cell>
          <cell r="BC35">
            <v>86.956521739130437</v>
          </cell>
          <cell r="BD35">
            <v>97.584541062801932</v>
          </cell>
          <cell r="BE35">
            <v>1.3848189609576467</v>
          </cell>
          <cell r="BF35">
            <v>0.22658869371678569</v>
          </cell>
          <cell r="BG35">
            <v>6</v>
          </cell>
          <cell r="BH35">
            <v>87.864077669902912</v>
          </cell>
          <cell r="BI35">
            <v>80.676328502415458</v>
          </cell>
          <cell r="BJ35">
            <v>94.20289855072464</v>
          </cell>
          <cell r="BK35">
            <v>1.5870965118413871</v>
          </cell>
          <cell r="BL35">
            <v>0.21434351317362227</v>
          </cell>
          <cell r="BM35">
            <v>7</v>
          </cell>
          <cell r="BN35">
            <v>92.822966507177028</v>
          </cell>
          <cell r="BO35">
            <v>85.238095238095241</v>
          </cell>
          <cell r="BP35">
            <v>97.61904761904762</v>
          </cell>
          <cell r="BQ35">
            <v>1.5815514454428803</v>
          </cell>
          <cell r="BR35">
            <v>0.22395699085704204</v>
          </cell>
          <cell r="BS35">
            <v>7</v>
          </cell>
          <cell r="BT35">
            <v>92.822966507177028</v>
          </cell>
          <cell r="BU35">
            <v>84.285714285714292</v>
          </cell>
          <cell r="BV35">
            <v>98.095238095238088</v>
          </cell>
          <cell r="BW35">
            <v>1.6597078230774298</v>
          </cell>
          <cell r="BX35">
            <v>0.21878211809179915</v>
          </cell>
          <cell r="BY35">
            <v>7</v>
          </cell>
          <cell r="BZ35">
            <v>93.838862559241704</v>
          </cell>
          <cell r="CA35">
            <v>86.320754716981128</v>
          </cell>
          <cell r="CB35">
            <v>98.584905660377359</v>
          </cell>
          <cell r="CC35">
            <v>1.5906996254745041</v>
          </cell>
          <cell r="CD35">
            <v>0.21651992622401403</v>
          </cell>
          <cell r="CE35">
            <v>7</v>
          </cell>
          <cell r="CF35">
            <v>93.779904306220089</v>
          </cell>
          <cell r="CG35">
            <v>85.238095238095241</v>
          </cell>
          <cell r="CH35">
            <v>98.571428571428584</v>
          </cell>
        </row>
        <row r="36">
          <cell r="A36" t="str">
            <v>BELIZE</v>
          </cell>
          <cell r="B36" t="str">
            <v>BLZ</v>
          </cell>
          <cell r="C36">
            <v>0.38271722367484284</v>
          </cell>
          <cell r="D36">
            <v>0.31360429820838986</v>
          </cell>
          <cell r="E36">
            <v>1</v>
          </cell>
          <cell r="F36">
            <v>66.341463414634148</v>
          </cell>
          <cell r="G36">
            <v>52.912621359223301</v>
          </cell>
          <cell r="H36">
            <v>79.611650485436897</v>
          </cell>
          <cell r="I36">
            <v>7.2577086699222859E-4</v>
          </cell>
          <cell r="J36">
            <v>0.28961620230931062</v>
          </cell>
          <cell r="K36">
            <v>2</v>
          </cell>
          <cell r="L36">
            <v>55.609756097560975</v>
          </cell>
          <cell r="M36">
            <v>34.95145631067961</v>
          </cell>
          <cell r="N36">
            <v>70.388349514563103</v>
          </cell>
          <cell r="O36">
            <v>-1.214857629017755E-2</v>
          </cell>
          <cell r="P36">
            <v>0.29496911450777252</v>
          </cell>
          <cell r="Q36">
            <v>2</v>
          </cell>
          <cell r="R36">
            <v>55.609756097560975</v>
          </cell>
          <cell r="S36">
            <v>36.407766990291265</v>
          </cell>
          <cell r="T36">
            <v>70.388349514563103</v>
          </cell>
          <cell r="U36">
            <v>-3.0211066677041095E-2</v>
          </cell>
          <cell r="V36">
            <v>0.27961030143244997</v>
          </cell>
          <cell r="W36">
            <v>2</v>
          </cell>
          <cell r="X36">
            <v>56.097560975609753</v>
          </cell>
          <cell r="Y36">
            <v>35.922330097087382</v>
          </cell>
          <cell r="Z36">
            <v>68.446601941747574</v>
          </cell>
          <cell r="AA36">
            <v>-0.18595552720169453</v>
          </cell>
          <cell r="AB36">
            <v>0.30743283790519671</v>
          </cell>
          <cell r="AC36">
            <v>2</v>
          </cell>
          <cell r="AD36">
            <v>51.707317073170735</v>
          </cell>
          <cell r="AE36">
            <v>26.699029126213592</v>
          </cell>
          <cell r="AF36">
            <v>65.048543689320397</v>
          </cell>
          <cell r="AG36">
            <v>-0.3612958630537933</v>
          </cell>
          <cell r="AH36">
            <v>0.2950227989715411</v>
          </cell>
          <cell r="AI36">
            <v>3</v>
          </cell>
          <cell r="AJ36">
            <v>46.341463414634148</v>
          </cell>
          <cell r="AK36">
            <v>19.417475728155338</v>
          </cell>
          <cell r="AL36">
            <v>63.10679611650486</v>
          </cell>
          <cell r="AM36">
            <v>-0.15260993112367871</v>
          </cell>
          <cell r="AN36">
            <v>0.27559465608066974</v>
          </cell>
          <cell r="AO36">
            <v>3</v>
          </cell>
          <cell r="AP36">
            <v>51.219512195121951</v>
          </cell>
          <cell r="AQ36">
            <v>32.524271844660198</v>
          </cell>
          <cell r="AR36">
            <v>63.592233009708742</v>
          </cell>
          <cell r="AS36">
            <v>-0.40902104541615569</v>
          </cell>
          <cell r="AT36">
            <v>0.25908542417939673</v>
          </cell>
          <cell r="AU36">
            <v>4</v>
          </cell>
          <cell r="AV36">
            <v>40</v>
          </cell>
          <cell r="AW36">
            <v>21.844660194174757</v>
          </cell>
          <cell r="AX36">
            <v>55.825242718446603</v>
          </cell>
          <cell r="AY36">
            <v>-0.49467577311408256</v>
          </cell>
          <cell r="AZ36">
            <v>0.25724585644266795</v>
          </cell>
          <cell r="BA36">
            <v>5</v>
          </cell>
          <cell r="BB36">
            <v>36.893203883495147</v>
          </cell>
          <cell r="BC36">
            <v>16.425120772946862</v>
          </cell>
          <cell r="BD36">
            <v>52.173913043478258</v>
          </cell>
          <cell r="BE36">
            <v>-0.53745196476839163</v>
          </cell>
          <cell r="BF36">
            <v>0.25182769514940218</v>
          </cell>
          <cell r="BG36">
            <v>5</v>
          </cell>
          <cell r="BH36">
            <v>36.407766990291265</v>
          </cell>
          <cell r="BI36">
            <v>15.942028985507244</v>
          </cell>
          <cell r="BJ36">
            <v>51.207729468599041</v>
          </cell>
          <cell r="BK36">
            <v>-0.47266055196140211</v>
          </cell>
          <cell r="BL36">
            <v>0.25960764957601845</v>
          </cell>
          <cell r="BM36">
            <v>5</v>
          </cell>
          <cell r="BN36">
            <v>39.71291866028708</v>
          </cell>
          <cell r="BO36">
            <v>20.476190476190474</v>
          </cell>
          <cell r="BP36">
            <v>52.857142857142861</v>
          </cell>
          <cell r="BQ36">
            <v>-0.43968216654164405</v>
          </cell>
          <cell r="BR36">
            <v>0.2577106930170982</v>
          </cell>
          <cell r="BS36">
            <v>5</v>
          </cell>
          <cell r="BT36">
            <v>40.191387559808611</v>
          </cell>
          <cell r="BU36">
            <v>20.476190476190474</v>
          </cell>
          <cell r="BV36">
            <v>55.714285714285715</v>
          </cell>
          <cell r="BW36">
            <v>-0.3611216803733851</v>
          </cell>
          <cell r="BX36">
            <v>0.23283522094456727</v>
          </cell>
          <cell r="BY36">
            <v>6</v>
          </cell>
          <cell r="BZ36">
            <v>43.601895734597157</v>
          </cell>
          <cell r="CA36">
            <v>25.943396226415093</v>
          </cell>
          <cell r="CB36">
            <v>55.660377358490564</v>
          </cell>
          <cell r="CC36">
            <v>-0.17679547769855114</v>
          </cell>
          <cell r="CD36">
            <v>0.26622503837625056</v>
          </cell>
          <cell r="CE36">
            <v>4</v>
          </cell>
          <cell r="CF36">
            <v>47.846889952153113</v>
          </cell>
          <cell r="CG36">
            <v>31.428571428571427</v>
          </cell>
          <cell r="CH36">
            <v>60.952380952380956</v>
          </cell>
        </row>
        <row r="37">
          <cell r="A37" t="str">
            <v>BENIN</v>
          </cell>
          <cell r="B37" t="str">
            <v>BEN</v>
          </cell>
          <cell r="C37">
            <v>-0.40837312916694002</v>
          </cell>
          <cell r="D37">
            <v>0.31360429820838986</v>
          </cell>
          <cell r="E37">
            <v>1</v>
          </cell>
          <cell r="F37">
            <v>40</v>
          </cell>
          <cell r="G37">
            <v>17.475728155339805</v>
          </cell>
          <cell r="H37">
            <v>59.22330097087378</v>
          </cell>
          <cell r="I37">
            <v>-0.26722891513480274</v>
          </cell>
          <cell r="J37">
            <v>0.26918331205343488</v>
          </cell>
          <cell r="K37">
            <v>3</v>
          </cell>
          <cell r="L37">
            <v>46.341463414634148</v>
          </cell>
          <cell r="M37">
            <v>24.271844660194176</v>
          </cell>
          <cell r="N37">
            <v>60.194174757281552</v>
          </cell>
          <cell r="O37">
            <v>-0.26605695938850638</v>
          </cell>
          <cell r="P37">
            <v>0.27588430423318733</v>
          </cell>
          <cell r="Q37">
            <v>3</v>
          </cell>
          <cell r="R37">
            <v>45.365853658536587</v>
          </cell>
          <cell r="S37">
            <v>25.728155339805824</v>
          </cell>
          <cell r="T37">
            <v>61.165048543689316</v>
          </cell>
          <cell r="U37">
            <v>-0.38360336821662383</v>
          </cell>
          <cell r="V37">
            <v>0.24293992660487312</v>
          </cell>
          <cell r="W37">
            <v>4</v>
          </cell>
          <cell r="X37">
            <v>41.951219512195124</v>
          </cell>
          <cell r="Y37">
            <v>25.728155339805824</v>
          </cell>
          <cell r="Z37">
            <v>57.766990291262132</v>
          </cell>
          <cell r="AA37">
            <v>-0.33142001596483145</v>
          </cell>
          <cell r="AB37">
            <v>0.25966752660087294</v>
          </cell>
          <cell r="AC37">
            <v>4</v>
          </cell>
          <cell r="AD37">
            <v>43.414634146341463</v>
          </cell>
          <cell r="AE37">
            <v>23.300970873786408</v>
          </cell>
          <cell r="AF37">
            <v>60.679611650485434</v>
          </cell>
          <cell r="AG37">
            <v>-0.36142955712200231</v>
          </cell>
          <cell r="AH37">
            <v>0.22832942788049754</v>
          </cell>
          <cell r="AI37">
            <v>5</v>
          </cell>
          <cell r="AJ37">
            <v>45.853658536585364</v>
          </cell>
          <cell r="AK37">
            <v>22.815533980582526</v>
          </cell>
          <cell r="AL37">
            <v>59.22330097087378</v>
          </cell>
          <cell r="AM37">
            <v>-0.62481134530764459</v>
          </cell>
          <cell r="AN37">
            <v>0.19202257973785949</v>
          </cell>
          <cell r="AO37">
            <v>7</v>
          </cell>
          <cell r="AP37">
            <v>31.707317073170731</v>
          </cell>
          <cell r="AQ37">
            <v>16.990291262135923</v>
          </cell>
          <cell r="AR37">
            <v>45.145631067961169</v>
          </cell>
          <cell r="AS37">
            <v>-0.56687185259442496</v>
          </cell>
          <cell r="AT37">
            <v>0.17661726845128686</v>
          </cell>
          <cell r="AU37">
            <v>10</v>
          </cell>
          <cell r="AV37">
            <v>33.658536585365852</v>
          </cell>
          <cell r="AW37">
            <v>20.388349514563107</v>
          </cell>
          <cell r="AX37">
            <v>45.631067961165051</v>
          </cell>
          <cell r="AY37">
            <v>-0.5142584938181527</v>
          </cell>
          <cell r="AZ37">
            <v>0.19660745451134207</v>
          </cell>
          <cell r="BA37">
            <v>10</v>
          </cell>
          <cell r="BB37">
            <v>34.95145631067961</v>
          </cell>
          <cell r="BC37">
            <v>20.772946859903382</v>
          </cell>
          <cell r="BD37">
            <v>50.24154589371981</v>
          </cell>
          <cell r="BE37">
            <v>-0.45481191315290198</v>
          </cell>
          <cell r="BF37">
            <v>0.19408242340921827</v>
          </cell>
          <cell r="BG37">
            <v>10</v>
          </cell>
          <cell r="BH37">
            <v>40.291262135922331</v>
          </cell>
          <cell r="BI37">
            <v>21.256038647342994</v>
          </cell>
          <cell r="BJ37">
            <v>50.724637681159422</v>
          </cell>
          <cell r="BK37">
            <v>-0.55614264631420274</v>
          </cell>
          <cell r="BL37">
            <v>0.19147391165321509</v>
          </cell>
          <cell r="BM37">
            <v>10</v>
          </cell>
          <cell r="BN37">
            <v>37.320574162679428</v>
          </cell>
          <cell r="BO37">
            <v>20.952380952380953</v>
          </cell>
          <cell r="BP37">
            <v>48.095238095238095</v>
          </cell>
          <cell r="BQ37">
            <v>-0.57822737688876369</v>
          </cell>
          <cell r="BR37">
            <v>0.19701843345733164</v>
          </cell>
          <cell r="BS37">
            <v>10</v>
          </cell>
          <cell r="BT37">
            <v>33.014354066985646</v>
          </cell>
          <cell r="BU37">
            <v>19.047619047619047</v>
          </cell>
          <cell r="BV37">
            <v>46.19047619047619</v>
          </cell>
          <cell r="BW37">
            <v>-0.52600565980131264</v>
          </cell>
          <cell r="BX37">
            <v>0.19803749821205244</v>
          </cell>
          <cell r="BY37">
            <v>10</v>
          </cell>
          <cell r="BZ37">
            <v>37.440758293838861</v>
          </cell>
          <cell r="CA37">
            <v>19.811320754716981</v>
          </cell>
          <cell r="CB37">
            <v>48.113207547169814</v>
          </cell>
          <cell r="CC37">
            <v>-0.53351768000959032</v>
          </cell>
          <cell r="CD37">
            <v>0.19432241946275572</v>
          </cell>
          <cell r="CE37">
            <v>10</v>
          </cell>
          <cell r="CF37">
            <v>36.363636363636367</v>
          </cell>
          <cell r="CG37">
            <v>21.428571428571427</v>
          </cell>
          <cell r="CH37">
            <v>46.666666666666664</v>
          </cell>
        </row>
        <row r="38">
          <cell r="A38" t="str">
            <v>BERMUDA</v>
          </cell>
          <cell r="B38" t="str">
            <v>BMU</v>
          </cell>
          <cell r="C38">
            <v>1.1738075765166258</v>
          </cell>
          <cell r="D38">
            <v>0.31360429820838986</v>
          </cell>
          <cell r="E38">
            <v>1</v>
          </cell>
          <cell r="F38">
            <v>85.853658536585371</v>
          </cell>
          <cell r="G38">
            <v>75.728155339805824</v>
          </cell>
          <cell r="H38">
            <v>90.77669902912622</v>
          </cell>
          <cell r="I38">
            <v>1.1722785175483119</v>
          </cell>
          <cell r="J38">
            <v>0.33679560470313152</v>
          </cell>
          <cell r="K38">
            <v>1</v>
          </cell>
          <cell r="L38">
            <v>86.341463414634148</v>
          </cell>
          <cell r="M38">
            <v>75.242718446601941</v>
          </cell>
          <cell r="N38">
            <v>91.747572815533985</v>
          </cell>
          <cell r="O38">
            <v>1.1434501856497736</v>
          </cell>
          <cell r="P38">
            <v>0.37057834648084104</v>
          </cell>
          <cell r="Q38">
            <v>1</v>
          </cell>
          <cell r="R38">
            <v>85.853658536585371</v>
          </cell>
          <cell r="S38">
            <v>71.359223300970882</v>
          </cell>
          <cell r="T38">
            <v>91.262135922330103</v>
          </cell>
          <cell r="U38">
            <v>1.1026143821527665</v>
          </cell>
          <cell r="V38">
            <v>0.32306201504294035</v>
          </cell>
          <cell r="W38">
            <v>1</v>
          </cell>
          <cell r="X38">
            <v>84.878048780487802</v>
          </cell>
          <cell r="Y38">
            <v>71.844660194174764</v>
          </cell>
          <cell r="Z38">
            <v>90.291262135922338</v>
          </cell>
          <cell r="AA38">
            <v>1.040770543621431</v>
          </cell>
          <cell r="AB38">
            <v>0.38049316967072994</v>
          </cell>
          <cell r="AC38">
            <v>1</v>
          </cell>
          <cell r="AD38">
            <v>81.951219512195124</v>
          </cell>
          <cell r="AE38">
            <v>67.475728155339809</v>
          </cell>
          <cell r="AF38">
            <v>91.747572815533985</v>
          </cell>
          <cell r="AG38">
            <v>1.0640892996445281</v>
          </cell>
          <cell r="AH38">
            <v>0.42259153740002831</v>
          </cell>
          <cell r="AI38">
            <v>1</v>
          </cell>
          <cell r="AJ38">
            <v>82.439024390243901</v>
          </cell>
          <cell r="AK38">
            <v>67.961165048543691</v>
          </cell>
          <cell r="AL38">
            <v>91.262135922330103</v>
          </cell>
          <cell r="AM38">
            <v>0.98764452793793622</v>
          </cell>
          <cell r="AN38">
            <v>0.31850590450036403</v>
          </cell>
          <cell r="AO38">
            <v>1</v>
          </cell>
          <cell r="AP38">
            <v>80.975609756097555</v>
          </cell>
          <cell r="AQ38">
            <v>67.961165048543691</v>
          </cell>
          <cell r="AR38">
            <v>89.320388349514573</v>
          </cell>
          <cell r="AS38">
            <v>0.99126458153251895</v>
          </cell>
          <cell r="AT38">
            <v>0.41235162524290098</v>
          </cell>
          <cell r="AU38">
            <v>1</v>
          </cell>
          <cell r="AV38">
            <v>81.463414634146346</v>
          </cell>
          <cell r="AW38">
            <v>65.048543689320397</v>
          </cell>
          <cell r="AX38">
            <v>92.71844660194175</v>
          </cell>
          <cell r="AY38">
            <v>0.97843763822834307</v>
          </cell>
          <cell r="AZ38">
            <v>0.46672785976795828</v>
          </cell>
          <cell r="BA38">
            <v>1</v>
          </cell>
          <cell r="BB38">
            <v>81.553398058252426</v>
          </cell>
          <cell r="BC38">
            <v>61.835748792270529</v>
          </cell>
          <cell r="BD38">
            <v>94.20289855072464</v>
          </cell>
          <cell r="BE38">
            <v>1.0082875337604158</v>
          </cell>
          <cell r="BF38">
            <v>0.44599906508273079</v>
          </cell>
          <cell r="BG38">
            <v>1</v>
          </cell>
          <cell r="BH38">
            <v>80.582524271844662</v>
          </cell>
          <cell r="BI38">
            <v>64.251207729468589</v>
          </cell>
          <cell r="BJ38">
            <v>94.20289855072464</v>
          </cell>
          <cell r="BK38">
            <v>1.0039277039888603</v>
          </cell>
          <cell r="BL38">
            <v>0.42097221617160557</v>
          </cell>
          <cell r="BM38">
            <v>1</v>
          </cell>
          <cell r="BN38">
            <v>80.861244019138752</v>
          </cell>
          <cell r="BO38">
            <v>64.285714285714292</v>
          </cell>
          <cell r="BP38">
            <v>93.80952380952381</v>
          </cell>
          <cell r="BQ38">
            <v>0.99969097388272254</v>
          </cell>
          <cell r="BR38">
            <v>0.43808812079656778</v>
          </cell>
          <cell r="BS38">
            <v>1</v>
          </cell>
          <cell r="BT38">
            <v>80.382775119617222</v>
          </cell>
          <cell r="BU38">
            <v>63.809523809523803</v>
          </cell>
          <cell r="BV38">
            <v>94.285714285714278</v>
          </cell>
          <cell r="BW38">
            <v>0.98789894487133989</v>
          </cell>
          <cell r="BX38">
            <v>0.421347528084076</v>
          </cell>
          <cell r="BY38">
            <v>1</v>
          </cell>
          <cell r="BZ38">
            <v>80.094786729857816</v>
          </cell>
          <cell r="CA38">
            <v>63.20754716981132</v>
          </cell>
          <cell r="CB38">
            <v>94.339622641509436</v>
          </cell>
          <cell r="CC38">
            <v>0.99709492828153135</v>
          </cell>
          <cell r="CD38">
            <v>0.38801347920912416</v>
          </cell>
          <cell r="CE38">
            <v>1</v>
          </cell>
          <cell r="CF38">
            <v>79.904306220095691</v>
          </cell>
          <cell r="CG38">
            <v>63.809523809523803</v>
          </cell>
          <cell r="CH38">
            <v>94.285714285714278</v>
          </cell>
        </row>
        <row r="39">
          <cell r="A39" t="str">
            <v>BHUTAN</v>
          </cell>
          <cell r="B39" t="str">
            <v>BTN</v>
          </cell>
          <cell r="C39">
            <v>0.64641400795543702</v>
          </cell>
          <cell r="D39">
            <v>0.31360429820838986</v>
          </cell>
          <cell r="E39">
            <v>1</v>
          </cell>
          <cell r="F39">
            <v>75.609756097560975</v>
          </cell>
          <cell r="G39">
            <v>59.708737864077662</v>
          </cell>
          <cell r="H39">
            <v>84.951456310679603</v>
          </cell>
          <cell r="I39">
            <v>0.5593057731361567</v>
          </cell>
          <cell r="J39">
            <v>0.28961620230931062</v>
          </cell>
          <cell r="K39">
            <v>2</v>
          </cell>
          <cell r="L39">
            <v>74.146341463414629</v>
          </cell>
          <cell r="M39">
            <v>58.737864077669897</v>
          </cell>
          <cell r="N39">
            <v>82.524271844660191</v>
          </cell>
          <cell r="O39">
            <v>0.77760633521872846</v>
          </cell>
          <cell r="P39">
            <v>0.2277473485736711</v>
          </cell>
          <cell r="Q39">
            <v>3</v>
          </cell>
          <cell r="R39">
            <v>79.024390243902445</v>
          </cell>
          <cell r="S39">
            <v>67.961165048543691</v>
          </cell>
          <cell r="T39">
            <v>86.40776699029125</v>
          </cell>
          <cell r="U39">
            <v>0.73338435301199967</v>
          </cell>
          <cell r="V39">
            <v>0.22266438615138942</v>
          </cell>
          <cell r="W39">
            <v>3</v>
          </cell>
          <cell r="X39">
            <v>75.121951219512198</v>
          </cell>
          <cell r="Y39">
            <v>66.504854368932044</v>
          </cell>
          <cell r="Z39">
            <v>83.980582524271838</v>
          </cell>
          <cell r="AA39">
            <v>0.38277045040073737</v>
          </cell>
          <cell r="AB39">
            <v>0.21861498345604946</v>
          </cell>
          <cell r="AC39">
            <v>3</v>
          </cell>
          <cell r="AD39">
            <v>67.317073170731703</v>
          </cell>
          <cell r="AE39">
            <v>59.22330097087378</v>
          </cell>
          <cell r="AF39">
            <v>74.757281553398059</v>
          </cell>
          <cell r="AG39">
            <v>-0.13942389088397941</v>
          </cell>
          <cell r="AH39">
            <v>0.22334585595058989</v>
          </cell>
          <cell r="AI39">
            <v>4</v>
          </cell>
          <cell r="AJ39">
            <v>52.68292682926829</v>
          </cell>
          <cell r="AK39">
            <v>35.922330097087382</v>
          </cell>
          <cell r="AL39">
            <v>65.533980582524279</v>
          </cell>
          <cell r="AM39">
            <v>0.28039101498268726</v>
          </cell>
          <cell r="AN39">
            <v>0.23057716044485499</v>
          </cell>
          <cell r="AO39">
            <v>5</v>
          </cell>
          <cell r="AP39">
            <v>63.414634146341463</v>
          </cell>
          <cell r="AQ39">
            <v>52.912621359223301</v>
          </cell>
          <cell r="AR39">
            <v>72.330097087378647</v>
          </cell>
          <cell r="AS39">
            <v>0.1755449419101768</v>
          </cell>
          <cell r="AT39">
            <v>0.23629963863743852</v>
          </cell>
          <cell r="AU39">
            <v>5</v>
          </cell>
          <cell r="AV39">
            <v>60.975609756097562</v>
          </cell>
          <cell r="AW39">
            <v>48.05825242718447</v>
          </cell>
          <cell r="AX39">
            <v>70.388349514563103</v>
          </cell>
          <cell r="AY39">
            <v>0.19086332254478114</v>
          </cell>
          <cell r="AZ39">
            <v>0.27233699222591984</v>
          </cell>
          <cell r="BA39">
            <v>4</v>
          </cell>
          <cell r="BB39">
            <v>60.194174757281552</v>
          </cell>
          <cell r="BC39">
            <v>46.376811594202898</v>
          </cell>
          <cell r="BD39">
            <v>72.94685990338165</v>
          </cell>
          <cell r="BE39">
            <v>0.21883782954660438</v>
          </cell>
          <cell r="BF39">
            <v>0.27959760837425418</v>
          </cell>
          <cell r="BG39">
            <v>4</v>
          </cell>
          <cell r="BH39">
            <v>61.165048543689323</v>
          </cell>
          <cell r="BI39">
            <v>46.376811594202898</v>
          </cell>
          <cell r="BJ39">
            <v>73.429951690821255</v>
          </cell>
          <cell r="BK39">
            <v>0.48032203820866848</v>
          </cell>
          <cell r="BL39">
            <v>0.23999904594578758</v>
          </cell>
          <cell r="BM39">
            <v>6</v>
          </cell>
          <cell r="BN39">
            <v>67.464114832535884</v>
          </cell>
          <cell r="BO39">
            <v>57.619047619047613</v>
          </cell>
          <cell r="BP39">
            <v>76.666666666666671</v>
          </cell>
          <cell r="BQ39">
            <v>0.56770394994737483</v>
          </cell>
          <cell r="BR39">
            <v>0.23423074678205691</v>
          </cell>
          <cell r="BS39">
            <v>6</v>
          </cell>
          <cell r="BT39">
            <v>69.856459330143537</v>
          </cell>
          <cell r="BU39">
            <v>61.904761904761905</v>
          </cell>
          <cell r="BV39">
            <v>78.571428571428569</v>
          </cell>
          <cell r="BW39">
            <v>0.61636283017525639</v>
          </cell>
          <cell r="BX39">
            <v>0.2356940222155175</v>
          </cell>
          <cell r="BY39">
            <v>6</v>
          </cell>
          <cell r="BZ39">
            <v>71.090047393364927</v>
          </cell>
          <cell r="CA39">
            <v>62.264150943396224</v>
          </cell>
          <cell r="CB39">
            <v>80.660377358490564</v>
          </cell>
          <cell r="CC39">
            <v>0.47734524100796</v>
          </cell>
          <cell r="CD39">
            <v>0.23233208623468296</v>
          </cell>
          <cell r="CE39">
            <v>6</v>
          </cell>
          <cell r="CF39">
            <v>67.464114832535884</v>
          </cell>
          <cell r="CG39">
            <v>58.571428571428577</v>
          </cell>
          <cell r="CH39">
            <v>76.19047619047619</v>
          </cell>
        </row>
        <row r="40">
          <cell r="A40" t="str">
            <v>BOLIVIA</v>
          </cell>
          <cell r="B40" t="str">
            <v>BOL</v>
          </cell>
          <cell r="C40">
            <v>-0.18806200576380117</v>
          </cell>
          <cell r="D40">
            <v>0.24838683990274141</v>
          </cell>
          <cell r="E40">
            <v>4</v>
          </cell>
          <cell r="F40">
            <v>49.268292682926827</v>
          </cell>
          <cell r="G40">
            <v>30.097087378640776</v>
          </cell>
          <cell r="H40">
            <v>61.165048543689316</v>
          </cell>
          <cell r="I40">
            <v>-6.3942279296439794E-2</v>
          </cell>
          <cell r="J40">
            <v>0.20895388134255852</v>
          </cell>
          <cell r="K40">
            <v>4</v>
          </cell>
          <cell r="L40">
            <v>54.634146341463413</v>
          </cell>
          <cell r="M40">
            <v>40.776699029126213</v>
          </cell>
          <cell r="N40">
            <v>63.592233009708742</v>
          </cell>
          <cell r="O40">
            <v>-0.33243757485117043</v>
          </cell>
          <cell r="P40">
            <v>0.2003627560112787</v>
          </cell>
          <cell r="Q40">
            <v>5</v>
          </cell>
          <cell r="R40">
            <v>43.414634146341463</v>
          </cell>
          <cell r="S40">
            <v>27.669902912621357</v>
          </cell>
          <cell r="T40">
            <v>56.310679611650485</v>
          </cell>
          <cell r="U40">
            <v>-0.29114866874428119</v>
          </cell>
          <cell r="V40">
            <v>0.17654252036900445</v>
          </cell>
          <cell r="W40">
            <v>7</v>
          </cell>
          <cell r="X40">
            <v>45.365853658536587</v>
          </cell>
          <cell r="Y40">
            <v>32.038834951456316</v>
          </cell>
          <cell r="Z40">
            <v>57.766990291262132</v>
          </cell>
          <cell r="AA40">
            <v>-0.27667102634994434</v>
          </cell>
          <cell r="AB40">
            <v>0.17437060988266545</v>
          </cell>
          <cell r="AC40">
            <v>7</v>
          </cell>
          <cell r="AD40">
            <v>46.341463414634148</v>
          </cell>
          <cell r="AE40">
            <v>33.980582524271846</v>
          </cell>
          <cell r="AF40">
            <v>59.22330097087378</v>
          </cell>
          <cell r="AG40">
            <v>-0.54565572910244753</v>
          </cell>
          <cell r="AH40">
            <v>0.17790238617515564</v>
          </cell>
          <cell r="AI40">
            <v>8</v>
          </cell>
          <cell r="AJ40">
            <v>33.170731707317074</v>
          </cell>
          <cell r="AK40">
            <v>19.417475728155338</v>
          </cell>
          <cell r="AL40">
            <v>48.05825242718447</v>
          </cell>
          <cell r="AM40">
            <v>-0.68015835632051602</v>
          </cell>
          <cell r="AN40">
            <v>0.17267591935254731</v>
          </cell>
          <cell r="AO40">
            <v>8</v>
          </cell>
          <cell r="AP40">
            <v>29.26829268292683</v>
          </cell>
          <cell r="AQ40">
            <v>16.990291262135923</v>
          </cell>
          <cell r="AR40">
            <v>40.291262135922331</v>
          </cell>
          <cell r="AS40">
            <v>-0.64411588971490907</v>
          </cell>
          <cell r="AT40">
            <v>0.17838262135656677</v>
          </cell>
          <cell r="AU40">
            <v>10</v>
          </cell>
          <cell r="AV40">
            <v>29.26829268292683</v>
          </cell>
          <cell r="AW40">
            <v>17.961165048543691</v>
          </cell>
          <cell r="AX40">
            <v>42.718446601941743</v>
          </cell>
          <cell r="AY40">
            <v>-0.55062521302844547</v>
          </cell>
          <cell r="AZ40">
            <v>0.19682752937846035</v>
          </cell>
          <cell r="BA40">
            <v>10</v>
          </cell>
          <cell r="BB40">
            <v>33.495145631067963</v>
          </cell>
          <cell r="BC40">
            <v>16.908212560386474</v>
          </cell>
          <cell r="BD40">
            <v>46.859903381642518</v>
          </cell>
          <cell r="BE40">
            <v>-0.60663536653047134</v>
          </cell>
          <cell r="BF40">
            <v>0.19806343399128096</v>
          </cell>
          <cell r="BG40">
            <v>10</v>
          </cell>
          <cell r="BH40">
            <v>33.495145631067963</v>
          </cell>
          <cell r="BI40">
            <v>16.908212560386474</v>
          </cell>
          <cell r="BJ40">
            <v>45.893719806763286</v>
          </cell>
          <cell r="BK40">
            <v>-0.59281432188004757</v>
          </cell>
          <cell r="BL40">
            <v>0.19233325352816549</v>
          </cell>
          <cell r="BM40">
            <v>10</v>
          </cell>
          <cell r="BN40">
            <v>33.971291866028707</v>
          </cell>
          <cell r="BO40">
            <v>19.523809523809526</v>
          </cell>
          <cell r="BP40">
            <v>47.142857142857139</v>
          </cell>
          <cell r="BQ40">
            <v>-0.50306208774642758</v>
          </cell>
          <cell r="BR40">
            <v>0.19563796504837144</v>
          </cell>
          <cell r="BS40">
            <v>10</v>
          </cell>
          <cell r="BT40">
            <v>37.799043062200958</v>
          </cell>
          <cell r="BU40">
            <v>22.857142857142858</v>
          </cell>
          <cell r="BV40">
            <v>49.047619047619044</v>
          </cell>
          <cell r="BW40">
            <v>-0.46343772261047966</v>
          </cell>
          <cell r="BX40">
            <v>0.19619552354397432</v>
          </cell>
          <cell r="BY40">
            <v>10</v>
          </cell>
          <cell r="BZ40">
            <v>39.810426540284361</v>
          </cell>
          <cell r="CA40">
            <v>23.584905660377359</v>
          </cell>
          <cell r="CB40">
            <v>48.584905660377359</v>
          </cell>
          <cell r="CC40">
            <v>-0.37375690426789043</v>
          </cell>
          <cell r="CD40">
            <v>0.1931767791196779</v>
          </cell>
          <cell r="CE40">
            <v>10</v>
          </cell>
          <cell r="CF40">
            <v>42.58373205741627</v>
          </cell>
          <cell r="CG40">
            <v>28.095238095238095</v>
          </cell>
          <cell r="CH40">
            <v>52.857142857142861</v>
          </cell>
        </row>
        <row r="41">
          <cell r="A41" t="str">
            <v>BOSNIA AND HERZEGOVINA</v>
          </cell>
          <cell r="B41" t="str">
            <v>BIH</v>
          </cell>
          <cell r="C41">
            <v>-1.2552920734226636</v>
          </cell>
          <cell r="D41">
            <v>0.26552146694873424</v>
          </cell>
          <cell r="E41">
            <v>2</v>
          </cell>
          <cell r="F41">
            <v>6.8292682926829267</v>
          </cell>
          <cell r="G41">
            <v>3.3980582524271843</v>
          </cell>
          <cell r="H41">
            <v>20.873786407766989</v>
          </cell>
          <cell r="I41">
            <v>-1.0815172056403475</v>
          </cell>
          <cell r="J41">
            <v>0.22869056554696138</v>
          </cell>
          <cell r="K41">
            <v>3</v>
          </cell>
          <cell r="L41">
            <v>12.195121951219512</v>
          </cell>
          <cell r="M41">
            <v>4.3689320388349513</v>
          </cell>
          <cell r="N41">
            <v>24.271844660194176</v>
          </cell>
          <cell r="O41">
            <v>-0.8582399675742316</v>
          </cell>
          <cell r="P41">
            <v>0.23191674422963604</v>
          </cell>
          <cell r="Q41">
            <v>4</v>
          </cell>
          <cell r="R41">
            <v>17.560975609756099</v>
          </cell>
          <cell r="S41">
            <v>8.2524271844660202</v>
          </cell>
          <cell r="T41">
            <v>37.864077669902912</v>
          </cell>
          <cell r="U41">
            <v>-0.97077838484438395</v>
          </cell>
          <cell r="V41">
            <v>0.20183680726553899</v>
          </cell>
          <cell r="W41">
            <v>5</v>
          </cell>
          <cell r="X41">
            <v>13.170731707317072</v>
          </cell>
          <cell r="Y41">
            <v>7.7669902912621351</v>
          </cell>
          <cell r="Z41">
            <v>29.61165048543689</v>
          </cell>
          <cell r="AA41">
            <v>-0.7740956043174152</v>
          </cell>
          <cell r="AB41">
            <v>0.20592817790388121</v>
          </cell>
          <cell r="AC41">
            <v>5</v>
          </cell>
          <cell r="AD41">
            <v>22.439024390243901</v>
          </cell>
          <cell r="AE41">
            <v>10.679611650485436</v>
          </cell>
          <cell r="AF41">
            <v>38.834951456310677</v>
          </cell>
          <cell r="AG41">
            <v>-0.56660104710658798</v>
          </cell>
          <cell r="AH41">
            <v>0.18919639621153819</v>
          </cell>
          <cell r="AI41">
            <v>7</v>
          </cell>
          <cell r="AJ41">
            <v>31.707317073170731</v>
          </cell>
          <cell r="AK41">
            <v>17.475728155339805</v>
          </cell>
          <cell r="AL41">
            <v>48.05825242718447</v>
          </cell>
          <cell r="AM41">
            <v>-0.71727184684909218</v>
          </cell>
          <cell r="AN41">
            <v>0.1865872369773473</v>
          </cell>
          <cell r="AO41">
            <v>7</v>
          </cell>
          <cell r="AP41">
            <v>26.829268292682926</v>
          </cell>
          <cell r="AQ41">
            <v>15.048543689320388</v>
          </cell>
          <cell r="AR41">
            <v>40.291262135922331</v>
          </cell>
          <cell r="AS41">
            <v>-0.59897466898190221</v>
          </cell>
          <cell r="AT41">
            <v>0.19721451223532122</v>
          </cell>
          <cell r="AU41">
            <v>8</v>
          </cell>
          <cell r="AV41">
            <v>30.243902439024389</v>
          </cell>
          <cell r="AW41">
            <v>18.932038834951456</v>
          </cell>
          <cell r="AX41">
            <v>45.631067961165051</v>
          </cell>
          <cell r="AY41">
            <v>-0.81058060076030458</v>
          </cell>
          <cell r="AZ41">
            <v>0.21850924444881809</v>
          </cell>
          <cell r="BA41">
            <v>8</v>
          </cell>
          <cell r="BB41">
            <v>21.844660194174757</v>
          </cell>
          <cell r="BC41">
            <v>12.077294685990339</v>
          </cell>
          <cell r="BD41">
            <v>40.096618357487927</v>
          </cell>
          <cell r="BE41">
            <v>-0.59225054404309141</v>
          </cell>
          <cell r="BF41">
            <v>0.21669272398290354</v>
          </cell>
          <cell r="BG41">
            <v>8</v>
          </cell>
          <cell r="BH41">
            <v>33.980582524271846</v>
          </cell>
          <cell r="BI41">
            <v>16.425120772946862</v>
          </cell>
          <cell r="BJ41">
            <v>46.859903381642518</v>
          </cell>
          <cell r="BK41">
            <v>-0.69714204292318749</v>
          </cell>
          <cell r="BL41">
            <v>0.21854403888257304</v>
          </cell>
          <cell r="BM41">
            <v>8</v>
          </cell>
          <cell r="BN41">
            <v>27.751196172248804</v>
          </cell>
          <cell r="BO41">
            <v>13.333333333333334</v>
          </cell>
          <cell r="BP41">
            <v>45.714285714285715</v>
          </cell>
          <cell r="BQ41">
            <v>-0.7260908088840714</v>
          </cell>
          <cell r="BR41">
            <v>0.22355036691042049</v>
          </cell>
          <cell r="BS41">
            <v>8</v>
          </cell>
          <cell r="BT41">
            <v>27.751196172248804</v>
          </cell>
          <cell r="BU41">
            <v>13.80952380952381</v>
          </cell>
          <cell r="BV41">
            <v>43.333333333333336</v>
          </cell>
          <cell r="BW41">
            <v>-0.76273551353360558</v>
          </cell>
          <cell r="BX41">
            <v>0.24190499076895164</v>
          </cell>
          <cell r="BY41">
            <v>7</v>
          </cell>
          <cell r="BZ41">
            <v>24.170616113744074</v>
          </cell>
          <cell r="CA41">
            <v>10.377358490566039</v>
          </cell>
          <cell r="CB41">
            <v>42.924528301886795</v>
          </cell>
          <cell r="CC41">
            <v>-0.46808106391765458</v>
          </cell>
          <cell r="CD41">
            <v>0.20637997311232387</v>
          </cell>
          <cell r="CE41">
            <v>9</v>
          </cell>
          <cell r="CF41">
            <v>38.755980861244019</v>
          </cell>
          <cell r="CG41">
            <v>23.333333333333332</v>
          </cell>
          <cell r="CH41">
            <v>50</v>
          </cell>
        </row>
        <row r="42">
          <cell r="A42" t="str">
            <v>BOTSWANA</v>
          </cell>
          <cell r="B42" t="str">
            <v>BWA</v>
          </cell>
          <cell r="C42">
            <v>0.46528488710454069</v>
          </cell>
          <cell r="D42">
            <v>0.24897725521729502</v>
          </cell>
          <cell r="E42">
            <v>3</v>
          </cell>
          <cell r="F42">
            <v>68.292682926829272</v>
          </cell>
          <cell r="G42">
            <v>57.766990291262132</v>
          </cell>
          <cell r="H42">
            <v>78.640776699029118</v>
          </cell>
          <cell r="I42">
            <v>0.49925609414212058</v>
          </cell>
          <cell r="J42">
            <v>0.20087775777496686</v>
          </cell>
          <cell r="K42">
            <v>5</v>
          </cell>
          <cell r="L42">
            <v>71.219512195121951</v>
          </cell>
          <cell r="M42">
            <v>60.194174757281552</v>
          </cell>
          <cell r="N42">
            <v>78.155339805825236</v>
          </cell>
          <cell r="O42">
            <v>0.51024820241109403</v>
          </cell>
          <cell r="P42">
            <v>0.20770808189596227</v>
          </cell>
          <cell r="Q42">
            <v>5</v>
          </cell>
          <cell r="R42">
            <v>70.731707317073173</v>
          </cell>
          <cell r="S42">
            <v>61.165048543689316</v>
          </cell>
          <cell r="T42">
            <v>79.126213592233015</v>
          </cell>
          <cell r="U42">
            <v>0.59327120473552641</v>
          </cell>
          <cell r="V42">
            <v>0.17378620677044748</v>
          </cell>
          <cell r="W42">
            <v>8</v>
          </cell>
          <cell r="X42">
            <v>73.170731707317074</v>
          </cell>
          <cell r="Y42">
            <v>64.077669902912632</v>
          </cell>
          <cell r="Z42">
            <v>79.126213592233015</v>
          </cell>
          <cell r="AA42">
            <v>0.72724118681265004</v>
          </cell>
          <cell r="AB42">
            <v>0.17131117556443068</v>
          </cell>
          <cell r="AC42">
            <v>8</v>
          </cell>
          <cell r="AD42">
            <v>74.634146341463421</v>
          </cell>
          <cell r="AE42">
            <v>67.475728155339809</v>
          </cell>
          <cell r="AF42">
            <v>81.067961165048544</v>
          </cell>
          <cell r="AG42">
            <v>0.63959308437599993</v>
          </cell>
          <cell r="AH42">
            <v>0.16644583195543727</v>
          </cell>
          <cell r="AI42">
            <v>9</v>
          </cell>
          <cell r="AJ42">
            <v>73.170731707317074</v>
          </cell>
          <cell r="AK42">
            <v>67.961165048543691</v>
          </cell>
          <cell r="AL42">
            <v>79.611650485436897</v>
          </cell>
          <cell r="AM42">
            <v>0.65890657166005251</v>
          </cell>
          <cell r="AN42">
            <v>0.16539030978459737</v>
          </cell>
          <cell r="AO42">
            <v>9</v>
          </cell>
          <cell r="AP42">
            <v>72.195121951219505</v>
          </cell>
          <cell r="AQ42">
            <v>64.563106796116514</v>
          </cell>
          <cell r="AR42">
            <v>78.155339805825236</v>
          </cell>
          <cell r="AS42">
            <v>0.51967915134151965</v>
          </cell>
          <cell r="AT42">
            <v>0.16766150775932792</v>
          </cell>
          <cell r="AU42">
            <v>11</v>
          </cell>
          <cell r="AV42">
            <v>69.756097560975604</v>
          </cell>
          <cell r="AW42">
            <v>63.592233009708742</v>
          </cell>
          <cell r="AX42">
            <v>76.699029126213588</v>
          </cell>
          <cell r="AY42">
            <v>0.59106393297896198</v>
          </cell>
          <cell r="AZ42">
            <v>0.18356178808154142</v>
          </cell>
          <cell r="BA42">
            <v>11</v>
          </cell>
          <cell r="BB42">
            <v>72.815533980582529</v>
          </cell>
          <cell r="BC42">
            <v>63.285024154589372</v>
          </cell>
          <cell r="BD42">
            <v>77.777777777777786</v>
          </cell>
          <cell r="BE42">
            <v>0.55894595500515054</v>
          </cell>
          <cell r="BF42">
            <v>0.18346129275743639</v>
          </cell>
          <cell r="BG42">
            <v>11</v>
          </cell>
          <cell r="BH42">
            <v>70.388349514563103</v>
          </cell>
          <cell r="BI42">
            <v>63.285024154589372</v>
          </cell>
          <cell r="BJ42">
            <v>77.294685990338166</v>
          </cell>
          <cell r="BK42">
            <v>0.48299327328242814</v>
          </cell>
          <cell r="BL42">
            <v>0.18069095116450401</v>
          </cell>
          <cell r="BM42">
            <v>11</v>
          </cell>
          <cell r="BN42">
            <v>67.942583732057415</v>
          </cell>
          <cell r="BO42">
            <v>60.476190476190474</v>
          </cell>
          <cell r="BP42">
            <v>75.714285714285708</v>
          </cell>
          <cell r="BQ42">
            <v>0.46356523058476856</v>
          </cell>
          <cell r="BR42">
            <v>0.18385334399793263</v>
          </cell>
          <cell r="BS42">
            <v>11</v>
          </cell>
          <cell r="BT42">
            <v>67.464114832535884</v>
          </cell>
          <cell r="BU42">
            <v>60.476190476190474</v>
          </cell>
          <cell r="BV42">
            <v>75.238095238095241</v>
          </cell>
          <cell r="BW42">
            <v>0.47715839154273421</v>
          </cell>
          <cell r="BX42">
            <v>0.18426868084625148</v>
          </cell>
          <cell r="BY42">
            <v>11</v>
          </cell>
          <cell r="BZ42">
            <v>66.824644549763036</v>
          </cell>
          <cell r="CA42">
            <v>60.84905660377359</v>
          </cell>
          <cell r="CB42">
            <v>75.471698113207552</v>
          </cell>
          <cell r="CC42">
            <v>0.43890482357659766</v>
          </cell>
          <cell r="CD42">
            <v>0.19101856647350268</v>
          </cell>
          <cell r="CE42">
            <v>10</v>
          </cell>
          <cell r="CF42">
            <v>66.507177033492823</v>
          </cell>
          <cell r="CG42">
            <v>59.523809523809526</v>
          </cell>
          <cell r="CH42">
            <v>73.333333333333329</v>
          </cell>
        </row>
        <row r="43">
          <cell r="A43" t="str">
            <v>BRAZIL</v>
          </cell>
          <cell r="B43" t="str">
            <v>BRA</v>
          </cell>
          <cell r="C43">
            <v>-0.14802846261601632</v>
          </cell>
          <cell r="D43">
            <v>0.23008295946659088</v>
          </cell>
          <cell r="E43">
            <v>6</v>
          </cell>
          <cell r="F43">
            <v>50.731707317073173</v>
          </cell>
          <cell r="G43">
            <v>32.524271844660198</v>
          </cell>
          <cell r="H43">
            <v>61.165048543689316</v>
          </cell>
          <cell r="I43">
            <v>-0.11220808092324744</v>
          </cell>
          <cell r="J43">
            <v>0.19321528458036524</v>
          </cell>
          <cell r="K43">
            <v>6</v>
          </cell>
          <cell r="L43">
            <v>52.195121951219512</v>
          </cell>
          <cell r="M43">
            <v>38.834951456310677</v>
          </cell>
          <cell r="N43">
            <v>61.165048543689316</v>
          </cell>
          <cell r="O43">
            <v>5.294897297809853E-2</v>
          </cell>
          <cell r="P43">
            <v>0.1900557828868279</v>
          </cell>
          <cell r="Q43">
            <v>6</v>
          </cell>
          <cell r="R43">
            <v>58.048780487804876</v>
          </cell>
          <cell r="S43">
            <v>45.631067961165051</v>
          </cell>
          <cell r="T43">
            <v>66.990291262135926</v>
          </cell>
          <cell r="U43">
            <v>3.3562467417675643E-2</v>
          </cell>
          <cell r="V43">
            <v>0.17198389164736061</v>
          </cell>
          <cell r="W43">
            <v>8</v>
          </cell>
          <cell r="X43">
            <v>58.536585365853661</v>
          </cell>
          <cell r="Y43">
            <v>47.572815533980581</v>
          </cell>
          <cell r="Z43">
            <v>64.563106796116514</v>
          </cell>
          <cell r="AA43">
            <v>0.17972721809688985</v>
          </cell>
          <cell r="AB43">
            <v>0.17023259947679506</v>
          </cell>
          <cell r="AC43">
            <v>8</v>
          </cell>
          <cell r="AD43">
            <v>61.463414634146339</v>
          </cell>
          <cell r="AE43">
            <v>54.368932038834949</v>
          </cell>
          <cell r="AF43">
            <v>67.961165048543691</v>
          </cell>
          <cell r="AG43">
            <v>6.6150951170739949E-2</v>
          </cell>
          <cell r="AH43">
            <v>0.17431507793274739</v>
          </cell>
          <cell r="AI43">
            <v>9</v>
          </cell>
          <cell r="AJ43">
            <v>60.487804878048777</v>
          </cell>
          <cell r="AK43">
            <v>48.543689320388353</v>
          </cell>
          <cell r="AL43">
            <v>66.990291262135926</v>
          </cell>
          <cell r="AM43">
            <v>-9.9332920343728467E-2</v>
          </cell>
          <cell r="AN43">
            <v>0.16861830492386945</v>
          </cell>
          <cell r="AO43">
            <v>9</v>
          </cell>
          <cell r="AP43">
            <v>52.68292682926829</v>
          </cell>
          <cell r="AQ43">
            <v>41.747572815533978</v>
          </cell>
          <cell r="AR43">
            <v>60.194174757281552</v>
          </cell>
          <cell r="AS43">
            <v>-0.22990916732482777</v>
          </cell>
          <cell r="AT43">
            <v>0.17296801099040862</v>
          </cell>
          <cell r="AU43">
            <v>11</v>
          </cell>
          <cell r="AV43">
            <v>46.341463414634148</v>
          </cell>
          <cell r="AW43">
            <v>36.407766990291265</v>
          </cell>
          <cell r="AX43">
            <v>56.310679611650485</v>
          </cell>
          <cell r="AY43">
            <v>-0.19923079514546801</v>
          </cell>
          <cell r="AZ43">
            <v>0.18704539381428303</v>
          </cell>
          <cell r="BA43">
            <v>11</v>
          </cell>
          <cell r="BB43">
            <v>49.029126213592235</v>
          </cell>
          <cell r="BC43">
            <v>36.231884057971016</v>
          </cell>
          <cell r="BD43">
            <v>56.521739130434781</v>
          </cell>
          <cell r="BE43">
            <v>-9.3285757269180009E-2</v>
          </cell>
          <cell r="BF43">
            <v>0.18870797370775469</v>
          </cell>
          <cell r="BG43">
            <v>11</v>
          </cell>
          <cell r="BH43">
            <v>51.941747572815537</v>
          </cell>
          <cell r="BI43">
            <v>41.545893719806763</v>
          </cell>
          <cell r="BJ43">
            <v>60.869565217391312</v>
          </cell>
          <cell r="BK43">
            <v>-9.5650553213062081E-2</v>
          </cell>
          <cell r="BL43">
            <v>0.18442689834206283</v>
          </cell>
          <cell r="BM43">
            <v>11</v>
          </cell>
          <cell r="BN43">
            <v>51.196172248803826</v>
          </cell>
          <cell r="BO43">
            <v>42.857142857142854</v>
          </cell>
          <cell r="BP43">
            <v>60.952380952380956</v>
          </cell>
          <cell r="BQ43">
            <v>-3.9381127231647349E-2</v>
          </cell>
          <cell r="BR43">
            <v>0.18929635467555139</v>
          </cell>
          <cell r="BS43">
            <v>11</v>
          </cell>
          <cell r="BT43">
            <v>53.588516746411486</v>
          </cell>
          <cell r="BU43">
            <v>43.333333333333336</v>
          </cell>
          <cell r="BV43">
            <v>63.809523809523803</v>
          </cell>
          <cell r="BW43">
            <v>-0.11788331284840611</v>
          </cell>
          <cell r="BX43">
            <v>0.18977168063701785</v>
          </cell>
          <cell r="BY43">
            <v>11</v>
          </cell>
          <cell r="BZ43">
            <v>49.763033175355453</v>
          </cell>
          <cell r="CA43">
            <v>41.981132075471699</v>
          </cell>
          <cell r="CB43">
            <v>60.84905660377359</v>
          </cell>
          <cell r="CC43">
            <v>-0.12431779855140292</v>
          </cell>
          <cell r="CD43">
            <v>0.1864892725611797</v>
          </cell>
          <cell r="CE43">
            <v>11</v>
          </cell>
          <cell r="CF43">
            <v>50.239234449760765</v>
          </cell>
          <cell r="CG43">
            <v>40.476190476190474</v>
          </cell>
          <cell r="CH43">
            <v>60.476190476190474</v>
          </cell>
        </row>
        <row r="44">
          <cell r="A44" t="str">
            <v>BRUNEI DARUSSALAM</v>
          </cell>
          <cell r="B44" t="str">
            <v>BRN</v>
          </cell>
          <cell r="C44">
            <v>0.99345728431477287</v>
          </cell>
          <cell r="D44">
            <v>0.28729388658507188</v>
          </cell>
          <cell r="E44">
            <v>2</v>
          </cell>
          <cell r="F44">
            <v>83.41463414634147</v>
          </cell>
          <cell r="G44">
            <v>69.417475728155338</v>
          </cell>
          <cell r="H44">
            <v>89.805825242718456</v>
          </cell>
          <cell r="I44">
            <v>0.90993640253409269</v>
          </cell>
          <cell r="J44">
            <v>0.28173397760618724</v>
          </cell>
          <cell r="K44">
            <v>2</v>
          </cell>
          <cell r="L44">
            <v>81.463414634146346</v>
          </cell>
          <cell r="M44">
            <v>70.388349514563103</v>
          </cell>
          <cell r="N44">
            <v>88.349514563106794</v>
          </cell>
          <cell r="O44">
            <v>0.88372601075921775</v>
          </cell>
          <cell r="P44">
            <v>0.3056844092489519</v>
          </cell>
          <cell r="Q44">
            <v>2</v>
          </cell>
          <cell r="R44">
            <v>80.487804878048777</v>
          </cell>
          <cell r="S44">
            <v>66.990291262135926</v>
          </cell>
          <cell r="T44">
            <v>88.349514563106794</v>
          </cell>
          <cell r="U44">
            <v>0.8600173497013599</v>
          </cell>
          <cell r="V44">
            <v>0.27804771762636904</v>
          </cell>
          <cell r="W44">
            <v>2</v>
          </cell>
          <cell r="X44">
            <v>79.024390243902445</v>
          </cell>
          <cell r="Y44">
            <v>67.475728155339809</v>
          </cell>
          <cell r="Z44">
            <v>87.864077669902912</v>
          </cell>
          <cell r="AA44">
            <v>0.67058676277224083</v>
          </cell>
          <cell r="AB44">
            <v>0.30871844400087012</v>
          </cell>
          <cell r="AC44">
            <v>2</v>
          </cell>
          <cell r="AD44">
            <v>73.170731707317074</v>
          </cell>
          <cell r="AE44">
            <v>61.165048543689316</v>
          </cell>
          <cell r="AF44">
            <v>84.951456310679603</v>
          </cell>
          <cell r="AG44">
            <v>0.20770634576272931</v>
          </cell>
          <cell r="AH44">
            <v>0.33551172918814215</v>
          </cell>
          <cell r="AI44">
            <v>2</v>
          </cell>
          <cell r="AJ44">
            <v>65.365853658536579</v>
          </cell>
          <cell r="AK44">
            <v>47.087378640776699</v>
          </cell>
          <cell r="AL44">
            <v>76.699029126213588</v>
          </cell>
          <cell r="AM44">
            <v>0.57960333946438114</v>
          </cell>
          <cell r="AN44">
            <v>0.27563545435509373</v>
          </cell>
          <cell r="AO44">
            <v>2</v>
          </cell>
          <cell r="AP44">
            <v>70.243902439024396</v>
          </cell>
          <cell r="AQ44">
            <v>58.737864077669897</v>
          </cell>
          <cell r="AR44">
            <v>82.524271844660191</v>
          </cell>
          <cell r="AS44">
            <v>0.8445809745965206</v>
          </cell>
          <cell r="AT44">
            <v>0.32620861859437761</v>
          </cell>
          <cell r="AU44">
            <v>2</v>
          </cell>
          <cell r="AV44">
            <v>77.073170731707322</v>
          </cell>
          <cell r="AW44">
            <v>65.048543689320397</v>
          </cell>
          <cell r="AX44">
            <v>87.864077669902912</v>
          </cell>
          <cell r="AY44">
            <v>0.92198591072628111</v>
          </cell>
          <cell r="AZ44">
            <v>0.34506414398609431</v>
          </cell>
          <cell r="BA44">
            <v>2</v>
          </cell>
          <cell r="BB44">
            <v>79.126213592233015</v>
          </cell>
          <cell r="BC44">
            <v>65.217391304347828</v>
          </cell>
          <cell r="BD44">
            <v>89.371980676328505</v>
          </cell>
          <cell r="BE44">
            <v>0.91125720509348118</v>
          </cell>
          <cell r="BF44">
            <v>0.29193827634865976</v>
          </cell>
          <cell r="BG44">
            <v>3</v>
          </cell>
          <cell r="BH44">
            <v>78.640776699029132</v>
          </cell>
          <cell r="BI44">
            <v>66.666666666666657</v>
          </cell>
          <cell r="BJ44">
            <v>87.922705314009661</v>
          </cell>
          <cell r="BK44">
            <v>0.94111719455680864</v>
          </cell>
          <cell r="BL44">
            <v>0.24112681645430808</v>
          </cell>
          <cell r="BM44">
            <v>4</v>
          </cell>
          <cell r="BN44">
            <v>77.990430622009569</v>
          </cell>
          <cell r="BO44">
            <v>70</v>
          </cell>
          <cell r="BP44">
            <v>87.61904761904762</v>
          </cell>
          <cell r="BQ44">
            <v>0.89926275427337743</v>
          </cell>
          <cell r="BR44">
            <v>0.24910211292853085</v>
          </cell>
          <cell r="BS44">
            <v>4</v>
          </cell>
          <cell r="BT44">
            <v>77.511961722488039</v>
          </cell>
          <cell r="BU44">
            <v>69.047619047619051</v>
          </cell>
          <cell r="BV44">
            <v>86.666666666666671</v>
          </cell>
          <cell r="BW44">
            <v>0.88726543682600867</v>
          </cell>
          <cell r="BX44">
            <v>0.24199987119766997</v>
          </cell>
          <cell r="BY44">
            <v>4</v>
          </cell>
          <cell r="BZ44">
            <v>77.251184834123222</v>
          </cell>
          <cell r="CA44">
            <v>67.924528301886795</v>
          </cell>
          <cell r="CB44">
            <v>86.320754716981128</v>
          </cell>
          <cell r="CC44">
            <v>0.83437648218063432</v>
          </cell>
          <cell r="CD44">
            <v>0.24134096300368868</v>
          </cell>
          <cell r="CE44">
            <v>4</v>
          </cell>
          <cell r="CF44">
            <v>75.119617224880386</v>
          </cell>
          <cell r="CG44">
            <v>66.19047619047619</v>
          </cell>
          <cell r="CH44">
            <v>85.238095238095241</v>
          </cell>
        </row>
        <row r="45">
          <cell r="A45" t="str">
            <v>BULGARIA</v>
          </cell>
          <cell r="B45" t="str">
            <v>BGR</v>
          </cell>
          <cell r="C45">
            <v>-0.31079258716959418</v>
          </cell>
          <cell r="D45">
            <v>0.24897725521729502</v>
          </cell>
          <cell r="E45">
            <v>3</v>
          </cell>
          <cell r="F45">
            <v>43.902439024390247</v>
          </cell>
          <cell r="G45">
            <v>25.242718446601941</v>
          </cell>
          <cell r="H45">
            <v>59.22330097087378</v>
          </cell>
          <cell r="I45">
            <v>-0.2406124433930418</v>
          </cell>
          <cell r="J45">
            <v>0.20895388134255852</v>
          </cell>
          <cell r="K45">
            <v>4</v>
          </cell>
          <cell r="L45">
            <v>46.829268292682926</v>
          </cell>
          <cell r="M45">
            <v>30.097087378640776</v>
          </cell>
          <cell r="N45">
            <v>59.22330097087378</v>
          </cell>
          <cell r="O45">
            <v>-4.2481628443561487E-2</v>
          </cell>
          <cell r="P45">
            <v>0.19846545717780242</v>
          </cell>
          <cell r="Q45">
            <v>6</v>
          </cell>
          <cell r="R45">
            <v>54.146341463414636</v>
          </cell>
          <cell r="S45">
            <v>41.747572815533978</v>
          </cell>
          <cell r="T45">
            <v>64.563106796116514</v>
          </cell>
          <cell r="U45">
            <v>0.19800071750122539</v>
          </cell>
          <cell r="V45">
            <v>0.17627150859289881</v>
          </cell>
          <cell r="W45">
            <v>7</v>
          </cell>
          <cell r="X45">
            <v>61.951219512195124</v>
          </cell>
          <cell r="Y45">
            <v>53.398058252427184</v>
          </cell>
          <cell r="Z45">
            <v>68.932038834951456</v>
          </cell>
          <cell r="AA45">
            <v>0.1087946502354241</v>
          </cell>
          <cell r="AB45">
            <v>0.17553485632302618</v>
          </cell>
          <cell r="AC45">
            <v>7</v>
          </cell>
          <cell r="AD45">
            <v>60.975609756097562</v>
          </cell>
          <cell r="AE45">
            <v>52.912621359223301</v>
          </cell>
          <cell r="AF45">
            <v>67.475728155339809</v>
          </cell>
          <cell r="AG45">
            <v>0.19114824078516199</v>
          </cell>
          <cell r="AH45">
            <v>0.18269837625057198</v>
          </cell>
          <cell r="AI45">
            <v>7</v>
          </cell>
          <cell r="AJ45">
            <v>64.390243902439025</v>
          </cell>
          <cell r="AK45">
            <v>53.883495145631066</v>
          </cell>
          <cell r="AL45">
            <v>70.873786407766985</v>
          </cell>
          <cell r="AM45">
            <v>0.19349142985857376</v>
          </cell>
          <cell r="AN45">
            <v>0.1787335406529402</v>
          </cell>
          <cell r="AO45">
            <v>7</v>
          </cell>
          <cell r="AP45">
            <v>60.975609756097562</v>
          </cell>
          <cell r="AQ45">
            <v>52.427184466019419</v>
          </cell>
          <cell r="AR45">
            <v>68.932038834951456</v>
          </cell>
          <cell r="AS45">
            <v>-3.7378026887086137E-3</v>
          </cell>
          <cell r="AT45">
            <v>0.1805615712162881</v>
          </cell>
          <cell r="AU45">
            <v>10</v>
          </cell>
          <cell r="AV45">
            <v>55.121951219512198</v>
          </cell>
          <cell r="AW45">
            <v>45.145631067961169</v>
          </cell>
          <cell r="AX45">
            <v>65.048543689320397</v>
          </cell>
          <cell r="AY45">
            <v>-3.1853201990806358E-3</v>
          </cell>
          <cell r="AZ45">
            <v>0.19139810439806554</v>
          </cell>
          <cell r="BA45">
            <v>10</v>
          </cell>
          <cell r="BB45">
            <v>53.883495145631066</v>
          </cell>
          <cell r="BC45">
            <v>45.410628019323674</v>
          </cell>
          <cell r="BD45">
            <v>64.251207729468589</v>
          </cell>
          <cell r="BE45">
            <v>-4.764416612074112E-2</v>
          </cell>
          <cell r="BF45">
            <v>0.19501642114814444</v>
          </cell>
          <cell r="BG45">
            <v>10</v>
          </cell>
          <cell r="BH45">
            <v>52.912621359223301</v>
          </cell>
          <cell r="BI45">
            <v>42.512077294685987</v>
          </cell>
          <cell r="BJ45">
            <v>64.251207729468589</v>
          </cell>
          <cell r="BK45">
            <v>0.16133083401489248</v>
          </cell>
          <cell r="BL45">
            <v>0.192987914771866</v>
          </cell>
          <cell r="BM45">
            <v>10</v>
          </cell>
          <cell r="BN45">
            <v>59.808612440191389</v>
          </cell>
          <cell r="BO45">
            <v>50</v>
          </cell>
          <cell r="BP45">
            <v>67.142857142857139</v>
          </cell>
          <cell r="BQ45">
            <v>0.11042175906366571</v>
          </cell>
          <cell r="BR45">
            <v>0.19921299785177946</v>
          </cell>
          <cell r="BS45">
            <v>10</v>
          </cell>
          <cell r="BT45">
            <v>58.851674641148328</v>
          </cell>
          <cell r="BU45">
            <v>46.666666666666664</v>
          </cell>
          <cell r="BV45">
            <v>66.666666666666657</v>
          </cell>
          <cell r="BW45">
            <v>0.10859735999194438</v>
          </cell>
          <cell r="BX45">
            <v>0.19592412661048086</v>
          </cell>
          <cell r="BY45">
            <v>10</v>
          </cell>
          <cell r="BZ45">
            <v>60.189573459715639</v>
          </cell>
          <cell r="CA45">
            <v>47.641509433962263</v>
          </cell>
          <cell r="CB45">
            <v>66.509433962264154</v>
          </cell>
          <cell r="CC45">
            <v>0.13627005290524893</v>
          </cell>
          <cell r="CD45">
            <v>0.19477767673692331</v>
          </cell>
          <cell r="CE45">
            <v>10</v>
          </cell>
          <cell r="CF45">
            <v>60.28708133971292</v>
          </cell>
          <cell r="CG45">
            <v>47.142857142857139</v>
          </cell>
          <cell r="CH45">
            <v>67.142857142857139</v>
          </cell>
        </row>
        <row r="46">
          <cell r="A46" t="str">
            <v>BURKINA FASO</v>
          </cell>
          <cell r="B46" t="str">
            <v>BFA</v>
          </cell>
          <cell r="C46">
            <v>-1.0230165777917684</v>
          </cell>
          <cell r="D46">
            <v>0.28729388658507188</v>
          </cell>
          <cell r="E46">
            <v>2</v>
          </cell>
          <cell r="F46">
            <v>14.146341463414634</v>
          </cell>
          <cell r="G46">
            <v>3.8834951456310676</v>
          </cell>
          <cell r="H46">
            <v>32.524271844660198</v>
          </cell>
          <cell r="I46">
            <v>-0.74952189862783192</v>
          </cell>
          <cell r="J46">
            <v>0.23847778999810273</v>
          </cell>
          <cell r="K46">
            <v>4</v>
          </cell>
          <cell r="L46">
            <v>22.926829268292682</v>
          </cell>
          <cell r="M46">
            <v>10.194174757281553</v>
          </cell>
          <cell r="N46">
            <v>43.203883495145625</v>
          </cell>
          <cell r="O46">
            <v>-0.62173142839185136</v>
          </cell>
          <cell r="P46">
            <v>0.24574844191774237</v>
          </cell>
          <cell r="Q46">
            <v>4</v>
          </cell>
          <cell r="R46">
            <v>29.756097560975611</v>
          </cell>
          <cell r="S46">
            <v>12.135922330097088</v>
          </cell>
          <cell r="T46">
            <v>46.601941747572816</v>
          </cell>
          <cell r="U46">
            <v>-0.71899778597154584</v>
          </cell>
          <cell r="V46">
            <v>0.22196517041875649</v>
          </cell>
          <cell r="W46">
            <v>5</v>
          </cell>
          <cell r="X46">
            <v>26.829268292682926</v>
          </cell>
          <cell r="Y46">
            <v>11.165048543689322</v>
          </cell>
          <cell r="Z46">
            <v>43.203883495145625</v>
          </cell>
          <cell r="AA46">
            <v>-0.62039247131673958</v>
          </cell>
          <cell r="AB46">
            <v>0.23302530408365776</v>
          </cell>
          <cell r="AC46">
            <v>5</v>
          </cell>
          <cell r="AD46">
            <v>29.756097560975611</v>
          </cell>
          <cell r="AE46">
            <v>14.077669902912621</v>
          </cell>
          <cell r="AF46">
            <v>48.543689320388353</v>
          </cell>
          <cell r="AG46">
            <v>-0.52533328426893555</v>
          </cell>
          <cell r="AH46">
            <v>0.21098214839059795</v>
          </cell>
          <cell r="AI46">
            <v>6</v>
          </cell>
          <cell r="AJ46">
            <v>34.634146341463413</v>
          </cell>
          <cell r="AK46">
            <v>17.961165048543691</v>
          </cell>
          <cell r="AL46">
            <v>50.485436893203882</v>
          </cell>
          <cell r="AM46">
            <v>-0.59550125333722026</v>
          </cell>
          <cell r="AN46">
            <v>0.21341523004344295</v>
          </cell>
          <cell r="AO46">
            <v>6</v>
          </cell>
          <cell r="AP46">
            <v>33.170731707317074</v>
          </cell>
          <cell r="AQ46">
            <v>16.990291262135923</v>
          </cell>
          <cell r="AR46">
            <v>47.572815533980581</v>
          </cell>
          <cell r="AS46">
            <v>-0.74309618810448452</v>
          </cell>
          <cell r="AT46">
            <v>0.17091037181622062</v>
          </cell>
          <cell r="AU46">
            <v>10</v>
          </cell>
          <cell r="AV46">
            <v>26.829268292682926</v>
          </cell>
          <cell r="AW46">
            <v>15.53398058252427</v>
          </cell>
          <cell r="AX46">
            <v>38.349514563106794</v>
          </cell>
          <cell r="AY46">
            <v>-0.72801898316130287</v>
          </cell>
          <cell r="AZ46">
            <v>0.18720064702541547</v>
          </cell>
          <cell r="BA46">
            <v>10</v>
          </cell>
          <cell r="BB46">
            <v>25.242718446601941</v>
          </cell>
          <cell r="BC46">
            <v>16.425120772946862</v>
          </cell>
          <cell r="BD46">
            <v>40.579710144927539</v>
          </cell>
          <cell r="BE46">
            <v>-0.46605870146327705</v>
          </cell>
          <cell r="BF46">
            <v>0.18346129275743639</v>
          </cell>
          <cell r="BG46">
            <v>11</v>
          </cell>
          <cell r="BH46">
            <v>39.805825242718448</v>
          </cell>
          <cell r="BI46">
            <v>21.256038647342994</v>
          </cell>
          <cell r="BJ46">
            <v>48.792270531400966</v>
          </cell>
          <cell r="BK46">
            <v>-0.58295663304072731</v>
          </cell>
          <cell r="BL46">
            <v>0.18069095116450401</v>
          </cell>
          <cell r="BM46">
            <v>11</v>
          </cell>
          <cell r="BN46">
            <v>34.928229665071768</v>
          </cell>
          <cell r="BO46">
            <v>20.952380952380953</v>
          </cell>
          <cell r="BP46">
            <v>46.666666666666664</v>
          </cell>
          <cell r="BQ46">
            <v>-0.56076503759166141</v>
          </cell>
          <cell r="BR46">
            <v>0.18385334399793263</v>
          </cell>
          <cell r="BS46">
            <v>11</v>
          </cell>
          <cell r="BT46">
            <v>35.406698564593299</v>
          </cell>
          <cell r="BU46">
            <v>20.476190476190474</v>
          </cell>
          <cell r="BV46">
            <v>46.19047619047619</v>
          </cell>
          <cell r="BW46">
            <v>-0.54611704938971228</v>
          </cell>
          <cell r="BX46">
            <v>0.18426868084625148</v>
          </cell>
          <cell r="BY46">
            <v>11</v>
          </cell>
          <cell r="BZ46">
            <v>36.96682464454976</v>
          </cell>
          <cell r="CA46">
            <v>20.283018867924529</v>
          </cell>
          <cell r="CB46">
            <v>47.169811320754718</v>
          </cell>
          <cell r="CC46">
            <v>-0.63266125667306916</v>
          </cell>
          <cell r="CD46">
            <v>0.18328735878450866</v>
          </cell>
          <cell r="CE46">
            <v>11</v>
          </cell>
          <cell r="CF46">
            <v>30.14354066985646</v>
          </cell>
          <cell r="CG46">
            <v>18.095238095238095</v>
          </cell>
          <cell r="CH46">
            <v>43.333333333333336</v>
          </cell>
        </row>
        <row r="47">
          <cell r="A47" t="str">
            <v>BURUNDI</v>
          </cell>
          <cell r="B47" t="str">
            <v>BDI</v>
          </cell>
          <cell r="C47">
            <v>-1.7268570505699112</v>
          </cell>
          <cell r="D47">
            <v>0.31360429820838986</v>
          </cell>
          <cell r="E47">
            <v>1</v>
          </cell>
          <cell r="F47">
            <v>2.9268292682926829</v>
          </cell>
          <cell r="G47">
            <v>0.48543689320388345</v>
          </cell>
          <cell r="H47">
            <v>8.7378640776699026</v>
          </cell>
          <cell r="I47">
            <v>-1.6556125945473061</v>
          </cell>
          <cell r="J47">
            <v>0.26918331205343488</v>
          </cell>
          <cell r="K47">
            <v>3</v>
          </cell>
          <cell r="L47">
            <v>3.4146341463414633</v>
          </cell>
          <cell r="M47">
            <v>0.97087378640776689</v>
          </cell>
          <cell r="N47">
            <v>8.7378640776699026</v>
          </cell>
          <cell r="O47">
            <v>-1.4426924591186394</v>
          </cell>
          <cell r="P47">
            <v>0.27588430423318733</v>
          </cell>
          <cell r="Q47">
            <v>3</v>
          </cell>
          <cell r="R47">
            <v>4.8780487804878048</v>
          </cell>
          <cell r="S47">
            <v>1.9417475728155338</v>
          </cell>
          <cell r="T47">
            <v>12.621359223300971</v>
          </cell>
          <cell r="U47">
            <v>-1.4453346688039825</v>
          </cell>
          <cell r="V47">
            <v>0.24293992660487312</v>
          </cell>
          <cell r="W47">
            <v>4</v>
          </cell>
          <cell r="X47">
            <v>5.3658536585365857</v>
          </cell>
          <cell r="Y47">
            <v>1.4563106796116505</v>
          </cell>
          <cell r="Z47">
            <v>12.135922330097088</v>
          </cell>
          <cell r="AA47">
            <v>-1.4708580769301081</v>
          </cell>
          <cell r="AB47">
            <v>0.25966752660087294</v>
          </cell>
          <cell r="AC47">
            <v>4</v>
          </cell>
          <cell r="AD47">
            <v>4.8780487804878048</v>
          </cell>
          <cell r="AE47">
            <v>1.4563106796116505</v>
          </cell>
          <cell r="AF47">
            <v>13.592233009708737</v>
          </cell>
          <cell r="AG47">
            <v>-1.3139110603030832</v>
          </cell>
          <cell r="AH47">
            <v>0.22832942788049754</v>
          </cell>
          <cell r="AI47">
            <v>5</v>
          </cell>
          <cell r="AJ47">
            <v>6.3414634146341466</v>
          </cell>
          <cell r="AK47">
            <v>0.97087378640776689</v>
          </cell>
          <cell r="AL47">
            <v>14.563106796116504</v>
          </cell>
          <cell r="AM47">
            <v>-1.2600762123987195</v>
          </cell>
          <cell r="AN47">
            <v>0.23155212343958143</v>
          </cell>
          <cell r="AO47">
            <v>5</v>
          </cell>
          <cell r="AP47">
            <v>9.2682926829268286</v>
          </cell>
          <cell r="AQ47">
            <v>1.4563106796116505</v>
          </cell>
          <cell r="AR47">
            <v>21.359223300970871</v>
          </cell>
          <cell r="AS47">
            <v>-1.084495404330043</v>
          </cell>
          <cell r="AT47">
            <v>0.18369854839163222</v>
          </cell>
          <cell r="AU47">
            <v>8</v>
          </cell>
          <cell r="AV47">
            <v>13.658536585365853</v>
          </cell>
          <cell r="AW47">
            <v>5.825242718446602</v>
          </cell>
          <cell r="AX47">
            <v>24.757281553398059</v>
          </cell>
          <cell r="AY47">
            <v>-1.2351370281285219</v>
          </cell>
          <cell r="AZ47">
            <v>0.20547512535375737</v>
          </cell>
          <cell r="BA47">
            <v>8</v>
          </cell>
          <cell r="BB47">
            <v>9.2233009708737868</v>
          </cell>
          <cell r="BC47">
            <v>3.3816425120772946</v>
          </cell>
          <cell r="BD47">
            <v>16.908212560386474</v>
          </cell>
          <cell r="BE47">
            <v>-1.0943317084131416</v>
          </cell>
          <cell r="BF47">
            <v>0.19862701414363279</v>
          </cell>
          <cell r="BG47">
            <v>8</v>
          </cell>
          <cell r="BH47">
            <v>13.106796116504855</v>
          </cell>
          <cell r="BI47">
            <v>5.3140096618357484</v>
          </cell>
          <cell r="BJ47">
            <v>21.256038647342994</v>
          </cell>
          <cell r="BK47">
            <v>-1.029410182448641</v>
          </cell>
          <cell r="BL47">
            <v>0.20017541292859606</v>
          </cell>
          <cell r="BM47">
            <v>8</v>
          </cell>
          <cell r="BN47">
            <v>14.354066985645932</v>
          </cell>
          <cell r="BO47">
            <v>7.1428571428571423</v>
          </cell>
          <cell r="BP47">
            <v>27.61904761904762</v>
          </cell>
          <cell r="BQ47">
            <v>-1.1004065737983981</v>
          </cell>
          <cell r="BR47">
            <v>0.20653388596950323</v>
          </cell>
          <cell r="BS47">
            <v>8</v>
          </cell>
          <cell r="BT47">
            <v>13.397129186602871</v>
          </cell>
          <cell r="BU47">
            <v>5.2380952380952381</v>
          </cell>
          <cell r="BV47">
            <v>24.761904761904763</v>
          </cell>
          <cell r="BW47">
            <v>-1.0591052249481692</v>
          </cell>
          <cell r="BX47">
            <v>0.20453715104850648</v>
          </cell>
          <cell r="BY47">
            <v>9</v>
          </cell>
          <cell r="BZ47">
            <v>14.218009478672986</v>
          </cell>
          <cell r="CA47">
            <v>5.6603773584905666</v>
          </cell>
          <cell r="CB47">
            <v>26.886792452830189</v>
          </cell>
          <cell r="CC47">
            <v>-1.3317396746573769</v>
          </cell>
          <cell r="CD47">
            <v>0.19432241946275572</v>
          </cell>
          <cell r="CE47">
            <v>10</v>
          </cell>
          <cell r="CF47">
            <v>7.1770334928229662</v>
          </cell>
          <cell r="CG47">
            <v>1.4285714285714286</v>
          </cell>
          <cell r="CH47">
            <v>15.714285714285714</v>
          </cell>
        </row>
        <row r="48">
          <cell r="A48" t="str">
            <v>CAMBODIA</v>
          </cell>
          <cell r="B48" t="str">
            <v>KHM</v>
          </cell>
          <cell r="C48">
            <v>-0.87722392173214658</v>
          </cell>
          <cell r="D48">
            <v>0.26552146694873424</v>
          </cell>
          <cell r="E48">
            <v>2</v>
          </cell>
          <cell r="F48">
            <v>18.536585365853657</v>
          </cell>
          <cell r="G48">
            <v>5.825242718446602</v>
          </cell>
          <cell r="H48">
            <v>36.893203883495147</v>
          </cell>
          <cell r="I48">
            <v>-1.0666329172341391</v>
          </cell>
          <cell r="J48">
            <v>0.22869056554696138</v>
          </cell>
          <cell r="K48">
            <v>3</v>
          </cell>
          <cell r="L48">
            <v>13.170731707317072</v>
          </cell>
          <cell r="M48">
            <v>5.3398058252427179</v>
          </cell>
          <cell r="N48">
            <v>25.242718446601941</v>
          </cell>
          <cell r="O48">
            <v>-0.84720298026055085</v>
          </cell>
          <cell r="P48">
            <v>0.19649471517532641</v>
          </cell>
          <cell r="Q48">
            <v>4</v>
          </cell>
          <cell r="R48">
            <v>18.536585365853657</v>
          </cell>
          <cell r="S48">
            <v>9.7087378640776691</v>
          </cell>
          <cell r="T48">
            <v>35.922330097087382</v>
          </cell>
          <cell r="U48">
            <v>-0.84405995711365045</v>
          </cell>
          <cell r="V48">
            <v>0.1775890828140223</v>
          </cell>
          <cell r="W48">
            <v>5</v>
          </cell>
          <cell r="X48">
            <v>21.463414634146343</v>
          </cell>
          <cell r="Y48">
            <v>10.194174757281553</v>
          </cell>
          <cell r="Z48">
            <v>33.009708737864081</v>
          </cell>
          <cell r="AA48">
            <v>-0.88290116883451375</v>
          </cell>
          <cell r="AB48">
            <v>0.17230578255190881</v>
          </cell>
          <cell r="AC48">
            <v>5</v>
          </cell>
          <cell r="AD48">
            <v>17.560975609756099</v>
          </cell>
          <cell r="AE48">
            <v>9.7087378640776691</v>
          </cell>
          <cell r="AF48">
            <v>32.038834951456316</v>
          </cell>
          <cell r="AG48">
            <v>-0.87540981753159719</v>
          </cell>
          <cell r="AH48">
            <v>0.18171962277045911</v>
          </cell>
          <cell r="AI48">
            <v>6</v>
          </cell>
          <cell r="AJ48">
            <v>17.560975609756099</v>
          </cell>
          <cell r="AK48">
            <v>8.2524271844660202</v>
          </cell>
          <cell r="AL48">
            <v>31.55339805825243</v>
          </cell>
          <cell r="AM48">
            <v>-0.965288299909144</v>
          </cell>
          <cell r="AN48">
            <v>0.17744538914438526</v>
          </cell>
          <cell r="AO48">
            <v>7</v>
          </cell>
          <cell r="AP48">
            <v>16.585365853658537</v>
          </cell>
          <cell r="AQ48">
            <v>9.7087378640776691</v>
          </cell>
          <cell r="AR48">
            <v>29.61165048543689</v>
          </cell>
          <cell r="AS48">
            <v>-0.95982013783765596</v>
          </cell>
          <cell r="AT48">
            <v>0.17748468951317586</v>
          </cell>
          <cell r="AU48">
            <v>9</v>
          </cell>
          <cell r="AV48">
            <v>17.560975609756099</v>
          </cell>
          <cell r="AW48">
            <v>8.7378640776699026</v>
          </cell>
          <cell r="AX48">
            <v>29.126213592233007</v>
          </cell>
          <cell r="AY48">
            <v>-0.85624087190916232</v>
          </cell>
          <cell r="AZ48">
            <v>0.19807509451849853</v>
          </cell>
          <cell r="BA48">
            <v>9</v>
          </cell>
          <cell r="BB48">
            <v>18.932038834951456</v>
          </cell>
          <cell r="BC48">
            <v>11.594202898550725</v>
          </cell>
          <cell r="BD48">
            <v>34.29951690821256</v>
          </cell>
          <cell r="BE48">
            <v>-0.95121518328337418</v>
          </cell>
          <cell r="BF48">
            <v>0.20220055417322688</v>
          </cell>
          <cell r="BG48">
            <v>9</v>
          </cell>
          <cell r="BH48">
            <v>16.019417475728154</v>
          </cell>
          <cell r="BI48">
            <v>7.7294685990338161</v>
          </cell>
          <cell r="BJ48">
            <v>31.884057971014489</v>
          </cell>
          <cell r="BK48">
            <v>-0.91024557452835742</v>
          </cell>
          <cell r="BL48">
            <v>0.2048778550749755</v>
          </cell>
          <cell r="BM48">
            <v>9</v>
          </cell>
          <cell r="BN48">
            <v>19.138755980861244</v>
          </cell>
          <cell r="BO48">
            <v>7.6190476190476195</v>
          </cell>
          <cell r="BP48">
            <v>36.666666666666664</v>
          </cell>
          <cell r="BQ48">
            <v>-0.92421239643526487</v>
          </cell>
          <cell r="BR48">
            <v>0.20682552259816595</v>
          </cell>
          <cell r="BS48">
            <v>9</v>
          </cell>
          <cell r="BT48">
            <v>18.660287081339714</v>
          </cell>
          <cell r="BU48">
            <v>8.0952380952380949</v>
          </cell>
          <cell r="BV48">
            <v>32.857142857142854</v>
          </cell>
          <cell r="BW48">
            <v>-0.85026821519086815</v>
          </cell>
          <cell r="BX48">
            <v>0.20704786002944844</v>
          </cell>
          <cell r="BY48">
            <v>9</v>
          </cell>
          <cell r="BZ48">
            <v>19.90521327014218</v>
          </cell>
          <cell r="CA48">
            <v>9.433962264150944</v>
          </cell>
          <cell r="CB48">
            <v>38.20754716981132</v>
          </cell>
          <cell r="CC48">
            <v>-0.83111674487690901</v>
          </cell>
          <cell r="CD48">
            <v>0.20399882136036077</v>
          </cell>
          <cell r="CE48">
            <v>9</v>
          </cell>
          <cell r="CF48">
            <v>22.009569377990431</v>
          </cell>
          <cell r="CG48">
            <v>12.857142857142856</v>
          </cell>
          <cell r="CH48">
            <v>38.095238095238095</v>
          </cell>
        </row>
        <row r="49">
          <cell r="A49" t="str">
            <v>CAMEROON</v>
          </cell>
          <cell r="B49" t="str">
            <v>CMR</v>
          </cell>
          <cell r="C49">
            <v>-1.0014536942927337</v>
          </cell>
          <cell r="D49">
            <v>0.24897725521729502</v>
          </cell>
          <cell r="E49">
            <v>3</v>
          </cell>
          <cell r="F49">
            <v>14.634146341463415</v>
          </cell>
          <cell r="G49">
            <v>5.825242718446602</v>
          </cell>
          <cell r="H49">
            <v>30.097087378640776</v>
          </cell>
          <cell r="I49">
            <v>-0.73753558748806425</v>
          </cell>
          <cell r="J49">
            <v>0.20087775777496686</v>
          </cell>
          <cell r="K49">
            <v>5</v>
          </cell>
          <cell r="L49">
            <v>23.414634146341463</v>
          </cell>
          <cell r="M49">
            <v>13.106796116504855</v>
          </cell>
          <cell r="N49">
            <v>40.776699029126213</v>
          </cell>
          <cell r="O49">
            <v>-0.67402734460124347</v>
          </cell>
          <cell r="P49">
            <v>0.20770808189596227</v>
          </cell>
          <cell r="Q49">
            <v>5</v>
          </cell>
          <cell r="R49">
            <v>26.829268292682926</v>
          </cell>
          <cell r="S49">
            <v>12.621359223300971</v>
          </cell>
          <cell r="T49">
            <v>43.689320388349515</v>
          </cell>
          <cell r="U49">
            <v>-0.81811574150029853</v>
          </cell>
          <cell r="V49">
            <v>0.18680732690020987</v>
          </cell>
          <cell r="W49">
            <v>6</v>
          </cell>
          <cell r="X49">
            <v>22.926829268292682</v>
          </cell>
          <cell r="Y49">
            <v>10.679611650485436</v>
          </cell>
          <cell r="Z49">
            <v>33.980582524271846</v>
          </cell>
          <cell r="AA49">
            <v>-0.65344354487143164</v>
          </cell>
          <cell r="AB49">
            <v>0.17248540122312039</v>
          </cell>
          <cell r="AC49">
            <v>7</v>
          </cell>
          <cell r="AD49">
            <v>28.292682926829269</v>
          </cell>
          <cell r="AE49">
            <v>16.990291262135923</v>
          </cell>
          <cell r="AF49">
            <v>40.776699029126213</v>
          </cell>
          <cell r="AG49">
            <v>-0.69789056431586671</v>
          </cell>
          <cell r="AH49">
            <v>0.18345020058218056</v>
          </cell>
          <cell r="AI49">
            <v>7</v>
          </cell>
          <cell r="AJ49">
            <v>24.390243902439025</v>
          </cell>
          <cell r="AK49">
            <v>13.106796116504855</v>
          </cell>
          <cell r="AL49">
            <v>43.203883495145625</v>
          </cell>
          <cell r="AM49">
            <v>-0.88054905805443717</v>
          </cell>
          <cell r="AN49">
            <v>0.16925830567207684</v>
          </cell>
          <cell r="AO49">
            <v>8</v>
          </cell>
          <cell r="AP49">
            <v>20.487804878048781</v>
          </cell>
          <cell r="AQ49">
            <v>12.135922330097088</v>
          </cell>
          <cell r="AR49">
            <v>32.524271844660198</v>
          </cell>
          <cell r="AS49">
            <v>-0.92944433305378604</v>
          </cell>
          <cell r="AT49">
            <v>0.17091037181622062</v>
          </cell>
          <cell r="AU49">
            <v>10</v>
          </cell>
          <cell r="AV49">
            <v>18.536585365853657</v>
          </cell>
          <cell r="AW49">
            <v>8.7378640776699026</v>
          </cell>
          <cell r="AX49">
            <v>29.126213592233007</v>
          </cell>
          <cell r="AY49">
            <v>-0.82628211126179207</v>
          </cell>
          <cell r="AZ49">
            <v>0.18720064702541547</v>
          </cell>
          <cell r="BA49">
            <v>10</v>
          </cell>
          <cell r="BB49">
            <v>21.359223300970875</v>
          </cell>
          <cell r="BC49">
            <v>12.560386473429952</v>
          </cell>
          <cell r="BD49">
            <v>34.29951690821256</v>
          </cell>
          <cell r="BE49">
            <v>-0.78522380004587222</v>
          </cell>
          <cell r="BF49">
            <v>0.18375108804257004</v>
          </cell>
          <cell r="BG49">
            <v>10</v>
          </cell>
          <cell r="BH49">
            <v>20.873786407766989</v>
          </cell>
          <cell r="BI49">
            <v>13.526570048309178</v>
          </cell>
          <cell r="BJ49">
            <v>38.164251207729464</v>
          </cell>
          <cell r="BK49">
            <v>-0.81857389962537641</v>
          </cell>
          <cell r="BL49">
            <v>0.18213733813607191</v>
          </cell>
          <cell r="BM49">
            <v>10</v>
          </cell>
          <cell r="BN49">
            <v>21.05263157894737</v>
          </cell>
          <cell r="BO49">
            <v>10.952380952380953</v>
          </cell>
          <cell r="BP49">
            <v>38.095238095238095</v>
          </cell>
          <cell r="BQ49">
            <v>-0.87505469664290714</v>
          </cell>
          <cell r="BR49">
            <v>0.18610740275777163</v>
          </cell>
          <cell r="BS49">
            <v>10</v>
          </cell>
          <cell r="BT49">
            <v>19.617224880382775</v>
          </cell>
          <cell r="BU49">
            <v>10.476190476190476</v>
          </cell>
          <cell r="BV49">
            <v>35.238095238095241</v>
          </cell>
          <cell r="BW49">
            <v>-0.87489524530902307</v>
          </cell>
          <cell r="BX49">
            <v>0.18438871670510285</v>
          </cell>
          <cell r="BY49">
            <v>10</v>
          </cell>
          <cell r="BZ49">
            <v>18.957345971563981</v>
          </cell>
          <cell r="CA49">
            <v>10.377358490566039</v>
          </cell>
          <cell r="CB49">
            <v>35.377358490566039</v>
          </cell>
          <cell r="CC49">
            <v>-0.90271364431252488</v>
          </cell>
          <cell r="CD49">
            <v>0.18333966401526056</v>
          </cell>
          <cell r="CE49">
            <v>10</v>
          </cell>
          <cell r="CF49">
            <v>19.138755980861244</v>
          </cell>
          <cell r="CG49">
            <v>11.428571428571429</v>
          </cell>
          <cell r="CH49">
            <v>31.428571428571427</v>
          </cell>
        </row>
        <row r="50">
          <cell r="A50" t="str">
            <v>CANADA</v>
          </cell>
          <cell r="B50" t="str">
            <v>CAN</v>
          </cell>
          <cell r="C50">
            <v>1.87964251314451</v>
          </cell>
          <cell r="D50">
            <v>0.23055199453741529</v>
          </cell>
          <cell r="E50">
            <v>5</v>
          </cell>
          <cell r="F50">
            <v>95.609756097560975</v>
          </cell>
          <cell r="G50">
            <v>89.805825242718456</v>
          </cell>
          <cell r="H50">
            <v>100</v>
          </cell>
          <cell r="I50">
            <v>1.9692107640634464</v>
          </cell>
          <cell r="J50">
            <v>0.20549728285823937</v>
          </cell>
          <cell r="K50">
            <v>5</v>
          </cell>
          <cell r="L50">
            <v>96.097560975609753</v>
          </cell>
          <cell r="M50">
            <v>90.291262135922338</v>
          </cell>
          <cell r="N50">
            <v>100</v>
          </cell>
          <cell r="O50">
            <v>1.9538898647070149</v>
          </cell>
          <cell r="P50">
            <v>0.20640270172063194</v>
          </cell>
          <cell r="Q50">
            <v>5</v>
          </cell>
          <cell r="R50">
            <v>96.097560975609753</v>
          </cell>
          <cell r="S50">
            <v>89.320388349514573</v>
          </cell>
          <cell r="T50">
            <v>100</v>
          </cell>
          <cell r="U50">
            <v>1.9462963895037746</v>
          </cell>
          <cell r="V50">
            <v>0.19138867888090053</v>
          </cell>
          <cell r="W50">
            <v>5</v>
          </cell>
          <cell r="X50">
            <v>95.609756097560975</v>
          </cell>
          <cell r="Y50">
            <v>90.291262135922338</v>
          </cell>
          <cell r="Z50">
            <v>100</v>
          </cell>
          <cell r="AA50">
            <v>2.0131104533508637</v>
          </cell>
          <cell r="AB50">
            <v>0.1913655309573957</v>
          </cell>
          <cell r="AC50">
            <v>5</v>
          </cell>
          <cell r="AD50">
            <v>97.073170731707322</v>
          </cell>
          <cell r="AE50">
            <v>91.747572815533985</v>
          </cell>
          <cell r="AF50">
            <v>100</v>
          </cell>
          <cell r="AG50">
            <v>1.9584718636779619</v>
          </cell>
          <cell r="AH50">
            <v>0.20634134995995645</v>
          </cell>
          <cell r="AI50">
            <v>5</v>
          </cell>
          <cell r="AJ50">
            <v>95.121951219512198</v>
          </cell>
          <cell r="AK50">
            <v>91.262135922330103</v>
          </cell>
          <cell r="AL50">
            <v>99.514563106796118</v>
          </cell>
          <cell r="AM50">
            <v>1.9086954003355323</v>
          </cell>
          <cell r="AN50">
            <v>0.18984538880632196</v>
          </cell>
          <cell r="AO50">
            <v>5</v>
          </cell>
          <cell r="AP50">
            <v>97.560975609756099</v>
          </cell>
          <cell r="AQ50">
            <v>91.262135922330103</v>
          </cell>
          <cell r="AR50">
            <v>100</v>
          </cell>
          <cell r="AS50">
            <v>1.9232924901766015</v>
          </cell>
          <cell r="AT50">
            <v>0.19907886349180617</v>
          </cell>
          <cell r="AU50">
            <v>7</v>
          </cell>
          <cell r="AV50">
            <v>97.560975609756099</v>
          </cell>
          <cell r="AW50">
            <v>91.262135922330103</v>
          </cell>
          <cell r="AX50">
            <v>99.514563106796118</v>
          </cell>
          <cell r="AY50">
            <v>1.7545375574680164</v>
          </cell>
          <cell r="AZ50">
            <v>0.21365148225606687</v>
          </cell>
          <cell r="BA50">
            <v>7</v>
          </cell>
          <cell r="BB50">
            <v>94.660194174757279</v>
          </cell>
          <cell r="BC50">
            <v>87.922705314009661</v>
          </cell>
          <cell r="BD50">
            <v>99.033816425120762</v>
          </cell>
          <cell r="BE50">
            <v>1.7745335254460333</v>
          </cell>
          <cell r="BF50">
            <v>0.22041004129641018</v>
          </cell>
          <cell r="BG50">
            <v>7</v>
          </cell>
          <cell r="BH50">
            <v>95.145631067961162</v>
          </cell>
          <cell r="BI50">
            <v>87.922705314009661</v>
          </cell>
          <cell r="BJ50">
            <v>99.033816425120762</v>
          </cell>
          <cell r="BK50">
            <v>1.7523437833571847</v>
          </cell>
          <cell r="BL50">
            <v>0.21434351317362227</v>
          </cell>
          <cell r="BM50">
            <v>7</v>
          </cell>
          <cell r="BN50">
            <v>96.172248803827756</v>
          </cell>
          <cell r="BO50">
            <v>87.61904761904762</v>
          </cell>
          <cell r="BP50">
            <v>98.571428571428584</v>
          </cell>
          <cell r="BQ50">
            <v>1.7882253253588447</v>
          </cell>
          <cell r="BR50">
            <v>0.22395699085704204</v>
          </cell>
          <cell r="BS50">
            <v>7</v>
          </cell>
          <cell r="BT50">
            <v>96.172248803827756</v>
          </cell>
          <cell r="BU50">
            <v>88.571428571428569</v>
          </cell>
          <cell r="BV50">
            <v>99.047619047619051</v>
          </cell>
          <cell r="BW50">
            <v>1.7779833457153387</v>
          </cell>
          <cell r="BX50">
            <v>0.21878211809179915</v>
          </cell>
          <cell r="BY50">
            <v>7</v>
          </cell>
          <cell r="BZ50">
            <v>96.208530805687204</v>
          </cell>
          <cell r="CA50">
            <v>87.735849056603783</v>
          </cell>
          <cell r="CB50">
            <v>99.056603773584911</v>
          </cell>
          <cell r="CC50">
            <v>1.7536617960900924</v>
          </cell>
          <cell r="CD50">
            <v>0.21651992622401403</v>
          </cell>
          <cell r="CE50">
            <v>7</v>
          </cell>
          <cell r="CF50">
            <v>95.215311004784695</v>
          </cell>
          <cell r="CG50">
            <v>88.571428571428569</v>
          </cell>
          <cell r="CH50">
            <v>99.047619047619051</v>
          </cell>
        </row>
        <row r="51">
          <cell r="A51" t="str">
            <v>CAPE VERDE</v>
          </cell>
          <cell r="B51" t="str">
            <v>CPV</v>
          </cell>
          <cell r="C51" t="e">
            <v>#N/A</v>
          </cell>
          <cell r="D51" t="e">
            <v>#N/A</v>
          </cell>
          <cell r="E51" t="e">
            <v>#N/A</v>
          </cell>
          <cell r="F51" t="e">
            <v>#N/A</v>
          </cell>
          <cell r="G51" t="e">
            <v>#N/A</v>
          </cell>
          <cell r="H51" t="e">
            <v>#N/A</v>
          </cell>
          <cell r="I51">
            <v>0.34787787539068038</v>
          </cell>
          <cell r="J51">
            <v>0.41326305157188814</v>
          </cell>
          <cell r="K51">
            <v>2</v>
          </cell>
          <cell r="L51">
            <v>65.853658536585371</v>
          </cell>
          <cell r="M51">
            <v>43.689320388349515</v>
          </cell>
          <cell r="N51">
            <v>82.524271844660191</v>
          </cell>
          <cell r="O51">
            <v>0.30225285884713549</v>
          </cell>
          <cell r="P51">
            <v>0.38610820016044939</v>
          </cell>
          <cell r="Q51">
            <v>2</v>
          </cell>
          <cell r="R51">
            <v>64.878048780487802</v>
          </cell>
          <cell r="S51">
            <v>43.203883495145625</v>
          </cell>
          <cell r="T51">
            <v>80.582524271844662</v>
          </cell>
          <cell r="U51">
            <v>-0.11561610348831927</v>
          </cell>
          <cell r="V51">
            <v>0.26787520690436212</v>
          </cell>
          <cell r="W51">
            <v>4</v>
          </cell>
          <cell r="X51">
            <v>52.68292682926829</v>
          </cell>
          <cell r="Y51">
            <v>33.009708737864081</v>
          </cell>
          <cell r="Z51">
            <v>64.563106796116514</v>
          </cell>
          <cell r="AA51">
            <v>-9.9823429361106331E-2</v>
          </cell>
          <cell r="AB51">
            <v>0.28348997563910561</v>
          </cell>
          <cell r="AC51">
            <v>4</v>
          </cell>
          <cell r="AD51">
            <v>54.634146341463413</v>
          </cell>
          <cell r="AE51">
            <v>33.980582524271846</v>
          </cell>
          <cell r="AF51">
            <v>66.019417475728162</v>
          </cell>
          <cell r="AG51">
            <v>-6.9842522956518965E-2</v>
          </cell>
          <cell r="AH51">
            <v>0.24592183311325863</v>
          </cell>
          <cell r="AI51">
            <v>5</v>
          </cell>
          <cell r="AJ51">
            <v>56.585365853658537</v>
          </cell>
          <cell r="AK51">
            <v>37.864077669902912</v>
          </cell>
          <cell r="AL51">
            <v>66.504854368932044</v>
          </cell>
          <cell r="AM51">
            <v>-0.22664797704951195</v>
          </cell>
          <cell r="AN51">
            <v>0.23678062096063784</v>
          </cell>
          <cell r="AO51">
            <v>5</v>
          </cell>
          <cell r="AP51">
            <v>47.804878048780488</v>
          </cell>
          <cell r="AQ51">
            <v>32.524271844660198</v>
          </cell>
          <cell r="AR51">
            <v>60.194174757281552</v>
          </cell>
          <cell r="AS51">
            <v>0.10107116448891401</v>
          </cell>
          <cell r="AT51">
            <v>0.22230975070344056</v>
          </cell>
          <cell r="AU51">
            <v>6</v>
          </cell>
          <cell r="AV51">
            <v>57.560975609756099</v>
          </cell>
          <cell r="AW51">
            <v>45.631067961165051</v>
          </cell>
          <cell r="AX51">
            <v>68.446601941747574</v>
          </cell>
          <cell r="AY51">
            <v>0.34149567210666387</v>
          </cell>
          <cell r="AZ51">
            <v>0.23141591971847544</v>
          </cell>
          <cell r="BA51">
            <v>6</v>
          </cell>
          <cell r="BB51">
            <v>64.5631067961165</v>
          </cell>
          <cell r="BC51">
            <v>52.657004830917877</v>
          </cell>
          <cell r="BD51">
            <v>76.811594202898547</v>
          </cell>
          <cell r="BE51">
            <v>5.514990960843498E-2</v>
          </cell>
          <cell r="BF51">
            <v>0.22535093784184582</v>
          </cell>
          <cell r="BG51">
            <v>6</v>
          </cell>
          <cell r="BH51">
            <v>57.28155339805825</v>
          </cell>
          <cell r="BI51">
            <v>45.893719806763286</v>
          </cell>
          <cell r="BJ51">
            <v>66.666666666666657</v>
          </cell>
          <cell r="BK51">
            <v>3.5115483656950205E-2</v>
          </cell>
          <cell r="BL51">
            <v>0.2287937587291497</v>
          </cell>
          <cell r="BM51">
            <v>6</v>
          </cell>
          <cell r="BN51">
            <v>57.41626794258373</v>
          </cell>
          <cell r="BO51">
            <v>45.714285714285715</v>
          </cell>
          <cell r="BP51">
            <v>65.714285714285708</v>
          </cell>
          <cell r="BQ51">
            <v>-2.0779489959122727E-2</v>
          </cell>
          <cell r="BR51">
            <v>0.21340521265955406</v>
          </cell>
          <cell r="BS51">
            <v>7</v>
          </cell>
          <cell r="BT51">
            <v>55.023923444976077</v>
          </cell>
          <cell r="BU51">
            <v>43.333333333333336</v>
          </cell>
          <cell r="BV51">
            <v>65.238095238095241</v>
          </cell>
          <cell r="BW51">
            <v>0.15210673518575799</v>
          </cell>
          <cell r="BX51">
            <v>0.21519482154292602</v>
          </cell>
          <cell r="BY51">
            <v>7</v>
          </cell>
          <cell r="BZ51">
            <v>60.66350710900474</v>
          </cell>
          <cell r="CA51">
            <v>47.641509433962263</v>
          </cell>
          <cell r="CB51">
            <v>68.396226415094347</v>
          </cell>
          <cell r="CC51">
            <v>9.9114594336318598E-2</v>
          </cell>
          <cell r="CD51">
            <v>0.2112216516221731</v>
          </cell>
          <cell r="CE51">
            <v>7</v>
          </cell>
          <cell r="CF51">
            <v>58.851674641148328</v>
          </cell>
          <cell r="CG51">
            <v>45.714285714285715</v>
          </cell>
          <cell r="CH51">
            <v>67.142857142857139</v>
          </cell>
        </row>
        <row r="52">
          <cell r="A52" t="str">
            <v>CAYMAN ISLANDS</v>
          </cell>
          <cell r="B52" t="str">
            <v>CYM</v>
          </cell>
          <cell r="C52">
            <v>1.9648979293584083</v>
          </cell>
          <cell r="D52">
            <v>0.31360429820838986</v>
          </cell>
          <cell r="E52">
            <v>1</v>
          </cell>
          <cell r="F52">
            <v>98.048780487804876</v>
          </cell>
          <cell r="G52">
            <v>89.805825242718456</v>
          </cell>
          <cell r="H52">
            <v>100</v>
          </cell>
          <cell r="I52">
            <v>1.9599530267880043</v>
          </cell>
          <cell r="J52">
            <v>0.33679560470313152</v>
          </cell>
          <cell r="K52">
            <v>1</v>
          </cell>
          <cell r="L52">
            <v>95.609756097560975</v>
          </cell>
          <cell r="M52">
            <v>88.349514563106794</v>
          </cell>
          <cell r="N52">
            <v>100</v>
          </cell>
          <cell r="O52">
            <v>1.9437698077549257</v>
          </cell>
          <cell r="P52">
            <v>0.37057834648084104</v>
          </cell>
          <cell r="Q52">
            <v>1</v>
          </cell>
          <cell r="R52">
            <v>95.121951219512198</v>
          </cell>
          <cell r="S52">
            <v>88.349514563106794</v>
          </cell>
          <cell r="T52">
            <v>100</v>
          </cell>
          <cell r="U52">
            <v>1.9187016080529242</v>
          </cell>
          <cell r="V52">
            <v>0.32306201504294035</v>
          </cell>
          <cell r="W52">
            <v>1</v>
          </cell>
          <cell r="X52">
            <v>95.121951219512198</v>
          </cell>
          <cell r="Y52">
            <v>88.834951456310691</v>
          </cell>
          <cell r="Z52">
            <v>100</v>
          </cell>
          <cell r="AA52">
            <v>1.3013010041305062</v>
          </cell>
          <cell r="AB52">
            <v>0.38049316967072994</v>
          </cell>
          <cell r="AC52">
            <v>1</v>
          </cell>
          <cell r="AD52">
            <v>89.268292682926827</v>
          </cell>
          <cell r="AE52">
            <v>73.300970873786412</v>
          </cell>
          <cell r="AF52">
            <v>95.631067961165044</v>
          </cell>
          <cell r="AG52">
            <v>1.1610339602976913</v>
          </cell>
          <cell r="AH52">
            <v>0.42259153740002831</v>
          </cell>
          <cell r="AI52">
            <v>1</v>
          </cell>
          <cell r="AJ52">
            <v>85.853658536585371</v>
          </cell>
          <cell r="AK52">
            <v>69.417475728155338</v>
          </cell>
          <cell r="AL52">
            <v>92.71844660194175</v>
          </cell>
          <cell r="AM52">
            <v>1.2523199439640056</v>
          </cell>
          <cell r="AN52">
            <v>0.31850590450036403</v>
          </cell>
          <cell r="AO52">
            <v>1</v>
          </cell>
          <cell r="AP52">
            <v>87.804878048780495</v>
          </cell>
          <cell r="AQ52">
            <v>73.786407766990294</v>
          </cell>
          <cell r="AR52">
            <v>95.631067961165044</v>
          </cell>
          <cell r="AS52">
            <v>1.253674719706827</v>
          </cell>
          <cell r="AT52">
            <v>0.41235162524290098</v>
          </cell>
          <cell r="AU52">
            <v>1</v>
          </cell>
          <cell r="AV52">
            <v>87.317073170731703</v>
          </cell>
          <cell r="AW52">
            <v>70.873786407766985</v>
          </cell>
          <cell r="AX52">
            <v>97.572815533980588</v>
          </cell>
          <cell r="AY52">
            <v>1.2374032642030162</v>
          </cell>
          <cell r="AZ52">
            <v>0.46672785976795828</v>
          </cell>
          <cell r="BA52">
            <v>1</v>
          </cell>
          <cell r="BB52">
            <v>85.922330097087382</v>
          </cell>
          <cell r="BC52">
            <v>69.082125603864725</v>
          </cell>
          <cell r="BD52">
            <v>97.584541062801932</v>
          </cell>
          <cell r="BE52">
            <v>1.2708201721857411</v>
          </cell>
          <cell r="BF52">
            <v>0.44599906508273079</v>
          </cell>
          <cell r="BG52">
            <v>1</v>
          </cell>
          <cell r="BH52">
            <v>86.407766990291265</v>
          </cell>
          <cell r="BI52">
            <v>70.048309178743963</v>
          </cell>
          <cell r="BJ52">
            <v>98.067632850241552</v>
          </cell>
          <cell r="BK52">
            <v>1.2400143385348656</v>
          </cell>
          <cell r="BL52">
            <v>0.32302670433823533</v>
          </cell>
          <cell r="BM52">
            <v>2</v>
          </cell>
          <cell r="BN52">
            <v>85.645933014354071</v>
          </cell>
          <cell r="BO52">
            <v>73.333333333333329</v>
          </cell>
          <cell r="BP52">
            <v>96.19047619047619</v>
          </cell>
          <cell r="BQ52">
            <v>1.2285788432887268</v>
          </cell>
          <cell r="BR52">
            <v>0.32994653531922985</v>
          </cell>
          <cell r="BS52">
            <v>2</v>
          </cell>
          <cell r="BT52">
            <v>85.645933014354071</v>
          </cell>
          <cell r="BU52">
            <v>72.38095238095238</v>
          </cell>
          <cell r="BV52">
            <v>95.714285714285722</v>
          </cell>
          <cell r="BW52">
            <v>1.2181486000562431</v>
          </cell>
          <cell r="BX52">
            <v>0.31903661424759217</v>
          </cell>
          <cell r="BY52">
            <v>2</v>
          </cell>
          <cell r="BZ52">
            <v>84.834123222748815</v>
          </cell>
          <cell r="CA52">
            <v>72.169811320754718</v>
          </cell>
          <cell r="CB52">
            <v>95.283018867924525</v>
          </cell>
          <cell r="CC52">
            <v>1.2313230666015167</v>
          </cell>
          <cell r="CD52">
            <v>0.30735038201873438</v>
          </cell>
          <cell r="CE52">
            <v>2</v>
          </cell>
          <cell r="CF52">
            <v>85.167464114832541</v>
          </cell>
          <cell r="CG52">
            <v>72.38095238095238</v>
          </cell>
          <cell r="CH52">
            <v>94.761904761904759</v>
          </cell>
        </row>
        <row r="53">
          <cell r="A53" t="str">
            <v>CENTRAL AFRICAN REPUBLIC</v>
          </cell>
          <cell r="B53" t="str">
            <v>CAF</v>
          </cell>
          <cell r="C53">
            <v>-1.4631602662893168</v>
          </cell>
          <cell r="D53">
            <v>0.31360429820838986</v>
          </cell>
          <cell r="E53">
            <v>1</v>
          </cell>
          <cell r="F53">
            <v>5.3658536585365857</v>
          </cell>
          <cell r="G53">
            <v>0.97087378640776689</v>
          </cell>
          <cell r="H53">
            <v>16.50485436893204</v>
          </cell>
          <cell r="I53">
            <v>-1.3113848019950203</v>
          </cell>
          <cell r="J53">
            <v>0.26918331205343488</v>
          </cell>
          <cell r="K53">
            <v>3</v>
          </cell>
          <cell r="L53">
            <v>6.8292682926829267</v>
          </cell>
          <cell r="M53">
            <v>2.912621359223301</v>
          </cell>
          <cell r="N53">
            <v>17.475728155339805</v>
          </cell>
          <cell r="O53">
            <v>-1.3776984844133535</v>
          </cell>
          <cell r="P53">
            <v>0.27588430423318733</v>
          </cell>
          <cell r="Q53">
            <v>3</v>
          </cell>
          <cell r="R53">
            <v>5.3658536585365857</v>
          </cell>
          <cell r="S53">
            <v>2.912621359223301</v>
          </cell>
          <cell r="T53">
            <v>15.53398058252427</v>
          </cell>
          <cell r="U53">
            <v>-1.6212730924728014</v>
          </cell>
          <cell r="V53">
            <v>0.24293992660487312</v>
          </cell>
          <cell r="W53">
            <v>4</v>
          </cell>
          <cell r="X53">
            <v>2.9268292682926829</v>
          </cell>
          <cell r="Y53">
            <v>0.48543689320388345</v>
          </cell>
          <cell r="Z53">
            <v>8.7378640776699026</v>
          </cell>
          <cell r="AA53">
            <v>-1.5664404552132587</v>
          </cell>
          <cell r="AB53">
            <v>0.25966752660087294</v>
          </cell>
          <cell r="AC53">
            <v>4</v>
          </cell>
          <cell r="AD53">
            <v>2.4390243902439024</v>
          </cell>
          <cell r="AE53">
            <v>0.97087378640776689</v>
          </cell>
          <cell r="AF53">
            <v>10.194174757281553</v>
          </cell>
          <cell r="AG53">
            <v>-1.5619942959105273</v>
          </cell>
          <cell r="AH53">
            <v>0.22832942788049754</v>
          </cell>
          <cell r="AI53">
            <v>5</v>
          </cell>
          <cell r="AJ53">
            <v>4.3902439024390247</v>
          </cell>
          <cell r="AK53">
            <v>0.48543689320388345</v>
          </cell>
          <cell r="AL53">
            <v>8.2524271844660202</v>
          </cell>
          <cell r="AM53">
            <v>-1.5958877942729142</v>
          </cell>
          <cell r="AN53">
            <v>0.23155212343958143</v>
          </cell>
          <cell r="AO53">
            <v>5</v>
          </cell>
          <cell r="AP53">
            <v>2.4390243902439024</v>
          </cell>
          <cell r="AQ53">
            <v>0.48543689320388345</v>
          </cell>
          <cell r="AR53">
            <v>10.679611650485436</v>
          </cell>
          <cell r="AS53">
            <v>-1.4106291847244024</v>
          </cell>
          <cell r="AT53">
            <v>0.25611998105721839</v>
          </cell>
          <cell r="AU53">
            <v>4</v>
          </cell>
          <cell r="AV53">
            <v>5.3658536585365857</v>
          </cell>
          <cell r="AW53">
            <v>0.48543689320388345</v>
          </cell>
          <cell r="AX53">
            <v>16.019417475728158</v>
          </cell>
          <cell r="AY53">
            <v>-1.4448443549579899</v>
          </cell>
          <cell r="AZ53">
            <v>0.27639421345540705</v>
          </cell>
          <cell r="BA53">
            <v>5</v>
          </cell>
          <cell r="BB53">
            <v>4.3689320388349513</v>
          </cell>
          <cell r="BC53">
            <v>0.96618357487922701</v>
          </cell>
          <cell r="BD53">
            <v>16.425120772946862</v>
          </cell>
          <cell r="BE53">
            <v>-1.3984058730625084</v>
          </cell>
          <cell r="BF53">
            <v>0.25748105191547582</v>
          </cell>
          <cell r="BG53">
            <v>5</v>
          </cell>
          <cell r="BH53">
            <v>5.3398058252427187</v>
          </cell>
          <cell r="BI53">
            <v>0.96618357487922701</v>
          </cell>
          <cell r="BJ53">
            <v>15.458937198067632</v>
          </cell>
          <cell r="BK53">
            <v>-1.4225786247801164</v>
          </cell>
          <cell r="BL53">
            <v>0.21068591964095909</v>
          </cell>
          <cell r="BM53">
            <v>8</v>
          </cell>
          <cell r="BN53">
            <v>5.2631578947368425</v>
          </cell>
          <cell r="BO53">
            <v>1.4285714285714286</v>
          </cell>
          <cell r="BP53">
            <v>13.333333333333334</v>
          </cell>
          <cell r="BQ53">
            <v>-1.3902735498965231</v>
          </cell>
          <cell r="BR53">
            <v>0.21348287476073805</v>
          </cell>
          <cell r="BS53">
            <v>8</v>
          </cell>
          <cell r="BT53">
            <v>5.2631578947368425</v>
          </cell>
          <cell r="BU53">
            <v>0.95238095238095244</v>
          </cell>
          <cell r="BV53">
            <v>13.80952380952381</v>
          </cell>
          <cell r="BW53">
            <v>-1.2780064351252136</v>
          </cell>
          <cell r="BX53">
            <v>0.21242104028151915</v>
          </cell>
          <cell r="BY53">
            <v>8</v>
          </cell>
          <cell r="BZ53">
            <v>8.0568720379146921</v>
          </cell>
          <cell r="CA53">
            <v>3.7735849056603774</v>
          </cell>
          <cell r="CB53">
            <v>17.452830188679243</v>
          </cell>
          <cell r="CC53">
            <v>-1.461911979424908</v>
          </cell>
          <cell r="CD53">
            <v>0.20776014141021051</v>
          </cell>
          <cell r="CE53">
            <v>8</v>
          </cell>
          <cell r="CF53">
            <v>5.741626794258373</v>
          </cell>
          <cell r="CG53">
            <v>0.95238095238095244</v>
          </cell>
          <cell r="CH53">
            <v>13.333333333333334</v>
          </cell>
        </row>
        <row r="54">
          <cell r="A54" t="str">
            <v>CHAD</v>
          </cell>
          <cell r="B54" t="str">
            <v>TCD</v>
          </cell>
          <cell r="C54">
            <v>-0.6720699134475342</v>
          </cell>
          <cell r="D54">
            <v>0.31360429820838986</v>
          </cell>
          <cell r="E54">
            <v>1</v>
          </cell>
          <cell r="F54">
            <v>27.804878048780488</v>
          </cell>
          <cell r="G54">
            <v>11.650485436893204</v>
          </cell>
          <cell r="H54">
            <v>50.485436893203882</v>
          </cell>
          <cell r="I54">
            <v>-0.6317138306666944</v>
          </cell>
          <cell r="J54">
            <v>0.26918331205343488</v>
          </cell>
          <cell r="K54">
            <v>3</v>
          </cell>
          <cell r="L54">
            <v>27.804878048780488</v>
          </cell>
          <cell r="M54">
            <v>13.106796116504855</v>
          </cell>
          <cell r="N54">
            <v>48.543689320388353</v>
          </cell>
          <cell r="O54">
            <v>-0.75764413857974311</v>
          </cell>
          <cell r="P54">
            <v>0.27588430423318733</v>
          </cell>
          <cell r="Q54">
            <v>3</v>
          </cell>
          <cell r="R54">
            <v>23.902439024390244</v>
          </cell>
          <cell r="S54">
            <v>9.2233009708737868</v>
          </cell>
          <cell r="T54">
            <v>44.174757281553397</v>
          </cell>
          <cell r="U54">
            <v>-0.90797080411383868</v>
          </cell>
          <cell r="V54">
            <v>0.24293992660487312</v>
          </cell>
          <cell r="W54">
            <v>4</v>
          </cell>
          <cell r="X54">
            <v>17.560975609756099</v>
          </cell>
          <cell r="Y54">
            <v>6.7961165048543686</v>
          </cell>
          <cell r="Z54">
            <v>34.466019417475728</v>
          </cell>
          <cell r="AA54">
            <v>-1.0604163429526894</v>
          </cell>
          <cell r="AB54">
            <v>0.22294612920629522</v>
          </cell>
          <cell r="AC54">
            <v>5</v>
          </cell>
          <cell r="AD54">
            <v>12.195121951219512</v>
          </cell>
          <cell r="AE54">
            <v>5.3398058252427179</v>
          </cell>
          <cell r="AF54">
            <v>26.699029126213592</v>
          </cell>
          <cell r="AG54">
            <v>-1.1208389220753101</v>
          </cell>
          <cell r="AH54">
            <v>0.19911867944662989</v>
          </cell>
          <cell r="AI54">
            <v>6</v>
          </cell>
          <cell r="AJ54">
            <v>8.7804878048780495</v>
          </cell>
          <cell r="AK54">
            <v>5.825242718446602</v>
          </cell>
          <cell r="AL54">
            <v>20.873786407766989</v>
          </cell>
          <cell r="AM54">
            <v>-1.3490318383469952</v>
          </cell>
          <cell r="AN54">
            <v>0.1981516757571794</v>
          </cell>
          <cell r="AO54">
            <v>6</v>
          </cell>
          <cell r="AP54">
            <v>7.3170731707317076</v>
          </cell>
          <cell r="AQ54">
            <v>0.97087378640776689</v>
          </cell>
          <cell r="AR54">
            <v>15.048543689320388</v>
          </cell>
          <cell r="AS54">
            <v>-1.4424511967806442</v>
          </cell>
          <cell r="AT54">
            <v>0.18042728800955868</v>
          </cell>
          <cell r="AU54">
            <v>9</v>
          </cell>
          <cell r="AV54">
            <v>4.8780487804878048</v>
          </cell>
          <cell r="AW54">
            <v>1.4563106796116505</v>
          </cell>
          <cell r="AX54">
            <v>11.165048543689322</v>
          </cell>
          <cell r="AY54">
            <v>-1.5925588530702404</v>
          </cell>
          <cell r="AZ54">
            <v>0.20109839059002449</v>
          </cell>
          <cell r="BA54">
            <v>9</v>
          </cell>
          <cell r="BB54">
            <v>2.4271844660194173</v>
          </cell>
          <cell r="BC54">
            <v>0.96618357487922701</v>
          </cell>
          <cell r="BD54">
            <v>8.2125603864734309</v>
          </cell>
          <cell r="BE54">
            <v>-1.5395726210356138</v>
          </cell>
          <cell r="BF54">
            <v>0.19442561707734507</v>
          </cell>
          <cell r="BG54">
            <v>9</v>
          </cell>
          <cell r="BH54">
            <v>2.4271844660194173</v>
          </cell>
          <cell r="BI54">
            <v>0.96618357487922701</v>
          </cell>
          <cell r="BJ54">
            <v>9.6618357487922708</v>
          </cell>
          <cell r="BK54">
            <v>-1.4231168712779168</v>
          </cell>
          <cell r="BL54">
            <v>0.19319755481606574</v>
          </cell>
          <cell r="BM54">
            <v>9</v>
          </cell>
          <cell r="BN54">
            <v>4.7846889952153111</v>
          </cell>
          <cell r="BO54">
            <v>1.4285714285714286</v>
          </cell>
          <cell r="BP54">
            <v>11.428571428571429</v>
          </cell>
          <cell r="BQ54">
            <v>-1.4454476051503435</v>
          </cell>
          <cell r="BR54">
            <v>0.19979982938746388</v>
          </cell>
          <cell r="BS54">
            <v>9</v>
          </cell>
          <cell r="BT54">
            <v>4.7846889952153111</v>
          </cell>
          <cell r="BU54">
            <v>0.95238095238095244</v>
          </cell>
          <cell r="BV54">
            <v>12.380952380952381</v>
          </cell>
          <cell r="BW54">
            <v>-1.3489423700241447</v>
          </cell>
          <cell r="BX54">
            <v>0.1981865250631408</v>
          </cell>
          <cell r="BY54">
            <v>9</v>
          </cell>
          <cell r="BZ54">
            <v>7.5829383886255926</v>
          </cell>
          <cell r="CA54">
            <v>1.8867924528301887</v>
          </cell>
          <cell r="CB54">
            <v>15.09433962264151</v>
          </cell>
          <cell r="CC54">
            <v>-1.4927900006787265</v>
          </cell>
          <cell r="CD54">
            <v>0.19438475552619425</v>
          </cell>
          <cell r="CE54">
            <v>9</v>
          </cell>
          <cell r="CF54">
            <v>4.7846889952153111</v>
          </cell>
          <cell r="CG54">
            <v>0.95238095238095244</v>
          </cell>
          <cell r="CH54">
            <v>12.857142857142856</v>
          </cell>
        </row>
        <row r="55">
          <cell r="A55" t="str">
            <v>CHILE</v>
          </cell>
          <cell r="B55" t="str">
            <v>CHL</v>
          </cell>
          <cell r="C55">
            <v>1.2778473960126513</v>
          </cell>
          <cell r="D55">
            <v>0.23008295946659088</v>
          </cell>
          <cell r="E55">
            <v>6</v>
          </cell>
          <cell r="F55">
            <v>87.804878048780495</v>
          </cell>
          <cell r="G55">
            <v>79.611650485436897</v>
          </cell>
          <cell r="H55">
            <v>90.291262135922338</v>
          </cell>
          <cell r="I55">
            <v>1.1671118620142353</v>
          </cell>
          <cell r="J55">
            <v>0.19321528458036524</v>
          </cell>
          <cell r="K55">
            <v>6</v>
          </cell>
          <cell r="L55">
            <v>85.365853658536579</v>
          </cell>
          <cell r="M55">
            <v>78.640776699029118</v>
          </cell>
          <cell r="N55">
            <v>89.320388349514573</v>
          </cell>
          <cell r="O55">
            <v>1.1208130757626891</v>
          </cell>
          <cell r="P55">
            <v>0.1900557828868279</v>
          </cell>
          <cell r="Q55">
            <v>6</v>
          </cell>
          <cell r="R55">
            <v>84.878048780487802</v>
          </cell>
          <cell r="S55">
            <v>79.126213592233015</v>
          </cell>
          <cell r="T55">
            <v>89.320388349514573</v>
          </cell>
          <cell r="U55">
            <v>1.1361146783791538</v>
          </cell>
          <cell r="V55">
            <v>0.17198389164736061</v>
          </cell>
          <cell r="W55">
            <v>8</v>
          </cell>
          <cell r="X55">
            <v>85.853658536585371</v>
          </cell>
          <cell r="Y55">
            <v>78.640776699029118</v>
          </cell>
          <cell r="Z55">
            <v>89.320388349514573</v>
          </cell>
          <cell r="AA55">
            <v>1.2358111673607475</v>
          </cell>
          <cell r="AB55">
            <v>0.17023259947679506</v>
          </cell>
          <cell r="AC55">
            <v>8</v>
          </cell>
          <cell r="AD55">
            <v>86.829268292682926</v>
          </cell>
          <cell r="AE55">
            <v>79.611650485436897</v>
          </cell>
          <cell r="AF55">
            <v>89.805825242718456</v>
          </cell>
          <cell r="AG55">
            <v>1.2001852799204789</v>
          </cell>
          <cell r="AH55">
            <v>0.17431507793274739</v>
          </cell>
          <cell r="AI55">
            <v>9</v>
          </cell>
          <cell r="AJ55">
            <v>87.804878048780495</v>
          </cell>
          <cell r="AK55">
            <v>79.611650485436897</v>
          </cell>
          <cell r="AL55">
            <v>89.805825242718456</v>
          </cell>
          <cell r="AM55">
            <v>1.2164701619469926</v>
          </cell>
          <cell r="AN55">
            <v>0.16861830492386945</v>
          </cell>
          <cell r="AO55">
            <v>9</v>
          </cell>
          <cell r="AP55">
            <v>85.365853658536579</v>
          </cell>
          <cell r="AQ55">
            <v>78.640776699029118</v>
          </cell>
          <cell r="AR55">
            <v>89.320388349514573</v>
          </cell>
          <cell r="AS55">
            <v>1.1042696074660761</v>
          </cell>
          <cell r="AT55">
            <v>0.1773674665774953</v>
          </cell>
          <cell r="AU55">
            <v>10</v>
          </cell>
          <cell r="AV55">
            <v>83.41463414634147</v>
          </cell>
          <cell r="AW55">
            <v>76.699029126213588</v>
          </cell>
          <cell r="AX55">
            <v>87.864077669902912</v>
          </cell>
          <cell r="AY55">
            <v>1.2563972608754095</v>
          </cell>
          <cell r="AZ55">
            <v>0.19133393281654848</v>
          </cell>
          <cell r="BA55">
            <v>10</v>
          </cell>
          <cell r="BB55">
            <v>87.378640776699029</v>
          </cell>
          <cell r="BC55">
            <v>80.193236714975853</v>
          </cell>
          <cell r="BD55">
            <v>90.821256038647348</v>
          </cell>
          <cell r="BE55">
            <v>1.1699327051728541</v>
          </cell>
          <cell r="BF55">
            <v>0.1952970521046655</v>
          </cell>
          <cell r="BG55">
            <v>10</v>
          </cell>
          <cell r="BH55">
            <v>84.466019417475735</v>
          </cell>
          <cell r="BI55">
            <v>77.294685990338166</v>
          </cell>
          <cell r="BJ55">
            <v>88.405797101449281</v>
          </cell>
          <cell r="BK55">
            <v>1.2306654130122285</v>
          </cell>
          <cell r="BL55">
            <v>0.18980666462798118</v>
          </cell>
          <cell r="BM55">
            <v>10</v>
          </cell>
          <cell r="BN55">
            <v>85.167464114832541</v>
          </cell>
          <cell r="BO55">
            <v>77.142857142857153</v>
          </cell>
          <cell r="BP55">
            <v>91.904761904761898</v>
          </cell>
          <cell r="BQ55">
            <v>1.2611789422648845</v>
          </cell>
          <cell r="BR55">
            <v>0.19654532356313295</v>
          </cell>
          <cell r="BS55">
            <v>10</v>
          </cell>
          <cell r="BT55">
            <v>86.602870813397132</v>
          </cell>
          <cell r="BU55">
            <v>78.571428571428569</v>
          </cell>
          <cell r="BV55">
            <v>92.857142857142861</v>
          </cell>
          <cell r="BW55">
            <v>1.2561954515368297</v>
          </cell>
          <cell r="BX55">
            <v>0.19575594775863375</v>
          </cell>
          <cell r="BY55">
            <v>10</v>
          </cell>
          <cell r="BZ55">
            <v>85.781990521327018</v>
          </cell>
          <cell r="CA55">
            <v>77.830188679245282</v>
          </cell>
          <cell r="CB55">
            <v>92.924528301886795</v>
          </cell>
          <cell r="CC55">
            <v>1.2523002913479462</v>
          </cell>
          <cell r="CD55">
            <v>0.19465123881464144</v>
          </cell>
          <cell r="CE55">
            <v>10</v>
          </cell>
          <cell r="CF55">
            <v>86.602870813397132</v>
          </cell>
          <cell r="CG55">
            <v>76.666666666666671</v>
          </cell>
          <cell r="CH55">
            <v>92.857142857142861</v>
          </cell>
        </row>
        <row r="56">
          <cell r="A56" t="str">
            <v>CHINA</v>
          </cell>
          <cell r="B56" t="str">
            <v>CHN</v>
          </cell>
          <cell r="C56">
            <v>-0.24827564742565689</v>
          </cell>
          <cell r="D56">
            <v>0.23055199453741529</v>
          </cell>
          <cell r="E56">
            <v>5</v>
          </cell>
          <cell r="F56">
            <v>46.829268292682926</v>
          </cell>
          <cell r="G56">
            <v>29.126213592233007</v>
          </cell>
          <cell r="H56">
            <v>59.708737864077662</v>
          </cell>
          <cell r="I56">
            <v>-0.10493146533230699</v>
          </cell>
          <cell r="J56">
            <v>0.19321528458036524</v>
          </cell>
          <cell r="K56">
            <v>6</v>
          </cell>
          <cell r="L56">
            <v>53.170731707317074</v>
          </cell>
          <cell r="M56">
            <v>39.320388349514559</v>
          </cell>
          <cell r="N56">
            <v>61.165048543689316</v>
          </cell>
          <cell r="O56">
            <v>-8.7630699688805561E-2</v>
          </cell>
          <cell r="P56">
            <v>0.1900557828868279</v>
          </cell>
          <cell r="Q56">
            <v>6</v>
          </cell>
          <cell r="R56">
            <v>53.658536585365852</v>
          </cell>
          <cell r="S56">
            <v>40.776699029126213</v>
          </cell>
          <cell r="T56">
            <v>61.650485436893199</v>
          </cell>
          <cell r="U56">
            <v>-5.1402073350130181E-2</v>
          </cell>
          <cell r="V56">
            <v>0.17228836222782143</v>
          </cell>
          <cell r="W56">
            <v>7</v>
          </cell>
          <cell r="X56">
            <v>55.121951219512198</v>
          </cell>
          <cell r="Y56">
            <v>44.174757281553397</v>
          </cell>
          <cell r="Z56">
            <v>62.135922330097081</v>
          </cell>
          <cell r="AA56">
            <v>-3.8236039069629926E-2</v>
          </cell>
          <cell r="AB56">
            <v>0.17192854930315343</v>
          </cell>
          <cell r="AC56">
            <v>7</v>
          </cell>
          <cell r="AD56">
            <v>57.073170731707314</v>
          </cell>
          <cell r="AE56">
            <v>44.174757281553397</v>
          </cell>
          <cell r="AF56">
            <v>64.077669902912632</v>
          </cell>
          <cell r="AG56">
            <v>1.0997452550585553E-4</v>
          </cell>
          <cell r="AH56">
            <v>0.17578098437161008</v>
          </cell>
          <cell r="AI56">
            <v>8</v>
          </cell>
          <cell r="AJ56">
            <v>59.024390243902438</v>
          </cell>
          <cell r="AK56">
            <v>47.572815533980581</v>
          </cell>
          <cell r="AL56">
            <v>66.504854368932044</v>
          </cell>
          <cell r="AM56">
            <v>-9.2118101852821641E-2</v>
          </cell>
          <cell r="AN56">
            <v>0.17271947438936774</v>
          </cell>
          <cell r="AO56">
            <v>8</v>
          </cell>
          <cell r="AP56">
            <v>53.170731707317074</v>
          </cell>
          <cell r="AQ56">
            <v>41.747572815533978</v>
          </cell>
          <cell r="AR56">
            <v>60.679611650485434</v>
          </cell>
          <cell r="AS56">
            <v>8.2386080089830005E-2</v>
          </cell>
          <cell r="AT56">
            <v>0.17702842289649767</v>
          </cell>
          <cell r="AU56">
            <v>9</v>
          </cell>
          <cell r="AV56">
            <v>57.073170731707314</v>
          </cell>
          <cell r="AW56">
            <v>48.543689320388353</v>
          </cell>
          <cell r="AX56">
            <v>65.048543689320397</v>
          </cell>
          <cell r="AY56">
            <v>0.19065894588124038</v>
          </cell>
          <cell r="AZ56">
            <v>0.18725401050798629</v>
          </cell>
          <cell r="BA56">
            <v>10</v>
          </cell>
          <cell r="BB56">
            <v>59.708737864077669</v>
          </cell>
          <cell r="BC56">
            <v>51.207729468599041</v>
          </cell>
          <cell r="BD56">
            <v>70.048309178743963</v>
          </cell>
          <cell r="BE56">
            <v>0.15176368183509045</v>
          </cell>
          <cell r="BF56">
            <v>0.18870905717956687</v>
          </cell>
          <cell r="BG56">
            <v>10</v>
          </cell>
          <cell r="BH56">
            <v>59.223300970873787</v>
          </cell>
          <cell r="BI56">
            <v>49.75845410628019</v>
          </cell>
          <cell r="BJ56">
            <v>67.149758454106276</v>
          </cell>
          <cell r="BK56">
            <v>0.11349115568242957</v>
          </cell>
          <cell r="BL56">
            <v>0.18775837169826154</v>
          </cell>
          <cell r="BM56">
            <v>10</v>
          </cell>
          <cell r="BN56">
            <v>58.373205741626798</v>
          </cell>
          <cell r="BO56">
            <v>49.047619047619044</v>
          </cell>
          <cell r="BP56">
            <v>66.19047619047619</v>
          </cell>
          <cell r="BQ56">
            <v>0.10212139504869451</v>
          </cell>
          <cell r="BR56">
            <v>0.19196720947750009</v>
          </cell>
          <cell r="BS56">
            <v>10</v>
          </cell>
          <cell r="BT56">
            <v>57.89473684210526</v>
          </cell>
          <cell r="BU56">
            <v>46.666666666666664</v>
          </cell>
          <cell r="BV56">
            <v>66.666666666666657</v>
          </cell>
          <cell r="BW56">
            <v>9.5424494098266976E-2</v>
          </cell>
          <cell r="BX56">
            <v>0.19014681667548819</v>
          </cell>
          <cell r="BY56">
            <v>10</v>
          </cell>
          <cell r="BZ56">
            <v>59.241706161137444</v>
          </cell>
          <cell r="CA56">
            <v>47.641509433962263</v>
          </cell>
          <cell r="CB56">
            <v>66.037735849056602</v>
          </cell>
          <cell r="CC56">
            <v>6.3555646808775542E-3</v>
          </cell>
          <cell r="CD56">
            <v>0.18682936417828028</v>
          </cell>
          <cell r="CE56">
            <v>10</v>
          </cell>
          <cell r="CF56">
            <v>55.980861244019138</v>
          </cell>
          <cell r="CG56">
            <v>43.80952380952381</v>
          </cell>
          <cell r="CH56">
            <v>62.857142857142854</v>
          </cell>
        </row>
        <row r="57">
          <cell r="A57" t="str">
            <v>COLOMBIA</v>
          </cell>
          <cell r="B57" t="str">
            <v>COL</v>
          </cell>
          <cell r="C57">
            <v>-0.19320710331619376</v>
          </cell>
          <cell r="D57">
            <v>0.23008295946659088</v>
          </cell>
          <cell r="E57">
            <v>6</v>
          </cell>
          <cell r="F57">
            <v>48.780487804878049</v>
          </cell>
          <cell r="G57">
            <v>32.038834951456316</v>
          </cell>
          <cell r="H57">
            <v>60.679611650485434</v>
          </cell>
          <cell r="I57">
            <v>-0.16916731205147711</v>
          </cell>
          <cell r="J57">
            <v>0.19321528458036524</v>
          </cell>
          <cell r="K57">
            <v>6</v>
          </cell>
          <cell r="L57">
            <v>49.268292682926827</v>
          </cell>
          <cell r="M57">
            <v>34.466019417475728</v>
          </cell>
          <cell r="N57">
            <v>59.22330097087378</v>
          </cell>
          <cell r="O57">
            <v>-0.28417616710649962</v>
          </cell>
          <cell r="P57">
            <v>0.1900557828868279</v>
          </cell>
          <cell r="Q57">
            <v>6</v>
          </cell>
          <cell r="R57">
            <v>44.390243902439025</v>
          </cell>
          <cell r="S57">
            <v>30.582524271844658</v>
          </cell>
          <cell r="T57">
            <v>57.766990291262132</v>
          </cell>
          <cell r="U57">
            <v>-0.40794475713839989</v>
          </cell>
          <cell r="V57">
            <v>0.17198389164736061</v>
          </cell>
          <cell r="W57">
            <v>8</v>
          </cell>
          <cell r="X57">
            <v>39.512195121951223</v>
          </cell>
          <cell r="Y57">
            <v>27.669902912621357</v>
          </cell>
          <cell r="Z57">
            <v>52.427184466019419</v>
          </cell>
          <cell r="AA57">
            <v>-0.1369516659386559</v>
          </cell>
          <cell r="AB57">
            <v>0.17023259947679506</v>
          </cell>
          <cell r="AC57">
            <v>8</v>
          </cell>
          <cell r="AD57">
            <v>53.658536585365852</v>
          </cell>
          <cell r="AE57">
            <v>39.805825242718448</v>
          </cell>
          <cell r="AF57">
            <v>61.165048543689316</v>
          </cell>
          <cell r="AG57">
            <v>-0.13767643423530279</v>
          </cell>
          <cell r="AH57">
            <v>0.17431507793274739</v>
          </cell>
          <cell r="AI57">
            <v>9</v>
          </cell>
          <cell r="AJ57">
            <v>53.170731707317074</v>
          </cell>
          <cell r="AK57">
            <v>42.23300970873786</v>
          </cell>
          <cell r="AL57">
            <v>63.592233009708742</v>
          </cell>
          <cell r="AM57">
            <v>-0.16276490756499626</v>
          </cell>
          <cell r="AN57">
            <v>0.16861830492386945</v>
          </cell>
          <cell r="AO57">
            <v>9</v>
          </cell>
          <cell r="AP57">
            <v>50.243902439024389</v>
          </cell>
          <cell r="AQ57">
            <v>38.834951456310677</v>
          </cell>
          <cell r="AR57">
            <v>58.737864077669897</v>
          </cell>
          <cell r="AS57">
            <v>-0.12102248997513847</v>
          </cell>
          <cell r="AT57">
            <v>0.17296801099040862</v>
          </cell>
          <cell r="AU57">
            <v>11</v>
          </cell>
          <cell r="AV57">
            <v>52.68292682926829</v>
          </cell>
          <cell r="AW57">
            <v>41.262135922330096</v>
          </cell>
          <cell r="AX57">
            <v>60.194174757281552</v>
          </cell>
          <cell r="AY57">
            <v>-5.0610522565812985E-2</v>
          </cell>
          <cell r="AZ57">
            <v>0.18704539381428303</v>
          </cell>
          <cell r="BA57">
            <v>11</v>
          </cell>
          <cell r="BB57">
            <v>52.427184466019419</v>
          </cell>
          <cell r="BC57">
            <v>43.961352657004831</v>
          </cell>
          <cell r="BD57">
            <v>63.285024154589372</v>
          </cell>
          <cell r="BE57">
            <v>-3.1304076539709402E-2</v>
          </cell>
          <cell r="BF57">
            <v>0.18870797370775469</v>
          </cell>
          <cell r="BG57">
            <v>11</v>
          </cell>
          <cell r="BH57">
            <v>53.883495145631066</v>
          </cell>
          <cell r="BI57">
            <v>44.927536231884055</v>
          </cell>
          <cell r="BJ57">
            <v>64.251207729468589</v>
          </cell>
          <cell r="BK57">
            <v>-0.2289401787342833</v>
          </cell>
          <cell r="BL57">
            <v>0.18442689834206283</v>
          </cell>
          <cell r="BM57">
            <v>11</v>
          </cell>
          <cell r="BN57">
            <v>48.803827751196174</v>
          </cell>
          <cell r="BO57">
            <v>38.095238095238095</v>
          </cell>
          <cell r="BP57">
            <v>57.619047619047613</v>
          </cell>
          <cell r="BQ57">
            <v>-4.2846437640517862E-2</v>
          </cell>
          <cell r="BR57">
            <v>0.18929635467555139</v>
          </cell>
          <cell r="BS57">
            <v>11</v>
          </cell>
          <cell r="BT57">
            <v>53.110047846889955</v>
          </cell>
          <cell r="BU57">
            <v>43.333333333333336</v>
          </cell>
          <cell r="BV57">
            <v>63.809523809523803</v>
          </cell>
          <cell r="BW57">
            <v>6.3915324388081327E-2</v>
          </cell>
          <cell r="BX57">
            <v>0.18977168063701785</v>
          </cell>
          <cell r="BY57">
            <v>11</v>
          </cell>
          <cell r="BZ57">
            <v>56.398104265402843</v>
          </cell>
          <cell r="CA57">
            <v>46.698113207547173</v>
          </cell>
          <cell r="CB57">
            <v>65.566037735849065</v>
          </cell>
          <cell r="CC57">
            <v>1.0875944957263028E-2</v>
          </cell>
          <cell r="CD57">
            <v>0.1864892725611797</v>
          </cell>
          <cell r="CE57">
            <v>11</v>
          </cell>
          <cell r="CF57">
            <v>56.937799043062199</v>
          </cell>
          <cell r="CG57">
            <v>43.80952380952381</v>
          </cell>
          <cell r="CH57">
            <v>62.857142857142854</v>
          </cell>
        </row>
        <row r="58">
          <cell r="A58" t="str">
            <v>COMOROS</v>
          </cell>
          <cell r="B58" t="str">
            <v>COM</v>
          </cell>
          <cell r="C58">
            <v>-1.7268570505699112</v>
          </cell>
          <cell r="D58">
            <v>0.31360429820838986</v>
          </cell>
          <cell r="E58">
            <v>1</v>
          </cell>
          <cell r="F58">
            <v>2.9268292682926829</v>
          </cell>
          <cell r="G58">
            <v>0.48543689320388345</v>
          </cell>
          <cell r="H58">
            <v>8.7378640776699026</v>
          </cell>
          <cell r="I58">
            <v>-1.6556125945473061</v>
          </cell>
          <cell r="J58">
            <v>0.26918331205343488</v>
          </cell>
          <cell r="K58">
            <v>3</v>
          </cell>
          <cell r="L58">
            <v>3.4146341463414633</v>
          </cell>
          <cell r="M58">
            <v>0.97087378640776689</v>
          </cell>
          <cell r="N58">
            <v>8.7378640776699026</v>
          </cell>
          <cell r="O58">
            <v>-1.2483361324432065</v>
          </cell>
          <cell r="P58">
            <v>0.27588430423318733</v>
          </cell>
          <cell r="Q58">
            <v>3</v>
          </cell>
          <cell r="R58">
            <v>7.3170731707317076</v>
          </cell>
          <cell r="S58">
            <v>2.912621359223301</v>
          </cell>
          <cell r="T58">
            <v>21.844660194174757</v>
          </cell>
          <cell r="U58">
            <v>-0.86955772066045189</v>
          </cell>
          <cell r="V58">
            <v>0.26954209126277767</v>
          </cell>
          <cell r="W58">
            <v>3</v>
          </cell>
          <cell r="X58">
            <v>20.487804878048781</v>
          </cell>
          <cell r="Y58">
            <v>6.7961165048543686</v>
          </cell>
          <cell r="Z58">
            <v>38.349514563106794</v>
          </cell>
          <cell r="AA58">
            <v>-1.3697975953157904</v>
          </cell>
          <cell r="AB58">
            <v>0.28890841772433529</v>
          </cell>
          <cell r="AC58">
            <v>3</v>
          </cell>
          <cell r="AD58">
            <v>5.3658536585365857</v>
          </cell>
          <cell r="AE58">
            <v>1.4563106796116505</v>
          </cell>
          <cell r="AF58">
            <v>17.475728155339805</v>
          </cell>
          <cell r="AG58">
            <v>-1.5824469174048839</v>
          </cell>
          <cell r="AH58">
            <v>0.24849635034885936</v>
          </cell>
          <cell r="AI58">
            <v>4</v>
          </cell>
          <cell r="AJ58">
            <v>3.4146341463414633</v>
          </cell>
          <cell r="AK58">
            <v>0.48543689320388345</v>
          </cell>
          <cell r="AL58">
            <v>8.2524271844660202</v>
          </cell>
          <cell r="AM58">
            <v>-1.6377222279798052</v>
          </cell>
          <cell r="AN58">
            <v>0.24856994599879492</v>
          </cell>
          <cell r="AO58">
            <v>4</v>
          </cell>
          <cell r="AP58">
            <v>1.4634146341463414</v>
          </cell>
          <cell r="AQ58">
            <v>0.48543689320388345</v>
          </cell>
          <cell r="AR58">
            <v>9.7087378640776691</v>
          </cell>
          <cell r="AS58">
            <v>-1.684977713474092</v>
          </cell>
          <cell r="AT58">
            <v>0.26190432968202093</v>
          </cell>
          <cell r="AU58">
            <v>4</v>
          </cell>
          <cell r="AV58">
            <v>1.4634146341463414</v>
          </cell>
          <cell r="AW58">
            <v>0.48543689320388345</v>
          </cell>
          <cell r="AX58">
            <v>8.7378640776699026</v>
          </cell>
          <cell r="AY58">
            <v>-1.7515809507041835</v>
          </cell>
          <cell r="AZ58">
            <v>0.28624751803694359</v>
          </cell>
          <cell r="BA58">
            <v>4</v>
          </cell>
          <cell r="BB58">
            <v>1.4563106796116505</v>
          </cell>
          <cell r="BC58">
            <v>0.96618357487922701</v>
          </cell>
          <cell r="BD58">
            <v>7.2463768115942031</v>
          </cell>
          <cell r="BE58">
            <v>-1.7723643366589923</v>
          </cell>
          <cell r="BF58">
            <v>0.26045775914035302</v>
          </cell>
          <cell r="BG58">
            <v>4</v>
          </cell>
          <cell r="BH58">
            <v>0.970873786407767</v>
          </cell>
          <cell r="BI58">
            <v>0.96618357487922701</v>
          </cell>
          <cell r="BJ58">
            <v>5.7971014492753623</v>
          </cell>
          <cell r="BK58">
            <v>-1.7737599331196814</v>
          </cell>
          <cell r="BL58">
            <v>0.25783575282959781</v>
          </cell>
          <cell r="BM58">
            <v>5</v>
          </cell>
          <cell r="BN58">
            <v>0.9569377990430622</v>
          </cell>
          <cell r="BO58">
            <v>0.47619047619047622</v>
          </cell>
          <cell r="BP58">
            <v>7.1428571428571423</v>
          </cell>
          <cell r="BQ58">
            <v>-1.7406493828494609</v>
          </cell>
          <cell r="BR58">
            <v>0.26173650555576883</v>
          </cell>
          <cell r="BS58">
            <v>5</v>
          </cell>
          <cell r="BT58">
            <v>0.9569377990430622</v>
          </cell>
          <cell r="BU58">
            <v>0.47619047619047622</v>
          </cell>
          <cell r="BV58">
            <v>7.1428571428571423</v>
          </cell>
          <cell r="BW58">
            <v>-1.7532926095296799</v>
          </cell>
          <cell r="BX58">
            <v>0.26262016374176533</v>
          </cell>
          <cell r="BY58">
            <v>5</v>
          </cell>
          <cell r="BZ58">
            <v>1.4218009478672986</v>
          </cell>
          <cell r="CA58">
            <v>0</v>
          </cell>
          <cell r="CB58">
            <v>8.0188679245283012</v>
          </cell>
          <cell r="CC58">
            <v>-1.5457418370635854</v>
          </cell>
          <cell r="CD58">
            <v>0.25331933469785584</v>
          </cell>
          <cell r="CE58">
            <v>5</v>
          </cell>
          <cell r="CF58">
            <v>3.3492822966507179</v>
          </cell>
          <cell r="CG58">
            <v>0.47619047619047622</v>
          </cell>
          <cell r="CH58">
            <v>13.333333333333334</v>
          </cell>
        </row>
        <row r="59">
          <cell r="A59" t="str">
            <v>CONGO, DEMOCRATIC REPUBLIC OF THE</v>
          </cell>
          <cell r="B59" t="str">
            <v>ZAR</v>
          </cell>
          <cell r="C59">
            <v>-1.6869351915617743</v>
          </cell>
          <cell r="D59">
            <v>0.28729388658507188</v>
          </cell>
          <cell r="E59">
            <v>2</v>
          </cell>
          <cell r="F59">
            <v>3.4146341463414633</v>
          </cell>
          <cell r="G59">
            <v>0.48543689320388345</v>
          </cell>
          <cell r="H59">
            <v>8.7378640776699026</v>
          </cell>
          <cell r="I59">
            <v>-1.9740552049912541</v>
          </cell>
          <cell r="J59">
            <v>0.23847778999810273</v>
          </cell>
          <cell r="K59">
            <v>4</v>
          </cell>
          <cell r="L59">
            <v>1.9512195121951219</v>
          </cell>
          <cell r="M59">
            <v>0</v>
          </cell>
          <cell r="N59">
            <v>3.8834951456310676</v>
          </cell>
          <cell r="O59">
            <v>-1.9606369968388695</v>
          </cell>
          <cell r="P59">
            <v>0.24574844191774237</v>
          </cell>
          <cell r="Q59">
            <v>4</v>
          </cell>
          <cell r="R59">
            <v>0.97560975609756095</v>
          </cell>
          <cell r="S59">
            <v>0</v>
          </cell>
          <cell r="T59">
            <v>2.912621359223301</v>
          </cell>
          <cell r="U59">
            <v>-1.7417898029527752</v>
          </cell>
          <cell r="V59">
            <v>0.22196517041875649</v>
          </cell>
          <cell r="W59">
            <v>5</v>
          </cell>
          <cell r="X59">
            <v>1.4634146341463414</v>
          </cell>
          <cell r="Y59">
            <v>0</v>
          </cell>
          <cell r="Z59">
            <v>5.825242718446602</v>
          </cell>
          <cell r="AA59">
            <v>-1.6137574335573557</v>
          </cell>
          <cell r="AB59">
            <v>0.23302530408365776</v>
          </cell>
          <cell r="AC59">
            <v>5</v>
          </cell>
          <cell r="AD59">
            <v>1.9512195121951219</v>
          </cell>
          <cell r="AE59">
            <v>0.97087378640776689</v>
          </cell>
          <cell r="AF59">
            <v>9.2233009708737868</v>
          </cell>
          <cell r="AG59">
            <v>-1.447864948188073</v>
          </cell>
          <cell r="AH59">
            <v>0.18345020058218056</v>
          </cell>
          <cell r="AI59">
            <v>7</v>
          </cell>
          <cell r="AJ59">
            <v>5.8536585365853657</v>
          </cell>
          <cell r="AK59">
            <v>0.48543689320388345</v>
          </cell>
          <cell r="AL59">
            <v>8.7378640776699026</v>
          </cell>
          <cell r="AM59">
            <v>-1.5891708226076995</v>
          </cell>
          <cell r="AN59">
            <v>0.18868447408781377</v>
          </cell>
          <cell r="AO59">
            <v>7</v>
          </cell>
          <cell r="AP59">
            <v>2.9268292682926829</v>
          </cell>
          <cell r="AQ59">
            <v>0.48543689320388345</v>
          </cell>
          <cell r="AR59">
            <v>9.2233009708737868</v>
          </cell>
          <cell r="AS59">
            <v>-1.6527095608489131</v>
          </cell>
          <cell r="AT59">
            <v>0.22141278705397441</v>
          </cell>
          <cell r="AU59">
            <v>6</v>
          </cell>
          <cell r="AV59">
            <v>1.9512195121951219</v>
          </cell>
          <cell r="AW59">
            <v>0.48543689320388345</v>
          </cell>
          <cell r="AX59">
            <v>8.7378640776699026</v>
          </cell>
          <cell r="AY59">
            <v>-1.7688847547662998</v>
          </cell>
          <cell r="AZ59">
            <v>0.23463021844211246</v>
          </cell>
          <cell r="BA59">
            <v>7</v>
          </cell>
          <cell r="BB59">
            <v>0.970873786407767</v>
          </cell>
          <cell r="BC59">
            <v>0.96618357487922701</v>
          </cell>
          <cell r="BD59">
            <v>5.7971014492753623</v>
          </cell>
          <cell r="BE59">
            <v>-1.6727746653924522</v>
          </cell>
          <cell r="BF59">
            <v>0.22299722549507728</v>
          </cell>
          <cell r="BG59">
            <v>7</v>
          </cell>
          <cell r="BH59">
            <v>1.4563106796116505</v>
          </cell>
          <cell r="BI59">
            <v>0.96618357487922701</v>
          </cell>
          <cell r="BJ59">
            <v>7.2463768115942031</v>
          </cell>
          <cell r="BK59">
            <v>-1.7051833014723496</v>
          </cell>
          <cell r="BL59">
            <v>0.19656676768301484</v>
          </cell>
          <cell r="BM59">
            <v>9</v>
          </cell>
          <cell r="BN59">
            <v>1.9138755980861244</v>
          </cell>
          <cell r="BO59">
            <v>0.47619047619047622</v>
          </cell>
          <cell r="BP59">
            <v>7.1428571428571423</v>
          </cell>
          <cell r="BQ59">
            <v>-1.73494098745098</v>
          </cell>
          <cell r="BR59">
            <v>0.1970142591583843</v>
          </cell>
          <cell r="BS59">
            <v>9</v>
          </cell>
          <cell r="BT59">
            <v>1.4354066985645932</v>
          </cell>
          <cell r="BU59">
            <v>0.47619047619047622</v>
          </cell>
          <cell r="BV59">
            <v>5.2380952380952381</v>
          </cell>
          <cell r="BW59">
            <v>-1.6734496134985091</v>
          </cell>
          <cell r="BX59">
            <v>0.19568518955914277</v>
          </cell>
          <cell r="BY59">
            <v>9</v>
          </cell>
          <cell r="BZ59">
            <v>1.8957345971563981</v>
          </cell>
          <cell r="CA59">
            <v>0.47169811320754718</v>
          </cell>
          <cell r="CB59">
            <v>7.5471698113207548</v>
          </cell>
          <cell r="CC59">
            <v>-1.6586488257017868</v>
          </cell>
          <cell r="CD59">
            <v>0.19443300373141389</v>
          </cell>
          <cell r="CE59">
            <v>9</v>
          </cell>
          <cell r="CF59">
            <v>0.9569377990430622</v>
          </cell>
          <cell r="CG59">
            <v>0.47619047619047622</v>
          </cell>
          <cell r="CH59">
            <v>7.1428571428571423</v>
          </cell>
        </row>
        <row r="60">
          <cell r="A60" t="str">
            <v>CONGO, REPUBLIC OF</v>
          </cell>
          <cell r="B60" t="str">
            <v>COG</v>
          </cell>
          <cell r="C60">
            <v>-1.2443227823817704</v>
          </cell>
          <cell r="D60">
            <v>0.28729388658507188</v>
          </cell>
          <cell r="E60">
            <v>2</v>
          </cell>
          <cell r="F60">
            <v>8.2926829268292686</v>
          </cell>
          <cell r="G60">
            <v>3.3980582524271843</v>
          </cell>
          <cell r="H60">
            <v>23.300970873786408</v>
          </cell>
          <cell r="I60">
            <v>-1.1891190198561885</v>
          </cell>
          <cell r="J60">
            <v>0.23847778999810273</v>
          </cell>
          <cell r="K60">
            <v>4</v>
          </cell>
          <cell r="L60">
            <v>9.7560975609756095</v>
          </cell>
          <cell r="M60">
            <v>3.8834951456310676</v>
          </cell>
          <cell r="N60">
            <v>21.844660194174757</v>
          </cell>
          <cell r="O60">
            <v>-1.3207145791270785</v>
          </cell>
          <cell r="P60">
            <v>0.24574844191774237</v>
          </cell>
          <cell r="Q60">
            <v>4</v>
          </cell>
          <cell r="R60">
            <v>6.3414634146341466</v>
          </cell>
          <cell r="S60">
            <v>2.912621359223301</v>
          </cell>
          <cell r="T60">
            <v>15.53398058252427</v>
          </cell>
          <cell r="U60">
            <v>-1.3074563447356458</v>
          </cell>
          <cell r="V60">
            <v>0.24170153713437464</v>
          </cell>
          <cell r="W60">
            <v>4</v>
          </cell>
          <cell r="X60">
            <v>6.8292682926829267</v>
          </cell>
          <cell r="Y60">
            <v>1.9417475728155338</v>
          </cell>
          <cell r="Z60">
            <v>17.475728155339805</v>
          </cell>
          <cell r="AA60">
            <v>-1.3138947949957247</v>
          </cell>
          <cell r="AB60">
            <v>0.25346314217666227</v>
          </cell>
          <cell r="AC60">
            <v>4</v>
          </cell>
          <cell r="AD60">
            <v>5.8536585365853657</v>
          </cell>
          <cell r="AE60">
            <v>1.4563106796116505</v>
          </cell>
          <cell r="AF60">
            <v>17.475728155339805</v>
          </cell>
          <cell r="AG60">
            <v>-1.1161517079080536</v>
          </cell>
          <cell r="AH60">
            <v>0.22658262336186533</v>
          </cell>
          <cell r="AI60">
            <v>5</v>
          </cell>
          <cell r="AJ60">
            <v>9.2682926829268286</v>
          </cell>
          <cell r="AK60">
            <v>5.3398058252427179</v>
          </cell>
          <cell r="AL60">
            <v>22.815533980582526</v>
          </cell>
          <cell r="AM60">
            <v>-1.280162275893294</v>
          </cell>
          <cell r="AN60">
            <v>0.18868447408781377</v>
          </cell>
          <cell r="AO60">
            <v>7</v>
          </cell>
          <cell r="AP60">
            <v>8.7804878048780495</v>
          </cell>
          <cell r="AQ60">
            <v>2.912621359223301</v>
          </cell>
          <cell r="AR60">
            <v>16.019417475728158</v>
          </cell>
          <cell r="AS60">
            <v>-1.2898742480535137</v>
          </cell>
          <cell r="AT60">
            <v>0.20115303555947336</v>
          </cell>
          <cell r="AU60">
            <v>7</v>
          </cell>
          <cell r="AV60">
            <v>8.2926829268292686</v>
          </cell>
          <cell r="AW60">
            <v>2.4271844660194173</v>
          </cell>
          <cell r="AX60">
            <v>17.961165048543691</v>
          </cell>
          <cell r="AY60">
            <v>-1.3350007096091889</v>
          </cell>
          <cell r="AZ60">
            <v>0.2079582637590025</v>
          </cell>
          <cell r="BA60">
            <v>7</v>
          </cell>
          <cell r="BB60">
            <v>5.825242718446602</v>
          </cell>
          <cell r="BC60">
            <v>1.932367149758454</v>
          </cell>
          <cell r="BD60">
            <v>16.425120772946862</v>
          </cell>
          <cell r="BE60">
            <v>-1.2240844325490756</v>
          </cell>
          <cell r="BF60">
            <v>0.20133363767399468</v>
          </cell>
          <cell r="BG60">
            <v>7</v>
          </cell>
          <cell r="BH60">
            <v>9.2233009708737868</v>
          </cell>
          <cell r="BI60">
            <v>2.4154589371980677</v>
          </cell>
          <cell r="BJ60">
            <v>17.391304347826086</v>
          </cell>
          <cell r="BK60">
            <v>-1.235014394342145</v>
          </cell>
          <cell r="BL60">
            <v>0.19656676768301484</v>
          </cell>
          <cell r="BM60">
            <v>9</v>
          </cell>
          <cell r="BN60">
            <v>8.133971291866029</v>
          </cell>
          <cell r="BO60">
            <v>2.8571428571428572</v>
          </cell>
          <cell r="BP60">
            <v>19.047619047619047</v>
          </cell>
          <cell r="BQ60">
            <v>-1.2339884209024137</v>
          </cell>
          <cell r="BR60">
            <v>0.1970142591583843</v>
          </cell>
          <cell r="BS60">
            <v>9</v>
          </cell>
          <cell r="BT60">
            <v>8.6124401913875595</v>
          </cell>
          <cell r="BU60">
            <v>3.8095238095238098</v>
          </cell>
          <cell r="BV60">
            <v>19.047619047619047</v>
          </cell>
          <cell r="BW60">
            <v>-1.1967315038065016</v>
          </cell>
          <cell r="BX60">
            <v>0.19568518955914277</v>
          </cell>
          <cell r="BY60">
            <v>9</v>
          </cell>
          <cell r="BZ60">
            <v>9.0047393364928912</v>
          </cell>
          <cell r="CA60">
            <v>4.716981132075472</v>
          </cell>
          <cell r="CB60">
            <v>19.339622641509436</v>
          </cell>
          <cell r="CC60">
            <v>-1.2017292175155425</v>
          </cell>
          <cell r="CD60">
            <v>0.19443300373141389</v>
          </cell>
          <cell r="CE60">
            <v>9</v>
          </cell>
          <cell r="CF60">
            <v>11.483253588516746</v>
          </cell>
          <cell r="CG60">
            <v>4.2857142857142856</v>
          </cell>
          <cell r="CH60">
            <v>20.952380952380953</v>
          </cell>
        </row>
        <row r="61">
          <cell r="A61" t="str">
            <v>COOK ISLANDS</v>
          </cell>
          <cell r="B61" t="str">
            <v>COK</v>
          </cell>
          <cell r="C61" t="e">
            <v>#N/A</v>
          </cell>
          <cell r="D61" t="e">
            <v>#N/A</v>
          </cell>
          <cell r="E61" t="e">
            <v>#N/A</v>
          </cell>
          <cell r="F61" t="e">
            <v>#N/A</v>
          </cell>
          <cell r="G61" t="e">
            <v>#N/A</v>
          </cell>
          <cell r="H61" t="e">
            <v>#N/A</v>
          </cell>
          <cell r="I61" t="e">
            <v>#N/A</v>
          </cell>
          <cell r="J61" t="e">
            <v>#N/A</v>
          </cell>
          <cell r="K61" t="e">
            <v>#N/A</v>
          </cell>
          <cell r="L61" t="e">
            <v>#N/A</v>
          </cell>
          <cell r="M61" t="e">
            <v>#N/A</v>
          </cell>
          <cell r="N61" t="e">
            <v>#N/A</v>
          </cell>
          <cell r="O61">
            <v>6.5980872681006608E-2</v>
          </cell>
          <cell r="P61">
            <v>0.34026251693732085</v>
          </cell>
          <cell r="Q61">
            <v>1</v>
          </cell>
          <cell r="R61">
            <v>60.487804878048777</v>
          </cell>
          <cell r="S61">
            <v>37.864077669902912</v>
          </cell>
          <cell r="T61">
            <v>74.757281553398059</v>
          </cell>
          <cell r="U61">
            <v>-6.7324038694615104E-2</v>
          </cell>
          <cell r="V61">
            <v>0.34754912415660177</v>
          </cell>
          <cell r="W61">
            <v>1</v>
          </cell>
          <cell r="X61">
            <v>54.146341463414636</v>
          </cell>
          <cell r="Y61">
            <v>29.61165048543689</v>
          </cell>
          <cell r="Z61">
            <v>69.417475728155338</v>
          </cell>
          <cell r="AA61">
            <v>-0.28132166093904937</v>
          </cell>
          <cell r="AB61">
            <v>0.29818135165211829</v>
          </cell>
          <cell r="AC61">
            <v>1</v>
          </cell>
          <cell r="AD61">
            <v>45.853658536585364</v>
          </cell>
          <cell r="AE61">
            <v>22.815533980582526</v>
          </cell>
          <cell r="AF61">
            <v>62.135922330097081</v>
          </cell>
          <cell r="AG61">
            <v>-0.48425225022218144</v>
          </cell>
          <cell r="AH61">
            <v>0.32524043988202939</v>
          </cell>
          <cell r="AI61">
            <v>1</v>
          </cell>
          <cell r="AJ61">
            <v>37.073170731707314</v>
          </cell>
          <cell r="AK61">
            <v>12.135922330097088</v>
          </cell>
          <cell r="AL61">
            <v>59.708737864077662</v>
          </cell>
          <cell r="AM61">
            <v>0.79763754930271191</v>
          </cell>
          <cell r="AN61">
            <v>0.4929627350341847</v>
          </cell>
          <cell r="AO61">
            <v>1</v>
          </cell>
          <cell r="AP61">
            <v>75.609756097560975</v>
          </cell>
          <cell r="AQ61">
            <v>56.310679611650485</v>
          </cell>
          <cell r="AR61">
            <v>91.262135922330103</v>
          </cell>
          <cell r="AS61">
            <v>0.4321177754388259</v>
          </cell>
          <cell r="AT61">
            <v>0.41035835338229459</v>
          </cell>
          <cell r="AU61">
            <v>1</v>
          </cell>
          <cell r="AV61">
            <v>67.804878048780495</v>
          </cell>
          <cell r="AW61">
            <v>45.631067961165051</v>
          </cell>
          <cell r="AX61">
            <v>83.495145631067956</v>
          </cell>
          <cell r="AY61">
            <v>0.5374238594526981</v>
          </cell>
          <cell r="AZ61">
            <v>0.47419650006032871</v>
          </cell>
          <cell r="BA61">
            <v>1</v>
          </cell>
          <cell r="BB61">
            <v>71.359223300970868</v>
          </cell>
          <cell r="BC61">
            <v>46.376811594202898</v>
          </cell>
          <cell r="BD61">
            <v>87.439613526570042</v>
          </cell>
          <cell r="BE61" t="e">
            <v>#N/A</v>
          </cell>
          <cell r="BF61" t="e">
            <v>#N/A</v>
          </cell>
          <cell r="BG61" t="e">
            <v>#N/A</v>
          </cell>
          <cell r="BH61" t="e">
            <v>#N/A</v>
          </cell>
          <cell r="BI61" t="e">
            <v>#N/A</v>
          </cell>
          <cell r="BJ61" t="e">
            <v>#N/A</v>
          </cell>
          <cell r="BK61">
            <v>-0.98057352310683465</v>
          </cell>
          <cell r="BL61">
            <v>0.62454846484308879</v>
          </cell>
          <cell r="BM61">
            <v>1</v>
          </cell>
          <cell r="BN61">
            <v>15.311004784688995</v>
          </cell>
          <cell r="BO61">
            <v>0.47619047619047622</v>
          </cell>
          <cell r="BP61">
            <v>57.619047619047613</v>
          </cell>
          <cell r="BQ61">
            <v>-1.0106174496394262</v>
          </cell>
          <cell r="BR61">
            <v>0.58359759301558922</v>
          </cell>
          <cell r="BS61">
            <v>1</v>
          </cell>
          <cell r="BT61">
            <v>15.311004784688995</v>
          </cell>
          <cell r="BU61">
            <v>0.47619047619047622</v>
          </cell>
          <cell r="BV61">
            <v>51.904761904761912</v>
          </cell>
          <cell r="BW61">
            <v>-0.97529039315690724</v>
          </cell>
          <cell r="BX61">
            <v>0.61942813332222824</v>
          </cell>
          <cell r="BY61">
            <v>1</v>
          </cell>
          <cell r="BZ61">
            <v>16.113744075829384</v>
          </cell>
          <cell r="CA61">
            <v>0.47169811320754718</v>
          </cell>
          <cell r="CB61">
            <v>55.660377358490564</v>
          </cell>
          <cell r="CC61" t="e">
            <v>#N/A</v>
          </cell>
          <cell r="CD61" t="e">
            <v>#N/A</v>
          </cell>
          <cell r="CE61" t="e">
            <v>#N/A</v>
          </cell>
          <cell r="CF61" t="e">
            <v>#N/A</v>
          </cell>
          <cell r="CG61" t="e">
            <v>#N/A</v>
          </cell>
          <cell r="CH61" t="e">
            <v>#N/A</v>
          </cell>
        </row>
        <row r="62">
          <cell r="A62" t="str">
            <v>COSTA RICA</v>
          </cell>
          <cell r="B62" t="str">
            <v>CRI</v>
          </cell>
          <cell r="C62">
            <v>0.26723154745546435</v>
          </cell>
          <cell r="D62">
            <v>0.24059202009338607</v>
          </cell>
          <cell r="E62">
            <v>5</v>
          </cell>
          <cell r="F62">
            <v>61.951219512195124</v>
          </cell>
          <cell r="G62">
            <v>52.912621359223301</v>
          </cell>
          <cell r="H62">
            <v>75.728155339805824</v>
          </cell>
          <cell r="I62">
            <v>0.28667285768380291</v>
          </cell>
          <cell r="J62">
            <v>0.20895388134255852</v>
          </cell>
          <cell r="K62">
            <v>4</v>
          </cell>
          <cell r="L62">
            <v>63.902439024390247</v>
          </cell>
          <cell r="M62">
            <v>54.854368932038831</v>
          </cell>
          <cell r="N62">
            <v>75.242718446601941</v>
          </cell>
          <cell r="O62">
            <v>0.24878471775831654</v>
          </cell>
          <cell r="P62">
            <v>0.2003627560112787</v>
          </cell>
          <cell r="Q62">
            <v>5</v>
          </cell>
          <cell r="R62">
            <v>62.926829268292686</v>
          </cell>
          <cell r="S62">
            <v>53.883495145631066</v>
          </cell>
          <cell r="T62">
            <v>72.815533980582529</v>
          </cell>
          <cell r="U62">
            <v>0.31508936093451773</v>
          </cell>
          <cell r="V62">
            <v>0.17654252036900445</v>
          </cell>
          <cell r="W62">
            <v>7</v>
          </cell>
          <cell r="X62">
            <v>64.390243902439025</v>
          </cell>
          <cell r="Y62">
            <v>58.252427184466015</v>
          </cell>
          <cell r="Z62">
            <v>73.300970873786412</v>
          </cell>
          <cell r="AA62">
            <v>0.25578371993128052</v>
          </cell>
          <cell r="AB62">
            <v>0.17437060988266545</v>
          </cell>
          <cell r="AC62">
            <v>7</v>
          </cell>
          <cell r="AD62">
            <v>64.390243902439025</v>
          </cell>
          <cell r="AE62">
            <v>57.28155339805825</v>
          </cell>
          <cell r="AF62">
            <v>70.388349514563103</v>
          </cell>
          <cell r="AG62">
            <v>0.24410141725459805</v>
          </cell>
          <cell r="AH62">
            <v>0.17790238617515564</v>
          </cell>
          <cell r="AI62">
            <v>8</v>
          </cell>
          <cell r="AJ62">
            <v>65.853658536585371</v>
          </cell>
          <cell r="AK62">
            <v>56.796116504854368</v>
          </cell>
          <cell r="AL62">
            <v>71.359223300970882</v>
          </cell>
          <cell r="AM62">
            <v>0.14825431921952742</v>
          </cell>
          <cell r="AN62">
            <v>0.17267591935254731</v>
          </cell>
          <cell r="AO62">
            <v>8</v>
          </cell>
          <cell r="AP62">
            <v>59.024390243902438</v>
          </cell>
          <cell r="AQ62">
            <v>51.456310679611647</v>
          </cell>
          <cell r="AR62">
            <v>67.475728155339809</v>
          </cell>
          <cell r="AS62">
            <v>0.10503585245670981</v>
          </cell>
          <cell r="AT62">
            <v>0.18154197608129644</v>
          </cell>
          <cell r="AU62">
            <v>9</v>
          </cell>
          <cell r="AV62">
            <v>58.048780487804876</v>
          </cell>
          <cell r="AW62">
            <v>49.514563106796118</v>
          </cell>
          <cell r="AX62">
            <v>66.019417475728162</v>
          </cell>
          <cell r="AY62">
            <v>0.20063970576849599</v>
          </cell>
          <cell r="AZ62">
            <v>0.20092562727780044</v>
          </cell>
          <cell r="BA62">
            <v>9</v>
          </cell>
          <cell r="BB62">
            <v>60.679611650485434</v>
          </cell>
          <cell r="BC62">
            <v>51.207729468599041</v>
          </cell>
          <cell r="BD62">
            <v>71.014492753623188</v>
          </cell>
          <cell r="BE62">
            <v>0.26706678768976355</v>
          </cell>
          <cell r="BF62">
            <v>0.20251058760939447</v>
          </cell>
          <cell r="BG62">
            <v>9</v>
          </cell>
          <cell r="BH62">
            <v>64.077669902912618</v>
          </cell>
          <cell r="BI62">
            <v>52.657004830917877</v>
          </cell>
          <cell r="BJ62">
            <v>71.980676328502412</v>
          </cell>
          <cell r="BK62">
            <v>0.32870333047413142</v>
          </cell>
          <cell r="BL62">
            <v>0.20604526254535777</v>
          </cell>
          <cell r="BM62">
            <v>8</v>
          </cell>
          <cell r="BN62">
            <v>64.593301435406701</v>
          </cell>
          <cell r="BO62">
            <v>55.714285714285715</v>
          </cell>
          <cell r="BP62">
            <v>72.38095238095238</v>
          </cell>
          <cell r="BQ62">
            <v>0.31415295830480144</v>
          </cell>
          <cell r="BR62">
            <v>0.21081953154319136</v>
          </cell>
          <cell r="BS62">
            <v>8</v>
          </cell>
          <cell r="BT62">
            <v>65.071770334928232</v>
          </cell>
          <cell r="BU62">
            <v>54.285714285714285</v>
          </cell>
          <cell r="BV62">
            <v>71.904761904761898</v>
          </cell>
          <cell r="BW62">
            <v>0.3431667270739111</v>
          </cell>
          <cell r="BX62">
            <v>0.20983026888467754</v>
          </cell>
          <cell r="BY62">
            <v>8</v>
          </cell>
          <cell r="BZ62">
            <v>64.454976303317537</v>
          </cell>
          <cell r="CA62">
            <v>55.188679245283026</v>
          </cell>
          <cell r="CB62">
            <v>72.169811320754718</v>
          </cell>
          <cell r="CC62">
            <v>0.48754391376074746</v>
          </cell>
          <cell r="CD62">
            <v>0.20229302844141536</v>
          </cell>
          <cell r="CE62">
            <v>9</v>
          </cell>
          <cell r="CF62">
            <v>68.899521531100476</v>
          </cell>
          <cell r="CG62">
            <v>60.476190476190474</v>
          </cell>
          <cell r="CH62">
            <v>73.333333333333329</v>
          </cell>
        </row>
        <row r="63">
          <cell r="A63" t="str">
            <v>COTE D'IVOIRE</v>
          </cell>
          <cell r="B63" t="str">
            <v>CIV</v>
          </cell>
          <cell r="C63">
            <v>-5.9165063799897402E-2</v>
          </cell>
          <cell r="D63">
            <v>0.24897725521729502</v>
          </cell>
          <cell r="E63">
            <v>3</v>
          </cell>
          <cell r="F63">
            <v>54.634146341463413</v>
          </cell>
          <cell r="G63">
            <v>34.466019417475728</v>
          </cell>
          <cell r="H63">
            <v>64.563106796116514</v>
          </cell>
          <cell r="I63">
            <v>-0.20741062583987427</v>
          </cell>
          <cell r="J63">
            <v>0.20087775777496686</v>
          </cell>
          <cell r="K63">
            <v>5</v>
          </cell>
          <cell r="L63">
            <v>47.804878048780488</v>
          </cell>
          <cell r="M63">
            <v>32.038834951456316</v>
          </cell>
          <cell r="N63">
            <v>59.22330097087378</v>
          </cell>
          <cell r="O63">
            <v>-0.87800733634150963</v>
          </cell>
          <cell r="P63">
            <v>0.20770808189596227</v>
          </cell>
          <cell r="Q63">
            <v>5</v>
          </cell>
          <cell r="R63">
            <v>16.097560975609756</v>
          </cell>
          <cell r="S63">
            <v>8.2524271844660202</v>
          </cell>
          <cell r="T63">
            <v>34.95145631067961</v>
          </cell>
          <cell r="U63">
            <v>-0.9379386878705599</v>
          </cell>
          <cell r="V63">
            <v>0.18680732690020987</v>
          </cell>
          <cell r="W63">
            <v>6</v>
          </cell>
          <cell r="X63">
            <v>15.609756097560975</v>
          </cell>
          <cell r="Y63">
            <v>8.7378640776699026</v>
          </cell>
          <cell r="Z63">
            <v>30.097087378640776</v>
          </cell>
          <cell r="AA63">
            <v>-1.0229517297757384</v>
          </cell>
          <cell r="AB63">
            <v>0.18789767687051012</v>
          </cell>
          <cell r="AC63">
            <v>6</v>
          </cell>
          <cell r="AD63">
            <v>13.658536585365853</v>
          </cell>
          <cell r="AE63">
            <v>5.825242718446602</v>
          </cell>
          <cell r="AF63">
            <v>25.728155339805824</v>
          </cell>
          <cell r="AG63">
            <v>-1.2668116121484754</v>
          </cell>
          <cell r="AH63">
            <v>0.18345020058218056</v>
          </cell>
          <cell r="AI63">
            <v>7</v>
          </cell>
          <cell r="AJ63">
            <v>7.3170731707317076</v>
          </cell>
          <cell r="AK63">
            <v>3.8834951456310676</v>
          </cell>
          <cell r="AL63">
            <v>13.592233009708737</v>
          </cell>
          <cell r="AM63">
            <v>-1.3393806926701646</v>
          </cell>
          <cell r="AN63">
            <v>0.19116796463311866</v>
          </cell>
          <cell r="AO63">
            <v>6</v>
          </cell>
          <cell r="AP63">
            <v>7.8048780487804876</v>
          </cell>
          <cell r="AQ63">
            <v>1.4563106796116505</v>
          </cell>
          <cell r="AR63">
            <v>15.048543689320388</v>
          </cell>
          <cell r="AS63">
            <v>-1.1746311409058743</v>
          </cell>
          <cell r="AT63">
            <v>0.20344318157400346</v>
          </cell>
          <cell r="AU63">
            <v>7</v>
          </cell>
          <cell r="AV63">
            <v>9.2682926829268286</v>
          </cell>
          <cell r="AW63">
            <v>4.3689320388349513</v>
          </cell>
          <cell r="AX63">
            <v>21.359223300970871</v>
          </cell>
          <cell r="AY63">
            <v>-1.2096636289223983</v>
          </cell>
          <cell r="AZ63">
            <v>0.2089762976225171</v>
          </cell>
          <cell r="BA63">
            <v>7</v>
          </cell>
          <cell r="BB63">
            <v>10.679611650485437</v>
          </cell>
          <cell r="BC63">
            <v>3.3816425120772946</v>
          </cell>
          <cell r="BD63">
            <v>17.391304347826086</v>
          </cell>
          <cell r="BE63">
            <v>-1.2143894619175111</v>
          </cell>
          <cell r="BF63">
            <v>0.18467820945576505</v>
          </cell>
          <cell r="BG63">
            <v>9</v>
          </cell>
          <cell r="BH63">
            <v>9.7087378640776691</v>
          </cell>
          <cell r="BI63">
            <v>3.3816425120772946</v>
          </cell>
          <cell r="BJ63">
            <v>16.908212560386474</v>
          </cell>
          <cell r="BK63">
            <v>-1.0814440510075105</v>
          </cell>
          <cell r="BL63">
            <v>0.18213733813607191</v>
          </cell>
          <cell r="BM63">
            <v>10</v>
          </cell>
          <cell r="BN63">
            <v>11.483253588516746</v>
          </cell>
          <cell r="BO63">
            <v>7.1428571428571423</v>
          </cell>
          <cell r="BP63">
            <v>24.285714285714285</v>
          </cell>
          <cell r="BQ63">
            <v>-1.2602875122097954</v>
          </cell>
          <cell r="BR63">
            <v>0.18610740275777163</v>
          </cell>
          <cell r="BS63">
            <v>10</v>
          </cell>
          <cell r="BT63">
            <v>8.133971291866029</v>
          </cell>
          <cell r="BU63">
            <v>3.8095238095238098</v>
          </cell>
          <cell r="BV63">
            <v>17.142857142857142</v>
          </cell>
          <cell r="BW63">
            <v>-1.1224995213302229</v>
          </cell>
          <cell r="BX63">
            <v>0.18438871670510285</v>
          </cell>
          <cell r="BY63">
            <v>10</v>
          </cell>
          <cell r="BZ63">
            <v>12.796208530805687</v>
          </cell>
          <cell r="CA63">
            <v>5.1886792452830193</v>
          </cell>
          <cell r="CB63">
            <v>21.226415094339622</v>
          </cell>
          <cell r="CC63">
            <v>-1.1075579580978341</v>
          </cell>
          <cell r="CD63">
            <v>0.18333966401526056</v>
          </cell>
          <cell r="CE63">
            <v>10</v>
          </cell>
          <cell r="CF63">
            <v>13.875598086124402</v>
          </cell>
          <cell r="CG63">
            <v>6.666666666666667</v>
          </cell>
          <cell r="CH63">
            <v>23.333333333333332</v>
          </cell>
        </row>
        <row r="64">
          <cell r="A64" t="str">
            <v>CROATIA</v>
          </cell>
          <cell r="B64" t="str">
            <v>HRV</v>
          </cell>
          <cell r="C64">
            <v>6.8309327311449966E-2</v>
          </cell>
          <cell r="D64">
            <v>0.26552146694873424</v>
          </cell>
          <cell r="E64">
            <v>2</v>
          </cell>
          <cell r="F64">
            <v>58.536585365853661</v>
          </cell>
          <cell r="G64">
            <v>41.747572815533978</v>
          </cell>
          <cell r="H64">
            <v>68.932038834951456</v>
          </cell>
          <cell r="I64">
            <v>6.0833625323125876E-2</v>
          </cell>
          <cell r="J64">
            <v>0.20895388134255852</v>
          </cell>
          <cell r="K64">
            <v>4</v>
          </cell>
          <cell r="L64">
            <v>57.560975609756099</v>
          </cell>
          <cell r="M64">
            <v>45.631067961165051</v>
          </cell>
          <cell r="N64">
            <v>68.446601941747574</v>
          </cell>
          <cell r="O64">
            <v>0.31311679322062463</v>
          </cell>
          <cell r="P64">
            <v>0.21314109058055408</v>
          </cell>
          <cell r="Q64">
            <v>5</v>
          </cell>
          <cell r="R64">
            <v>65.365853658536579</v>
          </cell>
          <cell r="S64">
            <v>54.368932038834949</v>
          </cell>
          <cell r="T64">
            <v>75.242718446601941</v>
          </cell>
          <cell r="U64">
            <v>0.33691885803048544</v>
          </cell>
          <cell r="V64">
            <v>0.17627150859289881</v>
          </cell>
          <cell r="W64">
            <v>7</v>
          </cell>
          <cell r="X64">
            <v>64.878048780487802</v>
          </cell>
          <cell r="Y64">
            <v>59.22330097087378</v>
          </cell>
          <cell r="Z64">
            <v>73.786407766990294</v>
          </cell>
          <cell r="AA64">
            <v>0.37843448702608401</v>
          </cell>
          <cell r="AB64">
            <v>0.17553485632302618</v>
          </cell>
          <cell r="AC64">
            <v>7</v>
          </cell>
          <cell r="AD64">
            <v>66.829268292682926</v>
          </cell>
          <cell r="AE64">
            <v>60.679611650485434</v>
          </cell>
          <cell r="AF64">
            <v>72.815533980582529</v>
          </cell>
          <cell r="AG64">
            <v>0.47309372880156619</v>
          </cell>
          <cell r="AH64">
            <v>0.17896982099010364</v>
          </cell>
          <cell r="AI64">
            <v>8</v>
          </cell>
          <cell r="AJ64">
            <v>69.756097560975604</v>
          </cell>
          <cell r="AK64">
            <v>64.077669902912632</v>
          </cell>
          <cell r="AL64">
            <v>76.699029126213588</v>
          </cell>
          <cell r="AM64">
            <v>0.47928917917279312</v>
          </cell>
          <cell r="AN64">
            <v>0.17669885443565084</v>
          </cell>
          <cell r="AO64">
            <v>8</v>
          </cell>
          <cell r="AP64">
            <v>68.292682926829272</v>
          </cell>
          <cell r="AQ64">
            <v>60.679611650485434</v>
          </cell>
          <cell r="AR64">
            <v>74.271844660194176</v>
          </cell>
          <cell r="AS64">
            <v>0.56460667830313538</v>
          </cell>
          <cell r="AT64">
            <v>0.18384027453138521</v>
          </cell>
          <cell r="AU64">
            <v>9</v>
          </cell>
          <cell r="AV64">
            <v>70.731707317073173</v>
          </cell>
          <cell r="AW64">
            <v>64.077669902912632</v>
          </cell>
          <cell r="AX64">
            <v>77.184466019417471</v>
          </cell>
          <cell r="AY64">
            <v>0.46959526192092044</v>
          </cell>
          <cell r="AZ64">
            <v>0.19515990168887115</v>
          </cell>
          <cell r="BA64">
            <v>9</v>
          </cell>
          <cell r="BB64">
            <v>68.932038834951456</v>
          </cell>
          <cell r="BC64">
            <v>58.454106280193244</v>
          </cell>
          <cell r="BD64">
            <v>77.777777777777786</v>
          </cell>
          <cell r="BE64">
            <v>0.56978197763183092</v>
          </cell>
          <cell r="BF64">
            <v>0.19925707795939884</v>
          </cell>
          <cell r="BG64">
            <v>9</v>
          </cell>
          <cell r="BH64">
            <v>71.359223300970868</v>
          </cell>
          <cell r="BI64">
            <v>62.80193236714976</v>
          </cell>
          <cell r="BJ64">
            <v>78.260869565217391</v>
          </cell>
          <cell r="BK64">
            <v>0.6128921728323582</v>
          </cell>
          <cell r="BL64">
            <v>0.1999422553139254</v>
          </cell>
          <cell r="BM64">
            <v>9</v>
          </cell>
          <cell r="BN64">
            <v>71.291866028708128</v>
          </cell>
          <cell r="BO64">
            <v>63.333333333333329</v>
          </cell>
          <cell r="BP64">
            <v>78.095238095238102</v>
          </cell>
          <cell r="BQ64">
            <v>0.6292160896406227</v>
          </cell>
          <cell r="BR64">
            <v>0.20588589185917333</v>
          </cell>
          <cell r="BS64">
            <v>9</v>
          </cell>
          <cell r="BT64">
            <v>70.334928229665067</v>
          </cell>
          <cell r="BU64">
            <v>63.809523809523803</v>
          </cell>
          <cell r="BV64">
            <v>78.571428571428569</v>
          </cell>
          <cell r="BW64">
            <v>0.56158239899720164</v>
          </cell>
          <cell r="BX64">
            <v>0.20221126563813482</v>
          </cell>
          <cell r="BY64">
            <v>9</v>
          </cell>
          <cell r="BZ64">
            <v>70.142180094786724</v>
          </cell>
          <cell r="CA64">
            <v>62.264150943396224</v>
          </cell>
          <cell r="CB64">
            <v>77.358490566037744</v>
          </cell>
          <cell r="CC64">
            <v>0.69539131650236019</v>
          </cell>
          <cell r="CD64">
            <v>0.19477767673692331</v>
          </cell>
          <cell r="CE64">
            <v>10</v>
          </cell>
          <cell r="CF64">
            <v>72.248803827751203</v>
          </cell>
          <cell r="CG64">
            <v>63.809523809523803</v>
          </cell>
          <cell r="CH64">
            <v>80.476190476190482</v>
          </cell>
        </row>
        <row r="65">
          <cell r="A65" t="str">
            <v>CUBA</v>
          </cell>
          <cell r="B65" t="str">
            <v>CUB</v>
          </cell>
          <cell r="C65">
            <v>-0.89420430509639859</v>
          </cell>
          <cell r="D65">
            <v>0.24897725521729502</v>
          </cell>
          <cell r="E65">
            <v>3</v>
          </cell>
          <cell r="F65">
            <v>18.048780487804876</v>
          </cell>
          <cell r="G65">
            <v>5.825242718446602</v>
          </cell>
          <cell r="H65">
            <v>34.466019417475728</v>
          </cell>
          <cell r="I65">
            <v>-0.41850344336810563</v>
          </cell>
          <cell r="J65">
            <v>0.22474961110395361</v>
          </cell>
          <cell r="K65">
            <v>3</v>
          </cell>
          <cell r="L65">
            <v>40.487804878048777</v>
          </cell>
          <cell r="M65">
            <v>21.844660194174757</v>
          </cell>
          <cell r="N65">
            <v>55.339805825242713</v>
          </cell>
          <cell r="O65">
            <v>-0.23419525542094494</v>
          </cell>
          <cell r="P65">
            <v>0.2402691743106567</v>
          </cell>
          <cell r="Q65">
            <v>3</v>
          </cell>
          <cell r="R65">
            <v>45.853658536585364</v>
          </cell>
          <cell r="S65">
            <v>29.61165048543689</v>
          </cell>
          <cell r="T65">
            <v>60.679611650485434</v>
          </cell>
          <cell r="U65">
            <v>-0.45412658566898267</v>
          </cell>
          <cell r="V65">
            <v>0.20214154427696945</v>
          </cell>
          <cell r="W65">
            <v>4</v>
          </cell>
          <cell r="X65">
            <v>37.073170731707314</v>
          </cell>
          <cell r="Y65">
            <v>25.728155339805824</v>
          </cell>
          <cell r="Z65">
            <v>52.427184466019419</v>
          </cell>
          <cell r="AA65">
            <v>-0.23837674806710729</v>
          </cell>
          <cell r="AB65">
            <v>0.20738673606618907</v>
          </cell>
          <cell r="AC65">
            <v>4</v>
          </cell>
          <cell r="AD65">
            <v>48.292682926829265</v>
          </cell>
          <cell r="AE65">
            <v>33.495145631067963</v>
          </cell>
          <cell r="AF65">
            <v>60.679611650485434</v>
          </cell>
          <cell r="AG65">
            <v>-0.4423147398513691</v>
          </cell>
          <cell r="AH65">
            <v>0.22150754088867339</v>
          </cell>
          <cell r="AI65">
            <v>5</v>
          </cell>
          <cell r="AJ65">
            <v>41.463414634146339</v>
          </cell>
          <cell r="AK65">
            <v>20.388349514563107</v>
          </cell>
          <cell r="AL65">
            <v>56.310679611650485</v>
          </cell>
          <cell r="AM65">
            <v>-0.5446517815485199</v>
          </cell>
          <cell r="AN65">
            <v>0.2108825577188006</v>
          </cell>
          <cell r="AO65">
            <v>5</v>
          </cell>
          <cell r="AP65">
            <v>35.609756097560975</v>
          </cell>
          <cell r="AQ65">
            <v>19.417475728155338</v>
          </cell>
          <cell r="AR65">
            <v>49.029126213592235</v>
          </cell>
          <cell r="AS65">
            <v>-0.46456507269671554</v>
          </cell>
          <cell r="AT65">
            <v>0.2395394112508335</v>
          </cell>
          <cell r="AU65">
            <v>6</v>
          </cell>
          <cell r="AV65">
            <v>38.048780487804876</v>
          </cell>
          <cell r="AW65">
            <v>20.388349514563107</v>
          </cell>
          <cell r="AX65">
            <v>53.398058252427184</v>
          </cell>
          <cell r="AY65">
            <v>-0.31982880630126148</v>
          </cell>
          <cell r="AZ65">
            <v>0.24311331981956799</v>
          </cell>
          <cell r="BA65">
            <v>6</v>
          </cell>
          <cell r="BB65">
            <v>45.145631067961162</v>
          </cell>
          <cell r="BC65">
            <v>26.086956521739129</v>
          </cell>
          <cell r="BD65">
            <v>55.072463768115945</v>
          </cell>
          <cell r="BE65">
            <v>-0.35991839368258194</v>
          </cell>
          <cell r="BF65">
            <v>0.24723314129180313</v>
          </cell>
          <cell r="BG65">
            <v>6</v>
          </cell>
          <cell r="BH65">
            <v>42.71844660194175</v>
          </cell>
          <cell r="BI65">
            <v>21.739130434782609</v>
          </cell>
          <cell r="BJ65">
            <v>57.004830917874393</v>
          </cell>
          <cell r="BK65">
            <v>-0.38690740155823594</v>
          </cell>
          <cell r="BL65">
            <v>0.24364542112900223</v>
          </cell>
          <cell r="BM65">
            <v>6</v>
          </cell>
          <cell r="BN65">
            <v>43.540669856459331</v>
          </cell>
          <cell r="BO65">
            <v>23.333333333333332</v>
          </cell>
          <cell r="BP65">
            <v>56.666666666666664</v>
          </cell>
          <cell r="BQ65">
            <v>-0.3920106550173435</v>
          </cell>
          <cell r="BR65">
            <v>0.24388895888103307</v>
          </cell>
          <cell r="BS65">
            <v>6</v>
          </cell>
          <cell r="BT65">
            <v>42.58373205741627</v>
          </cell>
          <cell r="BU65">
            <v>24.285714285714285</v>
          </cell>
          <cell r="BV65">
            <v>56.19047619047619</v>
          </cell>
          <cell r="BW65">
            <v>-0.4040535908301251</v>
          </cell>
          <cell r="BX65">
            <v>0.23781687474538232</v>
          </cell>
          <cell r="BY65">
            <v>6</v>
          </cell>
          <cell r="BZ65">
            <v>42.654028436018955</v>
          </cell>
          <cell r="CA65">
            <v>22.641509433962266</v>
          </cell>
          <cell r="CB65">
            <v>54.716981132075468</v>
          </cell>
          <cell r="CC65">
            <v>-0.4193520670884428</v>
          </cell>
          <cell r="CD65">
            <v>0.22195053166815948</v>
          </cell>
          <cell r="CE65">
            <v>7</v>
          </cell>
          <cell r="CF65">
            <v>41.148325358851672</v>
          </cell>
          <cell r="CG65">
            <v>23.809523809523807</v>
          </cell>
          <cell r="CH65">
            <v>52.857142857142861</v>
          </cell>
        </row>
        <row r="66">
          <cell r="A66" t="str">
            <v>CYPRUS</v>
          </cell>
          <cell r="B66" t="str">
            <v>CYP</v>
          </cell>
          <cell r="C66">
            <v>1.2301267914158587</v>
          </cell>
          <cell r="D66">
            <v>0.24897725521729502</v>
          </cell>
          <cell r="E66">
            <v>3</v>
          </cell>
          <cell r="F66">
            <v>87.317073170731703</v>
          </cell>
          <cell r="G66">
            <v>77.669902912621353</v>
          </cell>
          <cell r="H66">
            <v>90.291262135922338</v>
          </cell>
          <cell r="I66">
            <v>1.2223930055568737</v>
          </cell>
          <cell r="J66">
            <v>0.22474961110395361</v>
          </cell>
          <cell r="K66">
            <v>3</v>
          </cell>
          <cell r="L66">
            <v>87.804878048780495</v>
          </cell>
          <cell r="M66">
            <v>78.640776699029118</v>
          </cell>
          <cell r="N66">
            <v>89.805825242718456</v>
          </cell>
          <cell r="O66">
            <v>1.0714739356383294</v>
          </cell>
          <cell r="P66">
            <v>0.2402691743106567</v>
          </cell>
          <cell r="Q66">
            <v>3</v>
          </cell>
          <cell r="R66">
            <v>83.902439024390247</v>
          </cell>
          <cell r="S66">
            <v>75.242718446601941</v>
          </cell>
          <cell r="T66">
            <v>89.320388349514573</v>
          </cell>
          <cell r="U66">
            <v>1.3140564572730118</v>
          </cell>
          <cell r="V66">
            <v>0.21670776664071201</v>
          </cell>
          <cell r="W66">
            <v>3</v>
          </cell>
          <cell r="X66">
            <v>87.804878048780495</v>
          </cell>
          <cell r="Y66">
            <v>80.097087378640779</v>
          </cell>
          <cell r="Z66">
            <v>90.77669902912622</v>
          </cell>
          <cell r="AA66">
            <v>1.1018551247531365</v>
          </cell>
          <cell r="AB66">
            <v>0.22140029311467535</v>
          </cell>
          <cell r="AC66">
            <v>3</v>
          </cell>
          <cell r="AD66">
            <v>83.902439024390247</v>
          </cell>
          <cell r="AE66">
            <v>74.757281553398059</v>
          </cell>
          <cell r="AF66">
            <v>89.805825242718456</v>
          </cell>
          <cell r="AG66">
            <v>1.1756425837223656</v>
          </cell>
          <cell r="AH66">
            <v>0.21236666965475565</v>
          </cell>
          <cell r="AI66">
            <v>4</v>
          </cell>
          <cell r="AJ66">
            <v>86.829268292682926</v>
          </cell>
          <cell r="AK66">
            <v>76.699029126213588</v>
          </cell>
          <cell r="AL66">
            <v>89.805825242718456</v>
          </cell>
          <cell r="AM66">
            <v>1.182062015150251</v>
          </cell>
          <cell r="AN66">
            <v>0.19569344104758971</v>
          </cell>
          <cell r="AO66">
            <v>4</v>
          </cell>
          <cell r="AP66">
            <v>84.878048780487802</v>
          </cell>
          <cell r="AQ66">
            <v>76.213592233009706</v>
          </cell>
          <cell r="AR66">
            <v>89.320388349514573</v>
          </cell>
          <cell r="AS66">
            <v>1.3149495405435492</v>
          </cell>
          <cell r="AT66">
            <v>0.21248127042378931</v>
          </cell>
          <cell r="AU66">
            <v>5</v>
          </cell>
          <cell r="AV66">
            <v>87.804878048780495</v>
          </cell>
          <cell r="AW66">
            <v>79.611650485436897</v>
          </cell>
          <cell r="AX66">
            <v>92.71844660194175</v>
          </cell>
          <cell r="AY66">
            <v>1.4260317737455053</v>
          </cell>
          <cell r="AZ66">
            <v>0.23508546662302743</v>
          </cell>
          <cell r="BA66">
            <v>5</v>
          </cell>
          <cell r="BB66">
            <v>88.349514563106794</v>
          </cell>
          <cell r="BC66">
            <v>82.608695652173907</v>
          </cell>
          <cell r="BD66">
            <v>95.652173913043484</v>
          </cell>
          <cell r="BE66">
            <v>1.5202007387417511</v>
          </cell>
          <cell r="BF66">
            <v>0.24334658389386959</v>
          </cell>
          <cell r="BG66">
            <v>5</v>
          </cell>
          <cell r="BH66">
            <v>89.320388349514559</v>
          </cell>
          <cell r="BI66">
            <v>82.125603864734302</v>
          </cell>
          <cell r="BJ66">
            <v>97.584541062801932</v>
          </cell>
          <cell r="BK66">
            <v>1.4305818404253738</v>
          </cell>
          <cell r="BL66">
            <v>0.22704669028334615</v>
          </cell>
          <cell r="BM66">
            <v>6</v>
          </cell>
          <cell r="BN66">
            <v>88.038277511961724</v>
          </cell>
          <cell r="BO66">
            <v>81.904761904761898</v>
          </cell>
          <cell r="BP66">
            <v>96.666666666666671</v>
          </cell>
          <cell r="BQ66">
            <v>1.5288684302187159</v>
          </cell>
          <cell r="BR66">
            <v>0.23467711447061151</v>
          </cell>
          <cell r="BS66">
            <v>6</v>
          </cell>
          <cell r="BT66">
            <v>90.909090909090907</v>
          </cell>
          <cell r="BU66">
            <v>82.857142857142861</v>
          </cell>
          <cell r="BV66">
            <v>98.095238095238088</v>
          </cell>
          <cell r="BW66">
            <v>1.5644828443865935</v>
          </cell>
          <cell r="BX66">
            <v>0.2287948533596193</v>
          </cell>
          <cell r="BY66">
            <v>6</v>
          </cell>
          <cell r="BZ66">
            <v>92.417061611374407</v>
          </cell>
          <cell r="CA66">
            <v>83.490566037735846</v>
          </cell>
          <cell r="CB66">
            <v>98.113207547169807</v>
          </cell>
          <cell r="CC66">
            <v>1.3777675449181572</v>
          </cell>
          <cell r="CD66">
            <v>0.22718883868985446</v>
          </cell>
          <cell r="CE66">
            <v>6</v>
          </cell>
          <cell r="CF66">
            <v>88.038277511961724</v>
          </cell>
          <cell r="CG66">
            <v>80</v>
          </cell>
          <cell r="CH66">
            <v>94.761904761904759</v>
          </cell>
        </row>
        <row r="67">
          <cell r="A67" t="str">
            <v>CZECH REPUBLIC</v>
          </cell>
          <cell r="B67" t="str">
            <v>CZE</v>
          </cell>
          <cell r="C67">
            <v>0.62014340465655415</v>
          </cell>
          <cell r="D67">
            <v>0.23055199453741529</v>
          </cell>
          <cell r="E67">
            <v>5</v>
          </cell>
          <cell r="F67">
            <v>71.707317073170728</v>
          </cell>
          <cell r="G67">
            <v>61.165048543689316</v>
          </cell>
          <cell r="H67">
            <v>83.495145631067956</v>
          </cell>
          <cell r="I67">
            <v>0.61824702315314883</v>
          </cell>
          <cell r="J67">
            <v>0.19321528458036524</v>
          </cell>
          <cell r="K67">
            <v>6</v>
          </cell>
          <cell r="L67">
            <v>75.121951219512198</v>
          </cell>
          <cell r="M67">
            <v>64.077669902912632</v>
          </cell>
          <cell r="N67">
            <v>81.553398058252426</v>
          </cell>
          <cell r="O67">
            <v>0.62276675312378726</v>
          </cell>
          <cell r="P67">
            <v>0.18843417842785667</v>
          </cell>
          <cell r="Q67">
            <v>7</v>
          </cell>
          <cell r="R67">
            <v>74.634146341463421</v>
          </cell>
          <cell r="S67">
            <v>65.048543689320397</v>
          </cell>
          <cell r="T67">
            <v>80.582524271844662</v>
          </cell>
          <cell r="U67">
            <v>0.96595905251050906</v>
          </cell>
          <cell r="V67">
            <v>0.17173330699569098</v>
          </cell>
          <cell r="W67">
            <v>8</v>
          </cell>
          <cell r="X67">
            <v>80.487804878048777</v>
          </cell>
          <cell r="Y67">
            <v>74.271844660194176</v>
          </cell>
          <cell r="Z67">
            <v>86.893203883495147</v>
          </cell>
          <cell r="AA67">
            <v>0.89115611811520246</v>
          </cell>
          <cell r="AB67">
            <v>0.17131540101868073</v>
          </cell>
          <cell r="AC67">
            <v>8</v>
          </cell>
          <cell r="AD67">
            <v>78.048780487804876</v>
          </cell>
          <cell r="AE67">
            <v>72.330097087378647</v>
          </cell>
          <cell r="AF67">
            <v>84.466019417475721</v>
          </cell>
          <cell r="AG67">
            <v>0.90510192447202253</v>
          </cell>
          <cell r="AH67">
            <v>0.17881941738276302</v>
          </cell>
          <cell r="AI67">
            <v>8</v>
          </cell>
          <cell r="AJ67">
            <v>79.024390243902445</v>
          </cell>
          <cell r="AK67">
            <v>72.815533980582529</v>
          </cell>
          <cell r="AL67">
            <v>87.378640776699029</v>
          </cell>
          <cell r="AM67">
            <v>0.96620199894700465</v>
          </cell>
          <cell r="AN67">
            <v>0.18150927831689206</v>
          </cell>
          <cell r="AO67">
            <v>7</v>
          </cell>
          <cell r="AP67">
            <v>79.024390243902445</v>
          </cell>
          <cell r="AQ67">
            <v>72.330097087378647</v>
          </cell>
          <cell r="AR67">
            <v>88.349514563106794</v>
          </cell>
          <cell r="AS67">
            <v>1.0761919384328908</v>
          </cell>
          <cell r="AT67">
            <v>0.1903135107546515</v>
          </cell>
          <cell r="AU67">
            <v>9</v>
          </cell>
          <cell r="AV67">
            <v>82.439024390243901</v>
          </cell>
          <cell r="AW67">
            <v>76.699029126213588</v>
          </cell>
          <cell r="AX67">
            <v>87.864077669902912</v>
          </cell>
          <cell r="AY67">
            <v>0.90442388183463118</v>
          </cell>
          <cell r="AZ67">
            <v>0.19139810439806554</v>
          </cell>
          <cell r="BA67">
            <v>10</v>
          </cell>
          <cell r="BB67">
            <v>78.640776699029132</v>
          </cell>
          <cell r="BC67">
            <v>72.463768115942031</v>
          </cell>
          <cell r="BD67">
            <v>83.574879227053145</v>
          </cell>
          <cell r="BE67">
            <v>1.0136130080215935</v>
          </cell>
          <cell r="BF67">
            <v>0.19501642114814444</v>
          </cell>
          <cell r="BG67">
            <v>10</v>
          </cell>
          <cell r="BH67">
            <v>81.067961165048544</v>
          </cell>
          <cell r="BI67">
            <v>74.879227053140099</v>
          </cell>
          <cell r="BJ67">
            <v>87.439613526570042</v>
          </cell>
          <cell r="BK67">
            <v>0.89050976535382675</v>
          </cell>
          <cell r="BL67">
            <v>0.20583540065443717</v>
          </cell>
          <cell r="BM67">
            <v>9</v>
          </cell>
          <cell r="BN67">
            <v>77.033492822966508</v>
          </cell>
          <cell r="BO67">
            <v>70</v>
          </cell>
          <cell r="BP67">
            <v>84.761904761904759</v>
          </cell>
          <cell r="BQ67">
            <v>0.91322076444380884</v>
          </cell>
          <cell r="BR67">
            <v>0.21426257205778382</v>
          </cell>
          <cell r="BS67">
            <v>9</v>
          </cell>
          <cell r="BT67">
            <v>78.4688995215311</v>
          </cell>
          <cell r="BU67">
            <v>69.523809523809518</v>
          </cell>
          <cell r="BV67">
            <v>86.666666666666671</v>
          </cell>
          <cell r="BW67">
            <v>0.93180942370077458</v>
          </cell>
          <cell r="BX67">
            <v>0.2092784370365911</v>
          </cell>
          <cell r="BY67">
            <v>9</v>
          </cell>
          <cell r="BZ67">
            <v>77.725118483412317</v>
          </cell>
          <cell r="CA67">
            <v>70.283018867924525</v>
          </cell>
          <cell r="CB67">
            <v>86.320754716981128</v>
          </cell>
          <cell r="CC67">
            <v>0.91754447504674996</v>
          </cell>
          <cell r="CD67">
            <v>0.2073304919321024</v>
          </cell>
          <cell r="CE67">
            <v>9</v>
          </cell>
          <cell r="CF67">
            <v>76.555023923444978</v>
          </cell>
          <cell r="CG67">
            <v>70.476190476190482</v>
          </cell>
          <cell r="CH67">
            <v>87.142857142857139</v>
          </cell>
        </row>
        <row r="68">
          <cell r="A68" t="str">
            <v>DENMARK</v>
          </cell>
          <cell r="B68" t="str">
            <v>DNK</v>
          </cell>
          <cell r="C68">
            <v>1.9129796916206321</v>
          </cell>
          <cell r="D68">
            <v>0.23055199453741529</v>
          </cell>
          <cell r="E68">
            <v>5</v>
          </cell>
          <cell r="F68">
            <v>96.58536585365853</v>
          </cell>
          <cell r="G68">
            <v>89.805825242718456</v>
          </cell>
          <cell r="H68">
            <v>100</v>
          </cell>
          <cell r="I68">
            <v>2.0349176349042377</v>
          </cell>
          <cell r="J68">
            <v>0.20549728285823937</v>
          </cell>
          <cell r="K68">
            <v>5</v>
          </cell>
          <cell r="L68">
            <v>98.536585365853654</v>
          </cell>
          <cell r="M68">
            <v>91.262135922330103</v>
          </cell>
          <cell r="N68">
            <v>100</v>
          </cell>
          <cell r="O68">
            <v>2.0014808155946833</v>
          </cell>
          <cell r="P68">
            <v>0.20640270172063194</v>
          </cell>
          <cell r="Q68">
            <v>5</v>
          </cell>
          <cell r="R68">
            <v>97.560975609756099</v>
          </cell>
          <cell r="S68">
            <v>89.805825242718456</v>
          </cell>
          <cell r="T68">
            <v>100</v>
          </cell>
          <cell r="U68">
            <v>2.0960220231133042</v>
          </cell>
          <cell r="V68">
            <v>0.19138867888090053</v>
          </cell>
          <cell r="W68">
            <v>5</v>
          </cell>
          <cell r="X68">
            <v>99.512195121951223</v>
          </cell>
          <cell r="Y68">
            <v>92.71844660194175</v>
          </cell>
          <cell r="Z68">
            <v>100</v>
          </cell>
          <cell r="AA68">
            <v>2.1617796485369372</v>
          </cell>
          <cell r="AB68">
            <v>0.1913655309573957</v>
          </cell>
          <cell r="AC68">
            <v>5</v>
          </cell>
          <cell r="AD68">
            <v>99.512195121951223</v>
          </cell>
          <cell r="AE68">
            <v>94.174757281553397</v>
          </cell>
          <cell r="AF68">
            <v>100</v>
          </cell>
          <cell r="AG68">
            <v>2.3448986992479863</v>
          </cell>
          <cell r="AH68">
            <v>0.20634134995995645</v>
          </cell>
          <cell r="AI68">
            <v>5</v>
          </cell>
          <cell r="AJ68">
            <v>100</v>
          </cell>
          <cell r="AK68">
            <v>95.631067961165044</v>
          </cell>
          <cell r="AL68">
            <v>100</v>
          </cell>
          <cell r="AM68">
            <v>2.1406218884308807</v>
          </cell>
          <cell r="AN68">
            <v>0.18984538880632196</v>
          </cell>
          <cell r="AO68">
            <v>5</v>
          </cell>
          <cell r="AP68">
            <v>99.512195121951223</v>
          </cell>
          <cell r="AQ68">
            <v>95.631067961165044</v>
          </cell>
          <cell r="AR68">
            <v>100</v>
          </cell>
          <cell r="AS68">
            <v>2.2519309555733824</v>
          </cell>
          <cell r="AT68">
            <v>0.20349942088722794</v>
          </cell>
          <cell r="AU68">
            <v>6</v>
          </cell>
          <cell r="AV68">
            <v>100</v>
          </cell>
          <cell r="AW68">
            <v>97.087378640776706</v>
          </cell>
          <cell r="AX68">
            <v>100</v>
          </cell>
          <cell r="AY68">
            <v>2.3565908858415168</v>
          </cell>
          <cell r="AZ68">
            <v>0.21892239124342344</v>
          </cell>
          <cell r="BA68">
            <v>6</v>
          </cell>
          <cell r="BB68">
            <v>99.514563106796118</v>
          </cell>
          <cell r="BC68">
            <v>97.584541062801932</v>
          </cell>
          <cell r="BD68">
            <v>100</v>
          </cell>
          <cell r="BE68">
            <v>2.2439458253996909</v>
          </cell>
          <cell r="BF68">
            <v>0.22658869371678569</v>
          </cell>
          <cell r="BG68">
            <v>6</v>
          </cell>
          <cell r="BH68">
            <v>99.514563106796118</v>
          </cell>
          <cell r="BI68">
            <v>97.584541062801932</v>
          </cell>
          <cell r="BJ68">
            <v>100</v>
          </cell>
          <cell r="BK68">
            <v>2.2292787101053237</v>
          </cell>
          <cell r="BL68">
            <v>0.21434351317362227</v>
          </cell>
          <cell r="BM68">
            <v>7</v>
          </cell>
          <cell r="BN68">
            <v>99.043062200956939</v>
          </cell>
          <cell r="BO68">
            <v>97.61904761904762</v>
          </cell>
          <cell r="BP68">
            <v>100</v>
          </cell>
          <cell r="BQ68">
            <v>2.0936599430410463</v>
          </cell>
          <cell r="BR68">
            <v>0.22395699085704204</v>
          </cell>
          <cell r="BS68">
            <v>7</v>
          </cell>
          <cell r="BT68">
            <v>99.043062200956939</v>
          </cell>
          <cell r="BU68">
            <v>94.285714285714278</v>
          </cell>
          <cell r="BV68">
            <v>100</v>
          </cell>
          <cell r="BW68">
            <v>2.1110127086028134</v>
          </cell>
          <cell r="BX68">
            <v>0.21878211809179915</v>
          </cell>
          <cell r="BY68">
            <v>7</v>
          </cell>
          <cell r="BZ68">
            <v>99.052132701421797</v>
          </cell>
          <cell r="CA68">
            <v>95.754716981132077</v>
          </cell>
          <cell r="CB68">
            <v>100</v>
          </cell>
          <cell r="CC68">
            <v>1.9652716275976869</v>
          </cell>
          <cell r="CD68">
            <v>0.21651992622401403</v>
          </cell>
          <cell r="CE68">
            <v>7</v>
          </cell>
          <cell r="CF68">
            <v>99.043062200956939</v>
          </cell>
          <cell r="CG68">
            <v>93.80952380952381</v>
          </cell>
          <cell r="CH68">
            <v>100</v>
          </cell>
        </row>
        <row r="69">
          <cell r="A69" t="str">
            <v>DJIBOUTI</v>
          </cell>
          <cell r="B69" t="str">
            <v>DJI</v>
          </cell>
          <cell r="C69">
            <v>-0.93576669772812848</v>
          </cell>
          <cell r="D69">
            <v>0.31360429820838986</v>
          </cell>
          <cell r="E69">
            <v>1</v>
          </cell>
          <cell r="F69">
            <v>17.073170731707318</v>
          </cell>
          <cell r="G69">
            <v>5.825242718446602</v>
          </cell>
          <cell r="H69">
            <v>36.893203883495147</v>
          </cell>
          <cell r="I69">
            <v>-1.1130951587933127</v>
          </cell>
          <cell r="J69">
            <v>0.26918331205343488</v>
          </cell>
          <cell r="K69">
            <v>3</v>
          </cell>
          <cell r="L69">
            <v>10.731707317073171</v>
          </cell>
          <cell r="M69">
            <v>3.8834951456310676</v>
          </cell>
          <cell r="N69">
            <v>25.728155339805824</v>
          </cell>
          <cell r="O69">
            <v>-1.1004810975694037</v>
          </cell>
          <cell r="P69">
            <v>0.27588430423318733</v>
          </cell>
          <cell r="Q69">
            <v>3</v>
          </cell>
          <cell r="R69">
            <v>10.731707317073171</v>
          </cell>
          <cell r="S69">
            <v>2.912621359223301</v>
          </cell>
          <cell r="T69">
            <v>28.640776699029125</v>
          </cell>
          <cell r="U69">
            <v>-0.86955772066045189</v>
          </cell>
          <cell r="V69">
            <v>0.26954209126277767</v>
          </cell>
          <cell r="W69">
            <v>3</v>
          </cell>
          <cell r="X69">
            <v>20.487804878048781</v>
          </cell>
          <cell r="Y69">
            <v>6.7961165048543686</v>
          </cell>
          <cell r="Z69">
            <v>38.349514563106794</v>
          </cell>
          <cell r="AA69">
            <v>-0.74902971071847257</v>
          </cell>
          <cell r="AB69">
            <v>0.28890841772433529</v>
          </cell>
          <cell r="AC69">
            <v>3</v>
          </cell>
          <cell r="AD69">
            <v>23.902439024390244</v>
          </cell>
          <cell r="AE69">
            <v>9.2233009708737868</v>
          </cell>
          <cell r="AF69">
            <v>46.601941747572816</v>
          </cell>
          <cell r="AG69">
            <v>-0.61715454046258078</v>
          </cell>
          <cell r="AH69">
            <v>0.24849635034885936</v>
          </cell>
          <cell r="AI69">
            <v>4</v>
          </cell>
          <cell r="AJ69">
            <v>31.219512195121951</v>
          </cell>
          <cell r="AK69">
            <v>11.650485436893204</v>
          </cell>
          <cell r="AL69">
            <v>48.543689320388353</v>
          </cell>
          <cell r="AM69">
            <v>-0.82331728998087816</v>
          </cell>
          <cell r="AN69">
            <v>0.24856994599879492</v>
          </cell>
          <cell r="AO69">
            <v>4</v>
          </cell>
          <cell r="AP69">
            <v>23.414634146341463</v>
          </cell>
          <cell r="AQ69">
            <v>9.7087378640776691</v>
          </cell>
          <cell r="AR69">
            <v>40.291262135922331</v>
          </cell>
          <cell r="AS69">
            <v>-0.89747668470628972</v>
          </cell>
          <cell r="AT69">
            <v>0.26190432968202093</v>
          </cell>
          <cell r="AU69">
            <v>4</v>
          </cell>
          <cell r="AV69">
            <v>19.512195121951219</v>
          </cell>
          <cell r="AW69">
            <v>6.7961165048543686</v>
          </cell>
          <cell r="AX69">
            <v>37.864077669902912</v>
          </cell>
          <cell r="AY69">
            <v>-0.85963483394950646</v>
          </cell>
          <cell r="AZ69">
            <v>0.28624751803694359</v>
          </cell>
          <cell r="BA69">
            <v>4</v>
          </cell>
          <cell r="BB69">
            <v>18.446601941747574</v>
          </cell>
          <cell r="BC69">
            <v>6.2801932367149762</v>
          </cell>
          <cell r="BD69">
            <v>42.028985507246375</v>
          </cell>
          <cell r="BE69">
            <v>-0.88451885042892275</v>
          </cell>
          <cell r="BF69">
            <v>0.25787617070434721</v>
          </cell>
          <cell r="BG69">
            <v>5</v>
          </cell>
          <cell r="BH69">
            <v>17.475728155339805</v>
          </cell>
          <cell r="BI69">
            <v>6.7632850241545892</v>
          </cell>
          <cell r="BJ69">
            <v>40.096618357487927</v>
          </cell>
          <cell r="BK69">
            <v>-0.90854199380286482</v>
          </cell>
          <cell r="BL69">
            <v>0.22951855937336377</v>
          </cell>
          <cell r="BM69">
            <v>6</v>
          </cell>
          <cell r="BN69">
            <v>20.095693779904305</v>
          </cell>
          <cell r="BO69">
            <v>7.1428571428571423</v>
          </cell>
          <cell r="BP69">
            <v>38.095238095238095</v>
          </cell>
          <cell r="BQ69">
            <v>-0.9892272246496131</v>
          </cell>
          <cell r="BR69">
            <v>0.23204102956997957</v>
          </cell>
          <cell r="BS69">
            <v>6</v>
          </cell>
          <cell r="BT69">
            <v>15.789473684210526</v>
          </cell>
          <cell r="BU69">
            <v>6.1904761904761907</v>
          </cell>
          <cell r="BV69">
            <v>32.38095238095238</v>
          </cell>
          <cell r="BW69">
            <v>-0.96322431650817764</v>
          </cell>
          <cell r="BX69">
            <v>0.23130336039340318</v>
          </cell>
          <cell r="BY69">
            <v>6</v>
          </cell>
          <cell r="BZ69">
            <v>16.587677725118482</v>
          </cell>
          <cell r="CA69">
            <v>8.0188679245283012</v>
          </cell>
          <cell r="CB69">
            <v>34.433962264150942</v>
          </cell>
          <cell r="CC69">
            <v>-1.0962852819144666</v>
          </cell>
          <cell r="CD69">
            <v>0.22629682606640739</v>
          </cell>
          <cell r="CE69">
            <v>6</v>
          </cell>
          <cell r="CF69">
            <v>14.354066985645932</v>
          </cell>
          <cell r="CG69">
            <v>5.7142857142857144</v>
          </cell>
          <cell r="CH69">
            <v>26.666666666666668</v>
          </cell>
        </row>
        <row r="70">
          <cell r="A70" t="str">
            <v>DOMINICA</v>
          </cell>
          <cell r="B70" t="str">
            <v>DMA</v>
          </cell>
          <cell r="C70">
            <v>0.64641400795543702</v>
          </cell>
          <cell r="D70">
            <v>0.31360429820838986</v>
          </cell>
          <cell r="E70">
            <v>1</v>
          </cell>
          <cell r="F70">
            <v>75.609756097560975</v>
          </cell>
          <cell r="G70">
            <v>59.708737864077662</v>
          </cell>
          <cell r="H70">
            <v>84.951456310679603</v>
          </cell>
          <cell r="I70">
            <v>0.14932253403216275</v>
          </cell>
          <cell r="J70">
            <v>0.28961620230931062</v>
          </cell>
          <cell r="K70">
            <v>2</v>
          </cell>
          <cell r="L70">
            <v>59.512195121951223</v>
          </cell>
          <cell r="M70">
            <v>43.689320388349515</v>
          </cell>
          <cell r="N70">
            <v>75.242718446601941</v>
          </cell>
          <cell r="O70">
            <v>0.3896164874241021</v>
          </cell>
          <cell r="P70">
            <v>0.29496911450777252</v>
          </cell>
          <cell r="Q70">
            <v>2</v>
          </cell>
          <cell r="R70">
            <v>67.317073170731703</v>
          </cell>
          <cell r="S70">
            <v>52.427184466019419</v>
          </cell>
          <cell r="T70">
            <v>79.126213592233015</v>
          </cell>
          <cell r="U70">
            <v>0.42449608845399811</v>
          </cell>
          <cell r="V70">
            <v>0.27961030143244997</v>
          </cell>
          <cell r="W70">
            <v>2</v>
          </cell>
          <cell r="X70">
            <v>68.292682926829272</v>
          </cell>
          <cell r="Y70">
            <v>55.825242718446603</v>
          </cell>
          <cell r="Z70">
            <v>79.126213592233015</v>
          </cell>
          <cell r="AA70">
            <v>0.22134794103316091</v>
          </cell>
          <cell r="AB70">
            <v>0.30743283790519671</v>
          </cell>
          <cell r="AC70">
            <v>2</v>
          </cell>
          <cell r="AD70">
            <v>62.439024390243901</v>
          </cell>
          <cell r="AE70">
            <v>45.631067961165051</v>
          </cell>
          <cell r="AF70">
            <v>74.271844660194176</v>
          </cell>
          <cell r="AG70">
            <v>0.12075671294712027</v>
          </cell>
          <cell r="AH70">
            <v>0.2950227989715411</v>
          </cell>
          <cell r="AI70">
            <v>3</v>
          </cell>
          <cell r="AJ70">
            <v>62.926829268292686</v>
          </cell>
          <cell r="AK70">
            <v>45.631067961165051</v>
          </cell>
          <cell r="AL70">
            <v>72.815533980582529</v>
          </cell>
          <cell r="AM70">
            <v>0.42924458783575919</v>
          </cell>
          <cell r="AN70">
            <v>0.27559465608066974</v>
          </cell>
          <cell r="AO70">
            <v>3</v>
          </cell>
          <cell r="AP70">
            <v>67.317073170731703</v>
          </cell>
          <cell r="AQ70">
            <v>56.310679611650485</v>
          </cell>
          <cell r="AR70">
            <v>77.184466019417471</v>
          </cell>
          <cell r="AS70">
            <v>0.48306237286522874</v>
          </cell>
          <cell r="AT70">
            <v>0.3343742471312065</v>
          </cell>
          <cell r="AU70">
            <v>2</v>
          </cell>
          <cell r="AV70">
            <v>68.780487804878049</v>
          </cell>
          <cell r="AW70">
            <v>53.398058252427184</v>
          </cell>
          <cell r="AX70">
            <v>81.553398058252426</v>
          </cell>
          <cell r="AY70">
            <v>0.51376329280422983</v>
          </cell>
          <cell r="AZ70">
            <v>0.35026944831735257</v>
          </cell>
          <cell r="BA70">
            <v>2</v>
          </cell>
          <cell r="BB70">
            <v>70.873786407766985</v>
          </cell>
          <cell r="BC70">
            <v>52.173913043478258</v>
          </cell>
          <cell r="BD70">
            <v>82.608695652173907</v>
          </cell>
          <cell r="BE70">
            <v>0.53314131288886479</v>
          </cell>
          <cell r="BF70">
            <v>0.33802208377734644</v>
          </cell>
          <cell r="BG70">
            <v>2</v>
          </cell>
          <cell r="BH70">
            <v>69.902912621359221</v>
          </cell>
          <cell r="BI70">
            <v>54.589371980676326</v>
          </cell>
          <cell r="BJ70">
            <v>82.125603864734302</v>
          </cell>
          <cell r="BK70">
            <v>0.60826403184964484</v>
          </cell>
          <cell r="BL70">
            <v>0.33539112048729514</v>
          </cell>
          <cell r="BM70">
            <v>2</v>
          </cell>
          <cell r="BN70">
            <v>70.813397129186598</v>
          </cell>
          <cell r="BO70">
            <v>57.619047619047613</v>
          </cell>
          <cell r="BP70">
            <v>82.857142857142861</v>
          </cell>
          <cell r="BQ70">
            <v>0.65059914572025435</v>
          </cell>
          <cell r="BR70">
            <v>0.34048470374696826</v>
          </cell>
          <cell r="BS70">
            <v>2</v>
          </cell>
          <cell r="BT70">
            <v>71.770334928229659</v>
          </cell>
          <cell r="BU70">
            <v>57.619047619047613</v>
          </cell>
          <cell r="BV70">
            <v>84.285714285714292</v>
          </cell>
          <cell r="BW70">
            <v>0.60785701369465073</v>
          </cell>
          <cell r="BX70">
            <v>0.33612076763736159</v>
          </cell>
          <cell r="BY70">
            <v>2</v>
          </cell>
          <cell r="BZ70">
            <v>70.616113744075832</v>
          </cell>
          <cell r="CA70">
            <v>56.132075471698116</v>
          </cell>
          <cell r="CB70">
            <v>83.018867924528308</v>
          </cell>
          <cell r="CC70">
            <v>0.66030401327840627</v>
          </cell>
          <cell r="CD70">
            <v>0.32046594901417069</v>
          </cell>
          <cell r="CE70">
            <v>2</v>
          </cell>
          <cell r="CF70">
            <v>71.291866028708128</v>
          </cell>
          <cell r="CG70">
            <v>60</v>
          </cell>
          <cell r="CH70">
            <v>83.80952380952381</v>
          </cell>
        </row>
        <row r="71">
          <cell r="A71" t="str">
            <v>DOMINICAN REPUBLIC</v>
          </cell>
          <cell r="B71" t="str">
            <v>DOM</v>
          </cell>
          <cell r="C71">
            <v>-0.36608995292911212</v>
          </cell>
          <cell r="D71">
            <v>0.24897725521729502</v>
          </cell>
          <cell r="E71">
            <v>3</v>
          </cell>
          <cell r="F71">
            <v>42.439024390243901</v>
          </cell>
          <cell r="G71">
            <v>23.300970873786408</v>
          </cell>
          <cell r="H71">
            <v>57.766990291262132</v>
          </cell>
          <cell r="I71">
            <v>-0.57546095278081821</v>
          </cell>
          <cell r="J71">
            <v>0.20895388134255852</v>
          </cell>
          <cell r="K71">
            <v>4</v>
          </cell>
          <cell r="L71">
            <v>30.73170731707317</v>
          </cell>
          <cell r="M71">
            <v>16.019417475728158</v>
          </cell>
          <cell r="N71">
            <v>47.087378640776699</v>
          </cell>
          <cell r="O71">
            <v>-0.33490013544907299</v>
          </cell>
          <cell r="P71">
            <v>0.21549636716364157</v>
          </cell>
          <cell r="Q71">
            <v>4</v>
          </cell>
          <cell r="R71">
            <v>42.926829268292686</v>
          </cell>
          <cell r="S71">
            <v>26.699029126213592</v>
          </cell>
          <cell r="T71">
            <v>57.28155339805825</v>
          </cell>
          <cell r="U71">
            <v>-0.40822587153116457</v>
          </cell>
          <cell r="V71">
            <v>0.17687189638835168</v>
          </cell>
          <cell r="W71">
            <v>6</v>
          </cell>
          <cell r="X71">
            <v>39.024390243902438</v>
          </cell>
          <cell r="Y71">
            <v>27.184466019417474</v>
          </cell>
          <cell r="Z71">
            <v>52.427184466019419</v>
          </cell>
          <cell r="AA71">
            <v>-0.53810088673907619</v>
          </cell>
          <cell r="AB71">
            <v>0.1761946115253463</v>
          </cell>
          <cell r="AC71">
            <v>6</v>
          </cell>
          <cell r="AD71">
            <v>34.146341463414636</v>
          </cell>
          <cell r="AE71">
            <v>19.902912621359224</v>
          </cell>
          <cell r="AF71">
            <v>48.05825242718447</v>
          </cell>
          <cell r="AG71">
            <v>-0.63632606382683632</v>
          </cell>
          <cell r="AH71">
            <v>0.17790238617515564</v>
          </cell>
          <cell r="AI71">
            <v>8</v>
          </cell>
          <cell r="AJ71">
            <v>28.780487804878049</v>
          </cell>
          <cell r="AK71">
            <v>14.563106796116504</v>
          </cell>
          <cell r="AL71">
            <v>47.087378640776699</v>
          </cell>
          <cell r="AM71">
            <v>-0.55215428037146808</v>
          </cell>
          <cell r="AN71">
            <v>0.17267591935254731</v>
          </cell>
          <cell r="AO71">
            <v>8</v>
          </cell>
          <cell r="AP71">
            <v>35.121951219512198</v>
          </cell>
          <cell r="AQ71">
            <v>22.815533980582526</v>
          </cell>
          <cell r="AR71">
            <v>46.601941747572816</v>
          </cell>
          <cell r="AS71">
            <v>-0.57780933692869918</v>
          </cell>
          <cell r="AT71">
            <v>0.17838262135656677</v>
          </cell>
          <cell r="AU71">
            <v>10</v>
          </cell>
          <cell r="AV71">
            <v>32.195121951219512</v>
          </cell>
          <cell r="AW71">
            <v>20.388349514563107</v>
          </cell>
          <cell r="AX71">
            <v>45.631067961165051</v>
          </cell>
          <cell r="AY71">
            <v>-0.6593663444992065</v>
          </cell>
          <cell r="AZ71">
            <v>0.19682752937846035</v>
          </cell>
          <cell r="BA71">
            <v>10</v>
          </cell>
          <cell r="BB71">
            <v>29.126213592233011</v>
          </cell>
          <cell r="BC71">
            <v>16.425120772946862</v>
          </cell>
          <cell r="BD71">
            <v>44.927536231884055</v>
          </cell>
          <cell r="BE71">
            <v>-0.61100150782002294</v>
          </cell>
          <cell r="BF71">
            <v>0.19806343399128096</v>
          </cell>
          <cell r="BG71">
            <v>10</v>
          </cell>
          <cell r="BH71">
            <v>32.524271844660191</v>
          </cell>
          <cell r="BI71">
            <v>16.908212560386474</v>
          </cell>
          <cell r="BJ71">
            <v>45.893719806763286</v>
          </cell>
          <cell r="BK71">
            <v>-0.61043279233772152</v>
          </cell>
          <cell r="BL71">
            <v>0.19233325352816549</v>
          </cell>
          <cell r="BM71">
            <v>10</v>
          </cell>
          <cell r="BN71">
            <v>32.535885167464116</v>
          </cell>
          <cell r="BO71">
            <v>18.571428571428573</v>
          </cell>
          <cell r="BP71">
            <v>46.19047619047619</v>
          </cell>
          <cell r="BQ71">
            <v>-0.66142848581794467</v>
          </cell>
          <cell r="BR71">
            <v>0.19563796504837144</v>
          </cell>
          <cell r="BS71">
            <v>10</v>
          </cell>
          <cell r="BT71">
            <v>29.665071770334929</v>
          </cell>
          <cell r="BU71">
            <v>16.19047619047619</v>
          </cell>
          <cell r="BV71">
            <v>43.333333333333336</v>
          </cell>
          <cell r="BW71">
            <v>-0.58485942534404478</v>
          </cell>
          <cell r="BX71">
            <v>0.19619552354397432</v>
          </cell>
          <cell r="BY71">
            <v>10</v>
          </cell>
          <cell r="BZ71">
            <v>34.123222748815166</v>
          </cell>
          <cell r="CA71">
            <v>17.924528301886792</v>
          </cell>
          <cell r="CB71">
            <v>45.754716981132077</v>
          </cell>
          <cell r="CC71">
            <v>-0.55020917622257615</v>
          </cell>
          <cell r="CD71">
            <v>0.20229302844141536</v>
          </cell>
          <cell r="CE71">
            <v>9</v>
          </cell>
          <cell r="CF71">
            <v>34.928229665071768</v>
          </cell>
          <cell r="CG71">
            <v>20.952380952380953</v>
          </cell>
          <cell r="CH71">
            <v>46.666666666666664</v>
          </cell>
        </row>
        <row r="72">
          <cell r="A72" t="str">
            <v>ECUADOR</v>
          </cell>
          <cell r="B72" t="str">
            <v>ECU</v>
          </cell>
          <cell r="C72">
            <v>-0.63296083706571371</v>
          </cell>
          <cell r="D72">
            <v>0.24838683990274141</v>
          </cell>
          <cell r="E72">
            <v>4</v>
          </cell>
          <cell r="F72">
            <v>28.780487804878049</v>
          </cell>
          <cell r="G72">
            <v>14.077669902912621</v>
          </cell>
          <cell r="H72">
            <v>47.572815533980581</v>
          </cell>
          <cell r="I72">
            <v>-0.51387683093338221</v>
          </cell>
          <cell r="J72">
            <v>0.20895388134255852</v>
          </cell>
          <cell r="K72">
            <v>4</v>
          </cell>
          <cell r="L72">
            <v>32.68292682926829</v>
          </cell>
          <cell r="M72">
            <v>17.475728155339805</v>
          </cell>
          <cell r="N72">
            <v>48.543689320388353</v>
          </cell>
          <cell r="O72">
            <v>-0.80399649037854892</v>
          </cell>
          <cell r="P72">
            <v>0.2003627560112787</v>
          </cell>
          <cell r="Q72">
            <v>5</v>
          </cell>
          <cell r="R72">
            <v>20.975609756097562</v>
          </cell>
          <cell r="S72">
            <v>10.194174757281553</v>
          </cell>
          <cell r="T72">
            <v>37.864077669902912</v>
          </cell>
          <cell r="U72">
            <v>-0.85752443381285248</v>
          </cell>
          <cell r="V72">
            <v>0.17654252036900445</v>
          </cell>
          <cell r="W72">
            <v>7</v>
          </cell>
          <cell r="X72">
            <v>20.975609756097562</v>
          </cell>
          <cell r="Y72">
            <v>10.194174757281553</v>
          </cell>
          <cell r="Z72">
            <v>33.009708737864081</v>
          </cell>
          <cell r="AA72">
            <v>-0.83396641924510306</v>
          </cell>
          <cell r="AB72">
            <v>0.17437060988266545</v>
          </cell>
          <cell r="AC72">
            <v>7</v>
          </cell>
          <cell r="AD72">
            <v>19.512195121951219</v>
          </cell>
          <cell r="AE72">
            <v>10.679611650485436</v>
          </cell>
          <cell r="AF72">
            <v>33.980582524271846</v>
          </cell>
          <cell r="AG72">
            <v>-0.85061449171313308</v>
          </cell>
          <cell r="AH72">
            <v>0.17790238617515564</v>
          </cell>
          <cell r="AI72">
            <v>8</v>
          </cell>
          <cell r="AJ72">
            <v>19.024390243902438</v>
          </cell>
          <cell r="AK72">
            <v>8.7378640776699026</v>
          </cell>
          <cell r="AL72">
            <v>32.524271844660198</v>
          </cell>
          <cell r="AM72">
            <v>-0.91682969487086174</v>
          </cell>
          <cell r="AN72">
            <v>0.17267591935254731</v>
          </cell>
          <cell r="AO72">
            <v>8</v>
          </cell>
          <cell r="AP72">
            <v>18.048780487804876</v>
          </cell>
          <cell r="AQ72">
            <v>10.679611650485436</v>
          </cell>
          <cell r="AR72">
            <v>31.067961165048541</v>
          </cell>
          <cell r="AS72">
            <v>-0.97404305503146504</v>
          </cell>
          <cell r="AT72">
            <v>0.18154197608129644</v>
          </cell>
          <cell r="AU72">
            <v>9</v>
          </cell>
          <cell r="AV72">
            <v>16.585365853658537</v>
          </cell>
          <cell r="AW72">
            <v>8.7378640776699026</v>
          </cell>
          <cell r="AX72">
            <v>28.155339805825243</v>
          </cell>
          <cell r="AY72">
            <v>-0.85297440319401951</v>
          </cell>
          <cell r="AZ72">
            <v>0.20092562727780044</v>
          </cell>
          <cell r="BA72">
            <v>9</v>
          </cell>
          <cell r="BB72">
            <v>19.417475728155338</v>
          </cell>
          <cell r="BC72">
            <v>11.594202898550725</v>
          </cell>
          <cell r="BD72">
            <v>34.29951690821256</v>
          </cell>
          <cell r="BE72">
            <v>-0.85047859840665185</v>
          </cell>
          <cell r="BF72">
            <v>0.20251058760939447</v>
          </cell>
          <cell r="BG72">
            <v>9</v>
          </cell>
          <cell r="BH72">
            <v>19.902912621359224</v>
          </cell>
          <cell r="BI72">
            <v>10.144927536231885</v>
          </cell>
          <cell r="BJ72">
            <v>37.19806763285024</v>
          </cell>
          <cell r="BK72">
            <v>-0.77772220867718767</v>
          </cell>
          <cell r="BL72">
            <v>0.19233325352816549</v>
          </cell>
          <cell r="BM72">
            <v>10</v>
          </cell>
          <cell r="BN72">
            <v>24.880382775119617</v>
          </cell>
          <cell r="BO72">
            <v>11.428571428571429</v>
          </cell>
          <cell r="BP72">
            <v>40.952380952380949</v>
          </cell>
          <cell r="BQ72">
            <v>-0.71695129397198454</v>
          </cell>
          <cell r="BR72">
            <v>0.19563796504837144</v>
          </cell>
          <cell r="BS72">
            <v>10</v>
          </cell>
          <cell r="BT72">
            <v>28.229665071770334</v>
          </cell>
          <cell r="BU72">
            <v>13.80952380952381</v>
          </cell>
          <cell r="BV72">
            <v>42.38095238095238</v>
          </cell>
          <cell r="BW72">
            <v>-0.58656872158695017</v>
          </cell>
          <cell r="BX72">
            <v>0.19619552354397432</v>
          </cell>
          <cell r="BY72">
            <v>10</v>
          </cell>
          <cell r="BZ72">
            <v>33.649289099526065</v>
          </cell>
          <cell r="CA72">
            <v>17.924528301886792</v>
          </cell>
          <cell r="CB72">
            <v>45.754716981132077</v>
          </cell>
          <cell r="CC72">
            <v>-0.51006441745014963</v>
          </cell>
          <cell r="CD72">
            <v>0.1931767791196779</v>
          </cell>
          <cell r="CE72">
            <v>10</v>
          </cell>
          <cell r="CF72">
            <v>37.320574162679428</v>
          </cell>
          <cell r="CG72">
            <v>22.380952380952383</v>
          </cell>
          <cell r="CH72">
            <v>47.142857142857139</v>
          </cell>
        </row>
        <row r="73">
          <cell r="A73" t="str">
            <v>EGYPT</v>
          </cell>
          <cell r="B73" t="str">
            <v>EGY</v>
          </cell>
          <cell r="C73">
            <v>-0.20627325481539099</v>
          </cell>
          <cell r="D73">
            <v>0.24112845841801092</v>
          </cell>
          <cell r="E73">
            <v>4</v>
          </cell>
          <cell r="F73">
            <v>47.804878048780488</v>
          </cell>
          <cell r="G73">
            <v>30.097087378640776</v>
          </cell>
          <cell r="H73">
            <v>60.679611650485434</v>
          </cell>
          <cell r="I73">
            <v>-0.16991608282769194</v>
          </cell>
          <cell r="J73">
            <v>0.19441109349393398</v>
          </cell>
          <cell r="K73">
            <v>6</v>
          </cell>
          <cell r="L73">
            <v>48.780487804878049</v>
          </cell>
          <cell r="M73">
            <v>34.466019417475728</v>
          </cell>
          <cell r="N73">
            <v>59.708737864077662</v>
          </cell>
          <cell r="O73">
            <v>-0.15654628828944381</v>
          </cell>
          <cell r="P73">
            <v>0.19405696988758958</v>
          </cell>
          <cell r="Q73">
            <v>6</v>
          </cell>
          <cell r="R73">
            <v>49.756097560975611</v>
          </cell>
          <cell r="S73">
            <v>37.864077669902912</v>
          </cell>
          <cell r="T73">
            <v>60.679611650485434</v>
          </cell>
          <cell r="U73">
            <v>-0.40406277271213492</v>
          </cell>
          <cell r="V73">
            <v>0.17423890540075809</v>
          </cell>
          <cell r="W73">
            <v>7</v>
          </cell>
          <cell r="X73">
            <v>40</v>
          </cell>
          <cell r="Y73">
            <v>27.669902912621357</v>
          </cell>
          <cell r="Z73">
            <v>52.427184466019419</v>
          </cell>
          <cell r="AA73">
            <v>-0.30440347030077697</v>
          </cell>
          <cell r="AB73">
            <v>0.17248540122312039</v>
          </cell>
          <cell r="AC73">
            <v>7</v>
          </cell>
          <cell r="AD73">
            <v>44.878048780487802</v>
          </cell>
          <cell r="AE73">
            <v>32.524271844660198</v>
          </cell>
          <cell r="AF73">
            <v>57.28155339805825</v>
          </cell>
          <cell r="AG73">
            <v>-0.23034985767451469</v>
          </cell>
          <cell r="AH73">
            <v>0.16723730098981979</v>
          </cell>
          <cell r="AI73">
            <v>8</v>
          </cell>
          <cell r="AJ73">
            <v>48.292682926829265</v>
          </cell>
          <cell r="AK73">
            <v>35.922330097087382</v>
          </cell>
          <cell r="AL73">
            <v>59.708737864077662</v>
          </cell>
          <cell r="AM73">
            <v>-0.39161889841192593</v>
          </cell>
          <cell r="AN73">
            <v>0.16925830567207684</v>
          </cell>
          <cell r="AO73">
            <v>8</v>
          </cell>
          <cell r="AP73">
            <v>40.975609756097562</v>
          </cell>
          <cell r="AQ73">
            <v>29.61165048543689</v>
          </cell>
          <cell r="AR73">
            <v>52.427184466019419</v>
          </cell>
          <cell r="AS73">
            <v>-0.48408852400825103</v>
          </cell>
          <cell r="AT73">
            <v>0.17091037181622062</v>
          </cell>
          <cell r="AU73">
            <v>10</v>
          </cell>
          <cell r="AV73">
            <v>36.585365853658537</v>
          </cell>
          <cell r="AW73">
            <v>26.699029126213592</v>
          </cell>
          <cell r="AX73">
            <v>48.543689320388353</v>
          </cell>
          <cell r="AY73">
            <v>-0.3751709106804817</v>
          </cell>
          <cell r="AZ73">
            <v>0.18720064702541547</v>
          </cell>
          <cell r="BA73">
            <v>10</v>
          </cell>
          <cell r="BB73">
            <v>43.689320388349515</v>
          </cell>
          <cell r="BC73">
            <v>27.536231884057973</v>
          </cell>
          <cell r="BD73">
            <v>52.173913043478258</v>
          </cell>
          <cell r="BE73">
            <v>-0.35455814156683724</v>
          </cell>
          <cell r="BF73">
            <v>0.18375108804257004</v>
          </cell>
          <cell r="BG73">
            <v>10</v>
          </cell>
          <cell r="BH73">
            <v>43.689320388349515</v>
          </cell>
          <cell r="BI73">
            <v>28.985507246376812</v>
          </cell>
          <cell r="BJ73">
            <v>52.657004830917877</v>
          </cell>
          <cell r="BK73">
            <v>-0.27330115986179365</v>
          </cell>
          <cell r="BL73">
            <v>0.18213733813607191</v>
          </cell>
          <cell r="BM73">
            <v>10</v>
          </cell>
          <cell r="BN73">
            <v>47.368421052631582</v>
          </cell>
          <cell r="BO73">
            <v>36.666666666666664</v>
          </cell>
          <cell r="BP73">
            <v>57.142857142857139</v>
          </cell>
          <cell r="BQ73">
            <v>-0.37639462179196376</v>
          </cell>
          <cell r="BR73">
            <v>0.18610740275777163</v>
          </cell>
          <cell r="BS73">
            <v>10</v>
          </cell>
          <cell r="BT73">
            <v>43.062200956937801</v>
          </cell>
          <cell r="BU73">
            <v>29.047619047619051</v>
          </cell>
          <cell r="BV73">
            <v>51.428571428571423</v>
          </cell>
          <cell r="BW73">
            <v>-0.54623047533116142</v>
          </cell>
          <cell r="BX73">
            <v>0.18438871670510285</v>
          </cell>
          <cell r="BY73">
            <v>10</v>
          </cell>
          <cell r="BZ73">
            <v>36.492890995260666</v>
          </cell>
          <cell r="CA73">
            <v>20.283018867924529</v>
          </cell>
          <cell r="CB73">
            <v>47.169811320754718</v>
          </cell>
          <cell r="CC73">
            <v>-0.76888445258502991</v>
          </cell>
          <cell r="CD73">
            <v>0.18333966401526056</v>
          </cell>
          <cell r="CE73">
            <v>10</v>
          </cell>
          <cell r="CF73">
            <v>25.358851674641148</v>
          </cell>
          <cell r="CG73">
            <v>15.238095238095239</v>
          </cell>
          <cell r="CH73">
            <v>39.047619047619051</v>
          </cell>
        </row>
        <row r="74">
          <cell r="A74" t="str">
            <v>EL SALVADOR</v>
          </cell>
          <cell r="B74" t="str">
            <v>SLV</v>
          </cell>
          <cell r="C74">
            <v>-0.723930748607022</v>
          </cell>
          <cell r="D74">
            <v>0.24059202009338607</v>
          </cell>
          <cell r="E74">
            <v>5</v>
          </cell>
          <cell r="F74">
            <v>24.878048780487806</v>
          </cell>
          <cell r="G74">
            <v>12.135922330097088</v>
          </cell>
          <cell r="H74">
            <v>43.689320388349515</v>
          </cell>
          <cell r="I74">
            <v>-0.51327240409525887</v>
          </cell>
          <cell r="J74">
            <v>0.20895388134255852</v>
          </cell>
          <cell r="K74">
            <v>4</v>
          </cell>
          <cell r="L74">
            <v>33.170731707317074</v>
          </cell>
          <cell r="M74">
            <v>17.475728155339805</v>
          </cell>
          <cell r="N74">
            <v>49.029126213592235</v>
          </cell>
          <cell r="O74">
            <v>-0.53535449124033618</v>
          </cell>
          <cell r="P74">
            <v>0.2003627560112787</v>
          </cell>
          <cell r="Q74">
            <v>5</v>
          </cell>
          <cell r="R74">
            <v>35.121951219512198</v>
          </cell>
          <cell r="S74">
            <v>16.990291262135923</v>
          </cell>
          <cell r="T74">
            <v>46.601941747572816</v>
          </cell>
          <cell r="U74">
            <v>-0.50880664242441509</v>
          </cell>
          <cell r="V74">
            <v>0.17654252036900445</v>
          </cell>
          <cell r="W74">
            <v>7</v>
          </cell>
          <cell r="X74">
            <v>34.146341463414636</v>
          </cell>
          <cell r="Y74">
            <v>25.728155339805824</v>
          </cell>
          <cell r="Z74">
            <v>48.543689320388353</v>
          </cell>
          <cell r="AA74">
            <v>-0.33617466678470465</v>
          </cell>
          <cell r="AB74">
            <v>0.17437060988266545</v>
          </cell>
          <cell r="AC74">
            <v>7</v>
          </cell>
          <cell r="AD74">
            <v>42.926829268292686</v>
          </cell>
          <cell r="AE74">
            <v>29.126213592233007</v>
          </cell>
          <cell r="AF74">
            <v>55.825242718446603</v>
          </cell>
          <cell r="AG74">
            <v>-0.26790215644347182</v>
          </cell>
          <cell r="AH74">
            <v>0.17790238617515564</v>
          </cell>
          <cell r="AI74">
            <v>8</v>
          </cell>
          <cell r="AJ74">
            <v>47.804878048780488</v>
          </cell>
          <cell r="AK74">
            <v>32.038834951456316</v>
          </cell>
          <cell r="AL74">
            <v>59.22330097087378</v>
          </cell>
          <cell r="AM74">
            <v>-0.32166081492080878</v>
          </cell>
          <cell r="AN74">
            <v>0.17267591935254731</v>
          </cell>
          <cell r="AO74">
            <v>8</v>
          </cell>
          <cell r="AP74">
            <v>44.390243902439025</v>
          </cell>
          <cell r="AQ74">
            <v>32.524271844660198</v>
          </cell>
          <cell r="AR74">
            <v>56.310679611650485</v>
          </cell>
          <cell r="AS74">
            <v>-0.1910629632218766</v>
          </cell>
          <cell r="AT74">
            <v>0.18154197608129644</v>
          </cell>
          <cell r="AU74">
            <v>9</v>
          </cell>
          <cell r="AV74">
            <v>49.756097560975611</v>
          </cell>
          <cell r="AW74">
            <v>36.407766990291265</v>
          </cell>
          <cell r="AX74">
            <v>58.737864077669897</v>
          </cell>
          <cell r="AY74">
            <v>-0.19923736647391246</v>
          </cell>
          <cell r="AZ74">
            <v>0.20092562727780044</v>
          </cell>
          <cell r="BA74">
            <v>9</v>
          </cell>
          <cell r="BB74">
            <v>48.543689320388353</v>
          </cell>
          <cell r="BC74">
            <v>34.29951690821256</v>
          </cell>
          <cell r="BD74">
            <v>58.454106280193244</v>
          </cell>
          <cell r="BE74">
            <v>-0.16344737152493533</v>
          </cell>
          <cell r="BF74">
            <v>0.20251058760939447</v>
          </cell>
          <cell r="BG74">
            <v>9</v>
          </cell>
          <cell r="BH74">
            <v>49.029126213592235</v>
          </cell>
          <cell r="BI74">
            <v>37.681159420289859</v>
          </cell>
          <cell r="BJ74">
            <v>59.420289855072461</v>
          </cell>
          <cell r="BK74">
            <v>-1.8945807166598543E-2</v>
          </cell>
          <cell r="BL74">
            <v>0.1992145121465439</v>
          </cell>
          <cell r="BM74">
            <v>9</v>
          </cell>
          <cell r="BN74">
            <v>55.502392344497608</v>
          </cell>
          <cell r="BO74">
            <v>45.714285714285715</v>
          </cell>
          <cell r="BP74">
            <v>64.285714285714292</v>
          </cell>
          <cell r="BQ74">
            <v>2.4754463370067186E-3</v>
          </cell>
          <cell r="BR74">
            <v>0.20194661847870191</v>
          </cell>
          <cell r="BS74">
            <v>9</v>
          </cell>
          <cell r="BT74">
            <v>55.980861244019138</v>
          </cell>
          <cell r="BU74">
            <v>43.333333333333336</v>
          </cell>
          <cell r="BV74">
            <v>65.238095238095241</v>
          </cell>
          <cell r="BW74">
            <v>-0.10742654864455663</v>
          </cell>
          <cell r="BX74">
            <v>0.20250967750944279</v>
          </cell>
          <cell r="BY74">
            <v>9</v>
          </cell>
          <cell r="BZ74">
            <v>50.710900473933648</v>
          </cell>
          <cell r="CA74">
            <v>41.037735849056602</v>
          </cell>
          <cell r="CB74">
            <v>62.264150943396224</v>
          </cell>
          <cell r="CC74">
            <v>-0.14301929256928589</v>
          </cell>
          <cell r="CD74">
            <v>0.1931767791196779</v>
          </cell>
          <cell r="CE74">
            <v>10</v>
          </cell>
          <cell r="CF74">
            <v>49.282296650717704</v>
          </cell>
          <cell r="CG74">
            <v>39.047619047619051</v>
          </cell>
          <cell r="CH74">
            <v>60.476190476190474</v>
          </cell>
        </row>
        <row r="75">
          <cell r="A75" t="str">
            <v>EQUATORIAL GUINEA</v>
          </cell>
          <cell r="B75" t="str">
            <v>GNQ</v>
          </cell>
          <cell r="C75">
            <v>-1.0662579975774051</v>
          </cell>
          <cell r="D75">
            <v>0.26552146694873424</v>
          </cell>
          <cell r="E75">
            <v>2</v>
          </cell>
          <cell r="F75">
            <v>13.170731707317072</v>
          </cell>
          <cell r="G75">
            <v>3.8834951456310676</v>
          </cell>
          <cell r="H75">
            <v>29.126213592233007</v>
          </cell>
          <cell r="I75">
            <v>-1.4558299587116477</v>
          </cell>
          <cell r="J75">
            <v>0.21822137816925496</v>
          </cell>
          <cell r="K75">
            <v>4</v>
          </cell>
          <cell r="L75">
            <v>4.8780487804878048</v>
          </cell>
          <cell r="M75">
            <v>2.912621359223301</v>
          </cell>
          <cell r="N75">
            <v>11.165048543689322</v>
          </cell>
          <cell r="O75">
            <v>-1.5120126741623254</v>
          </cell>
          <cell r="P75">
            <v>0.22496618901796497</v>
          </cell>
          <cell r="Q75">
            <v>4</v>
          </cell>
          <cell r="R75">
            <v>2.9268292682926829</v>
          </cell>
          <cell r="S75">
            <v>1.9417475728155338</v>
          </cell>
          <cell r="T75">
            <v>10.194174757281553</v>
          </cell>
          <cell r="U75">
            <v>-1.3461446356859743</v>
          </cell>
          <cell r="V75">
            <v>0.21260761483341961</v>
          </cell>
          <cell r="W75">
            <v>4</v>
          </cell>
          <cell r="X75">
            <v>6.3414634146341466</v>
          </cell>
          <cell r="Y75">
            <v>1.9417475728155338</v>
          </cell>
          <cell r="Z75">
            <v>12.621359223300971</v>
          </cell>
          <cell r="AA75">
            <v>-1.2445777260072453</v>
          </cell>
          <cell r="AB75">
            <v>0.21374128969560915</v>
          </cell>
          <cell r="AC75">
            <v>4</v>
          </cell>
          <cell r="AD75">
            <v>7.8048780487804876</v>
          </cell>
          <cell r="AE75">
            <v>2.4271844660194173</v>
          </cell>
          <cell r="AF75">
            <v>17.475728155339805</v>
          </cell>
          <cell r="AG75">
            <v>-1.4628390564061378</v>
          </cell>
          <cell r="AH75">
            <v>0.20653365940019611</v>
          </cell>
          <cell r="AI75">
            <v>5</v>
          </cell>
          <cell r="AJ75">
            <v>5.3658536585365857</v>
          </cell>
          <cell r="AK75">
            <v>0.48543689320388345</v>
          </cell>
          <cell r="AL75">
            <v>8.7378640776699026</v>
          </cell>
          <cell r="AM75">
            <v>-1.4548451667085407</v>
          </cell>
          <cell r="AN75">
            <v>0.21520452433629597</v>
          </cell>
          <cell r="AO75">
            <v>4</v>
          </cell>
          <cell r="AP75">
            <v>4.3902439024390247</v>
          </cell>
          <cell r="AQ75">
            <v>0.48543689320388345</v>
          </cell>
          <cell r="AR75">
            <v>12.135922330097088</v>
          </cell>
          <cell r="AS75">
            <v>-1.597353330958327</v>
          </cell>
          <cell r="AT75">
            <v>0.24072383099724901</v>
          </cell>
          <cell r="AU75">
            <v>4</v>
          </cell>
          <cell r="AV75">
            <v>2.4390243902439024</v>
          </cell>
          <cell r="AW75">
            <v>0.48543689320388345</v>
          </cell>
          <cell r="AX75">
            <v>8.7378640776699026</v>
          </cell>
          <cell r="AY75">
            <v>-1.6744156531325969</v>
          </cell>
          <cell r="AZ75">
            <v>0.24796678645882303</v>
          </cell>
          <cell r="BA75">
            <v>4</v>
          </cell>
          <cell r="BB75">
            <v>1.941747572815534</v>
          </cell>
          <cell r="BC75">
            <v>0.96618357487922701</v>
          </cell>
          <cell r="BD75">
            <v>8.2125603864734309</v>
          </cell>
          <cell r="BE75">
            <v>-1.6691070782163848</v>
          </cell>
          <cell r="BF75">
            <v>0.23745621001690248</v>
          </cell>
          <cell r="BG75">
            <v>4</v>
          </cell>
          <cell r="BH75">
            <v>1.941747572815534</v>
          </cell>
          <cell r="BI75">
            <v>0.96618357487922701</v>
          </cell>
          <cell r="BJ75">
            <v>8.2125603864734309</v>
          </cell>
          <cell r="BK75">
            <v>-1.7222469620127623</v>
          </cell>
          <cell r="BL75">
            <v>0.24270750425193299</v>
          </cell>
          <cell r="BM75">
            <v>4</v>
          </cell>
          <cell r="BN75">
            <v>1.4354066985645932</v>
          </cell>
          <cell r="BO75">
            <v>0.47619047619047622</v>
          </cell>
          <cell r="BP75">
            <v>7.1428571428571423</v>
          </cell>
          <cell r="BQ75">
            <v>-1.6885297026080588</v>
          </cell>
          <cell r="BR75">
            <v>0.23480814635652095</v>
          </cell>
          <cell r="BS75">
            <v>5</v>
          </cell>
          <cell r="BT75">
            <v>1.9138755980861244</v>
          </cell>
          <cell r="BU75">
            <v>0.47619047619047622</v>
          </cell>
          <cell r="BV75">
            <v>7.1428571428571423</v>
          </cell>
          <cell r="BW75">
            <v>-1.6347692860494025</v>
          </cell>
          <cell r="BX75">
            <v>0.23403090735605003</v>
          </cell>
          <cell r="BY75">
            <v>5</v>
          </cell>
          <cell r="BZ75">
            <v>2.8436018957345972</v>
          </cell>
          <cell r="CA75">
            <v>0.47169811320754718</v>
          </cell>
          <cell r="CB75">
            <v>8.4905660377358494</v>
          </cell>
          <cell r="CC75">
            <v>-1.6495926041885596</v>
          </cell>
          <cell r="CD75">
            <v>0.24442280771527361</v>
          </cell>
          <cell r="CE75">
            <v>4</v>
          </cell>
          <cell r="CF75">
            <v>1.4354066985645932</v>
          </cell>
          <cell r="CG75">
            <v>0.47619047619047622</v>
          </cell>
          <cell r="CH75">
            <v>9.5238095238095237</v>
          </cell>
        </row>
        <row r="76">
          <cell r="A76" t="str">
            <v>ERITREA</v>
          </cell>
          <cell r="B76" t="str">
            <v>ERI</v>
          </cell>
          <cell r="C76">
            <v>-1.1994634820087227</v>
          </cell>
          <cell r="D76">
            <v>0.31360429820838986</v>
          </cell>
          <cell r="E76">
            <v>1</v>
          </cell>
          <cell r="F76">
            <v>11.219512195121951</v>
          </cell>
          <cell r="G76">
            <v>3.3980582524271843</v>
          </cell>
          <cell r="H76">
            <v>26.21359223300971</v>
          </cell>
          <cell r="I76">
            <v>-0.90754722182464398</v>
          </cell>
          <cell r="J76">
            <v>0.26918331205343488</v>
          </cell>
          <cell r="K76">
            <v>3</v>
          </cell>
          <cell r="L76">
            <v>17.073170731707318</v>
          </cell>
          <cell r="M76">
            <v>5.825242718446602</v>
          </cell>
          <cell r="N76">
            <v>34.95145631067961</v>
          </cell>
          <cell r="O76">
            <v>-1.0160992563051179</v>
          </cell>
          <cell r="P76">
            <v>0.27588430423318733</v>
          </cell>
          <cell r="Q76">
            <v>3</v>
          </cell>
          <cell r="R76">
            <v>12.195121951219512</v>
          </cell>
          <cell r="S76">
            <v>3.3980582524271843</v>
          </cell>
          <cell r="T76">
            <v>32.524271844660198</v>
          </cell>
          <cell r="U76">
            <v>-0.81096973952773532</v>
          </cell>
          <cell r="V76">
            <v>0.24293992660487312</v>
          </cell>
          <cell r="W76">
            <v>4</v>
          </cell>
          <cell r="X76">
            <v>23.902439024390244</v>
          </cell>
          <cell r="Y76">
            <v>8.7378640776699026</v>
          </cell>
          <cell r="Z76">
            <v>38.834951456310677</v>
          </cell>
          <cell r="AA76">
            <v>-0.98249064642862649</v>
          </cell>
          <cell r="AB76">
            <v>0.25966752660087294</v>
          </cell>
          <cell r="AC76">
            <v>4</v>
          </cell>
          <cell r="AD76">
            <v>15.121951219512194</v>
          </cell>
          <cell r="AE76">
            <v>5.3398058252427179</v>
          </cell>
          <cell r="AF76">
            <v>33.980582524271846</v>
          </cell>
          <cell r="AG76">
            <v>-1.0243623724126412</v>
          </cell>
          <cell r="AH76">
            <v>0.22832942788049754</v>
          </cell>
          <cell r="AI76">
            <v>5</v>
          </cell>
          <cell r="AJ76">
            <v>11.707317073170731</v>
          </cell>
          <cell r="AK76">
            <v>6.3106796116504853</v>
          </cell>
          <cell r="AL76">
            <v>26.699029126213592</v>
          </cell>
          <cell r="AM76">
            <v>-0.97308512696442617</v>
          </cell>
          <cell r="AN76">
            <v>0.23155212343958143</v>
          </cell>
          <cell r="AO76">
            <v>5</v>
          </cell>
          <cell r="AP76">
            <v>15.609756097560975</v>
          </cell>
          <cell r="AQ76">
            <v>7.2815533980582519</v>
          </cell>
          <cell r="AR76">
            <v>33.980582524271846</v>
          </cell>
          <cell r="AS76">
            <v>-1.3089702303764048</v>
          </cell>
          <cell r="AT76">
            <v>0.21719654347176165</v>
          </cell>
          <cell r="AU76">
            <v>6</v>
          </cell>
          <cell r="AV76">
            <v>7.3170731707317076</v>
          </cell>
          <cell r="AW76">
            <v>1.9417475728155338</v>
          </cell>
          <cell r="AX76">
            <v>17.961165048543691</v>
          </cell>
          <cell r="AY76">
            <v>-1.3033217543352984</v>
          </cell>
          <cell r="AZ76">
            <v>0.23538603671149977</v>
          </cell>
          <cell r="BA76">
            <v>5</v>
          </cell>
          <cell r="BB76">
            <v>6.7961165048543686</v>
          </cell>
          <cell r="BC76">
            <v>1.932367149758454</v>
          </cell>
          <cell r="BD76">
            <v>16.425120772946862</v>
          </cell>
          <cell r="BE76">
            <v>-1.2837025445528694</v>
          </cell>
          <cell r="BF76">
            <v>0.21563014614649242</v>
          </cell>
          <cell r="BG76">
            <v>6</v>
          </cell>
          <cell r="BH76">
            <v>7.766990291262136</v>
          </cell>
          <cell r="BI76">
            <v>2.4154589371980677</v>
          </cell>
          <cell r="BJ76">
            <v>16.908212560386474</v>
          </cell>
          <cell r="BK76">
            <v>-1.3835628940280851</v>
          </cell>
          <cell r="BL76">
            <v>0.22179006697205453</v>
          </cell>
          <cell r="BM76">
            <v>6</v>
          </cell>
          <cell r="BN76">
            <v>6.6985645933014357</v>
          </cell>
          <cell r="BO76">
            <v>1.4285714285714286</v>
          </cell>
          <cell r="BP76">
            <v>14.761904761904763</v>
          </cell>
          <cell r="BQ76">
            <v>-1.3698941351190048</v>
          </cell>
          <cell r="BR76">
            <v>0.22416886310397705</v>
          </cell>
          <cell r="BS76">
            <v>6</v>
          </cell>
          <cell r="BT76">
            <v>6.2200956937799043</v>
          </cell>
          <cell r="BU76">
            <v>1.4285714285714286</v>
          </cell>
          <cell r="BV76">
            <v>15.714285714285714</v>
          </cell>
          <cell r="BW76">
            <v>-1.4180820263969671</v>
          </cell>
          <cell r="BX76">
            <v>0.22286207111504902</v>
          </cell>
          <cell r="BY76">
            <v>6</v>
          </cell>
          <cell r="BZ76">
            <v>5.2132701421800949</v>
          </cell>
          <cell r="CA76">
            <v>1.4150943396226416</v>
          </cell>
          <cell r="CB76">
            <v>14.622641509433961</v>
          </cell>
          <cell r="CC76">
            <v>-1.5114811302906315</v>
          </cell>
          <cell r="CD76">
            <v>0.23186362977450992</v>
          </cell>
          <cell r="CE76">
            <v>5</v>
          </cell>
          <cell r="CF76">
            <v>4.3062200956937797</v>
          </cell>
          <cell r="CG76">
            <v>0.95238095238095244</v>
          </cell>
          <cell r="CH76">
            <v>13.333333333333334</v>
          </cell>
        </row>
        <row r="77">
          <cell r="A77" t="str">
            <v>ESTONIA</v>
          </cell>
          <cell r="B77" t="str">
            <v>EST</v>
          </cell>
          <cell r="C77">
            <v>0.57252115283790739</v>
          </cell>
          <cell r="D77">
            <v>0.26552146694873424</v>
          </cell>
          <cell r="E77">
            <v>2</v>
          </cell>
          <cell r="F77">
            <v>70.731707317073173</v>
          </cell>
          <cell r="G77">
            <v>60.194174757281552</v>
          </cell>
          <cell r="H77">
            <v>83.495145631067956</v>
          </cell>
          <cell r="I77">
            <v>0.5272754828389985</v>
          </cell>
          <cell r="J77">
            <v>0.20895388134255852</v>
          </cell>
          <cell r="K77">
            <v>4</v>
          </cell>
          <cell r="L77">
            <v>71.707317073170728</v>
          </cell>
          <cell r="M77">
            <v>60.679611650485434</v>
          </cell>
          <cell r="N77">
            <v>79.126213592233015</v>
          </cell>
          <cell r="O77">
            <v>0.72378513186452142</v>
          </cell>
          <cell r="P77">
            <v>0.19846545717780242</v>
          </cell>
          <cell r="Q77">
            <v>6</v>
          </cell>
          <cell r="R77">
            <v>76.58536585365853</v>
          </cell>
          <cell r="S77">
            <v>67.961165048543691</v>
          </cell>
          <cell r="T77">
            <v>82.038834951456309</v>
          </cell>
          <cell r="U77">
            <v>0.72329587194060851</v>
          </cell>
          <cell r="V77">
            <v>0.17173330699569098</v>
          </cell>
          <cell r="W77">
            <v>8</v>
          </cell>
          <cell r="X77">
            <v>74.634146341463421</v>
          </cell>
          <cell r="Y77">
            <v>68.446601941747574</v>
          </cell>
          <cell r="Z77">
            <v>81.553398058252426</v>
          </cell>
          <cell r="AA77">
            <v>0.9312183714249106</v>
          </cell>
          <cell r="AB77">
            <v>0.17131540101868073</v>
          </cell>
          <cell r="AC77">
            <v>8</v>
          </cell>
          <cell r="AD77">
            <v>79.024390243902445</v>
          </cell>
          <cell r="AE77">
            <v>72.330097087378647</v>
          </cell>
          <cell r="AF77">
            <v>85.922330097087368</v>
          </cell>
          <cell r="AG77">
            <v>0.96678690488083119</v>
          </cell>
          <cell r="AH77">
            <v>0.17881941738276302</v>
          </cell>
          <cell r="AI77">
            <v>8</v>
          </cell>
          <cell r="AJ77">
            <v>80.487804878048777</v>
          </cell>
          <cell r="AK77">
            <v>74.757281553398059</v>
          </cell>
          <cell r="AL77">
            <v>87.864077669902912</v>
          </cell>
          <cell r="AM77">
            <v>0.99171760336746007</v>
          </cell>
          <cell r="AN77">
            <v>0.17424494007041558</v>
          </cell>
          <cell r="AO77">
            <v>8</v>
          </cell>
          <cell r="AP77">
            <v>81.463414634146346</v>
          </cell>
          <cell r="AQ77">
            <v>72.330097087378647</v>
          </cell>
          <cell r="AR77">
            <v>88.349514563106794</v>
          </cell>
          <cell r="AS77">
            <v>1.1467881580047956</v>
          </cell>
          <cell r="AT77">
            <v>0.1903135107546515</v>
          </cell>
          <cell r="AU77">
            <v>9</v>
          </cell>
          <cell r="AV77">
            <v>84.390243902439025</v>
          </cell>
          <cell r="AW77">
            <v>76.699029126213588</v>
          </cell>
          <cell r="AX77">
            <v>87.864077669902912</v>
          </cell>
          <cell r="AY77">
            <v>1.0389275139239651</v>
          </cell>
          <cell r="AZ77">
            <v>0.19139810439806554</v>
          </cell>
          <cell r="BA77">
            <v>10</v>
          </cell>
          <cell r="BB77">
            <v>82.524271844660191</v>
          </cell>
          <cell r="BC77">
            <v>76.811594202898547</v>
          </cell>
          <cell r="BD77">
            <v>87.922705314009661</v>
          </cell>
          <cell r="BE77">
            <v>1.1584857505193671</v>
          </cell>
          <cell r="BF77">
            <v>0.19501642114814444</v>
          </cell>
          <cell r="BG77">
            <v>10</v>
          </cell>
          <cell r="BH77">
            <v>83.980582524271838</v>
          </cell>
          <cell r="BI77">
            <v>77.294685990338166</v>
          </cell>
          <cell r="BJ77">
            <v>88.405797101449281</v>
          </cell>
          <cell r="BK77">
            <v>1.0264752213358992</v>
          </cell>
          <cell r="BL77">
            <v>0.20583540065443717</v>
          </cell>
          <cell r="BM77">
            <v>9</v>
          </cell>
          <cell r="BN77">
            <v>81.818181818181813</v>
          </cell>
          <cell r="BO77">
            <v>72.857142857142847</v>
          </cell>
          <cell r="BP77">
            <v>87.61904761904762</v>
          </cell>
          <cell r="BQ77">
            <v>1.1128551915009541</v>
          </cell>
          <cell r="BR77">
            <v>0.21426257205778382</v>
          </cell>
          <cell r="BS77">
            <v>9</v>
          </cell>
          <cell r="BT77">
            <v>82.296650717703344</v>
          </cell>
          <cell r="BU77">
            <v>75.238095238095241</v>
          </cell>
          <cell r="BV77">
            <v>89.047619047619037</v>
          </cell>
          <cell r="BW77">
            <v>1.0953216967216544</v>
          </cell>
          <cell r="BX77">
            <v>0.2092784370365911</v>
          </cell>
          <cell r="BY77">
            <v>9</v>
          </cell>
          <cell r="BZ77">
            <v>82.464454976303315</v>
          </cell>
          <cell r="CA77">
            <v>74.056603773584911</v>
          </cell>
          <cell r="CB77">
            <v>88.20754716981132</v>
          </cell>
          <cell r="CC77">
            <v>0.96077753565629331</v>
          </cell>
          <cell r="CD77">
            <v>0.2073304919321024</v>
          </cell>
          <cell r="CE77">
            <v>9</v>
          </cell>
          <cell r="CF77">
            <v>77.990430622009569</v>
          </cell>
          <cell r="CG77">
            <v>70.952380952380949</v>
          </cell>
          <cell r="CH77">
            <v>87.142857142857139</v>
          </cell>
        </row>
        <row r="78">
          <cell r="A78" t="str">
            <v>ETHIOPIA</v>
          </cell>
          <cell r="B78" t="str">
            <v>ETH</v>
          </cell>
          <cell r="C78">
            <v>-1.2822430422334661</v>
          </cell>
          <cell r="D78">
            <v>0.24897725521729502</v>
          </cell>
          <cell r="E78">
            <v>3</v>
          </cell>
          <cell r="F78">
            <v>6.3414634146341466</v>
          </cell>
          <cell r="G78">
            <v>3.3980582524271843</v>
          </cell>
          <cell r="H78">
            <v>18.932038834951456</v>
          </cell>
          <cell r="I78">
            <v>-0.93778373938999604</v>
          </cell>
          <cell r="J78">
            <v>0.20087775777496686</v>
          </cell>
          <cell r="K78">
            <v>5</v>
          </cell>
          <cell r="L78">
            <v>15.121951219512194</v>
          </cell>
          <cell r="M78">
            <v>7.2815533980582519</v>
          </cell>
          <cell r="N78">
            <v>29.126213592233007</v>
          </cell>
          <cell r="O78">
            <v>-0.91358820534882523</v>
          </cell>
          <cell r="P78">
            <v>0.20770808189596227</v>
          </cell>
          <cell r="Q78">
            <v>5</v>
          </cell>
          <cell r="R78">
            <v>15.609756097560975</v>
          </cell>
          <cell r="S78">
            <v>7.2815533980582519</v>
          </cell>
          <cell r="T78">
            <v>31.55339805825243</v>
          </cell>
          <cell r="U78">
            <v>-0.93041394491915685</v>
          </cell>
          <cell r="V78">
            <v>0.18680732690020987</v>
          </cell>
          <cell r="W78">
            <v>6</v>
          </cell>
          <cell r="X78">
            <v>16.097560975609756</v>
          </cell>
          <cell r="Y78">
            <v>8.7378640776699026</v>
          </cell>
          <cell r="Z78">
            <v>30.582524271844658</v>
          </cell>
          <cell r="AA78">
            <v>-0.8700794006904462</v>
          </cell>
          <cell r="AB78">
            <v>0.17248540122312039</v>
          </cell>
          <cell r="AC78">
            <v>7</v>
          </cell>
          <cell r="AD78">
            <v>19.024390243902438</v>
          </cell>
          <cell r="AE78">
            <v>10.194174757281553</v>
          </cell>
          <cell r="AF78">
            <v>32.524271844660198</v>
          </cell>
          <cell r="AG78">
            <v>-0.73242295150892267</v>
          </cell>
          <cell r="AH78">
            <v>0.16723730098981979</v>
          </cell>
          <cell r="AI78">
            <v>8</v>
          </cell>
          <cell r="AJ78">
            <v>22.926829268292682</v>
          </cell>
          <cell r="AK78">
            <v>13.106796116504855</v>
          </cell>
          <cell r="AL78">
            <v>38.834951456310677</v>
          </cell>
          <cell r="AM78">
            <v>-0.88457197373026064</v>
          </cell>
          <cell r="AN78">
            <v>0.16925830567207684</v>
          </cell>
          <cell r="AO78">
            <v>8</v>
          </cell>
          <cell r="AP78">
            <v>19.512195121951219</v>
          </cell>
          <cell r="AQ78">
            <v>11.650485436893204</v>
          </cell>
          <cell r="AR78">
            <v>32.524271844660198</v>
          </cell>
          <cell r="AS78">
            <v>-0.57403969117156395</v>
          </cell>
          <cell r="AT78">
            <v>0.17091037181622062</v>
          </cell>
          <cell r="AU78">
            <v>10</v>
          </cell>
          <cell r="AV78">
            <v>33.170731707317074</v>
          </cell>
          <cell r="AW78">
            <v>20.388349514563107</v>
          </cell>
          <cell r="AX78">
            <v>45.145631067961169</v>
          </cell>
          <cell r="AY78">
            <v>-0.38938754546823562</v>
          </cell>
          <cell r="AZ78">
            <v>0.18720064702541547</v>
          </cell>
          <cell r="BA78">
            <v>10</v>
          </cell>
          <cell r="BB78">
            <v>41.747572815533978</v>
          </cell>
          <cell r="BC78">
            <v>26.570048309178745</v>
          </cell>
          <cell r="BD78">
            <v>52.173913043478258</v>
          </cell>
          <cell r="BE78">
            <v>-0.37134800041665289</v>
          </cell>
          <cell r="BF78">
            <v>0.18375108804257004</v>
          </cell>
          <cell r="BG78">
            <v>10</v>
          </cell>
          <cell r="BH78">
            <v>42.233009708737868</v>
          </cell>
          <cell r="BI78">
            <v>28.985507246376812</v>
          </cell>
          <cell r="BJ78">
            <v>52.657004830917877</v>
          </cell>
          <cell r="BK78">
            <v>-0.4858601998430529</v>
          </cell>
          <cell r="BL78">
            <v>0.18213733813607191</v>
          </cell>
          <cell r="BM78">
            <v>10</v>
          </cell>
          <cell r="BN78">
            <v>39.23444976076555</v>
          </cell>
          <cell r="BO78">
            <v>23.809523809523807</v>
          </cell>
          <cell r="BP78">
            <v>49.047619047619044</v>
          </cell>
          <cell r="BQ78">
            <v>-0.41590586170252541</v>
          </cell>
          <cell r="BR78">
            <v>0.18610740275777163</v>
          </cell>
          <cell r="BS78">
            <v>10</v>
          </cell>
          <cell r="BT78">
            <v>42.10526315789474</v>
          </cell>
          <cell r="BU78">
            <v>28.095238095238095</v>
          </cell>
          <cell r="BV78">
            <v>50.476190476190474</v>
          </cell>
          <cell r="BW78">
            <v>-0.46720630969970828</v>
          </cell>
          <cell r="BX78">
            <v>0.18438871670510285</v>
          </cell>
          <cell r="BY78">
            <v>10</v>
          </cell>
          <cell r="BZ78">
            <v>39.33649289099526</v>
          </cell>
          <cell r="CA78">
            <v>24.056603773584907</v>
          </cell>
          <cell r="CB78">
            <v>48.113207547169814</v>
          </cell>
          <cell r="CC78">
            <v>-0.435704734029912</v>
          </cell>
          <cell r="CD78">
            <v>0.18333966401526056</v>
          </cell>
          <cell r="CE78">
            <v>10</v>
          </cell>
          <cell r="CF78">
            <v>40.191387559808611</v>
          </cell>
          <cell r="CG78">
            <v>26.666666666666668</v>
          </cell>
          <cell r="CH78">
            <v>50</v>
          </cell>
        </row>
        <row r="79">
          <cell r="A79" t="str">
            <v>FIJI</v>
          </cell>
          <cell r="B79" t="str">
            <v>FJI</v>
          </cell>
          <cell r="C79">
            <v>-0.14467634488634573</v>
          </cell>
          <cell r="D79">
            <v>0.31360429820838986</v>
          </cell>
          <cell r="E79">
            <v>1</v>
          </cell>
          <cell r="F79">
            <v>52.195121951219512</v>
          </cell>
          <cell r="G79">
            <v>28.155339805825243</v>
          </cell>
          <cell r="H79">
            <v>65.048543689320397</v>
          </cell>
          <cell r="I79">
            <v>-0.34202144824158881</v>
          </cell>
          <cell r="J79">
            <v>0.28961620230931062</v>
          </cell>
          <cell r="K79">
            <v>2</v>
          </cell>
          <cell r="L79">
            <v>43.414634146341463</v>
          </cell>
          <cell r="M79">
            <v>20.388349514563107</v>
          </cell>
          <cell r="N79">
            <v>59.22330097087378</v>
          </cell>
          <cell r="O79">
            <v>-0.54136824731969302</v>
          </cell>
          <cell r="P79">
            <v>0.29496911450777252</v>
          </cell>
          <cell r="Q79">
            <v>2</v>
          </cell>
          <cell r="R79">
            <v>34.146341463414636</v>
          </cell>
          <cell r="S79">
            <v>12.135922330097088</v>
          </cell>
          <cell r="T79">
            <v>53.883495145631066</v>
          </cell>
          <cell r="U79">
            <v>6.4105188642511524E-2</v>
          </cell>
          <cell r="V79">
            <v>0.27961030143244997</v>
          </cell>
          <cell r="W79">
            <v>2</v>
          </cell>
          <cell r="X79">
            <v>59.512195121951223</v>
          </cell>
          <cell r="Y79">
            <v>40.776699029126213</v>
          </cell>
          <cell r="Z79">
            <v>69.417475728155338</v>
          </cell>
          <cell r="AA79">
            <v>-0.22177216281212747</v>
          </cell>
          <cell r="AB79">
            <v>0.30743283790519671</v>
          </cell>
          <cell r="AC79">
            <v>2</v>
          </cell>
          <cell r="AD79">
            <v>48.780487804878049</v>
          </cell>
          <cell r="AE79">
            <v>25.242718446601941</v>
          </cell>
          <cell r="AF79">
            <v>65.048543689320397</v>
          </cell>
          <cell r="AG79">
            <v>-0.42584955857223</v>
          </cell>
          <cell r="AH79">
            <v>0.31268533488533262</v>
          </cell>
          <cell r="AI79">
            <v>2</v>
          </cell>
          <cell r="AJ79">
            <v>41.951219512195124</v>
          </cell>
          <cell r="AK79">
            <v>14.563106796116504</v>
          </cell>
          <cell r="AL79">
            <v>62.135922330097081</v>
          </cell>
          <cell r="AM79">
            <v>-0.11456133210116312</v>
          </cell>
          <cell r="AN79">
            <v>0.28351171786170887</v>
          </cell>
          <cell r="AO79">
            <v>2</v>
          </cell>
          <cell r="AP79">
            <v>52.195121951219512</v>
          </cell>
          <cell r="AQ79">
            <v>34.466019417475728</v>
          </cell>
          <cell r="AR79">
            <v>64.077669902912632</v>
          </cell>
          <cell r="AS79">
            <v>-0.13036251883987598</v>
          </cell>
          <cell r="AT79">
            <v>0.3343742471312065</v>
          </cell>
          <cell r="AU79">
            <v>2</v>
          </cell>
          <cell r="AV79">
            <v>52.195121951219512</v>
          </cell>
          <cell r="AW79">
            <v>28.155339805825243</v>
          </cell>
          <cell r="AX79">
            <v>66.990291262135926</v>
          </cell>
          <cell r="AY79">
            <v>-0.45231229522036925</v>
          </cell>
          <cell r="AZ79">
            <v>0.35026944831735257</v>
          </cell>
          <cell r="BA79">
            <v>2</v>
          </cell>
          <cell r="BB79">
            <v>39.805825242718448</v>
          </cell>
          <cell r="BC79">
            <v>16.425120772946862</v>
          </cell>
          <cell r="BD79">
            <v>57.004830917874393</v>
          </cell>
          <cell r="BE79">
            <v>-0.75937014275297476</v>
          </cell>
          <cell r="BF79">
            <v>0.33802208377734644</v>
          </cell>
          <cell r="BG79">
            <v>2</v>
          </cell>
          <cell r="BH79">
            <v>23.78640776699029</v>
          </cell>
          <cell r="BI79">
            <v>6.2801932367149762</v>
          </cell>
          <cell r="BJ79">
            <v>46.859903381642518</v>
          </cell>
          <cell r="BK79">
            <v>-0.90875681000286801</v>
          </cell>
          <cell r="BL79">
            <v>0.30812450657448054</v>
          </cell>
          <cell r="BM79">
            <v>3</v>
          </cell>
          <cell r="BN79">
            <v>19.617224880382775</v>
          </cell>
          <cell r="BO79">
            <v>5.7142857142857144</v>
          </cell>
          <cell r="BP79">
            <v>42.857142857142854</v>
          </cell>
          <cell r="BQ79">
            <v>-0.72709691778154328</v>
          </cell>
          <cell r="BR79">
            <v>0.30647629369340168</v>
          </cell>
          <cell r="BS79">
            <v>3</v>
          </cell>
          <cell r="BT79">
            <v>27.272727272727273</v>
          </cell>
          <cell r="BU79">
            <v>9.0476190476190474</v>
          </cell>
          <cell r="BV79">
            <v>46.666666666666664</v>
          </cell>
          <cell r="BW79">
            <v>-0.71119960782342251</v>
          </cell>
          <cell r="BX79">
            <v>0.30826771792617441</v>
          </cell>
          <cell r="BY79">
            <v>3</v>
          </cell>
          <cell r="BZ79">
            <v>27.014218009478672</v>
          </cell>
          <cell r="CA79">
            <v>8.9622641509433958</v>
          </cell>
          <cell r="CB79">
            <v>47.641509433962263</v>
          </cell>
          <cell r="CC79">
            <v>-0.89913407647025545</v>
          </cell>
          <cell r="CD79">
            <v>0.28750306858674179</v>
          </cell>
          <cell r="CE79">
            <v>3</v>
          </cell>
          <cell r="CF79">
            <v>20.095693779904305</v>
          </cell>
          <cell r="CG79">
            <v>7.1428571428571423</v>
          </cell>
          <cell r="CH79">
            <v>40.476190476190474</v>
          </cell>
        </row>
        <row r="80">
          <cell r="A80" t="str">
            <v>FINLAND</v>
          </cell>
          <cell r="B80" t="str">
            <v>FIN</v>
          </cell>
          <cell r="C80">
            <v>1.8448295522781153</v>
          </cell>
          <cell r="D80">
            <v>0.23055199453741529</v>
          </cell>
          <cell r="E80">
            <v>5</v>
          </cell>
          <cell r="F80">
            <v>94.146341463414629</v>
          </cell>
          <cell r="G80">
            <v>89.805825242718456</v>
          </cell>
          <cell r="H80">
            <v>100</v>
          </cell>
          <cell r="I80">
            <v>2.0541408575309785</v>
          </cell>
          <cell r="J80">
            <v>0.20549728285823937</v>
          </cell>
          <cell r="K80">
            <v>5</v>
          </cell>
          <cell r="L80">
            <v>99.024390243902445</v>
          </cell>
          <cell r="M80">
            <v>91.747572815533985</v>
          </cell>
          <cell r="N80">
            <v>100</v>
          </cell>
          <cell r="O80">
            <v>2.1340530033092846</v>
          </cell>
          <cell r="P80">
            <v>0.20640270172063194</v>
          </cell>
          <cell r="Q80">
            <v>5</v>
          </cell>
          <cell r="R80">
            <v>99.512195121951223</v>
          </cell>
          <cell r="S80">
            <v>92.71844660194175</v>
          </cell>
          <cell r="T80">
            <v>100</v>
          </cell>
          <cell r="U80">
            <v>2.1691834307925344</v>
          </cell>
          <cell r="V80">
            <v>0.19138867888090053</v>
          </cell>
          <cell r="W80">
            <v>5</v>
          </cell>
          <cell r="X80">
            <v>100</v>
          </cell>
          <cell r="Y80">
            <v>93.689320388349515</v>
          </cell>
          <cell r="Z80">
            <v>100</v>
          </cell>
          <cell r="AA80">
            <v>2.2643526060505641</v>
          </cell>
          <cell r="AB80">
            <v>0.1913655309573957</v>
          </cell>
          <cell r="AC80">
            <v>5</v>
          </cell>
          <cell r="AD80">
            <v>100</v>
          </cell>
          <cell r="AE80">
            <v>95.631067961165044</v>
          </cell>
          <cell r="AF80">
            <v>100</v>
          </cell>
          <cell r="AG80">
            <v>2.2102204302860771</v>
          </cell>
          <cell r="AH80">
            <v>0.20634134995995645</v>
          </cell>
          <cell r="AI80">
            <v>5</v>
          </cell>
          <cell r="AJ80">
            <v>99.024390243902445</v>
          </cell>
          <cell r="AK80">
            <v>92.71844660194175</v>
          </cell>
          <cell r="AL80">
            <v>100</v>
          </cell>
          <cell r="AM80">
            <v>2.1577553727703624</v>
          </cell>
          <cell r="AN80">
            <v>0.18984538880632196</v>
          </cell>
          <cell r="AO80">
            <v>5</v>
          </cell>
          <cell r="AP80">
            <v>100</v>
          </cell>
          <cell r="AQ80">
            <v>95.631067961165044</v>
          </cell>
          <cell r="AR80">
            <v>100</v>
          </cell>
          <cell r="AS80">
            <v>2.1298512858715646</v>
          </cell>
          <cell r="AT80">
            <v>0.20349942088722794</v>
          </cell>
          <cell r="AU80">
            <v>6</v>
          </cell>
          <cell r="AV80">
            <v>99.024390243902445</v>
          </cell>
          <cell r="AW80">
            <v>95.145631067961162</v>
          </cell>
          <cell r="AX80">
            <v>100</v>
          </cell>
          <cell r="AY80">
            <v>1.9665277744606693</v>
          </cell>
          <cell r="AZ80">
            <v>0.21892239124342344</v>
          </cell>
          <cell r="BA80">
            <v>6</v>
          </cell>
          <cell r="BB80">
            <v>97.572815533980588</v>
          </cell>
          <cell r="BC80">
            <v>91.304347826086953</v>
          </cell>
          <cell r="BD80">
            <v>99.033816425120762</v>
          </cell>
          <cell r="BE80">
            <v>2.0356011340788371</v>
          </cell>
          <cell r="BF80">
            <v>0.22658869371678569</v>
          </cell>
          <cell r="BG80">
            <v>6</v>
          </cell>
          <cell r="BH80">
            <v>99.029126213592235</v>
          </cell>
          <cell r="BI80">
            <v>93.236714975845416</v>
          </cell>
          <cell r="BJ80">
            <v>99.516908212560381</v>
          </cell>
          <cell r="BK80">
            <v>2.2379029713262946</v>
          </cell>
          <cell r="BL80">
            <v>0.21434351317362227</v>
          </cell>
          <cell r="BM80">
            <v>7</v>
          </cell>
          <cell r="BN80">
            <v>99.52153110047847</v>
          </cell>
          <cell r="BO80">
            <v>97.61904761904762</v>
          </cell>
          <cell r="BP80">
            <v>100</v>
          </cell>
          <cell r="BQ80">
            <v>2.2452115117629163</v>
          </cell>
          <cell r="BR80">
            <v>0.22395699085704204</v>
          </cell>
          <cell r="BS80">
            <v>7</v>
          </cell>
          <cell r="BT80">
            <v>99.52153110047847</v>
          </cell>
          <cell r="BU80">
            <v>97.61904761904762</v>
          </cell>
          <cell r="BV80">
            <v>100</v>
          </cell>
          <cell r="BW80">
            <v>2.2583209321630968</v>
          </cell>
          <cell r="BX80">
            <v>0.21878211809179915</v>
          </cell>
          <cell r="BY80">
            <v>7</v>
          </cell>
          <cell r="BZ80">
            <v>100</v>
          </cell>
          <cell r="CA80">
            <v>98.113207547169807</v>
          </cell>
          <cell r="CB80">
            <v>100</v>
          </cell>
          <cell r="CC80">
            <v>2.2144816226300046</v>
          </cell>
          <cell r="CD80">
            <v>0.21651992622401403</v>
          </cell>
          <cell r="CE80">
            <v>7</v>
          </cell>
          <cell r="CF80">
            <v>100</v>
          </cell>
          <cell r="CG80">
            <v>97.142857142857139</v>
          </cell>
          <cell r="CH80">
            <v>100</v>
          </cell>
        </row>
        <row r="81">
          <cell r="A81" t="str">
            <v>FRANCE</v>
          </cell>
          <cell r="B81" t="str">
            <v>FRA</v>
          </cell>
          <cell r="C81">
            <v>1.417225927436111</v>
          </cell>
          <cell r="D81">
            <v>0.23055199453741529</v>
          </cell>
          <cell r="E81">
            <v>5</v>
          </cell>
          <cell r="F81">
            <v>88.780487804878049</v>
          </cell>
          <cell r="G81">
            <v>83.495145631067956</v>
          </cell>
          <cell r="H81">
            <v>92.233009708737868</v>
          </cell>
          <cell r="I81">
            <v>1.5778698814538619</v>
          </cell>
          <cell r="J81">
            <v>0.20549728285823937</v>
          </cell>
          <cell r="K81">
            <v>5</v>
          </cell>
          <cell r="L81">
            <v>89.756097560975604</v>
          </cell>
          <cell r="M81">
            <v>87.864077669902912</v>
          </cell>
          <cell r="N81">
            <v>94.174757281553397</v>
          </cell>
          <cell r="O81">
            <v>1.7230424089092593</v>
          </cell>
          <cell r="P81">
            <v>0.20640270172063194</v>
          </cell>
          <cell r="Q81">
            <v>5</v>
          </cell>
          <cell r="R81">
            <v>91.219512195121951</v>
          </cell>
          <cell r="S81">
            <v>88.349514563106794</v>
          </cell>
          <cell r="T81">
            <v>98.543689320388353</v>
          </cell>
          <cell r="U81">
            <v>1.6010511265871898</v>
          </cell>
          <cell r="V81">
            <v>0.19138867888090053</v>
          </cell>
          <cell r="W81">
            <v>5</v>
          </cell>
          <cell r="X81">
            <v>89.756097560975604</v>
          </cell>
          <cell r="Y81">
            <v>87.378640776699029</v>
          </cell>
          <cell r="Z81">
            <v>94.660194174757279</v>
          </cell>
          <cell r="AA81">
            <v>1.7231924972068868</v>
          </cell>
          <cell r="AB81">
            <v>0.1913655309573957</v>
          </cell>
          <cell r="AC81">
            <v>5</v>
          </cell>
          <cell r="AD81">
            <v>92.195121951219505</v>
          </cell>
          <cell r="AE81">
            <v>89.805825242718456</v>
          </cell>
          <cell r="AF81">
            <v>98.05825242718447</v>
          </cell>
          <cell r="AG81">
            <v>1.8146904146061926</v>
          </cell>
          <cell r="AH81">
            <v>0.20634134995995645</v>
          </cell>
          <cell r="AI81">
            <v>5</v>
          </cell>
          <cell r="AJ81">
            <v>92.682926829268297</v>
          </cell>
          <cell r="AK81">
            <v>89.805825242718456</v>
          </cell>
          <cell r="AL81">
            <v>98.543689320388353</v>
          </cell>
          <cell r="AM81">
            <v>1.7067140823150559</v>
          </cell>
          <cell r="AN81">
            <v>0.18984538880632196</v>
          </cell>
          <cell r="AO81">
            <v>5</v>
          </cell>
          <cell r="AP81">
            <v>92.195121951219505</v>
          </cell>
          <cell r="AQ81">
            <v>88.834951456310691</v>
          </cell>
          <cell r="AR81">
            <v>99.029126213592235</v>
          </cell>
          <cell r="AS81">
            <v>1.5854840283067309</v>
          </cell>
          <cell r="AT81">
            <v>0.19907886349180617</v>
          </cell>
          <cell r="AU81">
            <v>7</v>
          </cell>
          <cell r="AV81">
            <v>90.243902439024396</v>
          </cell>
          <cell r="AW81">
            <v>87.378640776699029</v>
          </cell>
          <cell r="AX81">
            <v>97.087378640776706</v>
          </cell>
          <cell r="AY81">
            <v>1.4759007793632701</v>
          </cell>
          <cell r="AZ81">
            <v>0.21365148225606687</v>
          </cell>
          <cell r="BA81">
            <v>7</v>
          </cell>
          <cell r="BB81">
            <v>89.320388349514559</v>
          </cell>
          <cell r="BC81">
            <v>83.574879227053145</v>
          </cell>
          <cell r="BD81">
            <v>96.135265700483103</v>
          </cell>
          <cell r="BE81">
            <v>1.5810793417840066</v>
          </cell>
          <cell r="BF81">
            <v>0.22041004129641018</v>
          </cell>
          <cell r="BG81">
            <v>7</v>
          </cell>
          <cell r="BH81">
            <v>91.262135922330103</v>
          </cell>
          <cell r="BI81">
            <v>85.024154589371975</v>
          </cell>
          <cell r="BJ81">
            <v>98.067632850241552</v>
          </cell>
          <cell r="BK81">
            <v>1.4931978088678961</v>
          </cell>
          <cell r="BL81">
            <v>0.21434351317362227</v>
          </cell>
          <cell r="BM81">
            <v>7</v>
          </cell>
          <cell r="BN81">
            <v>89.473684210526315</v>
          </cell>
          <cell r="BO81">
            <v>82.38095238095238</v>
          </cell>
          <cell r="BP81">
            <v>97.142857142857139</v>
          </cell>
          <cell r="BQ81">
            <v>1.4474401120472722</v>
          </cell>
          <cell r="BR81">
            <v>0.22395699085704204</v>
          </cell>
          <cell r="BS81">
            <v>7</v>
          </cell>
          <cell r="BT81">
            <v>88.995215311004785</v>
          </cell>
          <cell r="BU81">
            <v>81.904761904761898</v>
          </cell>
          <cell r="BV81">
            <v>96.666666666666671</v>
          </cell>
          <cell r="BW81">
            <v>1.3723982170621387</v>
          </cell>
          <cell r="BX81">
            <v>0.21878211809179915</v>
          </cell>
          <cell r="BY81">
            <v>7</v>
          </cell>
          <cell r="BZ81">
            <v>87.677725118483409</v>
          </cell>
          <cell r="CA81">
            <v>80.660377358490564</v>
          </cell>
          <cell r="CB81">
            <v>94.811320754716974</v>
          </cell>
          <cell r="CC81">
            <v>1.3292620498200891</v>
          </cell>
          <cell r="CD81">
            <v>0.21651992622401403</v>
          </cell>
          <cell r="CE81">
            <v>7</v>
          </cell>
          <cell r="CF81">
            <v>87.559808612440193</v>
          </cell>
          <cell r="CG81">
            <v>79.047619047619051</v>
          </cell>
          <cell r="CH81">
            <v>94.761904761904759</v>
          </cell>
        </row>
        <row r="82">
          <cell r="A82" t="str">
            <v>FRENCH GUIANA</v>
          </cell>
          <cell r="B82" t="str">
            <v>GUF</v>
          </cell>
          <cell r="C82">
            <v>0.91011079223603131</v>
          </cell>
          <cell r="D82">
            <v>0.31360429820838986</v>
          </cell>
          <cell r="E82">
            <v>1</v>
          </cell>
          <cell r="F82">
            <v>80.975609756097555</v>
          </cell>
          <cell r="G82">
            <v>66.504854368932044</v>
          </cell>
          <cell r="H82">
            <v>88.834951456310691</v>
          </cell>
          <cell r="I82">
            <v>0.90972034780174782</v>
          </cell>
          <cell r="J82">
            <v>0.33679560470313152</v>
          </cell>
          <cell r="K82">
            <v>1</v>
          </cell>
          <cell r="L82">
            <v>80.487804878048777</v>
          </cell>
          <cell r="M82">
            <v>66.990291262135926</v>
          </cell>
          <cell r="N82">
            <v>89.320388349514573</v>
          </cell>
          <cell r="O82">
            <v>0.87667697828138957</v>
          </cell>
          <cell r="P82">
            <v>0.37057834648084104</v>
          </cell>
          <cell r="Q82">
            <v>1</v>
          </cell>
          <cell r="R82">
            <v>80</v>
          </cell>
          <cell r="S82">
            <v>64.077669902912632</v>
          </cell>
          <cell r="T82">
            <v>89.320388349514573</v>
          </cell>
          <cell r="U82">
            <v>0.83058530685271381</v>
          </cell>
          <cell r="V82">
            <v>0.32306201504294035</v>
          </cell>
          <cell r="W82">
            <v>1</v>
          </cell>
          <cell r="X82">
            <v>78.536585365853654</v>
          </cell>
          <cell r="Y82">
            <v>64.077669902912632</v>
          </cell>
          <cell r="Z82">
            <v>87.864077669902912</v>
          </cell>
          <cell r="AA82">
            <v>0.7802400831123556</v>
          </cell>
          <cell r="AB82">
            <v>0.38049316967072994</v>
          </cell>
          <cell r="AC82">
            <v>1</v>
          </cell>
          <cell r="AD82">
            <v>77.073170731707322</v>
          </cell>
          <cell r="AE82">
            <v>61.165048543689316</v>
          </cell>
          <cell r="AF82">
            <v>89.805825242718456</v>
          </cell>
          <cell r="AG82">
            <v>0.57936599637871167</v>
          </cell>
          <cell r="AH82">
            <v>0.42259153740002831</v>
          </cell>
          <cell r="AI82">
            <v>1</v>
          </cell>
          <cell r="AJ82">
            <v>72.195121951219505</v>
          </cell>
          <cell r="AK82">
            <v>53.883495145631066</v>
          </cell>
          <cell r="AL82">
            <v>87.864077669902912</v>
          </cell>
          <cell r="AM82">
            <v>0.72296911191186708</v>
          </cell>
          <cell r="AN82">
            <v>0.31850590450036403</v>
          </cell>
          <cell r="AO82">
            <v>1</v>
          </cell>
          <cell r="AP82">
            <v>73.658536585365852</v>
          </cell>
          <cell r="AQ82">
            <v>62.135922330097081</v>
          </cell>
          <cell r="AR82">
            <v>85.436893203883486</v>
          </cell>
          <cell r="AS82">
            <v>0.72885444335821103</v>
          </cell>
          <cell r="AT82">
            <v>0.41235162524290098</v>
          </cell>
          <cell r="AU82">
            <v>1</v>
          </cell>
          <cell r="AV82">
            <v>74.634146341463421</v>
          </cell>
          <cell r="AW82">
            <v>56.310679611650485</v>
          </cell>
          <cell r="AX82">
            <v>87.864077669902912</v>
          </cell>
          <cell r="AY82">
            <v>0.71947201225366997</v>
          </cell>
          <cell r="AZ82">
            <v>0.46672785976795828</v>
          </cell>
          <cell r="BA82">
            <v>1</v>
          </cell>
          <cell r="BB82">
            <v>76.213592233009706</v>
          </cell>
          <cell r="BC82">
            <v>52.657004830917877</v>
          </cell>
          <cell r="BD82">
            <v>89.371980676328505</v>
          </cell>
          <cell r="BE82">
            <v>0.74575489533509021</v>
          </cell>
          <cell r="BF82">
            <v>0.44599906508273079</v>
          </cell>
          <cell r="BG82">
            <v>1</v>
          </cell>
          <cell r="BH82">
            <v>76.699029126213588</v>
          </cell>
          <cell r="BI82">
            <v>56.038647342995176</v>
          </cell>
          <cell r="BJ82">
            <v>88.405797101449281</v>
          </cell>
          <cell r="BK82">
            <v>1.1656756750660462</v>
          </cell>
          <cell r="BL82">
            <v>0.32302670433823533</v>
          </cell>
          <cell r="BM82">
            <v>2</v>
          </cell>
          <cell r="BN82">
            <v>83.732057416267949</v>
          </cell>
          <cell r="BO82">
            <v>72.38095238095238</v>
          </cell>
          <cell r="BP82">
            <v>93.80952380952381</v>
          </cell>
          <cell r="BQ82">
            <v>1.1792560063178719</v>
          </cell>
          <cell r="BR82">
            <v>0.32994653531922985</v>
          </cell>
          <cell r="BS82">
            <v>2</v>
          </cell>
          <cell r="BT82">
            <v>83.253588516746404</v>
          </cell>
          <cell r="BU82">
            <v>70.952380952380949</v>
          </cell>
          <cell r="BV82">
            <v>94.285714285714278</v>
          </cell>
          <cell r="BW82">
            <v>1.1627782579307326</v>
          </cell>
          <cell r="BX82">
            <v>0.31903661424759217</v>
          </cell>
          <cell r="BY82">
            <v>2</v>
          </cell>
          <cell r="BZ82">
            <v>83.412322274881518</v>
          </cell>
          <cell r="CA82">
            <v>71.698113207547166</v>
          </cell>
          <cell r="CB82">
            <v>94.339622641509436</v>
          </cell>
          <cell r="CC82">
            <v>1.1122504094109922</v>
          </cell>
          <cell r="CD82">
            <v>0.30735038201873438</v>
          </cell>
          <cell r="CE82">
            <v>2</v>
          </cell>
          <cell r="CF82">
            <v>82.775119617224874</v>
          </cell>
          <cell r="CG82">
            <v>70.476190476190482</v>
          </cell>
          <cell r="CH82">
            <v>94.285714285714278</v>
          </cell>
        </row>
        <row r="83">
          <cell r="A83" t="str">
            <v>GABON</v>
          </cell>
          <cell r="B83" t="str">
            <v>GAB</v>
          </cell>
          <cell r="C83">
            <v>-0.33660906941792895</v>
          </cell>
          <cell r="D83">
            <v>0.24897725521729502</v>
          </cell>
          <cell r="E83">
            <v>3</v>
          </cell>
          <cell r="F83">
            <v>42.926829268292686</v>
          </cell>
          <cell r="G83">
            <v>23.300970873786408</v>
          </cell>
          <cell r="H83">
            <v>59.22330097087378</v>
          </cell>
          <cell r="I83">
            <v>-0.59351133282971313</v>
          </cell>
          <cell r="J83">
            <v>0.20087775777496686</v>
          </cell>
          <cell r="K83">
            <v>5</v>
          </cell>
          <cell r="L83">
            <v>29.756097560975611</v>
          </cell>
          <cell r="M83">
            <v>16.019417475728158</v>
          </cell>
          <cell r="N83">
            <v>46.601941747572816</v>
          </cell>
          <cell r="O83">
            <v>-0.63102716623569954</v>
          </cell>
          <cell r="P83">
            <v>0.20770808189596227</v>
          </cell>
          <cell r="Q83">
            <v>5</v>
          </cell>
          <cell r="R83">
            <v>29.26829268292683</v>
          </cell>
          <cell r="S83">
            <v>13.592233009708737</v>
          </cell>
          <cell r="T83">
            <v>44.174757281553397</v>
          </cell>
          <cell r="U83">
            <v>-0.39414394772120015</v>
          </cell>
          <cell r="V83">
            <v>0.19812128369655291</v>
          </cell>
          <cell r="W83">
            <v>5</v>
          </cell>
          <cell r="X83">
            <v>40.975609756097562</v>
          </cell>
          <cell r="Y83">
            <v>26.699029126213592</v>
          </cell>
          <cell r="Z83">
            <v>53.883495145631066</v>
          </cell>
          <cell r="AA83">
            <v>-0.47652757192383466</v>
          </cell>
          <cell r="AB83">
            <v>0.19813056911556254</v>
          </cell>
          <cell r="AC83">
            <v>5</v>
          </cell>
          <cell r="AD83">
            <v>35.609756097560975</v>
          </cell>
          <cell r="AE83">
            <v>21.359223300970871</v>
          </cell>
          <cell r="AF83">
            <v>53.398058252427184</v>
          </cell>
          <cell r="AG83">
            <v>-0.80266474252814779</v>
          </cell>
          <cell r="AH83">
            <v>0.19342986210042531</v>
          </cell>
          <cell r="AI83">
            <v>6</v>
          </cell>
          <cell r="AJ83">
            <v>20.487804878048781</v>
          </cell>
          <cell r="AK83">
            <v>9.2233009708737868</v>
          </cell>
          <cell r="AL83">
            <v>36.893203883495147</v>
          </cell>
          <cell r="AM83">
            <v>-0.83924121249319483</v>
          </cell>
          <cell r="AN83">
            <v>0.19755726015473238</v>
          </cell>
          <cell r="AO83">
            <v>6</v>
          </cell>
          <cell r="AP83">
            <v>22.439024390243901</v>
          </cell>
          <cell r="AQ83">
            <v>11.650485436893204</v>
          </cell>
          <cell r="AR83">
            <v>37.378640776699029</v>
          </cell>
          <cell r="AS83">
            <v>-0.848142100823019</v>
          </cell>
          <cell r="AT83">
            <v>0.20630620478808073</v>
          </cell>
          <cell r="AU83">
            <v>7</v>
          </cell>
          <cell r="AV83">
            <v>20.487804878048781</v>
          </cell>
          <cell r="AW83">
            <v>8.7378640776699026</v>
          </cell>
          <cell r="AX83">
            <v>36.407766990291265</v>
          </cell>
          <cell r="AY83">
            <v>-0.8361083316497584</v>
          </cell>
          <cell r="AZ83">
            <v>0.2113808022229203</v>
          </cell>
          <cell r="BA83">
            <v>7</v>
          </cell>
          <cell r="BB83">
            <v>20.873786407766989</v>
          </cell>
          <cell r="BC83">
            <v>11.594202898550725</v>
          </cell>
          <cell r="BD83">
            <v>37.19806763285024</v>
          </cell>
          <cell r="BE83">
            <v>-0.83288751366958491</v>
          </cell>
          <cell r="BF83">
            <v>0.20468739861253388</v>
          </cell>
          <cell r="BG83">
            <v>7</v>
          </cell>
          <cell r="BH83">
            <v>20.388349514563107</v>
          </cell>
          <cell r="BI83">
            <v>10.628019323671497</v>
          </cell>
          <cell r="BJ83">
            <v>37.681159420289859</v>
          </cell>
          <cell r="BK83">
            <v>-0.75439813979218107</v>
          </cell>
          <cell r="BL83">
            <v>0.20495075995144743</v>
          </cell>
          <cell r="BM83">
            <v>7</v>
          </cell>
          <cell r="BN83">
            <v>25.358851674641148</v>
          </cell>
          <cell r="BO83">
            <v>11.428571428571429</v>
          </cell>
          <cell r="BP83">
            <v>42.857142857142854</v>
          </cell>
          <cell r="BQ83">
            <v>-0.78334044453225515</v>
          </cell>
          <cell r="BR83">
            <v>0.20599587706891651</v>
          </cell>
          <cell r="BS83">
            <v>7</v>
          </cell>
          <cell r="BT83">
            <v>24.401913875598087</v>
          </cell>
          <cell r="BU83">
            <v>12.380952380952381</v>
          </cell>
          <cell r="BV83">
            <v>40</v>
          </cell>
          <cell r="BW83">
            <v>-0.80405707105858037</v>
          </cell>
          <cell r="BX83">
            <v>0.20495577556203448</v>
          </cell>
          <cell r="BY83">
            <v>7</v>
          </cell>
          <cell r="BZ83">
            <v>22.274881516587676</v>
          </cell>
          <cell r="CA83">
            <v>11.320754716981133</v>
          </cell>
          <cell r="CB83">
            <v>39.622641509433961</v>
          </cell>
          <cell r="CC83">
            <v>-0.77553694890078007</v>
          </cell>
          <cell r="CD83">
            <v>0.1979255839570436</v>
          </cell>
          <cell r="CE83">
            <v>8</v>
          </cell>
          <cell r="CF83">
            <v>24.401913875598087</v>
          </cell>
          <cell r="CG83">
            <v>14.285714285714285</v>
          </cell>
          <cell r="CH83">
            <v>39.523809523809526</v>
          </cell>
        </row>
        <row r="84">
          <cell r="A84" t="str">
            <v>GAMBIA, THE</v>
          </cell>
          <cell r="B84" t="str">
            <v>GMB</v>
          </cell>
          <cell r="C84">
            <v>-0.61477820121115534</v>
          </cell>
          <cell r="D84">
            <v>0.28729388658507188</v>
          </cell>
          <cell r="E84">
            <v>2</v>
          </cell>
          <cell r="F84">
            <v>29.756097560975611</v>
          </cell>
          <cell r="G84">
            <v>12.621359223300971</v>
          </cell>
          <cell r="H84">
            <v>52.912621359223301</v>
          </cell>
          <cell r="I84">
            <v>-0.48185583131000947</v>
          </cell>
          <cell r="J84">
            <v>0.23847778999810273</v>
          </cell>
          <cell r="K84">
            <v>4</v>
          </cell>
          <cell r="L84">
            <v>34.634146341463413</v>
          </cell>
          <cell r="M84">
            <v>17.475728155339805</v>
          </cell>
          <cell r="N84">
            <v>54.368932038834949</v>
          </cell>
          <cell r="O84">
            <v>-0.49652042091833293</v>
          </cell>
          <cell r="P84">
            <v>0.24574844191774237</v>
          </cell>
          <cell r="Q84">
            <v>4</v>
          </cell>
          <cell r="R84">
            <v>36.585365853658537</v>
          </cell>
          <cell r="S84">
            <v>16.019417475728158</v>
          </cell>
          <cell r="T84">
            <v>52.912621359223301</v>
          </cell>
          <cell r="U84">
            <v>-0.67191721240848812</v>
          </cell>
          <cell r="V84">
            <v>0.24170153713437464</v>
          </cell>
          <cell r="W84">
            <v>4</v>
          </cell>
          <cell r="X84">
            <v>27.804878048780488</v>
          </cell>
          <cell r="Y84">
            <v>11.650485436893204</v>
          </cell>
          <cell r="Z84">
            <v>46.601941747572816</v>
          </cell>
          <cell r="AA84">
            <v>-0.46532534280060722</v>
          </cell>
          <cell r="AB84">
            <v>0.21898218640431402</v>
          </cell>
          <cell r="AC84">
            <v>5</v>
          </cell>
          <cell r="AD84">
            <v>36.097560975609753</v>
          </cell>
          <cell r="AE84">
            <v>19.902912621359224</v>
          </cell>
          <cell r="AF84">
            <v>53.883495145631066</v>
          </cell>
          <cell r="AG84">
            <v>-0.49828731536047416</v>
          </cell>
          <cell r="AH84">
            <v>0.19795699758467178</v>
          </cell>
          <cell r="AI84">
            <v>6</v>
          </cell>
          <cell r="AJ84">
            <v>36.097560975609753</v>
          </cell>
          <cell r="AK84">
            <v>19.417475728155338</v>
          </cell>
          <cell r="AL84">
            <v>50.485436893203882</v>
          </cell>
          <cell r="AM84">
            <v>-0.66759894026981625</v>
          </cell>
          <cell r="AN84">
            <v>0.19496858847747831</v>
          </cell>
          <cell r="AO84">
            <v>6</v>
          </cell>
          <cell r="AP84">
            <v>30.243902439024389</v>
          </cell>
          <cell r="AQ84">
            <v>15.53398058252427</v>
          </cell>
          <cell r="AR84">
            <v>43.689320388349515</v>
          </cell>
          <cell r="AS84">
            <v>-0.70607248466135086</v>
          </cell>
          <cell r="AT84">
            <v>0.18101271263500038</v>
          </cell>
          <cell r="AU84">
            <v>7</v>
          </cell>
          <cell r="AV84">
            <v>27.317073170731707</v>
          </cell>
          <cell r="AW84">
            <v>15.53398058252427</v>
          </cell>
          <cell r="AX84">
            <v>40.776699029126213</v>
          </cell>
          <cell r="AY84">
            <v>-0.59162968496097224</v>
          </cell>
          <cell r="AZ84">
            <v>0.19865111693073015</v>
          </cell>
          <cell r="BA84">
            <v>7</v>
          </cell>
          <cell r="BB84">
            <v>31.067961165048544</v>
          </cell>
          <cell r="BC84">
            <v>16.425120772946862</v>
          </cell>
          <cell r="BD84">
            <v>46.376811594202898</v>
          </cell>
          <cell r="BE84">
            <v>-0.72038175934526438</v>
          </cell>
          <cell r="BF84">
            <v>0.19497978130002711</v>
          </cell>
          <cell r="BG84">
            <v>7</v>
          </cell>
          <cell r="BH84">
            <v>26.21359223300971</v>
          </cell>
          <cell r="BI84">
            <v>14.492753623188406</v>
          </cell>
          <cell r="BJ84">
            <v>41.545893719806763</v>
          </cell>
          <cell r="BK84">
            <v>-0.62770160844627143</v>
          </cell>
          <cell r="BL84">
            <v>0.19523702947685498</v>
          </cell>
          <cell r="BM84">
            <v>7</v>
          </cell>
          <cell r="BN84">
            <v>31.578947368421051</v>
          </cell>
          <cell r="BO84">
            <v>17.61904761904762</v>
          </cell>
          <cell r="BP84">
            <v>46.19047619047619</v>
          </cell>
          <cell r="BQ84">
            <v>-0.65596840575955606</v>
          </cell>
          <cell r="BR84">
            <v>0.19973180996871542</v>
          </cell>
          <cell r="BS84">
            <v>7</v>
          </cell>
          <cell r="BT84">
            <v>30.14354066985646</v>
          </cell>
          <cell r="BU84">
            <v>16.19047619047619</v>
          </cell>
          <cell r="BV84">
            <v>43.333333333333336</v>
          </cell>
          <cell r="BW84">
            <v>-0.60557843725003313</v>
          </cell>
          <cell r="BX84">
            <v>0.19799582159373083</v>
          </cell>
          <cell r="BY84">
            <v>7</v>
          </cell>
          <cell r="BZ84">
            <v>31.753554502369667</v>
          </cell>
          <cell r="CA84">
            <v>17.452830188679243</v>
          </cell>
          <cell r="CB84">
            <v>45.754716981132077</v>
          </cell>
          <cell r="CC84">
            <v>-0.51296186266175647</v>
          </cell>
          <cell r="CD84">
            <v>0.19732658176346146</v>
          </cell>
          <cell r="CE84">
            <v>7</v>
          </cell>
          <cell r="CF84">
            <v>36.842105263157897</v>
          </cell>
          <cell r="CG84">
            <v>21.428571428571427</v>
          </cell>
          <cell r="CH84">
            <v>47.142857142857139</v>
          </cell>
        </row>
        <row r="85">
          <cell r="A85" t="str">
            <v>GEORGIA</v>
          </cell>
          <cell r="B85" t="str">
            <v>GEO</v>
          </cell>
          <cell r="C85">
            <v>-0.6720699134475342</v>
          </cell>
          <cell r="D85">
            <v>0.31360429820838986</v>
          </cell>
          <cell r="E85">
            <v>1</v>
          </cell>
          <cell r="F85">
            <v>27.804878048780488</v>
          </cell>
          <cell r="G85">
            <v>11.650485436893204</v>
          </cell>
          <cell r="H85">
            <v>50.485436893203882</v>
          </cell>
          <cell r="I85">
            <v>-0.63921497320531895</v>
          </cell>
          <cell r="J85">
            <v>0.28961620230931062</v>
          </cell>
          <cell r="K85">
            <v>2</v>
          </cell>
          <cell r="L85">
            <v>27.317073170731707</v>
          </cell>
          <cell r="M85">
            <v>10.679611650485436</v>
          </cell>
          <cell r="N85">
            <v>50</v>
          </cell>
          <cell r="O85">
            <v>-0.72571245639204851</v>
          </cell>
          <cell r="P85">
            <v>0.28901375787807893</v>
          </cell>
          <cell r="Q85">
            <v>3</v>
          </cell>
          <cell r="R85">
            <v>25.365853658536587</v>
          </cell>
          <cell r="S85">
            <v>9.2233009708737868</v>
          </cell>
          <cell r="T85">
            <v>45.631067961165051</v>
          </cell>
          <cell r="U85">
            <v>-0.87782379411597855</v>
          </cell>
          <cell r="V85">
            <v>0.24854253452908193</v>
          </cell>
          <cell r="W85">
            <v>4</v>
          </cell>
          <cell r="X85">
            <v>19.512195121951219</v>
          </cell>
          <cell r="Y85">
            <v>7.7669902912621351</v>
          </cell>
          <cell r="Z85">
            <v>36.407766990291265</v>
          </cell>
          <cell r="AA85">
            <v>-0.49981930185537071</v>
          </cell>
          <cell r="AB85">
            <v>0.27043718098743608</v>
          </cell>
          <cell r="AC85">
            <v>4</v>
          </cell>
          <cell r="AD85">
            <v>35.121951219512198</v>
          </cell>
          <cell r="AE85">
            <v>16.990291262135923</v>
          </cell>
          <cell r="AF85">
            <v>55.339805825242713</v>
          </cell>
          <cell r="AG85">
            <v>-0.48590191526095317</v>
          </cell>
          <cell r="AH85">
            <v>0.21985941860976799</v>
          </cell>
          <cell r="AI85">
            <v>6</v>
          </cell>
          <cell r="AJ85">
            <v>36.585365853658537</v>
          </cell>
          <cell r="AK85">
            <v>19.417475728155338</v>
          </cell>
          <cell r="AL85">
            <v>53.883495145631066</v>
          </cell>
          <cell r="AM85">
            <v>-0.42435802366422842</v>
          </cell>
          <cell r="AN85">
            <v>0.21039454148042225</v>
          </cell>
          <cell r="AO85">
            <v>6</v>
          </cell>
          <cell r="AP85">
            <v>39.512195121951223</v>
          </cell>
          <cell r="AQ85">
            <v>25.728155339805824</v>
          </cell>
          <cell r="AR85">
            <v>55.339805825242713</v>
          </cell>
          <cell r="AS85">
            <v>-0.18119827463450006</v>
          </cell>
          <cell r="AT85">
            <v>0.19721451223532122</v>
          </cell>
          <cell r="AU85">
            <v>8</v>
          </cell>
          <cell r="AV85">
            <v>50.243902439024389</v>
          </cell>
          <cell r="AW85">
            <v>36.407766990291265</v>
          </cell>
          <cell r="AX85">
            <v>59.22330097087378</v>
          </cell>
          <cell r="AY85">
            <v>0.10809229120994628</v>
          </cell>
          <cell r="AZ85">
            <v>0.20206599297610034</v>
          </cell>
          <cell r="BA85">
            <v>9</v>
          </cell>
          <cell r="BB85">
            <v>56.310679611650485</v>
          </cell>
          <cell r="BC85">
            <v>46.859903381642518</v>
          </cell>
          <cell r="BD85">
            <v>66.666666666666657</v>
          </cell>
          <cell r="BE85">
            <v>0.2956642975216156</v>
          </cell>
          <cell r="BF85">
            <v>0.20660382956656284</v>
          </cell>
          <cell r="BG85">
            <v>9</v>
          </cell>
          <cell r="BH85">
            <v>65.533980582524265</v>
          </cell>
          <cell r="BI85">
            <v>53.623188405797109</v>
          </cell>
          <cell r="BJ85">
            <v>73.429951690821255</v>
          </cell>
          <cell r="BK85">
            <v>0.27776270074983345</v>
          </cell>
          <cell r="BL85">
            <v>0.2126458618223839</v>
          </cell>
          <cell r="BM85">
            <v>9</v>
          </cell>
          <cell r="BN85">
            <v>62.200956937799042</v>
          </cell>
          <cell r="BO85">
            <v>51.904761904761912</v>
          </cell>
          <cell r="BP85">
            <v>71.904761904761898</v>
          </cell>
          <cell r="BQ85">
            <v>0.29247733726392494</v>
          </cell>
          <cell r="BR85">
            <v>0.21391777337107595</v>
          </cell>
          <cell r="BS85">
            <v>9</v>
          </cell>
          <cell r="BT85">
            <v>64.114832535885171</v>
          </cell>
          <cell r="BU85">
            <v>51.428571428571423</v>
          </cell>
          <cell r="BV85">
            <v>71.428571428571431</v>
          </cell>
          <cell r="BW85">
            <v>0.55259846601800933</v>
          </cell>
          <cell r="BX85">
            <v>0.21419176424171096</v>
          </cell>
          <cell r="BY85">
            <v>9</v>
          </cell>
          <cell r="BZ85">
            <v>69.194312796208536</v>
          </cell>
          <cell r="CA85">
            <v>60.84905660377359</v>
          </cell>
          <cell r="CB85">
            <v>77.358490566037744</v>
          </cell>
          <cell r="CC85">
            <v>0.56547688385413264</v>
          </cell>
          <cell r="CD85">
            <v>0.20370092914912222</v>
          </cell>
          <cell r="CE85">
            <v>10</v>
          </cell>
          <cell r="CF85">
            <v>69.856459330143537</v>
          </cell>
          <cell r="CG85">
            <v>60.952380952380956</v>
          </cell>
          <cell r="CH85">
            <v>76.19047619047619</v>
          </cell>
        </row>
        <row r="86">
          <cell r="A86" t="str">
            <v>GERMANY</v>
          </cell>
          <cell r="B86" t="str">
            <v>DEU</v>
          </cell>
          <cell r="C86">
            <v>1.8443253693946597</v>
          </cell>
          <cell r="D86">
            <v>0.23055199453741529</v>
          </cell>
          <cell r="E86">
            <v>5</v>
          </cell>
          <cell r="F86">
            <v>93.658536585365852</v>
          </cell>
          <cell r="G86">
            <v>89.805825242718456</v>
          </cell>
          <cell r="H86">
            <v>100</v>
          </cell>
          <cell r="I86">
            <v>1.9312104793587412</v>
          </cell>
          <cell r="J86">
            <v>0.20549728285823937</v>
          </cell>
          <cell r="K86">
            <v>5</v>
          </cell>
          <cell r="L86">
            <v>95.121951219512198</v>
          </cell>
          <cell r="M86">
            <v>89.805825242718456</v>
          </cell>
          <cell r="N86">
            <v>100</v>
          </cell>
          <cell r="O86">
            <v>1.9084564878421451</v>
          </cell>
          <cell r="P86">
            <v>0.20640270172063194</v>
          </cell>
          <cell r="Q86">
            <v>5</v>
          </cell>
          <cell r="R86">
            <v>94.146341463414629</v>
          </cell>
          <cell r="S86">
            <v>89.320388349514573</v>
          </cell>
          <cell r="T86">
            <v>100</v>
          </cell>
          <cell r="U86">
            <v>1.7206820294945022</v>
          </cell>
          <cell r="V86">
            <v>0.19138867888090053</v>
          </cell>
          <cell r="W86">
            <v>5</v>
          </cell>
          <cell r="X86">
            <v>92.195121951219505</v>
          </cell>
          <cell r="Y86">
            <v>88.834951456310691</v>
          </cell>
          <cell r="Z86">
            <v>99.029126213592235</v>
          </cell>
          <cell r="AA86">
            <v>1.4013444489660627</v>
          </cell>
          <cell r="AB86">
            <v>0.1913655309573957</v>
          </cell>
          <cell r="AC86">
            <v>5</v>
          </cell>
          <cell r="AD86">
            <v>89.756097560975604</v>
          </cell>
          <cell r="AE86">
            <v>83.009708737864074</v>
          </cell>
          <cell r="AF86">
            <v>91.747572815533985</v>
          </cell>
          <cell r="AG86">
            <v>1.5347457798383204</v>
          </cell>
          <cell r="AH86">
            <v>0.20634134995995645</v>
          </cell>
          <cell r="AI86">
            <v>5</v>
          </cell>
          <cell r="AJ86">
            <v>90.243902439024396</v>
          </cell>
          <cell r="AK86">
            <v>87.378640776699029</v>
          </cell>
          <cell r="AL86">
            <v>92.71844660194175</v>
          </cell>
          <cell r="AM86">
            <v>1.5434060492117461</v>
          </cell>
          <cell r="AN86">
            <v>0.18984538880632196</v>
          </cell>
          <cell r="AO86">
            <v>5</v>
          </cell>
          <cell r="AP86">
            <v>90.731707317073173</v>
          </cell>
          <cell r="AQ86">
            <v>85.436893203883486</v>
          </cell>
          <cell r="AR86">
            <v>96.116504854368941</v>
          </cell>
          <cell r="AS86">
            <v>1.6223319051494092</v>
          </cell>
          <cell r="AT86">
            <v>0.19907886349180617</v>
          </cell>
          <cell r="AU86">
            <v>7</v>
          </cell>
          <cell r="AV86">
            <v>92.195121951219505</v>
          </cell>
          <cell r="AW86">
            <v>87.378640776699029</v>
          </cell>
          <cell r="AX86">
            <v>98.05825242718447</v>
          </cell>
          <cell r="AY86">
            <v>1.6343414585043841</v>
          </cell>
          <cell r="AZ86">
            <v>0.21365148225606687</v>
          </cell>
          <cell r="BA86">
            <v>7</v>
          </cell>
          <cell r="BB86">
            <v>92.233009708737868</v>
          </cell>
          <cell r="BC86">
            <v>87.439613526570042</v>
          </cell>
          <cell r="BD86">
            <v>97.584541062801932</v>
          </cell>
          <cell r="BE86">
            <v>1.5217167655291055</v>
          </cell>
          <cell r="BF86">
            <v>0.22041004129641018</v>
          </cell>
          <cell r="BG86">
            <v>7</v>
          </cell>
          <cell r="BH86">
            <v>89.805825242718441</v>
          </cell>
          <cell r="BI86">
            <v>84.05797101449275</v>
          </cell>
          <cell r="BJ86">
            <v>97.584541062801932</v>
          </cell>
          <cell r="BK86">
            <v>1.5867574045678883</v>
          </cell>
          <cell r="BL86">
            <v>0.21434351317362227</v>
          </cell>
          <cell r="BM86">
            <v>7</v>
          </cell>
          <cell r="BN86">
            <v>92.344497607655498</v>
          </cell>
          <cell r="BO86">
            <v>85.238095238095241</v>
          </cell>
          <cell r="BP86">
            <v>97.61904761904762</v>
          </cell>
          <cell r="BQ86">
            <v>1.5659327019652654</v>
          </cell>
          <cell r="BR86">
            <v>0.22395699085704204</v>
          </cell>
          <cell r="BS86">
            <v>7</v>
          </cell>
          <cell r="BT86">
            <v>92.344497607655498</v>
          </cell>
          <cell r="BU86">
            <v>84.285714285714292</v>
          </cell>
          <cell r="BV86">
            <v>98.095238095238088</v>
          </cell>
          <cell r="BW86">
            <v>1.5477787077963485</v>
          </cell>
          <cell r="BX86">
            <v>0.21878211809179915</v>
          </cell>
          <cell r="BY86">
            <v>7</v>
          </cell>
          <cell r="BZ86">
            <v>91.469194312796205</v>
          </cell>
          <cell r="CA86">
            <v>83.490566037735846</v>
          </cell>
          <cell r="CB86">
            <v>98.113207547169807</v>
          </cell>
          <cell r="CC86">
            <v>1.5749526515802321</v>
          </cell>
          <cell r="CD86">
            <v>0.21651992622401403</v>
          </cell>
          <cell r="CE86">
            <v>7</v>
          </cell>
          <cell r="CF86">
            <v>93.301435406698559</v>
          </cell>
          <cell r="CG86">
            <v>84.285714285714292</v>
          </cell>
          <cell r="CH86">
            <v>98.095238095238088</v>
          </cell>
        </row>
        <row r="87">
          <cell r="A87" t="str">
            <v>GHANA</v>
          </cell>
          <cell r="B87" t="str">
            <v>GHA</v>
          </cell>
          <cell r="C87">
            <v>-0.11478148849956266</v>
          </cell>
          <cell r="D87">
            <v>0.24897725521729502</v>
          </cell>
          <cell r="E87">
            <v>3</v>
          </cell>
          <cell r="F87">
            <v>53.170731707317074</v>
          </cell>
          <cell r="G87">
            <v>32.524271844660198</v>
          </cell>
          <cell r="H87">
            <v>63.10679611650486</v>
          </cell>
          <cell r="I87">
            <v>-0.14090388437619911</v>
          </cell>
          <cell r="J87">
            <v>0.20087775777496686</v>
          </cell>
          <cell r="K87">
            <v>5</v>
          </cell>
          <cell r="L87">
            <v>50.243902439024389</v>
          </cell>
          <cell r="M87">
            <v>34.95145631067961</v>
          </cell>
          <cell r="N87">
            <v>61.165048543689316</v>
          </cell>
          <cell r="O87">
            <v>2.0975934500436808E-2</v>
          </cell>
          <cell r="P87">
            <v>0.20770808189596227</v>
          </cell>
          <cell r="Q87">
            <v>5</v>
          </cell>
          <cell r="R87">
            <v>57.560975609756099</v>
          </cell>
          <cell r="S87">
            <v>43.689320388349515</v>
          </cell>
          <cell r="T87">
            <v>66.990291262135926</v>
          </cell>
          <cell r="U87">
            <v>-0.12651413335870323</v>
          </cell>
          <cell r="V87">
            <v>0.18624975250606995</v>
          </cell>
          <cell r="W87">
            <v>7</v>
          </cell>
          <cell r="X87">
            <v>52.195121951219512</v>
          </cell>
          <cell r="Y87">
            <v>37.864077669902912</v>
          </cell>
          <cell r="Z87">
            <v>61.650485436893199</v>
          </cell>
          <cell r="AA87">
            <v>-0.18572730931966619</v>
          </cell>
          <cell r="AB87">
            <v>0.17131117556443068</v>
          </cell>
          <cell r="AC87">
            <v>8</v>
          </cell>
          <cell r="AD87">
            <v>52.195121951219512</v>
          </cell>
          <cell r="AE87">
            <v>35.922330097087382</v>
          </cell>
          <cell r="AF87">
            <v>60.679611650485434</v>
          </cell>
          <cell r="AG87">
            <v>-0.16104440204609902</v>
          </cell>
          <cell r="AH87">
            <v>0.16644583195543727</v>
          </cell>
          <cell r="AI87">
            <v>9</v>
          </cell>
          <cell r="AJ87">
            <v>51.707317073170735</v>
          </cell>
          <cell r="AK87">
            <v>41.747572815533978</v>
          </cell>
          <cell r="AL87">
            <v>62.621359223300978</v>
          </cell>
          <cell r="AM87">
            <v>-0.1551745027194775</v>
          </cell>
          <cell r="AN87">
            <v>0.16539030978459737</v>
          </cell>
          <cell r="AO87">
            <v>9</v>
          </cell>
          <cell r="AP87">
            <v>50.731707317073173</v>
          </cell>
          <cell r="AQ87">
            <v>39.320388349514559</v>
          </cell>
          <cell r="AR87">
            <v>58.737864077669897</v>
          </cell>
          <cell r="AS87">
            <v>0.10521474427719536</v>
          </cell>
          <cell r="AT87">
            <v>0.19081422659254743</v>
          </cell>
          <cell r="AU87">
            <v>10</v>
          </cell>
          <cell r="AV87">
            <v>58.536585365853661</v>
          </cell>
          <cell r="AW87">
            <v>48.543689320388353</v>
          </cell>
          <cell r="AX87">
            <v>66.990291262135926</v>
          </cell>
          <cell r="AY87">
            <v>8.1160900607623113E-2</v>
          </cell>
          <cell r="AZ87">
            <v>0.19735100860461652</v>
          </cell>
          <cell r="BA87">
            <v>10</v>
          </cell>
          <cell r="BB87">
            <v>55.339805825242721</v>
          </cell>
          <cell r="BC87">
            <v>46.376811594202898</v>
          </cell>
          <cell r="BD87">
            <v>66.183574879227052</v>
          </cell>
          <cell r="BE87">
            <v>2.1983542944415749E-2</v>
          </cell>
          <cell r="BF87">
            <v>0.18346129275743639</v>
          </cell>
          <cell r="BG87">
            <v>11</v>
          </cell>
          <cell r="BH87">
            <v>56.310679611650485</v>
          </cell>
          <cell r="BI87">
            <v>45.893719806763286</v>
          </cell>
          <cell r="BJ87">
            <v>66.183574879227052</v>
          </cell>
          <cell r="BK87">
            <v>-3.7810028263689635E-2</v>
          </cell>
          <cell r="BL87">
            <v>0.18069095116450401</v>
          </cell>
          <cell r="BM87">
            <v>11</v>
          </cell>
          <cell r="BN87">
            <v>53.588516746411486</v>
          </cell>
          <cell r="BO87">
            <v>45.714285714285715</v>
          </cell>
          <cell r="BP87">
            <v>61.904761904761905</v>
          </cell>
          <cell r="BQ87">
            <v>-3.9284599288337767E-2</v>
          </cell>
          <cell r="BR87">
            <v>0.18385334399793263</v>
          </cell>
          <cell r="BS87">
            <v>11</v>
          </cell>
          <cell r="BT87">
            <v>54.066985645933016</v>
          </cell>
          <cell r="BU87">
            <v>43.333333333333336</v>
          </cell>
          <cell r="BV87">
            <v>63.333333333333329</v>
          </cell>
          <cell r="BW87">
            <v>-5.3083522029712359E-2</v>
          </cell>
          <cell r="BX87">
            <v>0.18426868084625148</v>
          </cell>
          <cell r="BY87">
            <v>11</v>
          </cell>
          <cell r="BZ87">
            <v>53.554502369668249</v>
          </cell>
          <cell r="CA87">
            <v>43.867924528301891</v>
          </cell>
          <cell r="CB87">
            <v>62.264150943396224</v>
          </cell>
          <cell r="CC87">
            <v>-7.320183867235748E-2</v>
          </cell>
          <cell r="CD87">
            <v>0.18328735878450866</v>
          </cell>
          <cell r="CE87">
            <v>11</v>
          </cell>
          <cell r="CF87">
            <v>52.153110047846887</v>
          </cell>
          <cell r="CG87">
            <v>42.38095238095238</v>
          </cell>
          <cell r="CH87">
            <v>60.952380952380956</v>
          </cell>
        </row>
        <row r="88">
          <cell r="A88" t="str">
            <v>GREECE</v>
          </cell>
          <cell r="B88" t="str">
            <v>GRC</v>
          </cell>
          <cell r="C88">
            <v>0.81850473521916589</v>
          </cell>
          <cell r="D88">
            <v>0.23055199453741529</v>
          </cell>
          <cell r="E88">
            <v>5</v>
          </cell>
          <cell r="F88">
            <v>77.560975609756099</v>
          </cell>
          <cell r="G88">
            <v>67.475728155339809</v>
          </cell>
          <cell r="H88">
            <v>86.40776699029125</v>
          </cell>
          <cell r="I88">
            <v>0.75335250558512989</v>
          </cell>
          <cell r="J88">
            <v>0.20549728285823937</v>
          </cell>
          <cell r="K88">
            <v>5</v>
          </cell>
          <cell r="L88">
            <v>77.073170731707322</v>
          </cell>
          <cell r="M88">
            <v>68.446601941747574</v>
          </cell>
          <cell r="N88">
            <v>83.980582524271838</v>
          </cell>
          <cell r="O88">
            <v>0.64781004075933923</v>
          </cell>
          <cell r="P88">
            <v>0.20640270172063194</v>
          </cell>
          <cell r="Q88">
            <v>5</v>
          </cell>
          <cell r="R88">
            <v>75.121951219512198</v>
          </cell>
          <cell r="S88">
            <v>65.048543689320397</v>
          </cell>
          <cell r="T88">
            <v>81.553398058252426</v>
          </cell>
          <cell r="U88">
            <v>0.77184154584273656</v>
          </cell>
          <cell r="V88">
            <v>0.19138867888090053</v>
          </cell>
          <cell r="W88">
            <v>5</v>
          </cell>
          <cell r="X88">
            <v>75.609756097560975</v>
          </cell>
          <cell r="Y88">
            <v>68.446601941747574</v>
          </cell>
          <cell r="Z88">
            <v>83.495145631067956</v>
          </cell>
          <cell r="AA88">
            <v>0.74937837564824061</v>
          </cell>
          <cell r="AB88">
            <v>0.1913655309573957</v>
          </cell>
          <cell r="AC88">
            <v>5</v>
          </cell>
          <cell r="AD88">
            <v>75.121951219512198</v>
          </cell>
          <cell r="AE88">
            <v>67.475728155339809</v>
          </cell>
          <cell r="AF88">
            <v>82.524271844660191</v>
          </cell>
          <cell r="AG88">
            <v>0.83441013713093004</v>
          </cell>
          <cell r="AH88">
            <v>0.20634134995995645</v>
          </cell>
          <cell r="AI88">
            <v>5</v>
          </cell>
          <cell r="AJ88">
            <v>77.560975609756099</v>
          </cell>
          <cell r="AK88">
            <v>71.359223300970882</v>
          </cell>
          <cell r="AL88">
            <v>86.40776699029125</v>
          </cell>
          <cell r="AM88">
            <v>0.71894049258738746</v>
          </cell>
          <cell r="AN88">
            <v>0.18984538880632196</v>
          </cell>
          <cell r="AO88">
            <v>5</v>
          </cell>
          <cell r="AP88">
            <v>72.682926829268297</v>
          </cell>
          <cell r="AQ88">
            <v>65.048543689320397</v>
          </cell>
          <cell r="AR88">
            <v>82.524271844660191</v>
          </cell>
          <cell r="AS88">
            <v>0.68305848285899451</v>
          </cell>
          <cell r="AT88">
            <v>0.19907886349180617</v>
          </cell>
          <cell r="AU88">
            <v>7</v>
          </cell>
          <cell r="AV88">
            <v>72.682926829268297</v>
          </cell>
          <cell r="AW88">
            <v>65.048543689320397</v>
          </cell>
          <cell r="AX88">
            <v>81.553398058252426</v>
          </cell>
          <cell r="AY88">
            <v>0.57022367215589764</v>
          </cell>
          <cell r="AZ88">
            <v>0.21365148225606687</v>
          </cell>
          <cell r="BA88">
            <v>7</v>
          </cell>
          <cell r="BB88">
            <v>71.84466019417475</v>
          </cell>
          <cell r="BC88">
            <v>62.318840579710141</v>
          </cell>
          <cell r="BD88">
            <v>78.74396135265701</v>
          </cell>
          <cell r="BE88">
            <v>0.59000336689977362</v>
          </cell>
          <cell r="BF88">
            <v>0.22041004129641018</v>
          </cell>
          <cell r="BG88">
            <v>7</v>
          </cell>
          <cell r="BH88">
            <v>71.84466019417475</v>
          </cell>
          <cell r="BI88">
            <v>62.318840579710141</v>
          </cell>
          <cell r="BJ88">
            <v>79.227053140096615</v>
          </cell>
          <cell r="BK88">
            <v>0.61465949163716771</v>
          </cell>
          <cell r="BL88">
            <v>0.21434351317362227</v>
          </cell>
          <cell r="BM88">
            <v>7</v>
          </cell>
          <cell r="BN88">
            <v>71.770334928229659</v>
          </cell>
          <cell r="BO88">
            <v>61.904761904761905</v>
          </cell>
          <cell r="BP88">
            <v>78.095238095238102</v>
          </cell>
          <cell r="BQ88">
            <v>0.54792341557323354</v>
          </cell>
          <cell r="BR88">
            <v>0.22395699085704204</v>
          </cell>
          <cell r="BS88">
            <v>7</v>
          </cell>
          <cell r="BT88">
            <v>69.377990430622006</v>
          </cell>
          <cell r="BU88">
            <v>61.428571428571431</v>
          </cell>
          <cell r="BV88">
            <v>78.571428571428569</v>
          </cell>
          <cell r="BW88">
            <v>0.50235783358153385</v>
          </cell>
          <cell r="BX88">
            <v>0.21878211809179915</v>
          </cell>
          <cell r="BY88">
            <v>7</v>
          </cell>
          <cell r="BZ88">
            <v>68.246445497630333</v>
          </cell>
          <cell r="CA88">
            <v>60.377358490566039</v>
          </cell>
          <cell r="CB88">
            <v>76.886792452830193</v>
          </cell>
          <cell r="CC88">
            <v>0.30748893163443453</v>
          </cell>
          <cell r="CD88">
            <v>0.21651992622401403</v>
          </cell>
          <cell r="CE88">
            <v>7</v>
          </cell>
          <cell r="CF88">
            <v>62.200956937799042</v>
          </cell>
          <cell r="CG88">
            <v>52.857142857142861</v>
          </cell>
          <cell r="CH88">
            <v>71.428571428571431</v>
          </cell>
        </row>
        <row r="89">
          <cell r="A89" t="str">
            <v>GREENLAND</v>
          </cell>
          <cell r="B89" t="str">
            <v>GRL</v>
          </cell>
          <cell r="C89" t="e">
            <v>#N/A</v>
          </cell>
          <cell r="D89" t="e">
            <v>#N/A</v>
          </cell>
          <cell r="E89" t="e">
            <v>#N/A</v>
          </cell>
          <cell r="F89" t="e">
            <v>#N/A</v>
          </cell>
          <cell r="G89" t="e">
            <v>#N/A</v>
          </cell>
          <cell r="H89" t="e">
            <v>#N/A</v>
          </cell>
          <cell r="I89" t="e">
            <v>#N/A</v>
          </cell>
          <cell r="J89" t="e">
            <v>#N/A</v>
          </cell>
          <cell r="K89" t="e">
            <v>#N/A</v>
          </cell>
          <cell r="L89" t="e">
            <v>#N/A</v>
          </cell>
          <cell r="M89" t="e">
            <v>#N/A</v>
          </cell>
          <cell r="N89" t="e">
            <v>#N/A</v>
          </cell>
          <cell r="O89" t="e">
            <v>#N/A</v>
          </cell>
          <cell r="P89" t="e">
            <v>#N/A</v>
          </cell>
          <cell r="Q89" t="e">
            <v>#N/A</v>
          </cell>
          <cell r="R89" t="e">
            <v>#N/A</v>
          </cell>
          <cell r="S89" t="e">
            <v>#N/A</v>
          </cell>
          <cell r="T89" t="e">
            <v>#N/A</v>
          </cell>
          <cell r="U89" t="e">
            <v>#N/A</v>
          </cell>
          <cell r="V89" t="e">
            <v>#N/A</v>
          </cell>
          <cell r="W89" t="e">
            <v>#N/A</v>
          </cell>
          <cell r="X89" t="e">
            <v>#N/A</v>
          </cell>
          <cell r="Y89" t="e">
            <v>#N/A</v>
          </cell>
          <cell r="Z89" t="e">
            <v>#N/A</v>
          </cell>
          <cell r="AA89" t="e">
            <v>#N/A</v>
          </cell>
          <cell r="AB89" t="e">
            <v>#N/A</v>
          </cell>
          <cell r="AC89" t="e">
            <v>#N/A</v>
          </cell>
          <cell r="AD89" t="e">
            <v>#N/A</v>
          </cell>
          <cell r="AE89" t="e">
            <v>#N/A</v>
          </cell>
          <cell r="AF89" t="e">
            <v>#N/A</v>
          </cell>
          <cell r="AG89" t="e">
            <v>#N/A</v>
          </cell>
          <cell r="AH89" t="e">
            <v>#N/A</v>
          </cell>
          <cell r="AI89" t="e">
            <v>#N/A</v>
          </cell>
          <cell r="AJ89" t="e">
            <v>#N/A</v>
          </cell>
          <cell r="AK89" t="e">
            <v>#N/A</v>
          </cell>
          <cell r="AL89" t="e">
            <v>#N/A</v>
          </cell>
          <cell r="AM89" t="e">
            <v>#N/A</v>
          </cell>
          <cell r="AN89" t="e">
            <v>#N/A</v>
          </cell>
          <cell r="AO89" t="e">
            <v>#N/A</v>
          </cell>
          <cell r="AP89" t="e">
            <v>#N/A</v>
          </cell>
          <cell r="AQ89" t="e">
            <v>#N/A</v>
          </cell>
          <cell r="AR89" t="e">
            <v>#N/A</v>
          </cell>
          <cell r="AS89" t="e">
            <v>#N/A</v>
          </cell>
          <cell r="AT89" t="e">
            <v>#N/A</v>
          </cell>
          <cell r="AU89" t="e">
            <v>#N/A</v>
          </cell>
          <cell r="AV89" t="e">
            <v>#N/A</v>
          </cell>
          <cell r="AW89" t="e">
            <v>#N/A</v>
          </cell>
          <cell r="AX89" t="e">
            <v>#N/A</v>
          </cell>
          <cell r="AY89" t="e">
            <v>#N/A</v>
          </cell>
          <cell r="AZ89" t="e">
            <v>#N/A</v>
          </cell>
          <cell r="BA89" t="e">
            <v>#N/A</v>
          </cell>
          <cell r="BB89" t="e">
            <v>#N/A</v>
          </cell>
          <cell r="BC89" t="e">
            <v>#N/A</v>
          </cell>
          <cell r="BD89" t="e">
            <v>#N/A</v>
          </cell>
          <cell r="BE89" t="e">
            <v>#N/A</v>
          </cell>
          <cell r="BF89" t="e">
            <v>#N/A</v>
          </cell>
          <cell r="BG89" t="e">
            <v>#N/A</v>
          </cell>
          <cell r="BH89" t="e">
            <v>#N/A</v>
          </cell>
          <cell r="BI89" t="e">
            <v>#N/A</v>
          </cell>
          <cell r="BJ89" t="e">
            <v>#N/A</v>
          </cell>
          <cell r="BK89">
            <v>0.98698544763314666</v>
          </cell>
          <cell r="BL89">
            <v>0.45354335229570492</v>
          </cell>
          <cell r="BM89">
            <v>1</v>
          </cell>
          <cell r="BN89">
            <v>78.4688995215311</v>
          </cell>
          <cell r="BO89">
            <v>61.904761904761905</v>
          </cell>
          <cell r="BP89">
            <v>94.285714285714278</v>
          </cell>
          <cell r="BQ89">
            <v>0.97746528374721164</v>
          </cell>
          <cell r="BR89">
            <v>0.45217964322199578</v>
          </cell>
          <cell r="BS89">
            <v>1</v>
          </cell>
          <cell r="BT89">
            <v>78.94736842105263</v>
          </cell>
          <cell r="BU89">
            <v>62.857142857142854</v>
          </cell>
          <cell r="BV89">
            <v>94.285714285714278</v>
          </cell>
          <cell r="BW89">
            <v>0.97877700024426417</v>
          </cell>
          <cell r="BX89">
            <v>0.44166306703272246</v>
          </cell>
          <cell r="BY89">
            <v>1</v>
          </cell>
          <cell r="BZ89">
            <v>79.146919431279628</v>
          </cell>
          <cell r="CA89">
            <v>62.264150943396224</v>
          </cell>
          <cell r="CB89">
            <v>94.811320754716974</v>
          </cell>
          <cell r="CC89">
            <v>0.96674838420591647</v>
          </cell>
          <cell r="CD89">
            <v>0.45274563080304842</v>
          </cell>
          <cell r="CE89">
            <v>1</v>
          </cell>
          <cell r="CF89">
            <v>78.4688995215311</v>
          </cell>
          <cell r="CG89">
            <v>60.952380952380956</v>
          </cell>
          <cell r="CH89">
            <v>94.761904761904759</v>
          </cell>
        </row>
        <row r="90">
          <cell r="A90" t="str">
            <v>GRENADA</v>
          </cell>
          <cell r="B90" t="str">
            <v>GRD</v>
          </cell>
          <cell r="C90">
            <v>0.64641400795543702</v>
          </cell>
          <cell r="D90">
            <v>0.31360429820838986</v>
          </cell>
          <cell r="E90">
            <v>1</v>
          </cell>
          <cell r="F90">
            <v>75.609756097560975</v>
          </cell>
          <cell r="G90">
            <v>59.708737864077662</v>
          </cell>
          <cell r="H90">
            <v>84.951456310679603</v>
          </cell>
          <cell r="I90">
            <v>0.3315373065117343</v>
          </cell>
          <cell r="J90">
            <v>0.28961620230931062</v>
          </cell>
          <cell r="K90">
            <v>2</v>
          </cell>
          <cell r="L90">
            <v>64.878048780487802</v>
          </cell>
          <cell r="M90">
            <v>50</v>
          </cell>
          <cell r="N90">
            <v>78.155339805825236</v>
          </cell>
          <cell r="O90">
            <v>0.34805221423305222</v>
          </cell>
          <cell r="P90">
            <v>0.29496911450777252</v>
          </cell>
          <cell r="Q90">
            <v>2</v>
          </cell>
          <cell r="R90">
            <v>66.341463414634148</v>
          </cell>
          <cell r="S90">
            <v>51.456310679611647</v>
          </cell>
          <cell r="T90">
            <v>79.126213592233015</v>
          </cell>
          <cell r="U90">
            <v>0.3621959591124394</v>
          </cell>
          <cell r="V90">
            <v>0.27961030143244997</v>
          </cell>
          <cell r="W90">
            <v>2</v>
          </cell>
          <cell r="X90">
            <v>66.341463414634148</v>
          </cell>
          <cell r="Y90">
            <v>53.398058252427184</v>
          </cell>
          <cell r="Z90">
            <v>77.184466019417471</v>
          </cell>
          <cell r="AA90">
            <v>0.18553130743674912</v>
          </cell>
          <cell r="AB90">
            <v>0.30743283790519671</v>
          </cell>
          <cell r="AC90">
            <v>2</v>
          </cell>
          <cell r="AD90">
            <v>61.951219512195124</v>
          </cell>
          <cell r="AE90">
            <v>44.174757281553397</v>
          </cell>
          <cell r="AF90">
            <v>74.271844660194176</v>
          </cell>
          <cell r="AG90">
            <v>8.5319894430640933E-2</v>
          </cell>
          <cell r="AH90">
            <v>0.2950227989715411</v>
          </cell>
          <cell r="AI90">
            <v>3</v>
          </cell>
          <cell r="AJ90">
            <v>61.951219512195124</v>
          </cell>
          <cell r="AK90">
            <v>42.718446601941743</v>
          </cell>
          <cell r="AL90">
            <v>71.844660194174764</v>
          </cell>
          <cell r="AM90">
            <v>0.27851119219128179</v>
          </cell>
          <cell r="AN90">
            <v>0.27559465608066974</v>
          </cell>
          <cell r="AO90">
            <v>3</v>
          </cell>
          <cell r="AP90">
            <v>62.926829268292686</v>
          </cell>
          <cell r="AQ90">
            <v>49.029126213592235</v>
          </cell>
          <cell r="AR90">
            <v>73.786407766990294</v>
          </cell>
          <cell r="AS90">
            <v>0.23590144305928631</v>
          </cell>
          <cell r="AT90">
            <v>0.30741395360244589</v>
          </cell>
          <cell r="AU90">
            <v>3</v>
          </cell>
          <cell r="AV90">
            <v>62.926829268292686</v>
          </cell>
          <cell r="AW90">
            <v>45.631067961165051</v>
          </cell>
          <cell r="AX90">
            <v>76.213592233009706</v>
          </cell>
          <cell r="AY90">
            <v>0.22205472638972965</v>
          </cell>
          <cell r="AZ90">
            <v>0.35026944831735257</v>
          </cell>
          <cell r="BA90">
            <v>2</v>
          </cell>
          <cell r="BB90">
            <v>63.106796116504853</v>
          </cell>
          <cell r="BC90">
            <v>43.961352657004831</v>
          </cell>
          <cell r="BD90">
            <v>77.777777777777786</v>
          </cell>
          <cell r="BE90">
            <v>0.23153838616591038</v>
          </cell>
          <cell r="BF90">
            <v>0.33802208377734644</v>
          </cell>
          <cell r="BG90">
            <v>2</v>
          </cell>
          <cell r="BH90">
            <v>62.621359223300971</v>
          </cell>
          <cell r="BI90">
            <v>45.410628019323674</v>
          </cell>
          <cell r="BJ90">
            <v>77.294685990338166</v>
          </cell>
          <cell r="BK90">
            <v>0.20384717628693991</v>
          </cell>
          <cell r="BL90">
            <v>0.30812450657448054</v>
          </cell>
          <cell r="BM90">
            <v>3</v>
          </cell>
          <cell r="BN90">
            <v>60.76555023923445</v>
          </cell>
          <cell r="BO90">
            <v>46.19047619047619</v>
          </cell>
          <cell r="BP90">
            <v>73.333333333333329</v>
          </cell>
          <cell r="BQ90">
            <v>0.17235124190418913</v>
          </cell>
          <cell r="BR90">
            <v>0.30647629369340168</v>
          </cell>
          <cell r="BS90">
            <v>3</v>
          </cell>
          <cell r="BT90">
            <v>60.76555023923445</v>
          </cell>
          <cell r="BU90">
            <v>43.333333333333336</v>
          </cell>
          <cell r="BV90">
            <v>72.38095238095238</v>
          </cell>
          <cell r="BW90">
            <v>0.22532916714961007</v>
          </cell>
          <cell r="BX90">
            <v>0.30826771792617441</v>
          </cell>
          <cell r="BY90">
            <v>3</v>
          </cell>
          <cell r="BZ90">
            <v>62.085308056872037</v>
          </cell>
          <cell r="CA90">
            <v>45.754716981132077</v>
          </cell>
          <cell r="CB90">
            <v>73.113207547169807</v>
          </cell>
          <cell r="CC90">
            <v>0.30582327557746541</v>
          </cell>
          <cell r="CD90">
            <v>0.32046594901417069</v>
          </cell>
          <cell r="CE90">
            <v>2</v>
          </cell>
          <cell r="CF90">
            <v>61.722488038277511</v>
          </cell>
          <cell r="CG90">
            <v>46.666666666666664</v>
          </cell>
          <cell r="CH90">
            <v>74.761904761904759</v>
          </cell>
        </row>
        <row r="91">
          <cell r="A91" t="str">
            <v>GUAM</v>
          </cell>
          <cell r="B91" t="str">
            <v>GUM</v>
          </cell>
          <cell r="C91" t="e">
            <v>#N/A</v>
          </cell>
          <cell r="D91" t="e">
            <v>#N/A</v>
          </cell>
          <cell r="E91" t="e">
            <v>#N/A</v>
          </cell>
          <cell r="F91" t="e">
            <v>#N/A</v>
          </cell>
          <cell r="G91" t="e">
            <v>#N/A</v>
          </cell>
          <cell r="H91" t="e">
            <v>#N/A</v>
          </cell>
          <cell r="I91" t="e">
            <v>#N/A</v>
          </cell>
          <cell r="J91" t="e">
            <v>#N/A</v>
          </cell>
          <cell r="K91" t="e">
            <v>#N/A</v>
          </cell>
          <cell r="L91" t="e">
            <v>#N/A</v>
          </cell>
          <cell r="M91" t="e">
            <v>#N/A</v>
          </cell>
          <cell r="N91" t="e">
            <v>#N/A</v>
          </cell>
          <cell r="O91" t="e">
            <v>#N/A</v>
          </cell>
          <cell r="P91" t="e">
            <v>#N/A</v>
          </cell>
          <cell r="Q91" t="e">
            <v>#N/A</v>
          </cell>
          <cell r="R91" t="e">
            <v>#N/A</v>
          </cell>
          <cell r="S91" t="e">
            <v>#N/A</v>
          </cell>
          <cell r="T91" t="e">
            <v>#N/A</v>
          </cell>
          <cell r="U91" t="e">
            <v>#N/A</v>
          </cell>
          <cell r="V91" t="e">
            <v>#N/A</v>
          </cell>
          <cell r="W91" t="e">
            <v>#N/A</v>
          </cell>
          <cell r="X91" t="e">
            <v>#N/A</v>
          </cell>
          <cell r="Y91" t="e">
            <v>#N/A</v>
          </cell>
          <cell r="Z91" t="e">
            <v>#N/A</v>
          </cell>
          <cell r="AA91" t="e">
            <v>#N/A</v>
          </cell>
          <cell r="AB91" t="e">
            <v>#N/A</v>
          </cell>
          <cell r="AC91" t="e">
            <v>#N/A</v>
          </cell>
          <cell r="AD91" t="e">
            <v>#N/A</v>
          </cell>
          <cell r="AE91" t="e">
            <v>#N/A</v>
          </cell>
          <cell r="AF91" t="e">
            <v>#N/A</v>
          </cell>
          <cell r="AG91">
            <v>0.26429584925593064</v>
          </cell>
          <cell r="AH91">
            <v>0.42259153740002831</v>
          </cell>
          <cell r="AI91">
            <v>1</v>
          </cell>
          <cell r="AJ91">
            <v>66.341463414634148</v>
          </cell>
          <cell r="AK91">
            <v>41.747572815533978</v>
          </cell>
          <cell r="AL91">
            <v>80.097087378640779</v>
          </cell>
          <cell r="AM91">
            <v>0.19361827985972851</v>
          </cell>
          <cell r="AN91">
            <v>0.31850590450036403</v>
          </cell>
          <cell r="AO91">
            <v>1</v>
          </cell>
          <cell r="AP91">
            <v>61.951219512195124</v>
          </cell>
          <cell r="AQ91">
            <v>44.174757281553397</v>
          </cell>
          <cell r="AR91">
            <v>72.330097087378647</v>
          </cell>
          <cell r="AS91">
            <v>0.20403416700959526</v>
          </cell>
          <cell r="AT91">
            <v>0.41235162524290098</v>
          </cell>
          <cell r="AU91">
            <v>1</v>
          </cell>
          <cell r="AV91">
            <v>62.439024390243901</v>
          </cell>
          <cell r="AW91">
            <v>37.378640776699029</v>
          </cell>
          <cell r="AX91">
            <v>77.669902912621353</v>
          </cell>
          <cell r="AY91">
            <v>0.2015407603043238</v>
          </cell>
          <cell r="AZ91">
            <v>0.46672785976795828</v>
          </cell>
          <cell r="BA91">
            <v>1</v>
          </cell>
          <cell r="BB91">
            <v>61.165048543689323</v>
          </cell>
          <cell r="BC91">
            <v>31.884057971014489</v>
          </cell>
          <cell r="BD91">
            <v>80.193236714975853</v>
          </cell>
          <cell r="BE91">
            <v>0.22068961848443916</v>
          </cell>
          <cell r="BF91">
            <v>0.44599906508273079</v>
          </cell>
          <cell r="BG91">
            <v>1</v>
          </cell>
          <cell r="BH91">
            <v>62.135922330097088</v>
          </cell>
          <cell r="BI91">
            <v>37.19806763285024</v>
          </cell>
          <cell r="BJ91">
            <v>79.227053140096615</v>
          </cell>
          <cell r="BK91">
            <v>-3.131630843799104E-2</v>
          </cell>
          <cell r="BL91">
            <v>0.42097221617160557</v>
          </cell>
          <cell r="BM91">
            <v>1</v>
          </cell>
          <cell r="BN91">
            <v>54.545454545454547</v>
          </cell>
          <cell r="BO91">
            <v>27.142857142857142</v>
          </cell>
          <cell r="BP91">
            <v>72.38095238095238</v>
          </cell>
          <cell r="BQ91">
            <v>-2.6067781471729931E-2</v>
          </cell>
          <cell r="BR91">
            <v>0.43808812079656778</v>
          </cell>
          <cell r="BS91">
            <v>1</v>
          </cell>
          <cell r="BT91">
            <v>54.545454545454547</v>
          </cell>
          <cell r="BU91">
            <v>25.714285714285712</v>
          </cell>
          <cell r="BV91">
            <v>72.38095238095238</v>
          </cell>
          <cell r="BW91">
            <v>-2.9717787909763434E-2</v>
          </cell>
          <cell r="BX91">
            <v>0.421347528084076</v>
          </cell>
          <cell r="BY91">
            <v>1</v>
          </cell>
          <cell r="BZ91">
            <v>54.028436018957343</v>
          </cell>
          <cell r="CA91">
            <v>26.886792452830189</v>
          </cell>
          <cell r="CB91">
            <v>71.698113207547166</v>
          </cell>
          <cell r="CC91">
            <v>-4.2232721260669258E-2</v>
          </cell>
          <cell r="CD91">
            <v>0.38801347920912416</v>
          </cell>
          <cell r="CE91">
            <v>1</v>
          </cell>
          <cell r="CF91">
            <v>53.588516746411486</v>
          </cell>
          <cell r="CG91">
            <v>29.047619047619051</v>
          </cell>
          <cell r="CH91">
            <v>70.476190476190482</v>
          </cell>
        </row>
        <row r="92">
          <cell r="A92" t="str">
            <v>GUATEMALA</v>
          </cell>
          <cell r="B92" t="str">
            <v>GTM</v>
          </cell>
          <cell r="C92">
            <v>-0.49981555778891401</v>
          </cell>
          <cell r="D92">
            <v>0.24059202009338607</v>
          </cell>
          <cell r="E92">
            <v>5</v>
          </cell>
          <cell r="F92">
            <v>34.146341463414636</v>
          </cell>
          <cell r="G92">
            <v>17.961165048543691</v>
          </cell>
          <cell r="H92">
            <v>53.398058252427184</v>
          </cell>
          <cell r="I92">
            <v>-0.41902651986267819</v>
          </cell>
          <cell r="J92">
            <v>0.20895388134255852</v>
          </cell>
          <cell r="K92">
            <v>4</v>
          </cell>
          <cell r="L92">
            <v>40</v>
          </cell>
          <cell r="M92">
            <v>22.330097087378643</v>
          </cell>
          <cell r="N92">
            <v>54.368932038834949</v>
          </cell>
          <cell r="O92">
            <v>-0.5268214989973693</v>
          </cell>
          <cell r="P92">
            <v>0.2003627560112787</v>
          </cell>
          <cell r="Q92">
            <v>5</v>
          </cell>
          <cell r="R92">
            <v>35.609756097560975</v>
          </cell>
          <cell r="S92">
            <v>17.961165048543691</v>
          </cell>
          <cell r="T92">
            <v>47.087378640776699</v>
          </cell>
          <cell r="U92">
            <v>-0.4932292528890313</v>
          </cell>
          <cell r="V92">
            <v>0.17654252036900445</v>
          </cell>
          <cell r="W92">
            <v>7</v>
          </cell>
          <cell r="X92">
            <v>35.121951219512198</v>
          </cell>
          <cell r="Y92">
            <v>25.728155339805824</v>
          </cell>
          <cell r="Z92">
            <v>48.543689320388353</v>
          </cell>
          <cell r="AA92">
            <v>-0.44750291211493021</v>
          </cell>
          <cell r="AB92">
            <v>0.17437060988266545</v>
          </cell>
          <cell r="AC92">
            <v>7</v>
          </cell>
          <cell r="AD92">
            <v>38.536585365853661</v>
          </cell>
          <cell r="AE92">
            <v>25.242718446601941</v>
          </cell>
          <cell r="AF92">
            <v>53.398058252427184</v>
          </cell>
          <cell r="AG92">
            <v>-0.64076977607970054</v>
          </cell>
          <cell r="AH92">
            <v>0.17790238617515564</v>
          </cell>
          <cell r="AI92">
            <v>8</v>
          </cell>
          <cell r="AJ92">
            <v>26.829268292682926</v>
          </cell>
          <cell r="AK92">
            <v>14.563106796116504</v>
          </cell>
          <cell r="AL92">
            <v>46.601941747572816</v>
          </cell>
          <cell r="AM92">
            <v>-0.69747439416438817</v>
          </cell>
          <cell r="AN92">
            <v>0.17267591935254731</v>
          </cell>
          <cell r="AO92">
            <v>8</v>
          </cell>
          <cell r="AP92">
            <v>27.804878048780488</v>
          </cell>
          <cell r="AQ92">
            <v>15.53398058252427</v>
          </cell>
          <cell r="AR92">
            <v>40.291262135922331</v>
          </cell>
          <cell r="AS92">
            <v>-0.59240471806677131</v>
          </cell>
          <cell r="AT92">
            <v>0.17838262135656677</v>
          </cell>
          <cell r="AU92">
            <v>10</v>
          </cell>
          <cell r="AV92">
            <v>30.73170731707317</v>
          </cell>
          <cell r="AW92">
            <v>20.388349514563107</v>
          </cell>
          <cell r="AX92">
            <v>45.145631067961169</v>
          </cell>
          <cell r="AY92">
            <v>-0.54834783860166592</v>
          </cell>
          <cell r="AZ92">
            <v>0.19682752937846035</v>
          </cell>
          <cell r="BA92">
            <v>10</v>
          </cell>
          <cell r="BB92">
            <v>33.980582524271846</v>
          </cell>
          <cell r="BC92">
            <v>16.908212560386474</v>
          </cell>
          <cell r="BD92">
            <v>46.859903381642518</v>
          </cell>
          <cell r="BE92">
            <v>-0.56347897490819499</v>
          </cell>
          <cell r="BF92">
            <v>0.19806343399128096</v>
          </cell>
          <cell r="BG92">
            <v>10</v>
          </cell>
          <cell r="BH92">
            <v>35.436893203883493</v>
          </cell>
          <cell r="BI92">
            <v>17.391304347826086</v>
          </cell>
          <cell r="BJ92">
            <v>46.859903381642518</v>
          </cell>
          <cell r="BK92">
            <v>-0.69381831379966308</v>
          </cell>
          <cell r="BL92">
            <v>0.19233325352816549</v>
          </cell>
          <cell r="BM92">
            <v>10</v>
          </cell>
          <cell r="BN92">
            <v>28.229665071770334</v>
          </cell>
          <cell r="BO92">
            <v>14.761904761904763</v>
          </cell>
          <cell r="BP92">
            <v>43.80952380952381</v>
          </cell>
          <cell r="BQ92">
            <v>-0.69874816414761254</v>
          </cell>
          <cell r="BR92">
            <v>0.19563796504837144</v>
          </cell>
          <cell r="BS92">
            <v>10</v>
          </cell>
          <cell r="BT92">
            <v>28.708133971291865</v>
          </cell>
          <cell r="BU92">
            <v>14.761904761904763</v>
          </cell>
          <cell r="BV92">
            <v>42.857142857142854</v>
          </cell>
          <cell r="BW92">
            <v>-0.69949021593927085</v>
          </cell>
          <cell r="BX92">
            <v>0.19619552354397432</v>
          </cell>
          <cell r="BY92">
            <v>10</v>
          </cell>
          <cell r="BZ92">
            <v>27.962085308056871</v>
          </cell>
          <cell r="CA92">
            <v>15.09433962264151</v>
          </cell>
          <cell r="CB92">
            <v>42.924528301886795</v>
          </cell>
          <cell r="CC92">
            <v>-0.76327351806900579</v>
          </cell>
          <cell r="CD92">
            <v>0.1931767791196779</v>
          </cell>
          <cell r="CE92">
            <v>10</v>
          </cell>
          <cell r="CF92">
            <v>25.837320574162678</v>
          </cell>
          <cell r="CG92">
            <v>15.238095238095239</v>
          </cell>
          <cell r="CH92">
            <v>39.523809523809526</v>
          </cell>
        </row>
        <row r="93">
          <cell r="A93" t="str">
            <v>GUINEA</v>
          </cell>
          <cell r="B93" t="str">
            <v>GIN</v>
          </cell>
          <cell r="C93">
            <v>-1.2443227823817704</v>
          </cell>
          <cell r="D93">
            <v>0.28729388658507188</v>
          </cell>
          <cell r="E93">
            <v>2</v>
          </cell>
          <cell r="F93">
            <v>8.2926829268292686</v>
          </cell>
          <cell r="G93">
            <v>3.3980582524271843</v>
          </cell>
          <cell r="H93">
            <v>23.300970873786408</v>
          </cell>
          <cell r="I93">
            <v>-0.79896034270018645</v>
          </cell>
          <cell r="J93">
            <v>0.23847778999810273</v>
          </cell>
          <cell r="K93">
            <v>4</v>
          </cell>
          <cell r="L93">
            <v>21.463414634146343</v>
          </cell>
          <cell r="M93">
            <v>9.2233009708737868</v>
          </cell>
          <cell r="N93">
            <v>40.776699029126213</v>
          </cell>
          <cell r="O93">
            <v>-0.82696008800562426</v>
          </cell>
          <cell r="P93">
            <v>0.24574844191774237</v>
          </cell>
          <cell r="Q93">
            <v>4</v>
          </cell>
          <cell r="R93">
            <v>19.512195121951219</v>
          </cell>
          <cell r="S93">
            <v>8.2524271844660202</v>
          </cell>
          <cell r="T93">
            <v>40.291262135922331</v>
          </cell>
          <cell r="U93">
            <v>-0.94831823572718354</v>
          </cell>
          <cell r="V93">
            <v>0.22196517041875649</v>
          </cell>
          <cell r="W93">
            <v>5</v>
          </cell>
          <cell r="X93">
            <v>14.634146341463415</v>
          </cell>
          <cell r="Y93">
            <v>6.7961165048543686</v>
          </cell>
          <cell r="Z93">
            <v>32.038834951456316</v>
          </cell>
          <cell r="AA93">
            <v>-0.76062386589426245</v>
          </cell>
          <cell r="AB93">
            <v>0.23302530408365776</v>
          </cell>
          <cell r="AC93">
            <v>5</v>
          </cell>
          <cell r="AD93">
            <v>22.926829268292682</v>
          </cell>
          <cell r="AE93">
            <v>10.194174757281553</v>
          </cell>
          <cell r="AF93">
            <v>40.776699029126213</v>
          </cell>
          <cell r="AG93">
            <v>-0.88442688426061378</v>
          </cell>
          <cell r="AH93">
            <v>0.21098214839059795</v>
          </cell>
          <cell r="AI93">
            <v>6</v>
          </cell>
          <cell r="AJ93">
            <v>16.585365853658537</v>
          </cell>
          <cell r="AK93">
            <v>7.7669902912621351</v>
          </cell>
          <cell r="AL93">
            <v>33.980582524271846</v>
          </cell>
          <cell r="AM93">
            <v>-1.0584098250529095</v>
          </cell>
          <cell r="AN93">
            <v>0.21341523004344295</v>
          </cell>
          <cell r="AO93">
            <v>6</v>
          </cell>
          <cell r="AP93">
            <v>14.634146341463415</v>
          </cell>
          <cell r="AQ93">
            <v>4.8543689320388346</v>
          </cell>
          <cell r="AR93">
            <v>27.669902912621357</v>
          </cell>
          <cell r="AS93">
            <v>-1.3414672403066983</v>
          </cell>
          <cell r="AT93">
            <v>0.20115303555947336</v>
          </cell>
          <cell r="AU93">
            <v>7</v>
          </cell>
          <cell r="AV93">
            <v>6.3414634146341466</v>
          </cell>
          <cell r="AW93">
            <v>1.9417475728155338</v>
          </cell>
          <cell r="AX93">
            <v>15.53398058252427</v>
          </cell>
          <cell r="AY93">
            <v>-1.2737924445228108</v>
          </cell>
          <cell r="AZ93">
            <v>0.2079582637590025</v>
          </cell>
          <cell r="BA93">
            <v>7</v>
          </cell>
          <cell r="BB93">
            <v>7.2815533980582527</v>
          </cell>
          <cell r="BC93">
            <v>2.4154589371980677</v>
          </cell>
          <cell r="BD93">
            <v>16.425120772946862</v>
          </cell>
          <cell r="BE93">
            <v>-1.172773258807237</v>
          </cell>
          <cell r="BF93">
            <v>0.2001340727804945</v>
          </cell>
          <cell r="BG93">
            <v>8</v>
          </cell>
          <cell r="BH93">
            <v>10.194174757281553</v>
          </cell>
          <cell r="BI93">
            <v>3.3816425120772946</v>
          </cell>
          <cell r="BJ93">
            <v>20.289855072463769</v>
          </cell>
          <cell r="BK93">
            <v>-1.0314767191939562</v>
          </cell>
          <cell r="BL93">
            <v>0.20393030179706967</v>
          </cell>
          <cell r="BM93">
            <v>8</v>
          </cell>
          <cell r="BN93">
            <v>13.397129186602871</v>
          </cell>
          <cell r="BO93">
            <v>7.1428571428571423</v>
          </cell>
          <cell r="BP93">
            <v>28.095238095238095</v>
          </cell>
          <cell r="BQ93">
            <v>-1.1309276491919686</v>
          </cell>
          <cell r="BR93">
            <v>0.20346144449649131</v>
          </cell>
          <cell r="BS93">
            <v>8</v>
          </cell>
          <cell r="BT93">
            <v>11.483253588516746</v>
          </cell>
          <cell r="BU93">
            <v>4.2857142857142856</v>
          </cell>
          <cell r="BV93">
            <v>23.809523809523807</v>
          </cell>
          <cell r="BW93">
            <v>-1.1381946671673733</v>
          </cell>
          <cell r="BX93">
            <v>0.20194861164802369</v>
          </cell>
          <cell r="BY93">
            <v>8</v>
          </cell>
          <cell r="BZ93">
            <v>11.374407582938389</v>
          </cell>
          <cell r="CA93">
            <v>4.716981132075472</v>
          </cell>
          <cell r="CB93">
            <v>22.169811320754718</v>
          </cell>
          <cell r="CC93">
            <v>-1.2712308490911624</v>
          </cell>
          <cell r="CD93">
            <v>0.18333966401526056</v>
          </cell>
          <cell r="CE93">
            <v>10</v>
          </cell>
          <cell r="CF93">
            <v>9.0909090909090917</v>
          </cell>
          <cell r="CG93">
            <v>3.3333333333333335</v>
          </cell>
          <cell r="CH93">
            <v>17.142857142857142</v>
          </cell>
        </row>
        <row r="94">
          <cell r="A94" t="str">
            <v>GUINEA-BISSAU</v>
          </cell>
          <cell r="B94" t="str">
            <v>GNB</v>
          </cell>
          <cell r="C94">
            <v>-1.4656289869717722</v>
          </cell>
          <cell r="D94">
            <v>0.28729388658507188</v>
          </cell>
          <cell r="E94">
            <v>2</v>
          </cell>
          <cell r="F94">
            <v>4.3902439024390247</v>
          </cell>
          <cell r="G94">
            <v>1.4563106796116505</v>
          </cell>
          <cell r="H94">
            <v>15.048543689320388</v>
          </cell>
          <cell r="I94">
            <v>-1.3128095958196326</v>
          </cell>
          <cell r="J94">
            <v>0.23847778999810273</v>
          </cell>
          <cell r="K94">
            <v>4</v>
          </cell>
          <cell r="L94">
            <v>6.3414634146341466</v>
          </cell>
          <cell r="M94">
            <v>2.912621359223301</v>
          </cell>
          <cell r="N94">
            <v>16.019417475728158</v>
          </cell>
          <cell r="O94">
            <v>-1.0633588753349552</v>
          </cell>
          <cell r="P94">
            <v>0.24574844191774237</v>
          </cell>
          <cell r="Q94">
            <v>4</v>
          </cell>
          <cell r="R94">
            <v>11.707317073170731</v>
          </cell>
          <cell r="S94">
            <v>3.3980582524271843</v>
          </cell>
          <cell r="T94">
            <v>27.669902912621357</v>
          </cell>
          <cell r="U94">
            <v>-1.1505641896977243</v>
          </cell>
          <cell r="V94">
            <v>0.24170153713437464</v>
          </cell>
          <cell r="W94">
            <v>4</v>
          </cell>
          <cell r="X94">
            <v>9.7560975609756095</v>
          </cell>
          <cell r="Y94">
            <v>4.3689320388349513</v>
          </cell>
          <cell r="Z94">
            <v>26.21359223300971</v>
          </cell>
          <cell r="AA94">
            <v>-1.3077578502392533</v>
          </cell>
          <cell r="AB94">
            <v>0.25346314217666227</v>
          </cell>
          <cell r="AC94">
            <v>4</v>
          </cell>
          <cell r="AD94">
            <v>6.3414634146341466</v>
          </cell>
          <cell r="AE94">
            <v>1.4563106796116505</v>
          </cell>
          <cell r="AF94">
            <v>17.475728155339805</v>
          </cell>
          <cell r="AG94">
            <v>-1.492737562543748</v>
          </cell>
          <cell r="AH94">
            <v>0.22658262336186533</v>
          </cell>
          <cell r="AI94">
            <v>5</v>
          </cell>
          <cell r="AJ94">
            <v>4.8780487804878048</v>
          </cell>
          <cell r="AK94">
            <v>0.48543689320388345</v>
          </cell>
          <cell r="AL94">
            <v>9.2233009708737868</v>
          </cell>
          <cell r="AM94">
            <v>-1.3807470222998919</v>
          </cell>
          <cell r="AN94">
            <v>0.22651691943228397</v>
          </cell>
          <cell r="AO94">
            <v>5</v>
          </cell>
          <cell r="AP94">
            <v>5.3658536585365857</v>
          </cell>
          <cell r="AQ94">
            <v>0.48543689320388345</v>
          </cell>
          <cell r="AR94">
            <v>15.048543689320388</v>
          </cell>
          <cell r="AS94">
            <v>-1.1314842565387291</v>
          </cell>
          <cell r="AT94">
            <v>0.23508395449003336</v>
          </cell>
          <cell r="AU94">
            <v>5</v>
          </cell>
          <cell r="AV94">
            <v>11.707317073170731</v>
          </cell>
          <cell r="AW94">
            <v>3.8834951456310676</v>
          </cell>
          <cell r="AX94">
            <v>26.699029126213592</v>
          </cell>
          <cell r="AY94">
            <v>-1.1195826471071613</v>
          </cell>
          <cell r="AZ94">
            <v>0.24990440385333199</v>
          </cell>
          <cell r="BA94">
            <v>5</v>
          </cell>
          <cell r="BB94">
            <v>13.106796116504855</v>
          </cell>
          <cell r="BC94">
            <v>3.3816425120772946</v>
          </cell>
          <cell r="BD94">
            <v>26.570048309178745</v>
          </cell>
          <cell r="BE94">
            <v>-1.0572599024316034</v>
          </cell>
          <cell r="BF94">
            <v>0.23633475323025227</v>
          </cell>
          <cell r="BG94">
            <v>5</v>
          </cell>
          <cell r="BH94">
            <v>14.077669902912621</v>
          </cell>
          <cell r="BI94">
            <v>4.8309178743961354</v>
          </cell>
          <cell r="BJ94">
            <v>28.985507246376812</v>
          </cell>
          <cell r="BK94">
            <v>-1.0304289422758774</v>
          </cell>
          <cell r="BL94">
            <v>0.23550073800671398</v>
          </cell>
          <cell r="BM94">
            <v>5</v>
          </cell>
          <cell r="BN94">
            <v>13.875598086124402</v>
          </cell>
          <cell r="BO94">
            <v>5.7142857142857144</v>
          </cell>
          <cell r="BP94">
            <v>30.952380952380953</v>
          </cell>
          <cell r="BQ94">
            <v>-1.0364900584074999</v>
          </cell>
          <cell r="BR94">
            <v>0.23580900212784248</v>
          </cell>
          <cell r="BS94">
            <v>5</v>
          </cell>
          <cell r="BT94">
            <v>13.875598086124402</v>
          </cell>
          <cell r="BU94">
            <v>5.2380952380952381</v>
          </cell>
          <cell r="BV94">
            <v>30.476190476190478</v>
          </cell>
          <cell r="BW94">
            <v>-1.0359727148149458</v>
          </cell>
          <cell r="BX94">
            <v>0.23557859588765187</v>
          </cell>
          <cell r="BY94">
            <v>5</v>
          </cell>
          <cell r="BZ94">
            <v>14.691943127962086</v>
          </cell>
          <cell r="CA94">
            <v>5.1886792452830193</v>
          </cell>
          <cell r="CB94">
            <v>28.773584905660378</v>
          </cell>
          <cell r="CC94">
            <v>-1.2438816500067968</v>
          </cell>
          <cell r="CD94">
            <v>0.23287208357667097</v>
          </cell>
          <cell r="CE94">
            <v>5</v>
          </cell>
          <cell r="CF94">
            <v>9.5693779904306222</v>
          </cell>
          <cell r="CG94">
            <v>2.3809523809523809</v>
          </cell>
          <cell r="CH94">
            <v>21.428571428571427</v>
          </cell>
        </row>
        <row r="95">
          <cell r="A95" t="str">
            <v>GUYANA</v>
          </cell>
          <cell r="B95" t="str">
            <v>GUY</v>
          </cell>
          <cell r="C95">
            <v>-0.39347199662115334</v>
          </cell>
          <cell r="D95">
            <v>0.28729388658507188</v>
          </cell>
          <cell r="E95">
            <v>2</v>
          </cell>
          <cell r="F95">
            <v>40.975609756097562</v>
          </cell>
          <cell r="G95">
            <v>18.932038834951456</v>
          </cell>
          <cell r="H95">
            <v>59.22330097087378</v>
          </cell>
          <cell r="I95">
            <v>-4.9413847732128535E-2</v>
          </cell>
          <cell r="J95">
            <v>0.25233858042503221</v>
          </cell>
          <cell r="K95">
            <v>3</v>
          </cell>
          <cell r="L95">
            <v>55.121951219512198</v>
          </cell>
          <cell r="M95">
            <v>34.95145631067961</v>
          </cell>
          <cell r="N95">
            <v>67.475728155339809</v>
          </cell>
          <cell r="O95">
            <v>-0.19404417588110764</v>
          </cell>
          <cell r="P95">
            <v>0.25894873705577337</v>
          </cell>
          <cell r="Q95">
            <v>3</v>
          </cell>
          <cell r="R95">
            <v>47.804878048780488</v>
          </cell>
          <cell r="S95">
            <v>30.097087378640776</v>
          </cell>
          <cell r="T95">
            <v>62.135922330097081</v>
          </cell>
          <cell r="U95">
            <v>-0.27480191388849728</v>
          </cell>
          <cell r="V95">
            <v>0.2488814129386506</v>
          </cell>
          <cell r="W95">
            <v>3</v>
          </cell>
          <cell r="X95">
            <v>46.341463414634148</v>
          </cell>
          <cell r="Y95">
            <v>27.669902912621357</v>
          </cell>
          <cell r="Z95">
            <v>61.650485436893199</v>
          </cell>
          <cell r="AA95">
            <v>-0.17643184662739494</v>
          </cell>
          <cell r="AB95">
            <v>0.26569569175484614</v>
          </cell>
          <cell r="AC95">
            <v>3</v>
          </cell>
          <cell r="AD95">
            <v>53.170731707317074</v>
          </cell>
          <cell r="AE95">
            <v>30.582524271844658</v>
          </cell>
          <cell r="AF95">
            <v>64.563106796116514</v>
          </cell>
          <cell r="AG95">
            <v>-0.19400604248188028</v>
          </cell>
          <cell r="AH95">
            <v>0.26017446590392762</v>
          </cell>
          <cell r="AI95">
            <v>4</v>
          </cell>
          <cell r="AJ95">
            <v>49.756097560975611</v>
          </cell>
          <cell r="AK95">
            <v>30.582524271844658</v>
          </cell>
          <cell r="AL95">
            <v>65.533980582524279</v>
          </cell>
          <cell r="AM95">
            <v>-0.48432441725571612</v>
          </cell>
          <cell r="AN95">
            <v>0.20721896945533097</v>
          </cell>
          <cell r="AO95">
            <v>5</v>
          </cell>
          <cell r="AP95">
            <v>37.560975609756099</v>
          </cell>
          <cell r="AQ95">
            <v>23.300970873786408</v>
          </cell>
          <cell r="AR95">
            <v>51.456310679611647</v>
          </cell>
          <cell r="AS95">
            <v>-0.21441386689098091</v>
          </cell>
          <cell r="AT95">
            <v>0.19417333820115379</v>
          </cell>
          <cell r="AU95">
            <v>6</v>
          </cell>
          <cell r="AV95">
            <v>47.804878048780488</v>
          </cell>
          <cell r="AW95">
            <v>34.95145631067961</v>
          </cell>
          <cell r="AX95">
            <v>57.766990291262132</v>
          </cell>
          <cell r="AY95">
            <v>-3.5942893288537843E-2</v>
          </cell>
          <cell r="AZ95">
            <v>0.20887069261778951</v>
          </cell>
          <cell r="BA95">
            <v>7</v>
          </cell>
          <cell r="BB95">
            <v>52.912621359223301</v>
          </cell>
          <cell r="BC95">
            <v>42.028985507246375</v>
          </cell>
          <cell r="BD95">
            <v>64.251207729468589</v>
          </cell>
          <cell r="BE95">
            <v>-0.16718690684386128</v>
          </cell>
          <cell r="BF95">
            <v>0.22026396790223121</v>
          </cell>
          <cell r="BG95">
            <v>6</v>
          </cell>
          <cell r="BH95">
            <v>48.543689320388353</v>
          </cell>
          <cell r="BI95">
            <v>36.714975845410628</v>
          </cell>
          <cell r="BJ95">
            <v>60.386473429951693</v>
          </cell>
          <cell r="BK95">
            <v>-0.16906895574886951</v>
          </cell>
          <cell r="BL95">
            <v>0.21103717517971665</v>
          </cell>
          <cell r="BM95">
            <v>7</v>
          </cell>
          <cell r="BN95">
            <v>49.282296650717704</v>
          </cell>
          <cell r="BO95">
            <v>38.095238095238095</v>
          </cell>
          <cell r="BP95">
            <v>60.476190476190474</v>
          </cell>
          <cell r="BQ95">
            <v>-0.11736196671870604</v>
          </cell>
          <cell r="BR95">
            <v>0.21326507561539804</v>
          </cell>
          <cell r="BS95">
            <v>7</v>
          </cell>
          <cell r="BT95">
            <v>50.239234449760765</v>
          </cell>
          <cell r="BU95">
            <v>39.523809523809526</v>
          </cell>
          <cell r="BV95">
            <v>62.857142857142854</v>
          </cell>
          <cell r="BW95">
            <v>-9.6434121037500806E-2</v>
          </cell>
          <cell r="BX95">
            <v>0.21129391155935523</v>
          </cell>
          <cell r="BY95">
            <v>7</v>
          </cell>
          <cell r="BZ95">
            <v>53.080568720379148</v>
          </cell>
          <cell r="CA95">
            <v>41.037735849056602</v>
          </cell>
          <cell r="CB95">
            <v>62.264150943396224</v>
          </cell>
          <cell r="CC95">
            <v>-0.13980648753334196</v>
          </cell>
          <cell r="CD95">
            <v>0.2082759744898853</v>
          </cell>
          <cell r="CE95">
            <v>7</v>
          </cell>
          <cell r="CF95">
            <v>49.760765550239235</v>
          </cell>
          <cell r="CG95">
            <v>38.571428571428577</v>
          </cell>
          <cell r="CH95">
            <v>60.476190476190474</v>
          </cell>
        </row>
        <row r="96">
          <cell r="A96" t="str">
            <v>HAITI</v>
          </cell>
          <cell r="B96" t="str">
            <v>HTI</v>
          </cell>
          <cell r="C96">
            <v>-1.2099487497823793</v>
          </cell>
          <cell r="D96">
            <v>0.28729388658507188</v>
          </cell>
          <cell r="E96">
            <v>2</v>
          </cell>
          <cell r="F96">
            <v>9.2682926829268286</v>
          </cell>
          <cell r="G96">
            <v>3.8834951456310676</v>
          </cell>
          <cell r="H96">
            <v>23.300970873786408</v>
          </cell>
          <cell r="I96">
            <v>-1.327685009159814</v>
          </cell>
          <cell r="J96">
            <v>0.25233858042503221</v>
          </cell>
          <cell r="K96">
            <v>3</v>
          </cell>
          <cell r="L96">
            <v>5.8536585365853657</v>
          </cell>
          <cell r="M96">
            <v>2.912621359223301</v>
          </cell>
          <cell r="N96">
            <v>16.990291262135923</v>
          </cell>
          <cell r="O96">
            <v>-1.4609950593068792</v>
          </cell>
          <cell r="P96">
            <v>0.25894873705577337</v>
          </cell>
          <cell r="Q96">
            <v>3</v>
          </cell>
          <cell r="R96">
            <v>3.9024390243902438</v>
          </cell>
          <cell r="S96">
            <v>1.9417475728155338</v>
          </cell>
          <cell r="T96">
            <v>12.135922330097088</v>
          </cell>
          <cell r="U96">
            <v>-1.6339087626656501</v>
          </cell>
          <cell r="V96">
            <v>0.20581746999060621</v>
          </cell>
          <cell r="W96">
            <v>5</v>
          </cell>
          <cell r="X96">
            <v>2.4390243902439024</v>
          </cell>
          <cell r="Y96">
            <v>0.48543689320388345</v>
          </cell>
          <cell r="Z96">
            <v>7.7669902912621351</v>
          </cell>
          <cell r="AA96">
            <v>-1.5533726150813649</v>
          </cell>
          <cell r="AB96">
            <v>0.21174491813768964</v>
          </cell>
          <cell r="AC96">
            <v>5</v>
          </cell>
          <cell r="AD96">
            <v>3.4146341463414633</v>
          </cell>
          <cell r="AE96">
            <v>1.4563106796116505</v>
          </cell>
          <cell r="AF96">
            <v>9.2233009708737868</v>
          </cell>
          <cell r="AG96">
            <v>-1.6766462233968227</v>
          </cell>
          <cell r="AH96">
            <v>0.23728903883878374</v>
          </cell>
          <cell r="AI96">
            <v>5</v>
          </cell>
          <cell r="AJ96">
            <v>0.97560975609756095</v>
          </cell>
          <cell r="AK96">
            <v>0.48543689320388345</v>
          </cell>
          <cell r="AL96">
            <v>6.7961165048543686</v>
          </cell>
          <cell r="AM96">
            <v>-1.3757438854548547</v>
          </cell>
          <cell r="AN96">
            <v>0.22979518156391535</v>
          </cell>
          <cell r="AO96">
            <v>5</v>
          </cell>
          <cell r="AP96">
            <v>5.8536585365853657</v>
          </cell>
          <cell r="AQ96">
            <v>0.48543689320388345</v>
          </cell>
          <cell r="AR96">
            <v>15.53398058252427</v>
          </cell>
          <cell r="AS96">
            <v>-1.3256271893433094</v>
          </cell>
          <cell r="AT96">
            <v>0.22700023382455423</v>
          </cell>
          <cell r="AU96">
            <v>6</v>
          </cell>
          <cell r="AV96">
            <v>6.8292682926829267</v>
          </cell>
          <cell r="AW96">
            <v>1.4563106796116505</v>
          </cell>
          <cell r="AX96">
            <v>17.961165048543691</v>
          </cell>
          <cell r="AY96">
            <v>-1.3180121688636071</v>
          </cell>
          <cell r="AZ96">
            <v>0.22682108194583619</v>
          </cell>
          <cell r="BA96">
            <v>6</v>
          </cell>
          <cell r="BB96">
            <v>6.3106796116504853</v>
          </cell>
          <cell r="BC96">
            <v>1.932367149758454</v>
          </cell>
          <cell r="BD96">
            <v>16.425120772946862</v>
          </cell>
          <cell r="BE96">
            <v>-1.2903035998070467</v>
          </cell>
          <cell r="BF96">
            <v>0.21905124504019458</v>
          </cell>
          <cell r="BG96">
            <v>7</v>
          </cell>
          <cell r="BH96">
            <v>7.2815533980582527</v>
          </cell>
          <cell r="BI96">
            <v>2.4154589371980677</v>
          </cell>
          <cell r="BJ96">
            <v>16.908212560386474</v>
          </cell>
          <cell r="BK96">
            <v>-1.5074246444683648</v>
          </cell>
          <cell r="BL96">
            <v>0.21449355800046721</v>
          </cell>
          <cell r="BM96">
            <v>8</v>
          </cell>
          <cell r="BN96">
            <v>3.3492822966507179</v>
          </cell>
          <cell r="BO96">
            <v>0.47619047619047622</v>
          </cell>
          <cell r="BP96">
            <v>10.476190476190476</v>
          </cell>
          <cell r="BQ96">
            <v>-1.631437900329201</v>
          </cell>
          <cell r="BR96">
            <v>0.21200971922946157</v>
          </cell>
          <cell r="BS96">
            <v>8</v>
          </cell>
          <cell r="BT96">
            <v>2.8708133971291865</v>
          </cell>
          <cell r="BU96">
            <v>0.47619047619047622</v>
          </cell>
          <cell r="BV96">
            <v>7.1428571428571423</v>
          </cell>
          <cell r="BW96">
            <v>-1.6527319017748845</v>
          </cell>
          <cell r="BX96">
            <v>0.19661014386735642</v>
          </cell>
          <cell r="BY96">
            <v>9</v>
          </cell>
          <cell r="BZ96">
            <v>2.3696682464454977</v>
          </cell>
          <cell r="CA96">
            <v>0.47169811320754718</v>
          </cell>
          <cell r="CB96">
            <v>8.0188679245283012</v>
          </cell>
          <cell r="CC96">
            <v>-1.6263426843152446</v>
          </cell>
          <cell r="CD96">
            <v>0.19355486104789923</v>
          </cell>
          <cell r="CE96">
            <v>9</v>
          </cell>
          <cell r="CF96">
            <v>2.3923444976076556</v>
          </cell>
          <cell r="CG96">
            <v>0.47619047619047622</v>
          </cell>
          <cell r="CH96">
            <v>8.0952380952380949</v>
          </cell>
        </row>
        <row r="97">
          <cell r="A97" t="str">
            <v>HONDURAS</v>
          </cell>
          <cell r="B97" t="str">
            <v>HND</v>
          </cell>
          <cell r="C97">
            <v>-0.86272862635171077</v>
          </cell>
          <cell r="D97">
            <v>0.24059202009338607</v>
          </cell>
          <cell r="E97">
            <v>5</v>
          </cell>
          <cell r="F97">
            <v>19.512195121951219</v>
          </cell>
          <cell r="G97">
            <v>6.7961165048543686</v>
          </cell>
          <cell r="H97">
            <v>34.95145631067961</v>
          </cell>
          <cell r="I97">
            <v>-0.56069755927492226</v>
          </cell>
          <cell r="J97">
            <v>0.20895388134255852</v>
          </cell>
          <cell r="K97">
            <v>4</v>
          </cell>
          <cell r="L97">
            <v>31.219512195121951</v>
          </cell>
          <cell r="M97">
            <v>17.475728155339805</v>
          </cell>
          <cell r="N97">
            <v>47.572815533980581</v>
          </cell>
          <cell r="O97">
            <v>-0.54183984112306716</v>
          </cell>
          <cell r="P97">
            <v>0.2003627560112787</v>
          </cell>
          <cell r="Q97">
            <v>5</v>
          </cell>
          <cell r="R97">
            <v>33.658536585365852</v>
          </cell>
          <cell r="S97">
            <v>16.990291262135923</v>
          </cell>
          <cell r="T97">
            <v>46.601941747572816</v>
          </cell>
          <cell r="U97">
            <v>-0.63186429360595986</v>
          </cell>
          <cell r="V97">
            <v>0.17654252036900445</v>
          </cell>
          <cell r="W97">
            <v>7</v>
          </cell>
          <cell r="X97">
            <v>29.756097560975611</v>
          </cell>
          <cell r="Y97">
            <v>17.475728155339805</v>
          </cell>
          <cell r="Z97">
            <v>44.174757281553397</v>
          </cell>
          <cell r="AA97">
            <v>-0.58416934219366179</v>
          </cell>
          <cell r="AB97">
            <v>0.17437060988266545</v>
          </cell>
          <cell r="AC97">
            <v>7</v>
          </cell>
          <cell r="AD97">
            <v>32.68292682926829</v>
          </cell>
          <cell r="AE97">
            <v>18.932038834951456</v>
          </cell>
          <cell r="AF97">
            <v>45.145631067961169</v>
          </cell>
          <cell r="AG97">
            <v>-0.55975854300735906</v>
          </cell>
          <cell r="AH97">
            <v>0.17790238617515564</v>
          </cell>
          <cell r="AI97">
            <v>8</v>
          </cell>
          <cell r="AJ97">
            <v>32.195121951219512</v>
          </cell>
          <cell r="AK97">
            <v>18.932038834951456</v>
          </cell>
          <cell r="AL97">
            <v>48.05825242718447</v>
          </cell>
          <cell r="AM97">
            <v>-0.64008949580833585</v>
          </cell>
          <cell r="AN97">
            <v>0.17267591935254731</v>
          </cell>
          <cell r="AO97">
            <v>8</v>
          </cell>
          <cell r="AP97">
            <v>30.73170731707317</v>
          </cell>
          <cell r="AQ97">
            <v>17.961165048543691</v>
          </cell>
          <cell r="AR97">
            <v>43.203883495145625</v>
          </cell>
          <cell r="AS97">
            <v>-0.6136006089442293</v>
          </cell>
          <cell r="AT97">
            <v>0.18154197608129644</v>
          </cell>
          <cell r="AU97">
            <v>9</v>
          </cell>
          <cell r="AV97">
            <v>29.756097560975611</v>
          </cell>
          <cell r="AW97">
            <v>19.417475728155338</v>
          </cell>
          <cell r="AX97">
            <v>45.145631067961169</v>
          </cell>
          <cell r="AY97">
            <v>-0.5548939890545761</v>
          </cell>
          <cell r="AZ97">
            <v>0.20092562727780044</v>
          </cell>
          <cell r="BA97">
            <v>9</v>
          </cell>
          <cell r="BB97">
            <v>33.009708737864081</v>
          </cell>
          <cell r="BC97">
            <v>16.908212560386474</v>
          </cell>
          <cell r="BD97">
            <v>46.859903381642518</v>
          </cell>
          <cell r="BE97">
            <v>-0.62054427264554624</v>
          </cell>
          <cell r="BF97">
            <v>0.20251058760939447</v>
          </cell>
          <cell r="BG97">
            <v>9</v>
          </cell>
          <cell r="BH97">
            <v>31.553398058252426</v>
          </cell>
          <cell r="BI97">
            <v>15.942028985507244</v>
          </cell>
          <cell r="BJ97">
            <v>45.893719806763286</v>
          </cell>
          <cell r="BK97">
            <v>-0.66627741440723365</v>
          </cell>
          <cell r="BL97">
            <v>0.19233325352816549</v>
          </cell>
          <cell r="BM97">
            <v>10</v>
          </cell>
          <cell r="BN97">
            <v>29.186602870813399</v>
          </cell>
          <cell r="BO97">
            <v>14.761904761904763</v>
          </cell>
          <cell r="BP97">
            <v>45.238095238095241</v>
          </cell>
          <cell r="BQ97">
            <v>-0.64030382125879959</v>
          </cell>
          <cell r="BR97">
            <v>0.19563796504837144</v>
          </cell>
          <cell r="BS97">
            <v>10</v>
          </cell>
          <cell r="BT97">
            <v>31.100478468899521</v>
          </cell>
          <cell r="BU97">
            <v>16.666666666666664</v>
          </cell>
          <cell r="BV97">
            <v>43.333333333333336</v>
          </cell>
          <cell r="BW97">
            <v>-0.54894191206359555</v>
          </cell>
          <cell r="BX97">
            <v>0.19619552354397432</v>
          </cell>
          <cell r="BY97">
            <v>10</v>
          </cell>
          <cell r="BZ97">
            <v>36.018957345971565</v>
          </cell>
          <cell r="CA97">
            <v>19.339622641509436</v>
          </cell>
          <cell r="CB97">
            <v>47.641509433962263</v>
          </cell>
          <cell r="CC97">
            <v>-0.71747139433037643</v>
          </cell>
          <cell r="CD97">
            <v>0.1931767791196779</v>
          </cell>
          <cell r="CE97">
            <v>10</v>
          </cell>
          <cell r="CF97">
            <v>26.794258373205743</v>
          </cell>
          <cell r="CG97">
            <v>15.238095238095239</v>
          </cell>
          <cell r="CH97">
            <v>41.428571428571431</v>
          </cell>
        </row>
        <row r="98">
          <cell r="A98" t="str">
            <v>HONG KONG</v>
          </cell>
          <cell r="B98" t="str">
            <v>HKG</v>
          </cell>
          <cell r="C98">
            <v>1.2170609888641797</v>
          </cell>
          <cell r="D98">
            <v>0.23055199453741529</v>
          </cell>
          <cell r="E98">
            <v>5</v>
          </cell>
          <cell r="F98">
            <v>86.829268292682926</v>
          </cell>
          <cell r="G98">
            <v>78.640776699029118</v>
          </cell>
          <cell r="H98">
            <v>89.805825242718456</v>
          </cell>
          <cell r="I98">
            <v>1.172596513656001</v>
          </cell>
          <cell r="J98">
            <v>0.20549728285823937</v>
          </cell>
          <cell r="K98">
            <v>5</v>
          </cell>
          <cell r="L98">
            <v>86.829268292682926</v>
          </cell>
          <cell r="M98">
            <v>78.155339805825236</v>
          </cell>
          <cell r="N98">
            <v>89.320388349514573</v>
          </cell>
          <cell r="O98">
            <v>1.296740202163752</v>
          </cell>
          <cell r="P98">
            <v>0.20640270172063194</v>
          </cell>
          <cell r="Q98">
            <v>5</v>
          </cell>
          <cell r="R98">
            <v>88.292682926829272</v>
          </cell>
          <cell r="S98">
            <v>80.582524271844662</v>
          </cell>
          <cell r="T98">
            <v>89.805825242718456</v>
          </cell>
          <cell r="U98">
            <v>1.4160415113805005</v>
          </cell>
          <cell r="V98">
            <v>0.19138867888090053</v>
          </cell>
          <cell r="W98">
            <v>5</v>
          </cell>
          <cell r="X98">
            <v>89.268292682926827</v>
          </cell>
          <cell r="Y98">
            <v>83.980582524271838</v>
          </cell>
          <cell r="Z98">
            <v>92.233009708737868</v>
          </cell>
          <cell r="AA98">
            <v>1.6628685754654335</v>
          </cell>
          <cell r="AB98">
            <v>0.1913655309573957</v>
          </cell>
          <cell r="AC98">
            <v>5</v>
          </cell>
          <cell r="AD98">
            <v>91.707317073170728</v>
          </cell>
          <cell r="AE98">
            <v>89.320388349514573</v>
          </cell>
          <cell r="AF98">
            <v>96.601941747572823</v>
          </cell>
          <cell r="AG98">
            <v>1.7852697366930006</v>
          </cell>
          <cell r="AH98">
            <v>0.20634134995995645</v>
          </cell>
          <cell r="AI98">
            <v>5</v>
          </cell>
          <cell r="AJ98">
            <v>91.707317073170728</v>
          </cell>
          <cell r="AK98">
            <v>89.805825242718456</v>
          </cell>
          <cell r="AL98">
            <v>98.05825242718447</v>
          </cell>
          <cell r="AM98">
            <v>1.6303444468020298</v>
          </cell>
          <cell r="AN98">
            <v>0.18984538880632196</v>
          </cell>
          <cell r="AO98">
            <v>5</v>
          </cell>
          <cell r="AP98">
            <v>91.707317073170728</v>
          </cell>
          <cell r="AQ98">
            <v>88.349514563106794</v>
          </cell>
          <cell r="AR98">
            <v>97.572815533980588</v>
          </cell>
          <cell r="AS98">
            <v>1.899949557538811</v>
          </cell>
          <cell r="AT98">
            <v>0.19907886349180617</v>
          </cell>
          <cell r="AU98">
            <v>7</v>
          </cell>
          <cell r="AV98">
            <v>97.073170731707322</v>
          </cell>
          <cell r="AW98">
            <v>89.805825242718456</v>
          </cell>
          <cell r="AX98">
            <v>99.514563106796118</v>
          </cell>
          <cell r="AY98">
            <v>1.873511627881598</v>
          </cell>
          <cell r="AZ98">
            <v>0.21365148225606687</v>
          </cell>
          <cell r="BA98">
            <v>7</v>
          </cell>
          <cell r="BB98">
            <v>97.087378640776706</v>
          </cell>
          <cell r="BC98">
            <v>90.338164251207729</v>
          </cell>
          <cell r="BD98">
            <v>99.033816425120762</v>
          </cell>
          <cell r="BE98">
            <v>1.8501344801544719</v>
          </cell>
          <cell r="BF98">
            <v>0.22041004129641018</v>
          </cell>
          <cell r="BG98">
            <v>7</v>
          </cell>
          <cell r="BH98">
            <v>97.572815533980588</v>
          </cell>
          <cell r="BI98">
            <v>88.405797101449281</v>
          </cell>
          <cell r="BJ98">
            <v>99.033816425120762</v>
          </cell>
          <cell r="BK98">
            <v>1.7438264224034832</v>
          </cell>
          <cell r="BL98">
            <v>0.21434351317362227</v>
          </cell>
          <cell r="BM98">
            <v>7</v>
          </cell>
          <cell r="BN98">
            <v>94.736842105263165</v>
          </cell>
          <cell r="BO98">
            <v>87.61904761904762</v>
          </cell>
          <cell r="BP98">
            <v>98.571428571428584</v>
          </cell>
          <cell r="BQ98">
            <v>1.6971418244570946</v>
          </cell>
          <cell r="BR98">
            <v>0.22395699085704204</v>
          </cell>
          <cell r="BS98">
            <v>7</v>
          </cell>
          <cell r="BT98">
            <v>93.779904306220089</v>
          </cell>
          <cell r="BU98">
            <v>87.142857142857139</v>
          </cell>
          <cell r="BV98">
            <v>98.571428571428584</v>
          </cell>
          <cell r="BW98">
            <v>1.6677288276387661</v>
          </cell>
          <cell r="BX98">
            <v>0.21878211809179915</v>
          </cell>
          <cell r="BY98">
            <v>7</v>
          </cell>
          <cell r="BZ98">
            <v>94.312796208530813</v>
          </cell>
          <cell r="CA98">
            <v>86.320754716981128</v>
          </cell>
          <cell r="CB98">
            <v>98.584905660377359</v>
          </cell>
          <cell r="CC98">
            <v>1.824486355485645</v>
          </cell>
          <cell r="CD98">
            <v>0.21651992622401403</v>
          </cell>
          <cell r="CE98">
            <v>7</v>
          </cell>
          <cell r="CF98">
            <v>97.129186602870817</v>
          </cell>
          <cell r="CG98">
            <v>89.523809523809533</v>
          </cell>
          <cell r="CH98">
            <v>99.523809523809518</v>
          </cell>
        </row>
        <row r="99">
          <cell r="A99" t="str">
            <v>HUNGARY</v>
          </cell>
          <cell r="B99" t="str">
            <v>HUN</v>
          </cell>
          <cell r="C99">
            <v>0.83691954942655544</v>
          </cell>
          <cell r="D99">
            <v>0.23055199453741529</v>
          </cell>
          <cell r="E99">
            <v>5</v>
          </cell>
          <cell r="F99">
            <v>78.536585365853654</v>
          </cell>
          <cell r="G99">
            <v>67.475728155339809</v>
          </cell>
          <cell r="H99">
            <v>86.40776699029125</v>
          </cell>
          <cell r="I99">
            <v>0.94103195951172558</v>
          </cell>
          <cell r="J99">
            <v>0.19321528458036524</v>
          </cell>
          <cell r="K99">
            <v>6</v>
          </cell>
          <cell r="L99">
            <v>81.951219512195124</v>
          </cell>
          <cell r="M99">
            <v>75.242718446601941</v>
          </cell>
          <cell r="N99">
            <v>87.864077669902912</v>
          </cell>
          <cell r="O99">
            <v>0.96069104859304477</v>
          </cell>
          <cell r="P99">
            <v>0.18843417842785667</v>
          </cell>
          <cell r="Q99">
            <v>7</v>
          </cell>
          <cell r="R99">
            <v>80.975609756097555</v>
          </cell>
          <cell r="S99">
            <v>75.242718446601941</v>
          </cell>
          <cell r="T99">
            <v>87.864077669902912</v>
          </cell>
          <cell r="U99">
            <v>1.0202334390862535</v>
          </cell>
          <cell r="V99">
            <v>0.17173330699569098</v>
          </cell>
          <cell r="W99">
            <v>8</v>
          </cell>
          <cell r="X99">
            <v>81.951219512195124</v>
          </cell>
          <cell r="Y99">
            <v>75.242718446601941</v>
          </cell>
          <cell r="Z99">
            <v>87.378640776699029</v>
          </cell>
          <cell r="AA99">
            <v>0.96174772904186623</v>
          </cell>
          <cell r="AB99">
            <v>0.17131540101868073</v>
          </cell>
          <cell r="AC99">
            <v>8</v>
          </cell>
          <cell r="AD99">
            <v>80</v>
          </cell>
          <cell r="AE99">
            <v>73.300970873786412</v>
          </cell>
          <cell r="AF99">
            <v>86.893203883495147</v>
          </cell>
          <cell r="AG99">
            <v>0.89878163498527375</v>
          </cell>
          <cell r="AH99">
            <v>0.17881941738276302</v>
          </cell>
          <cell r="AI99">
            <v>8</v>
          </cell>
          <cell r="AJ99">
            <v>78.536585365853654</v>
          </cell>
          <cell r="AK99">
            <v>72.815533980582529</v>
          </cell>
          <cell r="AL99">
            <v>87.378640776699029</v>
          </cell>
          <cell r="AM99">
            <v>0.79511986442317906</v>
          </cell>
          <cell r="AN99">
            <v>0.17424494007041558</v>
          </cell>
          <cell r="AO99">
            <v>8</v>
          </cell>
          <cell r="AP99">
            <v>75.121951219512198</v>
          </cell>
          <cell r="AQ99">
            <v>69.417475728155338</v>
          </cell>
          <cell r="AR99">
            <v>83.009708737864074</v>
          </cell>
          <cell r="AS99">
            <v>0.87536292554916262</v>
          </cell>
          <cell r="AT99">
            <v>0.1805615712162881</v>
          </cell>
          <cell r="AU99">
            <v>10</v>
          </cell>
          <cell r="AV99">
            <v>77.560975609756099</v>
          </cell>
          <cell r="AW99">
            <v>71.844660194174764</v>
          </cell>
          <cell r="AX99">
            <v>84.951456310679603</v>
          </cell>
          <cell r="AY99">
            <v>0.71947847778018048</v>
          </cell>
          <cell r="AZ99">
            <v>0.19139810439806554</v>
          </cell>
          <cell r="BA99">
            <v>10</v>
          </cell>
          <cell r="BB99">
            <v>76.699029126213588</v>
          </cell>
          <cell r="BC99">
            <v>66.183574879227052</v>
          </cell>
          <cell r="BD99">
            <v>82.125603864734302</v>
          </cell>
          <cell r="BE99">
            <v>0.71395645142525965</v>
          </cell>
          <cell r="BF99">
            <v>0.19501642114814444</v>
          </cell>
          <cell r="BG99">
            <v>10</v>
          </cell>
          <cell r="BH99">
            <v>75.242718446601941</v>
          </cell>
          <cell r="BI99">
            <v>66.183574879227052</v>
          </cell>
          <cell r="BJ99">
            <v>81.159420289855078</v>
          </cell>
          <cell r="BK99">
            <v>0.6768618408562066</v>
          </cell>
          <cell r="BL99">
            <v>0.192987914771866</v>
          </cell>
          <cell r="BM99">
            <v>10</v>
          </cell>
          <cell r="BN99">
            <v>72.727272727272734</v>
          </cell>
          <cell r="BO99">
            <v>64.761904761904759</v>
          </cell>
          <cell r="BP99">
            <v>79.047619047619051</v>
          </cell>
          <cell r="BQ99">
            <v>0.66554067639872527</v>
          </cell>
          <cell r="BR99">
            <v>0.21426257205778382</v>
          </cell>
          <cell r="BS99">
            <v>9</v>
          </cell>
          <cell r="BT99">
            <v>72.248803827751203</v>
          </cell>
          <cell r="BU99">
            <v>64.761904761904759</v>
          </cell>
          <cell r="BV99">
            <v>80.476190476190482</v>
          </cell>
          <cell r="BW99">
            <v>0.67516809404385292</v>
          </cell>
          <cell r="BX99">
            <v>0.2092784370365911</v>
          </cell>
          <cell r="BY99">
            <v>9</v>
          </cell>
          <cell r="BZ99">
            <v>72.037914691943129</v>
          </cell>
          <cell r="CA99">
            <v>64.15094339622641</v>
          </cell>
          <cell r="CB99">
            <v>80.660377358490564</v>
          </cell>
          <cell r="CC99">
            <v>0.61897141027312552</v>
          </cell>
          <cell r="CD99">
            <v>0.2073304919321024</v>
          </cell>
          <cell r="CE99">
            <v>9</v>
          </cell>
          <cell r="CF99">
            <v>70.813397129186598</v>
          </cell>
          <cell r="CG99">
            <v>61.428571428571431</v>
          </cell>
          <cell r="CH99">
            <v>77.61904761904762</v>
          </cell>
        </row>
        <row r="100">
          <cell r="A100" t="str">
            <v>ICELAND</v>
          </cell>
          <cell r="B100" t="str">
            <v>ISL</v>
          </cell>
          <cell r="C100">
            <v>1.8043305364945739</v>
          </cell>
          <cell r="D100">
            <v>0.25996286328025137</v>
          </cell>
          <cell r="E100">
            <v>4</v>
          </cell>
          <cell r="F100">
            <v>92.682926829268297</v>
          </cell>
          <cell r="G100">
            <v>88.349514563106794</v>
          </cell>
          <cell r="H100">
            <v>100</v>
          </cell>
          <cell r="I100">
            <v>1.9131031272166823</v>
          </cell>
          <cell r="J100">
            <v>0.24631895005520976</v>
          </cell>
          <cell r="K100">
            <v>4</v>
          </cell>
          <cell r="L100">
            <v>94.146341463414629</v>
          </cell>
          <cell r="M100">
            <v>89.320388349514573</v>
          </cell>
          <cell r="N100">
            <v>100</v>
          </cell>
          <cell r="O100">
            <v>2.0278817585573945</v>
          </cell>
          <cell r="P100">
            <v>0.2435945724742257</v>
          </cell>
          <cell r="Q100">
            <v>4</v>
          </cell>
          <cell r="R100">
            <v>98.048780487804876</v>
          </cell>
          <cell r="S100">
            <v>89.320388349514573</v>
          </cell>
          <cell r="T100">
            <v>100</v>
          </cell>
          <cell r="U100">
            <v>2.0103756765175382</v>
          </cell>
          <cell r="V100">
            <v>0.22976998638552967</v>
          </cell>
          <cell r="W100">
            <v>4</v>
          </cell>
          <cell r="X100">
            <v>97.560975609756099</v>
          </cell>
          <cell r="Y100">
            <v>90.291262135922338</v>
          </cell>
          <cell r="Z100">
            <v>100</v>
          </cell>
          <cell r="AA100">
            <v>2.1200454870399339</v>
          </cell>
          <cell r="AB100">
            <v>0.23974075038698581</v>
          </cell>
          <cell r="AC100">
            <v>4</v>
          </cell>
          <cell r="AD100">
            <v>99.024390243902445</v>
          </cell>
          <cell r="AE100">
            <v>92.233009708737868</v>
          </cell>
          <cell r="AF100">
            <v>100</v>
          </cell>
          <cell r="AG100">
            <v>2.124655021711884</v>
          </cell>
          <cell r="AH100">
            <v>0.24816160327273334</v>
          </cell>
          <cell r="AI100">
            <v>4</v>
          </cell>
          <cell r="AJ100">
            <v>98.048780487804876</v>
          </cell>
          <cell r="AK100">
            <v>91.262135922330103</v>
          </cell>
          <cell r="AL100">
            <v>100</v>
          </cell>
          <cell r="AM100">
            <v>1.9948748614982184</v>
          </cell>
          <cell r="AN100">
            <v>0.21509942226346823</v>
          </cell>
          <cell r="AO100">
            <v>4</v>
          </cell>
          <cell r="AP100">
            <v>98.536585365853654</v>
          </cell>
          <cell r="AQ100">
            <v>91.747572815533985</v>
          </cell>
          <cell r="AR100">
            <v>100</v>
          </cell>
          <cell r="AS100">
            <v>1.8666201759593726</v>
          </cell>
          <cell r="AT100">
            <v>0.20489058400731638</v>
          </cell>
          <cell r="AU100">
            <v>5</v>
          </cell>
          <cell r="AV100">
            <v>96.58536585365853</v>
          </cell>
          <cell r="AW100">
            <v>89.320388349514573</v>
          </cell>
          <cell r="AX100">
            <v>99.514563106796118</v>
          </cell>
          <cell r="AY100">
            <v>1.7841029726769</v>
          </cell>
          <cell r="AZ100">
            <v>0.22087719068590661</v>
          </cell>
          <cell r="BA100">
            <v>5</v>
          </cell>
          <cell r="BB100">
            <v>95.631067961165044</v>
          </cell>
          <cell r="BC100">
            <v>87.922705314009661</v>
          </cell>
          <cell r="BD100">
            <v>99.033816425120762</v>
          </cell>
          <cell r="BE100">
            <v>1.811184252491602</v>
          </cell>
          <cell r="BF100">
            <v>0.22833403255297841</v>
          </cell>
          <cell r="BG100">
            <v>5</v>
          </cell>
          <cell r="BH100">
            <v>96.601941747572809</v>
          </cell>
          <cell r="BI100">
            <v>87.922705314009661</v>
          </cell>
          <cell r="BJ100">
            <v>99.033816425120762</v>
          </cell>
          <cell r="BK100">
            <v>1.654738119563562</v>
          </cell>
          <cell r="BL100">
            <v>0.23861463671316901</v>
          </cell>
          <cell r="BM100">
            <v>5</v>
          </cell>
          <cell r="BN100">
            <v>93.301435406698559</v>
          </cell>
          <cell r="BO100">
            <v>86.19047619047619</v>
          </cell>
          <cell r="BP100">
            <v>98.571428571428584</v>
          </cell>
          <cell r="BQ100">
            <v>1.5928990157906262</v>
          </cell>
          <cell r="BR100">
            <v>0.23356703066959886</v>
          </cell>
          <cell r="BS100">
            <v>6</v>
          </cell>
          <cell r="BT100">
            <v>93.301435406698559</v>
          </cell>
          <cell r="BU100">
            <v>84.285714285714292</v>
          </cell>
          <cell r="BV100">
            <v>98.095238095238088</v>
          </cell>
          <cell r="BW100">
            <v>1.5766017928598237</v>
          </cell>
          <cell r="BX100">
            <v>0.22764308644501366</v>
          </cell>
          <cell r="BY100">
            <v>6</v>
          </cell>
          <cell r="BZ100">
            <v>92.890995260663502</v>
          </cell>
          <cell r="CA100">
            <v>83.490566037735846</v>
          </cell>
          <cell r="CB100">
            <v>98.113207547169807</v>
          </cell>
          <cell r="CC100">
            <v>1.4855401361212182</v>
          </cell>
          <cell r="CD100">
            <v>0.21651992622401403</v>
          </cell>
          <cell r="CE100">
            <v>7</v>
          </cell>
          <cell r="CF100">
            <v>89.952153110047846</v>
          </cell>
          <cell r="CG100">
            <v>82.857142857142861</v>
          </cell>
          <cell r="CH100">
            <v>97.142857142857139</v>
          </cell>
        </row>
        <row r="101">
          <cell r="A101" t="str">
            <v>INDIA</v>
          </cell>
          <cell r="B101" t="str">
            <v>IND</v>
          </cell>
          <cell r="C101">
            <v>-8.1733546410802188E-2</v>
          </cell>
          <cell r="D101">
            <v>0.23055199453741529</v>
          </cell>
          <cell r="E101">
            <v>5</v>
          </cell>
          <cell r="F101">
            <v>53.658536585365852</v>
          </cell>
          <cell r="G101">
            <v>34.95145631067961</v>
          </cell>
          <cell r="H101">
            <v>63.10679611650486</v>
          </cell>
          <cell r="I101">
            <v>-9.0574243935044027E-2</v>
          </cell>
          <cell r="J101">
            <v>0.19321528458036524</v>
          </cell>
          <cell r="K101">
            <v>6</v>
          </cell>
          <cell r="L101">
            <v>54.146341463414636</v>
          </cell>
          <cell r="M101">
            <v>40.776699029126213</v>
          </cell>
          <cell r="N101">
            <v>62.135922330097081</v>
          </cell>
          <cell r="O101">
            <v>-0.13922879692879936</v>
          </cell>
          <cell r="P101">
            <v>0.1900557828868279</v>
          </cell>
          <cell r="Q101">
            <v>6</v>
          </cell>
          <cell r="R101">
            <v>51.219512195121951</v>
          </cell>
          <cell r="S101">
            <v>38.349514563106794</v>
          </cell>
          <cell r="T101">
            <v>61.165048543689316</v>
          </cell>
          <cell r="U101">
            <v>-0.13084021687369138</v>
          </cell>
          <cell r="V101">
            <v>0.17228836222782143</v>
          </cell>
          <cell r="W101">
            <v>7</v>
          </cell>
          <cell r="X101">
            <v>51.707317073170735</v>
          </cell>
          <cell r="Y101">
            <v>38.834951456310677</v>
          </cell>
          <cell r="Z101">
            <v>61.650485436893199</v>
          </cell>
          <cell r="AA101">
            <v>-7.0798644792985074E-2</v>
          </cell>
          <cell r="AB101">
            <v>0.17192854930315343</v>
          </cell>
          <cell r="AC101">
            <v>7</v>
          </cell>
          <cell r="AD101">
            <v>55.121951219512198</v>
          </cell>
          <cell r="AE101">
            <v>41.747572815533978</v>
          </cell>
          <cell r="AF101">
            <v>62.135922330097081</v>
          </cell>
          <cell r="AG101">
            <v>-0.10433149652995251</v>
          </cell>
          <cell r="AH101">
            <v>0.17578098437161008</v>
          </cell>
          <cell r="AI101">
            <v>8</v>
          </cell>
          <cell r="AJ101">
            <v>55.121951219512198</v>
          </cell>
          <cell r="AK101">
            <v>43.689320388349515</v>
          </cell>
          <cell r="AL101">
            <v>64.077669902912632</v>
          </cell>
          <cell r="AM101">
            <v>-8.4037186350579482E-2</v>
          </cell>
          <cell r="AN101">
            <v>0.17271947438936774</v>
          </cell>
          <cell r="AO101">
            <v>8</v>
          </cell>
          <cell r="AP101">
            <v>55.121951219512198</v>
          </cell>
          <cell r="AQ101">
            <v>42.23300970873786</v>
          </cell>
          <cell r="AR101">
            <v>62.135922330097081</v>
          </cell>
          <cell r="AS101">
            <v>-4.5638911440027345E-2</v>
          </cell>
          <cell r="AT101">
            <v>0.17612879801790818</v>
          </cell>
          <cell r="AU101">
            <v>10</v>
          </cell>
          <cell r="AV101">
            <v>54.146341463414636</v>
          </cell>
          <cell r="AW101">
            <v>44.174757281553397</v>
          </cell>
          <cell r="AX101">
            <v>63.592233009708742</v>
          </cell>
          <cell r="AY101">
            <v>0.11100377973260925</v>
          </cell>
          <cell r="AZ101">
            <v>0.18725401050798629</v>
          </cell>
          <cell r="BA101">
            <v>10</v>
          </cell>
          <cell r="BB101">
            <v>56.796116504854368</v>
          </cell>
          <cell r="BC101">
            <v>50.24154589371981</v>
          </cell>
          <cell r="BD101">
            <v>66.183574879227052</v>
          </cell>
          <cell r="BE101">
            <v>-2.9838703143841825E-2</v>
          </cell>
          <cell r="BF101">
            <v>0.18870905717956687</v>
          </cell>
          <cell r="BG101">
            <v>10</v>
          </cell>
          <cell r="BH101">
            <v>54.368932038834949</v>
          </cell>
          <cell r="BI101">
            <v>44.927536231884055</v>
          </cell>
          <cell r="BJ101">
            <v>64.251207729468589</v>
          </cell>
          <cell r="BK101">
            <v>-5.2090254440309925E-3</v>
          </cell>
          <cell r="BL101">
            <v>0.18775837169826154</v>
          </cell>
          <cell r="BM101">
            <v>10</v>
          </cell>
          <cell r="BN101">
            <v>55.980861244019138</v>
          </cell>
          <cell r="BO101">
            <v>46.19047619047619</v>
          </cell>
          <cell r="BP101">
            <v>64.285714285714292</v>
          </cell>
          <cell r="BQ101">
            <v>1.6961208213678771E-2</v>
          </cell>
          <cell r="BR101">
            <v>0.19196720947750009</v>
          </cell>
          <cell r="BS101">
            <v>10</v>
          </cell>
          <cell r="BT101">
            <v>56.459330143540669</v>
          </cell>
          <cell r="BU101">
            <v>44.285714285714285</v>
          </cell>
          <cell r="BV101">
            <v>65.238095238095241</v>
          </cell>
          <cell r="BW101">
            <v>-5.0587208628982651E-3</v>
          </cell>
          <cell r="BX101">
            <v>0.19014681667548819</v>
          </cell>
          <cell r="BY101">
            <v>10</v>
          </cell>
          <cell r="BZ101">
            <v>54.976303317535546</v>
          </cell>
          <cell r="CA101">
            <v>44.339622641509436</v>
          </cell>
          <cell r="CB101">
            <v>63.679245283018872</v>
          </cell>
          <cell r="CC101">
            <v>-0.18126431156746245</v>
          </cell>
          <cell r="CD101">
            <v>0.18682936417828028</v>
          </cell>
          <cell r="CE101">
            <v>10</v>
          </cell>
          <cell r="CF101">
            <v>47.368421052631582</v>
          </cell>
          <cell r="CG101">
            <v>38.571428571428577</v>
          </cell>
          <cell r="CH101">
            <v>59.523809523809526</v>
          </cell>
        </row>
        <row r="102">
          <cell r="A102" t="str">
            <v>INDONESIA</v>
          </cell>
          <cell r="B102" t="str">
            <v>IDN</v>
          </cell>
          <cell r="C102">
            <v>-0.41701387466225626</v>
          </cell>
          <cell r="D102">
            <v>0.23055199453741529</v>
          </cell>
          <cell r="E102">
            <v>5</v>
          </cell>
          <cell r="F102">
            <v>37.073170731707314</v>
          </cell>
          <cell r="G102">
            <v>23.300970873786408</v>
          </cell>
          <cell r="H102">
            <v>55.339805825242713</v>
          </cell>
          <cell r="I102">
            <v>-0.5960558653093353</v>
          </cell>
          <cell r="J102">
            <v>0.19321528458036524</v>
          </cell>
          <cell r="K102">
            <v>6</v>
          </cell>
          <cell r="L102">
            <v>29.26829268292683</v>
          </cell>
          <cell r="M102">
            <v>16.990291262135923</v>
          </cell>
          <cell r="N102">
            <v>46.116504854368934</v>
          </cell>
          <cell r="O102">
            <v>-0.27295217578242398</v>
          </cell>
          <cell r="P102">
            <v>0.16790579547928486</v>
          </cell>
          <cell r="Q102">
            <v>7</v>
          </cell>
          <cell r="R102">
            <v>44.878048780487802</v>
          </cell>
          <cell r="S102">
            <v>32.524271844660198</v>
          </cell>
          <cell r="T102">
            <v>56.310679611650485</v>
          </cell>
          <cell r="U102">
            <v>-0.42741867283248963</v>
          </cell>
          <cell r="V102">
            <v>0.15604446184081369</v>
          </cell>
          <cell r="W102">
            <v>8</v>
          </cell>
          <cell r="X102">
            <v>38.048780487804876</v>
          </cell>
          <cell r="Y102">
            <v>27.669902912621357</v>
          </cell>
          <cell r="Z102">
            <v>50.970873786407765</v>
          </cell>
          <cell r="AA102">
            <v>-0.45118457540198093</v>
          </cell>
          <cell r="AB102">
            <v>0.15045915014684463</v>
          </cell>
          <cell r="AC102">
            <v>8</v>
          </cell>
          <cell r="AD102">
            <v>37.560975609756099</v>
          </cell>
          <cell r="AE102">
            <v>26.699029126213592</v>
          </cell>
          <cell r="AF102">
            <v>49.514563106796118</v>
          </cell>
          <cell r="AG102">
            <v>-0.37551615173424074</v>
          </cell>
          <cell r="AH102">
            <v>0.15632417198345638</v>
          </cell>
          <cell r="AI102">
            <v>9</v>
          </cell>
          <cell r="AJ102">
            <v>44.390243902439025</v>
          </cell>
          <cell r="AK102">
            <v>29.126213592233007</v>
          </cell>
          <cell r="AL102">
            <v>53.883495145631066</v>
          </cell>
          <cell r="AM102">
            <v>-0.44257935360381473</v>
          </cell>
          <cell r="AN102">
            <v>0.16507498534323115</v>
          </cell>
          <cell r="AO102">
            <v>9</v>
          </cell>
          <cell r="AP102">
            <v>38.536585365853661</v>
          </cell>
          <cell r="AQ102">
            <v>27.184466019417474</v>
          </cell>
          <cell r="AR102">
            <v>49.029126213592235</v>
          </cell>
          <cell r="AS102">
            <v>-0.33870789486982522</v>
          </cell>
          <cell r="AT102">
            <v>0.16382481667246909</v>
          </cell>
          <cell r="AU102">
            <v>11</v>
          </cell>
          <cell r="AV102">
            <v>43.902439024390247</v>
          </cell>
          <cell r="AW102">
            <v>30.097087378640776</v>
          </cell>
          <cell r="AX102">
            <v>53.398058252427184</v>
          </cell>
          <cell r="AY102">
            <v>-0.28279153569692916</v>
          </cell>
          <cell r="AZ102">
            <v>0.17659305958889876</v>
          </cell>
          <cell r="BA102">
            <v>11</v>
          </cell>
          <cell r="BB102">
            <v>46.116504854368934</v>
          </cell>
          <cell r="BC102">
            <v>31.884057971014489</v>
          </cell>
          <cell r="BD102">
            <v>54.589371980676326</v>
          </cell>
          <cell r="BE102">
            <v>-0.23872959170479971</v>
          </cell>
          <cell r="BF102">
            <v>0.18870905717956687</v>
          </cell>
          <cell r="BG102">
            <v>10</v>
          </cell>
          <cell r="BH102">
            <v>46.601941747572816</v>
          </cell>
          <cell r="BI102">
            <v>35.748792270531396</v>
          </cell>
          <cell r="BJ102">
            <v>57.487922705314013</v>
          </cell>
          <cell r="BK102">
            <v>-0.27656821064612169</v>
          </cell>
          <cell r="BL102">
            <v>0.18775837169826154</v>
          </cell>
          <cell r="BM102">
            <v>10</v>
          </cell>
          <cell r="BN102">
            <v>46.889952153110045</v>
          </cell>
          <cell r="BO102">
            <v>34.761904761904759</v>
          </cell>
          <cell r="BP102">
            <v>57.142857142857139</v>
          </cell>
          <cell r="BQ102">
            <v>-0.19747215191721576</v>
          </cell>
          <cell r="BR102">
            <v>0.19196720947750009</v>
          </cell>
          <cell r="BS102">
            <v>10</v>
          </cell>
          <cell r="BT102">
            <v>47.846889952153113</v>
          </cell>
          <cell r="BU102">
            <v>37.61904761904762</v>
          </cell>
          <cell r="BV102">
            <v>59.047619047619051</v>
          </cell>
          <cell r="BW102">
            <v>-0.24884587309561848</v>
          </cell>
          <cell r="BX102">
            <v>0.19014681667548819</v>
          </cell>
          <cell r="BY102">
            <v>10</v>
          </cell>
          <cell r="BZ102">
            <v>46.445497630331751</v>
          </cell>
          <cell r="CA102">
            <v>35.849056603773583</v>
          </cell>
          <cell r="CB102">
            <v>56.60377358490566</v>
          </cell>
          <cell r="CC102">
            <v>-0.29084769412110306</v>
          </cell>
          <cell r="CD102">
            <v>0.18682936417828028</v>
          </cell>
          <cell r="CE102">
            <v>10</v>
          </cell>
          <cell r="CF102">
            <v>44.019138755980862</v>
          </cell>
          <cell r="CG102">
            <v>31.428571428571427</v>
          </cell>
          <cell r="CH102">
            <v>57.142857142857139</v>
          </cell>
        </row>
        <row r="103">
          <cell r="A103" t="str">
            <v>IRAN, ISLAMIC REPUBLIC OF</v>
          </cell>
          <cell r="B103" t="str">
            <v>IRN</v>
          </cell>
          <cell r="C103">
            <v>-0.55811759139614814</v>
          </cell>
          <cell r="D103">
            <v>0.24897725521729502</v>
          </cell>
          <cell r="E103">
            <v>3</v>
          </cell>
          <cell r="F103">
            <v>32.195121951219512</v>
          </cell>
          <cell r="G103">
            <v>15.53398058252427</v>
          </cell>
          <cell r="H103">
            <v>50.485436893203882</v>
          </cell>
          <cell r="I103">
            <v>-0.4582947776541455</v>
          </cell>
          <cell r="J103">
            <v>0.22474961110395361</v>
          </cell>
          <cell r="K103">
            <v>3</v>
          </cell>
          <cell r="L103">
            <v>35.121951219512198</v>
          </cell>
          <cell r="M103">
            <v>18.932038834951456</v>
          </cell>
          <cell r="N103">
            <v>54.368932038834949</v>
          </cell>
          <cell r="O103">
            <v>-0.45318612259771374</v>
          </cell>
          <cell r="P103">
            <v>0.2402691743106567</v>
          </cell>
          <cell r="Q103">
            <v>3</v>
          </cell>
          <cell r="R103">
            <v>38.048780487804876</v>
          </cell>
          <cell r="S103">
            <v>17.961165048543691</v>
          </cell>
          <cell r="T103">
            <v>53.883495145631066</v>
          </cell>
          <cell r="U103">
            <v>-0.51902141919696021</v>
          </cell>
          <cell r="V103">
            <v>0.19006327595619243</v>
          </cell>
          <cell r="W103">
            <v>5</v>
          </cell>
          <cell r="X103">
            <v>33.658536585365852</v>
          </cell>
          <cell r="Y103">
            <v>22.330097087378643</v>
          </cell>
          <cell r="Z103">
            <v>48.543689320388353</v>
          </cell>
          <cell r="AA103">
            <v>-0.45506604535151401</v>
          </cell>
          <cell r="AB103">
            <v>0.19272195803200742</v>
          </cell>
          <cell r="AC103">
            <v>5</v>
          </cell>
          <cell r="AD103">
            <v>37.073170731707314</v>
          </cell>
          <cell r="AE103">
            <v>22.815533980582526</v>
          </cell>
          <cell r="AF103">
            <v>53.398058252427184</v>
          </cell>
          <cell r="AG103">
            <v>-0.44549733042794887</v>
          </cell>
          <cell r="AH103">
            <v>0.19996349673723091</v>
          </cell>
          <cell r="AI103">
            <v>6</v>
          </cell>
          <cell r="AJ103">
            <v>40</v>
          </cell>
          <cell r="AK103">
            <v>21.359223300970871</v>
          </cell>
          <cell r="AL103">
            <v>53.883495145631066</v>
          </cell>
          <cell r="AM103">
            <v>-0.6210264712515956</v>
          </cell>
          <cell r="AN103">
            <v>0.19972077790696521</v>
          </cell>
          <cell r="AO103">
            <v>6</v>
          </cell>
          <cell r="AP103">
            <v>32.195121951219512</v>
          </cell>
          <cell r="AQ103">
            <v>16.990291262135923</v>
          </cell>
          <cell r="AR103">
            <v>45.145631067961169</v>
          </cell>
          <cell r="AS103">
            <v>-0.57454540861959458</v>
          </cell>
          <cell r="AT103">
            <v>0.21258129309136439</v>
          </cell>
          <cell r="AU103">
            <v>8</v>
          </cell>
          <cell r="AV103">
            <v>32.68292682926829</v>
          </cell>
          <cell r="AW103">
            <v>18.932038834951456</v>
          </cell>
          <cell r="AX103">
            <v>47.087378640776699</v>
          </cell>
          <cell r="AY103">
            <v>-0.59169095173708075</v>
          </cell>
          <cell r="AZ103">
            <v>0.22097420319187974</v>
          </cell>
          <cell r="BA103">
            <v>7</v>
          </cell>
          <cell r="BB103">
            <v>30.582524271844662</v>
          </cell>
          <cell r="BC103">
            <v>16.425120772946862</v>
          </cell>
          <cell r="BD103">
            <v>46.859903381642518</v>
          </cell>
          <cell r="BE103">
            <v>-0.60686716919591766</v>
          </cell>
          <cell r="BF103">
            <v>0.22313365479588007</v>
          </cell>
          <cell r="BG103">
            <v>7</v>
          </cell>
          <cell r="BH103">
            <v>33.009708737864081</v>
          </cell>
          <cell r="BI103">
            <v>15.458937198067632</v>
          </cell>
          <cell r="BJ103">
            <v>46.376811594202898</v>
          </cell>
          <cell r="BK103">
            <v>-0.57384702858786518</v>
          </cell>
          <cell r="BL103">
            <v>0.22309091741806511</v>
          </cell>
          <cell r="BM103">
            <v>7</v>
          </cell>
          <cell r="BN103">
            <v>36.363636363636367</v>
          </cell>
          <cell r="BO103">
            <v>18.095238095238095</v>
          </cell>
          <cell r="BP103">
            <v>49.047619047619044</v>
          </cell>
          <cell r="BQ103">
            <v>-0.47502217317298961</v>
          </cell>
          <cell r="BR103">
            <v>0.22405483928786582</v>
          </cell>
          <cell r="BS103">
            <v>7</v>
          </cell>
          <cell r="BT103">
            <v>39.23444976076555</v>
          </cell>
          <cell r="BU103">
            <v>21.904761904761905</v>
          </cell>
          <cell r="BV103">
            <v>50.476190476190474</v>
          </cell>
          <cell r="BW103">
            <v>-0.43958382574591914</v>
          </cell>
          <cell r="BX103">
            <v>0.2183263815072056</v>
          </cell>
          <cell r="BY103">
            <v>7</v>
          </cell>
          <cell r="BZ103">
            <v>41.706161137440759</v>
          </cell>
          <cell r="CA103">
            <v>22.641509433962266</v>
          </cell>
          <cell r="CB103">
            <v>53.301886792452834</v>
          </cell>
          <cell r="CC103">
            <v>-0.54148600019942206</v>
          </cell>
          <cell r="CD103">
            <v>0.21699820720913873</v>
          </cell>
          <cell r="CE103">
            <v>7</v>
          </cell>
          <cell r="CF103">
            <v>35.885167464114829</v>
          </cell>
          <cell r="CG103">
            <v>20.476190476190474</v>
          </cell>
          <cell r="CH103">
            <v>47.142857142857139</v>
          </cell>
        </row>
        <row r="104">
          <cell r="A104" t="str">
            <v>IRAQ</v>
          </cell>
          <cell r="B104" t="str">
            <v>IRQ</v>
          </cell>
          <cell r="C104">
            <v>-1.9470876671082704</v>
          </cell>
          <cell r="D104">
            <v>0.24897725521729502</v>
          </cell>
          <cell r="E104">
            <v>3</v>
          </cell>
          <cell r="F104">
            <v>0.97560975609756095</v>
          </cell>
          <cell r="G104">
            <v>0</v>
          </cell>
          <cell r="H104">
            <v>3.8834951456310676</v>
          </cell>
          <cell r="I104">
            <v>-1.8653502589362354</v>
          </cell>
          <cell r="J104">
            <v>0.22474961110395361</v>
          </cell>
          <cell r="K104">
            <v>3</v>
          </cell>
          <cell r="L104">
            <v>2.4390243902439024</v>
          </cell>
          <cell r="M104">
            <v>0.48543689320388345</v>
          </cell>
          <cell r="N104">
            <v>3.8834951456310676</v>
          </cell>
          <cell r="O104">
            <v>-1.8657016124494683</v>
          </cell>
          <cell r="P104">
            <v>0.2402691743106567</v>
          </cell>
          <cell r="Q104">
            <v>3</v>
          </cell>
          <cell r="R104">
            <v>1.9512195121951219</v>
          </cell>
          <cell r="S104">
            <v>0.97087378640776689</v>
          </cell>
          <cell r="T104">
            <v>3.3980582524271843</v>
          </cell>
          <cell r="U104">
            <v>-1.8768640939889174</v>
          </cell>
          <cell r="V104">
            <v>0.20214154427696945</v>
          </cell>
          <cell r="W104">
            <v>4</v>
          </cell>
          <cell r="X104">
            <v>0.97560975609756095</v>
          </cell>
          <cell r="Y104">
            <v>0</v>
          </cell>
          <cell r="Z104">
            <v>4.3689320388349513</v>
          </cell>
          <cell r="AA104">
            <v>-1.6602470452850846</v>
          </cell>
          <cell r="AB104">
            <v>0.20738673606618907</v>
          </cell>
          <cell r="AC104">
            <v>4</v>
          </cell>
          <cell r="AD104">
            <v>1.4634146341463414</v>
          </cell>
          <cell r="AE104">
            <v>0.97087378640776689</v>
          </cell>
          <cell r="AF104">
            <v>5.825242718446602</v>
          </cell>
          <cell r="AG104">
            <v>-1.6118965575280273</v>
          </cell>
          <cell r="AH104">
            <v>0.22869723970638842</v>
          </cell>
          <cell r="AI104">
            <v>4</v>
          </cell>
          <cell r="AJ104">
            <v>1.9512195121951219</v>
          </cell>
          <cell r="AK104">
            <v>0.48543689320388345</v>
          </cell>
          <cell r="AL104">
            <v>7.7669902912621351</v>
          </cell>
          <cell r="AM104">
            <v>-1.6581135071677033</v>
          </cell>
          <cell r="AN104">
            <v>0.21436695807526523</v>
          </cell>
          <cell r="AO104">
            <v>4</v>
          </cell>
          <cell r="AP104">
            <v>0.97560975609756095</v>
          </cell>
          <cell r="AQ104">
            <v>0.48543689320388345</v>
          </cell>
          <cell r="AR104">
            <v>8.2524271844660202</v>
          </cell>
          <cell r="AS104">
            <v>-1.7701630183405663</v>
          </cell>
          <cell r="AT104">
            <v>0.24986857389579922</v>
          </cell>
          <cell r="AU104">
            <v>4</v>
          </cell>
          <cell r="AV104">
            <v>0.48780487804878048</v>
          </cell>
          <cell r="AW104">
            <v>0.48543689320388345</v>
          </cell>
          <cell r="AX104">
            <v>6.3106796116504853</v>
          </cell>
          <cell r="AY104">
            <v>-1.5904108012572611</v>
          </cell>
          <cell r="AZ104">
            <v>0.25392315760987244</v>
          </cell>
          <cell r="BA104">
            <v>4</v>
          </cell>
          <cell r="BB104">
            <v>2.912621359223301</v>
          </cell>
          <cell r="BC104">
            <v>0.96618357487922701</v>
          </cell>
          <cell r="BD104">
            <v>12.077294685990339</v>
          </cell>
          <cell r="BE104">
            <v>-1.2554624880018319</v>
          </cell>
          <cell r="BF104">
            <v>0.25604994662004527</v>
          </cell>
          <cell r="BG104">
            <v>5</v>
          </cell>
          <cell r="BH104">
            <v>8.7378640776699026</v>
          </cell>
          <cell r="BI104">
            <v>1.4492753623188406</v>
          </cell>
          <cell r="BJ104">
            <v>20.289855072463769</v>
          </cell>
          <cell r="BK104">
            <v>-1.202023043944149</v>
          </cell>
          <cell r="BL104">
            <v>0.24504803178900827</v>
          </cell>
          <cell r="BM104">
            <v>6</v>
          </cell>
          <cell r="BN104">
            <v>9.0909090909090917</v>
          </cell>
          <cell r="BO104">
            <v>2.8571428571428572</v>
          </cell>
          <cell r="BP104">
            <v>21.428571428571427</v>
          </cell>
          <cell r="BQ104">
            <v>-1.2208051437056262</v>
          </cell>
          <cell r="BR104">
            <v>0.22010750784486502</v>
          </cell>
          <cell r="BS104">
            <v>7</v>
          </cell>
          <cell r="BT104">
            <v>9.0909090909090917</v>
          </cell>
          <cell r="BU104">
            <v>3.3333333333333335</v>
          </cell>
          <cell r="BV104">
            <v>21.428571428571427</v>
          </cell>
          <cell r="BW104">
            <v>-1.1508256264483534</v>
          </cell>
          <cell r="BX104">
            <v>0.21833787996367707</v>
          </cell>
          <cell r="BY104">
            <v>7</v>
          </cell>
          <cell r="BZ104">
            <v>10.42654028436019</v>
          </cell>
          <cell r="CA104">
            <v>4.716981132075472</v>
          </cell>
          <cell r="CB104">
            <v>22.641509433962266</v>
          </cell>
          <cell r="CC104">
            <v>-1.1129365235944184</v>
          </cell>
          <cell r="CD104">
            <v>0.20674779806406562</v>
          </cell>
          <cell r="CE104">
            <v>8</v>
          </cell>
          <cell r="CF104">
            <v>13.397129186602871</v>
          </cell>
          <cell r="CG104">
            <v>6.666666666666667</v>
          </cell>
          <cell r="CH104">
            <v>24.761904761904763</v>
          </cell>
        </row>
        <row r="105">
          <cell r="A105" t="str">
            <v>IRELAND</v>
          </cell>
          <cell r="B105" t="str">
            <v>IRL</v>
          </cell>
          <cell r="C105">
            <v>1.7103061408669158</v>
          </cell>
          <cell r="D105">
            <v>0.23055199453741529</v>
          </cell>
          <cell r="E105">
            <v>5</v>
          </cell>
          <cell r="F105">
            <v>91.707317073170728</v>
          </cell>
          <cell r="G105">
            <v>87.864077669902912</v>
          </cell>
          <cell r="H105">
            <v>99.514563106796118</v>
          </cell>
          <cell r="I105">
            <v>1.7771660701539851</v>
          </cell>
          <cell r="J105">
            <v>0.20549728285823937</v>
          </cell>
          <cell r="K105">
            <v>5</v>
          </cell>
          <cell r="L105">
            <v>92.195121951219505</v>
          </cell>
          <cell r="M105">
            <v>89.320388349514573</v>
          </cell>
          <cell r="N105">
            <v>99.514563106796118</v>
          </cell>
          <cell r="O105">
            <v>1.6699768570082325</v>
          </cell>
          <cell r="P105">
            <v>0.20640270172063194</v>
          </cell>
          <cell r="Q105">
            <v>5</v>
          </cell>
          <cell r="R105">
            <v>90.243902439024396</v>
          </cell>
          <cell r="S105">
            <v>88.349514563106794</v>
          </cell>
          <cell r="T105">
            <v>97.572815533980588</v>
          </cell>
          <cell r="U105">
            <v>1.6310803699381877</v>
          </cell>
          <cell r="V105">
            <v>0.19138867888090053</v>
          </cell>
          <cell r="W105">
            <v>5</v>
          </cell>
          <cell r="X105">
            <v>90.243902439024396</v>
          </cell>
          <cell r="Y105">
            <v>87.864077669902912</v>
          </cell>
          <cell r="Z105">
            <v>95.145631067961162</v>
          </cell>
          <cell r="AA105">
            <v>1.5759715615596426</v>
          </cell>
          <cell r="AB105">
            <v>0.1913655309573957</v>
          </cell>
          <cell r="AC105">
            <v>5</v>
          </cell>
          <cell r="AD105">
            <v>90.731707317073173</v>
          </cell>
          <cell r="AE105">
            <v>87.378640776699029</v>
          </cell>
          <cell r="AF105">
            <v>94.174757281553397</v>
          </cell>
          <cell r="AG105">
            <v>1.5638423542852893</v>
          </cell>
          <cell r="AH105">
            <v>0.20634134995995645</v>
          </cell>
          <cell r="AI105">
            <v>5</v>
          </cell>
          <cell r="AJ105">
            <v>90.731707317073173</v>
          </cell>
          <cell r="AK105">
            <v>87.864077669902912</v>
          </cell>
          <cell r="AL105">
            <v>93.203883495145632</v>
          </cell>
          <cell r="AM105">
            <v>1.733453391524713</v>
          </cell>
          <cell r="AN105">
            <v>0.18984538880632196</v>
          </cell>
          <cell r="AO105">
            <v>5</v>
          </cell>
          <cell r="AP105">
            <v>93.170731707317074</v>
          </cell>
          <cell r="AQ105">
            <v>88.834951456310691</v>
          </cell>
          <cell r="AR105">
            <v>99.029126213592235</v>
          </cell>
          <cell r="AS105">
            <v>1.5859092629221878</v>
          </cell>
          <cell r="AT105">
            <v>0.19907886349180617</v>
          </cell>
          <cell r="AU105">
            <v>7</v>
          </cell>
          <cell r="AV105">
            <v>90.731707317073173</v>
          </cell>
          <cell r="AW105">
            <v>87.378640776699029</v>
          </cell>
          <cell r="AX105">
            <v>97.087378640776706</v>
          </cell>
          <cell r="AY105">
            <v>1.5674833170922386</v>
          </cell>
          <cell r="AZ105">
            <v>0.21365148225606687</v>
          </cell>
          <cell r="BA105">
            <v>7</v>
          </cell>
          <cell r="BB105">
            <v>90.77669902912622</v>
          </cell>
          <cell r="BC105">
            <v>83.574879227053145</v>
          </cell>
          <cell r="BD105">
            <v>97.101449275362313</v>
          </cell>
          <cell r="BE105">
            <v>1.4947725563987688</v>
          </cell>
          <cell r="BF105">
            <v>0.22041004129641018</v>
          </cell>
          <cell r="BG105">
            <v>7</v>
          </cell>
          <cell r="BH105">
            <v>88.834951456310677</v>
          </cell>
          <cell r="BI105">
            <v>82.125603864734302</v>
          </cell>
          <cell r="BJ105">
            <v>97.584541062801932</v>
          </cell>
          <cell r="BK105">
            <v>1.3375402834627319</v>
          </cell>
          <cell r="BL105">
            <v>0.21434351317362227</v>
          </cell>
          <cell r="BM105">
            <v>7</v>
          </cell>
          <cell r="BN105">
            <v>87.559808612440193</v>
          </cell>
          <cell r="BO105">
            <v>78.095238095238102</v>
          </cell>
          <cell r="BP105">
            <v>93.80952380952381</v>
          </cell>
          <cell r="BQ105">
            <v>1.3363370619923285</v>
          </cell>
          <cell r="BR105">
            <v>0.22395699085704204</v>
          </cell>
          <cell r="BS105">
            <v>7</v>
          </cell>
          <cell r="BT105">
            <v>87.559808612440193</v>
          </cell>
          <cell r="BU105">
            <v>78.571428571428569</v>
          </cell>
          <cell r="BV105">
            <v>93.80952380952381</v>
          </cell>
          <cell r="BW105">
            <v>1.4504498132984185</v>
          </cell>
          <cell r="BX105">
            <v>0.21878211809179915</v>
          </cell>
          <cell r="BY105">
            <v>7</v>
          </cell>
          <cell r="BZ105">
            <v>88.625592417061611</v>
          </cell>
          <cell r="CA105">
            <v>82.075471698113205</v>
          </cell>
          <cell r="CB105">
            <v>96.698113207547166</v>
          </cell>
          <cell r="CC105">
            <v>1.5299018887553877</v>
          </cell>
          <cell r="CD105">
            <v>0.21651992622401403</v>
          </cell>
          <cell r="CE105">
            <v>7</v>
          </cell>
          <cell r="CF105">
            <v>92.344497607655498</v>
          </cell>
          <cell r="CG105">
            <v>83.80952380952381</v>
          </cell>
          <cell r="CH105">
            <v>97.61904761904762</v>
          </cell>
        </row>
        <row r="106">
          <cell r="A106" t="str">
            <v>ISRAEL</v>
          </cell>
          <cell r="B106" t="str">
            <v>ISR</v>
          </cell>
          <cell r="C106">
            <v>0.97443578402308317</v>
          </cell>
          <cell r="D106">
            <v>0.23055199453741529</v>
          </cell>
          <cell r="E106">
            <v>5</v>
          </cell>
          <cell r="F106">
            <v>82.439024390243901</v>
          </cell>
          <cell r="G106">
            <v>71.359223300970882</v>
          </cell>
          <cell r="H106">
            <v>88.349514563106794</v>
          </cell>
          <cell r="I106">
            <v>1.1314188719803269</v>
          </cell>
          <cell r="J106">
            <v>0.20549728285823937</v>
          </cell>
          <cell r="K106">
            <v>5</v>
          </cell>
          <cell r="L106">
            <v>84.878048780487802</v>
          </cell>
          <cell r="M106">
            <v>78.155339805825236</v>
          </cell>
          <cell r="N106">
            <v>89.320388349514573</v>
          </cell>
          <cell r="O106">
            <v>1.151742959142694</v>
          </cell>
          <cell r="P106">
            <v>0.20640270172063194</v>
          </cell>
          <cell r="Q106">
            <v>5</v>
          </cell>
          <cell r="R106">
            <v>86.341463414634148</v>
          </cell>
          <cell r="S106">
            <v>79.126213592233015</v>
          </cell>
          <cell r="T106">
            <v>89.320388349514573</v>
          </cell>
          <cell r="U106">
            <v>1.1227470048759411</v>
          </cell>
          <cell r="V106">
            <v>0.19138867888090053</v>
          </cell>
          <cell r="W106">
            <v>5</v>
          </cell>
          <cell r="X106">
            <v>85.365853658536579</v>
          </cell>
          <cell r="Y106">
            <v>76.213592233009706</v>
          </cell>
          <cell r="Z106">
            <v>89.320388349514573</v>
          </cell>
          <cell r="AA106">
            <v>1.2458286512771937</v>
          </cell>
          <cell r="AB106">
            <v>0.1913655309573957</v>
          </cell>
          <cell r="AC106">
            <v>5</v>
          </cell>
          <cell r="AD106">
            <v>87.317073170731703</v>
          </cell>
          <cell r="AE106">
            <v>78.640776699029118</v>
          </cell>
          <cell r="AF106">
            <v>89.805825242718456</v>
          </cell>
          <cell r="AG106">
            <v>1.3104282354058741</v>
          </cell>
          <cell r="AH106">
            <v>0.20634134995995645</v>
          </cell>
          <cell r="AI106">
            <v>5</v>
          </cell>
          <cell r="AJ106">
            <v>88.292682926829272</v>
          </cell>
          <cell r="AK106">
            <v>81.553398058252426</v>
          </cell>
          <cell r="AL106">
            <v>91.262135922330103</v>
          </cell>
          <cell r="AM106">
            <v>1.0830856736167773</v>
          </cell>
          <cell r="AN106">
            <v>0.18984538880632196</v>
          </cell>
          <cell r="AO106">
            <v>5</v>
          </cell>
          <cell r="AP106">
            <v>83.41463414634147</v>
          </cell>
          <cell r="AQ106">
            <v>74.271844660194176</v>
          </cell>
          <cell r="AR106">
            <v>88.834951456310691</v>
          </cell>
          <cell r="AS106">
            <v>1.2452915364529036</v>
          </cell>
          <cell r="AT106">
            <v>0.19907886349180617</v>
          </cell>
          <cell r="AU106">
            <v>7</v>
          </cell>
          <cell r="AV106">
            <v>85.853658536585371</v>
          </cell>
          <cell r="AW106">
            <v>79.611650485436897</v>
          </cell>
          <cell r="AX106">
            <v>89.805825242718456</v>
          </cell>
          <cell r="AY106">
            <v>1.2421698373369059</v>
          </cell>
          <cell r="AZ106">
            <v>0.21365148225606687</v>
          </cell>
          <cell r="BA106">
            <v>7</v>
          </cell>
          <cell r="BB106">
            <v>86.407766990291265</v>
          </cell>
          <cell r="BC106">
            <v>77.777777777777786</v>
          </cell>
          <cell r="BD106">
            <v>91.304347826086953</v>
          </cell>
          <cell r="BE106">
            <v>1.3340005543632603</v>
          </cell>
          <cell r="BF106">
            <v>0.22041004129641018</v>
          </cell>
          <cell r="BG106">
            <v>7</v>
          </cell>
          <cell r="BH106">
            <v>87.378640776699029</v>
          </cell>
          <cell r="BI106">
            <v>79.227053140096615</v>
          </cell>
          <cell r="BJ106">
            <v>94.20289855072464</v>
          </cell>
          <cell r="BK106">
            <v>1.260115281931337</v>
          </cell>
          <cell r="BL106">
            <v>0.21434351317362227</v>
          </cell>
          <cell r="BM106">
            <v>7</v>
          </cell>
          <cell r="BN106">
            <v>86.124401913875602</v>
          </cell>
          <cell r="BO106">
            <v>77.142857142857153</v>
          </cell>
          <cell r="BP106">
            <v>92.857142857142861</v>
          </cell>
          <cell r="BQ106">
            <v>1.3679240651601612</v>
          </cell>
          <cell r="BR106">
            <v>0.22395699085704204</v>
          </cell>
          <cell r="BS106">
            <v>7</v>
          </cell>
          <cell r="BT106">
            <v>88.038277511961724</v>
          </cell>
          <cell r="BU106">
            <v>79.523809523809518</v>
          </cell>
          <cell r="BV106">
            <v>94.761904761904759</v>
          </cell>
          <cell r="BW106">
            <v>1.3295290265073625</v>
          </cell>
          <cell r="BX106">
            <v>0.21878211809179915</v>
          </cell>
          <cell r="BY106">
            <v>7</v>
          </cell>
          <cell r="BZ106">
            <v>87.203791469194314</v>
          </cell>
          <cell r="CA106">
            <v>78.773584905660371</v>
          </cell>
          <cell r="CB106">
            <v>94.339622641509436</v>
          </cell>
          <cell r="CC106">
            <v>1.251760664641846</v>
          </cell>
          <cell r="CD106">
            <v>0.21651992622401403</v>
          </cell>
          <cell r="CE106">
            <v>7</v>
          </cell>
          <cell r="CF106">
            <v>86.124401913875602</v>
          </cell>
          <cell r="CG106">
            <v>76.19047619047619</v>
          </cell>
          <cell r="CH106">
            <v>93.80952380952381</v>
          </cell>
        </row>
        <row r="107">
          <cell r="A107" t="str">
            <v>ITALY</v>
          </cell>
          <cell r="B107" t="str">
            <v>ITA</v>
          </cell>
          <cell r="C107">
            <v>0.82270893063078221</v>
          </cell>
          <cell r="D107">
            <v>0.23055199453741529</v>
          </cell>
          <cell r="E107">
            <v>5</v>
          </cell>
          <cell r="F107">
            <v>78.048780487804876</v>
          </cell>
          <cell r="G107">
            <v>67.475728155339809</v>
          </cell>
          <cell r="H107">
            <v>86.40776699029125</v>
          </cell>
          <cell r="I107">
            <v>0.8687410042146263</v>
          </cell>
          <cell r="J107">
            <v>0.20549728285823937</v>
          </cell>
          <cell r="K107">
            <v>5</v>
          </cell>
          <cell r="L107">
            <v>79.024390243902445</v>
          </cell>
          <cell r="M107">
            <v>71.844660194174764</v>
          </cell>
          <cell r="N107">
            <v>87.378640776699029</v>
          </cell>
          <cell r="O107">
            <v>0.76804445378290853</v>
          </cell>
          <cell r="P107">
            <v>0.20640270172063194</v>
          </cell>
          <cell r="Q107">
            <v>5</v>
          </cell>
          <cell r="R107">
            <v>78.536585365853654</v>
          </cell>
          <cell r="S107">
            <v>68.446601941747574</v>
          </cell>
          <cell r="T107">
            <v>84.466019417475721</v>
          </cell>
          <cell r="U107">
            <v>0.80065870951785212</v>
          </cell>
          <cell r="V107">
            <v>0.19138867888090053</v>
          </cell>
          <cell r="W107">
            <v>5</v>
          </cell>
          <cell r="X107">
            <v>76.097560975609753</v>
          </cell>
          <cell r="Y107">
            <v>68.446601941747574</v>
          </cell>
          <cell r="Z107">
            <v>84.951456310679603</v>
          </cell>
          <cell r="AA107">
            <v>0.79610696775076539</v>
          </cell>
          <cell r="AB107">
            <v>0.1913655309573957</v>
          </cell>
          <cell r="AC107">
            <v>5</v>
          </cell>
          <cell r="AD107">
            <v>77.560975609756099</v>
          </cell>
          <cell r="AE107">
            <v>68.932038834951456</v>
          </cell>
          <cell r="AF107">
            <v>83.980582524271838</v>
          </cell>
          <cell r="AG107">
            <v>0.67469064895946307</v>
          </cell>
          <cell r="AH107">
            <v>0.20634134995995645</v>
          </cell>
          <cell r="AI107">
            <v>5</v>
          </cell>
          <cell r="AJ107">
            <v>75.121951219512198</v>
          </cell>
          <cell r="AK107">
            <v>66.504854368932044</v>
          </cell>
          <cell r="AL107">
            <v>81.553398058252426</v>
          </cell>
          <cell r="AM107">
            <v>0.57706554063224968</v>
          </cell>
          <cell r="AN107">
            <v>0.18984538880632196</v>
          </cell>
          <cell r="AO107">
            <v>5</v>
          </cell>
          <cell r="AP107">
            <v>69.756097560975604</v>
          </cell>
          <cell r="AQ107">
            <v>62.621359223300978</v>
          </cell>
          <cell r="AR107">
            <v>77.184466019417471</v>
          </cell>
          <cell r="AS107">
            <v>0.38761929102560655</v>
          </cell>
          <cell r="AT107">
            <v>0.19907886349180617</v>
          </cell>
          <cell r="AU107">
            <v>7</v>
          </cell>
          <cell r="AV107">
            <v>65.365853658536579</v>
          </cell>
          <cell r="AW107">
            <v>56.310679611650485</v>
          </cell>
          <cell r="AX107">
            <v>73.300970873786412</v>
          </cell>
          <cell r="AY107">
            <v>0.21361591762620916</v>
          </cell>
          <cell r="AZ107">
            <v>0.21365148225606687</v>
          </cell>
          <cell r="BA107">
            <v>7</v>
          </cell>
          <cell r="BB107">
            <v>62.135922330097088</v>
          </cell>
          <cell r="BC107">
            <v>51.207729468599041</v>
          </cell>
          <cell r="BD107">
            <v>71.497584541062793</v>
          </cell>
          <cell r="BE107">
            <v>0.29085226386538554</v>
          </cell>
          <cell r="BF107">
            <v>0.22041004129641018</v>
          </cell>
          <cell r="BG107">
            <v>7</v>
          </cell>
          <cell r="BH107">
            <v>64.5631067961165</v>
          </cell>
          <cell r="BI107">
            <v>52.657004830917877</v>
          </cell>
          <cell r="BJ107">
            <v>73.429951690821255</v>
          </cell>
          <cell r="BK107">
            <v>0.42461229563704034</v>
          </cell>
          <cell r="BL107">
            <v>0.21434351317362227</v>
          </cell>
          <cell r="BM107">
            <v>7</v>
          </cell>
          <cell r="BN107">
            <v>66.507177033492823</v>
          </cell>
          <cell r="BO107">
            <v>57.619047619047613</v>
          </cell>
          <cell r="BP107">
            <v>75.714285714285708</v>
          </cell>
          <cell r="BQ107">
            <v>0.44626029738434658</v>
          </cell>
          <cell r="BR107">
            <v>0.22395699085704204</v>
          </cell>
          <cell r="BS107">
            <v>7</v>
          </cell>
          <cell r="BT107">
            <v>66.985645933014354</v>
          </cell>
          <cell r="BU107">
            <v>57.142857142857139</v>
          </cell>
          <cell r="BV107">
            <v>75.714285714285708</v>
          </cell>
          <cell r="BW107">
            <v>0.37934298542888706</v>
          </cell>
          <cell r="BX107">
            <v>0.21878211809179915</v>
          </cell>
          <cell r="BY107">
            <v>7</v>
          </cell>
          <cell r="BZ107">
            <v>65.876777251184834</v>
          </cell>
          <cell r="CA107">
            <v>55.188679245283026</v>
          </cell>
          <cell r="CB107">
            <v>74.056603773584911</v>
          </cell>
          <cell r="CC107">
            <v>0.41013712757380588</v>
          </cell>
          <cell r="CD107">
            <v>0.21651992622401403</v>
          </cell>
          <cell r="CE107">
            <v>7</v>
          </cell>
          <cell r="CF107">
            <v>66.028708133971293</v>
          </cell>
          <cell r="CG107">
            <v>57.619047619047613</v>
          </cell>
          <cell r="CH107">
            <v>73.333333333333329</v>
          </cell>
        </row>
        <row r="108">
          <cell r="A108" t="str">
            <v>JAMAICA</v>
          </cell>
          <cell r="B108" t="str">
            <v>JAM</v>
          </cell>
          <cell r="C108">
            <v>0.16234345817832163</v>
          </cell>
          <cell r="D108">
            <v>0.24897725521729502</v>
          </cell>
          <cell r="E108">
            <v>3</v>
          </cell>
          <cell r="F108">
            <v>60.487804878048777</v>
          </cell>
          <cell r="G108">
            <v>47.087378640776699</v>
          </cell>
          <cell r="H108">
            <v>70.388349514563103</v>
          </cell>
          <cell r="I108">
            <v>0.18287336181778591</v>
          </cell>
          <cell r="J108">
            <v>0.20895388134255852</v>
          </cell>
          <cell r="K108">
            <v>4</v>
          </cell>
          <cell r="L108">
            <v>60.487804878048777</v>
          </cell>
          <cell r="M108">
            <v>50</v>
          </cell>
          <cell r="N108">
            <v>71.359223300970882</v>
          </cell>
          <cell r="O108">
            <v>9.5866335143926854E-3</v>
          </cell>
          <cell r="P108">
            <v>0.2003627560112787</v>
          </cell>
          <cell r="Q108">
            <v>5</v>
          </cell>
          <cell r="R108">
            <v>56.585365853658537</v>
          </cell>
          <cell r="S108">
            <v>43.689320388349515</v>
          </cell>
          <cell r="T108">
            <v>66.019417475728162</v>
          </cell>
          <cell r="U108">
            <v>-2.2064524144591147E-2</v>
          </cell>
          <cell r="V108">
            <v>0.17687189638835168</v>
          </cell>
          <cell r="W108">
            <v>6</v>
          </cell>
          <cell r="X108">
            <v>57.073170731707314</v>
          </cell>
          <cell r="Y108">
            <v>44.660194174757287</v>
          </cell>
          <cell r="Z108">
            <v>63.10679611650486</v>
          </cell>
          <cell r="AA108">
            <v>6.0804087929348299E-2</v>
          </cell>
          <cell r="AB108">
            <v>0.1761946115253463</v>
          </cell>
          <cell r="AC108">
            <v>6</v>
          </cell>
          <cell r="AD108">
            <v>60.487804878048777</v>
          </cell>
          <cell r="AE108">
            <v>48.543689320388353</v>
          </cell>
          <cell r="AF108">
            <v>65.048543689320397</v>
          </cell>
          <cell r="AG108">
            <v>0.20728916493503999</v>
          </cell>
          <cell r="AH108">
            <v>0.17946149066627579</v>
          </cell>
          <cell r="AI108">
            <v>7</v>
          </cell>
          <cell r="AJ108">
            <v>64.878048780487802</v>
          </cell>
          <cell r="AK108">
            <v>55.825242718446603</v>
          </cell>
          <cell r="AL108">
            <v>71.359223300970882</v>
          </cell>
          <cell r="AM108">
            <v>-8.4269184905330419E-2</v>
          </cell>
          <cell r="AN108">
            <v>0.17708824682936161</v>
          </cell>
          <cell r="AO108">
            <v>7</v>
          </cell>
          <cell r="AP108">
            <v>54.634146341463413</v>
          </cell>
          <cell r="AQ108">
            <v>41.747572815533978</v>
          </cell>
          <cell r="AR108">
            <v>62.135922330097081</v>
          </cell>
          <cell r="AS108">
            <v>0.27088501165408135</v>
          </cell>
          <cell r="AT108">
            <v>0.18520675630024083</v>
          </cell>
          <cell r="AU108">
            <v>8</v>
          </cell>
          <cell r="AV108">
            <v>64.878048780487802</v>
          </cell>
          <cell r="AW108">
            <v>54.854368932038831</v>
          </cell>
          <cell r="AX108">
            <v>70.873786407766985</v>
          </cell>
          <cell r="AY108">
            <v>0.29755149882168447</v>
          </cell>
          <cell r="AZ108">
            <v>0.20654990267427248</v>
          </cell>
          <cell r="BA108">
            <v>7</v>
          </cell>
          <cell r="BB108">
            <v>63.592233009708735</v>
          </cell>
          <cell r="BC108">
            <v>52.657004830917877</v>
          </cell>
          <cell r="BD108">
            <v>72.94685990338165</v>
          </cell>
          <cell r="BE108">
            <v>0.29384185364356169</v>
          </cell>
          <cell r="BF108">
            <v>0.210721351120537</v>
          </cell>
          <cell r="BG108">
            <v>7</v>
          </cell>
          <cell r="BH108">
            <v>65.048543689320383</v>
          </cell>
          <cell r="BI108">
            <v>52.657004830917877</v>
          </cell>
          <cell r="BJ108">
            <v>73.429951690821255</v>
          </cell>
          <cell r="BK108">
            <v>0.20937228035392166</v>
          </cell>
          <cell r="BL108">
            <v>0.20343251194075437</v>
          </cell>
          <cell r="BM108">
            <v>8</v>
          </cell>
          <cell r="BN108">
            <v>61.244019138755981</v>
          </cell>
          <cell r="BO108">
            <v>50.476190476190474</v>
          </cell>
          <cell r="BP108">
            <v>70</v>
          </cell>
          <cell r="BQ108">
            <v>0.19686952090957743</v>
          </cell>
          <cell r="BR108">
            <v>0.20519907193407344</v>
          </cell>
          <cell r="BS108">
            <v>8</v>
          </cell>
          <cell r="BT108">
            <v>62.679425837320572</v>
          </cell>
          <cell r="BU108">
            <v>50</v>
          </cell>
          <cell r="BV108">
            <v>69.047619047619051</v>
          </cell>
          <cell r="BW108">
            <v>0.21608549226709997</v>
          </cell>
          <cell r="BX108">
            <v>0.20296572572694513</v>
          </cell>
          <cell r="BY108">
            <v>8</v>
          </cell>
          <cell r="BZ108">
            <v>61.611374407582936</v>
          </cell>
          <cell r="CA108">
            <v>50</v>
          </cell>
          <cell r="CB108">
            <v>68.867924528301884</v>
          </cell>
          <cell r="CC108">
            <v>-2.1953620701907883E-2</v>
          </cell>
          <cell r="CD108">
            <v>0.19355486104789923</v>
          </cell>
          <cell r="CE108">
            <v>9</v>
          </cell>
          <cell r="CF108">
            <v>55.023923444976077</v>
          </cell>
          <cell r="CG108">
            <v>43.333333333333336</v>
          </cell>
          <cell r="CH108">
            <v>61.428571428571431</v>
          </cell>
        </row>
        <row r="109">
          <cell r="A109" t="str">
            <v>JAPAN</v>
          </cell>
          <cell r="B109" t="str">
            <v>JPN</v>
          </cell>
          <cell r="C109">
            <v>0.95661412551436031</v>
          </cell>
          <cell r="D109">
            <v>0.23055199453741529</v>
          </cell>
          <cell r="E109">
            <v>5</v>
          </cell>
          <cell r="F109">
            <v>81.463414634146346</v>
          </cell>
          <cell r="G109">
            <v>71.359223300970882</v>
          </cell>
          <cell r="H109">
            <v>87.864077669902912</v>
          </cell>
          <cell r="I109">
            <v>1.0730303742258764</v>
          </cell>
          <cell r="J109">
            <v>0.20549728285823937</v>
          </cell>
          <cell r="K109">
            <v>5</v>
          </cell>
          <cell r="L109">
            <v>83.41463414634147</v>
          </cell>
          <cell r="M109">
            <v>76.213592233009706</v>
          </cell>
          <cell r="N109">
            <v>88.349514563106794</v>
          </cell>
          <cell r="O109">
            <v>1.1947395341513731</v>
          </cell>
          <cell r="P109">
            <v>0.20640270172063194</v>
          </cell>
          <cell r="Q109">
            <v>5</v>
          </cell>
          <cell r="R109">
            <v>87.317073170731703</v>
          </cell>
          <cell r="S109">
            <v>79.126213592233015</v>
          </cell>
          <cell r="T109">
            <v>89.320388349514573</v>
          </cell>
          <cell r="U109">
            <v>1.0708320092090049</v>
          </cell>
          <cell r="V109">
            <v>0.19138867888090053</v>
          </cell>
          <cell r="W109">
            <v>5</v>
          </cell>
          <cell r="X109">
            <v>83.41463414634147</v>
          </cell>
          <cell r="Y109">
            <v>75.242718446601941</v>
          </cell>
          <cell r="Z109">
            <v>88.834951456310691</v>
          </cell>
          <cell r="AA109">
            <v>1.2246390785425496</v>
          </cell>
          <cell r="AB109">
            <v>0.1913655309573957</v>
          </cell>
          <cell r="AC109">
            <v>5</v>
          </cell>
          <cell r="AD109">
            <v>86.341463414634148</v>
          </cell>
          <cell r="AE109">
            <v>78.155339805825236</v>
          </cell>
          <cell r="AF109">
            <v>89.805825242718456</v>
          </cell>
          <cell r="AG109">
            <v>1.4246597020066958</v>
          </cell>
          <cell r="AH109">
            <v>0.20634134995995645</v>
          </cell>
          <cell r="AI109">
            <v>5</v>
          </cell>
          <cell r="AJ109">
            <v>89.756097560975604</v>
          </cell>
          <cell r="AK109">
            <v>82.524271844660191</v>
          </cell>
          <cell r="AL109">
            <v>91.262135922330103</v>
          </cell>
          <cell r="AM109">
            <v>1.345340168128808</v>
          </cell>
          <cell r="AN109">
            <v>0.18984538880632196</v>
          </cell>
          <cell r="AO109">
            <v>5</v>
          </cell>
          <cell r="AP109">
            <v>88.780487804878049</v>
          </cell>
          <cell r="AQ109">
            <v>82.524271844660191</v>
          </cell>
          <cell r="AR109">
            <v>91.747572815533985</v>
          </cell>
          <cell r="AS109">
            <v>1.5571893180644032</v>
          </cell>
          <cell r="AT109">
            <v>0.19907886349180617</v>
          </cell>
          <cell r="AU109">
            <v>7</v>
          </cell>
          <cell r="AV109">
            <v>89.756097560975604</v>
          </cell>
          <cell r="AW109">
            <v>85.436893203883486</v>
          </cell>
          <cell r="AX109">
            <v>96.601941747572823</v>
          </cell>
          <cell r="AY109">
            <v>1.4504767333772925</v>
          </cell>
          <cell r="AZ109">
            <v>0.21365148225606687</v>
          </cell>
          <cell r="BA109">
            <v>7</v>
          </cell>
          <cell r="BB109">
            <v>88.834951456310677</v>
          </cell>
          <cell r="BC109">
            <v>82.608695652173907</v>
          </cell>
          <cell r="BD109">
            <v>95.652173913043484</v>
          </cell>
          <cell r="BE109">
            <v>1.4587504408895549</v>
          </cell>
          <cell r="BF109">
            <v>0.22041004129641018</v>
          </cell>
          <cell r="BG109">
            <v>7</v>
          </cell>
          <cell r="BH109">
            <v>88.349514563106794</v>
          </cell>
          <cell r="BI109">
            <v>82.125603864734302</v>
          </cell>
          <cell r="BJ109">
            <v>96.618357487922708</v>
          </cell>
          <cell r="BK109">
            <v>1.4609648464488922</v>
          </cell>
          <cell r="BL109">
            <v>0.21434351317362227</v>
          </cell>
          <cell r="BM109">
            <v>7</v>
          </cell>
          <cell r="BN109">
            <v>88.516746411483254</v>
          </cell>
          <cell r="BO109">
            <v>81.904761904761898</v>
          </cell>
          <cell r="BP109">
            <v>96.666666666666671</v>
          </cell>
          <cell r="BQ109">
            <v>1.5222183787182086</v>
          </cell>
          <cell r="BR109">
            <v>0.22395699085704204</v>
          </cell>
          <cell r="BS109">
            <v>7</v>
          </cell>
          <cell r="BT109">
            <v>90.430622009569376</v>
          </cell>
          <cell r="BU109">
            <v>82.857142857142861</v>
          </cell>
          <cell r="BV109">
            <v>98.095238095238088</v>
          </cell>
          <cell r="BW109">
            <v>1.4690611217381009</v>
          </cell>
          <cell r="BX109">
            <v>0.21878211809179915</v>
          </cell>
          <cell r="BY109">
            <v>7</v>
          </cell>
          <cell r="BZ109">
            <v>89.573459715639814</v>
          </cell>
          <cell r="CA109">
            <v>82.547169811320757</v>
          </cell>
          <cell r="CB109">
            <v>96.698113207547166</v>
          </cell>
          <cell r="CC109">
            <v>1.3967942011014796</v>
          </cell>
          <cell r="CD109">
            <v>0.21651992622401403</v>
          </cell>
          <cell r="CE109">
            <v>7</v>
          </cell>
          <cell r="CF109">
            <v>88.516746411483254</v>
          </cell>
          <cell r="CG109">
            <v>81.428571428571431</v>
          </cell>
          <cell r="CH109">
            <v>94.761904761904759</v>
          </cell>
        </row>
        <row r="110">
          <cell r="A110" t="str">
            <v>JERSEY, CHANNEL ISLANDS</v>
          </cell>
          <cell r="B110" t="str">
            <v>JEY</v>
          </cell>
          <cell r="C110" t="e">
            <v>#N/A</v>
          </cell>
          <cell r="D110" t="e">
            <v>#N/A</v>
          </cell>
          <cell r="E110" t="e">
            <v>#N/A</v>
          </cell>
          <cell r="F110" t="e">
            <v>#N/A</v>
          </cell>
          <cell r="G110" t="e">
            <v>#N/A</v>
          </cell>
          <cell r="H110" t="e">
            <v>#N/A</v>
          </cell>
          <cell r="I110" t="e">
            <v>#N/A</v>
          </cell>
          <cell r="J110" t="e">
            <v>#N/A</v>
          </cell>
          <cell r="K110" t="e">
            <v>#N/A</v>
          </cell>
          <cell r="L110" t="e">
            <v>#N/A</v>
          </cell>
          <cell r="M110" t="e">
            <v>#N/A</v>
          </cell>
          <cell r="N110" t="e">
            <v>#N/A</v>
          </cell>
          <cell r="O110" t="e">
            <v>#N/A</v>
          </cell>
          <cell r="P110" t="e">
            <v>#N/A</v>
          </cell>
          <cell r="Q110" t="e">
            <v>#N/A</v>
          </cell>
          <cell r="R110" t="e">
            <v>#N/A</v>
          </cell>
          <cell r="S110" t="e">
            <v>#N/A</v>
          </cell>
          <cell r="T110" t="e">
            <v>#N/A</v>
          </cell>
          <cell r="U110" t="e">
            <v>#N/A</v>
          </cell>
          <cell r="V110" t="e">
            <v>#N/A</v>
          </cell>
          <cell r="W110" t="e">
            <v>#N/A</v>
          </cell>
          <cell r="X110" t="e">
            <v>#N/A</v>
          </cell>
          <cell r="Y110" t="e">
            <v>#N/A</v>
          </cell>
          <cell r="Z110" t="e">
            <v>#N/A</v>
          </cell>
          <cell r="AA110" t="e">
            <v>#N/A</v>
          </cell>
          <cell r="AB110" t="e">
            <v>#N/A</v>
          </cell>
          <cell r="AC110" t="e">
            <v>#N/A</v>
          </cell>
          <cell r="AD110" t="e">
            <v>#N/A</v>
          </cell>
          <cell r="AE110" t="e">
            <v>#N/A</v>
          </cell>
          <cell r="AF110" t="e">
            <v>#N/A</v>
          </cell>
          <cell r="AG110" t="e">
            <v>#N/A</v>
          </cell>
          <cell r="AH110" t="e">
            <v>#N/A</v>
          </cell>
          <cell r="AI110" t="e">
            <v>#N/A</v>
          </cell>
          <cell r="AJ110" t="e">
            <v>#N/A</v>
          </cell>
          <cell r="AK110" t="e">
            <v>#N/A</v>
          </cell>
          <cell r="AL110" t="e">
            <v>#N/A</v>
          </cell>
          <cell r="AM110" t="e">
            <v>#N/A</v>
          </cell>
          <cell r="AN110" t="e">
            <v>#N/A</v>
          </cell>
          <cell r="AO110" t="e">
            <v>#N/A</v>
          </cell>
          <cell r="AP110" t="e">
            <v>#N/A</v>
          </cell>
          <cell r="AQ110" t="e">
            <v>#N/A</v>
          </cell>
          <cell r="AR110" t="e">
            <v>#N/A</v>
          </cell>
          <cell r="AS110" t="e">
            <v>#N/A</v>
          </cell>
          <cell r="AT110" t="e">
            <v>#N/A</v>
          </cell>
          <cell r="AU110" t="e">
            <v>#N/A</v>
          </cell>
          <cell r="AV110" t="e">
            <v>#N/A</v>
          </cell>
          <cell r="AW110" t="e">
            <v>#N/A</v>
          </cell>
          <cell r="AX110" t="e">
            <v>#N/A</v>
          </cell>
          <cell r="AY110" t="e">
            <v>#N/A</v>
          </cell>
          <cell r="AZ110" t="e">
            <v>#N/A</v>
          </cell>
          <cell r="BA110" t="e">
            <v>#N/A</v>
          </cell>
          <cell r="BB110" t="e">
            <v>#N/A</v>
          </cell>
          <cell r="BC110" t="e">
            <v>#N/A</v>
          </cell>
          <cell r="BD110" t="e">
            <v>#N/A</v>
          </cell>
          <cell r="BE110" t="e">
            <v>#N/A</v>
          </cell>
          <cell r="BF110" t="e">
            <v>#N/A</v>
          </cell>
          <cell r="BG110" t="e">
            <v>#N/A</v>
          </cell>
          <cell r="BH110" t="e">
            <v>#N/A</v>
          </cell>
          <cell r="BI110" t="e">
            <v>#N/A</v>
          </cell>
          <cell r="BJ110" t="e">
            <v>#N/A</v>
          </cell>
          <cell r="BK110" t="e">
            <v>#N/A</v>
          </cell>
          <cell r="BL110" t="e">
            <v>#N/A</v>
          </cell>
          <cell r="BM110" t="e">
            <v>#N/A</v>
          </cell>
          <cell r="BN110" t="e">
            <v>#N/A</v>
          </cell>
          <cell r="BO110" t="e">
            <v>#N/A</v>
          </cell>
          <cell r="BP110" t="e">
            <v>#N/A</v>
          </cell>
          <cell r="BQ110" t="e">
            <v>#N/A</v>
          </cell>
          <cell r="BR110" t="e">
            <v>#N/A</v>
          </cell>
          <cell r="BS110" t="e">
            <v>#N/A</v>
          </cell>
          <cell r="BT110" t="e">
            <v>#N/A</v>
          </cell>
          <cell r="BU110" t="e">
            <v>#N/A</v>
          </cell>
          <cell r="BV110" t="e">
            <v>#N/A</v>
          </cell>
          <cell r="BW110">
            <v>1.431717878833509</v>
          </cell>
          <cell r="BX110">
            <v>0.44166306703272246</v>
          </cell>
          <cell r="BY110">
            <v>1</v>
          </cell>
          <cell r="BZ110">
            <v>88.151658767772517</v>
          </cell>
          <cell r="CA110">
            <v>72.169811320754718</v>
          </cell>
          <cell r="CB110">
            <v>99.056603773584911</v>
          </cell>
          <cell r="CC110">
            <v>1.41588969194596</v>
          </cell>
          <cell r="CD110">
            <v>0.45274563080304842</v>
          </cell>
          <cell r="CE110">
            <v>1</v>
          </cell>
          <cell r="CF110">
            <v>88.995215311004785</v>
          </cell>
          <cell r="CG110">
            <v>71.904761904761898</v>
          </cell>
          <cell r="CH110">
            <v>99.523809523809518</v>
          </cell>
        </row>
        <row r="111">
          <cell r="A111" t="str">
            <v>JORDAN</v>
          </cell>
          <cell r="B111" t="str">
            <v>JOR</v>
          </cell>
          <cell r="C111">
            <v>0.12164985846175964</v>
          </cell>
          <cell r="D111">
            <v>0.24112845841801092</v>
          </cell>
          <cell r="E111">
            <v>4</v>
          </cell>
          <cell r="F111">
            <v>59.512195121951223</v>
          </cell>
          <cell r="G111">
            <v>45.631067961165051</v>
          </cell>
          <cell r="H111">
            <v>69.417475728155338</v>
          </cell>
          <cell r="I111">
            <v>7.9839177771640985E-2</v>
          </cell>
          <cell r="J111">
            <v>0.20170387432687895</v>
          </cell>
          <cell r="K111">
            <v>5</v>
          </cell>
          <cell r="L111">
            <v>58.536585365853661</v>
          </cell>
          <cell r="M111">
            <v>46.601941747572816</v>
          </cell>
          <cell r="N111">
            <v>68.446601941747574</v>
          </cell>
          <cell r="O111">
            <v>-8.3055263903020517E-3</v>
          </cell>
          <cell r="P111">
            <v>0.2003627560112787</v>
          </cell>
          <cell r="Q111">
            <v>5</v>
          </cell>
          <cell r="R111">
            <v>56.097560975609753</v>
          </cell>
          <cell r="S111">
            <v>42.718446601941743</v>
          </cell>
          <cell r="T111">
            <v>65.533980582524279</v>
          </cell>
          <cell r="U111">
            <v>0.12393638565435332</v>
          </cell>
          <cell r="V111">
            <v>0.17687189638835168</v>
          </cell>
          <cell r="W111">
            <v>6</v>
          </cell>
          <cell r="X111">
            <v>60.975609756097562</v>
          </cell>
          <cell r="Y111">
            <v>50.970873786407765</v>
          </cell>
          <cell r="Z111">
            <v>67.961165048543691</v>
          </cell>
          <cell r="AA111">
            <v>0.23636148801729354</v>
          </cell>
          <cell r="AB111">
            <v>0.17192854930315343</v>
          </cell>
          <cell r="AC111">
            <v>7</v>
          </cell>
          <cell r="AD111">
            <v>63.414634146341463</v>
          </cell>
          <cell r="AE111">
            <v>55.825242718446603</v>
          </cell>
          <cell r="AF111">
            <v>69.902912621359221</v>
          </cell>
          <cell r="AG111">
            <v>0.12438143565556425</v>
          </cell>
          <cell r="AH111">
            <v>0.17578098437161008</v>
          </cell>
          <cell r="AI111">
            <v>8</v>
          </cell>
          <cell r="AJ111">
            <v>63.414634146341463</v>
          </cell>
          <cell r="AK111">
            <v>51.456310679611647</v>
          </cell>
          <cell r="AL111">
            <v>68.446601941747574</v>
          </cell>
          <cell r="AM111">
            <v>7.4761140835479759E-2</v>
          </cell>
          <cell r="AN111">
            <v>0.17271947438936774</v>
          </cell>
          <cell r="AO111">
            <v>8</v>
          </cell>
          <cell r="AP111">
            <v>57.560975609756099</v>
          </cell>
          <cell r="AQ111">
            <v>48.543689320388353</v>
          </cell>
          <cell r="AR111">
            <v>64.077669902912632</v>
          </cell>
          <cell r="AS111">
            <v>0.18409704001558236</v>
          </cell>
          <cell r="AT111">
            <v>0.17612879801790818</v>
          </cell>
          <cell r="AU111">
            <v>10</v>
          </cell>
          <cell r="AV111">
            <v>61.463414634146339</v>
          </cell>
          <cell r="AW111">
            <v>52.912621359223301</v>
          </cell>
          <cell r="AX111">
            <v>68.446601941747574</v>
          </cell>
          <cell r="AY111">
            <v>0.22161937087820893</v>
          </cell>
          <cell r="AZ111">
            <v>0.18725401050798629</v>
          </cell>
          <cell r="BA111">
            <v>10</v>
          </cell>
          <cell r="BB111">
            <v>62.621359223300971</v>
          </cell>
          <cell r="BC111">
            <v>52.173913043478258</v>
          </cell>
          <cell r="BD111">
            <v>71.014492753623188</v>
          </cell>
          <cell r="BE111">
            <v>0.21919934137925678</v>
          </cell>
          <cell r="BF111">
            <v>0.18870905717956687</v>
          </cell>
          <cell r="BG111">
            <v>10</v>
          </cell>
          <cell r="BH111">
            <v>61.650485436893206</v>
          </cell>
          <cell r="BI111">
            <v>52.173913043478258</v>
          </cell>
          <cell r="BJ111">
            <v>69.565217391304344</v>
          </cell>
          <cell r="BK111">
            <v>0.2810308301068693</v>
          </cell>
          <cell r="BL111">
            <v>0.19344413409428565</v>
          </cell>
          <cell r="BM111">
            <v>9</v>
          </cell>
          <cell r="BN111">
            <v>63.157894736842103</v>
          </cell>
          <cell r="BO111">
            <v>53.80952380952381</v>
          </cell>
          <cell r="BP111">
            <v>70.476190476190482</v>
          </cell>
          <cell r="BQ111">
            <v>0.13178330350439738</v>
          </cell>
          <cell r="BR111">
            <v>0.1995398849319599</v>
          </cell>
          <cell r="BS111">
            <v>9</v>
          </cell>
          <cell r="BT111">
            <v>59.330143540669859</v>
          </cell>
          <cell r="BU111">
            <v>48.095238095238095</v>
          </cell>
          <cell r="BV111">
            <v>67.142857142857139</v>
          </cell>
          <cell r="BW111">
            <v>9.5223965648913653E-2</v>
          </cell>
          <cell r="BX111">
            <v>0.1961677816051634</v>
          </cell>
          <cell r="BY111">
            <v>9</v>
          </cell>
          <cell r="BZ111">
            <v>58.767772511848342</v>
          </cell>
          <cell r="CA111">
            <v>47.641509433962263</v>
          </cell>
          <cell r="CB111">
            <v>66.509433962264154</v>
          </cell>
          <cell r="CC111">
            <v>-3.6488816814364215E-2</v>
          </cell>
          <cell r="CD111">
            <v>0.18682936417828028</v>
          </cell>
          <cell r="CE111">
            <v>10</v>
          </cell>
          <cell r="CF111">
            <v>54.066985645933016</v>
          </cell>
          <cell r="CG111">
            <v>42.857142857142854</v>
          </cell>
          <cell r="CH111">
            <v>61.428571428571431</v>
          </cell>
        </row>
        <row r="112">
          <cell r="A112" t="str">
            <v>KAZAKHSTAN</v>
          </cell>
          <cell r="B112" t="str">
            <v>KAZ</v>
          </cell>
          <cell r="C112">
            <v>-1.0662579975774051</v>
          </cell>
          <cell r="D112">
            <v>0.26552146694873424</v>
          </cell>
          <cell r="E112">
            <v>2</v>
          </cell>
          <cell r="F112">
            <v>13.170731707317072</v>
          </cell>
          <cell r="G112">
            <v>3.8834951456310676</v>
          </cell>
          <cell r="H112">
            <v>29.126213592233007</v>
          </cell>
          <cell r="I112">
            <v>-0.82093148877045663</v>
          </cell>
          <cell r="J112">
            <v>0.20895388134255852</v>
          </cell>
          <cell r="K112">
            <v>4</v>
          </cell>
          <cell r="L112">
            <v>20</v>
          </cell>
          <cell r="M112">
            <v>10.194174757281553</v>
          </cell>
          <cell r="N112">
            <v>34.95145631067961</v>
          </cell>
          <cell r="O112">
            <v>-0.71345259360427571</v>
          </cell>
          <cell r="P112">
            <v>0.19846545717780242</v>
          </cell>
          <cell r="Q112">
            <v>6</v>
          </cell>
          <cell r="R112">
            <v>25.853658536585368</v>
          </cell>
          <cell r="S112">
            <v>12.135922330097088</v>
          </cell>
          <cell r="T112">
            <v>40.776699029126213</v>
          </cell>
          <cell r="U112">
            <v>-0.92290124495542192</v>
          </cell>
          <cell r="V112">
            <v>0.18931887247347687</v>
          </cell>
          <cell r="W112">
            <v>6</v>
          </cell>
          <cell r="X112">
            <v>17.073170731707318</v>
          </cell>
          <cell r="Y112">
            <v>8.7378640776699026</v>
          </cell>
          <cell r="Z112">
            <v>31.067961165048541</v>
          </cell>
          <cell r="AA112">
            <v>-0.65468936859802218</v>
          </cell>
          <cell r="AB112">
            <v>0.19185953491391114</v>
          </cell>
          <cell r="AC112">
            <v>6</v>
          </cell>
          <cell r="AD112">
            <v>27.804878048780488</v>
          </cell>
          <cell r="AE112">
            <v>15.53398058252427</v>
          </cell>
          <cell r="AF112">
            <v>42.718446601941743</v>
          </cell>
          <cell r="AG112">
            <v>-0.6377894926439609</v>
          </cell>
          <cell r="AH112">
            <v>0.19928400942146293</v>
          </cell>
          <cell r="AI112">
            <v>7</v>
          </cell>
          <cell r="AJ112">
            <v>27.804878048780488</v>
          </cell>
          <cell r="AK112">
            <v>13.592233009708737</v>
          </cell>
          <cell r="AL112">
            <v>47.087378640776699</v>
          </cell>
          <cell r="AM112">
            <v>-0.55226747501863838</v>
          </cell>
          <cell r="AN112">
            <v>0.17669885443565084</v>
          </cell>
          <cell r="AO112">
            <v>8</v>
          </cell>
          <cell r="AP112">
            <v>34.634146341463413</v>
          </cell>
          <cell r="AQ112">
            <v>21.844660194174757</v>
          </cell>
          <cell r="AR112">
            <v>46.601941747572816</v>
          </cell>
          <cell r="AS112">
            <v>-0.45724626354541698</v>
          </cell>
          <cell r="AT112">
            <v>0.1816328984200524</v>
          </cell>
          <cell r="AU112">
            <v>10</v>
          </cell>
          <cell r="AV112">
            <v>38.536585365853661</v>
          </cell>
          <cell r="AW112">
            <v>26.699029126213592</v>
          </cell>
          <cell r="AX112">
            <v>50.970873786407765</v>
          </cell>
          <cell r="AY112">
            <v>-0.55509551754990594</v>
          </cell>
          <cell r="AZ112">
            <v>0.2019187251421535</v>
          </cell>
          <cell r="BA112">
            <v>9</v>
          </cell>
          <cell r="BB112">
            <v>32.524271844660191</v>
          </cell>
          <cell r="BC112">
            <v>16.908212560386474</v>
          </cell>
          <cell r="BD112">
            <v>46.859903381642518</v>
          </cell>
          <cell r="BE112">
            <v>-0.42425830744728638</v>
          </cell>
          <cell r="BF112">
            <v>0.19501642114814444</v>
          </cell>
          <cell r="BG112">
            <v>10</v>
          </cell>
          <cell r="BH112">
            <v>40.776699029126213</v>
          </cell>
          <cell r="BI112">
            <v>24.637681159420293</v>
          </cell>
          <cell r="BJ112">
            <v>51.690821256038646</v>
          </cell>
          <cell r="BK112">
            <v>-0.36180551130907523</v>
          </cell>
          <cell r="BL112">
            <v>0.192987914771866</v>
          </cell>
          <cell r="BM112">
            <v>10</v>
          </cell>
          <cell r="BN112">
            <v>44.019138755980862</v>
          </cell>
          <cell r="BO112">
            <v>29.047619047619051</v>
          </cell>
          <cell r="BP112">
            <v>52.857142857142861</v>
          </cell>
          <cell r="BQ112">
            <v>-0.42554743484187857</v>
          </cell>
          <cell r="BR112">
            <v>0.19921299785177946</v>
          </cell>
          <cell r="BS112">
            <v>10</v>
          </cell>
          <cell r="BT112">
            <v>40.669856459330141</v>
          </cell>
          <cell r="BU112">
            <v>25.238095238095237</v>
          </cell>
          <cell r="BV112">
            <v>50.476190476190474</v>
          </cell>
          <cell r="BW112">
            <v>-0.42630117376099569</v>
          </cell>
          <cell r="BX112">
            <v>0.20964235966631065</v>
          </cell>
          <cell r="BY112">
            <v>9</v>
          </cell>
          <cell r="BZ112">
            <v>42.18009478672986</v>
          </cell>
          <cell r="CA112">
            <v>24.056603773584907</v>
          </cell>
          <cell r="CB112">
            <v>53.301886792452834</v>
          </cell>
          <cell r="CC112">
            <v>-0.44134623486097868</v>
          </cell>
          <cell r="CD112">
            <v>0.19477767673692331</v>
          </cell>
          <cell r="CE112">
            <v>10</v>
          </cell>
          <cell r="CF112">
            <v>39.71291866028708</v>
          </cell>
          <cell r="CG112">
            <v>26.190476190476193</v>
          </cell>
          <cell r="CH112">
            <v>50.476190476190474</v>
          </cell>
        </row>
        <row r="113">
          <cell r="A113" t="str">
            <v>KENYA</v>
          </cell>
          <cell r="B113" t="str">
            <v>KEN</v>
          </cell>
          <cell r="C113">
            <v>-0.33629001047778168</v>
          </cell>
          <cell r="D113">
            <v>0.24897725521729502</v>
          </cell>
          <cell r="E113">
            <v>3</v>
          </cell>
          <cell r="F113">
            <v>43.414634146341463</v>
          </cell>
          <cell r="G113">
            <v>23.300970873786408</v>
          </cell>
          <cell r="H113">
            <v>59.22330097087378</v>
          </cell>
          <cell r="I113">
            <v>-0.49174709264800365</v>
          </cell>
          <cell r="J113">
            <v>0.20087775777496686</v>
          </cell>
          <cell r="K113">
            <v>5</v>
          </cell>
          <cell r="L113">
            <v>34.146341463414636</v>
          </cell>
          <cell r="M113">
            <v>19.902912621359224</v>
          </cell>
          <cell r="N113">
            <v>50</v>
          </cell>
          <cell r="O113">
            <v>-0.53803134379992534</v>
          </cell>
          <cell r="P113">
            <v>0.20770808189596227</v>
          </cell>
          <cell r="Q113">
            <v>5</v>
          </cell>
          <cell r="R113">
            <v>34.634146341463413</v>
          </cell>
          <cell r="S113">
            <v>16.019417475728158</v>
          </cell>
          <cell r="T113">
            <v>47.087378640776699</v>
          </cell>
          <cell r="U113">
            <v>-0.66709737811759517</v>
          </cell>
          <cell r="V113">
            <v>0.18624975250606995</v>
          </cell>
          <cell r="W113">
            <v>7</v>
          </cell>
          <cell r="X113">
            <v>28.292682926829269</v>
          </cell>
          <cell r="Y113">
            <v>13.106796116504855</v>
          </cell>
          <cell r="Z113">
            <v>42.718446601941743</v>
          </cell>
          <cell r="AA113">
            <v>-0.61183056349793363</v>
          </cell>
          <cell r="AB113">
            <v>0.17131117556443068</v>
          </cell>
          <cell r="AC113">
            <v>8</v>
          </cell>
          <cell r="AD113">
            <v>30.73170731707317</v>
          </cell>
          <cell r="AE113">
            <v>17.475728155339805</v>
          </cell>
          <cell r="AF113">
            <v>43.689320388349515</v>
          </cell>
          <cell r="AG113">
            <v>-0.53230702767414362</v>
          </cell>
          <cell r="AH113">
            <v>0.16644583195543727</v>
          </cell>
          <cell r="AI113">
            <v>9</v>
          </cell>
          <cell r="AJ113">
            <v>34.146341463414636</v>
          </cell>
          <cell r="AK113">
            <v>20.388349514563107</v>
          </cell>
          <cell r="AL113">
            <v>48.05825242718447</v>
          </cell>
          <cell r="AM113">
            <v>-0.66767529870730602</v>
          </cell>
          <cell r="AN113">
            <v>0.16539030978459737</v>
          </cell>
          <cell r="AO113">
            <v>9</v>
          </cell>
          <cell r="AP113">
            <v>29.756097560975611</v>
          </cell>
          <cell r="AQ113">
            <v>16.990291262135923</v>
          </cell>
          <cell r="AR113">
            <v>40.291262135922331</v>
          </cell>
          <cell r="AS113">
            <v>-0.58386120573955902</v>
          </cell>
          <cell r="AT113">
            <v>0.16766150775932792</v>
          </cell>
          <cell r="AU113">
            <v>11</v>
          </cell>
          <cell r="AV113">
            <v>31.219512195121951</v>
          </cell>
          <cell r="AW113">
            <v>20.388349514563107</v>
          </cell>
          <cell r="AX113">
            <v>45.145631067961169</v>
          </cell>
          <cell r="AY113">
            <v>-0.49571867551114734</v>
          </cell>
          <cell r="AZ113">
            <v>0.18356178808154142</v>
          </cell>
          <cell r="BA113">
            <v>11</v>
          </cell>
          <cell r="BB113">
            <v>36.407766990291265</v>
          </cell>
          <cell r="BC113">
            <v>22.705314009661837</v>
          </cell>
          <cell r="BD113">
            <v>50.24154589371981</v>
          </cell>
          <cell r="BE113">
            <v>-0.58734745166959768</v>
          </cell>
          <cell r="BF113">
            <v>0.18346129275743639</v>
          </cell>
          <cell r="BG113">
            <v>11</v>
          </cell>
          <cell r="BH113">
            <v>34.466019417475728</v>
          </cell>
          <cell r="BI113">
            <v>17.391304347826086</v>
          </cell>
          <cell r="BJ113">
            <v>45.893719806763286</v>
          </cell>
          <cell r="BK113">
            <v>-0.60283419500015556</v>
          </cell>
          <cell r="BL113">
            <v>0.18069095116450401</v>
          </cell>
          <cell r="BM113">
            <v>11</v>
          </cell>
          <cell r="BN113">
            <v>33.014354066985646</v>
          </cell>
          <cell r="BO113">
            <v>20.476190476190474</v>
          </cell>
          <cell r="BP113">
            <v>46.19047619047619</v>
          </cell>
          <cell r="BQ113">
            <v>-0.54284187533573847</v>
          </cell>
          <cell r="BR113">
            <v>0.18385334399793263</v>
          </cell>
          <cell r="BS113">
            <v>11</v>
          </cell>
          <cell r="BT113">
            <v>36.363636363636367</v>
          </cell>
          <cell r="BU113">
            <v>21.904761904761905</v>
          </cell>
          <cell r="BV113">
            <v>46.666666666666664</v>
          </cell>
          <cell r="BW113">
            <v>-0.56748570923585795</v>
          </cell>
          <cell r="BX113">
            <v>0.18426868084625148</v>
          </cell>
          <cell r="BY113">
            <v>11</v>
          </cell>
          <cell r="BZ113">
            <v>35.545023696682463</v>
          </cell>
          <cell r="CA113">
            <v>19.339622641509436</v>
          </cell>
          <cell r="CB113">
            <v>45.754716981132077</v>
          </cell>
          <cell r="CC113">
            <v>-0.54535985515461993</v>
          </cell>
          <cell r="CD113">
            <v>0.18328735878450866</v>
          </cell>
          <cell r="CE113">
            <v>11</v>
          </cell>
          <cell r="CF113">
            <v>35.406698564593299</v>
          </cell>
          <cell r="CG113">
            <v>21.428571428571427</v>
          </cell>
          <cell r="CH113">
            <v>45.714285714285715</v>
          </cell>
        </row>
        <row r="114">
          <cell r="A114" t="str">
            <v>KIRIBATI</v>
          </cell>
          <cell r="B114" t="str">
            <v>KIR</v>
          </cell>
          <cell r="C114" t="e">
            <v>#N/A</v>
          </cell>
          <cell r="D114" t="e">
            <v>#N/A</v>
          </cell>
          <cell r="E114" t="e">
            <v>#N/A</v>
          </cell>
          <cell r="F114" t="e">
            <v>#N/A</v>
          </cell>
          <cell r="G114" t="e">
            <v>#N/A</v>
          </cell>
          <cell r="H114" t="e">
            <v>#N/A</v>
          </cell>
          <cell r="I114">
            <v>-0.57755559192040862</v>
          </cell>
          <cell r="J114">
            <v>0.50146720425341995</v>
          </cell>
          <cell r="K114">
            <v>1</v>
          </cell>
          <cell r="L114">
            <v>30.243902439024389</v>
          </cell>
          <cell r="M114">
            <v>5.3398058252427179</v>
          </cell>
          <cell r="N114">
            <v>62.135922330097081</v>
          </cell>
          <cell r="O114">
            <v>-0.19773320108294176</v>
          </cell>
          <cell r="P114">
            <v>0.27897813771075458</v>
          </cell>
          <cell r="Q114">
            <v>2</v>
          </cell>
          <cell r="R114">
            <v>46.829268292682926</v>
          </cell>
          <cell r="S114">
            <v>27.669902912621357</v>
          </cell>
          <cell r="T114">
            <v>63.10679611650486</v>
          </cell>
          <cell r="U114">
            <v>-0.25388533540368891</v>
          </cell>
          <cell r="V114">
            <v>0.29503657728242427</v>
          </cell>
          <cell r="W114">
            <v>2</v>
          </cell>
          <cell r="X114">
            <v>47.31707317073171</v>
          </cell>
          <cell r="Y114">
            <v>26.699029126213592</v>
          </cell>
          <cell r="Z114">
            <v>62.135922330097081</v>
          </cell>
          <cell r="AA114">
            <v>-0.77783979472722531</v>
          </cell>
          <cell r="AB114">
            <v>0.25888905743688556</v>
          </cell>
          <cell r="AC114">
            <v>2</v>
          </cell>
          <cell r="AD114">
            <v>21.951219512195124</v>
          </cell>
          <cell r="AE114">
            <v>9.2233009708737868</v>
          </cell>
          <cell r="AF114">
            <v>41.747572815533978</v>
          </cell>
          <cell r="AG114">
            <v>-0.62505217389374745</v>
          </cell>
          <cell r="AH114">
            <v>0.23072209965867244</v>
          </cell>
          <cell r="AI114">
            <v>3</v>
          </cell>
          <cell r="AJ114">
            <v>29.26829268292683</v>
          </cell>
          <cell r="AK114">
            <v>13.106796116504855</v>
          </cell>
          <cell r="AL114">
            <v>48.05825242718447</v>
          </cell>
          <cell r="AM114">
            <v>-0.52185719469261216</v>
          </cell>
          <cell r="AN114">
            <v>0.25304191446945085</v>
          </cell>
          <cell r="AO114">
            <v>3</v>
          </cell>
          <cell r="AP114">
            <v>36.585365853658537</v>
          </cell>
          <cell r="AQ114">
            <v>16.990291262135923</v>
          </cell>
          <cell r="AR114">
            <v>52.427184466019419</v>
          </cell>
          <cell r="AS114">
            <v>-0.51513289866415268</v>
          </cell>
          <cell r="AT114">
            <v>0.26756719224545134</v>
          </cell>
          <cell r="AU114">
            <v>3</v>
          </cell>
          <cell r="AV114">
            <v>36.097560975609753</v>
          </cell>
          <cell r="AW114">
            <v>17.961165048543691</v>
          </cell>
          <cell r="AX114">
            <v>53.398058252427184</v>
          </cell>
          <cell r="AY114">
            <v>-0.6834637442658309</v>
          </cell>
          <cell r="AZ114">
            <v>0.29237677465950912</v>
          </cell>
          <cell r="BA114">
            <v>3</v>
          </cell>
          <cell r="BB114">
            <v>27.184466019417474</v>
          </cell>
          <cell r="BC114">
            <v>12.077294685990339</v>
          </cell>
          <cell r="BD114">
            <v>48.309178743961354</v>
          </cell>
          <cell r="BE114">
            <v>-0.72617026255218042</v>
          </cell>
          <cell r="BF114">
            <v>0.30313116564654857</v>
          </cell>
          <cell r="BG114">
            <v>3</v>
          </cell>
          <cell r="BH114">
            <v>25.728155339805824</v>
          </cell>
          <cell r="BI114">
            <v>9.1787439613526569</v>
          </cell>
          <cell r="BJ114">
            <v>46.859903381642518</v>
          </cell>
          <cell r="BK114">
            <v>-0.79555079625752489</v>
          </cell>
          <cell r="BL114">
            <v>0.2922218202487315</v>
          </cell>
          <cell r="BM114">
            <v>4</v>
          </cell>
          <cell r="BN114">
            <v>21.5311004784689</v>
          </cell>
          <cell r="BO114">
            <v>7.1428571428571423</v>
          </cell>
          <cell r="BP114">
            <v>46.19047619047619</v>
          </cell>
          <cell r="BQ114">
            <v>-0.85021542592976818</v>
          </cell>
          <cell r="BR114">
            <v>0.2829656112170652</v>
          </cell>
          <cell r="BS114">
            <v>4</v>
          </cell>
          <cell r="BT114">
            <v>21.5311004784689</v>
          </cell>
          <cell r="BU114">
            <v>7.1428571428571423</v>
          </cell>
          <cell r="BV114">
            <v>42.857142857142854</v>
          </cell>
          <cell r="BW114">
            <v>-0.77721899444914555</v>
          </cell>
          <cell r="BX114">
            <v>0.28947926064281276</v>
          </cell>
          <cell r="BY114">
            <v>4</v>
          </cell>
          <cell r="BZ114">
            <v>23.696682464454977</v>
          </cell>
          <cell r="CA114">
            <v>8.4905660377358494</v>
          </cell>
          <cell r="CB114">
            <v>45.754716981132077</v>
          </cell>
          <cell r="CC114">
            <v>-0.8341607397900378</v>
          </cell>
          <cell r="CD114">
            <v>0.28038976797548981</v>
          </cell>
          <cell r="CE114">
            <v>4</v>
          </cell>
          <cell r="CF114">
            <v>21.5311004784689</v>
          </cell>
          <cell r="CG114">
            <v>8.0952380952380949</v>
          </cell>
          <cell r="CH114">
            <v>42.857142857142854</v>
          </cell>
        </row>
        <row r="115">
          <cell r="A115" t="str">
            <v>KOREA, DEM. REP.</v>
          </cell>
          <cell r="B115" t="str">
            <v>PRK</v>
          </cell>
          <cell r="C115">
            <v>-1.9082413961517761</v>
          </cell>
          <cell r="D115">
            <v>0.28729388658507188</v>
          </cell>
          <cell r="E115">
            <v>2</v>
          </cell>
          <cell r="F115">
            <v>1.4634146341463414</v>
          </cell>
          <cell r="G115">
            <v>0</v>
          </cell>
          <cell r="H115">
            <v>5.825242718446602</v>
          </cell>
          <cell r="I115">
            <v>-2.0352789170084726</v>
          </cell>
          <cell r="J115">
            <v>0.28173397760618724</v>
          </cell>
          <cell r="K115">
            <v>2</v>
          </cell>
          <cell r="L115">
            <v>0.97560975609756095</v>
          </cell>
          <cell r="M115">
            <v>0</v>
          </cell>
          <cell r="N115">
            <v>3.8834951456310676</v>
          </cell>
          <cell r="O115">
            <v>-1.9233444683277208</v>
          </cell>
          <cell r="P115">
            <v>0.3056844092489519</v>
          </cell>
          <cell r="Q115">
            <v>2</v>
          </cell>
          <cell r="R115">
            <v>1.4634146341463414</v>
          </cell>
          <cell r="S115">
            <v>0</v>
          </cell>
          <cell r="T115">
            <v>5.3398058252427179</v>
          </cell>
          <cell r="U115">
            <v>-1.9202216836433208</v>
          </cell>
          <cell r="V115">
            <v>0.24911221948849788</v>
          </cell>
          <cell r="W115">
            <v>3</v>
          </cell>
          <cell r="X115">
            <v>0.48780487804878048</v>
          </cell>
          <cell r="Y115">
            <v>0</v>
          </cell>
          <cell r="Z115">
            <v>5.3398058252427179</v>
          </cell>
          <cell r="AA115">
            <v>-1.9110316914624932</v>
          </cell>
          <cell r="AB115">
            <v>0.27376640508402172</v>
          </cell>
          <cell r="AC115">
            <v>3</v>
          </cell>
          <cell r="AD115">
            <v>0.97560975609756095</v>
          </cell>
          <cell r="AE115">
            <v>0</v>
          </cell>
          <cell r="AF115">
            <v>5.3398058252427179</v>
          </cell>
          <cell r="AG115">
            <v>-1.7336000169726649</v>
          </cell>
          <cell r="AH115">
            <v>0.22150754088867339</v>
          </cell>
          <cell r="AI115">
            <v>5</v>
          </cell>
          <cell r="AJ115">
            <v>0.48780487804878048</v>
          </cell>
          <cell r="AK115">
            <v>0</v>
          </cell>
          <cell r="AL115">
            <v>6.3106796116504853</v>
          </cell>
          <cell r="AM115">
            <v>-1.7460189766137864</v>
          </cell>
          <cell r="AN115">
            <v>0.2108825577188006</v>
          </cell>
          <cell r="AO115">
            <v>5</v>
          </cell>
          <cell r="AP115">
            <v>0.48780487804878048</v>
          </cell>
          <cell r="AQ115">
            <v>0.48543689320388345</v>
          </cell>
          <cell r="AR115">
            <v>5.3398058252427179</v>
          </cell>
          <cell r="AS115">
            <v>-1.7557334653274539</v>
          </cell>
          <cell r="AT115">
            <v>0.23799798320860599</v>
          </cell>
          <cell r="AU115">
            <v>5</v>
          </cell>
          <cell r="AV115">
            <v>0.97560975609756095</v>
          </cell>
          <cell r="AW115">
            <v>0.48543689320388345</v>
          </cell>
          <cell r="AX115">
            <v>6.3106796116504853</v>
          </cell>
          <cell r="AY115">
            <v>-2.2297846763996718</v>
          </cell>
          <cell r="AZ115">
            <v>0.31336712319500581</v>
          </cell>
          <cell r="BA115">
            <v>3</v>
          </cell>
          <cell r="BB115">
            <v>0.4854368932038835</v>
          </cell>
          <cell r="BC115">
            <v>0</v>
          </cell>
          <cell r="BD115">
            <v>1.932367149758454</v>
          </cell>
          <cell r="BE115">
            <v>-2.2583987161508023</v>
          </cell>
          <cell r="BF115">
            <v>0.31467096086598056</v>
          </cell>
          <cell r="BG115">
            <v>3</v>
          </cell>
          <cell r="BH115">
            <v>0.4854368932038835</v>
          </cell>
          <cell r="BI115">
            <v>0</v>
          </cell>
          <cell r="BJ115">
            <v>1.4492753623188406</v>
          </cell>
          <cell r="BK115">
            <v>-1.8064264707320441</v>
          </cell>
          <cell r="BL115">
            <v>0.24777129397558151</v>
          </cell>
          <cell r="BM115">
            <v>5</v>
          </cell>
          <cell r="BN115">
            <v>0.4784688995215311</v>
          </cell>
          <cell r="BO115">
            <v>0.47619047619047622</v>
          </cell>
          <cell r="BP115">
            <v>5.7142857142857144</v>
          </cell>
          <cell r="BQ115">
            <v>-1.8823620848214317</v>
          </cell>
          <cell r="BR115">
            <v>0.24404487185422469</v>
          </cell>
          <cell r="BS115">
            <v>5</v>
          </cell>
          <cell r="BT115">
            <v>0.4784688995215311</v>
          </cell>
          <cell r="BU115">
            <v>0</v>
          </cell>
          <cell r="BV115">
            <v>4.2857142857142856</v>
          </cell>
          <cell r="BW115">
            <v>-1.8744749494724156</v>
          </cell>
          <cell r="BX115">
            <v>0.24024879380296926</v>
          </cell>
          <cell r="BY115">
            <v>5</v>
          </cell>
          <cell r="BZ115">
            <v>0.94786729857819907</v>
          </cell>
          <cell r="CA115">
            <v>0</v>
          </cell>
          <cell r="CB115">
            <v>4.716981132075472</v>
          </cell>
          <cell r="CC115">
            <v>-1.9281456902123051</v>
          </cell>
          <cell r="CD115">
            <v>0.25211053796968225</v>
          </cell>
          <cell r="CE115">
            <v>4</v>
          </cell>
          <cell r="CF115">
            <v>0.4784688995215311</v>
          </cell>
          <cell r="CG115">
            <v>0</v>
          </cell>
          <cell r="CH115">
            <v>4.2857142857142856</v>
          </cell>
        </row>
        <row r="116">
          <cell r="A116" t="str">
            <v>KOREA, REPUBLIC OF</v>
          </cell>
          <cell r="B116" t="str">
            <v>KOR</v>
          </cell>
          <cell r="C116">
            <v>0.63432800652575716</v>
          </cell>
          <cell r="D116">
            <v>0.23055199453741529</v>
          </cell>
          <cell r="E116">
            <v>5</v>
          </cell>
          <cell r="F116">
            <v>73.170731707317074</v>
          </cell>
          <cell r="G116">
            <v>61.165048543689316</v>
          </cell>
          <cell r="H116">
            <v>83.495145631067956</v>
          </cell>
          <cell r="I116">
            <v>0.32806457551751839</v>
          </cell>
          <cell r="J116">
            <v>0.19321528458036524</v>
          </cell>
          <cell r="K116">
            <v>6</v>
          </cell>
          <cell r="L116">
            <v>64.390243902439025</v>
          </cell>
          <cell r="M116">
            <v>55.825242718446603</v>
          </cell>
          <cell r="N116">
            <v>75.242718446601941</v>
          </cell>
          <cell r="O116">
            <v>0.70476741661891362</v>
          </cell>
          <cell r="P116">
            <v>0.1900557828868279</v>
          </cell>
          <cell r="Q116">
            <v>6</v>
          </cell>
          <cell r="R116">
            <v>76.097560975609753</v>
          </cell>
          <cell r="S116">
            <v>67.961165048543691</v>
          </cell>
          <cell r="T116">
            <v>81.553398058252426</v>
          </cell>
          <cell r="U116">
            <v>0.88624881308547288</v>
          </cell>
          <cell r="V116">
            <v>0.17228836222782143</v>
          </cell>
          <cell r="W116">
            <v>7</v>
          </cell>
          <cell r="X116">
            <v>79.512195121951223</v>
          </cell>
          <cell r="Y116">
            <v>73.300970873786412</v>
          </cell>
          <cell r="Z116">
            <v>85.922330097087368</v>
          </cell>
          <cell r="AA116">
            <v>0.92587023271694946</v>
          </cell>
          <cell r="AB116">
            <v>0.17192854930315343</v>
          </cell>
          <cell r="AC116">
            <v>7</v>
          </cell>
          <cell r="AD116">
            <v>78.536585365853654</v>
          </cell>
          <cell r="AE116">
            <v>72.330097087378647</v>
          </cell>
          <cell r="AF116">
            <v>85.922330097087368</v>
          </cell>
          <cell r="AG116">
            <v>0.94360231712603582</v>
          </cell>
          <cell r="AH116">
            <v>0.17930984512597345</v>
          </cell>
          <cell r="AI116">
            <v>7</v>
          </cell>
          <cell r="AJ116">
            <v>80</v>
          </cell>
          <cell r="AK116">
            <v>73.786407766990294</v>
          </cell>
          <cell r="AL116">
            <v>87.864077669902912</v>
          </cell>
          <cell r="AM116">
            <v>1.0194772692874787</v>
          </cell>
          <cell r="AN116">
            <v>0.1746182995347122</v>
          </cell>
          <cell r="AO116">
            <v>7</v>
          </cell>
          <cell r="AP116">
            <v>82.439024390243901</v>
          </cell>
          <cell r="AQ116">
            <v>73.786407766990294</v>
          </cell>
          <cell r="AR116">
            <v>88.349514563106794</v>
          </cell>
          <cell r="AS116">
            <v>1.0533784987437198</v>
          </cell>
          <cell r="AT116">
            <v>0.18078047451939433</v>
          </cell>
          <cell r="AU116">
            <v>9</v>
          </cell>
          <cell r="AV116">
            <v>81.951219512195124</v>
          </cell>
          <cell r="AW116">
            <v>76.699029126213588</v>
          </cell>
          <cell r="AX116">
            <v>87.864077669902912</v>
          </cell>
          <cell r="AY116">
            <v>1.2308999847324424</v>
          </cell>
          <cell r="AZ116">
            <v>0.1915572477230279</v>
          </cell>
          <cell r="BA116">
            <v>9</v>
          </cell>
          <cell r="BB116">
            <v>84.466019417475735</v>
          </cell>
          <cell r="BC116">
            <v>78.74396135265701</v>
          </cell>
          <cell r="BD116">
            <v>90.338164251207729</v>
          </cell>
          <cell r="BE116">
            <v>1.0521383143016032</v>
          </cell>
          <cell r="BF116">
            <v>0.19529825308028836</v>
          </cell>
          <cell r="BG116">
            <v>9</v>
          </cell>
          <cell r="BH116">
            <v>81.553398058252426</v>
          </cell>
          <cell r="BI116">
            <v>75.362318840579718</v>
          </cell>
          <cell r="BJ116">
            <v>87.439613526570042</v>
          </cell>
          <cell r="BK116">
            <v>1.1103863588555436</v>
          </cell>
          <cell r="BL116">
            <v>0.19344413409428565</v>
          </cell>
          <cell r="BM116">
            <v>9</v>
          </cell>
          <cell r="BN116">
            <v>82.296650717703344</v>
          </cell>
          <cell r="BO116">
            <v>75.714285714285708</v>
          </cell>
          <cell r="BP116">
            <v>87.61904761904762</v>
          </cell>
          <cell r="BQ116">
            <v>1.217324688112585</v>
          </cell>
          <cell r="BR116">
            <v>0.1995398849319599</v>
          </cell>
          <cell r="BS116">
            <v>9</v>
          </cell>
          <cell r="BT116">
            <v>84.68899521531101</v>
          </cell>
          <cell r="BU116">
            <v>76.666666666666671</v>
          </cell>
          <cell r="BV116">
            <v>90.952380952380949</v>
          </cell>
          <cell r="BW116">
            <v>1.2590082737503219</v>
          </cell>
          <cell r="BX116">
            <v>0.1961677816051634</v>
          </cell>
          <cell r="BY116">
            <v>9</v>
          </cell>
          <cell r="BZ116">
            <v>86.255924170616112</v>
          </cell>
          <cell r="CA116">
            <v>77.830188679245282</v>
          </cell>
          <cell r="CB116">
            <v>92.924528301886795</v>
          </cell>
          <cell r="CC116">
            <v>1.1989068297511007</v>
          </cell>
          <cell r="CD116">
            <v>0.19503806175692479</v>
          </cell>
          <cell r="CE116">
            <v>9</v>
          </cell>
          <cell r="CF116">
            <v>84.21052631578948</v>
          </cell>
          <cell r="CG116">
            <v>76.19047619047619</v>
          </cell>
          <cell r="CH116">
            <v>91.428571428571431</v>
          </cell>
        </row>
        <row r="117">
          <cell r="A117" t="str">
            <v>KOSOVO</v>
          </cell>
          <cell r="B117" t="str">
            <v>KSV</v>
          </cell>
          <cell r="C117" t="e">
            <v>#N/A</v>
          </cell>
          <cell r="D117" t="e">
            <v>#N/A</v>
          </cell>
          <cell r="E117" t="e">
            <v>#N/A</v>
          </cell>
          <cell r="F117" t="e">
            <v>#N/A</v>
          </cell>
          <cell r="G117" t="e">
            <v>#N/A</v>
          </cell>
          <cell r="H117" t="e">
            <v>#N/A</v>
          </cell>
          <cell r="I117" t="e">
            <v>#N/A</v>
          </cell>
          <cell r="J117" t="e">
            <v>#N/A</v>
          </cell>
          <cell r="K117" t="e">
            <v>#N/A</v>
          </cell>
          <cell r="L117" t="e">
            <v>#N/A</v>
          </cell>
          <cell r="M117" t="e">
            <v>#N/A</v>
          </cell>
          <cell r="N117" t="e">
            <v>#N/A</v>
          </cell>
          <cell r="O117" t="e">
            <v>#N/A</v>
          </cell>
          <cell r="P117" t="e">
            <v>#N/A</v>
          </cell>
          <cell r="Q117" t="e">
            <v>#N/A</v>
          </cell>
          <cell r="R117" t="e">
            <v>#N/A</v>
          </cell>
          <cell r="S117" t="e">
            <v>#N/A</v>
          </cell>
          <cell r="T117" t="e">
            <v>#N/A</v>
          </cell>
          <cell r="U117" t="e">
            <v>#N/A</v>
          </cell>
          <cell r="V117" t="e">
            <v>#N/A</v>
          </cell>
          <cell r="W117" t="e">
            <v>#N/A</v>
          </cell>
          <cell r="X117" t="e">
            <v>#N/A</v>
          </cell>
          <cell r="Y117" t="e">
            <v>#N/A</v>
          </cell>
          <cell r="Z117" t="e">
            <v>#N/A</v>
          </cell>
          <cell r="AA117" t="e">
            <v>#N/A</v>
          </cell>
          <cell r="AB117" t="e">
            <v>#N/A</v>
          </cell>
          <cell r="AC117" t="e">
            <v>#N/A</v>
          </cell>
          <cell r="AD117" t="e">
            <v>#N/A</v>
          </cell>
          <cell r="AE117" t="e">
            <v>#N/A</v>
          </cell>
          <cell r="AF117" t="e">
            <v>#N/A</v>
          </cell>
          <cell r="AG117" t="e">
            <v>#N/A</v>
          </cell>
          <cell r="AH117" t="e">
            <v>#N/A</v>
          </cell>
          <cell r="AI117" t="e">
            <v>#N/A</v>
          </cell>
          <cell r="AJ117" t="e">
            <v>#N/A</v>
          </cell>
          <cell r="AK117" t="e">
            <v>#N/A</v>
          </cell>
          <cell r="AL117" t="e">
            <v>#N/A</v>
          </cell>
          <cell r="AM117" t="e">
            <v>#N/A</v>
          </cell>
          <cell r="AN117" t="e">
            <v>#N/A</v>
          </cell>
          <cell r="AO117" t="e">
            <v>#N/A</v>
          </cell>
          <cell r="AP117" t="e">
            <v>#N/A</v>
          </cell>
          <cell r="AQ117" t="e">
            <v>#N/A</v>
          </cell>
          <cell r="AR117" t="e">
            <v>#N/A</v>
          </cell>
          <cell r="AS117">
            <v>-0.3677453108332055</v>
          </cell>
          <cell r="AT117">
            <v>0.89755382018914809</v>
          </cell>
          <cell r="AU117">
            <v>1</v>
          </cell>
          <cell r="AV117">
            <v>41.463414634146339</v>
          </cell>
          <cell r="AW117">
            <v>0.48543689320388345</v>
          </cell>
          <cell r="AX117">
            <v>83.495145631067956</v>
          </cell>
          <cell r="AY117">
            <v>-0.21478760910563688</v>
          </cell>
          <cell r="AZ117">
            <v>0.57237090215025921</v>
          </cell>
          <cell r="BA117">
            <v>2</v>
          </cell>
          <cell r="BB117">
            <v>48.058252427184463</v>
          </cell>
          <cell r="BC117">
            <v>12.077294685990339</v>
          </cell>
          <cell r="BD117">
            <v>76.811594202898547</v>
          </cell>
          <cell r="BE117">
            <v>-0.49892566120002801</v>
          </cell>
          <cell r="BF117">
            <v>0.38061332191161268</v>
          </cell>
          <cell r="BG117">
            <v>4</v>
          </cell>
          <cell r="BH117">
            <v>37.378640776699029</v>
          </cell>
          <cell r="BI117">
            <v>12.077294685990339</v>
          </cell>
          <cell r="BJ117">
            <v>58.454106280193244</v>
          </cell>
          <cell r="BK117">
            <v>-0.42233286687362598</v>
          </cell>
          <cell r="BL117">
            <v>0.39626232857455751</v>
          </cell>
          <cell r="BM117">
            <v>4</v>
          </cell>
          <cell r="BN117">
            <v>42.58373205741627</v>
          </cell>
          <cell r="BO117">
            <v>13.333333333333334</v>
          </cell>
          <cell r="BP117">
            <v>61.904761904761905</v>
          </cell>
          <cell r="BQ117">
            <v>-0.61145527511523312</v>
          </cell>
          <cell r="BR117">
            <v>0.30734546544696217</v>
          </cell>
          <cell r="BS117">
            <v>5</v>
          </cell>
          <cell r="BT117">
            <v>32.057416267942585</v>
          </cell>
          <cell r="BU117">
            <v>12.380952380952381</v>
          </cell>
          <cell r="BV117">
            <v>50.476190476190474</v>
          </cell>
          <cell r="BW117">
            <v>-0.49697478116218236</v>
          </cell>
          <cell r="BX117">
            <v>0.3054412250712733</v>
          </cell>
          <cell r="BY117">
            <v>5</v>
          </cell>
          <cell r="BZ117">
            <v>38.862559241706158</v>
          </cell>
          <cell r="CA117">
            <v>15.566037735849056</v>
          </cell>
          <cell r="CB117">
            <v>55.188679245283026</v>
          </cell>
          <cell r="CC117">
            <v>-0.38750359624693381</v>
          </cell>
          <cell r="CD117">
            <v>0.31106789727996992</v>
          </cell>
          <cell r="CE117">
            <v>5</v>
          </cell>
          <cell r="CF117">
            <v>41.626794258373202</v>
          </cell>
          <cell r="CG117">
            <v>20</v>
          </cell>
          <cell r="CH117">
            <v>59.047619047619051</v>
          </cell>
        </row>
        <row r="118">
          <cell r="A118" t="str">
            <v>KUWAIT</v>
          </cell>
          <cell r="B118" t="str">
            <v>KWT</v>
          </cell>
          <cell r="C118">
            <v>0.13286257466713849</v>
          </cell>
          <cell r="D118">
            <v>0.24897725521729502</v>
          </cell>
          <cell r="E118">
            <v>3</v>
          </cell>
          <cell r="F118">
            <v>60</v>
          </cell>
          <cell r="G118">
            <v>45.631067961165051</v>
          </cell>
          <cell r="H118">
            <v>69.417475728155338</v>
          </cell>
          <cell r="I118">
            <v>-0.1075333261898108</v>
          </cell>
          <cell r="J118">
            <v>0.22474961110395361</v>
          </cell>
          <cell r="K118">
            <v>3</v>
          </cell>
          <cell r="L118">
            <v>52.68292682926829</v>
          </cell>
          <cell r="M118">
            <v>34.95145631067961</v>
          </cell>
          <cell r="N118">
            <v>62.135922330097081</v>
          </cell>
          <cell r="O118">
            <v>-0.11675241744484918</v>
          </cell>
          <cell r="P118">
            <v>0.2402691743106567</v>
          </cell>
          <cell r="Q118">
            <v>3</v>
          </cell>
          <cell r="R118">
            <v>52.195121951219512</v>
          </cell>
          <cell r="S118">
            <v>35.922330097087382</v>
          </cell>
          <cell r="T118">
            <v>64.077669902912632</v>
          </cell>
          <cell r="U118">
            <v>8.2746669618178531E-2</v>
          </cell>
          <cell r="V118">
            <v>0.19773171051203275</v>
          </cell>
          <cell r="W118">
            <v>4</v>
          </cell>
          <cell r="X118">
            <v>60.487804878048777</v>
          </cell>
          <cell r="Y118">
            <v>47.572815533980581</v>
          </cell>
          <cell r="Z118">
            <v>67.475728155339809</v>
          </cell>
          <cell r="AA118">
            <v>5.6122616413682228E-2</v>
          </cell>
          <cell r="AB118">
            <v>0.22140029311467535</v>
          </cell>
          <cell r="AC118">
            <v>3</v>
          </cell>
          <cell r="AD118">
            <v>60</v>
          </cell>
          <cell r="AE118">
            <v>44.660194174757287</v>
          </cell>
          <cell r="AF118">
            <v>67.475728155339809</v>
          </cell>
          <cell r="AG118">
            <v>7.3114236273607594E-2</v>
          </cell>
          <cell r="AH118">
            <v>0.24897069475524247</v>
          </cell>
          <cell r="AI118">
            <v>3</v>
          </cell>
          <cell r="AJ118">
            <v>60.975609756097562</v>
          </cell>
          <cell r="AK118">
            <v>47.087378640776699</v>
          </cell>
          <cell r="AL118">
            <v>70.388349514563103</v>
          </cell>
          <cell r="AM118">
            <v>0.22633683645909136</v>
          </cell>
          <cell r="AN118">
            <v>0.18705865715487865</v>
          </cell>
          <cell r="AO118">
            <v>5</v>
          </cell>
          <cell r="AP118">
            <v>62.439024390243901</v>
          </cell>
          <cell r="AQ118">
            <v>55.339805825242713</v>
          </cell>
          <cell r="AR118">
            <v>69.417475728155338</v>
          </cell>
          <cell r="AS118">
            <v>0.2407060489979525</v>
          </cell>
          <cell r="AT118">
            <v>0.19788578039058732</v>
          </cell>
          <cell r="AU118">
            <v>7</v>
          </cell>
          <cell r="AV118">
            <v>63.414634146341463</v>
          </cell>
          <cell r="AW118">
            <v>53.398058252427184</v>
          </cell>
          <cell r="AX118">
            <v>70.873786407766985</v>
          </cell>
          <cell r="AY118">
            <v>0.10597061070044887</v>
          </cell>
          <cell r="AZ118">
            <v>0.21862575761834191</v>
          </cell>
          <cell r="BA118">
            <v>7</v>
          </cell>
          <cell r="BB118">
            <v>55.825242718446603</v>
          </cell>
          <cell r="BC118">
            <v>46.376811594202898</v>
          </cell>
          <cell r="BD118">
            <v>68.115942028985515</v>
          </cell>
          <cell r="BE118">
            <v>7.5578445246708799E-3</v>
          </cell>
          <cell r="BF118">
            <v>0.2241495629964522</v>
          </cell>
          <cell r="BG118">
            <v>7</v>
          </cell>
          <cell r="BH118">
            <v>55.825242718446603</v>
          </cell>
          <cell r="BI118">
            <v>42.512077294685987</v>
          </cell>
          <cell r="BJ118">
            <v>66.183574879227052</v>
          </cell>
          <cell r="BK118">
            <v>0.21367270753779757</v>
          </cell>
          <cell r="BL118">
            <v>0.21765562504052982</v>
          </cell>
          <cell r="BM118">
            <v>7</v>
          </cell>
          <cell r="BN118">
            <v>61.722488038277511</v>
          </cell>
          <cell r="BO118">
            <v>50</v>
          </cell>
          <cell r="BP118">
            <v>70</v>
          </cell>
          <cell r="BQ118">
            <v>0.17867139047280206</v>
          </cell>
          <cell r="BR118">
            <v>0.22405483928786582</v>
          </cell>
          <cell r="BS118">
            <v>7</v>
          </cell>
          <cell r="BT118">
            <v>61.244019138755981</v>
          </cell>
          <cell r="BU118">
            <v>48.571428571428569</v>
          </cell>
          <cell r="BV118">
            <v>69.047619047619051</v>
          </cell>
          <cell r="BW118">
            <v>2.1378732125129772E-2</v>
          </cell>
          <cell r="BX118">
            <v>0.2183263815072056</v>
          </cell>
          <cell r="BY118">
            <v>7</v>
          </cell>
          <cell r="BZ118">
            <v>55.450236966824647</v>
          </cell>
          <cell r="CA118">
            <v>43.867924528301891</v>
          </cell>
          <cell r="CB118">
            <v>66.037735849056602</v>
          </cell>
          <cell r="CC118">
            <v>-7.6757376635393101E-2</v>
          </cell>
          <cell r="CD118">
            <v>0.21699820720913873</v>
          </cell>
          <cell r="CE118">
            <v>7</v>
          </cell>
          <cell r="CF118">
            <v>51.196172248803826</v>
          </cell>
          <cell r="CG118">
            <v>40.476190476190474</v>
          </cell>
          <cell r="CH118">
            <v>61.428571428571431</v>
          </cell>
        </row>
        <row r="119">
          <cell r="A119" t="str">
            <v>KYRGYZ REPUBLIC</v>
          </cell>
          <cell r="B119" t="str">
            <v>KGZ</v>
          </cell>
          <cell r="C119">
            <v>-0.40837312916694002</v>
          </cell>
          <cell r="D119">
            <v>0.31360429820838986</v>
          </cell>
          <cell r="E119">
            <v>1</v>
          </cell>
          <cell r="F119">
            <v>40</v>
          </cell>
          <cell r="G119">
            <v>17.475728155339805</v>
          </cell>
          <cell r="H119">
            <v>59.22330097087378</v>
          </cell>
          <cell r="I119">
            <v>-0.12618866508100532</v>
          </cell>
          <cell r="J119">
            <v>0.28961620230931062</v>
          </cell>
          <cell r="K119">
            <v>2</v>
          </cell>
          <cell r="L119">
            <v>51.219512195121951</v>
          </cell>
          <cell r="M119">
            <v>29.126213592233007</v>
          </cell>
          <cell r="N119">
            <v>66.504854368932044</v>
          </cell>
          <cell r="O119">
            <v>-0.54283842494505874</v>
          </cell>
          <cell r="P119">
            <v>0.22497240925752124</v>
          </cell>
          <cell r="Q119">
            <v>4</v>
          </cell>
          <cell r="R119">
            <v>33.170731707317074</v>
          </cell>
          <cell r="S119">
            <v>16.019417475728158</v>
          </cell>
          <cell r="T119">
            <v>49.514563106796118</v>
          </cell>
          <cell r="U119">
            <v>-0.66626719214276087</v>
          </cell>
          <cell r="V119">
            <v>0.20599004987525105</v>
          </cell>
          <cell r="W119">
            <v>5</v>
          </cell>
          <cell r="X119">
            <v>28.780487804878049</v>
          </cell>
          <cell r="Y119">
            <v>12.621359223300971</v>
          </cell>
          <cell r="Z119">
            <v>44.174757281553397</v>
          </cell>
          <cell r="AA119">
            <v>-0.63563651743127092</v>
          </cell>
          <cell r="AB119">
            <v>0.20405380082670027</v>
          </cell>
          <cell r="AC119">
            <v>5</v>
          </cell>
          <cell r="AD119">
            <v>28.780487804878049</v>
          </cell>
          <cell r="AE119">
            <v>15.53398058252427</v>
          </cell>
          <cell r="AF119">
            <v>45.145631067961169</v>
          </cell>
          <cell r="AG119">
            <v>-0.71639153301617975</v>
          </cell>
          <cell r="AH119">
            <v>0.20759312964984833</v>
          </cell>
          <cell r="AI119">
            <v>6</v>
          </cell>
          <cell r="AJ119">
            <v>23.902439024390244</v>
          </cell>
          <cell r="AK119">
            <v>10.679611650485436</v>
          </cell>
          <cell r="AL119">
            <v>44.660194174757287</v>
          </cell>
          <cell r="AM119">
            <v>-0.83027922470362081</v>
          </cell>
          <cell r="AN119">
            <v>0.19699960391606855</v>
          </cell>
          <cell r="AO119">
            <v>7</v>
          </cell>
          <cell r="AP119">
            <v>22.926829268292682</v>
          </cell>
          <cell r="AQ119">
            <v>12.135922330097088</v>
          </cell>
          <cell r="AR119">
            <v>37.378640776699029</v>
          </cell>
          <cell r="AS119">
            <v>-0.77730986159114124</v>
          </cell>
          <cell r="AT119">
            <v>0.18037750529787411</v>
          </cell>
          <cell r="AU119">
            <v>9</v>
          </cell>
          <cell r="AV119">
            <v>25.365853658536587</v>
          </cell>
          <cell r="AW119">
            <v>14.077669902912621</v>
          </cell>
          <cell r="AX119">
            <v>37.378640776699029</v>
          </cell>
          <cell r="AY119">
            <v>-0.74999233625046124</v>
          </cell>
          <cell r="AZ119">
            <v>0.20206599297610034</v>
          </cell>
          <cell r="BA119">
            <v>9</v>
          </cell>
          <cell r="BB119">
            <v>24.757281553398059</v>
          </cell>
          <cell r="BC119">
            <v>14.492753623188406</v>
          </cell>
          <cell r="BD119">
            <v>40.579710144927539</v>
          </cell>
          <cell r="BE119">
            <v>-0.76679444361734383</v>
          </cell>
          <cell r="BF119">
            <v>0.20660382956656284</v>
          </cell>
          <cell r="BG119">
            <v>9</v>
          </cell>
          <cell r="BH119">
            <v>21.359223300970875</v>
          </cell>
          <cell r="BI119">
            <v>12.560386473429952</v>
          </cell>
          <cell r="BJ119">
            <v>40.579710144927539</v>
          </cell>
          <cell r="BK119">
            <v>-0.95015902344371395</v>
          </cell>
          <cell r="BL119">
            <v>0.2126458618223839</v>
          </cell>
          <cell r="BM119">
            <v>9</v>
          </cell>
          <cell r="BN119">
            <v>17.224880382775119</v>
          </cell>
          <cell r="BO119">
            <v>7.1428571428571423</v>
          </cell>
          <cell r="BP119">
            <v>33.333333333333329</v>
          </cell>
          <cell r="BQ119">
            <v>-0.63482368678068324</v>
          </cell>
          <cell r="BR119">
            <v>0.21391777337107595</v>
          </cell>
          <cell r="BS119">
            <v>9</v>
          </cell>
          <cell r="BT119">
            <v>31.578947368421051</v>
          </cell>
          <cell r="BU119">
            <v>16.19047619047619</v>
          </cell>
          <cell r="BV119">
            <v>44.285714285714285</v>
          </cell>
          <cell r="BW119">
            <v>-0.62813373017797791</v>
          </cell>
          <cell r="BX119">
            <v>0.21419176424171096</v>
          </cell>
          <cell r="BY119">
            <v>9</v>
          </cell>
          <cell r="BZ119">
            <v>29.857819905213269</v>
          </cell>
          <cell r="CA119">
            <v>15.566037735849056</v>
          </cell>
          <cell r="CB119">
            <v>45.754716981132077</v>
          </cell>
          <cell r="CC119">
            <v>-0.65869903860661427</v>
          </cell>
          <cell r="CD119">
            <v>0.21165598934501564</v>
          </cell>
          <cell r="CE119">
            <v>9</v>
          </cell>
          <cell r="CF119">
            <v>29.186602870813399</v>
          </cell>
          <cell r="CG119">
            <v>15.714285714285714</v>
          </cell>
          <cell r="CH119">
            <v>43.80952380952381</v>
          </cell>
        </row>
        <row r="120">
          <cell r="A120" t="str">
            <v>LAO, P.D.R.</v>
          </cell>
          <cell r="B120" t="str">
            <v>LAO</v>
          </cell>
          <cell r="C120">
            <v>-0.6720699134475342</v>
          </cell>
          <cell r="D120">
            <v>0.31360429820838986</v>
          </cell>
          <cell r="E120">
            <v>1</v>
          </cell>
          <cell r="F120">
            <v>27.804878048780488</v>
          </cell>
          <cell r="G120">
            <v>11.650485436893204</v>
          </cell>
          <cell r="H120">
            <v>50.485436893203882</v>
          </cell>
          <cell r="I120">
            <v>-0.63921497320531895</v>
          </cell>
          <cell r="J120">
            <v>0.28961620230931062</v>
          </cell>
          <cell r="K120">
            <v>2</v>
          </cell>
          <cell r="L120">
            <v>27.317073170731707</v>
          </cell>
          <cell r="M120">
            <v>10.679611650485436</v>
          </cell>
          <cell r="N120">
            <v>50</v>
          </cell>
          <cell r="O120">
            <v>-0.8135930778699112</v>
          </cell>
          <cell r="P120">
            <v>0.2277473485736711</v>
          </cell>
          <cell r="Q120">
            <v>3</v>
          </cell>
          <cell r="R120">
            <v>20.487804878048781</v>
          </cell>
          <cell r="S120">
            <v>9.7087378640776691</v>
          </cell>
          <cell r="T120">
            <v>38.349514563106794</v>
          </cell>
          <cell r="U120">
            <v>-0.96310539652982019</v>
          </cell>
          <cell r="V120">
            <v>0.20694997489276651</v>
          </cell>
          <cell r="W120">
            <v>4</v>
          </cell>
          <cell r="X120">
            <v>13.658536585365853</v>
          </cell>
          <cell r="Y120">
            <v>7.7669902912621351</v>
          </cell>
          <cell r="Z120">
            <v>30.582524271844658</v>
          </cell>
          <cell r="AA120">
            <v>-1.0560297085845298</v>
          </cell>
          <cell r="AB120">
            <v>0.20509225931264541</v>
          </cell>
          <cell r="AC120">
            <v>4</v>
          </cell>
          <cell r="AD120">
            <v>13.170731707317072</v>
          </cell>
          <cell r="AE120">
            <v>5.3398058252427179</v>
          </cell>
          <cell r="AF120">
            <v>25.728155339805824</v>
          </cell>
          <cell r="AG120">
            <v>-0.98546224314401043</v>
          </cell>
          <cell r="AH120">
            <v>0.20836153835626667</v>
          </cell>
          <cell r="AI120">
            <v>5</v>
          </cell>
          <cell r="AJ120">
            <v>13.170731707317072</v>
          </cell>
          <cell r="AK120">
            <v>6.3106796116504853</v>
          </cell>
          <cell r="AL120">
            <v>26.699029126213592</v>
          </cell>
          <cell r="AM120">
            <v>-1.2218872798084026</v>
          </cell>
          <cell r="AN120">
            <v>0.23057716044485499</v>
          </cell>
          <cell r="AO120">
            <v>5</v>
          </cell>
          <cell r="AP120">
            <v>10.24390243902439</v>
          </cell>
          <cell r="AQ120">
            <v>2.4271844660194173</v>
          </cell>
          <cell r="AR120">
            <v>21.844660194174757</v>
          </cell>
          <cell r="AS120">
            <v>-0.98598492322859355</v>
          </cell>
          <cell r="AT120">
            <v>0.21057629513383536</v>
          </cell>
          <cell r="AU120">
            <v>7</v>
          </cell>
          <cell r="AV120">
            <v>16.097560975609756</v>
          </cell>
          <cell r="AW120">
            <v>6.7961165048543686</v>
          </cell>
          <cell r="AX120">
            <v>29.61165048543689</v>
          </cell>
          <cell r="AY120">
            <v>-0.87136023412564145</v>
          </cell>
          <cell r="AZ120">
            <v>0.22116726518512292</v>
          </cell>
          <cell r="BA120">
            <v>7</v>
          </cell>
          <cell r="BB120">
            <v>16.990291262135923</v>
          </cell>
          <cell r="BC120">
            <v>9.1787439613526569</v>
          </cell>
          <cell r="BD120">
            <v>36.231884057971016</v>
          </cell>
          <cell r="BE120">
            <v>-0.8708034492599781</v>
          </cell>
          <cell r="BF120">
            <v>0.22468570700469029</v>
          </cell>
          <cell r="BG120">
            <v>7</v>
          </cell>
          <cell r="BH120">
            <v>18.446601941747574</v>
          </cell>
          <cell r="BI120">
            <v>9.1787439613526569</v>
          </cell>
          <cell r="BJ120">
            <v>37.19806763285024</v>
          </cell>
          <cell r="BK120">
            <v>-0.95677904475349329</v>
          </cell>
          <cell r="BL120">
            <v>0.22610442152438973</v>
          </cell>
          <cell r="BM120">
            <v>8</v>
          </cell>
          <cell r="BN120">
            <v>16.746411483253588</v>
          </cell>
          <cell r="BO120">
            <v>7.1428571428571423</v>
          </cell>
          <cell r="BP120">
            <v>34.761904761904759</v>
          </cell>
          <cell r="BQ120">
            <v>-0.87309405795700268</v>
          </cell>
          <cell r="BR120">
            <v>0.22211845075843489</v>
          </cell>
          <cell r="BS120">
            <v>8</v>
          </cell>
          <cell r="BT120">
            <v>20.095693779904305</v>
          </cell>
          <cell r="BU120">
            <v>8.5714285714285712</v>
          </cell>
          <cell r="BV120">
            <v>37.61904761904762</v>
          </cell>
          <cell r="BW120">
            <v>-0.84870818522775893</v>
          </cell>
          <cell r="BX120">
            <v>0.22344394261194001</v>
          </cell>
          <cell r="BY120">
            <v>8</v>
          </cell>
          <cell r="BZ120">
            <v>20.379146919431278</v>
          </cell>
          <cell r="CA120">
            <v>8.9622641509433958</v>
          </cell>
          <cell r="CB120">
            <v>39.150943396226417</v>
          </cell>
          <cell r="CC120">
            <v>-0.87819043844264433</v>
          </cell>
          <cell r="CD120">
            <v>0.21962603448838469</v>
          </cell>
          <cell r="CE120">
            <v>8</v>
          </cell>
          <cell r="CF120">
            <v>21.05263157894737</v>
          </cell>
          <cell r="CG120">
            <v>10</v>
          </cell>
          <cell r="CH120">
            <v>36.666666666666664</v>
          </cell>
        </row>
        <row r="121">
          <cell r="A121" t="str">
            <v>LATVIA</v>
          </cell>
          <cell r="B121" t="str">
            <v>LVA</v>
          </cell>
          <cell r="C121">
            <v>0.1940901313300864</v>
          </cell>
          <cell r="D121">
            <v>0.26552146694873424</v>
          </cell>
          <cell r="E121">
            <v>2</v>
          </cell>
          <cell r="F121">
            <v>60.975609756097562</v>
          </cell>
          <cell r="G121">
            <v>47.087378640776699</v>
          </cell>
          <cell r="H121">
            <v>71.844660194174764</v>
          </cell>
          <cell r="I121">
            <v>0.15121483351921161</v>
          </cell>
          <cell r="J121">
            <v>0.20895388134255852</v>
          </cell>
          <cell r="K121">
            <v>4</v>
          </cell>
          <cell r="L121">
            <v>60</v>
          </cell>
          <cell r="M121">
            <v>48.543689320388353</v>
          </cell>
          <cell r="N121">
            <v>70.873786407766985</v>
          </cell>
          <cell r="O121">
            <v>0.26230285156293948</v>
          </cell>
          <cell r="P121">
            <v>0.19846545717780242</v>
          </cell>
          <cell r="Q121">
            <v>6</v>
          </cell>
          <cell r="R121">
            <v>63.414634146341463</v>
          </cell>
          <cell r="S121">
            <v>53.883495145631066</v>
          </cell>
          <cell r="T121">
            <v>72.815533980582529</v>
          </cell>
          <cell r="U121">
            <v>0.54322901539883284</v>
          </cell>
          <cell r="V121">
            <v>0.17627150859289881</v>
          </cell>
          <cell r="W121">
            <v>7</v>
          </cell>
          <cell r="X121">
            <v>70.731707317073173</v>
          </cell>
          <cell r="Y121">
            <v>62.621359223300978</v>
          </cell>
          <cell r="Z121">
            <v>78.640776699029118</v>
          </cell>
          <cell r="AA121">
            <v>0.65676329033813008</v>
          </cell>
          <cell r="AB121">
            <v>0.17553485632302618</v>
          </cell>
          <cell r="AC121">
            <v>7</v>
          </cell>
          <cell r="AD121">
            <v>72.682926829268297</v>
          </cell>
          <cell r="AE121">
            <v>66.019417475728162</v>
          </cell>
          <cell r="AF121">
            <v>79.611650485436897</v>
          </cell>
          <cell r="AG121">
            <v>0.6474336419236556</v>
          </cell>
          <cell r="AH121">
            <v>0.18269837625057198</v>
          </cell>
          <cell r="AI121">
            <v>7</v>
          </cell>
          <cell r="AJ121">
            <v>73.658536585365852</v>
          </cell>
          <cell r="AK121">
            <v>66.504854368932044</v>
          </cell>
          <cell r="AL121">
            <v>80.097087378640779</v>
          </cell>
          <cell r="AM121">
            <v>0.58937208862377144</v>
          </cell>
          <cell r="AN121">
            <v>0.1787335406529402</v>
          </cell>
          <cell r="AO121">
            <v>7</v>
          </cell>
          <cell r="AP121">
            <v>70.731707317073173</v>
          </cell>
          <cell r="AQ121">
            <v>63.592233009708742</v>
          </cell>
          <cell r="AR121">
            <v>77.184466019417471</v>
          </cell>
          <cell r="AS121">
            <v>0.68612275873954554</v>
          </cell>
          <cell r="AT121">
            <v>0.19038172097437056</v>
          </cell>
          <cell r="AU121">
            <v>8</v>
          </cell>
          <cell r="AV121">
            <v>73.170731707317074</v>
          </cell>
          <cell r="AW121">
            <v>65.048543689320397</v>
          </cell>
          <cell r="AX121">
            <v>81.553398058252426</v>
          </cell>
          <cell r="AY121">
            <v>0.49135978358316806</v>
          </cell>
          <cell r="AZ121">
            <v>0.2063504317279769</v>
          </cell>
          <cell r="BA121">
            <v>8</v>
          </cell>
          <cell r="BB121">
            <v>69.417475728155338</v>
          </cell>
          <cell r="BC121">
            <v>58.454106280193244</v>
          </cell>
          <cell r="BD121">
            <v>77.777777777777786</v>
          </cell>
          <cell r="BE121">
            <v>0.56370655024739136</v>
          </cell>
          <cell r="BF121">
            <v>0.21036746256923636</v>
          </cell>
          <cell r="BG121">
            <v>8</v>
          </cell>
          <cell r="BH121">
            <v>70.873786407766985</v>
          </cell>
          <cell r="BI121">
            <v>60.869565217391312</v>
          </cell>
          <cell r="BJ121">
            <v>78.260869565217391</v>
          </cell>
          <cell r="BK121">
            <v>0.63283942945863836</v>
          </cell>
          <cell r="BL121">
            <v>0.20210371938954844</v>
          </cell>
          <cell r="BM121">
            <v>9</v>
          </cell>
          <cell r="BN121">
            <v>72.248803827751203</v>
          </cell>
          <cell r="BO121">
            <v>63.809523809523803</v>
          </cell>
          <cell r="BP121">
            <v>78.095238095238102</v>
          </cell>
          <cell r="BQ121">
            <v>0.72010966306369983</v>
          </cell>
          <cell r="BR121">
            <v>0.20664501127849805</v>
          </cell>
          <cell r="BS121">
            <v>9</v>
          </cell>
          <cell r="BT121">
            <v>73.684210526315795</v>
          </cell>
          <cell r="BU121">
            <v>65.714285714285708</v>
          </cell>
          <cell r="BV121">
            <v>81.428571428571431</v>
          </cell>
          <cell r="BW121">
            <v>0.70910430436771976</v>
          </cell>
          <cell r="BX121">
            <v>0.21799063002505087</v>
          </cell>
          <cell r="BY121">
            <v>8</v>
          </cell>
          <cell r="BZ121">
            <v>72.511848341232223</v>
          </cell>
          <cell r="CA121">
            <v>65.094339622641513</v>
          </cell>
          <cell r="CB121">
            <v>82.075471698113205</v>
          </cell>
          <cell r="CC121">
            <v>0.82981707133097493</v>
          </cell>
          <cell r="CD121">
            <v>0.21663976462887097</v>
          </cell>
          <cell r="CE121">
            <v>8</v>
          </cell>
          <cell r="CF121">
            <v>74.641148325358856</v>
          </cell>
          <cell r="CG121">
            <v>67.142857142857139</v>
          </cell>
          <cell r="CH121">
            <v>83.80952380952381</v>
          </cell>
        </row>
        <row r="122">
          <cell r="A122" t="str">
            <v>LEBANON</v>
          </cell>
          <cell r="B122" t="str">
            <v>LBN</v>
          </cell>
          <cell r="C122">
            <v>-6.2829465062745726E-2</v>
          </cell>
          <cell r="D122">
            <v>0.24897725521729502</v>
          </cell>
          <cell r="E122">
            <v>3</v>
          </cell>
          <cell r="F122">
            <v>54.146341463414636</v>
          </cell>
          <cell r="G122">
            <v>34.466019417475728</v>
          </cell>
          <cell r="H122">
            <v>64.077669902912632</v>
          </cell>
          <cell r="I122">
            <v>2.4090588977110864E-2</v>
          </cell>
          <cell r="J122">
            <v>0.20895388134255852</v>
          </cell>
          <cell r="K122">
            <v>4</v>
          </cell>
          <cell r="L122">
            <v>56.097560975609753</v>
          </cell>
          <cell r="M122">
            <v>43.689320388349515</v>
          </cell>
          <cell r="N122">
            <v>67.475728155339809</v>
          </cell>
          <cell r="O122">
            <v>-0.14231443824702872</v>
          </cell>
          <cell r="P122">
            <v>0.21549636716364157</v>
          </cell>
          <cell r="Q122">
            <v>4</v>
          </cell>
          <cell r="R122">
            <v>50.731707317073173</v>
          </cell>
          <cell r="S122">
            <v>36.407766990291265</v>
          </cell>
          <cell r="T122">
            <v>61.650485436893199</v>
          </cell>
          <cell r="U122">
            <v>-0.27592611682282336</v>
          </cell>
          <cell r="V122">
            <v>0.17687189638835168</v>
          </cell>
          <cell r="W122">
            <v>6</v>
          </cell>
          <cell r="X122">
            <v>45.853658536585364</v>
          </cell>
          <cell r="Y122">
            <v>33.009708737864081</v>
          </cell>
          <cell r="Z122">
            <v>57.766990291262132</v>
          </cell>
          <cell r="AA122">
            <v>-0.20650667091664834</v>
          </cell>
          <cell r="AB122">
            <v>0.19272195803200742</v>
          </cell>
          <cell r="AC122">
            <v>5</v>
          </cell>
          <cell r="AD122">
            <v>49.268292682926827</v>
          </cell>
          <cell r="AE122">
            <v>34.95145631067961</v>
          </cell>
          <cell r="AF122">
            <v>61.165048543689316</v>
          </cell>
          <cell r="AG122">
            <v>-0.29287953335667111</v>
          </cell>
          <cell r="AH122">
            <v>0.19996349673723091</v>
          </cell>
          <cell r="AI122">
            <v>6</v>
          </cell>
          <cell r="AJ122">
            <v>47.31707317073171</v>
          </cell>
          <cell r="AK122">
            <v>30.582524271844658</v>
          </cell>
          <cell r="AL122">
            <v>59.22330097087378</v>
          </cell>
          <cell r="AM122">
            <v>-0.2103758797356754</v>
          </cell>
          <cell r="AN122">
            <v>0.19972077790696521</v>
          </cell>
          <cell r="AO122">
            <v>6</v>
          </cell>
          <cell r="AP122">
            <v>48.292682926829265</v>
          </cell>
          <cell r="AQ122">
            <v>35.922330097087382</v>
          </cell>
          <cell r="AR122">
            <v>58.737864077669897</v>
          </cell>
          <cell r="AS122">
            <v>-0.32216359994912747</v>
          </cell>
          <cell r="AT122">
            <v>0.21258129309136439</v>
          </cell>
          <cell r="AU122">
            <v>8</v>
          </cell>
          <cell r="AV122">
            <v>44.390243902439025</v>
          </cell>
          <cell r="AW122">
            <v>29.126213592233007</v>
          </cell>
          <cell r="AX122">
            <v>55.825242718446603</v>
          </cell>
          <cell r="AY122">
            <v>-0.34383354016761386</v>
          </cell>
          <cell r="AZ122">
            <v>0.21444060046597668</v>
          </cell>
          <cell r="BA122">
            <v>8</v>
          </cell>
          <cell r="BB122">
            <v>44.660194174757279</v>
          </cell>
          <cell r="BC122">
            <v>26.570048309178745</v>
          </cell>
          <cell r="BD122">
            <v>54.589371980676326</v>
          </cell>
          <cell r="BE122">
            <v>-0.41229589673327488</v>
          </cell>
          <cell r="BF122">
            <v>0.2134540597110573</v>
          </cell>
          <cell r="BG122">
            <v>8</v>
          </cell>
          <cell r="BH122">
            <v>41.262135922330096</v>
          </cell>
          <cell r="BI122">
            <v>22.705314009661837</v>
          </cell>
          <cell r="BJ122">
            <v>52.657004830917877</v>
          </cell>
          <cell r="BK122">
            <v>-0.48669556016835214</v>
          </cell>
          <cell r="BL122">
            <v>0.21449355800046721</v>
          </cell>
          <cell r="BM122">
            <v>8</v>
          </cell>
          <cell r="BN122">
            <v>38.755980861244019</v>
          </cell>
          <cell r="BO122">
            <v>20.952380952380953</v>
          </cell>
          <cell r="BP122">
            <v>50</v>
          </cell>
          <cell r="BQ122">
            <v>-0.27602296855363184</v>
          </cell>
          <cell r="BR122">
            <v>0.19859061933696154</v>
          </cell>
          <cell r="BS122">
            <v>9</v>
          </cell>
          <cell r="BT122">
            <v>44.976076555023923</v>
          </cell>
          <cell r="BU122">
            <v>32.857142857142854</v>
          </cell>
          <cell r="BV122">
            <v>57.142857142857139</v>
          </cell>
          <cell r="BW122">
            <v>-0.25660026944387931</v>
          </cell>
          <cell r="BX122">
            <v>0.19661014386735642</v>
          </cell>
          <cell r="BY122">
            <v>9</v>
          </cell>
          <cell r="BZ122">
            <v>45.971563981042657</v>
          </cell>
          <cell r="CA122">
            <v>34.433962264150942</v>
          </cell>
          <cell r="CB122">
            <v>56.60377358490566</v>
          </cell>
          <cell r="CC122">
            <v>-0.34156426622591701</v>
          </cell>
          <cell r="CD122">
            <v>0.19355486104789923</v>
          </cell>
          <cell r="CE122">
            <v>9</v>
          </cell>
          <cell r="CF122">
            <v>43.062200956937801</v>
          </cell>
          <cell r="CG122">
            <v>29.047619047619051</v>
          </cell>
          <cell r="CH122">
            <v>54.761904761904766</v>
          </cell>
        </row>
        <row r="123">
          <cell r="A123" t="str">
            <v>LESOTHO</v>
          </cell>
          <cell r="B123" t="str">
            <v>LSO</v>
          </cell>
          <cell r="C123">
            <v>-0.14467634488634573</v>
          </cell>
          <cell r="D123">
            <v>0.31360429820838986</v>
          </cell>
          <cell r="E123">
            <v>1</v>
          </cell>
          <cell r="F123">
            <v>52.195121951219512</v>
          </cell>
          <cell r="G123">
            <v>28.155339805825243</v>
          </cell>
          <cell r="H123">
            <v>65.048543689320397</v>
          </cell>
          <cell r="I123">
            <v>-0.12873142889546457</v>
          </cell>
          <cell r="J123">
            <v>0.26918331205343488</v>
          </cell>
          <cell r="K123">
            <v>3</v>
          </cell>
          <cell r="L123">
            <v>50.731707317073173</v>
          </cell>
          <cell r="M123">
            <v>31.067961165048541</v>
          </cell>
          <cell r="N123">
            <v>64.077669902912632</v>
          </cell>
          <cell r="O123">
            <v>-0.17394955776816157</v>
          </cell>
          <cell r="P123">
            <v>0.27588430423318733</v>
          </cell>
          <cell r="Q123">
            <v>3</v>
          </cell>
          <cell r="R123">
            <v>48.780487804878049</v>
          </cell>
          <cell r="S123">
            <v>29.61165048543689</v>
          </cell>
          <cell r="T123">
            <v>64.077669902912632</v>
          </cell>
          <cell r="U123">
            <v>-0.10935883539573019</v>
          </cell>
          <cell r="V123">
            <v>0.26787520690436212</v>
          </cell>
          <cell r="W123">
            <v>4</v>
          </cell>
          <cell r="X123">
            <v>53.170731707317074</v>
          </cell>
          <cell r="Y123">
            <v>33.495145631067963</v>
          </cell>
          <cell r="Z123">
            <v>64.563106796116514</v>
          </cell>
          <cell r="AA123">
            <v>-0.18152792528826575</v>
          </cell>
          <cell r="AB123">
            <v>0.28348997563910561</v>
          </cell>
          <cell r="AC123">
            <v>4</v>
          </cell>
          <cell r="AD123">
            <v>52.68292682926829</v>
          </cell>
          <cell r="AE123">
            <v>28.640776699029125</v>
          </cell>
          <cell r="AF123">
            <v>65.048543689320397</v>
          </cell>
          <cell r="AG123">
            <v>-0.39366002968279962</v>
          </cell>
          <cell r="AH123">
            <v>0.24592183311325863</v>
          </cell>
          <cell r="AI123">
            <v>5</v>
          </cell>
          <cell r="AJ123">
            <v>43.414634146341463</v>
          </cell>
          <cell r="AK123">
            <v>20.873786407766989</v>
          </cell>
          <cell r="AL123">
            <v>59.22330097087378</v>
          </cell>
          <cell r="AM123">
            <v>-0.16715922308635961</v>
          </cell>
          <cell r="AN123">
            <v>0.23678062096063784</v>
          </cell>
          <cell r="AO123">
            <v>5</v>
          </cell>
          <cell r="AP123">
            <v>49.756097560975611</v>
          </cell>
          <cell r="AQ123">
            <v>34.466019417475728</v>
          </cell>
          <cell r="AR123">
            <v>62.135922330097081</v>
          </cell>
          <cell r="AS123">
            <v>-0.36290287119949405</v>
          </cell>
          <cell r="AT123">
            <v>0.18783467251656968</v>
          </cell>
          <cell r="AU123">
            <v>7</v>
          </cell>
          <cell r="AV123">
            <v>42.439024390243901</v>
          </cell>
          <cell r="AW123">
            <v>29.126213592233007</v>
          </cell>
          <cell r="AX123">
            <v>53.883495145631066</v>
          </cell>
          <cell r="AY123">
            <v>-0.40300055787727435</v>
          </cell>
          <cell r="AZ123">
            <v>0.20219429152928475</v>
          </cell>
          <cell r="BA123">
            <v>8</v>
          </cell>
          <cell r="BB123">
            <v>41.262135922330096</v>
          </cell>
          <cell r="BC123">
            <v>25.120772946859905</v>
          </cell>
          <cell r="BD123">
            <v>52.173913043478258</v>
          </cell>
          <cell r="BE123">
            <v>-0.38570643456305115</v>
          </cell>
          <cell r="BF123">
            <v>0.19942713526789083</v>
          </cell>
          <cell r="BG123">
            <v>8</v>
          </cell>
          <cell r="BH123">
            <v>41.747572815533978</v>
          </cell>
          <cell r="BI123">
            <v>26.570048309178745</v>
          </cell>
          <cell r="BJ123">
            <v>52.657004830917877</v>
          </cell>
          <cell r="BK123">
            <v>-0.28954811689362092</v>
          </cell>
          <cell r="BL123">
            <v>0.19969403125626131</v>
          </cell>
          <cell r="BM123">
            <v>8</v>
          </cell>
          <cell r="BN123">
            <v>46.411483253588514</v>
          </cell>
          <cell r="BO123">
            <v>31.904761904761902</v>
          </cell>
          <cell r="BP123">
            <v>57.619047619047613</v>
          </cell>
          <cell r="BQ123">
            <v>-0.31548943582747185</v>
          </cell>
          <cell r="BR123">
            <v>0.20532389307079374</v>
          </cell>
          <cell r="BS123">
            <v>8</v>
          </cell>
          <cell r="BT123">
            <v>44.019138755980862</v>
          </cell>
          <cell r="BU123">
            <v>30.476190476190478</v>
          </cell>
          <cell r="BV123">
            <v>56.666666666666664</v>
          </cell>
          <cell r="BW123">
            <v>-0.30538705034300584</v>
          </cell>
          <cell r="BX123">
            <v>0.20641588550413148</v>
          </cell>
          <cell r="BY123">
            <v>8</v>
          </cell>
          <cell r="BZ123">
            <v>45.497630331753555</v>
          </cell>
          <cell r="CA123">
            <v>28.773584905660378</v>
          </cell>
          <cell r="CB123">
            <v>55.660377358490564</v>
          </cell>
          <cell r="CC123">
            <v>-0.38127370924618631</v>
          </cell>
          <cell r="CD123">
            <v>0.20119187445921211</v>
          </cell>
          <cell r="CE123">
            <v>9</v>
          </cell>
          <cell r="CF123">
            <v>42.10526315789474</v>
          </cell>
          <cell r="CG123">
            <v>27.61904761904762</v>
          </cell>
          <cell r="CH123">
            <v>52.857142857142861</v>
          </cell>
        </row>
        <row r="124">
          <cell r="A124" t="str">
            <v>LIBERIA</v>
          </cell>
          <cell r="B124" t="str">
            <v>LBR</v>
          </cell>
          <cell r="C124">
            <v>-1.8738673635523853</v>
          </cell>
          <cell r="D124">
            <v>0.28729388658507188</v>
          </cell>
          <cell r="E124">
            <v>2</v>
          </cell>
          <cell r="F124">
            <v>1.9512195121951219</v>
          </cell>
          <cell r="G124">
            <v>0</v>
          </cell>
          <cell r="H124">
            <v>5.825242718446602</v>
          </cell>
          <cell r="I124">
            <v>-1.9820048439700628</v>
          </cell>
          <cell r="J124">
            <v>0.23847778999810273</v>
          </cell>
          <cell r="K124">
            <v>4</v>
          </cell>
          <cell r="L124">
            <v>1.4634146341463414</v>
          </cell>
          <cell r="M124">
            <v>0</v>
          </cell>
          <cell r="N124">
            <v>3.8834951456310676</v>
          </cell>
          <cell r="O124">
            <v>-1.8428228714920545</v>
          </cell>
          <cell r="P124">
            <v>0.24574844191774237</v>
          </cell>
          <cell r="Q124">
            <v>4</v>
          </cell>
          <cell r="R124">
            <v>2.4390243902439024</v>
          </cell>
          <cell r="S124">
            <v>0.97087378640776689</v>
          </cell>
          <cell r="T124">
            <v>5.3398058252427179</v>
          </cell>
          <cell r="U124">
            <v>-1.6087571119016659</v>
          </cell>
          <cell r="V124">
            <v>0.24191292235151055</v>
          </cell>
          <cell r="W124">
            <v>4</v>
          </cell>
          <cell r="X124">
            <v>3.4146341463414633</v>
          </cell>
          <cell r="Y124">
            <v>0.48543689320388345</v>
          </cell>
          <cell r="Z124">
            <v>8.7378640776699026</v>
          </cell>
          <cell r="AA124">
            <v>-1.5051684318590981</v>
          </cell>
          <cell r="AB124">
            <v>0.26044079296157807</v>
          </cell>
          <cell r="AC124">
            <v>4</v>
          </cell>
          <cell r="AD124">
            <v>4.3902439024390247</v>
          </cell>
          <cell r="AE124">
            <v>0.97087378640776689</v>
          </cell>
          <cell r="AF124">
            <v>12.135922330097088</v>
          </cell>
          <cell r="AG124">
            <v>-1.5850144343877128</v>
          </cell>
          <cell r="AH124">
            <v>0.23677766746965337</v>
          </cell>
          <cell r="AI124">
            <v>5</v>
          </cell>
          <cell r="AJ124">
            <v>2.9268292682926829</v>
          </cell>
          <cell r="AK124">
            <v>0.48543689320388345</v>
          </cell>
          <cell r="AL124">
            <v>8.2524271844660202</v>
          </cell>
          <cell r="AM124">
            <v>-1.3656245410284265</v>
          </cell>
          <cell r="AN124">
            <v>0.23157631965052208</v>
          </cell>
          <cell r="AO124">
            <v>4</v>
          </cell>
          <cell r="AP124">
            <v>6.3414634146341466</v>
          </cell>
          <cell r="AQ124">
            <v>0.48543689320388345</v>
          </cell>
          <cell r="AR124">
            <v>15.53398058252427</v>
          </cell>
          <cell r="AS124">
            <v>-1.1851265997286844</v>
          </cell>
          <cell r="AT124">
            <v>0.25239432015347951</v>
          </cell>
          <cell r="AU124">
            <v>4</v>
          </cell>
          <cell r="AV124">
            <v>8.7804878048780495</v>
          </cell>
          <cell r="AW124">
            <v>2.4271844660194173</v>
          </cell>
          <cell r="AX124">
            <v>26.699029126213592</v>
          </cell>
          <cell r="AY124">
            <v>-1.2528513288935024</v>
          </cell>
          <cell r="AZ124">
            <v>0.27381504466160383</v>
          </cell>
          <cell r="BA124">
            <v>5</v>
          </cell>
          <cell r="BB124">
            <v>8.2524271844660202</v>
          </cell>
          <cell r="BC124">
            <v>1.932367149758454</v>
          </cell>
          <cell r="BD124">
            <v>22.705314009661837</v>
          </cell>
          <cell r="BE124">
            <v>-1.3146435488689727</v>
          </cell>
          <cell r="BF124">
            <v>0.2224798393586834</v>
          </cell>
          <cell r="BG124">
            <v>8</v>
          </cell>
          <cell r="BH124">
            <v>6.3106796116504853</v>
          </cell>
          <cell r="BI124">
            <v>1.4492753623188406</v>
          </cell>
          <cell r="BJ124">
            <v>16.425120772946862</v>
          </cell>
          <cell r="BK124">
            <v>-1.2388153058748668</v>
          </cell>
          <cell r="BL124">
            <v>0.20190622643889039</v>
          </cell>
          <cell r="BM124">
            <v>9</v>
          </cell>
          <cell r="BN124">
            <v>7.6555023923444976</v>
          </cell>
          <cell r="BO124">
            <v>2.8571428571428572</v>
          </cell>
          <cell r="BP124">
            <v>20.476190476190474</v>
          </cell>
          <cell r="BQ124">
            <v>-1.2697161513024473</v>
          </cell>
          <cell r="BR124">
            <v>0.20052656603422089</v>
          </cell>
          <cell r="BS124">
            <v>9</v>
          </cell>
          <cell r="BT124">
            <v>7.6555023923444976</v>
          </cell>
          <cell r="BU124">
            <v>3.3333333333333335</v>
          </cell>
          <cell r="BV124">
            <v>18.095238095238095</v>
          </cell>
          <cell r="BW124">
            <v>-1.2447184893761554</v>
          </cell>
          <cell r="BX124">
            <v>0.2017909427606327</v>
          </cell>
          <cell r="BY124">
            <v>9</v>
          </cell>
          <cell r="BZ124">
            <v>8.5308056872037916</v>
          </cell>
          <cell r="CA124">
            <v>4.716981132075472</v>
          </cell>
          <cell r="CB124">
            <v>17.924528301886792</v>
          </cell>
          <cell r="CC124">
            <v>-1.1795661163165967</v>
          </cell>
          <cell r="CD124">
            <v>0.18328735878450866</v>
          </cell>
          <cell r="CE124">
            <v>11</v>
          </cell>
          <cell r="CF124">
            <v>12.440191387559809</v>
          </cell>
          <cell r="CG124">
            <v>5.7142857142857144</v>
          </cell>
          <cell r="CH124">
            <v>21.428571428571427</v>
          </cell>
        </row>
        <row r="125">
          <cell r="A125" t="str">
            <v>LIBYA</v>
          </cell>
          <cell r="B125" t="str">
            <v>LBY</v>
          </cell>
          <cell r="C125">
            <v>-0.86472342158521553</v>
          </cell>
          <cell r="D125">
            <v>0.24897725521729502</v>
          </cell>
          <cell r="E125">
            <v>3</v>
          </cell>
          <cell r="F125">
            <v>19.024390243902438</v>
          </cell>
          <cell r="G125">
            <v>6.7961165048543686</v>
          </cell>
          <cell r="H125">
            <v>34.95145631067961</v>
          </cell>
          <cell r="I125">
            <v>-0.9279815506523007</v>
          </cell>
          <cell r="J125">
            <v>0.22474961110395361</v>
          </cell>
          <cell r="K125">
            <v>3</v>
          </cell>
          <cell r="L125">
            <v>15.609756097560975</v>
          </cell>
          <cell r="M125">
            <v>7.2815533980582519</v>
          </cell>
          <cell r="N125">
            <v>31.55339805825243</v>
          </cell>
          <cell r="O125">
            <v>-1.1007224485355431</v>
          </cell>
          <cell r="P125">
            <v>0.2402691743106567</v>
          </cell>
          <cell r="Q125">
            <v>3</v>
          </cell>
          <cell r="R125">
            <v>10.24390243902439</v>
          </cell>
          <cell r="S125">
            <v>3.3980582524271843</v>
          </cell>
          <cell r="T125">
            <v>26.699029126213592</v>
          </cell>
          <cell r="U125">
            <v>-0.98784527292190738</v>
          </cell>
          <cell r="V125">
            <v>0.20214154427696945</v>
          </cell>
          <cell r="W125">
            <v>4</v>
          </cell>
          <cell r="X125">
            <v>12.682926829268293</v>
          </cell>
          <cell r="Y125">
            <v>6.7961165048543686</v>
          </cell>
          <cell r="Z125">
            <v>29.61165048543689</v>
          </cell>
          <cell r="AA125">
            <v>-0.8769607164771569</v>
          </cell>
          <cell r="AB125">
            <v>0.20738673606618907</v>
          </cell>
          <cell r="AC125">
            <v>4</v>
          </cell>
          <cell r="AD125">
            <v>18.048780487804876</v>
          </cell>
          <cell r="AE125">
            <v>9.2233009708737868</v>
          </cell>
          <cell r="AF125">
            <v>34.466019417475728</v>
          </cell>
          <cell r="AG125">
            <v>-0.8623526739498184</v>
          </cell>
          <cell r="AH125">
            <v>0.22869723970638842</v>
          </cell>
          <cell r="AI125">
            <v>4</v>
          </cell>
          <cell r="AJ125">
            <v>18.536585365853657</v>
          </cell>
          <cell r="AK125">
            <v>7.7669902912621351</v>
          </cell>
          <cell r="AL125">
            <v>36.407766990291265</v>
          </cell>
          <cell r="AM125">
            <v>-1.0634276289308457</v>
          </cell>
          <cell r="AN125">
            <v>0.21436695807526523</v>
          </cell>
          <cell r="AO125">
            <v>4</v>
          </cell>
          <cell r="AP125">
            <v>13.658536585365853</v>
          </cell>
          <cell r="AQ125">
            <v>4.8543689320388346</v>
          </cell>
          <cell r="AR125">
            <v>27.669902912621357</v>
          </cell>
          <cell r="AS125">
            <v>-1.1132601251591394</v>
          </cell>
          <cell r="AT125">
            <v>0.24986857389579922</v>
          </cell>
          <cell r="AU125">
            <v>4</v>
          </cell>
          <cell r="AV125">
            <v>12.682926829268293</v>
          </cell>
          <cell r="AW125">
            <v>3.8834951456310676</v>
          </cell>
          <cell r="AX125">
            <v>27.669902912621357</v>
          </cell>
          <cell r="AY125">
            <v>-1.1964950528350025</v>
          </cell>
          <cell r="AZ125">
            <v>0.22638675945352243</v>
          </cell>
          <cell r="BA125">
            <v>5</v>
          </cell>
          <cell r="BB125">
            <v>11.16504854368932</v>
          </cell>
          <cell r="BC125">
            <v>3.3816425120772946</v>
          </cell>
          <cell r="BD125">
            <v>21.739130434782609</v>
          </cell>
          <cell r="BE125">
            <v>-1.1551232196972232</v>
          </cell>
          <cell r="BF125">
            <v>0.21023371972089677</v>
          </cell>
          <cell r="BG125">
            <v>6</v>
          </cell>
          <cell r="BH125">
            <v>11.16504854368932</v>
          </cell>
          <cell r="BI125">
            <v>3.3816425120772946</v>
          </cell>
          <cell r="BJ125">
            <v>20.772946859903382</v>
          </cell>
          <cell r="BK125">
            <v>-1.0770646060537821</v>
          </cell>
          <cell r="BL125">
            <v>0.20044181648347675</v>
          </cell>
          <cell r="BM125">
            <v>7</v>
          </cell>
          <cell r="BN125">
            <v>12.918660287081339</v>
          </cell>
          <cell r="BO125">
            <v>5.7142857142857144</v>
          </cell>
          <cell r="BP125">
            <v>26.666666666666668</v>
          </cell>
          <cell r="BQ125">
            <v>-1.1007794892343674</v>
          </cell>
          <cell r="BR125">
            <v>0.20656699863669101</v>
          </cell>
          <cell r="BS125">
            <v>8</v>
          </cell>
          <cell r="BT125">
            <v>12.918660287081339</v>
          </cell>
          <cell r="BU125">
            <v>5.2380952380952381</v>
          </cell>
          <cell r="BV125">
            <v>24.761904761904763</v>
          </cell>
          <cell r="BW125">
            <v>-1.354127457210758</v>
          </cell>
          <cell r="BX125">
            <v>0.21706191131107536</v>
          </cell>
          <cell r="BY125">
            <v>7</v>
          </cell>
          <cell r="BZ125">
            <v>7.109004739336493</v>
          </cell>
          <cell r="CA125">
            <v>1.8867924528301887</v>
          </cell>
          <cell r="CB125">
            <v>15.566037735849056</v>
          </cell>
          <cell r="CC125">
            <v>-1.4899968028520536</v>
          </cell>
          <cell r="CD125">
            <v>0.20288489726303574</v>
          </cell>
          <cell r="CE125">
            <v>8</v>
          </cell>
          <cell r="CF125">
            <v>5.2631578947368425</v>
          </cell>
          <cell r="CG125">
            <v>0.95238095238095244</v>
          </cell>
          <cell r="CH125">
            <v>12.857142857142856</v>
          </cell>
        </row>
        <row r="126">
          <cell r="A126" t="str">
            <v>LIECHTENSTEIN</v>
          </cell>
          <cell r="B126" t="str">
            <v>LIE</v>
          </cell>
          <cell r="C126">
            <v>1.7012011450778139</v>
          </cell>
          <cell r="D126">
            <v>0.31360429820838986</v>
          </cell>
          <cell r="E126">
            <v>1</v>
          </cell>
          <cell r="F126">
            <v>91.219512195121951</v>
          </cell>
          <cell r="G126">
            <v>86.40776699029125</v>
          </cell>
          <cell r="H126">
            <v>100</v>
          </cell>
          <cell r="I126">
            <v>1.6973948570414401</v>
          </cell>
          <cell r="J126">
            <v>0.33679560470313152</v>
          </cell>
          <cell r="K126">
            <v>1</v>
          </cell>
          <cell r="L126">
            <v>91.707317073170728</v>
          </cell>
          <cell r="M126">
            <v>84.951456310679603</v>
          </cell>
          <cell r="N126">
            <v>100</v>
          </cell>
          <cell r="O126">
            <v>1.676996600386542</v>
          </cell>
          <cell r="P126">
            <v>0.37057834648084104</v>
          </cell>
          <cell r="Q126">
            <v>1</v>
          </cell>
          <cell r="R126">
            <v>90.731707317073173</v>
          </cell>
          <cell r="S126">
            <v>83.495145631067956</v>
          </cell>
          <cell r="T126">
            <v>100</v>
          </cell>
          <cell r="U126">
            <v>1.6466725327528715</v>
          </cell>
          <cell r="V126">
            <v>0.32306201504294035</v>
          </cell>
          <cell r="W126">
            <v>1</v>
          </cell>
          <cell r="X126">
            <v>90.731707317073173</v>
          </cell>
          <cell r="Y126">
            <v>84.951456310679603</v>
          </cell>
          <cell r="Z126">
            <v>100</v>
          </cell>
          <cell r="AA126">
            <v>1.5618314646395812</v>
          </cell>
          <cell r="AB126">
            <v>0.38049316967072994</v>
          </cell>
          <cell r="AC126">
            <v>1</v>
          </cell>
          <cell r="AD126">
            <v>90.243902439024396</v>
          </cell>
          <cell r="AE126">
            <v>79.611650485436897</v>
          </cell>
          <cell r="AF126">
            <v>99.514563106796118</v>
          </cell>
          <cell r="AG126">
            <v>1.5972849332369261</v>
          </cell>
          <cell r="AH126">
            <v>0.42259153740002831</v>
          </cell>
          <cell r="AI126">
            <v>1</v>
          </cell>
          <cell r="AJ126">
            <v>91.219512195121951</v>
          </cell>
          <cell r="AK126">
            <v>78.640776699029118</v>
          </cell>
          <cell r="AL126">
            <v>99.514563106796118</v>
          </cell>
          <cell r="AM126">
            <v>1.516995359990075</v>
          </cell>
          <cell r="AN126">
            <v>0.31850590450036403</v>
          </cell>
          <cell r="AO126">
            <v>1</v>
          </cell>
          <cell r="AP126">
            <v>90.243902439024396</v>
          </cell>
          <cell r="AQ126">
            <v>81.553398058252426</v>
          </cell>
          <cell r="AR126">
            <v>99.029126213592235</v>
          </cell>
          <cell r="AS126">
            <v>1.7784949960554428</v>
          </cell>
          <cell r="AT126">
            <v>0.41235162524290098</v>
          </cell>
          <cell r="AU126">
            <v>1</v>
          </cell>
          <cell r="AV126">
            <v>94.634146341463421</v>
          </cell>
          <cell r="AW126">
            <v>83.009708737864074</v>
          </cell>
          <cell r="AX126">
            <v>100</v>
          </cell>
          <cell r="AY126">
            <v>1.7553345161523626</v>
          </cell>
          <cell r="AZ126">
            <v>0.46672785976795828</v>
          </cell>
          <cell r="BA126">
            <v>1</v>
          </cell>
          <cell r="BB126">
            <v>95.145631067961162</v>
          </cell>
          <cell r="BC126">
            <v>81.642512077294683</v>
          </cell>
          <cell r="BD126">
            <v>100</v>
          </cell>
          <cell r="BE126">
            <v>1.795885449036392</v>
          </cell>
          <cell r="BF126">
            <v>0.44599906508273079</v>
          </cell>
          <cell r="BG126">
            <v>1</v>
          </cell>
          <cell r="BH126">
            <v>96.116504854368927</v>
          </cell>
          <cell r="BI126">
            <v>81.642512077294683</v>
          </cell>
          <cell r="BJ126">
            <v>100</v>
          </cell>
          <cell r="BK126">
            <v>1.7752304155086494</v>
          </cell>
          <cell r="BL126">
            <v>0.32302670433823533</v>
          </cell>
          <cell r="BM126">
            <v>2</v>
          </cell>
          <cell r="BN126">
            <v>96.650717703349287</v>
          </cell>
          <cell r="BO126">
            <v>85.714285714285708</v>
          </cell>
          <cell r="BP126">
            <v>100</v>
          </cell>
          <cell r="BQ126">
            <v>1.7611038419847607</v>
          </cell>
          <cell r="BR126">
            <v>0.32994653531922985</v>
          </cell>
          <cell r="BS126">
            <v>2</v>
          </cell>
          <cell r="BT126">
            <v>95.215311004784695</v>
          </cell>
          <cell r="BU126">
            <v>84.761904761904759</v>
          </cell>
          <cell r="BV126">
            <v>100</v>
          </cell>
          <cell r="BW126">
            <v>1.7462023972551961</v>
          </cell>
          <cell r="BX126">
            <v>0.31903661424759217</v>
          </cell>
          <cell r="BY126">
            <v>2</v>
          </cell>
          <cell r="BZ126">
            <v>95.73459715639811</v>
          </cell>
          <cell r="CA126">
            <v>84.905660377358487</v>
          </cell>
          <cell r="CB126">
            <v>100</v>
          </cell>
          <cell r="CC126">
            <v>1.7643686827733562</v>
          </cell>
          <cell r="CD126">
            <v>0.30735038201873438</v>
          </cell>
          <cell r="CE126">
            <v>2</v>
          </cell>
          <cell r="CF126">
            <v>95.693779904306226</v>
          </cell>
          <cell r="CG126">
            <v>87.142857142857139</v>
          </cell>
          <cell r="CH126">
            <v>100</v>
          </cell>
        </row>
        <row r="127">
          <cell r="A127" t="str">
            <v>LITHUANIA</v>
          </cell>
          <cell r="B127" t="str">
            <v>LTU</v>
          </cell>
          <cell r="C127">
            <v>0.32023380516602673</v>
          </cell>
          <cell r="D127">
            <v>0.26552146694873424</v>
          </cell>
          <cell r="E127">
            <v>2</v>
          </cell>
          <cell r="F127">
            <v>63.902439024390247</v>
          </cell>
          <cell r="G127">
            <v>52.912621359223301</v>
          </cell>
          <cell r="H127">
            <v>76.213592233009706</v>
          </cell>
          <cell r="I127">
            <v>0.26296027938259398</v>
          </cell>
          <cell r="J127">
            <v>0.20895388134255852</v>
          </cell>
          <cell r="K127">
            <v>4</v>
          </cell>
          <cell r="L127">
            <v>62.439024390243901</v>
          </cell>
          <cell r="M127">
            <v>54.368932038834949</v>
          </cell>
          <cell r="N127">
            <v>74.757281553398059</v>
          </cell>
          <cell r="O127">
            <v>5.8645137110120482E-2</v>
          </cell>
          <cell r="P127">
            <v>0.19846545717780242</v>
          </cell>
          <cell r="Q127">
            <v>6</v>
          </cell>
          <cell r="R127">
            <v>60</v>
          </cell>
          <cell r="S127">
            <v>45.145631067961169</v>
          </cell>
          <cell r="T127">
            <v>66.990291262135926</v>
          </cell>
          <cell r="U127">
            <v>0.52688765964690587</v>
          </cell>
          <cell r="V127">
            <v>0.17627150859289881</v>
          </cell>
          <cell r="W127">
            <v>7</v>
          </cell>
          <cell r="X127">
            <v>69.756097560975604</v>
          </cell>
          <cell r="Y127">
            <v>62.135922330097081</v>
          </cell>
          <cell r="Z127">
            <v>76.213592233009706</v>
          </cell>
          <cell r="AA127">
            <v>0.75608733017422236</v>
          </cell>
          <cell r="AB127">
            <v>0.17553485632302618</v>
          </cell>
          <cell r="AC127">
            <v>7</v>
          </cell>
          <cell r="AD127">
            <v>76.097560975609753</v>
          </cell>
          <cell r="AE127">
            <v>67.961165048543691</v>
          </cell>
          <cell r="AF127">
            <v>82.038834951456309</v>
          </cell>
          <cell r="AG127">
            <v>0.74577977258015471</v>
          </cell>
          <cell r="AH127">
            <v>0.18269837625057198</v>
          </cell>
          <cell r="AI127">
            <v>7</v>
          </cell>
          <cell r="AJ127">
            <v>75.609756097560975</v>
          </cell>
          <cell r="AK127">
            <v>68.446601941747574</v>
          </cell>
          <cell r="AL127">
            <v>81.553398058252426</v>
          </cell>
          <cell r="AM127">
            <v>0.7877524304765321</v>
          </cell>
          <cell r="AN127">
            <v>0.1787335406529402</v>
          </cell>
          <cell r="AO127">
            <v>7</v>
          </cell>
          <cell r="AP127">
            <v>74.634146341463421</v>
          </cell>
          <cell r="AQ127">
            <v>68.932038834951456</v>
          </cell>
          <cell r="AR127">
            <v>83.009708737864074</v>
          </cell>
          <cell r="AS127">
            <v>0.74793956420956587</v>
          </cell>
          <cell r="AT127">
            <v>0.19759877815910865</v>
          </cell>
          <cell r="AU127">
            <v>8</v>
          </cell>
          <cell r="AV127">
            <v>76.58536585365853</v>
          </cell>
          <cell r="AW127">
            <v>67.475728155339809</v>
          </cell>
          <cell r="AX127">
            <v>82.038834951456309</v>
          </cell>
          <cell r="AY127">
            <v>0.70645089926599625</v>
          </cell>
          <cell r="AZ127">
            <v>0.19139810439806554</v>
          </cell>
          <cell r="BA127">
            <v>10</v>
          </cell>
          <cell r="BB127">
            <v>74.757281553398059</v>
          </cell>
          <cell r="BC127">
            <v>65.700483091787447</v>
          </cell>
          <cell r="BD127">
            <v>82.125603864734302</v>
          </cell>
          <cell r="BE127">
            <v>0.62013335840433936</v>
          </cell>
          <cell r="BF127">
            <v>0.19501642114814444</v>
          </cell>
          <cell r="BG127">
            <v>10</v>
          </cell>
          <cell r="BH127">
            <v>72.815533980582529</v>
          </cell>
          <cell r="BI127">
            <v>65.700483091787447</v>
          </cell>
          <cell r="BJ127">
            <v>79.227053140096615</v>
          </cell>
          <cell r="BK127">
            <v>0.7026825780733289</v>
          </cell>
          <cell r="BL127">
            <v>0.20583540065443717</v>
          </cell>
          <cell r="BM127">
            <v>9</v>
          </cell>
          <cell r="BN127">
            <v>73.205741626794264</v>
          </cell>
          <cell r="BO127">
            <v>64.761904761904759</v>
          </cell>
          <cell r="BP127">
            <v>81.904761904761898</v>
          </cell>
          <cell r="BQ127">
            <v>0.75812099826739754</v>
          </cell>
          <cell r="BR127">
            <v>0.21426257205778382</v>
          </cell>
          <cell r="BS127">
            <v>9</v>
          </cell>
          <cell r="BT127">
            <v>75.119617224880386</v>
          </cell>
          <cell r="BU127">
            <v>66.19047619047619</v>
          </cell>
          <cell r="BV127">
            <v>81.904761904761898</v>
          </cell>
          <cell r="BW127">
            <v>0.71635417529228684</v>
          </cell>
          <cell r="BX127">
            <v>0.2092784370365911</v>
          </cell>
          <cell r="BY127">
            <v>9</v>
          </cell>
          <cell r="BZ127">
            <v>72.985781990521332</v>
          </cell>
          <cell r="CA127">
            <v>65.566037735849065</v>
          </cell>
          <cell r="CB127">
            <v>82.075471698113205</v>
          </cell>
          <cell r="CC127">
            <v>0.82813857127473667</v>
          </cell>
          <cell r="CD127">
            <v>0.2073304919321024</v>
          </cell>
          <cell r="CE127">
            <v>9</v>
          </cell>
          <cell r="CF127">
            <v>74.162679425837325</v>
          </cell>
          <cell r="CG127">
            <v>68.571428571428569</v>
          </cell>
          <cell r="CH127">
            <v>83.80952380952381</v>
          </cell>
        </row>
        <row r="128">
          <cell r="A128" t="str">
            <v>LUXEMBOURG</v>
          </cell>
          <cell r="B128" t="str">
            <v>LUX</v>
          </cell>
          <cell r="C128">
            <v>2.0530303876498959</v>
          </cell>
          <cell r="D128">
            <v>0.25996286328025137</v>
          </cell>
          <cell r="E128">
            <v>4</v>
          </cell>
          <cell r="F128">
            <v>99.512195121951223</v>
          </cell>
          <cell r="G128">
            <v>90.291262135922338</v>
          </cell>
          <cell r="H128">
            <v>100</v>
          </cell>
          <cell r="I128">
            <v>2.0235851549927002</v>
          </cell>
          <cell r="J128">
            <v>0.24631895005520976</v>
          </cell>
          <cell r="K128">
            <v>4</v>
          </cell>
          <cell r="L128">
            <v>97.560975609756099</v>
          </cell>
          <cell r="M128">
            <v>90.291262135922338</v>
          </cell>
          <cell r="N128">
            <v>100</v>
          </cell>
          <cell r="O128">
            <v>1.9672910597510307</v>
          </cell>
          <cell r="P128">
            <v>0.2435945724742257</v>
          </cell>
          <cell r="Q128">
            <v>4</v>
          </cell>
          <cell r="R128">
            <v>96.58536585365853</v>
          </cell>
          <cell r="S128">
            <v>89.320388349514573</v>
          </cell>
          <cell r="T128">
            <v>100</v>
          </cell>
          <cell r="U128">
            <v>2.0270444404185732</v>
          </cell>
          <cell r="V128">
            <v>0.26119111542306939</v>
          </cell>
          <cell r="W128">
            <v>3</v>
          </cell>
          <cell r="X128">
            <v>98.536585365853654</v>
          </cell>
          <cell r="Y128">
            <v>89.320388349514573</v>
          </cell>
          <cell r="Z128">
            <v>100</v>
          </cell>
          <cell r="AA128">
            <v>1.926176604458202</v>
          </cell>
          <cell r="AB128">
            <v>0.23974075038698581</v>
          </cell>
          <cell r="AC128">
            <v>4</v>
          </cell>
          <cell r="AD128">
            <v>95.609756097560975</v>
          </cell>
          <cell r="AE128">
            <v>89.805825242718456</v>
          </cell>
          <cell r="AF128">
            <v>100</v>
          </cell>
          <cell r="AG128">
            <v>1.9326536250575641</v>
          </cell>
          <cell r="AH128">
            <v>0.24816160327273334</v>
          </cell>
          <cell r="AI128">
            <v>4</v>
          </cell>
          <cell r="AJ128">
            <v>94.634146341463421</v>
          </cell>
          <cell r="AK128">
            <v>89.805825242718456</v>
          </cell>
          <cell r="AL128">
            <v>99.514563106796118</v>
          </cell>
          <cell r="AM128">
            <v>1.7761881552827592</v>
          </cell>
          <cell r="AN128">
            <v>0.21509942226346823</v>
          </cell>
          <cell r="AO128">
            <v>4</v>
          </cell>
          <cell r="AP128">
            <v>95.609756097560975</v>
          </cell>
          <cell r="AQ128">
            <v>88.834951456310691</v>
          </cell>
          <cell r="AR128">
            <v>99.029126213592235</v>
          </cell>
          <cell r="AS128">
            <v>1.5874485369565068</v>
          </cell>
          <cell r="AT128">
            <v>0.20489058400731638</v>
          </cell>
          <cell r="AU128">
            <v>5</v>
          </cell>
          <cell r="AV128">
            <v>91.219512195121951</v>
          </cell>
          <cell r="AW128">
            <v>85.922330097087368</v>
          </cell>
          <cell r="AX128">
            <v>97.572815533980588</v>
          </cell>
          <cell r="AY128">
            <v>1.5896367495219264</v>
          </cell>
          <cell r="AZ128">
            <v>0.22087719068590661</v>
          </cell>
          <cell r="BA128">
            <v>5</v>
          </cell>
          <cell r="BB128">
            <v>91.262135922330103</v>
          </cell>
          <cell r="BC128">
            <v>84.05797101449275</v>
          </cell>
          <cell r="BD128">
            <v>97.101449275362313</v>
          </cell>
          <cell r="BE128">
            <v>1.6122527814584364</v>
          </cell>
          <cell r="BF128">
            <v>0.22833403255297841</v>
          </cell>
          <cell r="BG128">
            <v>5</v>
          </cell>
          <cell r="BH128">
            <v>92.71844660194175</v>
          </cell>
          <cell r="BI128">
            <v>85.024154589371975</v>
          </cell>
          <cell r="BJ128">
            <v>98.067632850241552</v>
          </cell>
          <cell r="BK128">
            <v>1.7454439350425641</v>
          </cell>
          <cell r="BL128">
            <v>0.22399489111310092</v>
          </cell>
          <cell r="BM128">
            <v>6</v>
          </cell>
          <cell r="BN128">
            <v>95.693779904306226</v>
          </cell>
          <cell r="BO128">
            <v>87.61904761904762</v>
          </cell>
          <cell r="BP128">
            <v>98.571428571428584</v>
          </cell>
          <cell r="BQ128">
            <v>1.7103218833482283</v>
          </cell>
          <cell r="BR128">
            <v>0.23356703066959886</v>
          </cell>
          <cell r="BS128">
            <v>6</v>
          </cell>
          <cell r="BT128">
            <v>94.25837320574162</v>
          </cell>
          <cell r="BU128">
            <v>87.142857142857139</v>
          </cell>
          <cell r="BV128">
            <v>99.047619047619051</v>
          </cell>
          <cell r="BW128">
            <v>1.7373472781730543</v>
          </cell>
          <cell r="BX128">
            <v>0.22764308644501366</v>
          </cell>
          <cell r="BY128">
            <v>6</v>
          </cell>
          <cell r="BZ128">
            <v>95.260663507109001</v>
          </cell>
          <cell r="CA128">
            <v>87.264150943396217</v>
          </cell>
          <cell r="CB128">
            <v>99.056603773584911</v>
          </cell>
          <cell r="CC128">
            <v>1.6587895186960706</v>
          </cell>
          <cell r="CD128">
            <v>0.22614756335031214</v>
          </cell>
          <cell r="CE128">
            <v>6</v>
          </cell>
          <cell r="CF128">
            <v>94.736842105263165</v>
          </cell>
          <cell r="CG128">
            <v>87.142857142857139</v>
          </cell>
          <cell r="CH128">
            <v>99.047619047619051</v>
          </cell>
        </row>
        <row r="129">
          <cell r="A129" t="str">
            <v>MACAU</v>
          </cell>
          <cell r="B129" t="str">
            <v>MAC</v>
          </cell>
          <cell r="C129">
            <v>0.38271722367484284</v>
          </cell>
          <cell r="D129">
            <v>0.31360429820838986</v>
          </cell>
          <cell r="E129">
            <v>1</v>
          </cell>
          <cell r="F129">
            <v>66.341463414634148</v>
          </cell>
          <cell r="G129">
            <v>52.912621359223301</v>
          </cell>
          <cell r="H129">
            <v>79.611650485436897</v>
          </cell>
          <cell r="I129">
            <v>0.38460400830861963</v>
          </cell>
          <cell r="J129">
            <v>0.33679560470313152</v>
          </cell>
          <cell r="K129">
            <v>1</v>
          </cell>
          <cell r="L129">
            <v>68.292682926829272</v>
          </cell>
          <cell r="M129">
            <v>49.029126213592235</v>
          </cell>
          <cell r="N129">
            <v>81.553398058252426</v>
          </cell>
          <cell r="O129">
            <v>0.60990377091300541</v>
          </cell>
          <cell r="P129">
            <v>0.37057834648084104</v>
          </cell>
          <cell r="Q129">
            <v>1</v>
          </cell>
          <cell r="R129">
            <v>74.146341463414629</v>
          </cell>
          <cell r="S129">
            <v>56.310679611650485</v>
          </cell>
          <cell r="T129">
            <v>87.378640776699029</v>
          </cell>
          <cell r="U129">
            <v>0.83058530685271381</v>
          </cell>
          <cell r="V129">
            <v>0.32306201504294035</v>
          </cell>
          <cell r="W129">
            <v>1</v>
          </cell>
          <cell r="X129">
            <v>78.536585365853654</v>
          </cell>
          <cell r="Y129">
            <v>64.077669902912632</v>
          </cell>
          <cell r="Z129">
            <v>87.864077669902912</v>
          </cell>
          <cell r="AA129">
            <v>1.3013010041305062</v>
          </cell>
          <cell r="AB129">
            <v>0.38049316967072994</v>
          </cell>
          <cell r="AC129">
            <v>1</v>
          </cell>
          <cell r="AD129">
            <v>89.268292682926827</v>
          </cell>
          <cell r="AE129">
            <v>73.300970873786412</v>
          </cell>
          <cell r="AF129">
            <v>95.631067961165044</v>
          </cell>
          <cell r="AG129">
            <v>1.0883254648078189</v>
          </cell>
          <cell r="AH129">
            <v>0.42259153740002831</v>
          </cell>
          <cell r="AI129">
            <v>1</v>
          </cell>
          <cell r="AJ129">
            <v>83.902439024390247</v>
          </cell>
          <cell r="AK129">
            <v>68.446601941747574</v>
          </cell>
          <cell r="AL129">
            <v>91.262135922330103</v>
          </cell>
          <cell r="AM129">
            <v>1.2523199439640056</v>
          </cell>
          <cell r="AN129">
            <v>0.31850590450036403</v>
          </cell>
          <cell r="AO129">
            <v>1</v>
          </cell>
          <cell r="AP129">
            <v>87.804878048780495</v>
          </cell>
          <cell r="AQ129">
            <v>73.786407766990294</v>
          </cell>
          <cell r="AR129">
            <v>95.631067961165044</v>
          </cell>
          <cell r="AS129">
            <v>0.99126458153251895</v>
          </cell>
          <cell r="AT129">
            <v>0.41235162524290098</v>
          </cell>
          <cell r="AU129">
            <v>1</v>
          </cell>
          <cell r="AV129">
            <v>81.463414634146346</v>
          </cell>
          <cell r="AW129">
            <v>65.048543689320397</v>
          </cell>
          <cell r="AX129">
            <v>92.71844660194175</v>
          </cell>
          <cell r="AY129">
            <v>0.97843763822834307</v>
          </cell>
          <cell r="AZ129">
            <v>0.46672785976795828</v>
          </cell>
          <cell r="BA129">
            <v>1</v>
          </cell>
          <cell r="BB129">
            <v>81.553398058252426</v>
          </cell>
          <cell r="BC129">
            <v>61.835748792270529</v>
          </cell>
          <cell r="BD129">
            <v>94.20289855072464</v>
          </cell>
          <cell r="BE129">
            <v>1.0082875337604158</v>
          </cell>
          <cell r="BF129">
            <v>0.44599906508273079</v>
          </cell>
          <cell r="BG129">
            <v>1</v>
          </cell>
          <cell r="BH129">
            <v>80.582524271844662</v>
          </cell>
          <cell r="BI129">
            <v>64.251207729468589</v>
          </cell>
          <cell r="BJ129">
            <v>94.20289855072464</v>
          </cell>
          <cell r="BK129">
            <v>1.3180643601766973</v>
          </cell>
          <cell r="BL129">
            <v>0.32302670433823533</v>
          </cell>
          <cell r="BM129">
            <v>2</v>
          </cell>
          <cell r="BN129">
            <v>87.081339712918663</v>
          </cell>
          <cell r="BO129">
            <v>75.714285714285708</v>
          </cell>
          <cell r="BP129">
            <v>97.61904761904762</v>
          </cell>
          <cell r="BQ129">
            <v>1.324717965234594</v>
          </cell>
          <cell r="BR129">
            <v>0.32994653531922985</v>
          </cell>
          <cell r="BS129">
            <v>2</v>
          </cell>
          <cell r="BT129">
            <v>87.081339712918663</v>
          </cell>
          <cell r="BU129">
            <v>75.238095238095241</v>
          </cell>
          <cell r="BV129">
            <v>97.61904761904762</v>
          </cell>
          <cell r="BW129">
            <v>1.3086342927618484</v>
          </cell>
          <cell r="BX129">
            <v>0.31903661424759217</v>
          </cell>
          <cell r="BY129">
            <v>2</v>
          </cell>
          <cell r="BZ129">
            <v>86.72985781990522</v>
          </cell>
          <cell r="CA129">
            <v>75.471698113207552</v>
          </cell>
          <cell r="CB129">
            <v>96.698113207547166</v>
          </cell>
          <cell r="CC129">
            <v>1.0682934982609256</v>
          </cell>
          <cell r="CD129">
            <v>0.30735038201873438</v>
          </cell>
          <cell r="CE129">
            <v>2</v>
          </cell>
          <cell r="CF129">
            <v>81.818181818181813</v>
          </cell>
          <cell r="CG129">
            <v>69.523809523809518</v>
          </cell>
          <cell r="CH129">
            <v>92.857142857142861</v>
          </cell>
        </row>
        <row r="130">
          <cell r="A130" t="str">
            <v>MACEDONIA, FYR</v>
          </cell>
          <cell r="B130" t="str">
            <v>MKD</v>
          </cell>
          <cell r="C130">
            <v>-0.62493657406026593</v>
          </cell>
          <cell r="D130">
            <v>0.26552146694873424</v>
          </cell>
          <cell r="E130">
            <v>2</v>
          </cell>
          <cell r="F130">
            <v>29.26829268292683</v>
          </cell>
          <cell r="G130">
            <v>13.592233009708737</v>
          </cell>
          <cell r="H130">
            <v>49.029126213592235</v>
          </cell>
          <cell r="I130">
            <v>-0.62034042386606436</v>
          </cell>
          <cell r="J130">
            <v>0.22869056554696138</v>
          </cell>
          <cell r="K130">
            <v>3</v>
          </cell>
          <cell r="L130">
            <v>28.780487804878049</v>
          </cell>
          <cell r="M130">
            <v>14.077669902912621</v>
          </cell>
          <cell r="N130">
            <v>46.601941747572816</v>
          </cell>
          <cell r="O130">
            <v>-0.78227217641196178</v>
          </cell>
          <cell r="P130">
            <v>0.23191674422963604</v>
          </cell>
          <cell r="Q130">
            <v>4</v>
          </cell>
          <cell r="R130">
            <v>22.439024390243901</v>
          </cell>
          <cell r="S130">
            <v>10.194174757281553</v>
          </cell>
          <cell r="T130">
            <v>40.776699029126213</v>
          </cell>
          <cell r="U130">
            <v>-0.49692508788200462</v>
          </cell>
          <cell r="V130">
            <v>0.20183680726553899</v>
          </cell>
          <cell r="W130">
            <v>5</v>
          </cell>
          <cell r="X130">
            <v>34.634146341463413</v>
          </cell>
          <cell r="Y130">
            <v>22.330097087378643</v>
          </cell>
          <cell r="Z130">
            <v>50.970873786407765</v>
          </cell>
          <cell r="AA130">
            <v>-0.32920823423188617</v>
          </cell>
          <cell r="AB130">
            <v>0.18611539573263389</v>
          </cell>
          <cell r="AC130">
            <v>6</v>
          </cell>
          <cell r="AD130">
            <v>43.902439024390247</v>
          </cell>
          <cell r="AE130">
            <v>29.126213592233007</v>
          </cell>
          <cell r="AF130">
            <v>57.28155339805825</v>
          </cell>
          <cell r="AG130">
            <v>-0.13260674341873258</v>
          </cell>
          <cell r="AH130">
            <v>0.18919639621153819</v>
          </cell>
          <cell r="AI130">
            <v>7</v>
          </cell>
          <cell r="AJ130">
            <v>53.658536585365852</v>
          </cell>
          <cell r="AK130">
            <v>40.291262135922331</v>
          </cell>
          <cell r="AL130">
            <v>64.077669902912632</v>
          </cell>
          <cell r="AM130">
            <v>-0.28265226312114139</v>
          </cell>
          <cell r="AN130">
            <v>0.1865872369773473</v>
          </cell>
          <cell r="AO130">
            <v>7</v>
          </cell>
          <cell r="AP130">
            <v>45.853658536585364</v>
          </cell>
          <cell r="AQ130">
            <v>33.980582524271846</v>
          </cell>
          <cell r="AR130">
            <v>56.310679611650485</v>
          </cell>
          <cell r="AS130">
            <v>-0.10492892293973428</v>
          </cell>
          <cell r="AT130">
            <v>0.19721451223532122</v>
          </cell>
          <cell r="AU130">
            <v>8</v>
          </cell>
          <cell r="AV130">
            <v>53.170731707317074</v>
          </cell>
          <cell r="AW130">
            <v>39.805825242718448</v>
          </cell>
          <cell r="AX130">
            <v>62.621359223300978</v>
          </cell>
          <cell r="AY130">
            <v>-0.19836787573608156</v>
          </cell>
          <cell r="AZ130">
            <v>0.21850924444881809</v>
          </cell>
          <cell r="BA130">
            <v>8</v>
          </cell>
          <cell r="BB130">
            <v>49.514563106796118</v>
          </cell>
          <cell r="BC130">
            <v>32.367149758454104</v>
          </cell>
          <cell r="BD130">
            <v>58.454106280193244</v>
          </cell>
          <cell r="BE130">
            <v>-2.2815470652897012E-2</v>
          </cell>
          <cell r="BF130">
            <v>0.21669272398290354</v>
          </cell>
          <cell r="BG130">
            <v>8</v>
          </cell>
          <cell r="BH130">
            <v>54.854368932038838</v>
          </cell>
          <cell r="BI130">
            <v>42.028985507246375</v>
          </cell>
          <cell r="BJ130">
            <v>66.183574879227052</v>
          </cell>
          <cell r="BK130">
            <v>-9.0813933754327114E-2</v>
          </cell>
          <cell r="BL130">
            <v>0.22765888699337172</v>
          </cell>
          <cell r="BM130">
            <v>7</v>
          </cell>
          <cell r="BN130">
            <v>51.674641148325357</v>
          </cell>
          <cell r="BO130">
            <v>40.952380952380949</v>
          </cell>
          <cell r="BP130">
            <v>63.333333333333329</v>
          </cell>
          <cell r="BQ130">
            <v>-0.15485589067939104</v>
          </cell>
          <cell r="BR130">
            <v>0.23577089736086154</v>
          </cell>
          <cell r="BS130">
            <v>7</v>
          </cell>
          <cell r="BT130">
            <v>49.760765550239235</v>
          </cell>
          <cell r="BU130">
            <v>36.666666666666664</v>
          </cell>
          <cell r="BV130">
            <v>62.857142857142854</v>
          </cell>
          <cell r="BW130">
            <v>-0.10692965524746982</v>
          </cell>
          <cell r="BX130">
            <v>0.23387945734862134</v>
          </cell>
          <cell r="BY130">
            <v>6</v>
          </cell>
          <cell r="BZ130">
            <v>51.18483412322275</v>
          </cell>
          <cell r="CA130">
            <v>39.150943396226417</v>
          </cell>
          <cell r="CB130">
            <v>63.20754716981132</v>
          </cell>
          <cell r="CC130">
            <v>-7.3424007502249936E-2</v>
          </cell>
          <cell r="CD130">
            <v>0.22994988161668184</v>
          </cell>
          <cell r="CE130">
            <v>6</v>
          </cell>
          <cell r="CF130">
            <v>51.674641148325357</v>
          </cell>
          <cell r="CG130">
            <v>39.523809523809526</v>
          </cell>
          <cell r="CH130">
            <v>61.428571428571431</v>
          </cell>
        </row>
        <row r="131">
          <cell r="A131" t="str">
            <v>MADAGASCAR</v>
          </cell>
          <cell r="B131" t="str">
            <v>MDG</v>
          </cell>
          <cell r="C131">
            <v>-0.58040416861176436</v>
          </cell>
          <cell r="D131">
            <v>0.28729388658507188</v>
          </cell>
          <cell r="E131">
            <v>2</v>
          </cell>
          <cell r="F131">
            <v>31.219512195121951</v>
          </cell>
          <cell r="G131">
            <v>14.077669902912621</v>
          </cell>
          <cell r="H131">
            <v>53.398058252427184</v>
          </cell>
          <cell r="I131">
            <v>-0.82508523480836815</v>
          </cell>
          <cell r="J131">
            <v>0.23847778999810273</v>
          </cell>
          <cell r="K131">
            <v>4</v>
          </cell>
          <cell r="L131">
            <v>19.512195121951219</v>
          </cell>
          <cell r="M131">
            <v>8.2524271844660202</v>
          </cell>
          <cell r="N131">
            <v>38.834951456310677</v>
          </cell>
          <cell r="O131">
            <v>-0.63711501432569451</v>
          </cell>
          <cell r="P131">
            <v>0.24574844191774237</v>
          </cell>
          <cell r="Q131">
            <v>4</v>
          </cell>
          <cell r="R131">
            <v>28.780487804878049</v>
          </cell>
          <cell r="S131">
            <v>12.135922330097088</v>
          </cell>
          <cell r="T131">
            <v>46.116504854368934</v>
          </cell>
          <cell r="U131">
            <v>-0.47033030575982226</v>
          </cell>
          <cell r="V131">
            <v>0.22196517041875649</v>
          </cell>
          <cell r="W131">
            <v>5</v>
          </cell>
          <cell r="X131">
            <v>36.097560975609753</v>
          </cell>
          <cell r="Y131">
            <v>21.844660194174757</v>
          </cell>
          <cell r="Z131">
            <v>53.398058252427184</v>
          </cell>
          <cell r="AA131">
            <v>-0.45010715008604485</v>
          </cell>
          <cell r="AB131">
            <v>0.20539535723811397</v>
          </cell>
          <cell r="AC131">
            <v>6</v>
          </cell>
          <cell r="AD131">
            <v>38.048780487804876</v>
          </cell>
          <cell r="AE131">
            <v>21.844660194174757</v>
          </cell>
          <cell r="AF131">
            <v>53.883495145631066</v>
          </cell>
          <cell r="AG131">
            <v>-0.47730056729024667</v>
          </cell>
          <cell r="AH131">
            <v>0.1872984767756439</v>
          </cell>
          <cell r="AI131">
            <v>7</v>
          </cell>
          <cell r="AJ131">
            <v>37.560975609756099</v>
          </cell>
          <cell r="AK131">
            <v>20.873786407766989</v>
          </cell>
          <cell r="AL131">
            <v>50.970873786407765</v>
          </cell>
          <cell r="AM131">
            <v>-0.37065582988079576</v>
          </cell>
          <cell r="AN131">
            <v>0.18129412138943751</v>
          </cell>
          <cell r="AO131">
            <v>8</v>
          </cell>
          <cell r="AP131">
            <v>41.951219512195124</v>
          </cell>
          <cell r="AQ131">
            <v>29.61165048543689</v>
          </cell>
          <cell r="AR131">
            <v>55.825242718446603</v>
          </cell>
          <cell r="AS131">
            <v>-0.52509931078907457</v>
          </cell>
          <cell r="AT131">
            <v>0.16766150775932792</v>
          </cell>
          <cell r="AU131">
            <v>11</v>
          </cell>
          <cell r="AV131">
            <v>35.121951219512198</v>
          </cell>
          <cell r="AW131">
            <v>23.300970873786408</v>
          </cell>
          <cell r="AX131">
            <v>45.631067961165051</v>
          </cell>
          <cell r="AY131">
            <v>-0.44094837296616474</v>
          </cell>
          <cell r="AZ131">
            <v>0.18356178808154142</v>
          </cell>
          <cell r="BA131">
            <v>11</v>
          </cell>
          <cell r="BB131">
            <v>40.291262135922331</v>
          </cell>
          <cell r="BC131">
            <v>25.120772946859905</v>
          </cell>
          <cell r="BD131">
            <v>51.207729468599041</v>
          </cell>
          <cell r="BE131">
            <v>-0.63468186463761078</v>
          </cell>
          <cell r="BF131">
            <v>0.18346129275743639</v>
          </cell>
          <cell r="BG131">
            <v>11</v>
          </cell>
          <cell r="BH131">
            <v>30.097087378640776</v>
          </cell>
          <cell r="BI131">
            <v>16.908212560386474</v>
          </cell>
          <cell r="BJ131">
            <v>44.927536231884055</v>
          </cell>
          <cell r="BK131">
            <v>-0.78264603631290597</v>
          </cell>
          <cell r="BL131">
            <v>0.18069095116450401</v>
          </cell>
          <cell r="BM131">
            <v>11</v>
          </cell>
          <cell r="BN131">
            <v>23.923444976076556</v>
          </cell>
          <cell r="BO131">
            <v>12.380952380952381</v>
          </cell>
          <cell r="BP131">
            <v>39.523809523809526</v>
          </cell>
          <cell r="BQ131">
            <v>-0.94658297744993236</v>
          </cell>
          <cell r="BR131">
            <v>0.18385334399793263</v>
          </cell>
          <cell r="BS131">
            <v>11</v>
          </cell>
          <cell r="BT131">
            <v>17.703349282296649</v>
          </cell>
          <cell r="BU131">
            <v>8.5714285714285712</v>
          </cell>
          <cell r="BV131">
            <v>30.476190476190478</v>
          </cell>
          <cell r="BW131">
            <v>-1.0081230410484641</v>
          </cell>
          <cell r="BX131">
            <v>0.18438871670510285</v>
          </cell>
          <cell r="BY131">
            <v>10</v>
          </cell>
          <cell r="BZ131">
            <v>15.165876777251185</v>
          </cell>
          <cell r="CA131">
            <v>8.0188679245283012</v>
          </cell>
          <cell r="CB131">
            <v>27.830188679245282</v>
          </cell>
          <cell r="CC131">
            <v>-1.0833588234376048</v>
          </cell>
          <cell r="CD131">
            <v>0.18333966401526056</v>
          </cell>
          <cell r="CE131">
            <v>10</v>
          </cell>
          <cell r="CF131">
            <v>14.832535885167465</v>
          </cell>
          <cell r="CG131">
            <v>7.1428571428571423</v>
          </cell>
          <cell r="CH131">
            <v>23.809523809523807</v>
          </cell>
        </row>
        <row r="132">
          <cell r="A132" t="str">
            <v>MALAWI</v>
          </cell>
          <cell r="B132" t="str">
            <v>MWI</v>
          </cell>
          <cell r="C132">
            <v>-0.50648462689947837</v>
          </cell>
          <cell r="D132">
            <v>0.24897725521729502</v>
          </cell>
          <cell r="E132">
            <v>3</v>
          </cell>
          <cell r="F132">
            <v>33.658536585365852</v>
          </cell>
          <cell r="G132">
            <v>17.961165048543691</v>
          </cell>
          <cell r="H132">
            <v>53.398058252427184</v>
          </cell>
          <cell r="I132">
            <v>-0.30992329463766022</v>
          </cell>
          <cell r="J132">
            <v>0.20087775777496686</v>
          </cell>
          <cell r="K132">
            <v>5</v>
          </cell>
          <cell r="L132">
            <v>43.902439024390247</v>
          </cell>
          <cell r="M132">
            <v>26.699029126213592</v>
          </cell>
          <cell r="N132">
            <v>55.825242718446603</v>
          </cell>
          <cell r="O132">
            <v>-0.37565511740458868</v>
          </cell>
          <cell r="P132">
            <v>0.20770808189596227</v>
          </cell>
          <cell r="Q132">
            <v>5</v>
          </cell>
          <cell r="R132">
            <v>41.463414634146339</v>
          </cell>
          <cell r="S132">
            <v>25.728155339805824</v>
          </cell>
          <cell r="T132">
            <v>54.368932038834949</v>
          </cell>
          <cell r="U132">
            <v>-0.74704391943429915</v>
          </cell>
          <cell r="V132">
            <v>0.18624975250606995</v>
          </cell>
          <cell r="W132">
            <v>7</v>
          </cell>
          <cell r="X132">
            <v>26.341463414634145</v>
          </cell>
          <cell r="Y132">
            <v>12.135922330097088</v>
          </cell>
          <cell r="Z132">
            <v>37.864077669902912</v>
          </cell>
          <cell r="AA132">
            <v>-0.6856419809762565</v>
          </cell>
          <cell r="AB132">
            <v>0.17131117556443068</v>
          </cell>
          <cell r="AC132">
            <v>8</v>
          </cell>
          <cell r="AD132">
            <v>26.829268292682926</v>
          </cell>
          <cell r="AE132">
            <v>15.53398058252427</v>
          </cell>
          <cell r="AF132">
            <v>39.805825242718448</v>
          </cell>
          <cell r="AG132">
            <v>-0.72058506175627901</v>
          </cell>
          <cell r="AH132">
            <v>0.16644583195543727</v>
          </cell>
          <cell r="AI132">
            <v>9</v>
          </cell>
          <cell r="AJ132">
            <v>23.414634146341463</v>
          </cell>
          <cell r="AK132">
            <v>13.106796116504855</v>
          </cell>
          <cell r="AL132">
            <v>39.805825242718448</v>
          </cell>
          <cell r="AM132">
            <v>-0.79973218658618961</v>
          </cell>
          <cell r="AN132">
            <v>0.16539030978459737</v>
          </cell>
          <cell r="AO132">
            <v>9</v>
          </cell>
          <cell r="AP132">
            <v>23.902439024390244</v>
          </cell>
          <cell r="AQ132">
            <v>13.592233009708737</v>
          </cell>
          <cell r="AR132">
            <v>36.407766990291265</v>
          </cell>
          <cell r="AS132">
            <v>-0.81320683385077452</v>
          </cell>
          <cell r="AT132">
            <v>0.17027661979567918</v>
          </cell>
          <cell r="AU132">
            <v>10</v>
          </cell>
          <cell r="AV132">
            <v>22.439024390243901</v>
          </cell>
          <cell r="AW132">
            <v>13.592233009708737</v>
          </cell>
          <cell r="AX132">
            <v>34.95145631067961</v>
          </cell>
          <cell r="AY132">
            <v>-0.56279295132967222</v>
          </cell>
          <cell r="AZ132">
            <v>0.20148258329020813</v>
          </cell>
          <cell r="BA132">
            <v>9</v>
          </cell>
          <cell r="BB132">
            <v>32.038834951456309</v>
          </cell>
          <cell r="BC132">
            <v>16.908212560386474</v>
          </cell>
          <cell r="BD132">
            <v>46.859903381642518</v>
          </cell>
          <cell r="BE132">
            <v>-0.5452079902255208</v>
          </cell>
          <cell r="BF132">
            <v>0.18697864571354059</v>
          </cell>
          <cell r="BG132">
            <v>10</v>
          </cell>
          <cell r="BH132">
            <v>35.922330097087375</v>
          </cell>
          <cell r="BI132">
            <v>19.806763285024154</v>
          </cell>
          <cell r="BJ132">
            <v>46.859903381642518</v>
          </cell>
          <cell r="BK132">
            <v>-0.46578142782273763</v>
          </cell>
          <cell r="BL132">
            <v>0.18636059607785851</v>
          </cell>
          <cell r="BM132">
            <v>10</v>
          </cell>
          <cell r="BN132">
            <v>40.669856459330141</v>
          </cell>
          <cell r="BO132">
            <v>25.238095238095237</v>
          </cell>
          <cell r="BP132">
            <v>50</v>
          </cell>
          <cell r="BQ132">
            <v>-0.4204137444106843</v>
          </cell>
          <cell r="BR132">
            <v>0.18905952898997619</v>
          </cell>
          <cell r="BS132">
            <v>10</v>
          </cell>
          <cell r="BT132">
            <v>41.626794258373202</v>
          </cell>
          <cell r="BU132">
            <v>27.142857142857142</v>
          </cell>
          <cell r="BV132">
            <v>50.476190476190474</v>
          </cell>
          <cell r="BW132">
            <v>-0.44015069996530892</v>
          </cell>
          <cell r="BX132">
            <v>0.18946999661139693</v>
          </cell>
          <cell r="BY132">
            <v>10</v>
          </cell>
          <cell r="BZ132">
            <v>41.232227488151658</v>
          </cell>
          <cell r="CA132">
            <v>25.471698113207548</v>
          </cell>
          <cell r="CB132">
            <v>49.528301886792455</v>
          </cell>
          <cell r="CC132">
            <v>-0.49545982331248029</v>
          </cell>
          <cell r="CD132">
            <v>0.18901781509913718</v>
          </cell>
          <cell r="CE132">
            <v>10</v>
          </cell>
          <cell r="CF132">
            <v>38.277511961722489</v>
          </cell>
          <cell r="CG132">
            <v>23.333333333333332</v>
          </cell>
          <cell r="CH132">
            <v>47.142857142857139</v>
          </cell>
        </row>
        <row r="133">
          <cell r="A133" t="str">
            <v>MALAYSIA</v>
          </cell>
          <cell r="B133" t="str">
            <v>MYS</v>
          </cell>
          <cell r="C133">
            <v>0.74946904409649839</v>
          </cell>
          <cell r="D133">
            <v>0.23055199453741529</v>
          </cell>
          <cell r="E133">
            <v>5</v>
          </cell>
          <cell r="F133">
            <v>76.097560975609753</v>
          </cell>
          <cell r="G133">
            <v>65.048543689320397</v>
          </cell>
          <cell r="H133">
            <v>84.466019417475721</v>
          </cell>
          <cell r="I133">
            <v>0.78737961058340067</v>
          </cell>
          <cell r="J133">
            <v>0.19321528458036524</v>
          </cell>
          <cell r="K133">
            <v>6</v>
          </cell>
          <cell r="L133">
            <v>77.560975609756099</v>
          </cell>
          <cell r="M133">
            <v>70.388349514563103</v>
          </cell>
          <cell r="N133">
            <v>83.980582524271838</v>
          </cell>
          <cell r="O133">
            <v>1.0504502069108055</v>
          </cell>
          <cell r="P133">
            <v>0.1900557828868279</v>
          </cell>
          <cell r="Q133">
            <v>6</v>
          </cell>
          <cell r="R133">
            <v>82.439024390243901</v>
          </cell>
          <cell r="S133">
            <v>77.669902912621353</v>
          </cell>
          <cell r="T133">
            <v>88.349514563106794</v>
          </cell>
          <cell r="U133">
            <v>0.99250945706978311</v>
          </cell>
          <cell r="V133">
            <v>0.17228836222782143</v>
          </cell>
          <cell r="W133">
            <v>7</v>
          </cell>
          <cell r="X133">
            <v>81.463414634146346</v>
          </cell>
          <cell r="Y133">
            <v>74.271844660194176</v>
          </cell>
          <cell r="Z133">
            <v>87.378640776699029</v>
          </cell>
          <cell r="AA133">
            <v>1.1739553921141015</v>
          </cell>
          <cell r="AB133">
            <v>0.17192854930315343</v>
          </cell>
          <cell r="AC133">
            <v>7</v>
          </cell>
          <cell r="AD133">
            <v>84.878048780487802</v>
          </cell>
          <cell r="AE133">
            <v>78.155339805825236</v>
          </cell>
          <cell r="AF133">
            <v>89.805825242718456</v>
          </cell>
          <cell r="AG133">
            <v>1.1280763175294874</v>
          </cell>
          <cell r="AH133">
            <v>0.17578098437161008</v>
          </cell>
          <cell r="AI133">
            <v>8</v>
          </cell>
          <cell r="AJ133">
            <v>84.878048780487802</v>
          </cell>
          <cell r="AK133">
            <v>77.669902912621353</v>
          </cell>
          <cell r="AL133">
            <v>89.320388349514573</v>
          </cell>
          <cell r="AM133">
            <v>1.1346930738448215</v>
          </cell>
          <cell r="AN133">
            <v>0.17271947438936774</v>
          </cell>
          <cell r="AO133">
            <v>8</v>
          </cell>
          <cell r="AP133">
            <v>83.902439024390247</v>
          </cell>
          <cell r="AQ133">
            <v>76.213592233009706</v>
          </cell>
          <cell r="AR133">
            <v>88.834951456310691</v>
          </cell>
          <cell r="AS133">
            <v>1.1963918221479719</v>
          </cell>
          <cell r="AT133">
            <v>0.17612879801790818</v>
          </cell>
          <cell r="AU133">
            <v>10</v>
          </cell>
          <cell r="AV133">
            <v>85.365853658536579</v>
          </cell>
          <cell r="AW133">
            <v>78.640776699029118</v>
          </cell>
          <cell r="AX133">
            <v>88.349514563106794</v>
          </cell>
          <cell r="AY133">
            <v>1.2474100255888247</v>
          </cell>
          <cell r="AZ133">
            <v>0.1915572477230279</v>
          </cell>
          <cell r="BA133">
            <v>9</v>
          </cell>
          <cell r="BB133">
            <v>86.893203883495147</v>
          </cell>
          <cell r="BC133">
            <v>79.710144927536234</v>
          </cell>
          <cell r="BD133">
            <v>90.338164251207729</v>
          </cell>
          <cell r="BE133">
            <v>1.1551388079681773</v>
          </cell>
          <cell r="BF133">
            <v>0.19529825308028836</v>
          </cell>
          <cell r="BG133">
            <v>9</v>
          </cell>
          <cell r="BH133">
            <v>83.495145631067956</v>
          </cell>
          <cell r="BI133">
            <v>77.294685990338166</v>
          </cell>
          <cell r="BJ133">
            <v>88.405797101449281</v>
          </cell>
          <cell r="BK133">
            <v>0.995223417289826</v>
          </cell>
          <cell r="BL133">
            <v>0.18775837169826154</v>
          </cell>
          <cell r="BM133">
            <v>10</v>
          </cell>
          <cell r="BN133">
            <v>79.425837320574161</v>
          </cell>
          <cell r="BO133">
            <v>72.857142857142847</v>
          </cell>
          <cell r="BP133">
            <v>86.666666666666671</v>
          </cell>
          <cell r="BQ133">
            <v>1.1289255574933317</v>
          </cell>
          <cell r="BR133">
            <v>0.19196720947750009</v>
          </cell>
          <cell r="BS133">
            <v>10</v>
          </cell>
          <cell r="BT133">
            <v>82.775119617224874</v>
          </cell>
          <cell r="BU133">
            <v>75.714285714285708</v>
          </cell>
          <cell r="BV133">
            <v>88.571428571428569</v>
          </cell>
          <cell r="BW133">
            <v>1.0285286918705676</v>
          </cell>
          <cell r="BX133">
            <v>0.19014681667548819</v>
          </cell>
          <cell r="BY133">
            <v>10</v>
          </cell>
          <cell r="BZ133">
            <v>81.042654028436019</v>
          </cell>
          <cell r="CA133">
            <v>72.641509433962256</v>
          </cell>
          <cell r="CB133">
            <v>87.264150943396217</v>
          </cell>
          <cell r="CC133">
            <v>1.0099019622433554</v>
          </cell>
          <cell r="CD133">
            <v>0.19503806175692479</v>
          </cell>
          <cell r="CE133">
            <v>9</v>
          </cell>
          <cell r="CF133">
            <v>80.382775119617222</v>
          </cell>
          <cell r="CG133">
            <v>71.904761904761898</v>
          </cell>
          <cell r="CH133">
            <v>87.61904761904762</v>
          </cell>
        </row>
        <row r="134">
          <cell r="A134" t="str">
            <v>MALDIVES</v>
          </cell>
          <cell r="B134" t="str">
            <v>MDV</v>
          </cell>
          <cell r="C134">
            <v>0.91011079223603131</v>
          </cell>
          <cell r="D134">
            <v>0.31360429820838986</v>
          </cell>
          <cell r="E134">
            <v>1</v>
          </cell>
          <cell r="F134">
            <v>80.975609756097555</v>
          </cell>
          <cell r="G134">
            <v>66.504854368932044</v>
          </cell>
          <cell r="H134">
            <v>88.834951456310691</v>
          </cell>
          <cell r="I134">
            <v>0.84456361463604779</v>
          </cell>
          <cell r="J134">
            <v>0.28961620230931062</v>
          </cell>
          <cell r="K134">
            <v>2</v>
          </cell>
          <cell r="L134">
            <v>78.536585365853654</v>
          </cell>
          <cell r="M134">
            <v>67.475728155339809</v>
          </cell>
          <cell r="N134">
            <v>88.349514563106794</v>
          </cell>
          <cell r="O134">
            <v>0.28007022622309297</v>
          </cell>
          <cell r="P134">
            <v>0.2277473485736711</v>
          </cell>
          <cell r="Q134">
            <v>3</v>
          </cell>
          <cell r="R134">
            <v>64.390243902439025</v>
          </cell>
          <cell r="S134">
            <v>52.427184466019419</v>
          </cell>
          <cell r="T134">
            <v>75.242718446601941</v>
          </cell>
          <cell r="U134">
            <v>0.28281042498480463</v>
          </cell>
          <cell r="V134">
            <v>0.22266438615138942</v>
          </cell>
          <cell r="W134">
            <v>3</v>
          </cell>
          <cell r="X134">
            <v>63.414634146341463</v>
          </cell>
          <cell r="Y134">
            <v>53.883495145631066</v>
          </cell>
          <cell r="Z134">
            <v>74.271844660194176</v>
          </cell>
          <cell r="AA134">
            <v>8.2791567827343142E-3</v>
          </cell>
          <cell r="AB134">
            <v>0.21861498345604946</v>
          </cell>
          <cell r="AC134">
            <v>3</v>
          </cell>
          <cell r="AD134">
            <v>59.024390243902438</v>
          </cell>
          <cell r="AE134">
            <v>41.747572815533978</v>
          </cell>
          <cell r="AF134">
            <v>66.019417475728162</v>
          </cell>
          <cell r="AG134">
            <v>-0.10926359008205601</v>
          </cell>
          <cell r="AH134">
            <v>0.22334585595058989</v>
          </cell>
          <cell r="AI134">
            <v>4</v>
          </cell>
          <cell r="AJ134">
            <v>54.146341463414636</v>
          </cell>
          <cell r="AK134">
            <v>37.864077669902912</v>
          </cell>
          <cell r="AL134">
            <v>66.019417475728162</v>
          </cell>
          <cell r="AM134">
            <v>0.16217520398184573</v>
          </cell>
          <cell r="AN134">
            <v>0.24736499186341812</v>
          </cell>
          <cell r="AO134">
            <v>4</v>
          </cell>
          <cell r="AP134">
            <v>59.512195121951223</v>
          </cell>
          <cell r="AQ134">
            <v>47.572815533980581</v>
          </cell>
          <cell r="AR134">
            <v>69.417475728155338</v>
          </cell>
          <cell r="AS134">
            <v>3.9626971681713662E-2</v>
          </cell>
          <cell r="AT134">
            <v>0.25313952819214852</v>
          </cell>
          <cell r="AU134">
            <v>4</v>
          </cell>
          <cell r="AV134">
            <v>56.097560975609753</v>
          </cell>
          <cell r="AW134">
            <v>41.262135922330096</v>
          </cell>
          <cell r="AX134">
            <v>67.961165048543691</v>
          </cell>
          <cell r="AY134">
            <v>4.6732988240881686E-3</v>
          </cell>
          <cell r="AZ134">
            <v>0.27772400640113931</v>
          </cell>
          <cell r="BA134">
            <v>4</v>
          </cell>
          <cell r="BB134">
            <v>54.368932038834949</v>
          </cell>
          <cell r="BC134">
            <v>40.096618357487927</v>
          </cell>
          <cell r="BD134">
            <v>68.115942028985515</v>
          </cell>
          <cell r="BE134">
            <v>-0.2748885843786989</v>
          </cell>
          <cell r="BF134">
            <v>0.28010374930860538</v>
          </cell>
          <cell r="BG134">
            <v>4</v>
          </cell>
          <cell r="BH134">
            <v>46.116504854368934</v>
          </cell>
          <cell r="BI134">
            <v>25.120772946859905</v>
          </cell>
          <cell r="BJ134">
            <v>60.386473429951693</v>
          </cell>
          <cell r="BK134">
            <v>-0.45341665804534032</v>
          </cell>
          <cell r="BL134">
            <v>0.2922218202487315</v>
          </cell>
          <cell r="BM134">
            <v>4</v>
          </cell>
          <cell r="BN134">
            <v>41.148325358851672</v>
          </cell>
          <cell r="BO134">
            <v>18.571428571428573</v>
          </cell>
          <cell r="BP134">
            <v>57.142857142857139</v>
          </cell>
          <cell r="BQ134">
            <v>-0.21250172175911644</v>
          </cell>
          <cell r="BR134">
            <v>0.2829656112170652</v>
          </cell>
          <cell r="BS134">
            <v>4</v>
          </cell>
          <cell r="BT134">
            <v>46.889952153110045</v>
          </cell>
          <cell r="BU134">
            <v>29.047619047619051</v>
          </cell>
          <cell r="BV134">
            <v>63.333333333333329</v>
          </cell>
          <cell r="BW134">
            <v>-0.30753300279549106</v>
          </cell>
          <cell r="BX134">
            <v>0.28947926064281276</v>
          </cell>
          <cell r="BY134">
            <v>4</v>
          </cell>
          <cell r="BZ134">
            <v>45.023696682464454</v>
          </cell>
          <cell r="CA134">
            <v>23.584905660377359</v>
          </cell>
          <cell r="CB134">
            <v>60.84905660377359</v>
          </cell>
          <cell r="CC134">
            <v>-0.1595309427149158</v>
          </cell>
          <cell r="CD134">
            <v>0.31070179177436308</v>
          </cell>
          <cell r="CE134">
            <v>3</v>
          </cell>
          <cell r="CF134">
            <v>48.325358851674643</v>
          </cell>
          <cell r="CG134">
            <v>29.047619047619051</v>
          </cell>
          <cell r="CH134">
            <v>63.809523809523803</v>
          </cell>
        </row>
        <row r="135">
          <cell r="A135" t="str">
            <v>MALI</v>
          </cell>
          <cell r="B135" t="str">
            <v>MLI</v>
          </cell>
          <cell r="C135">
            <v>-1.2099487497823793</v>
          </cell>
          <cell r="D135">
            <v>0.28729388658507188</v>
          </cell>
          <cell r="E135">
            <v>2</v>
          </cell>
          <cell r="F135">
            <v>9.2682926829268286</v>
          </cell>
          <cell r="G135">
            <v>3.8834951456310676</v>
          </cell>
          <cell r="H135">
            <v>23.300970873786408</v>
          </cell>
          <cell r="I135">
            <v>-1.0549696335726193</v>
          </cell>
          <cell r="J135">
            <v>0.23847778999810273</v>
          </cell>
          <cell r="K135">
            <v>4</v>
          </cell>
          <cell r="L135">
            <v>13.658536585365853</v>
          </cell>
          <cell r="M135">
            <v>5.3398058252427179</v>
          </cell>
          <cell r="N135">
            <v>25.728155339805824</v>
          </cell>
          <cell r="O135">
            <v>-0.87230711567943675</v>
          </cell>
          <cell r="P135">
            <v>0.24574844191774237</v>
          </cell>
          <cell r="Q135">
            <v>4</v>
          </cell>
          <cell r="R135">
            <v>16.585365853658537</v>
          </cell>
          <cell r="S135">
            <v>6.7961165048543686</v>
          </cell>
          <cell r="T135">
            <v>37.864077669902912</v>
          </cell>
          <cell r="U135">
            <v>-0.60031477449362058</v>
          </cell>
          <cell r="V135">
            <v>0.22103153667497769</v>
          </cell>
          <cell r="W135">
            <v>6</v>
          </cell>
          <cell r="X135">
            <v>31.707317073170731</v>
          </cell>
          <cell r="Y135">
            <v>13.592233009708737</v>
          </cell>
          <cell r="Z135">
            <v>47.572815533980581</v>
          </cell>
          <cell r="AA135">
            <v>-0.59823957663424698</v>
          </cell>
          <cell r="AB135">
            <v>0.20342101858716757</v>
          </cell>
          <cell r="AC135">
            <v>7</v>
          </cell>
          <cell r="AD135">
            <v>32.195121951219512</v>
          </cell>
          <cell r="AE135">
            <v>16.990291262135923</v>
          </cell>
          <cell r="AF135">
            <v>47.087378640776699</v>
          </cell>
          <cell r="AG135">
            <v>-0.61938122402069595</v>
          </cell>
          <cell r="AH135">
            <v>0.186188649758535</v>
          </cell>
          <cell r="AI135">
            <v>8</v>
          </cell>
          <cell r="AJ135">
            <v>30.73170731707317</v>
          </cell>
          <cell r="AK135">
            <v>14.563106796116504</v>
          </cell>
          <cell r="AL135">
            <v>47.087378640776699</v>
          </cell>
          <cell r="AM135">
            <v>-0.68877396284047365</v>
          </cell>
          <cell r="AN135">
            <v>0.18129412138943751</v>
          </cell>
          <cell r="AO135">
            <v>8</v>
          </cell>
          <cell r="AP135">
            <v>28.292682926829269</v>
          </cell>
          <cell r="AQ135">
            <v>15.53398058252427</v>
          </cell>
          <cell r="AR135">
            <v>41.262135922330096</v>
          </cell>
          <cell r="AS135">
            <v>-0.68218677629911095</v>
          </cell>
          <cell r="AT135">
            <v>0.17886208506088669</v>
          </cell>
          <cell r="AU135">
            <v>10</v>
          </cell>
          <cell r="AV135">
            <v>27.804878048780488</v>
          </cell>
          <cell r="AW135">
            <v>16.50485436893204</v>
          </cell>
          <cell r="AX135">
            <v>41.262135922330096</v>
          </cell>
          <cell r="AY135">
            <v>-0.72544348087435584</v>
          </cell>
          <cell r="AZ135">
            <v>0.2026432958740195</v>
          </cell>
          <cell r="BA135">
            <v>10</v>
          </cell>
          <cell r="BB135">
            <v>25.728155339805824</v>
          </cell>
          <cell r="BC135">
            <v>14.975845410628018</v>
          </cell>
          <cell r="BD135">
            <v>41.545893719806763</v>
          </cell>
          <cell r="BE135">
            <v>-0.76085238777154451</v>
          </cell>
          <cell r="BF135">
            <v>0.20058837155500223</v>
          </cell>
          <cell r="BG135">
            <v>10</v>
          </cell>
          <cell r="BH135">
            <v>23.300970873786408</v>
          </cell>
          <cell r="BI135">
            <v>13.526570048309178</v>
          </cell>
          <cell r="BJ135">
            <v>40.579710144927539</v>
          </cell>
          <cell r="BK135">
            <v>-0.78967362376063421</v>
          </cell>
          <cell r="BL135">
            <v>0.18069095116450401</v>
          </cell>
          <cell r="BM135">
            <v>11</v>
          </cell>
          <cell r="BN135">
            <v>22.966507177033492</v>
          </cell>
          <cell r="BO135">
            <v>11.428571428571429</v>
          </cell>
          <cell r="BP135">
            <v>38.571428571428577</v>
          </cell>
          <cell r="BQ135">
            <v>-0.83993646042701731</v>
          </cell>
          <cell r="BR135">
            <v>0.18385334399793263</v>
          </cell>
          <cell r="BS135">
            <v>11</v>
          </cell>
          <cell r="BT135">
            <v>22.009569377990431</v>
          </cell>
          <cell r="BU135">
            <v>10.952380952380953</v>
          </cell>
          <cell r="BV135">
            <v>36.666666666666664</v>
          </cell>
          <cell r="BW135">
            <v>-0.78936097727087984</v>
          </cell>
          <cell r="BX135">
            <v>0.18426868084625148</v>
          </cell>
          <cell r="BY135">
            <v>11</v>
          </cell>
          <cell r="BZ135">
            <v>23.222748815165875</v>
          </cell>
          <cell r="CA135">
            <v>13.679245283018867</v>
          </cell>
          <cell r="CB135">
            <v>39.150943396226417</v>
          </cell>
          <cell r="CC135">
            <v>-0.98866028673950701</v>
          </cell>
          <cell r="CD135">
            <v>0.18328735878450866</v>
          </cell>
          <cell r="CE135">
            <v>11</v>
          </cell>
          <cell r="CF135">
            <v>16.267942583732058</v>
          </cell>
          <cell r="CG135">
            <v>8.5714285714285712</v>
          </cell>
          <cell r="CH135">
            <v>29.047619047619051</v>
          </cell>
        </row>
        <row r="136">
          <cell r="A136" t="str">
            <v>MALTA</v>
          </cell>
          <cell r="B136" t="str">
            <v>MLT</v>
          </cell>
          <cell r="C136">
            <v>0.99345728431477287</v>
          </cell>
          <cell r="D136">
            <v>0.28729388658507188</v>
          </cell>
          <cell r="E136">
            <v>2</v>
          </cell>
          <cell r="F136">
            <v>83.41463414634147</v>
          </cell>
          <cell r="G136">
            <v>69.417475728155338</v>
          </cell>
          <cell r="H136">
            <v>89.805825242718456</v>
          </cell>
          <cell r="I136">
            <v>0.90993640253409269</v>
          </cell>
          <cell r="J136">
            <v>0.28173397760618724</v>
          </cell>
          <cell r="K136">
            <v>2</v>
          </cell>
          <cell r="L136">
            <v>81.463414634146346</v>
          </cell>
          <cell r="M136">
            <v>70.388349514563103</v>
          </cell>
          <cell r="N136">
            <v>88.349514563106794</v>
          </cell>
          <cell r="O136">
            <v>1.0652477775913078</v>
          </cell>
          <cell r="P136">
            <v>0.3056844092489519</v>
          </cell>
          <cell r="Q136">
            <v>2</v>
          </cell>
          <cell r="R136">
            <v>83.41463414634147</v>
          </cell>
          <cell r="S136">
            <v>72.330097087378647</v>
          </cell>
          <cell r="T136">
            <v>89.320388349514573</v>
          </cell>
          <cell r="U136">
            <v>1.0615206664628098</v>
          </cell>
          <cell r="V136">
            <v>0.27804771762636904</v>
          </cell>
          <cell r="W136">
            <v>2</v>
          </cell>
          <cell r="X136">
            <v>82.439024390243901</v>
          </cell>
          <cell r="Y136">
            <v>73.300970873786412</v>
          </cell>
          <cell r="Z136">
            <v>89.320388349514573</v>
          </cell>
          <cell r="AA136">
            <v>0.93393685456412467</v>
          </cell>
          <cell r="AB136">
            <v>0.2517342452690397</v>
          </cell>
          <cell r="AC136">
            <v>3</v>
          </cell>
          <cell r="AD136">
            <v>79.512195121951223</v>
          </cell>
          <cell r="AE136">
            <v>70.388349514563103</v>
          </cell>
          <cell r="AF136">
            <v>89.320388349514573</v>
          </cell>
          <cell r="AG136">
            <v>0.83084509215274238</v>
          </cell>
          <cell r="AH136">
            <v>0.258854752168861</v>
          </cell>
          <cell r="AI136">
            <v>3</v>
          </cell>
          <cell r="AJ136">
            <v>77.073170731707322</v>
          </cell>
          <cell r="AK136">
            <v>68.446601941747574</v>
          </cell>
          <cell r="AL136">
            <v>87.864077669902912</v>
          </cell>
          <cell r="AM136">
            <v>0.81701055730367933</v>
          </cell>
          <cell r="AN136">
            <v>0.22371984454888574</v>
          </cell>
          <cell r="AO136">
            <v>3</v>
          </cell>
          <cell r="AP136">
            <v>76.097560975609753</v>
          </cell>
          <cell r="AQ136">
            <v>67.475728155339809</v>
          </cell>
          <cell r="AR136">
            <v>84.951456310679603</v>
          </cell>
          <cell r="AS136">
            <v>1.0820824042062309</v>
          </cell>
          <cell r="AT136">
            <v>0.21406635859047451</v>
          </cell>
          <cell r="AU136">
            <v>4</v>
          </cell>
          <cell r="AV136">
            <v>82.926829268292678</v>
          </cell>
          <cell r="AW136">
            <v>74.757281553398059</v>
          </cell>
          <cell r="AX136">
            <v>87.864077669902912</v>
          </cell>
          <cell r="AY136">
            <v>1.2237588776180106</v>
          </cell>
          <cell r="AZ136">
            <v>0.23751097847932756</v>
          </cell>
          <cell r="BA136">
            <v>4</v>
          </cell>
          <cell r="BB136">
            <v>83.980582524271838</v>
          </cell>
          <cell r="BC136">
            <v>77.777777777777786</v>
          </cell>
          <cell r="BD136">
            <v>91.787439613526573</v>
          </cell>
          <cell r="BE136">
            <v>1.286860401091785</v>
          </cell>
          <cell r="BF136">
            <v>0.2455123586225664</v>
          </cell>
          <cell r="BG136">
            <v>4</v>
          </cell>
          <cell r="BH136">
            <v>86.893203883495147</v>
          </cell>
          <cell r="BI136">
            <v>78.260869565217391</v>
          </cell>
          <cell r="BJ136">
            <v>94.20289855072464</v>
          </cell>
          <cell r="BK136">
            <v>1.1685818569929884</v>
          </cell>
          <cell r="BL136">
            <v>0.22704669028334615</v>
          </cell>
          <cell r="BM136">
            <v>6</v>
          </cell>
          <cell r="BN136">
            <v>84.21052631578948</v>
          </cell>
          <cell r="BO136">
            <v>75.714285714285708</v>
          </cell>
          <cell r="BP136">
            <v>91.904761904761898</v>
          </cell>
          <cell r="BQ136">
            <v>1.196862039813241</v>
          </cell>
          <cell r="BR136">
            <v>0.23467711447061151</v>
          </cell>
          <cell r="BS136">
            <v>6</v>
          </cell>
          <cell r="BT136">
            <v>84.21052631578948</v>
          </cell>
          <cell r="BU136">
            <v>75.714285714285708</v>
          </cell>
          <cell r="BV136">
            <v>92.857142857142861</v>
          </cell>
          <cell r="BW136">
            <v>1.2082968279711592</v>
          </cell>
          <cell r="BX136">
            <v>0.2287948533596193</v>
          </cell>
          <cell r="BY136">
            <v>6</v>
          </cell>
          <cell r="BZ136">
            <v>83.886255924170612</v>
          </cell>
          <cell r="CA136">
            <v>75.471698113207552</v>
          </cell>
          <cell r="CB136">
            <v>92.924528301886795</v>
          </cell>
          <cell r="CC136">
            <v>1.2403492621727943</v>
          </cell>
          <cell r="CD136">
            <v>0.22718883868985446</v>
          </cell>
          <cell r="CE136">
            <v>6</v>
          </cell>
          <cell r="CF136">
            <v>85.645933014354071</v>
          </cell>
          <cell r="CG136">
            <v>76.19047619047619</v>
          </cell>
          <cell r="CH136">
            <v>94.285714285714278</v>
          </cell>
        </row>
        <row r="137">
          <cell r="A137" t="str">
            <v>MARSHALL ISLANDS</v>
          </cell>
          <cell r="B137" t="str">
            <v>MHL</v>
          </cell>
          <cell r="C137" t="e">
            <v>#N/A</v>
          </cell>
          <cell r="D137" t="e">
            <v>#N/A</v>
          </cell>
          <cell r="E137" t="e">
            <v>#N/A</v>
          </cell>
          <cell r="F137" t="e">
            <v>#N/A</v>
          </cell>
          <cell r="G137" t="e">
            <v>#N/A</v>
          </cell>
          <cell r="H137" t="e">
            <v>#N/A</v>
          </cell>
          <cell r="I137">
            <v>-0.44098318892002908</v>
          </cell>
          <cell r="J137">
            <v>0.50146720425341995</v>
          </cell>
          <cell r="K137">
            <v>1</v>
          </cell>
          <cell r="L137">
            <v>38.536585365853661</v>
          </cell>
          <cell r="M137">
            <v>7.2815533980582519</v>
          </cell>
          <cell r="N137">
            <v>67.961165048543691</v>
          </cell>
          <cell r="O137">
            <v>-0.84066327264986218</v>
          </cell>
          <cell r="P137">
            <v>0.27897813771075458</v>
          </cell>
          <cell r="Q137">
            <v>2</v>
          </cell>
          <cell r="R137">
            <v>19.024390243902438</v>
          </cell>
          <cell r="S137">
            <v>6.7961165048543686</v>
          </cell>
          <cell r="T137">
            <v>41.262135922330096</v>
          </cell>
          <cell r="U137">
            <v>-1.1603967483742252</v>
          </cell>
          <cell r="V137">
            <v>0.29503657728242427</v>
          </cell>
          <cell r="W137">
            <v>2</v>
          </cell>
          <cell r="X137">
            <v>9.2682926829268286</v>
          </cell>
          <cell r="Y137">
            <v>1.9417475728155338</v>
          </cell>
          <cell r="Z137">
            <v>27.669902912621357</v>
          </cell>
          <cell r="AA137">
            <v>-1.056051201518839</v>
          </cell>
          <cell r="AB137">
            <v>0.25888905743688556</v>
          </cell>
          <cell r="AC137">
            <v>2</v>
          </cell>
          <cell r="AD137">
            <v>12.682926829268293</v>
          </cell>
          <cell r="AE137">
            <v>4.8543689320388346</v>
          </cell>
          <cell r="AF137">
            <v>29.126213592233007</v>
          </cell>
          <cell r="AG137">
            <v>-0.87156130174623991</v>
          </cell>
          <cell r="AH137">
            <v>0.26648471934918294</v>
          </cell>
          <cell r="AI137">
            <v>2</v>
          </cell>
          <cell r="AJ137">
            <v>18.048780487804876</v>
          </cell>
          <cell r="AK137">
            <v>6.7961165048543686</v>
          </cell>
          <cell r="AL137">
            <v>41.747572815533978</v>
          </cell>
          <cell r="AM137">
            <v>-1.0003242553874108</v>
          </cell>
          <cell r="AN137">
            <v>0.38637304782230725</v>
          </cell>
          <cell r="AO137">
            <v>2</v>
          </cell>
          <cell r="AP137">
            <v>15.121951219512194</v>
          </cell>
          <cell r="AQ137">
            <v>1.9417475728155338</v>
          </cell>
          <cell r="AR137">
            <v>42.718446601941743</v>
          </cell>
          <cell r="AS137">
            <v>-1.1078617175745125</v>
          </cell>
          <cell r="AT137">
            <v>0.33330877980363288</v>
          </cell>
          <cell r="AU137">
            <v>2</v>
          </cell>
          <cell r="AV137">
            <v>13.170731707317072</v>
          </cell>
          <cell r="AW137">
            <v>1.9417475728155338</v>
          </cell>
          <cell r="AX137">
            <v>34.466019417475728</v>
          </cell>
          <cell r="AY137">
            <v>-1.2339093761062361</v>
          </cell>
          <cell r="AZ137">
            <v>0.35339343332486989</v>
          </cell>
          <cell r="BA137">
            <v>2</v>
          </cell>
          <cell r="BB137">
            <v>9.7087378640776691</v>
          </cell>
          <cell r="BC137">
            <v>0.96618357487922701</v>
          </cell>
          <cell r="BD137">
            <v>29.951690821256037</v>
          </cell>
          <cell r="BE137">
            <v>-1.3082176921684145</v>
          </cell>
          <cell r="BF137">
            <v>0.3848412243351671</v>
          </cell>
          <cell r="BG137">
            <v>2</v>
          </cell>
          <cell r="BH137">
            <v>6.7961165048543686</v>
          </cell>
          <cell r="BI137">
            <v>0.96618357487922701</v>
          </cell>
          <cell r="BJ137">
            <v>28.985507246376812</v>
          </cell>
          <cell r="BK137">
            <v>-1.397005899365251</v>
          </cell>
          <cell r="BL137">
            <v>0.37827765000968</v>
          </cell>
          <cell r="BM137">
            <v>3</v>
          </cell>
          <cell r="BN137">
            <v>5.741626794258373</v>
          </cell>
          <cell r="BO137">
            <v>0.47619047619047622</v>
          </cell>
          <cell r="BP137">
            <v>25.238095238095237</v>
          </cell>
          <cell r="BQ137">
            <v>-1.2810364838237065</v>
          </cell>
          <cell r="BR137">
            <v>0.34933850271586075</v>
          </cell>
          <cell r="BS137">
            <v>3</v>
          </cell>
          <cell r="BT137">
            <v>7.1770334928229662</v>
          </cell>
          <cell r="BU137">
            <v>0.95238095238095244</v>
          </cell>
          <cell r="BV137">
            <v>28.571428571428569</v>
          </cell>
          <cell r="BW137">
            <v>-1.6180243374941956</v>
          </cell>
          <cell r="BX137">
            <v>0.42396347149146896</v>
          </cell>
          <cell r="BY137">
            <v>2</v>
          </cell>
          <cell r="BZ137">
            <v>3.7914691943127963</v>
          </cell>
          <cell r="CA137">
            <v>0</v>
          </cell>
          <cell r="CB137">
            <v>17.452830188679243</v>
          </cell>
          <cell r="CC137">
            <v>-1.6487870040743828</v>
          </cell>
          <cell r="CD137">
            <v>0.46366831356544913</v>
          </cell>
          <cell r="CE137">
            <v>2</v>
          </cell>
          <cell r="CF137">
            <v>1.9138755980861244</v>
          </cell>
          <cell r="CG137">
            <v>0</v>
          </cell>
          <cell r="CH137">
            <v>20.952380952380953</v>
          </cell>
        </row>
        <row r="138">
          <cell r="A138" t="str">
            <v>MARTINIQUE</v>
          </cell>
          <cell r="B138" t="str">
            <v>MTQ</v>
          </cell>
          <cell r="C138">
            <v>0.91011079223603131</v>
          </cell>
          <cell r="D138">
            <v>0.31360429820838986</v>
          </cell>
          <cell r="E138">
            <v>1</v>
          </cell>
          <cell r="F138">
            <v>80.975609756097555</v>
          </cell>
          <cell r="G138">
            <v>66.504854368932044</v>
          </cell>
          <cell r="H138">
            <v>88.834951456310691</v>
          </cell>
          <cell r="I138">
            <v>0.90972034780174782</v>
          </cell>
          <cell r="J138">
            <v>0.33679560470313152</v>
          </cell>
          <cell r="K138">
            <v>1</v>
          </cell>
          <cell r="L138">
            <v>80.487804878048777</v>
          </cell>
          <cell r="M138">
            <v>66.990291262135926</v>
          </cell>
          <cell r="N138">
            <v>89.320388349514573</v>
          </cell>
          <cell r="O138">
            <v>0.87667697828138957</v>
          </cell>
          <cell r="P138">
            <v>0.37057834648084104</v>
          </cell>
          <cell r="Q138">
            <v>1</v>
          </cell>
          <cell r="R138">
            <v>80</v>
          </cell>
          <cell r="S138">
            <v>64.077669902912632</v>
          </cell>
          <cell r="T138">
            <v>89.320388349514573</v>
          </cell>
          <cell r="U138">
            <v>0.83058530685271381</v>
          </cell>
          <cell r="V138">
            <v>0.32306201504294035</v>
          </cell>
          <cell r="W138">
            <v>1</v>
          </cell>
          <cell r="X138">
            <v>78.536585365853654</v>
          </cell>
          <cell r="Y138">
            <v>64.077669902912632</v>
          </cell>
          <cell r="Z138">
            <v>87.864077669902912</v>
          </cell>
          <cell r="AA138">
            <v>0.7802400831123556</v>
          </cell>
          <cell r="AB138">
            <v>0.38049316967072994</v>
          </cell>
          <cell r="AC138">
            <v>1</v>
          </cell>
          <cell r="AD138">
            <v>77.073170731707322</v>
          </cell>
          <cell r="AE138">
            <v>61.165048543689316</v>
          </cell>
          <cell r="AF138">
            <v>89.805825242718456</v>
          </cell>
          <cell r="AG138">
            <v>0.749019152521747</v>
          </cell>
          <cell r="AH138">
            <v>0.42259153740002831</v>
          </cell>
          <cell r="AI138">
            <v>1</v>
          </cell>
          <cell r="AJ138">
            <v>76.097560975609753</v>
          </cell>
          <cell r="AK138">
            <v>59.708737864077662</v>
          </cell>
          <cell r="AL138">
            <v>89.805825242718456</v>
          </cell>
          <cell r="AM138">
            <v>0.72296911191186708</v>
          </cell>
          <cell r="AN138">
            <v>0.31850590450036403</v>
          </cell>
          <cell r="AO138">
            <v>1</v>
          </cell>
          <cell r="AP138">
            <v>73.658536585365852</v>
          </cell>
          <cell r="AQ138">
            <v>62.135922330097081</v>
          </cell>
          <cell r="AR138">
            <v>85.436893203883486</v>
          </cell>
          <cell r="AS138">
            <v>0.72885444335821103</v>
          </cell>
          <cell r="AT138">
            <v>0.41235162524290098</v>
          </cell>
          <cell r="AU138">
            <v>1</v>
          </cell>
          <cell r="AV138">
            <v>74.634146341463421</v>
          </cell>
          <cell r="AW138">
            <v>56.310679611650485</v>
          </cell>
          <cell r="AX138">
            <v>87.864077669902912</v>
          </cell>
          <cell r="AY138">
            <v>0.71947201225366997</v>
          </cell>
          <cell r="AZ138">
            <v>0.46672785976795828</v>
          </cell>
          <cell r="BA138">
            <v>1</v>
          </cell>
          <cell r="BB138">
            <v>76.213592233009706</v>
          </cell>
          <cell r="BC138">
            <v>52.657004830917877</v>
          </cell>
          <cell r="BD138">
            <v>89.371980676328505</v>
          </cell>
          <cell r="BE138">
            <v>0.74575489533509021</v>
          </cell>
          <cell r="BF138">
            <v>0.44599906508273079</v>
          </cell>
          <cell r="BG138">
            <v>1</v>
          </cell>
          <cell r="BH138">
            <v>76.699029126213588</v>
          </cell>
          <cell r="BI138">
            <v>56.038647342995176</v>
          </cell>
          <cell r="BJ138">
            <v>88.405797101449281</v>
          </cell>
          <cell r="BK138">
            <v>0.74511670088214754</v>
          </cell>
          <cell r="BL138">
            <v>0.42097221617160557</v>
          </cell>
          <cell r="BM138">
            <v>1</v>
          </cell>
          <cell r="BN138">
            <v>74.162679425837325</v>
          </cell>
          <cell r="BO138">
            <v>57.619047619047613</v>
          </cell>
          <cell r="BP138">
            <v>88.095238095238088</v>
          </cell>
          <cell r="BQ138">
            <v>0.74325128504410942</v>
          </cell>
          <cell r="BR138">
            <v>0.43808812079656778</v>
          </cell>
          <cell r="BS138">
            <v>1</v>
          </cell>
          <cell r="BT138">
            <v>74.641148325358856</v>
          </cell>
          <cell r="BU138">
            <v>56.666666666666664</v>
          </cell>
          <cell r="BV138">
            <v>89.047619047619037</v>
          </cell>
          <cell r="BW138">
            <v>0.73349476167606398</v>
          </cell>
          <cell r="BX138">
            <v>0.421347528084076</v>
          </cell>
          <cell r="BY138">
            <v>1</v>
          </cell>
          <cell r="BZ138">
            <v>73.93364928909952</v>
          </cell>
          <cell r="CA138">
            <v>55.660377358490564</v>
          </cell>
          <cell r="CB138">
            <v>87.735849056603783</v>
          </cell>
          <cell r="CC138">
            <v>0.7372630158959812</v>
          </cell>
          <cell r="CD138">
            <v>0.38801347920912416</v>
          </cell>
          <cell r="CE138">
            <v>1</v>
          </cell>
          <cell r="CF138">
            <v>73.205741626794264</v>
          </cell>
          <cell r="CG138">
            <v>58.571428571428577</v>
          </cell>
          <cell r="CH138">
            <v>87.61904761904762</v>
          </cell>
        </row>
        <row r="139">
          <cell r="A139" t="str">
            <v>MAURITANIA</v>
          </cell>
          <cell r="B139" t="str">
            <v>MRT</v>
          </cell>
          <cell r="C139">
            <v>-0.14467634488634573</v>
          </cell>
          <cell r="D139">
            <v>0.31360429820838986</v>
          </cell>
          <cell r="E139">
            <v>1</v>
          </cell>
          <cell r="F139">
            <v>52.195121951219512</v>
          </cell>
          <cell r="G139">
            <v>28.155339805825243</v>
          </cell>
          <cell r="H139">
            <v>65.048543689320397</v>
          </cell>
          <cell r="I139">
            <v>-9.9507325156492979E-2</v>
          </cell>
          <cell r="J139">
            <v>0.26918331205343488</v>
          </cell>
          <cell r="K139">
            <v>3</v>
          </cell>
          <cell r="L139">
            <v>53.658536585365852</v>
          </cell>
          <cell r="M139">
            <v>32.038834951456316</v>
          </cell>
          <cell r="N139">
            <v>65.533980582524279</v>
          </cell>
          <cell r="O139">
            <v>-0.18319589921998955</v>
          </cell>
          <cell r="P139">
            <v>0.27588430423318733</v>
          </cell>
          <cell r="Q139">
            <v>3</v>
          </cell>
          <cell r="R139">
            <v>48.292682926829265</v>
          </cell>
          <cell r="S139">
            <v>29.126213592233007</v>
          </cell>
          <cell r="T139">
            <v>64.077669902912632</v>
          </cell>
          <cell r="U139">
            <v>-2.3831401047198504E-2</v>
          </cell>
          <cell r="V139">
            <v>0.26954209126277767</v>
          </cell>
          <cell r="W139">
            <v>3</v>
          </cell>
          <cell r="X139">
            <v>56.585365853658537</v>
          </cell>
          <cell r="Y139">
            <v>36.407766990291265</v>
          </cell>
          <cell r="Z139">
            <v>67.961165048543691</v>
          </cell>
          <cell r="AA139">
            <v>-1.7660343495017147E-2</v>
          </cell>
          <cell r="AB139">
            <v>0.28890841772433529</v>
          </cell>
          <cell r="AC139">
            <v>3</v>
          </cell>
          <cell r="AD139">
            <v>57.560975609756099</v>
          </cell>
          <cell r="AE139">
            <v>35.436893203883493</v>
          </cell>
          <cell r="AF139">
            <v>67.961165048543691</v>
          </cell>
          <cell r="AG139">
            <v>-0.46704436747941264</v>
          </cell>
          <cell r="AH139">
            <v>0.24849635034885936</v>
          </cell>
          <cell r="AI139">
            <v>4</v>
          </cell>
          <cell r="AJ139">
            <v>38.536585365853661</v>
          </cell>
          <cell r="AK139">
            <v>17.475728155339805</v>
          </cell>
          <cell r="AL139">
            <v>56.796116504854368</v>
          </cell>
          <cell r="AM139">
            <v>-0.33235950864759062</v>
          </cell>
          <cell r="AN139">
            <v>0.23155212343958143</v>
          </cell>
          <cell r="AO139">
            <v>5</v>
          </cell>
          <cell r="AP139">
            <v>43.902439024390247</v>
          </cell>
          <cell r="AQ139">
            <v>27.184466019417474</v>
          </cell>
          <cell r="AR139">
            <v>56.796116504854368</v>
          </cell>
          <cell r="AS139">
            <v>-0.77444590348986231</v>
          </cell>
          <cell r="AT139">
            <v>0.19461625855345868</v>
          </cell>
          <cell r="AU139">
            <v>8</v>
          </cell>
          <cell r="AV139">
            <v>25.853658536585368</v>
          </cell>
          <cell r="AW139">
            <v>13.592233009708737</v>
          </cell>
          <cell r="AX139">
            <v>39.320388349514559</v>
          </cell>
          <cell r="AY139">
            <v>-0.86115686142504366</v>
          </cell>
          <cell r="AZ139">
            <v>0.22702869581335719</v>
          </cell>
          <cell r="BA139">
            <v>8</v>
          </cell>
          <cell r="BB139">
            <v>17.475728155339805</v>
          </cell>
          <cell r="BC139">
            <v>9.6618357487922708</v>
          </cell>
          <cell r="BD139">
            <v>37.19806763285024</v>
          </cell>
          <cell r="BE139">
            <v>-0.94728362130687471</v>
          </cell>
          <cell r="BF139">
            <v>0.21518029700615146</v>
          </cell>
          <cell r="BG139">
            <v>8</v>
          </cell>
          <cell r="BH139">
            <v>16.50485436893204</v>
          </cell>
          <cell r="BI139">
            <v>7.2463768115942031</v>
          </cell>
          <cell r="BJ139">
            <v>33.816425120772948</v>
          </cell>
          <cell r="BK139">
            <v>-0.8825936228167709</v>
          </cell>
          <cell r="BL139">
            <v>0.19319755481606574</v>
          </cell>
          <cell r="BM139">
            <v>9</v>
          </cell>
          <cell r="BN139">
            <v>20.574162679425836</v>
          </cell>
          <cell r="BO139">
            <v>10</v>
          </cell>
          <cell r="BP139">
            <v>37.142857142857146</v>
          </cell>
          <cell r="BQ139">
            <v>-0.96292979952077484</v>
          </cell>
          <cell r="BR139">
            <v>0.19979982938746388</v>
          </cell>
          <cell r="BS139">
            <v>9</v>
          </cell>
          <cell r="BT139">
            <v>16.267942583732058</v>
          </cell>
          <cell r="BU139">
            <v>7.1428571428571423</v>
          </cell>
          <cell r="BV139">
            <v>31.904761904761902</v>
          </cell>
          <cell r="BW139">
            <v>-0.91574000248267307</v>
          </cell>
          <cell r="BX139">
            <v>0.19803749821205244</v>
          </cell>
          <cell r="BY139">
            <v>10</v>
          </cell>
          <cell r="BZ139">
            <v>17.535545023696681</v>
          </cell>
          <cell r="CA139">
            <v>8.9622641509433958</v>
          </cell>
          <cell r="CB139">
            <v>33.490566037735846</v>
          </cell>
          <cell r="CC139">
            <v>-0.9123813322451213</v>
          </cell>
          <cell r="CD139">
            <v>0.19432241946275572</v>
          </cell>
          <cell r="CE139">
            <v>10</v>
          </cell>
          <cell r="CF139">
            <v>18.660287081339714</v>
          </cell>
          <cell r="CG139">
            <v>10</v>
          </cell>
          <cell r="CH139">
            <v>31.428571428571427</v>
          </cell>
        </row>
        <row r="140">
          <cell r="A140" t="str">
            <v>MAURITIUS</v>
          </cell>
          <cell r="B140" t="str">
            <v>MUS</v>
          </cell>
          <cell r="C140">
            <v>0.31555583169875762</v>
          </cell>
          <cell r="D140">
            <v>0.452189853100533</v>
          </cell>
          <cell r="E140">
            <v>1</v>
          </cell>
          <cell r="F140">
            <v>63.414634146341463</v>
          </cell>
          <cell r="G140">
            <v>36.893203883495147</v>
          </cell>
          <cell r="H140">
            <v>83.495145631067956</v>
          </cell>
          <cell r="I140">
            <v>0.41937411888781967</v>
          </cell>
          <cell r="J140">
            <v>0.27677781999653983</v>
          </cell>
          <cell r="K140">
            <v>3</v>
          </cell>
          <cell r="L140">
            <v>68.780487804878049</v>
          </cell>
          <cell r="M140">
            <v>55.339805825242713</v>
          </cell>
          <cell r="N140">
            <v>79.126213592233015</v>
          </cell>
          <cell r="O140">
            <v>0.4468179405948538</v>
          </cell>
          <cell r="P140">
            <v>0.2446741251775266</v>
          </cell>
          <cell r="Q140">
            <v>4</v>
          </cell>
          <cell r="R140">
            <v>69.756097560975604</v>
          </cell>
          <cell r="S140">
            <v>57.766990291262132</v>
          </cell>
          <cell r="T140">
            <v>79.126213592233015</v>
          </cell>
          <cell r="U140">
            <v>0.40906885713430868</v>
          </cell>
          <cell r="V140">
            <v>0.19460230076340704</v>
          </cell>
          <cell r="W140">
            <v>5</v>
          </cell>
          <cell r="X140">
            <v>67.804878048780495</v>
          </cell>
          <cell r="Y140">
            <v>60.679611650485434</v>
          </cell>
          <cell r="Z140">
            <v>74.757281553398059</v>
          </cell>
          <cell r="AA140">
            <v>0.75090873383400836</v>
          </cell>
          <cell r="AB140">
            <v>0.18249226090242668</v>
          </cell>
          <cell r="AC140">
            <v>6</v>
          </cell>
          <cell r="AD140">
            <v>75.609756097560975</v>
          </cell>
          <cell r="AE140">
            <v>67.475728155339809</v>
          </cell>
          <cell r="AF140">
            <v>82.038834951456309</v>
          </cell>
          <cell r="AG140">
            <v>0.65277161356698965</v>
          </cell>
          <cell r="AH140">
            <v>0.17549030989280265</v>
          </cell>
          <cell r="AI140">
            <v>7</v>
          </cell>
          <cell r="AJ140">
            <v>74.146341463414629</v>
          </cell>
          <cell r="AK140">
            <v>67.961165048543691</v>
          </cell>
          <cell r="AL140">
            <v>79.611650485436897</v>
          </cell>
          <cell r="AM140">
            <v>0.61840191314167958</v>
          </cell>
          <cell r="AN140">
            <v>0.17788860004496093</v>
          </cell>
          <cell r="AO140">
            <v>7</v>
          </cell>
          <cell r="AP140">
            <v>71.219512195121951</v>
          </cell>
          <cell r="AQ140">
            <v>64.077669902912632</v>
          </cell>
          <cell r="AR140">
            <v>77.184466019417471</v>
          </cell>
          <cell r="AS140">
            <v>0.67942832846012235</v>
          </cell>
          <cell r="AT140">
            <v>0.18139476739640092</v>
          </cell>
          <cell r="AU140">
            <v>8</v>
          </cell>
          <cell r="AV140">
            <v>72.195121951219505</v>
          </cell>
          <cell r="AW140">
            <v>65.048543689320397</v>
          </cell>
          <cell r="AX140">
            <v>79.611650485436897</v>
          </cell>
          <cell r="AY140">
            <v>0.72876050574485918</v>
          </cell>
          <cell r="AZ140">
            <v>0.20261037489644229</v>
          </cell>
          <cell r="BA140">
            <v>8</v>
          </cell>
          <cell r="BB140">
            <v>77.184466019417471</v>
          </cell>
          <cell r="BC140">
            <v>65.700483091787447</v>
          </cell>
          <cell r="BD140">
            <v>82.608695652173907</v>
          </cell>
          <cell r="BE140">
            <v>0.77022681338750154</v>
          </cell>
          <cell r="BF140">
            <v>0.1955248789553144</v>
          </cell>
          <cell r="BG140">
            <v>8</v>
          </cell>
          <cell r="BH140">
            <v>77.184466019417471</v>
          </cell>
          <cell r="BI140">
            <v>67.149758454106276</v>
          </cell>
          <cell r="BJ140">
            <v>82.125603864734302</v>
          </cell>
          <cell r="BK140">
            <v>0.76236923996772021</v>
          </cell>
          <cell r="BL140">
            <v>0.19452373203295623</v>
          </cell>
          <cell r="BM140">
            <v>8</v>
          </cell>
          <cell r="BN140">
            <v>74.641148325358856</v>
          </cell>
          <cell r="BO140">
            <v>66.666666666666657</v>
          </cell>
          <cell r="BP140">
            <v>81.904761904761898</v>
          </cell>
          <cell r="BQ140">
            <v>0.84831374248864788</v>
          </cell>
          <cell r="BR140">
            <v>0.20155818766762693</v>
          </cell>
          <cell r="BS140">
            <v>8</v>
          </cell>
          <cell r="BT140">
            <v>76.555023923444978</v>
          </cell>
          <cell r="BU140">
            <v>69.047619047619051</v>
          </cell>
          <cell r="BV140">
            <v>83.333333333333343</v>
          </cell>
          <cell r="BW140">
            <v>0.84346008817976403</v>
          </cell>
          <cell r="BX140">
            <v>0.1981865250631408</v>
          </cell>
          <cell r="BY140">
            <v>9</v>
          </cell>
          <cell r="BZ140">
            <v>76.30331753554502</v>
          </cell>
          <cell r="CA140">
            <v>68.396226415094347</v>
          </cell>
          <cell r="CB140">
            <v>83.490566037735846</v>
          </cell>
          <cell r="CC140">
            <v>0.93417322184579321</v>
          </cell>
          <cell r="CD140">
            <v>0.19438475552619425</v>
          </cell>
          <cell r="CE140">
            <v>9</v>
          </cell>
          <cell r="CF140">
            <v>77.033492822966508</v>
          </cell>
          <cell r="CG140">
            <v>70.476190476190482</v>
          </cell>
          <cell r="CH140">
            <v>86.666666666666671</v>
          </cell>
        </row>
        <row r="141">
          <cell r="A141" t="str">
            <v>MEXICO</v>
          </cell>
          <cell r="B141" t="str">
            <v>MEX</v>
          </cell>
          <cell r="C141">
            <v>7.2262801422445719E-2</v>
          </cell>
          <cell r="D141">
            <v>0.23008295946659088</v>
          </cell>
          <cell r="E141">
            <v>6</v>
          </cell>
          <cell r="F141">
            <v>59.024390243902438</v>
          </cell>
          <cell r="G141">
            <v>44.174757281553397</v>
          </cell>
          <cell r="H141">
            <v>67.475728155339809</v>
          </cell>
          <cell r="I141">
            <v>0.34839021378777596</v>
          </cell>
          <cell r="J141">
            <v>0.19321528458036524</v>
          </cell>
          <cell r="K141">
            <v>6</v>
          </cell>
          <cell r="L141">
            <v>66.341463414634148</v>
          </cell>
          <cell r="M141">
            <v>56.796116504854368</v>
          </cell>
          <cell r="N141">
            <v>75.728155339805824</v>
          </cell>
          <cell r="O141">
            <v>0.2310279798263489</v>
          </cell>
          <cell r="P141">
            <v>0.1900557828868279</v>
          </cell>
          <cell r="Q141">
            <v>6</v>
          </cell>
          <cell r="R141">
            <v>61.951219512195124</v>
          </cell>
          <cell r="S141">
            <v>53.883495145631066</v>
          </cell>
          <cell r="T141">
            <v>71.359223300970882</v>
          </cell>
          <cell r="U141">
            <v>0.25035033679000201</v>
          </cell>
          <cell r="V141">
            <v>0.17198389164736061</v>
          </cell>
          <cell r="W141">
            <v>8</v>
          </cell>
          <cell r="X141">
            <v>62.439024390243901</v>
          </cell>
          <cell r="Y141">
            <v>55.825242718446603</v>
          </cell>
          <cell r="Z141">
            <v>69.902912621359221</v>
          </cell>
          <cell r="AA141">
            <v>0.22558702744773126</v>
          </cell>
          <cell r="AB141">
            <v>0.17023259947679506</v>
          </cell>
          <cell r="AC141">
            <v>8</v>
          </cell>
          <cell r="AD141">
            <v>62.926829268292686</v>
          </cell>
          <cell r="AE141">
            <v>55.339805825242713</v>
          </cell>
          <cell r="AF141">
            <v>69.902912621359221</v>
          </cell>
          <cell r="AG141">
            <v>0.16812207734024839</v>
          </cell>
          <cell r="AH141">
            <v>0.17431507793274739</v>
          </cell>
          <cell r="AI141">
            <v>9</v>
          </cell>
          <cell r="AJ141">
            <v>63.902439024390247</v>
          </cell>
          <cell r="AK141">
            <v>53.883495145631066</v>
          </cell>
          <cell r="AL141">
            <v>69.417475728155338</v>
          </cell>
          <cell r="AM141">
            <v>7.8956234625901761E-2</v>
          </cell>
          <cell r="AN141">
            <v>0.16861830492386945</v>
          </cell>
          <cell r="AO141">
            <v>9</v>
          </cell>
          <cell r="AP141">
            <v>58.048780487804876</v>
          </cell>
          <cell r="AQ141">
            <v>49.029126213592235</v>
          </cell>
          <cell r="AR141">
            <v>64.077669902912632</v>
          </cell>
          <cell r="AS141">
            <v>0.16368734419003672</v>
          </cell>
          <cell r="AT141">
            <v>0.17296801099040862</v>
          </cell>
          <cell r="AU141">
            <v>11</v>
          </cell>
          <cell r="AV141">
            <v>60.487804878048777</v>
          </cell>
          <cell r="AW141">
            <v>52.912621359223301</v>
          </cell>
          <cell r="AX141">
            <v>67.961165048543691</v>
          </cell>
          <cell r="AY141">
            <v>0.17126951860775511</v>
          </cell>
          <cell r="AZ141">
            <v>0.18704539381428303</v>
          </cell>
          <cell r="BA141">
            <v>11</v>
          </cell>
          <cell r="BB141">
            <v>59.223300970873787</v>
          </cell>
          <cell r="BC141">
            <v>51.207729468599041</v>
          </cell>
          <cell r="BD141">
            <v>69.082125603864725</v>
          </cell>
          <cell r="BE141">
            <v>0.18439594999344022</v>
          </cell>
          <cell r="BF141">
            <v>0.18870797370775469</v>
          </cell>
          <cell r="BG141">
            <v>11</v>
          </cell>
          <cell r="BH141">
            <v>60.194174757281552</v>
          </cell>
          <cell r="BI141">
            <v>51.207729468599041</v>
          </cell>
          <cell r="BJ141">
            <v>68.59903381642512</v>
          </cell>
          <cell r="BK141">
            <v>0.16329340998239508</v>
          </cell>
          <cell r="BL141">
            <v>0.18442689834206283</v>
          </cell>
          <cell r="BM141">
            <v>11</v>
          </cell>
          <cell r="BN141">
            <v>60.28708133971292</v>
          </cell>
          <cell r="BO141">
            <v>50</v>
          </cell>
          <cell r="BP141">
            <v>66.666666666666657</v>
          </cell>
          <cell r="BQ141">
            <v>0.14424368189341821</v>
          </cell>
          <cell r="BR141">
            <v>0.18929635467555139</v>
          </cell>
          <cell r="BS141">
            <v>11</v>
          </cell>
          <cell r="BT141">
            <v>60.28708133971292</v>
          </cell>
          <cell r="BU141">
            <v>49.047619047619044</v>
          </cell>
          <cell r="BV141">
            <v>67.142857142857139</v>
          </cell>
          <cell r="BW141">
            <v>0.3070384517448167</v>
          </cell>
          <cell r="BX141">
            <v>0.18977168063701785</v>
          </cell>
          <cell r="BY141">
            <v>11</v>
          </cell>
          <cell r="BZ141">
            <v>63.507109004739334</v>
          </cell>
          <cell r="CA141">
            <v>54.716981132075468</v>
          </cell>
          <cell r="CB141">
            <v>71.226415094339629</v>
          </cell>
          <cell r="CC141">
            <v>0.32169482993967219</v>
          </cell>
          <cell r="CD141">
            <v>0.1864892725611797</v>
          </cell>
          <cell r="CE141">
            <v>11</v>
          </cell>
          <cell r="CF141">
            <v>63.157894736842103</v>
          </cell>
          <cell r="CG141">
            <v>57.142857142857139</v>
          </cell>
          <cell r="CH141">
            <v>70.952380952380949</v>
          </cell>
        </row>
        <row r="142">
          <cell r="A142" t="str">
            <v>MICRONESIA, FEDERATED STATES OF</v>
          </cell>
          <cell r="B142" t="str">
            <v>FSM</v>
          </cell>
          <cell r="C142" t="e">
            <v>#N/A</v>
          </cell>
          <cell r="D142" t="e">
            <v>#N/A</v>
          </cell>
          <cell r="E142" t="e">
            <v>#N/A</v>
          </cell>
          <cell r="F142" t="e">
            <v>#N/A</v>
          </cell>
          <cell r="G142" t="e">
            <v>#N/A</v>
          </cell>
          <cell r="H142" t="e">
            <v>#N/A</v>
          </cell>
          <cell r="I142">
            <v>-0.44098318892002908</v>
          </cell>
          <cell r="J142">
            <v>0.50146720425341995</v>
          </cell>
          <cell r="K142">
            <v>1</v>
          </cell>
          <cell r="L142">
            <v>38.536585365853661</v>
          </cell>
          <cell r="M142">
            <v>7.2815533980582519</v>
          </cell>
          <cell r="N142">
            <v>67.961165048543691</v>
          </cell>
          <cell r="O142">
            <v>-0.66653637759743578</v>
          </cell>
          <cell r="P142">
            <v>0.27897813771075458</v>
          </cell>
          <cell r="Q142">
            <v>2</v>
          </cell>
          <cell r="R142">
            <v>27.317073170731707</v>
          </cell>
          <cell r="S142">
            <v>10.194174757281553</v>
          </cell>
          <cell r="T142">
            <v>46.601941747572816</v>
          </cell>
          <cell r="U142">
            <v>-0.80572112037125543</v>
          </cell>
          <cell r="V142">
            <v>0.29503657728242427</v>
          </cell>
          <cell r="W142">
            <v>2</v>
          </cell>
          <cell r="X142">
            <v>24.878048780487806</v>
          </cell>
          <cell r="Y142">
            <v>7.7669902912621351</v>
          </cell>
          <cell r="Z142">
            <v>44.174757281553397</v>
          </cell>
          <cell r="AA142">
            <v>-0.81205980543355616</v>
          </cell>
          <cell r="AB142">
            <v>0.25888905743688556</v>
          </cell>
          <cell r="AC142">
            <v>2</v>
          </cell>
          <cell r="AD142">
            <v>20.975609756097562</v>
          </cell>
          <cell r="AE142">
            <v>8.2524271844660202</v>
          </cell>
          <cell r="AF142">
            <v>40.291262135922331</v>
          </cell>
          <cell r="AG142">
            <v>-0.62347283646778651</v>
          </cell>
          <cell r="AH142">
            <v>0.23072209965867244</v>
          </cell>
          <cell r="AI142">
            <v>3</v>
          </cell>
          <cell r="AJ142">
            <v>29.756097560975611</v>
          </cell>
          <cell r="AK142">
            <v>13.106796116504855</v>
          </cell>
          <cell r="AL142">
            <v>48.05825242718447</v>
          </cell>
          <cell r="AM142">
            <v>-0.16948872221646785</v>
          </cell>
          <cell r="AN142">
            <v>0.25304191446945085</v>
          </cell>
          <cell r="AO142">
            <v>3</v>
          </cell>
          <cell r="AP142">
            <v>49.268292682926827</v>
          </cell>
          <cell r="AQ142">
            <v>33.980582524271846</v>
          </cell>
          <cell r="AR142">
            <v>62.621359223300978</v>
          </cell>
          <cell r="AS142">
            <v>-0.34331580976125858</v>
          </cell>
          <cell r="AT142">
            <v>0.26756719224545134</v>
          </cell>
          <cell r="AU142">
            <v>3</v>
          </cell>
          <cell r="AV142">
            <v>42.926829268292686</v>
          </cell>
          <cell r="AW142">
            <v>24.757281553398059</v>
          </cell>
          <cell r="AX142">
            <v>57.28155339805825</v>
          </cell>
          <cell r="AY142">
            <v>-0.75232435271665554</v>
          </cell>
          <cell r="AZ142">
            <v>0.29237677465950912</v>
          </cell>
          <cell r="BA142">
            <v>3</v>
          </cell>
          <cell r="BB142">
            <v>24.271844660194176</v>
          </cell>
          <cell r="BC142">
            <v>10.144927536231885</v>
          </cell>
          <cell r="BD142">
            <v>46.376811594202898</v>
          </cell>
          <cell r="BE142">
            <v>-0.76446438653247428</v>
          </cell>
          <cell r="BF142">
            <v>0.30313116564654857</v>
          </cell>
          <cell r="BG142">
            <v>3</v>
          </cell>
          <cell r="BH142">
            <v>21.844660194174757</v>
          </cell>
          <cell r="BI142">
            <v>8.695652173913043</v>
          </cell>
          <cell r="BJ142">
            <v>46.376811594202898</v>
          </cell>
          <cell r="BK142">
            <v>-0.73758867241125714</v>
          </cell>
          <cell r="BL142">
            <v>0.31516600538124623</v>
          </cell>
          <cell r="BM142">
            <v>3</v>
          </cell>
          <cell r="BN142">
            <v>26.794258373205743</v>
          </cell>
          <cell r="BO142">
            <v>7.6190476190476195</v>
          </cell>
          <cell r="BP142">
            <v>49.047619047619044</v>
          </cell>
          <cell r="BQ142">
            <v>-0.8017674210684842</v>
          </cell>
          <cell r="BR142">
            <v>0.30906966380170048</v>
          </cell>
          <cell r="BS142">
            <v>3</v>
          </cell>
          <cell r="BT142">
            <v>23.444976076555022</v>
          </cell>
          <cell r="BU142">
            <v>7.1428571428571423</v>
          </cell>
          <cell r="BV142">
            <v>44.285714285714285</v>
          </cell>
          <cell r="BW142">
            <v>-0.75038142121152673</v>
          </cell>
          <cell r="BX142">
            <v>0.31216993800782533</v>
          </cell>
          <cell r="BY142">
            <v>3</v>
          </cell>
          <cell r="BZ142">
            <v>25.592417061611375</v>
          </cell>
          <cell r="CA142">
            <v>8.4905660377358494</v>
          </cell>
          <cell r="CB142">
            <v>47.169811320754718</v>
          </cell>
          <cell r="CC142">
            <v>-0.63194352929046738</v>
          </cell>
          <cell r="CD142">
            <v>0.31070179177436308</v>
          </cell>
          <cell r="CE142">
            <v>3</v>
          </cell>
          <cell r="CF142">
            <v>31.100478468899521</v>
          </cell>
          <cell r="CG142">
            <v>12.857142857142856</v>
          </cell>
          <cell r="CH142">
            <v>50.476190476190474</v>
          </cell>
        </row>
        <row r="143">
          <cell r="A143" t="str">
            <v>MOLDOVA</v>
          </cell>
          <cell r="B143" t="str">
            <v>MDA</v>
          </cell>
          <cell r="C143">
            <v>-0.3730120962056892</v>
          </cell>
          <cell r="D143">
            <v>0.26552146694873424</v>
          </cell>
          <cell r="E143">
            <v>2</v>
          </cell>
          <cell r="F143">
            <v>41.463414634146339</v>
          </cell>
          <cell r="G143">
            <v>21.359223300970871</v>
          </cell>
          <cell r="H143">
            <v>57.766990291262132</v>
          </cell>
          <cell r="I143">
            <v>-0.45342121699753551</v>
          </cell>
          <cell r="J143">
            <v>0.20895388134255852</v>
          </cell>
          <cell r="K143">
            <v>4</v>
          </cell>
          <cell r="L143">
            <v>35.609756097560975</v>
          </cell>
          <cell r="M143">
            <v>21.844660194174757</v>
          </cell>
          <cell r="N143">
            <v>52.427184466019419</v>
          </cell>
          <cell r="O143">
            <v>-0.58289679710317532</v>
          </cell>
          <cell r="P143">
            <v>0.21314109058055408</v>
          </cell>
          <cell r="Q143">
            <v>5</v>
          </cell>
          <cell r="R143">
            <v>30.73170731707317</v>
          </cell>
          <cell r="S143">
            <v>15.53398058252427</v>
          </cell>
          <cell r="T143">
            <v>46.116504854368934</v>
          </cell>
          <cell r="U143">
            <v>-0.60918632197398992</v>
          </cell>
          <cell r="V143">
            <v>0.18931887247347687</v>
          </cell>
          <cell r="W143">
            <v>6</v>
          </cell>
          <cell r="X143">
            <v>31.219512195121951</v>
          </cell>
          <cell r="Y143">
            <v>17.475728155339805</v>
          </cell>
          <cell r="Z143">
            <v>45.145631067961169</v>
          </cell>
          <cell r="AA143">
            <v>-0.71049904941898134</v>
          </cell>
          <cell r="AB143">
            <v>0.19185953491391114</v>
          </cell>
          <cell r="AC143">
            <v>6</v>
          </cell>
          <cell r="AD143">
            <v>25.853658536585368</v>
          </cell>
          <cell r="AE143">
            <v>13.592233009708737</v>
          </cell>
          <cell r="AF143">
            <v>39.805825242718448</v>
          </cell>
          <cell r="AG143">
            <v>-0.88644105938474427</v>
          </cell>
          <cell r="AH143">
            <v>0.19928400942146293</v>
          </cell>
          <cell r="AI143">
            <v>7</v>
          </cell>
          <cell r="AJ143">
            <v>16.097560975609756</v>
          </cell>
          <cell r="AK143">
            <v>8.2524271844660202</v>
          </cell>
          <cell r="AL143">
            <v>32.524271844660198</v>
          </cell>
          <cell r="AM143">
            <v>-0.72650895956020078</v>
          </cell>
          <cell r="AN143">
            <v>0.17669885443565084</v>
          </cell>
          <cell r="AO143">
            <v>8</v>
          </cell>
          <cell r="AP143">
            <v>26.341463414634145</v>
          </cell>
          <cell r="AQ143">
            <v>15.048543689320388</v>
          </cell>
          <cell r="AR143">
            <v>39.320388349514559</v>
          </cell>
          <cell r="AS143">
            <v>-0.78719179390857208</v>
          </cell>
          <cell r="AT143">
            <v>0.18497139820350805</v>
          </cell>
          <cell r="AU143">
            <v>9</v>
          </cell>
          <cell r="AV143">
            <v>23.902439024390244</v>
          </cell>
          <cell r="AW143">
            <v>13.592233009708737</v>
          </cell>
          <cell r="AX143">
            <v>36.893203883495147</v>
          </cell>
          <cell r="AY143">
            <v>-0.80748037354716862</v>
          </cell>
          <cell r="AZ143">
            <v>0.20099994548150413</v>
          </cell>
          <cell r="BA143">
            <v>9</v>
          </cell>
          <cell r="BB143">
            <v>22.33009708737864</v>
          </cell>
          <cell r="BC143">
            <v>12.560386473429952</v>
          </cell>
          <cell r="BD143">
            <v>38.164251207729464</v>
          </cell>
          <cell r="BE143">
            <v>-0.76125615894616183</v>
          </cell>
          <cell r="BF143">
            <v>0.20219774829389145</v>
          </cell>
          <cell r="BG143">
            <v>9</v>
          </cell>
          <cell r="BH143">
            <v>22.815533980582526</v>
          </cell>
          <cell r="BI143">
            <v>13.526570048309178</v>
          </cell>
          <cell r="BJ143">
            <v>40.579710144927539</v>
          </cell>
          <cell r="BK143">
            <v>-0.5719050881082105</v>
          </cell>
          <cell r="BL143">
            <v>0.22345707404859372</v>
          </cell>
          <cell r="BM143">
            <v>8</v>
          </cell>
          <cell r="BN143">
            <v>36.842105263157897</v>
          </cell>
          <cell r="BO143">
            <v>18.095238095238095</v>
          </cell>
          <cell r="BP143">
            <v>49.047619047619044</v>
          </cell>
          <cell r="BQ143">
            <v>-0.64185435984885686</v>
          </cell>
          <cell r="BR143">
            <v>0.20484362610130002</v>
          </cell>
          <cell r="BS143">
            <v>9</v>
          </cell>
          <cell r="BT143">
            <v>30.62200956937799</v>
          </cell>
          <cell r="BU143">
            <v>16.19047619047619</v>
          </cell>
          <cell r="BV143">
            <v>44.285714285714285</v>
          </cell>
          <cell r="BW143">
            <v>-0.60226664477909075</v>
          </cell>
          <cell r="BX143">
            <v>0.20269588756431547</v>
          </cell>
          <cell r="BY143">
            <v>9</v>
          </cell>
          <cell r="BZ143">
            <v>32.227488151658768</v>
          </cell>
          <cell r="CA143">
            <v>17.452830188679243</v>
          </cell>
          <cell r="CB143">
            <v>45.754716981132077</v>
          </cell>
          <cell r="CC143">
            <v>-0.55232045618598613</v>
          </cell>
          <cell r="CD143">
            <v>0.20005819266199656</v>
          </cell>
          <cell r="CE143">
            <v>9</v>
          </cell>
          <cell r="CF143">
            <v>34.449760765550238</v>
          </cell>
          <cell r="CG143">
            <v>20.952380952380953</v>
          </cell>
          <cell r="CH143">
            <v>46.19047619047619</v>
          </cell>
        </row>
        <row r="144">
          <cell r="A144" t="str">
            <v>MONACO</v>
          </cell>
          <cell r="B144" t="str">
            <v>MCO</v>
          </cell>
          <cell r="C144" t="e">
            <v>#N/A</v>
          </cell>
          <cell r="D144" t="e">
            <v>#N/A</v>
          </cell>
          <cell r="E144" t="e">
            <v>#N/A</v>
          </cell>
          <cell r="F144" t="e">
            <v>#N/A</v>
          </cell>
          <cell r="G144" t="e">
            <v>#N/A</v>
          </cell>
          <cell r="H144" t="e">
            <v>#N/A</v>
          </cell>
          <cell r="I144" t="e">
            <v>#N/A</v>
          </cell>
          <cell r="J144" t="e">
            <v>#N/A</v>
          </cell>
          <cell r="K144" t="e">
            <v>#N/A</v>
          </cell>
          <cell r="L144" t="e">
            <v>#N/A</v>
          </cell>
          <cell r="M144" t="e">
            <v>#N/A</v>
          </cell>
          <cell r="N144" t="e">
            <v>#N/A</v>
          </cell>
          <cell r="O144" t="e">
            <v>#N/A</v>
          </cell>
          <cell r="P144" t="e">
            <v>#N/A</v>
          </cell>
          <cell r="Q144" t="e">
            <v>#N/A</v>
          </cell>
          <cell r="R144" t="e">
            <v>#N/A</v>
          </cell>
          <cell r="S144" t="e">
            <v>#N/A</v>
          </cell>
          <cell r="T144" t="e">
            <v>#N/A</v>
          </cell>
          <cell r="U144" t="e">
            <v>#N/A</v>
          </cell>
          <cell r="V144" t="e">
            <v>#N/A</v>
          </cell>
          <cell r="W144" t="e">
            <v>#N/A</v>
          </cell>
          <cell r="X144" t="e">
            <v>#N/A</v>
          </cell>
          <cell r="Y144" t="e">
            <v>#N/A</v>
          </cell>
          <cell r="Z144" t="e">
            <v>#N/A</v>
          </cell>
          <cell r="AA144" t="e">
            <v>#N/A</v>
          </cell>
          <cell r="AB144" t="e">
            <v>#N/A</v>
          </cell>
          <cell r="AC144" t="e">
            <v>#N/A</v>
          </cell>
          <cell r="AD144" t="e">
            <v>#N/A</v>
          </cell>
          <cell r="AE144" t="e">
            <v>#N/A</v>
          </cell>
          <cell r="AF144" t="e">
            <v>#N/A</v>
          </cell>
          <cell r="AG144" t="e">
            <v>#N/A</v>
          </cell>
          <cell r="AH144" t="e">
            <v>#N/A</v>
          </cell>
          <cell r="AI144" t="e">
            <v>#N/A</v>
          </cell>
          <cell r="AJ144" t="e">
            <v>#N/A</v>
          </cell>
          <cell r="AK144" t="e">
            <v>#N/A</v>
          </cell>
          <cell r="AL144" t="e">
            <v>#N/A</v>
          </cell>
          <cell r="AM144" t="e">
            <v>#N/A</v>
          </cell>
          <cell r="AN144" t="e">
            <v>#N/A</v>
          </cell>
          <cell r="AO144" t="e">
            <v>#N/A</v>
          </cell>
          <cell r="AP144" t="e">
            <v>#N/A</v>
          </cell>
          <cell r="AQ144" t="e">
            <v>#N/A</v>
          </cell>
          <cell r="AR144" t="e">
            <v>#N/A</v>
          </cell>
          <cell r="AS144" t="e">
            <v>#N/A</v>
          </cell>
          <cell r="AT144" t="e">
            <v>#N/A</v>
          </cell>
          <cell r="AU144" t="e">
            <v>#N/A</v>
          </cell>
          <cell r="AV144" t="e">
            <v>#N/A</v>
          </cell>
          <cell r="AW144" t="e">
            <v>#N/A</v>
          </cell>
          <cell r="AX144" t="e">
            <v>#N/A</v>
          </cell>
          <cell r="AY144" t="e">
            <v>#N/A</v>
          </cell>
          <cell r="AZ144" t="e">
            <v>#N/A</v>
          </cell>
          <cell r="BA144" t="e">
            <v>#N/A</v>
          </cell>
          <cell r="BB144" t="e">
            <v>#N/A</v>
          </cell>
          <cell r="BC144" t="e">
            <v>#N/A</v>
          </cell>
          <cell r="BD144" t="e">
            <v>#N/A</v>
          </cell>
          <cell r="BE144" t="e">
            <v>#N/A</v>
          </cell>
          <cell r="BF144" t="e">
            <v>#N/A</v>
          </cell>
          <cell r="BG144" t="e">
            <v>#N/A</v>
          </cell>
          <cell r="BH144" t="e">
            <v>#N/A</v>
          </cell>
          <cell r="BI144" t="e">
            <v>#N/A</v>
          </cell>
          <cell r="BJ144" t="e">
            <v>#N/A</v>
          </cell>
          <cell r="BK144" t="e">
            <v>#N/A</v>
          </cell>
          <cell r="BL144" t="e">
            <v>#N/A</v>
          </cell>
          <cell r="BM144" t="e">
            <v>#N/A</v>
          </cell>
          <cell r="BN144" t="e">
            <v>#N/A</v>
          </cell>
          <cell r="BO144" t="e">
            <v>#N/A</v>
          </cell>
          <cell r="BP144" t="e">
            <v>#N/A</v>
          </cell>
          <cell r="BQ144" t="e">
            <v>#N/A</v>
          </cell>
          <cell r="BR144" t="e">
            <v>#N/A</v>
          </cell>
          <cell r="BS144" t="e">
            <v>#N/A</v>
          </cell>
          <cell r="BT144" t="e">
            <v>#N/A</v>
          </cell>
          <cell r="BU144" t="e">
            <v>#N/A</v>
          </cell>
          <cell r="BV144" t="e">
            <v>#N/A</v>
          </cell>
          <cell r="BW144" t="e">
            <v>#N/A</v>
          </cell>
          <cell r="BX144" t="e">
            <v>#N/A</v>
          </cell>
          <cell r="BY144" t="e">
            <v>#N/A</v>
          </cell>
          <cell r="BZ144" t="e">
            <v>#N/A</v>
          </cell>
          <cell r="CA144" t="e">
            <v>#N/A</v>
          </cell>
          <cell r="CB144" t="e">
            <v>#N/A</v>
          </cell>
          <cell r="CC144" t="e">
            <v>#N/A</v>
          </cell>
          <cell r="CD144" t="e">
            <v>#N/A</v>
          </cell>
          <cell r="CE144" t="e">
            <v>#N/A</v>
          </cell>
          <cell r="CF144" t="e">
            <v>#N/A</v>
          </cell>
          <cell r="CG144" t="e">
            <v>#N/A</v>
          </cell>
          <cell r="CH144" t="e">
            <v>#N/A</v>
          </cell>
        </row>
        <row r="145">
          <cell r="A145" t="str">
            <v>MONGOLIA</v>
          </cell>
          <cell r="B145" t="str">
            <v>MNG</v>
          </cell>
          <cell r="C145">
            <v>-0.39347199662115334</v>
          </cell>
          <cell r="D145">
            <v>0.28729388658507188</v>
          </cell>
          <cell r="E145">
            <v>2</v>
          </cell>
          <cell r="F145">
            <v>40.975609756097562</v>
          </cell>
          <cell r="G145">
            <v>18.932038834951456</v>
          </cell>
          <cell r="H145">
            <v>59.22330097087378</v>
          </cell>
          <cell r="I145">
            <v>-0.29655562424026422</v>
          </cell>
          <cell r="J145">
            <v>0.25233858042503221</v>
          </cell>
          <cell r="K145">
            <v>3</v>
          </cell>
          <cell r="L145">
            <v>45.365853658536587</v>
          </cell>
          <cell r="M145">
            <v>24.271844660194176</v>
          </cell>
          <cell r="N145">
            <v>59.22330097087378</v>
          </cell>
          <cell r="O145">
            <v>-0.30729178159471432</v>
          </cell>
          <cell r="P145">
            <v>0.20989102895370071</v>
          </cell>
          <cell r="Q145">
            <v>4</v>
          </cell>
          <cell r="R145">
            <v>43.902439024390247</v>
          </cell>
          <cell r="S145">
            <v>28.155339805825243</v>
          </cell>
          <cell r="T145">
            <v>57.766990291262132</v>
          </cell>
          <cell r="U145">
            <v>-0.19658709963528237</v>
          </cell>
          <cell r="V145">
            <v>0.1935191304790993</v>
          </cell>
          <cell r="W145">
            <v>5</v>
          </cell>
          <cell r="X145">
            <v>48.780487804878049</v>
          </cell>
          <cell r="Y145">
            <v>33.980582524271846</v>
          </cell>
          <cell r="Z145">
            <v>60.679611650485434</v>
          </cell>
          <cell r="AA145">
            <v>-0.28976143100423174</v>
          </cell>
          <cell r="AB145">
            <v>0.19118296062320397</v>
          </cell>
          <cell r="AC145">
            <v>5</v>
          </cell>
          <cell r="AD145">
            <v>45.365853658536587</v>
          </cell>
          <cell r="AE145">
            <v>31.55339805825243</v>
          </cell>
          <cell r="AF145">
            <v>59.22330097087378</v>
          </cell>
          <cell r="AG145">
            <v>-0.45571899079612138</v>
          </cell>
          <cell r="AH145">
            <v>0.19492897974944309</v>
          </cell>
          <cell r="AI145">
            <v>6</v>
          </cell>
          <cell r="AJ145">
            <v>39.024390243902438</v>
          </cell>
          <cell r="AK145">
            <v>20.873786407766989</v>
          </cell>
          <cell r="AL145">
            <v>53.398058252427184</v>
          </cell>
          <cell r="AM145">
            <v>-0.36459357284694927</v>
          </cell>
          <cell r="AN145">
            <v>0.1859153376329554</v>
          </cell>
          <cell r="AO145">
            <v>7</v>
          </cell>
          <cell r="AP145">
            <v>42.926829268292686</v>
          </cell>
          <cell r="AQ145">
            <v>29.61165048543689</v>
          </cell>
          <cell r="AR145">
            <v>56.310679611650485</v>
          </cell>
          <cell r="AS145">
            <v>-0.40838971820051873</v>
          </cell>
          <cell r="AT145">
            <v>0.18400744887575493</v>
          </cell>
          <cell r="AU145">
            <v>7</v>
          </cell>
          <cell r="AV145">
            <v>40.487804878048777</v>
          </cell>
          <cell r="AW145">
            <v>27.184466019417474</v>
          </cell>
          <cell r="AX145">
            <v>52.912621359223301</v>
          </cell>
          <cell r="AY145">
            <v>-0.51598351345476146</v>
          </cell>
          <cell r="AZ145">
            <v>0.20884204290654446</v>
          </cell>
          <cell r="BA145">
            <v>8</v>
          </cell>
          <cell r="BB145">
            <v>34.466019417475728</v>
          </cell>
          <cell r="BC145">
            <v>18.840579710144929</v>
          </cell>
          <cell r="BD145">
            <v>50.724637681159422</v>
          </cell>
          <cell r="BE145">
            <v>-0.51769434986029728</v>
          </cell>
          <cell r="BF145">
            <v>0.21450552875304918</v>
          </cell>
          <cell r="BG145">
            <v>9</v>
          </cell>
          <cell r="BH145">
            <v>36.893203883495147</v>
          </cell>
          <cell r="BI145">
            <v>18.840579710144929</v>
          </cell>
          <cell r="BJ145">
            <v>48.792270531400966</v>
          </cell>
          <cell r="BK145">
            <v>-0.65829754879069424</v>
          </cell>
          <cell r="BL145">
            <v>0.19137981794834727</v>
          </cell>
          <cell r="BM145">
            <v>11</v>
          </cell>
          <cell r="BN145">
            <v>30.14354066985646</v>
          </cell>
          <cell r="BO145">
            <v>16.19047619047619</v>
          </cell>
          <cell r="BP145">
            <v>45.714285714285715</v>
          </cell>
          <cell r="BQ145">
            <v>-0.57232558761858365</v>
          </cell>
          <cell r="BR145">
            <v>0.19145548899248852</v>
          </cell>
          <cell r="BS145">
            <v>11</v>
          </cell>
          <cell r="BT145">
            <v>34.928229665071768</v>
          </cell>
          <cell r="BU145">
            <v>19.523809523809526</v>
          </cell>
          <cell r="BV145">
            <v>46.19047619047619</v>
          </cell>
          <cell r="BW145">
            <v>-0.57850233098383474</v>
          </cell>
          <cell r="BX145">
            <v>0.19123395080302016</v>
          </cell>
          <cell r="BY145">
            <v>11</v>
          </cell>
          <cell r="BZ145">
            <v>34.597156398104268</v>
          </cell>
          <cell r="CA145">
            <v>17.924528301886792</v>
          </cell>
          <cell r="CB145">
            <v>45.754716981132077</v>
          </cell>
          <cell r="CC145">
            <v>-0.63227226010712256</v>
          </cell>
          <cell r="CD145">
            <v>0.19990477365430931</v>
          </cell>
          <cell r="CE145">
            <v>10</v>
          </cell>
          <cell r="CF145">
            <v>30.62200956937799</v>
          </cell>
          <cell r="CG145">
            <v>17.142857142857142</v>
          </cell>
          <cell r="CH145">
            <v>43.80952380952381</v>
          </cell>
        </row>
        <row r="146">
          <cell r="A146" t="str">
            <v>MONTENEGRO</v>
          </cell>
          <cell r="B146" t="str">
            <v>MNE</v>
          </cell>
          <cell r="C146" t="e">
            <v>#N/A</v>
          </cell>
          <cell r="D146" t="e">
            <v>#N/A</v>
          </cell>
          <cell r="E146" t="e">
            <v>#N/A</v>
          </cell>
          <cell r="F146" t="e">
            <v>#N/A</v>
          </cell>
          <cell r="G146" t="e">
            <v>#N/A</v>
          </cell>
          <cell r="H146" t="e">
            <v>#N/A</v>
          </cell>
          <cell r="I146" t="e">
            <v>#N/A</v>
          </cell>
          <cell r="J146" t="e">
            <v>#N/A</v>
          </cell>
          <cell r="K146" t="e">
            <v>#N/A</v>
          </cell>
          <cell r="L146" t="e">
            <v>#N/A</v>
          </cell>
          <cell r="M146" t="e">
            <v>#N/A</v>
          </cell>
          <cell r="N146" t="e">
            <v>#N/A</v>
          </cell>
          <cell r="O146" t="e">
            <v>#N/A</v>
          </cell>
          <cell r="P146" t="e">
            <v>#N/A</v>
          </cell>
          <cell r="Q146" t="e">
            <v>#N/A</v>
          </cell>
          <cell r="R146" t="e">
            <v>#N/A</v>
          </cell>
          <cell r="S146" t="e">
            <v>#N/A</v>
          </cell>
          <cell r="T146" t="e">
            <v>#N/A</v>
          </cell>
          <cell r="U146" t="e">
            <v>#N/A</v>
          </cell>
          <cell r="V146" t="e">
            <v>#N/A</v>
          </cell>
          <cell r="W146" t="e">
            <v>#N/A</v>
          </cell>
          <cell r="X146" t="e">
            <v>#N/A</v>
          </cell>
          <cell r="Y146" t="e">
            <v>#N/A</v>
          </cell>
          <cell r="Z146" t="e">
            <v>#N/A</v>
          </cell>
          <cell r="AA146" t="e">
            <v>#N/A</v>
          </cell>
          <cell r="AB146" t="e">
            <v>#N/A</v>
          </cell>
          <cell r="AC146" t="e">
            <v>#N/A</v>
          </cell>
          <cell r="AD146" t="e">
            <v>#N/A</v>
          </cell>
          <cell r="AE146" t="e">
            <v>#N/A</v>
          </cell>
          <cell r="AF146" t="e">
            <v>#N/A</v>
          </cell>
          <cell r="AG146" t="e">
            <v>#N/A</v>
          </cell>
          <cell r="AH146" t="e">
            <v>#N/A</v>
          </cell>
          <cell r="AI146" t="e">
            <v>#N/A</v>
          </cell>
          <cell r="AJ146" t="e">
            <v>#N/A</v>
          </cell>
          <cell r="AK146" t="e">
            <v>#N/A</v>
          </cell>
          <cell r="AL146" t="e">
            <v>#N/A</v>
          </cell>
          <cell r="AM146">
            <v>0.35919885611481367</v>
          </cell>
          <cell r="AN146">
            <v>0.54193952573967152</v>
          </cell>
          <cell r="AO146">
            <v>1</v>
          </cell>
          <cell r="AP146">
            <v>64.390243902439025</v>
          </cell>
          <cell r="AQ146">
            <v>36.407766990291265</v>
          </cell>
          <cell r="AR146">
            <v>85.436893203883486</v>
          </cell>
          <cell r="AS146">
            <v>-0.13233789886687336</v>
          </cell>
          <cell r="AT146">
            <v>0.389022684342826</v>
          </cell>
          <cell r="AU146">
            <v>3</v>
          </cell>
          <cell r="AV146">
            <v>51.707317073170735</v>
          </cell>
          <cell r="AW146">
            <v>26.21359223300971</v>
          </cell>
          <cell r="AX146">
            <v>69.417475728155338</v>
          </cell>
          <cell r="AY146">
            <v>-0.17371935346793121</v>
          </cell>
          <cell r="AZ146">
            <v>0.30693167487162037</v>
          </cell>
          <cell r="BA146">
            <v>4</v>
          </cell>
          <cell r="BB146">
            <v>50.485436893203882</v>
          </cell>
          <cell r="BC146">
            <v>28.019323671497588</v>
          </cell>
          <cell r="BD146">
            <v>64.251207729468589</v>
          </cell>
          <cell r="BE146">
            <v>-1.722102570836451E-2</v>
          </cell>
          <cell r="BF146">
            <v>0.26192079791878636</v>
          </cell>
          <cell r="BG146">
            <v>6</v>
          </cell>
          <cell r="BH146">
            <v>55.339805825242721</v>
          </cell>
          <cell r="BI146">
            <v>40.579710144927539</v>
          </cell>
          <cell r="BJ146">
            <v>66.666666666666657</v>
          </cell>
          <cell r="BK146">
            <v>-2.3257948054627815E-3</v>
          </cell>
          <cell r="BL146">
            <v>0.25520768816052836</v>
          </cell>
          <cell r="BM146">
            <v>6</v>
          </cell>
          <cell r="BN146">
            <v>56.459330143540669</v>
          </cell>
          <cell r="BO146">
            <v>42.857142857142854</v>
          </cell>
          <cell r="BP146">
            <v>66.19047619047619</v>
          </cell>
          <cell r="BQ146">
            <v>8.9801721951423025E-2</v>
          </cell>
          <cell r="BR146">
            <v>0.23577089736086154</v>
          </cell>
          <cell r="BS146">
            <v>7</v>
          </cell>
          <cell r="BT146">
            <v>57.41626794258373</v>
          </cell>
          <cell r="BU146">
            <v>44.285714285714285</v>
          </cell>
          <cell r="BV146">
            <v>67.61904761904762</v>
          </cell>
          <cell r="BW146">
            <v>0.10305342947369746</v>
          </cell>
          <cell r="BX146">
            <v>0.23115714091045109</v>
          </cell>
          <cell r="BY146">
            <v>7</v>
          </cell>
          <cell r="BZ146">
            <v>59.715639810426538</v>
          </cell>
          <cell r="CA146">
            <v>45.754716981132077</v>
          </cell>
          <cell r="CB146">
            <v>67.924528301886795</v>
          </cell>
          <cell r="CC146">
            <v>0.12847374106641518</v>
          </cell>
          <cell r="CD146">
            <v>0.22739092116675524</v>
          </cell>
          <cell r="CE146">
            <v>7</v>
          </cell>
          <cell r="CF146">
            <v>59.808612440191389</v>
          </cell>
          <cell r="CG146">
            <v>45.714285714285715</v>
          </cell>
          <cell r="CH146">
            <v>69.047619047619051</v>
          </cell>
        </row>
        <row r="147">
          <cell r="A147" t="str">
            <v>MOROCCO</v>
          </cell>
          <cell r="B147" t="str">
            <v>MAR</v>
          </cell>
          <cell r="C147">
            <v>-3.3348581551562596E-2</v>
          </cell>
          <cell r="D147">
            <v>0.24897725521729502</v>
          </cell>
          <cell r="E147">
            <v>3</v>
          </cell>
          <cell r="F147">
            <v>56.097560975609753</v>
          </cell>
          <cell r="G147">
            <v>34.95145631067961</v>
          </cell>
          <cell r="H147">
            <v>65.048543689320397</v>
          </cell>
          <cell r="I147">
            <v>2.7455360760870826E-2</v>
          </cell>
          <cell r="J147">
            <v>0.20087775777496686</v>
          </cell>
          <cell r="K147">
            <v>5</v>
          </cell>
          <cell r="L147">
            <v>56.585365853658537</v>
          </cell>
          <cell r="M147">
            <v>45.145631067961169</v>
          </cell>
          <cell r="N147">
            <v>66.990291262135926</v>
          </cell>
          <cell r="O147">
            <v>-3.0813761985846608E-2</v>
          </cell>
          <cell r="P147">
            <v>0.20770808189596227</v>
          </cell>
          <cell r="Q147">
            <v>5</v>
          </cell>
          <cell r="R147">
            <v>54.634146341463413</v>
          </cell>
          <cell r="S147">
            <v>41.747572815533978</v>
          </cell>
          <cell r="T147">
            <v>65.048543689320397</v>
          </cell>
          <cell r="U147">
            <v>-0.13932179279888141</v>
          </cell>
          <cell r="V147">
            <v>0.17423890540075809</v>
          </cell>
          <cell r="W147">
            <v>7</v>
          </cell>
          <cell r="X147">
            <v>51.219512195121951</v>
          </cell>
          <cell r="Y147">
            <v>38.349514563106794</v>
          </cell>
          <cell r="Z147">
            <v>61.650485436893199</v>
          </cell>
          <cell r="AA147">
            <v>-0.10144925235283996</v>
          </cell>
          <cell r="AB147">
            <v>0.17248540122312039</v>
          </cell>
          <cell r="AC147">
            <v>7</v>
          </cell>
          <cell r="AD147">
            <v>54.146341463414636</v>
          </cell>
          <cell r="AE147">
            <v>40.776699029126213</v>
          </cell>
          <cell r="AF147">
            <v>61.650485436893199</v>
          </cell>
          <cell r="AG147">
            <v>-7.9159860322621844E-2</v>
          </cell>
          <cell r="AH147">
            <v>0.16723730098981979</v>
          </cell>
          <cell r="AI147">
            <v>8</v>
          </cell>
          <cell r="AJ147">
            <v>56.097560975609753</v>
          </cell>
          <cell r="AK147">
            <v>46.601941747572816</v>
          </cell>
          <cell r="AL147">
            <v>64.563106796116514</v>
          </cell>
          <cell r="AM147">
            <v>-0.25935523603520083</v>
          </cell>
          <cell r="AN147">
            <v>0.16925830567207684</v>
          </cell>
          <cell r="AO147">
            <v>8</v>
          </cell>
          <cell r="AP147">
            <v>46.829268292682926</v>
          </cell>
          <cell r="AQ147">
            <v>36.407766990291265</v>
          </cell>
          <cell r="AR147">
            <v>56.310679611650485</v>
          </cell>
          <cell r="AS147">
            <v>-0.14267547347747256</v>
          </cell>
          <cell r="AT147">
            <v>0.17091037181622062</v>
          </cell>
          <cell r="AU147">
            <v>10</v>
          </cell>
          <cell r="AV147">
            <v>51.219512195121951</v>
          </cell>
          <cell r="AW147">
            <v>39.805825242718448</v>
          </cell>
          <cell r="AX147">
            <v>59.22330097087378</v>
          </cell>
          <cell r="AY147">
            <v>-0.16346864193839872</v>
          </cell>
          <cell r="AZ147">
            <v>0.18720064702541547</v>
          </cell>
          <cell r="BA147">
            <v>10</v>
          </cell>
          <cell r="BB147">
            <v>50.970873786407765</v>
          </cell>
          <cell r="BC147">
            <v>38.164251207729464</v>
          </cell>
          <cell r="BD147">
            <v>58.454106280193244</v>
          </cell>
          <cell r="BE147">
            <v>-0.17392960152273926</v>
          </cell>
          <cell r="BF147">
            <v>0.18375108804257004</v>
          </cell>
          <cell r="BG147">
            <v>10</v>
          </cell>
          <cell r="BH147">
            <v>48.058252427184463</v>
          </cell>
          <cell r="BI147">
            <v>39.613526570048307</v>
          </cell>
          <cell r="BJ147">
            <v>58.454106280193244</v>
          </cell>
          <cell r="BK147">
            <v>-0.13146490495783944</v>
          </cell>
          <cell r="BL147">
            <v>0.18213733813607191</v>
          </cell>
          <cell r="BM147">
            <v>10</v>
          </cell>
          <cell r="BN147">
            <v>50.239234449760765</v>
          </cell>
          <cell r="BO147">
            <v>41.428571428571431</v>
          </cell>
          <cell r="BP147">
            <v>60.476190476190474</v>
          </cell>
          <cell r="BQ147">
            <v>-9.0592861369496902E-2</v>
          </cell>
          <cell r="BR147">
            <v>0.18610740275777163</v>
          </cell>
          <cell r="BS147">
            <v>10</v>
          </cell>
          <cell r="BT147">
            <v>50.717703349282296</v>
          </cell>
          <cell r="BU147">
            <v>42.38095238095238</v>
          </cell>
          <cell r="BV147">
            <v>62.857142857142854</v>
          </cell>
          <cell r="BW147">
            <v>-0.13446348784105835</v>
          </cell>
          <cell r="BX147">
            <v>0.19568518955914277</v>
          </cell>
          <cell r="BY147">
            <v>9</v>
          </cell>
          <cell r="BZ147">
            <v>49.289099526066352</v>
          </cell>
          <cell r="CA147">
            <v>40.566037735849058</v>
          </cell>
          <cell r="CB147">
            <v>60.84905660377359</v>
          </cell>
          <cell r="CC147">
            <v>-4.4864157320782493E-2</v>
          </cell>
          <cell r="CD147">
            <v>0.18333966401526056</v>
          </cell>
          <cell r="CE147">
            <v>10</v>
          </cell>
          <cell r="CF147">
            <v>53.110047846889955</v>
          </cell>
          <cell r="CG147">
            <v>42.857142857142854</v>
          </cell>
          <cell r="CH147">
            <v>60.952380952380956</v>
          </cell>
        </row>
        <row r="148">
          <cell r="A148" t="str">
            <v>MOZAMBIQUE</v>
          </cell>
          <cell r="B148" t="str">
            <v>MOZ</v>
          </cell>
          <cell r="C148">
            <v>-0.14426237201074579</v>
          </cell>
          <cell r="D148">
            <v>0.24897725521729502</v>
          </cell>
          <cell r="E148">
            <v>3</v>
          </cell>
          <cell r="F148">
            <v>52.68292682926829</v>
          </cell>
          <cell r="G148">
            <v>32.524271844660198</v>
          </cell>
          <cell r="H148">
            <v>61.650485436893199</v>
          </cell>
          <cell r="I148">
            <v>-0.39469613945864113</v>
          </cell>
          <cell r="J148">
            <v>0.20087775777496686</v>
          </cell>
          <cell r="K148">
            <v>5</v>
          </cell>
          <cell r="L148">
            <v>40.975609756097562</v>
          </cell>
          <cell r="M148">
            <v>23.78640776699029</v>
          </cell>
          <cell r="N148">
            <v>54.368932038834949</v>
          </cell>
          <cell r="O148">
            <v>-0.42824009173376676</v>
          </cell>
          <cell r="P148">
            <v>0.20770808189596227</v>
          </cell>
          <cell r="Q148">
            <v>5</v>
          </cell>
          <cell r="R148">
            <v>39.512195121951223</v>
          </cell>
          <cell r="S148">
            <v>23.300970873786408</v>
          </cell>
          <cell r="T148">
            <v>53.883495145631066</v>
          </cell>
          <cell r="U148">
            <v>-0.35658742957257106</v>
          </cell>
          <cell r="V148">
            <v>0.18624975250606995</v>
          </cell>
          <cell r="W148">
            <v>7</v>
          </cell>
          <cell r="X148">
            <v>42.926829268292686</v>
          </cell>
          <cell r="Y148">
            <v>29.126213592233007</v>
          </cell>
          <cell r="Z148">
            <v>55.339805825242713</v>
          </cell>
          <cell r="AA148">
            <v>-0.46263120297975757</v>
          </cell>
          <cell r="AB148">
            <v>0.17131117556443068</v>
          </cell>
          <cell r="AC148">
            <v>8</v>
          </cell>
          <cell r="AD148">
            <v>36.585365853658537</v>
          </cell>
          <cell r="AE148">
            <v>24.271844660194176</v>
          </cell>
          <cell r="AF148">
            <v>52.912621359223301</v>
          </cell>
          <cell r="AG148">
            <v>-0.51191612954965071</v>
          </cell>
          <cell r="AH148">
            <v>0.16644583195543727</v>
          </cell>
          <cell r="AI148">
            <v>9</v>
          </cell>
          <cell r="AJ148">
            <v>35.609756097560975</v>
          </cell>
          <cell r="AK148">
            <v>20.873786407766989</v>
          </cell>
          <cell r="AL148">
            <v>48.05825242718447</v>
          </cell>
          <cell r="AM148">
            <v>-0.52078781783598993</v>
          </cell>
          <cell r="AN148">
            <v>0.16539030978459737</v>
          </cell>
          <cell r="AO148">
            <v>9</v>
          </cell>
          <cell r="AP148">
            <v>37.073170731707314</v>
          </cell>
          <cell r="AQ148">
            <v>24.757281553398059</v>
          </cell>
          <cell r="AR148">
            <v>47.087378640776699</v>
          </cell>
          <cell r="AS148">
            <v>-0.55974202701304698</v>
          </cell>
          <cell r="AT148">
            <v>0.16766150775932792</v>
          </cell>
          <cell r="AU148">
            <v>11</v>
          </cell>
          <cell r="AV148">
            <v>34.146341463414636</v>
          </cell>
          <cell r="AW148">
            <v>21.844660194174757</v>
          </cell>
          <cell r="AX148">
            <v>45.631067961165051</v>
          </cell>
          <cell r="AY148">
            <v>-0.48386047084633038</v>
          </cell>
          <cell r="AZ148">
            <v>0.18356178808154142</v>
          </cell>
          <cell r="BA148">
            <v>11</v>
          </cell>
          <cell r="BB148">
            <v>37.378640776699029</v>
          </cell>
          <cell r="BC148">
            <v>23.188405797101449</v>
          </cell>
          <cell r="BD148">
            <v>50.24154589371981</v>
          </cell>
          <cell r="BE148">
            <v>-0.49578837827481637</v>
          </cell>
          <cell r="BF148">
            <v>0.18346129275743639</v>
          </cell>
          <cell r="BG148">
            <v>11</v>
          </cell>
          <cell r="BH148">
            <v>37.864077669902912</v>
          </cell>
          <cell r="BI148">
            <v>20.772946859903382</v>
          </cell>
          <cell r="BJ148">
            <v>47.342995169082123</v>
          </cell>
          <cell r="BK148">
            <v>-0.54382928909406258</v>
          </cell>
          <cell r="BL148">
            <v>0.18069095116450401</v>
          </cell>
          <cell r="BM148">
            <v>11</v>
          </cell>
          <cell r="BN148">
            <v>37.799043062200958</v>
          </cell>
          <cell r="BO148">
            <v>20.952380952380953</v>
          </cell>
          <cell r="BP148">
            <v>48.095238095238095</v>
          </cell>
          <cell r="BQ148">
            <v>-0.57351784283132534</v>
          </cell>
          <cell r="BR148">
            <v>0.18385334399793263</v>
          </cell>
          <cell r="BS148">
            <v>11</v>
          </cell>
          <cell r="BT148">
            <v>34.449760765550238</v>
          </cell>
          <cell r="BU148">
            <v>19.523809523809526</v>
          </cell>
          <cell r="BV148">
            <v>45.714285714285715</v>
          </cell>
          <cell r="BW148">
            <v>-0.62471227512464311</v>
          </cell>
          <cell r="BX148">
            <v>0.18426868084625148</v>
          </cell>
          <cell r="BY148">
            <v>11</v>
          </cell>
          <cell r="BZ148">
            <v>30.805687203791468</v>
          </cell>
          <cell r="CA148">
            <v>17.452830188679243</v>
          </cell>
          <cell r="CB148">
            <v>43.867924528301891</v>
          </cell>
          <cell r="CC148">
            <v>-0.63813863402364868</v>
          </cell>
          <cell r="CD148">
            <v>0.18328735878450866</v>
          </cell>
          <cell r="CE148">
            <v>11</v>
          </cell>
          <cell r="CF148">
            <v>29.665071770334929</v>
          </cell>
          <cell r="CG148">
            <v>17.61904761904762</v>
          </cell>
          <cell r="CH148">
            <v>43.333333333333336</v>
          </cell>
        </row>
        <row r="149">
          <cell r="A149" t="str">
            <v>MYANMAR</v>
          </cell>
          <cell r="B149" t="str">
            <v>MMR</v>
          </cell>
          <cell r="C149">
            <v>-1.2822430422334661</v>
          </cell>
          <cell r="D149">
            <v>0.24897725521729502</v>
          </cell>
          <cell r="E149">
            <v>3</v>
          </cell>
          <cell r="F149">
            <v>6.3414634146341466</v>
          </cell>
          <cell r="G149">
            <v>3.3980582524271843</v>
          </cell>
          <cell r="H149">
            <v>18.932038834951456</v>
          </cell>
          <cell r="I149">
            <v>-1.2016138525812303</v>
          </cell>
          <cell r="J149">
            <v>0.22474961110395361</v>
          </cell>
          <cell r="K149">
            <v>3</v>
          </cell>
          <cell r="L149">
            <v>8.7804878048780495</v>
          </cell>
          <cell r="M149">
            <v>3.8834951456310676</v>
          </cell>
          <cell r="N149">
            <v>18.932038834951456</v>
          </cell>
          <cell r="O149">
            <v>-1.2128670169198315</v>
          </cell>
          <cell r="P149">
            <v>0.2402691743106567</v>
          </cell>
          <cell r="Q149">
            <v>3</v>
          </cell>
          <cell r="R149">
            <v>8.2926829268292686</v>
          </cell>
          <cell r="S149">
            <v>2.912621359223301</v>
          </cell>
          <cell r="T149">
            <v>20.388349514563107</v>
          </cell>
          <cell r="U149">
            <v>-1.3062222439353914</v>
          </cell>
          <cell r="V149">
            <v>0.20214154427696945</v>
          </cell>
          <cell r="W149">
            <v>4</v>
          </cell>
          <cell r="X149">
            <v>7.3170731707317076</v>
          </cell>
          <cell r="Y149">
            <v>1.9417475728155338</v>
          </cell>
          <cell r="Z149">
            <v>13.106796116504855</v>
          </cell>
          <cell r="AA149">
            <v>-1.2371719277046869</v>
          </cell>
          <cell r="AB149">
            <v>0.20738673606618907</v>
          </cell>
          <cell r="AC149">
            <v>4</v>
          </cell>
          <cell r="AD149">
            <v>8.2926829268292686</v>
          </cell>
          <cell r="AE149">
            <v>2.4271844660194173</v>
          </cell>
          <cell r="AF149">
            <v>17.475728155339805</v>
          </cell>
          <cell r="AG149">
            <v>-1.5631433133416222</v>
          </cell>
          <cell r="AH149">
            <v>0.22150754088867339</v>
          </cell>
          <cell r="AI149">
            <v>5</v>
          </cell>
          <cell r="AJ149">
            <v>3.9024390243902438</v>
          </cell>
          <cell r="AK149">
            <v>0.48543689320388345</v>
          </cell>
          <cell r="AL149">
            <v>8.2524271844660202</v>
          </cell>
          <cell r="AM149">
            <v>-1.5458666697749002</v>
          </cell>
          <cell r="AN149">
            <v>0.2108825577188006</v>
          </cell>
          <cell r="AO149">
            <v>5</v>
          </cell>
          <cell r="AP149">
            <v>3.4146341463414633</v>
          </cell>
          <cell r="AQ149">
            <v>0.48543689320388345</v>
          </cell>
          <cell r="AR149">
            <v>11.165048543689322</v>
          </cell>
          <cell r="AS149">
            <v>-1.5113218554933592</v>
          </cell>
          <cell r="AT149">
            <v>0.23582531310780697</v>
          </cell>
          <cell r="AU149">
            <v>6</v>
          </cell>
          <cell r="AV149">
            <v>3.9024390243902438</v>
          </cell>
          <cell r="AW149">
            <v>0.48543689320388345</v>
          </cell>
          <cell r="AX149">
            <v>12.135922330097088</v>
          </cell>
          <cell r="AY149">
            <v>-1.4669094758596495</v>
          </cell>
          <cell r="AZ149">
            <v>0.25096574043597414</v>
          </cell>
          <cell r="BA149">
            <v>5</v>
          </cell>
          <cell r="BB149">
            <v>3.883495145631068</v>
          </cell>
          <cell r="BC149">
            <v>0.96618357487922701</v>
          </cell>
          <cell r="BD149">
            <v>15.458937198067632</v>
          </cell>
          <cell r="BE149">
            <v>-1.5194264681133829</v>
          </cell>
          <cell r="BF149">
            <v>0.25604994662004527</v>
          </cell>
          <cell r="BG149">
            <v>5</v>
          </cell>
          <cell r="BH149">
            <v>2.912621359223301</v>
          </cell>
          <cell r="BI149">
            <v>0.96618357487922701</v>
          </cell>
          <cell r="BJ149">
            <v>13.043478260869565</v>
          </cell>
          <cell r="BK149">
            <v>-1.6381344167099419</v>
          </cell>
          <cell r="BL149">
            <v>0.24504803178900827</v>
          </cell>
          <cell r="BM149">
            <v>6</v>
          </cell>
          <cell r="BN149">
            <v>2.3923444976076556</v>
          </cell>
          <cell r="BO149">
            <v>0.47619047619047622</v>
          </cell>
          <cell r="BP149">
            <v>8.0952380952380949</v>
          </cell>
          <cell r="BQ149">
            <v>-1.6515842693458811</v>
          </cell>
          <cell r="BR149">
            <v>0.24094256928991337</v>
          </cell>
          <cell r="BS149">
            <v>6</v>
          </cell>
          <cell r="BT149">
            <v>2.3923444976076556</v>
          </cell>
          <cell r="BU149">
            <v>0.47619047619047622</v>
          </cell>
          <cell r="BV149">
            <v>8.5714285714285712</v>
          </cell>
          <cell r="BW149">
            <v>-1.6276970083724884</v>
          </cell>
          <cell r="BX149">
            <v>0.2373007817051761</v>
          </cell>
          <cell r="BY149">
            <v>6</v>
          </cell>
          <cell r="BZ149">
            <v>3.3175355450236967</v>
          </cell>
          <cell r="CA149">
            <v>0.47169811320754718</v>
          </cell>
          <cell r="CB149">
            <v>8.9622641509433958</v>
          </cell>
          <cell r="CC149">
            <v>-1.5300463515081679</v>
          </cell>
          <cell r="CD149">
            <v>0.22195053166815948</v>
          </cell>
          <cell r="CE149">
            <v>7</v>
          </cell>
          <cell r="CF149">
            <v>3.8277511961722488</v>
          </cell>
          <cell r="CG149">
            <v>0.95238095238095244</v>
          </cell>
          <cell r="CH149">
            <v>12.857142857142856</v>
          </cell>
        </row>
        <row r="150">
          <cell r="A150" t="str">
            <v>NAMIBIA</v>
          </cell>
          <cell r="B150" t="str">
            <v>NAM</v>
          </cell>
          <cell r="C150">
            <v>0.50966574184138913</v>
          </cell>
          <cell r="D150">
            <v>0.24897725521729502</v>
          </cell>
          <cell r="E150">
            <v>3</v>
          </cell>
          <cell r="F150">
            <v>69.268292682926827</v>
          </cell>
          <cell r="G150">
            <v>59.22330097087378</v>
          </cell>
          <cell r="H150">
            <v>81.067961165048544</v>
          </cell>
          <cell r="I150">
            <v>0.21425946155214973</v>
          </cell>
          <cell r="J150">
            <v>0.20087775777496686</v>
          </cell>
          <cell r="K150">
            <v>5</v>
          </cell>
          <cell r="L150">
            <v>61.463414634146339</v>
          </cell>
          <cell r="M150">
            <v>51.94174757281553</v>
          </cell>
          <cell r="N150">
            <v>72.330097087378647</v>
          </cell>
          <cell r="O150">
            <v>0.16840299806247819</v>
          </cell>
          <cell r="P150">
            <v>0.20770808189596227</v>
          </cell>
          <cell r="Q150">
            <v>5</v>
          </cell>
          <cell r="R150">
            <v>60.975609756097562</v>
          </cell>
          <cell r="S150">
            <v>49.029126213592235</v>
          </cell>
          <cell r="T150">
            <v>70.388349514563103</v>
          </cell>
          <cell r="U150">
            <v>0.12522305663985797</v>
          </cell>
          <cell r="V150">
            <v>0.17378620677044748</v>
          </cell>
          <cell r="W150">
            <v>8</v>
          </cell>
          <cell r="X150">
            <v>61.463414634146339</v>
          </cell>
          <cell r="Y150">
            <v>50.970873786407765</v>
          </cell>
          <cell r="Z150">
            <v>67.961165048543691</v>
          </cell>
          <cell r="AA150">
            <v>0.24081787652405798</v>
          </cell>
          <cell r="AB150">
            <v>0.17131117556443068</v>
          </cell>
          <cell r="AC150">
            <v>8</v>
          </cell>
          <cell r="AD150">
            <v>63.902439024390247</v>
          </cell>
          <cell r="AE150">
            <v>55.825242718446603</v>
          </cell>
          <cell r="AF150">
            <v>70.388349514563103</v>
          </cell>
          <cell r="AG150">
            <v>0.10420237669131921</v>
          </cell>
          <cell r="AH150">
            <v>0.16644583195543727</v>
          </cell>
          <cell r="AI150">
            <v>9</v>
          </cell>
          <cell r="AJ150">
            <v>62.439024390243901</v>
          </cell>
          <cell r="AK150">
            <v>50.970873786407765</v>
          </cell>
          <cell r="AL150">
            <v>68.446601941747574</v>
          </cell>
          <cell r="AM150">
            <v>3.6115318887407807E-2</v>
          </cell>
          <cell r="AN150">
            <v>0.16539030978459737</v>
          </cell>
          <cell r="AO150">
            <v>9</v>
          </cell>
          <cell r="AP150">
            <v>56.585365853658537</v>
          </cell>
          <cell r="AQ150">
            <v>47.572815533980581</v>
          </cell>
          <cell r="AR150">
            <v>64.077669902912632</v>
          </cell>
          <cell r="AS150">
            <v>0.12460462886467367</v>
          </cell>
          <cell r="AT150">
            <v>0.17534320997497976</v>
          </cell>
          <cell r="AU150">
            <v>8</v>
          </cell>
          <cell r="AV150">
            <v>59.024390243902438</v>
          </cell>
          <cell r="AW150">
            <v>50.970873786407765</v>
          </cell>
          <cell r="AX150">
            <v>66.990291262135926</v>
          </cell>
          <cell r="AY150">
            <v>0.12696382563818587</v>
          </cell>
          <cell r="AZ150">
            <v>0.19114868611066274</v>
          </cell>
          <cell r="BA150">
            <v>9</v>
          </cell>
          <cell r="BB150">
            <v>58.252427184466022</v>
          </cell>
          <cell r="BC150">
            <v>50.24154589371981</v>
          </cell>
          <cell r="BD150">
            <v>66.666666666666657</v>
          </cell>
          <cell r="BE150">
            <v>0.19963018256139237</v>
          </cell>
          <cell r="BF150">
            <v>0.19338204206707704</v>
          </cell>
          <cell r="BG150">
            <v>9</v>
          </cell>
          <cell r="BH150">
            <v>60.679611650485434</v>
          </cell>
          <cell r="BI150">
            <v>51.690821256038646</v>
          </cell>
          <cell r="BJ150">
            <v>69.082125603864725</v>
          </cell>
          <cell r="BK150">
            <v>0.13065942865281208</v>
          </cell>
          <cell r="BL150">
            <v>0.18069095116450401</v>
          </cell>
          <cell r="BM150">
            <v>11</v>
          </cell>
          <cell r="BN150">
            <v>58.851674641148328</v>
          </cell>
          <cell r="BO150">
            <v>50</v>
          </cell>
          <cell r="BP150">
            <v>66.666666666666657</v>
          </cell>
          <cell r="BQ150">
            <v>0.11038055221116777</v>
          </cell>
          <cell r="BR150">
            <v>0.19047299259160486</v>
          </cell>
          <cell r="BS150">
            <v>10</v>
          </cell>
          <cell r="BT150">
            <v>58.373205741626798</v>
          </cell>
          <cell r="BU150">
            <v>47.619047619047613</v>
          </cell>
          <cell r="BV150">
            <v>66.666666666666657</v>
          </cell>
          <cell r="BW150">
            <v>8.6209104686915561E-2</v>
          </cell>
          <cell r="BX150">
            <v>0.18973238116017305</v>
          </cell>
          <cell r="BY150">
            <v>10</v>
          </cell>
          <cell r="BZ150">
            <v>57.81990521327014</v>
          </cell>
          <cell r="CA150">
            <v>47.641509433962263</v>
          </cell>
          <cell r="CB150">
            <v>66.037735849056602</v>
          </cell>
          <cell r="CC150">
            <v>0.12434257395109143</v>
          </cell>
          <cell r="CD150">
            <v>0.19101856647350268</v>
          </cell>
          <cell r="CE150">
            <v>10</v>
          </cell>
          <cell r="CF150">
            <v>59.330143540669859</v>
          </cell>
          <cell r="CG150">
            <v>47.142857142857139</v>
          </cell>
          <cell r="CH150">
            <v>66.19047619047619</v>
          </cell>
        </row>
        <row r="151">
          <cell r="A151" t="str">
            <v>NAURU</v>
          </cell>
          <cell r="B151" t="str">
            <v>NRU</v>
          </cell>
          <cell r="C151" t="e">
            <v>#N/A</v>
          </cell>
          <cell r="D151" t="e">
            <v>#N/A</v>
          </cell>
          <cell r="E151" t="e">
            <v>#N/A</v>
          </cell>
          <cell r="F151" t="e">
            <v>#N/A</v>
          </cell>
          <cell r="G151" t="e">
            <v>#N/A</v>
          </cell>
          <cell r="H151" t="e">
            <v>#N/A</v>
          </cell>
          <cell r="I151" t="e">
            <v>#N/A</v>
          </cell>
          <cell r="J151" t="e">
            <v>#N/A</v>
          </cell>
          <cell r="K151" t="e">
            <v>#N/A</v>
          </cell>
          <cell r="L151" t="e">
            <v>#N/A</v>
          </cell>
          <cell r="M151" t="e">
            <v>#N/A</v>
          </cell>
          <cell r="N151" t="e">
            <v>#N/A</v>
          </cell>
          <cell r="O151" t="e">
            <v>#N/A</v>
          </cell>
          <cell r="P151" t="e">
            <v>#N/A</v>
          </cell>
          <cell r="Q151" t="e">
            <v>#N/A</v>
          </cell>
          <cell r="R151" t="e">
            <v>#N/A</v>
          </cell>
          <cell r="S151" t="e">
            <v>#N/A</v>
          </cell>
          <cell r="T151" t="e">
            <v>#N/A</v>
          </cell>
          <cell r="U151" t="e">
            <v>#N/A</v>
          </cell>
          <cell r="V151" t="e">
            <v>#N/A</v>
          </cell>
          <cell r="W151" t="e">
            <v>#N/A</v>
          </cell>
          <cell r="X151" t="e">
            <v>#N/A</v>
          </cell>
          <cell r="Y151" t="e">
            <v>#N/A</v>
          </cell>
          <cell r="Z151" t="e">
            <v>#N/A</v>
          </cell>
          <cell r="AA151" t="e">
            <v>#N/A</v>
          </cell>
          <cell r="AB151" t="e">
            <v>#N/A</v>
          </cell>
          <cell r="AC151" t="e">
            <v>#N/A</v>
          </cell>
          <cell r="AD151" t="e">
            <v>#N/A</v>
          </cell>
          <cell r="AE151" t="e">
            <v>#N/A</v>
          </cell>
          <cell r="AF151" t="e">
            <v>#N/A</v>
          </cell>
          <cell r="AG151" t="e">
            <v>#N/A</v>
          </cell>
          <cell r="AH151" t="e">
            <v>#N/A</v>
          </cell>
          <cell r="AI151" t="e">
            <v>#N/A</v>
          </cell>
          <cell r="AJ151" t="e">
            <v>#N/A</v>
          </cell>
          <cell r="AK151" t="e">
            <v>#N/A</v>
          </cell>
          <cell r="AL151" t="e">
            <v>#N/A</v>
          </cell>
          <cell r="AM151" t="e">
            <v>#N/A</v>
          </cell>
          <cell r="AN151" t="e">
            <v>#N/A</v>
          </cell>
          <cell r="AO151" t="e">
            <v>#N/A</v>
          </cell>
          <cell r="AP151" t="e">
            <v>#N/A</v>
          </cell>
          <cell r="AQ151" t="e">
            <v>#N/A</v>
          </cell>
          <cell r="AR151" t="e">
            <v>#N/A</v>
          </cell>
          <cell r="AS151" t="e">
            <v>#N/A</v>
          </cell>
          <cell r="AT151" t="e">
            <v>#N/A</v>
          </cell>
          <cell r="AU151" t="e">
            <v>#N/A</v>
          </cell>
          <cell r="AV151" t="e">
            <v>#N/A</v>
          </cell>
          <cell r="AW151" t="e">
            <v>#N/A</v>
          </cell>
          <cell r="AX151" t="e">
            <v>#N/A</v>
          </cell>
          <cell r="AY151">
            <v>-0.58962758497161849</v>
          </cell>
          <cell r="AZ151">
            <v>0.47419650006032871</v>
          </cell>
          <cell r="BA151">
            <v>1</v>
          </cell>
          <cell r="BB151">
            <v>31.553398058252426</v>
          </cell>
          <cell r="BC151">
            <v>5.7971014492753623</v>
          </cell>
          <cell r="BD151">
            <v>59.420289855072461</v>
          </cell>
          <cell r="BE151">
            <v>-0.47946601880394063</v>
          </cell>
          <cell r="BF151">
            <v>0.57474246666558759</v>
          </cell>
          <cell r="BG151">
            <v>1</v>
          </cell>
          <cell r="BH151">
            <v>38.349514563106794</v>
          </cell>
          <cell r="BI151">
            <v>5.3140096618357484</v>
          </cell>
          <cell r="BJ151">
            <v>67.149758454106276</v>
          </cell>
          <cell r="BK151">
            <v>-0.42916407533285611</v>
          </cell>
          <cell r="BL151">
            <v>0.69034420246053418</v>
          </cell>
          <cell r="BM151">
            <v>1</v>
          </cell>
          <cell r="BN151">
            <v>41.626794258373202</v>
          </cell>
          <cell r="BO151">
            <v>2.8571428571428572</v>
          </cell>
          <cell r="BP151">
            <v>73.333333333333329</v>
          </cell>
          <cell r="BQ151">
            <v>-0.57366119866778764</v>
          </cell>
          <cell r="BR151">
            <v>0.60212593977356177</v>
          </cell>
          <cell r="BS151">
            <v>1</v>
          </cell>
          <cell r="BT151">
            <v>33.971291866028707</v>
          </cell>
          <cell r="BU151">
            <v>3.8095238095238098</v>
          </cell>
          <cell r="BV151">
            <v>66.666666666666657</v>
          </cell>
          <cell r="BW151">
            <v>-0.59231909629202151</v>
          </cell>
          <cell r="BX151">
            <v>0.65304783944570077</v>
          </cell>
          <cell r="BY151">
            <v>1</v>
          </cell>
          <cell r="BZ151">
            <v>33.175355450236964</v>
          </cell>
          <cell r="CA151">
            <v>2.358490566037736</v>
          </cell>
          <cell r="CB151">
            <v>67.924528301886795</v>
          </cell>
          <cell r="CC151">
            <v>-0.55789453066440864</v>
          </cell>
          <cell r="CD151">
            <v>0.80159636010742508</v>
          </cell>
          <cell r="CE151">
            <v>1</v>
          </cell>
          <cell r="CF151">
            <v>33.492822966507177</v>
          </cell>
          <cell r="CG151">
            <v>0.95238095238095244</v>
          </cell>
          <cell r="CH151">
            <v>73.333333333333329</v>
          </cell>
        </row>
        <row r="152">
          <cell r="A152" t="str">
            <v>NEPAL</v>
          </cell>
          <cell r="B152" t="str">
            <v>NPL</v>
          </cell>
          <cell r="C152">
            <v>-0.40837312916694002</v>
          </cell>
          <cell r="D152">
            <v>0.31360429820838986</v>
          </cell>
          <cell r="E152">
            <v>1</v>
          </cell>
          <cell r="F152">
            <v>40</v>
          </cell>
          <cell r="G152">
            <v>17.475728155339805</v>
          </cell>
          <cell r="H152">
            <v>59.22330097087378</v>
          </cell>
          <cell r="I152">
            <v>-0.71838667666457101</v>
          </cell>
          <cell r="J152">
            <v>0.28961620230931062</v>
          </cell>
          <cell r="K152">
            <v>2</v>
          </cell>
          <cell r="L152">
            <v>23.902439024390244</v>
          </cell>
          <cell r="M152">
            <v>9.2233009708737868</v>
          </cell>
          <cell r="N152">
            <v>46.601941747572816</v>
          </cell>
          <cell r="O152">
            <v>-0.49630894354021787</v>
          </cell>
          <cell r="P152">
            <v>0.2277473485736711</v>
          </cell>
          <cell r="Q152">
            <v>3</v>
          </cell>
          <cell r="R152">
            <v>37.073170731707314</v>
          </cell>
          <cell r="S152">
            <v>16.990291262135923</v>
          </cell>
          <cell r="T152">
            <v>51.94174757281553</v>
          </cell>
          <cell r="U152">
            <v>-0.4906794513020909</v>
          </cell>
          <cell r="V152">
            <v>0.20694997489276651</v>
          </cell>
          <cell r="W152">
            <v>4</v>
          </cell>
          <cell r="X152">
            <v>35.609756097560975</v>
          </cell>
          <cell r="Y152">
            <v>22.330097087378643</v>
          </cell>
          <cell r="Z152">
            <v>50.970873786407765</v>
          </cell>
          <cell r="AA152">
            <v>-0.5700657214596736</v>
          </cell>
          <cell r="AB152">
            <v>0.20509225931264541</v>
          </cell>
          <cell r="AC152">
            <v>4</v>
          </cell>
          <cell r="AD152">
            <v>33.658536585365852</v>
          </cell>
          <cell r="AE152">
            <v>16.990291262135923</v>
          </cell>
          <cell r="AF152">
            <v>48.543689320388353</v>
          </cell>
          <cell r="AG152">
            <v>-0.75364122751184115</v>
          </cell>
          <cell r="AH152">
            <v>0.18171962277045911</v>
          </cell>
          <cell r="AI152">
            <v>6</v>
          </cell>
          <cell r="AJ152">
            <v>21.463414634146343</v>
          </cell>
          <cell r="AK152">
            <v>10.679611650485436</v>
          </cell>
          <cell r="AL152">
            <v>39.320388349514559</v>
          </cell>
          <cell r="AM152">
            <v>-0.84019010920425496</v>
          </cell>
          <cell r="AN152">
            <v>0.20023352066567024</v>
          </cell>
          <cell r="AO152">
            <v>6</v>
          </cell>
          <cell r="AP152">
            <v>21.951219512195124</v>
          </cell>
          <cell r="AQ152">
            <v>11.165048543689322</v>
          </cell>
          <cell r="AR152">
            <v>37.378640776699029</v>
          </cell>
          <cell r="AS152">
            <v>-0.78438682846010166</v>
          </cell>
          <cell r="AT152">
            <v>0.19482770664795898</v>
          </cell>
          <cell r="AU152">
            <v>7</v>
          </cell>
          <cell r="AV152">
            <v>24.390243902439025</v>
          </cell>
          <cell r="AW152">
            <v>13.592233009708737</v>
          </cell>
          <cell r="AX152">
            <v>38.349514563106794</v>
          </cell>
          <cell r="AY152">
            <v>-0.65480443767388308</v>
          </cell>
          <cell r="AZ152">
            <v>0.22869436557122252</v>
          </cell>
          <cell r="BA152">
            <v>7</v>
          </cell>
          <cell r="BB152">
            <v>29.611650485436893</v>
          </cell>
          <cell r="BC152">
            <v>16.425120772946862</v>
          </cell>
          <cell r="BD152">
            <v>46.376811594202898</v>
          </cell>
          <cell r="BE152">
            <v>-0.75890474277167919</v>
          </cell>
          <cell r="BF152">
            <v>0.232529866296807</v>
          </cell>
          <cell r="BG152">
            <v>7</v>
          </cell>
          <cell r="BH152">
            <v>24.271844660194176</v>
          </cell>
          <cell r="BI152">
            <v>12.077294685990339</v>
          </cell>
          <cell r="BJ152">
            <v>42.028985507246375</v>
          </cell>
          <cell r="BK152">
            <v>-0.93690905319679507</v>
          </cell>
          <cell r="BL152">
            <v>0.2048778550749755</v>
          </cell>
          <cell r="BM152">
            <v>9</v>
          </cell>
          <cell r="BN152">
            <v>18.181818181818183</v>
          </cell>
          <cell r="BO152">
            <v>7.1428571428571423</v>
          </cell>
          <cell r="BP152">
            <v>33.333333333333329</v>
          </cell>
          <cell r="BQ152">
            <v>-0.8606199209046137</v>
          </cell>
          <cell r="BR152">
            <v>0.20682552259816595</v>
          </cell>
          <cell r="BS152">
            <v>9</v>
          </cell>
          <cell r="BT152">
            <v>21.05263157894737</v>
          </cell>
          <cell r="BU152">
            <v>10.476190476190476</v>
          </cell>
          <cell r="BV152">
            <v>36.666666666666664</v>
          </cell>
          <cell r="BW152">
            <v>-0.88013542989124449</v>
          </cell>
          <cell r="BX152">
            <v>0.20704786002944844</v>
          </cell>
          <cell r="BY152">
            <v>9</v>
          </cell>
          <cell r="BZ152">
            <v>18.48341232227488</v>
          </cell>
          <cell r="CA152">
            <v>8.9622641509433958</v>
          </cell>
          <cell r="CB152">
            <v>37.264150943396224</v>
          </cell>
          <cell r="CC152">
            <v>-0.98601907190814153</v>
          </cell>
          <cell r="CD152">
            <v>0.20399882136036077</v>
          </cell>
          <cell r="CE152">
            <v>9</v>
          </cell>
          <cell r="CF152">
            <v>16.746411483253588</v>
          </cell>
          <cell r="CG152">
            <v>8.0952380952380949</v>
          </cell>
          <cell r="CH152">
            <v>29.523809523809526</v>
          </cell>
        </row>
        <row r="153">
          <cell r="A153" t="str">
            <v>NETHERLANDS</v>
          </cell>
          <cell r="B153" t="str">
            <v>NLD</v>
          </cell>
          <cell r="C153">
            <v>2.0096181675229858</v>
          </cell>
          <cell r="D153">
            <v>0.23055199453741529</v>
          </cell>
          <cell r="E153">
            <v>5</v>
          </cell>
          <cell r="F153">
            <v>98.536585365853654</v>
          </cell>
          <cell r="G153">
            <v>90.291262135922338</v>
          </cell>
          <cell r="H153">
            <v>100</v>
          </cell>
          <cell r="I153">
            <v>2.0664625096234732</v>
          </cell>
          <cell r="J153">
            <v>0.20549728285823937</v>
          </cell>
          <cell r="K153">
            <v>5</v>
          </cell>
          <cell r="L153">
            <v>99.512195121951223</v>
          </cell>
          <cell r="M153">
            <v>91.747572815533985</v>
          </cell>
          <cell r="N153">
            <v>100</v>
          </cell>
          <cell r="O153">
            <v>2.0758333859559253</v>
          </cell>
          <cell r="P153">
            <v>0.20640270172063194</v>
          </cell>
          <cell r="Q153">
            <v>5</v>
          </cell>
          <cell r="R153">
            <v>99.024390243902445</v>
          </cell>
          <cell r="S153">
            <v>91.262135922330103</v>
          </cell>
          <cell r="T153">
            <v>100</v>
          </cell>
          <cell r="U153">
            <v>2.0044735800029687</v>
          </cell>
          <cell r="V153">
            <v>0.19138867888090053</v>
          </cell>
          <cell r="W153">
            <v>5</v>
          </cell>
          <cell r="X153">
            <v>97.073170731707322</v>
          </cell>
          <cell r="Y153">
            <v>90.77669902912622</v>
          </cell>
          <cell r="Z153">
            <v>100</v>
          </cell>
          <cell r="AA153">
            <v>2.034047236685987</v>
          </cell>
          <cell r="AB153">
            <v>0.1913655309573957</v>
          </cell>
          <cell r="AC153">
            <v>5</v>
          </cell>
          <cell r="AD153">
            <v>98.048780487804876</v>
          </cell>
          <cell r="AE153">
            <v>91.747572815533985</v>
          </cell>
          <cell r="AF153">
            <v>100</v>
          </cell>
          <cell r="AG153">
            <v>2.1192233537874046</v>
          </cell>
          <cell r="AH153">
            <v>0.20634134995995645</v>
          </cell>
          <cell r="AI153">
            <v>5</v>
          </cell>
          <cell r="AJ153">
            <v>97.560975609756099</v>
          </cell>
          <cell r="AK153">
            <v>91.262135922330103</v>
          </cell>
          <cell r="AL153">
            <v>100</v>
          </cell>
          <cell r="AM153">
            <v>1.9490913402416088</v>
          </cell>
          <cell r="AN153">
            <v>0.18984538880632196</v>
          </cell>
          <cell r="AO153">
            <v>5</v>
          </cell>
          <cell r="AP153">
            <v>98.048780487804876</v>
          </cell>
          <cell r="AQ153">
            <v>91.747572815533985</v>
          </cell>
          <cell r="AR153">
            <v>100</v>
          </cell>
          <cell r="AS153">
            <v>1.7795522504064343</v>
          </cell>
          <cell r="AT153">
            <v>0.20349942088722794</v>
          </cell>
          <cell r="AU153">
            <v>6</v>
          </cell>
          <cell r="AV153">
            <v>95.121951219512198</v>
          </cell>
          <cell r="AW153">
            <v>87.864077669902912</v>
          </cell>
          <cell r="AX153">
            <v>98.543689320388353</v>
          </cell>
          <cell r="AY153">
            <v>1.7290163433986245</v>
          </cell>
          <cell r="AZ153">
            <v>0.21892239124342344</v>
          </cell>
          <cell r="BA153">
            <v>6</v>
          </cell>
          <cell r="BB153">
            <v>94.174757281553397</v>
          </cell>
          <cell r="BC153">
            <v>87.922705314009661</v>
          </cell>
          <cell r="BD153">
            <v>99.033816425120762</v>
          </cell>
          <cell r="BE153">
            <v>1.6897137369928859</v>
          </cell>
          <cell r="BF153">
            <v>0.22658869371678569</v>
          </cell>
          <cell r="BG153">
            <v>6</v>
          </cell>
          <cell r="BH153">
            <v>94.174757281553397</v>
          </cell>
          <cell r="BI153">
            <v>86.956521739130437</v>
          </cell>
          <cell r="BJ153">
            <v>99.033816425120762</v>
          </cell>
          <cell r="BK153">
            <v>1.7442498084353777</v>
          </cell>
          <cell r="BL153">
            <v>0.21434351317362227</v>
          </cell>
          <cell r="BM153">
            <v>7</v>
          </cell>
          <cell r="BN153">
            <v>95.215311004784695</v>
          </cell>
          <cell r="BO153">
            <v>87.61904761904762</v>
          </cell>
          <cell r="BP153">
            <v>98.571428571428584</v>
          </cell>
          <cell r="BQ153">
            <v>1.7281209689660604</v>
          </cell>
          <cell r="BR153">
            <v>0.22395699085704204</v>
          </cell>
          <cell r="BS153">
            <v>7</v>
          </cell>
          <cell r="BT153">
            <v>94.736842105263165</v>
          </cell>
          <cell r="BU153">
            <v>87.61904761904762</v>
          </cell>
          <cell r="BV153">
            <v>99.047619047619051</v>
          </cell>
          <cell r="BW153">
            <v>1.7890610550599668</v>
          </cell>
          <cell r="BX153">
            <v>0.21878211809179915</v>
          </cell>
          <cell r="BY153">
            <v>7</v>
          </cell>
          <cell r="BZ153">
            <v>96.682464454976298</v>
          </cell>
          <cell r="CA153">
            <v>87.735849056603783</v>
          </cell>
          <cell r="CB153">
            <v>99.056603773584911</v>
          </cell>
          <cell r="CC153">
            <v>1.799715504929446</v>
          </cell>
          <cell r="CD153">
            <v>0.21651992622401403</v>
          </cell>
          <cell r="CE153">
            <v>7</v>
          </cell>
          <cell r="CF153">
            <v>96.650717703349287</v>
          </cell>
          <cell r="CG153">
            <v>89.047619047619037</v>
          </cell>
          <cell r="CH153">
            <v>99.523809523809518</v>
          </cell>
        </row>
        <row r="154">
          <cell r="A154" t="str">
            <v>NETHERLANDS ANTILLES (FORMER)</v>
          </cell>
          <cell r="B154" t="str">
            <v>ANT</v>
          </cell>
          <cell r="C154" t="e">
            <v>#N/A</v>
          </cell>
          <cell r="D154" t="e">
            <v>#N/A</v>
          </cell>
          <cell r="E154" t="e">
            <v>#N/A</v>
          </cell>
          <cell r="F154" t="e">
            <v>#N/A</v>
          </cell>
          <cell r="G154" t="e">
            <v>#N/A</v>
          </cell>
          <cell r="H154" t="e">
            <v>#N/A</v>
          </cell>
          <cell r="I154" t="e">
            <v>#N/A</v>
          </cell>
          <cell r="J154" t="e">
            <v>#N/A</v>
          </cell>
          <cell r="K154" t="e">
            <v>#N/A</v>
          </cell>
          <cell r="L154" t="e">
            <v>#N/A</v>
          </cell>
          <cell r="M154" t="e">
            <v>#N/A</v>
          </cell>
          <cell r="N154" t="e">
            <v>#N/A</v>
          </cell>
          <cell r="O154" t="e">
            <v>#N/A</v>
          </cell>
          <cell r="P154" t="e">
            <v>#N/A</v>
          </cell>
          <cell r="Q154" t="e">
            <v>#N/A</v>
          </cell>
          <cell r="R154" t="e">
            <v>#N/A</v>
          </cell>
          <cell r="S154" t="e">
            <v>#N/A</v>
          </cell>
          <cell r="T154" t="e">
            <v>#N/A</v>
          </cell>
          <cell r="U154" t="e">
            <v>#N/A</v>
          </cell>
          <cell r="V154" t="e">
            <v>#N/A</v>
          </cell>
          <cell r="W154" t="e">
            <v>#N/A</v>
          </cell>
          <cell r="X154" t="e">
            <v>#N/A</v>
          </cell>
          <cell r="Y154" t="e">
            <v>#N/A</v>
          </cell>
          <cell r="Z154" t="e">
            <v>#N/A</v>
          </cell>
          <cell r="AA154" t="e">
            <v>#N/A</v>
          </cell>
          <cell r="AB154" t="e">
            <v>#N/A</v>
          </cell>
          <cell r="AC154" t="e">
            <v>#N/A</v>
          </cell>
          <cell r="AD154" t="e">
            <v>#N/A</v>
          </cell>
          <cell r="AE154" t="e">
            <v>#N/A</v>
          </cell>
          <cell r="AF154" t="e">
            <v>#N/A</v>
          </cell>
          <cell r="AG154">
            <v>1.0883254648078189</v>
          </cell>
          <cell r="AH154">
            <v>0.42259153740002831</v>
          </cell>
          <cell r="AI154">
            <v>1</v>
          </cell>
          <cell r="AJ154">
            <v>83.902439024390247</v>
          </cell>
          <cell r="AK154">
            <v>68.446601941747574</v>
          </cell>
          <cell r="AL154">
            <v>91.262135922330103</v>
          </cell>
          <cell r="AM154">
            <v>0.98764452793793622</v>
          </cell>
          <cell r="AN154">
            <v>0.31850590450036403</v>
          </cell>
          <cell r="AO154">
            <v>1</v>
          </cell>
          <cell r="AP154">
            <v>80.975609756097555</v>
          </cell>
          <cell r="AQ154">
            <v>67.961165048543691</v>
          </cell>
          <cell r="AR154">
            <v>89.320388349514573</v>
          </cell>
          <cell r="AS154">
            <v>0.72885444335821103</v>
          </cell>
          <cell r="AT154">
            <v>0.41235162524290098</v>
          </cell>
          <cell r="AU154">
            <v>1</v>
          </cell>
          <cell r="AV154">
            <v>74.634146341463421</v>
          </cell>
          <cell r="AW154">
            <v>56.310679611650485</v>
          </cell>
          <cell r="AX154">
            <v>87.864077669902912</v>
          </cell>
          <cell r="AY154">
            <v>0.71947201225366997</v>
          </cell>
          <cell r="AZ154">
            <v>0.46672785976795828</v>
          </cell>
          <cell r="BA154">
            <v>1</v>
          </cell>
          <cell r="BB154">
            <v>76.213592233009706</v>
          </cell>
          <cell r="BC154">
            <v>52.657004830917877</v>
          </cell>
          <cell r="BD154">
            <v>89.371980676328505</v>
          </cell>
          <cell r="BE154">
            <v>0.74575489533509021</v>
          </cell>
          <cell r="BF154">
            <v>0.44599906508273079</v>
          </cell>
          <cell r="BG154">
            <v>1</v>
          </cell>
          <cell r="BH154">
            <v>76.699029126213588</v>
          </cell>
          <cell r="BI154">
            <v>56.038647342995176</v>
          </cell>
          <cell r="BJ154">
            <v>88.405797101449281</v>
          </cell>
          <cell r="BK154">
            <v>0.74511670088214754</v>
          </cell>
          <cell r="BL154">
            <v>0.42097221617160557</v>
          </cell>
          <cell r="BM154">
            <v>1</v>
          </cell>
          <cell r="BN154">
            <v>74.162679425837325</v>
          </cell>
          <cell r="BO154">
            <v>57.619047619047613</v>
          </cell>
          <cell r="BP154">
            <v>88.095238095238088</v>
          </cell>
          <cell r="BQ154">
            <v>0.74325128504410942</v>
          </cell>
          <cell r="BR154">
            <v>0.43808812079656778</v>
          </cell>
          <cell r="BS154">
            <v>1</v>
          </cell>
          <cell r="BT154">
            <v>74.641148325358856</v>
          </cell>
          <cell r="BU154">
            <v>56.666666666666664</v>
          </cell>
          <cell r="BV154">
            <v>89.047619047619037</v>
          </cell>
          <cell r="BW154">
            <v>0.73349476167606398</v>
          </cell>
          <cell r="BX154">
            <v>0.421347528084076</v>
          </cell>
          <cell r="BY154">
            <v>1</v>
          </cell>
          <cell r="BZ154">
            <v>73.93364928909952</v>
          </cell>
          <cell r="CA154">
            <v>55.660377358490564</v>
          </cell>
          <cell r="CB154">
            <v>87.735849056603783</v>
          </cell>
          <cell r="CC154">
            <v>0.7372630158959812</v>
          </cell>
          <cell r="CD154">
            <v>0.38801347920912416</v>
          </cell>
          <cell r="CE154">
            <v>1</v>
          </cell>
          <cell r="CF154">
            <v>73.205741626794264</v>
          </cell>
          <cell r="CG154">
            <v>58.571428571428577</v>
          </cell>
          <cell r="CH154">
            <v>87.61904761904762</v>
          </cell>
        </row>
        <row r="155">
          <cell r="A155" t="str">
            <v>NEW CALEDONIA</v>
          </cell>
          <cell r="B155" t="str">
            <v>NCL</v>
          </cell>
          <cell r="C155" t="e">
            <v>#N/A</v>
          </cell>
          <cell r="D155" t="e">
            <v>#N/A</v>
          </cell>
          <cell r="E155" t="e">
            <v>#N/A</v>
          </cell>
          <cell r="F155" t="e">
            <v>#N/A</v>
          </cell>
          <cell r="G155" t="e">
            <v>#N/A</v>
          </cell>
          <cell r="H155" t="e">
            <v>#N/A</v>
          </cell>
          <cell r="I155" t="e">
            <v>#N/A</v>
          </cell>
          <cell r="J155" t="e">
            <v>#N/A</v>
          </cell>
          <cell r="K155" t="e">
            <v>#N/A</v>
          </cell>
          <cell r="L155" t="e">
            <v>#N/A</v>
          </cell>
          <cell r="M155" t="e">
            <v>#N/A</v>
          </cell>
          <cell r="N155" t="e">
            <v>#N/A</v>
          </cell>
          <cell r="O155" t="e">
            <v>#N/A</v>
          </cell>
          <cell r="P155" t="e">
            <v>#N/A</v>
          </cell>
          <cell r="Q155" t="e">
            <v>#N/A</v>
          </cell>
          <cell r="R155" t="e">
            <v>#N/A</v>
          </cell>
          <cell r="S155" t="e">
            <v>#N/A</v>
          </cell>
          <cell r="T155" t="e">
            <v>#N/A</v>
          </cell>
          <cell r="U155" t="e">
            <v>#N/A</v>
          </cell>
          <cell r="V155" t="e">
            <v>#N/A</v>
          </cell>
          <cell r="W155" t="e">
            <v>#N/A</v>
          </cell>
          <cell r="X155" t="e">
            <v>#N/A</v>
          </cell>
          <cell r="Y155" t="e">
            <v>#N/A</v>
          </cell>
          <cell r="Z155" t="e">
            <v>#N/A</v>
          </cell>
          <cell r="AA155" t="e">
            <v>#N/A</v>
          </cell>
          <cell r="AB155" t="e">
            <v>#N/A</v>
          </cell>
          <cell r="AC155" t="e">
            <v>#N/A</v>
          </cell>
          <cell r="AD155" t="e">
            <v>#N/A</v>
          </cell>
          <cell r="AE155" t="e">
            <v>#N/A</v>
          </cell>
          <cell r="AF155" t="e">
            <v>#N/A</v>
          </cell>
          <cell r="AG155" t="e">
            <v>#N/A</v>
          </cell>
          <cell r="AH155" t="e">
            <v>#N/A</v>
          </cell>
          <cell r="AI155" t="e">
            <v>#N/A</v>
          </cell>
          <cell r="AJ155" t="e">
            <v>#N/A</v>
          </cell>
          <cell r="AK155" t="e">
            <v>#N/A</v>
          </cell>
          <cell r="AL155" t="e">
            <v>#N/A</v>
          </cell>
          <cell r="AM155" t="e">
            <v>#N/A</v>
          </cell>
          <cell r="AN155" t="e">
            <v>#N/A</v>
          </cell>
          <cell r="AO155" t="e">
            <v>#N/A</v>
          </cell>
          <cell r="AP155" t="e">
            <v>#N/A</v>
          </cell>
          <cell r="AQ155" t="e">
            <v>#N/A</v>
          </cell>
          <cell r="AR155" t="e">
            <v>#N/A</v>
          </cell>
          <cell r="AS155" t="e">
            <v>#N/A</v>
          </cell>
          <cell r="AT155" t="e">
            <v>#N/A</v>
          </cell>
          <cell r="AU155" t="e">
            <v>#N/A</v>
          </cell>
          <cell r="AV155" t="e">
            <v>#N/A</v>
          </cell>
          <cell r="AW155" t="e">
            <v>#N/A</v>
          </cell>
          <cell r="AX155" t="e">
            <v>#N/A</v>
          </cell>
          <cell r="AY155" t="e">
            <v>#N/A</v>
          </cell>
          <cell r="AZ155" t="e">
            <v>#N/A</v>
          </cell>
          <cell r="BA155" t="e">
            <v>#N/A</v>
          </cell>
          <cell r="BB155" t="e">
            <v>#N/A</v>
          </cell>
          <cell r="BC155" t="e">
            <v>#N/A</v>
          </cell>
          <cell r="BD155" t="e">
            <v>#N/A</v>
          </cell>
          <cell r="BE155" t="e">
            <v>#N/A</v>
          </cell>
          <cell r="BF155" t="e">
            <v>#N/A</v>
          </cell>
          <cell r="BG155" t="e">
            <v>#N/A</v>
          </cell>
          <cell r="BH155" t="e">
            <v>#N/A</v>
          </cell>
          <cell r="BI155" t="e">
            <v>#N/A</v>
          </cell>
          <cell r="BJ155" t="e">
            <v>#N/A</v>
          </cell>
          <cell r="BK155" t="e">
            <v>#N/A</v>
          </cell>
          <cell r="BL155" t="e">
            <v>#N/A</v>
          </cell>
          <cell r="BM155" t="e">
            <v>#N/A</v>
          </cell>
          <cell r="BN155" t="e">
            <v>#N/A</v>
          </cell>
          <cell r="BO155" t="e">
            <v>#N/A</v>
          </cell>
          <cell r="BP155" t="e">
            <v>#N/A</v>
          </cell>
          <cell r="BQ155" t="e">
            <v>#N/A</v>
          </cell>
          <cell r="BR155" t="e">
            <v>#N/A</v>
          </cell>
          <cell r="BS155" t="e">
            <v>#N/A</v>
          </cell>
          <cell r="BT155" t="e">
            <v>#N/A</v>
          </cell>
          <cell r="BU155" t="e">
            <v>#N/A</v>
          </cell>
          <cell r="BV155" t="e">
            <v>#N/A</v>
          </cell>
          <cell r="BW155" t="e">
            <v>#N/A</v>
          </cell>
          <cell r="BX155" t="e">
            <v>#N/A</v>
          </cell>
          <cell r="BY155" t="e">
            <v>#N/A</v>
          </cell>
          <cell r="BZ155" t="e">
            <v>#N/A</v>
          </cell>
          <cell r="CA155" t="e">
            <v>#N/A</v>
          </cell>
          <cell r="CB155" t="e">
            <v>#N/A</v>
          </cell>
          <cell r="CC155" t="e">
            <v>#N/A</v>
          </cell>
          <cell r="CD155" t="e">
            <v>#N/A</v>
          </cell>
          <cell r="CE155" t="e">
            <v>#N/A</v>
          </cell>
          <cell r="CF155" t="e">
            <v>#N/A</v>
          </cell>
          <cell r="CG155" t="e">
            <v>#N/A</v>
          </cell>
          <cell r="CH155" t="e">
            <v>#N/A</v>
          </cell>
        </row>
        <row r="156">
          <cell r="A156" t="str">
            <v>NEW ZEALAND</v>
          </cell>
          <cell r="B156" t="str">
            <v>NZL</v>
          </cell>
          <cell r="C156">
            <v>1.9379687035996414</v>
          </cell>
          <cell r="D156">
            <v>0.23055199453741529</v>
          </cell>
          <cell r="E156">
            <v>5</v>
          </cell>
          <cell r="F156">
            <v>97.073170731707322</v>
          </cell>
          <cell r="G156">
            <v>89.805825242718456</v>
          </cell>
          <cell r="H156">
            <v>100</v>
          </cell>
          <cell r="I156">
            <v>1.6727118538344445</v>
          </cell>
          <cell r="J156">
            <v>0.20549728285823937</v>
          </cell>
          <cell r="K156">
            <v>5</v>
          </cell>
          <cell r="L156">
            <v>91.219512195121951</v>
          </cell>
          <cell r="M156">
            <v>88.349514563106794</v>
          </cell>
          <cell r="N156">
            <v>97.087378640776706</v>
          </cell>
          <cell r="O156">
            <v>1.6330349649982558</v>
          </cell>
          <cell r="P156">
            <v>0.20640270172063194</v>
          </cell>
          <cell r="Q156">
            <v>5</v>
          </cell>
          <cell r="R156">
            <v>89.756097560975604</v>
          </cell>
          <cell r="S156">
            <v>87.864077669902912</v>
          </cell>
          <cell r="T156">
            <v>97.087378640776706</v>
          </cell>
          <cell r="U156">
            <v>1.7392557078796229</v>
          </cell>
          <cell r="V156">
            <v>0.19138867888090053</v>
          </cell>
          <cell r="W156">
            <v>5</v>
          </cell>
          <cell r="X156">
            <v>92.682926829268297</v>
          </cell>
          <cell r="Y156">
            <v>89.320388349514573</v>
          </cell>
          <cell r="Z156">
            <v>99.029126213592235</v>
          </cell>
          <cell r="AA156">
            <v>1.8249763761544773</v>
          </cell>
          <cell r="AB156">
            <v>0.1913655309573957</v>
          </cell>
          <cell r="AC156">
            <v>5</v>
          </cell>
          <cell r="AD156">
            <v>93.658536585365852</v>
          </cell>
          <cell r="AE156">
            <v>89.805825242718456</v>
          </cell>
          <cell r="AF156">
            <v>99.029126213592235</v>
          </cell>
          <cell r="AG156">
            <v>1.9731082875364414</v>
          </cell>
          <cell r="AH156">
            <v>0.20634134995995645</v>
          </cell>
          <cell r="AI156">
            <v>5</v>
          </cell>
          <cell r="AJ156">
            <v>95.609756097560975</v>
          </cell>
          <cell r="AK156">
            <v>91.262135922330103</v>
          </cell>
          <cell r="AL156">
            <v>99.514563106796118</v>
          </cell>
          <cell r="AM156">
            <v>1.7417301909696792</v>
          </cell>
          <cell r="AN156">
            <v>0.18984538880632196</v>
          </cell>
          <cell r="AO156">
            <v>5</v>
          </cell>
          <cell r="AP156">
            <v>94.146341463414629</v>
          </cell>
          <cell r="AQ156">
            <v>88.834951456310691</v>
          </cell>
          <cell r="AR156">
            <v>99.029126213592235</v>
          </cell>
          <cell r="AS156">
            <v>1.6560411013710483</v>
          </cell>
          <cell r="AT156">
            <v>0.19907886349180617</v>
          </cell>
          <cell r="AU156">
            <v>7</v>
          </cell>
          <cell r="AV156">
            <v>92.682926829268297</v>
          </cell>
          <cell r="AW156">
            <v>87.864077669902912</v>
          </cell>
          <cell r="AX156">
            <v>98.05825242718447</v>
          </cell>
          <cell r="AY156">
            <v>1.6728119885634731</v>
          </cell>
          <cell r="AZ156">
            <v>0.21365148225606687</v>
          </cell>
          <cell r="BA156">
            <v>7</v>
          </cell>
          <cell r="BB156">
            <v>93.689320388349515</v>
          </cell>
          <cell r="BC156">
            <v>87.439613526570042</v>
          </cell>
          <cell r="BD156">
            <v>98.067632850241552</v>
          </cell>
          <cell r="BE156">
            <v>1.6689816438434133</v>
          </cell>
          <cell r="BF156">
            <v>0.22041004129641018</v>
          </cell>
          <cell r="BG156">
            <v>7</v>
          </cell>
          <cell r="BH156">
            <v>93.689320388349515</v>
          </cell>
          <cell r="BI156">
            <v>86.956521739130437</v>
          </cell>
          <cell r="BJ156">
            <v>98.550724637681171</v>
          </cell>
          <cell r="BK156">
            <v>1.8475948951610934</v>
          </cell>
          <cell r="BL156">
            <v>0.21434351317362227</v>
          </cell>
          <cell r="BM156">
            <v>7</v>
          </cell>
          <cell r="BN156">
            <v>97.607655502392348</v>
          </cell>
          <cell r="BO156">
            <v>89.523809523809533</v>
          </cell>
          <cell r="BP156">
            <v>98.571428571428584</v>
          </cell>
          <cell r="BQ156">
            <v>1.8078824254234143</v>
          </cell>
          <cell r="BR156">
            <v>0.22395699085704204</v>
          </cell>
          <cell r="BS156">
            <v>7</v>
          </cell>
          <cell r="BT156">
            <v>96.650717703349287</v>
          </cell>
          <cell r="BU156">
            <v>88.571428571428569</v>
          </cell>
          <cell r="BV156">
            <v>99.047619047619051</v>
          </cell>
          <cell r="BW156">
            <v>1.8807318871669678</v>
          </cell>
          <cell r="BX156">
            <v>0.21878211809179915</v>
          </cell>
          <cell r="BY156">
            <v>7</v>
          </cell>
          <cell r="BZ156">
            <v>98.104265402843609</v>
          </cell>
          <cell r="CA156">
            <v>91.037735849056602</v>
          </cell>
          <cell r="CB156">
            <v>99.528301886792448</v>
          </cell>
          <cell r="CC156">
            <v>1.7900357811963505</v>
          </cell>
          <cell r="CD156">
            <v>0.21651992622401403</v>
          </cell>
          <cell r="CE156">
            <v>7</v>
          </cell>
          <cell r="CF156">
            <v>96.172248803827756</v>
          </cell>
          <cell r="CG156">
            <v>89.047619047619037</v>
          </cell>
          <cell r="CH156">
            <v>99.047619047619051</v>
          </cell>
        </row>
        <row r="157">
          <cell r="A157" t="str">
            <v>NICARAGUA</v>
          </cell>
          <cell r="B157" t="str">
            <v>NIC</v>
          </cell>
          <cell r="C157">
            <v>-0.81566580666280986</v>
          </cell>
          <cell r="D157">
            <v>0.24059202009338607</v>
          </cell>
          <cell r="E157">
            <v>5</v>
          </cell>
          <cell r="F157">
            <v>20.975609756097562</v>
          </cell>
          <cell r="G157">
            <v>8.7378640776699026</v>
          </cell>
          <cell r="H157">
            <v>36.893203883495147</v>
          </cell>
          <cell r="I157">
            <v>-0.6528117022207206</v>
          </cell>
          <cell r="J157">
            <v>0.20895388134255852</v>
          </cell>
          <cell r="K157">
            <v>4</v>
          </cell>
          <cell r="L157">
            <v>25.853658536585368</v>
          </cell>
          <cell r="M157">
            <v>14.077669902912621</v>
          </cell>
          <cell r="N157">
            <v>44.174757281553397</v>
          </cell>
          <cell r="O157">
            <v>-0.61817255317643827</v>
          </cell>
          <cell r="P157">
            <v>0.2003627560112787</v>
          </cell>
          <cell r="Q157">
            <v>5</v>
          </cell>
          <cell r="R157">
            <v>30.243902439024389</v>
          </cell>
          <cell r="S157">
            <v>15.53398058252427</v>
          </cell>
          <cell r="T157">
            <v>44.174757281553397</v>
          </cell>
          <cell r="U157">
            <v>-0.78088699623993896</v>
          </cell>
          <cell r="V157">
            <v>0.17654252036900445</v>
          </cell>
          <cell r="W157">
            <v>7</v>
          </cell>
          <cell r="X157">
            <v>25.853658536585368</v>
          </cell>
          <cell r="Y157">
            <v>11.650485436893204</v>
          </cell>
          <cell r="Z157">
            <v>35.922330097087382</v>
          </cell>
          <cell r="AA157">
            <v>-0.71933973917427851</v>
          </cell>
          <cell r="AB157">
            <v>0.17437060988266545</v>
          </cell>
          <cell r="AC157">
            <v>7</v>
          </cell>
          <cell r="AD157">
            <v>25.365853658536587</v>
          </cell>
          <cell r="AE157">
            <v>14.077669902912621</v>
          </cell>
          <cell r="AF157">
            <v>38.834951456310677</v>
          </cell>
          <cell r="AG157">
            <v>-0.68444818426341503</v>
          </cell>
          <cell r="AH157">
            <v>0.17790238617515564</v>
          </cell>
          <cell r="AI157">
            <v>8</v>
          </cell>
          <cell r="AJ157">
            <v>25.365853658536587</v>
          </cell>
          <cell r="AK157">
            <v>13.592233009708737</v>
          </cell>
          <cell r="AL157">
            <v>43.689320388349515</v>
          </cell>
          <cell r="AM157">
            <v>-0.79532336967728867</v>
          </cell>
          <cell r="AN157">
            <v>0.17267591935254731</v>
          </cell>
          <cell r="AO157">
            <v>8</v>
          </cell>
          <cell r="AP157">
            <v>24.390243902439025</v>
          </cell>
          <cell r="AQ157">
            <v>13.592233009708737</v>
          </cell>
          <cell r="AR157">
            <v>37.378640776699029</v>
          </cell>
          <cell r="AS157">
            <v>-0.84735109497825523</v>
          </cell>
          <cell r="AT157">
            <v>0.18154197608129644</v>
          </cell>
          <cell r="AU157">
            <v>9</v>
          </cell>
          <cell r="AV157">
            <v>20.975609756097562</v>
          </cell>
          <cell r="AW157">
            <v>11.165048543689322</v>
          </cell>
          <cell r="AX157">
            <v>34.466019417475728</v>
          </cell>
          <cell r="AY157">
            <v>-0.91272897126937147</v>
          </cell>
          <cell r="AZ157">
            <v>0.20092562727780044</v>
          </cell>
          <cell r="BA157">
            <v>9</v>
          </cell>
          <cell r="BB157">
            <v>16.50485436893204</v>
          </cell>
          <cell r="BC157">
            <v>8.695652173913043</v>
          </cell>
          <cell r="BD157">
            <v>31.884057971014489</v>
          </cell>
          <cell r="BE157">
            <v>-0.89409632738652212</v>
          </cell>
          <cell r="BF157">
            <v>0.20251058760939447</v>
          </cell>
          <cell r="BG157">
            <v>9</v>
          </cell>
          <cell r="BH157">
            <v>16.990291262135923</v>
          </cell>
          <cell r="BI157">
            <v>9.1787439613526569</v>
          </cell>
          <cell r="BJ157">
            <v>35.748792270531396</v>
          </cell>
          <cell r="BK157">
            <v>-0.94574331549478041</v>
          </cell>
          <cell r="BL157">
            <v>0.19233325352816549</v>
          </cell>
          <cell r="BM157">
            <v>10</v>
          </cell>
          <cell r="BN157">
            <v>17.703349282296649</v>
          </cell>
          <cell r="BO157">
            <v>7.6190476190476195</v>
          </cell>
          <cell r="BP157">
            <v>31.428571428571427</v>
          </cell>
          <cell r="BQ157">
            <v>-0.95857258328157535</v>
          </cell>
          <cell r="BR157">
            <v>0.19563796504837144</v>
          </cell>
          <cell r="BS157">
            <v>10</v>
          </cell>
          <cell r="BT157">
            <v>16.746411483253588</v>
          </cell>
          <cell r="BU157">
            <v>7.6190476190476195</v>
          </cell>
          <cell r="BV157">
            <v>31.428571428571427</v>
          </cell>
          <cell r="BW157">
            <v>-0.89257765661274235</v>
          </cell>
          <cell r="BX157">
            <v>0.19619552354397432</v>
          </cell>
          <cell r="BY157">
            <v>10</v>
          </cell>
          <cell r="BZ157">
            <v>18.009478672985782</v>
          </cell>
          <cell r="CA157">
            <v>8.9622641509433958</v>
          </cell>
          <cell r="CB157">
            <v>35.377358490566039</v>
          </cell>
          <cell r="CC157">
            <v>-0.88941860963893027</v>
          </cell>
          <cell r="CD157">
            <v>0.1931767791196779</v>
          </cell>
          <cell r="CE157">
            <v>10</v>
          </cell>
          <cell r="CF157">
            <v>20.574162679425836</v>
          </cell>
          <cell r="CG157">
            <v>11.428571428571429</v>
          </cell>
          <cell r="CH157">
            <v>32.38095238095238</v>
          </cell>
        </row>
        <row r="158">
          <cell r="A158" t="str">
            <v>NIGER</v>
          </cell>
          <cell r="B158" t="str">
            <v>NER</v>
          </cell>
          <cell r="C158">
            <v>-1.2443227823817704</v>
          </cell>
          <cell r="D158">
            <v>0.28729388658507188</v>
          </cell>
          <cell r="E158">
            <v>2</v>
          </cell>
          <cell r="F158">
            <v>8.2926829268292686</v>
          </cell>
          <cell r="G158">
            <v>3.3980582524271843</v>
          </cell>
          <cell r="H158">
            <v>23.300970873786408</v>
          </cell>
          <cell r="I158">
            <v>-1.0814708568448455</v>
          </cell>
          <cell r="J158">
            <v>0.23847778999810273</v>
          </cell>
          <cell r="K158">
            <v>4</v>
          </cell>
          <cell r="L158">
            <v>12.682926829268293</v>
          </cell>
          <cell r="M158">
            <v>4.3689320388349513</v>
          </cell>
          <cell r="N158">
            <v>25.242718446601941</v>
          </cell>
          <cell r="O158">
            <v>-1.0848724186591538</v>
          </cell>
          <cell r="P158">
            <v>0.24574844191774237</v>
          </cell>
          <cell r="Q158">
            <v>4</v>
          </cell>
          <cell r="R158">
            <v>11.219512195121951</v>
          </cell>
          <cell r="S158">
            <v>3.3980582524271843</v>
          </cell>
          <cell r="T158">
            <v>26.699029126213592</v>
          </cell>
          <cell r="U158">
            <v>-0.88529105512337303</v>
          </cell>
          <cell r="V158">
            <v>0.22196517041875649</v>
          </cell>
          <cell r="W158">
            <v>5</v>
          </cell>
          <cell r="X158">
            <v>18.536585365853657</v>
          </cell>
          <cell r="Y158">
            <v>8.7378640776699026</v>
          </cell>
          <cell r="Z158">
            <v>33.495145631067963</v>
          </cell>
          <cell r="AA158">
            <v>-0.74996609983757412</v>
          </cell>
          <cell r="AB158">
            <v>0.23302530408365776</v>
          </cell>
          <cell r="AC158">
            <v>5</v>
          </cell>
          <cell r="AD158">
            <v>23.414634146341463</v>
          </cell>
          <cell r="AE158">
            <v>10.679611650485436</v>
          </cell>
          <cell r="AF158">
            <v>41.747572815533978</v>
          </cell>
          <cell r="AG158">
            <v>-0.68641555135451926</v>
          </cell>
          <cell r="AH158">
            <v>0.21098214839059795</v>
          </cell>
          <cell r="AI158">
            <v>6</v>
          </cell>
          <cell r="AJ158">
            <v>24.878048780487806</v>
          </cell>
          <cell r="AK158">
            <v>11.650485436893204</v>
          </cell>
          <cell r="AL158">
            <v>47.087378640776699</v>
          </cell>
          <cell r="AM158">
            <v>-0.78861405735764345</v>
          </cell>
          <cell r="AN158">
            <v>0.21341523004344295</v>
          </cell>
          <cell r="AO158">
            <v>6</v>
          </cell>
          <cell r="AP158">
            <v>24.878048780487806</v>
          </cell>
          <cell r="AQ158">
            <v>12.135922330097088</v>
          </cell>
          <cell r="AR158">
            <v>38.834951456310677</v>
          </cell>
          <cell r="AS158">
            <v>-0.79821619778679742</v>
          </cell>
          <cell r="AT158">
            <v>0.21413014468766733</v>
          </cell>
          <cell r="AU158">
            <v>8</v>
          </cell>
          <cell r="AV158">
            <v>23.414634146341463</v>
          </cell>
          <cell r="AW158">
            <v>11.165048543689322</v>
          </cell>
          <cell r="AX158">
            <v>39.805825242718448</v>
          </cell>
          <cell r="AY158">
            <v>-0.78642460572514639</v>
          </cell>
          <cell r="AZ158">
            <v>0.22817573508273908</v>
          </cell>
          <cell r="BA158">
            <v>8</v>
          </cell>
          <cell r="BB158">
            <v>22.815533980582526</v>
          </cell>
          <cell r="BC158">
            <v>12.077294685990339</v>
          </cell>
          <cell r="BD158">
            <v>40.579710144927539</v>
          </cell>
          <cell r="BE158">
            <v>-0.70901600720683822</v>
          </cell>
          <cell r="BF158">
            <v>0.2171002212828243</v>
          </cell>
          <cell r="BG158">
            <v>8</v>
          </cell>
          <cell r="BH158">
            <v>27.184466019417474</v>
          </cell>
          <cell r="BI158">
            <v>14.009661835748794</v>
          </cell>
          <cell r="BJ158">
            <v>43.961352657004831</v>
          </cell>
          <cell r="BK158">
            <v>-0.66111858643714583</v>
          </cell>
          <cell r="BL158">
            <v>0.19656676768301484</v>
          </cell>
          <cell r="BM158">
            <v>9</v>
          </cell>
          <cell r="BN158">
            <v>29.665071770334929</v>
          </cell>
          <cell r="BO158">
            <v>14.761904761904763</v>
          </cell>
          <cell r="BP158">
            <v>45.714285714285715</v>
          </cell>
          <cell r="BQ158">
            <v>-0.66564869018927242</v>
          </cell>
          <cell r="BR158">
            <v>0.1970142591583843</v>
          </cell>
          <cell r="BS158">
            <v>9</v>
          </cell>
          <cell r="BT158">
            <v>29.186602870813399</v>
          </cell>
          <cell r="BU158">
            <v>15.714285714285714</v>
          </cell>
          <cell r="BV158">
            <v>43.333333333333336</v>
          </cell>
          <cell r="BW158">
            <v>-0.62301353809324667</v>
          </cell>
          <cell r="BX158">
            <v>0.19568518955914277</v>
          </cell>
          <cell r="BY158">
            <v>9</v>
          </cell>
          <cell r="BZ158">
            <v>31.279620853080569</v>
          </cell>
          <cell r="CA158">
            <v>16.981132075471699</v>
          </cell>
          <cell r="CB158">
            <v>45.754716981132077</v>
          </cell>
          <cell r="CC158">
            <v>-0.70399601649343657</v>
          </cell>
          <cell r="CD158">
            <v>0.19443300373141389</v>
          </cell>
          <cell r="CE158">
            <v>9</v>
          </cell>
          <cell r="CF158">
            <v>27.751196172248804</v>
          </cell>
          <cell r="CG158">
            <v>15.238095238095239</v>
          </cell>
          <cell r="CH158">
            <v>41.904761904761905</v>
          </cell>
        </row>
        <row r="159">
          <cell r="A159" t="str">
            <v>NIGERIA</v>
          </cell>
          <cell r="B159" t="str">
            <v>NGA</v>
          </cell>
          <cell r="C159">
            <v>-0.97563721204439879</v>
          </cell>
          <cell r="D159">
            <v>0.24897725521729502</v>
          </cell>
          <cell r="E159">
            <v>3</v>
          </cell>
          <cell r="F159">
            <v>15.121951219512194</v>
          </cell>
          <cell r="G159">
            <v>5.825242718446602</v>
          </cell>
          <cell r="H159">
            <v>32.038834951456316</v>
          </cell>
          <cell r="I159">
            <v>-1.1218692698788464</v>
          </cell>
          <cell r="J159">
            <v>0.20087775777496686</v>
          </cell>
          <cell r="K159">
            <v>5</v>
          </cell>
          <cell r="L159">
            <v>10.24390243902439</v>
          </cell>
          <cell r="M159">
            <v>5.3398058252427179</v>
          </cell>
          <cell r="N159">
            <v>21.844660194174757</v>
          </cell>
          <cell r="O159">
            <v>-0.95694464641467014</v>
          </cell>
          <cell r="P159">
            <v>0.19405696988758958</v>
          </cell>
          <cell r="Q159">
            <v>6</v>
          </cell>
          <cell r="R159">
            <v>14.634146341463415</v>
          </cell>
          <cell r="S159">
            <v>6.7961165048543686</v>
          </cell>
          <cell r="T159">
            <v>28.640776699029125</v>
          </cell>
          <cell r="U159">
            <v>-1.0564307493456309</v>
          </cell>
          <cell r="V159">
            <v>0.17378620677044748</v>
          </cell>
          <cell r="W159">
            <v>8</v>
          </cell>
          <cell r="X159">
            <v>11.707317073170731</v>
          </cell>
          <cell r="Y159">
            <v>6.7961165048543686</v>
          </cell>
          <cell r="Z159">
            <v>26.21359223300971</v>
          </cell>
          <cell r="AA159">
            <v>-0.96479418736878109</v>
          </cell>
          <cell r="AB159">
            <v>0.17131117556443068</v>
          </cell>
          <cell r="AC159">
            <v>8</v>
          </cell>
          <cell r="AD159">
            <v>15.609756097560975</v>
          </cell>
          <cell r="AE159">
            <v>7.7669902912621351</v>
          </cell>
          <cell r="AF159">
            <v>27.184466019417474</v>
          </cell>
          <cell r="AG159">
            <v>-0.91259341443653519</v>
          </cell>
          <cell r="AH159">
            <v>0.16644583195543727</v>
          </cell>
          <cell r="AI159">
            <v>9</v>
          </cell>
          <cell r="AJ159">
            <v>14.634146341463415</v>
          </cell>
          <cell r="AK159">
            <v>8.2524271844660202</v>
          </cell>
          <cell r="AL159">
            <v>27.669902912621357</v>
          </cell>
          <cell r="AM159">
            <v>-0.88329232538506042</v>
          </cell>
          <cell r="AN159">
            <v>0.16539030978459737</v>
          </cell>
          <cell r="AO159">
            <v>9</v>
          </cell>
          <cell r="AP159">
            <v>20</v>
          </cell>
          <cell r="AQ159">
            <v>12.135922330097088</v>
          </cell>
          <cell r="AR159">
            <v>32.524271844660198</v>
          </cell>
          <cell r="AS159">
            <v>-0.9612442134865774</v>
          </cell>
          <cell r="AT159">
            <v>0.16766150775932792</v>
          </cell>
          <cell r="AU159">
            <v>11</v>
          </cell>
          <cell r="AV159">
            <v>17.073170731707318</v>
          </cell>
          <cell r="AW159">
            <v>8.7378640776699026</v>
          </cell>
          <cell r="AX159">
            <v>27.669902912621357</v>
          </cell>
          <cell r="AY159">
            <v>-1.0408843058704584</v>
          </cell>
          <cell r="AZ159">
            <v>0.18356178808154142</v>
          </cell>
          <cell r="BA159">
            <v>11</v>
          </cell>
          <cell r="BB159">
            <v>16.019417475728154</v>
          </cell>
          <cell r="BC159">
            <v>5.7971014492753623</v>
          </cell>
          <cell r="BD159">
            <v>25.120772946859905</v>
          </cell>
          <cell r="BE159">
            <v>-0.96723128356068322</v>
          </cell>
          <cell r="BF159">
            <v>0.18346129275743639</v>
          </cell>
          <cell r="BG159">
            <v>11</v>
          </cell>
          <cell r="BH159">
            <v>15.533980582524272</v>
          </cell>
          <cell r="BI159">
            <v>8.695652173913043</v>
          </cell>
          <cell r="BJ159">
            <v>28.985507246376812</v>
          </cell>
          <cell r="BK159">
            <v>-1.2006317976492802</v>
          </cell>
          <cell r="BL159">
            <v>0.18069095116450401</v>
          </cell>
          <cell r="BM159">
            <v>11</v>
          </cell>
          <cell r="BN159">
            <v>9.5693779904306222</v>
          </cell>
          <cell r="BO159">
            <v>4.2857142857142856</v>
          </cell>
          <cell r="BP159">
            <v>20.476190476190474</v>
          </cell>
          <cell r="BQ159">
            <v>-1.1511203008914961</v>
          </cell>
          <cell r="BR159">
            <v>0.18385334399793263</v>
          </cell>
          <cell r="BS159">
            <v>11</v>
          </cell>
          <cell r="BT159">
            <v>10.526315789473685</v>
          </cell>
          <cell r="BU159">
            <v>4.7619047619047619</v>
          </cell>
          <cell r="BV159">
            <v>21.904761904761905</v>
          </cell>
          <cell r="BW159">
            <v>-1.0804753970739542</v>
          </cell>
          <cell r="BX159">
            <v>0.18426868084625148</v>
          </cell>
          <cell r="BY159">
            <v>11</v>
          </cell>
          <cell r="BZ159">
            <v>13.744075829383887</v>
          </cell>
          <cell r="CA159">
            <v>6.132075471698113</v>
          </cell>
          <cell r="CB159">
            <v>23.584905660377359</v>
          </cell>
          <cell r="CC159">
            <v>-0.99778014629661582</v>
          </cell>
          <cell r="CD159">
            <v>0.18328735878450866</v>
          </cell>
          <cell r="CE159">
            <v>11</v>
          </cell>
          <cell r="CF159">
            <v>15.789473684210526</v>
          </cell>
          <cell r="CG159">
            <v>8.0952380952380949</v>
          </cell>
          <cell r="CH159">
            <v>28.095238095238095</v>
          </cell>
        </row>
        <row r="160">
          <cell r="A160" t="str">
            <v>NIUE</v>
          </cell>
          <cell r="B160" t="str">
            <v>NIU</v>
          </cell>
          <cell r="C160" t="e">
            <v>#N/A</v>
          </cell>
          <cell r="D160" t="e">
            <v>#N/A</v>
          </cell>
          <cell r="E160" t="e">
            <v>#N/A</v>
          </cell>
          <cell r="F160" t="e">
            <v>#N/A</v>
          </cell>
          <cell r="G160" t="e">
            <v>#N/A</v>
          </cell>
          <cell r="H160" t="e">
            <v>#N/A</v>
          </cell>
          <cell r="I160" t="e">
            <v>#N/A</v>
          </cell>
          <cell r="J160" t="e">
            <v>#N/A</v>
          </cell>
          <cell r="K160" t="e">
            <v>#N/A</v>
          </cell>
          <cell r="L160" t="e">
            <v>#N/A</v>
          </cell>
          <cell r="M160" t="e">
            <v>#N/A</v>
          </cell>
          <cell r="N160" t="e">
            <v>#N/A</v>
          </cell>
          <cell r="O160" t="e">
            <v>#N/A</v>
          </cell>
          <cell r="P160" t="e">
            <v>#N/A</v>
          </cell>
          <cell r="Q160" t="e">
            <v>#N/A</v>
          </cell>
          <cell r="R160" t="e">
            <v>#N/A</v>
          </cell>
          <cell r="S160" t="e">
            <v>#N/A</v>
          </cell>
          <cell r="T160" t="e">
            <v>#N/A</v>
          </cell>
          <cell r="U160" t="e">
            <v>#N/A</v>
          </cell>
          <cell r="V160" t="e">
            <v>#N/A</v>
          </cell>
          <cell r="W160" t="e">
            <v>#N/A</v>
          </cell>
          <cell r="X160" t="e">
            <v>#N/A</v>
          </cell>
          <cell r="Y160" t="e">
            <v>#N/A</v>
          </cell>
          <cell r="Z160" t="e">
            <v>#N/A</v>
          </cell>
          <cell r="AA160" t="e">
            <v>#N/A</v>
          </cell>
          <cell r="AB160" t="e">
            <v>#N/A</v>
          </cell>
          <cell r="AC160" t="e">
            <v>#N/A</v>
          </cell>
          <cell r="AD160" t="e">
            <v>#N/A</v>
          </cell>
          <cell r="AE160" t="e">
            <v>#N/A</v>
          </cell>
          <cell r="AF160" t="e">
            <v>#N/A</v>
          </cell>
          <cell r="AG160" t="e">
            <v>#N/A</v>
          </cell>
          <cell r="AH160" t="e">
            <v>#N/A</v>
          </cell>
          <cell r="AI160" t="e">
            <v>#N/A</v>
          </cell>
          <cell r="AJ160" t="e">
            <v>#N/A</v>
          </cell>
          <cell r="AK160" t="e">
            <v>#N/A</v>
          </cell>
          <cell r="AL160" t="e">
            <v>#N/A</v>
          </cell>
          <cell r="AM160" t="e">
            <v>#N/A</v>
          </cell>
          <cell r="AN160" t="e">
            <v>#N/A</v>
          </cell>
          <cell r="AO160" t="e">
            <v>#N/A</v>
          </cell>
          <cell r="AP160" t="e">
            <v>#N/A</v>
          </cell>
          <cell r="AQ160" t="e">
            <v>#N/A</v>
          </cell>
          <cell r="AR160" t="e">
            <v>#N/A</v>
          </cell>
          <cell r="AS160" t="e">
            <v>#N/A</v>
          </cell>
          <cell r="AT160" t="e">
            <v>#N/A</v>
          </cell>
          <cell r="AU160" t="e">
            <v>#N/A</v>
          </cell>
          <cell r="AV160" t="e">
            <v>#N/A</v>
          </cell>
          <cell r="AW160" t="e">
            <v>#N/A</v>
          </cell>
          <cell r="AX160" t="e">
            <v>#N/A</v>
          </cell>
          <cell r="AY160" t="e">
            <v>#N/A</v>
          </cell>
          <cell r="AZ160" t="e">
            <v>#N/A</v>
          </cell>
          <cell r="BA160" t="e">
            <v>#N/A</v>
          </cell>
          <cell r="BB160" t="e">
            <v>#N/A</v>
          </cell>
          <cell r="BC160" t="e">
            <v>#N/A</v>
          </cell>
          <cell r="BD160" t="e">
            <v>#N/A</v>
          </cell>
          <cell r="BE160" t="e">
            <v>#N/A</v>
          </cell>
          <cell r="BF160" t="e">
            <v>#N/A</v>
          </cell>
          <cell r="BG160" t="e">
            <v>#N/A</v>
          </cell>
          <cell r="BH160" t="e">
            <v>#N/A</v>
          </cell>
          <cell r="BI160" t="e">
            <v>#N/A</v>
          </cell>
          <cell r="BJ160" t="e">
            <v>#N/A</v>
          </cell>
          <cell r="BK160">
            <v>-0.98057352310683465</v>
          </cell>
          <cell r="BL160">
            <v>0.62454846484308879</v>
          </cell>
          <cell r="BM160">
            <v>1</v>
          </cell>
          <cell r="BN160">
            <v>15.311004784688995</v>
          </cell>
          <cell r="BO160">
            <v>0.47619047619047622</v>
          </cell>
          <cell r="BP160">
            <v>57.619047619047613</v>
          </cell>
          <cell r="BQ160">
            <v>-1.0106174496394262</v>
          </cell>
          <cell r="BR160">
            <v>0.58359759301558922</v>
          </cell>
          <cell r="BS160">
            <v>1</v>
          </cell>
          <cell r="BT160">
            <v>15.311004784688995</v>
          </cell>
          <cell r="BU160">
            <v>0.47619047619047622</v>
          </cell>
          <cell r="BV160">
            <v>51.904761904761912</v>
          </cell>
          <cell r="BW160">
            <v>-0.97529039315690724</v>
          </cell>
          <cell r="BX160">
            <v>0.61942813332222824</v>
          </cell>
          <cell r="BY160">
            <v>1</v>
          </cell>
          <cell r="BZ160">
            <v>16.113744075829384</v>
          </cell>
          <cell r="CA160">
            <v>0.47169811320754718</v>
          </cell>
          <cell r="CB160">
            <v>55.660377358490564</v>
          </cell>
          <cell r="CC160" t="e">
            <v>#N/A</v>
          </cell>
          <cell r="CD160" t="e">
            <v>#N/A</v>
          </cell>
          <cell r="CE160" t="e">
            <v>#N/A</v>
          </cell>
          <cell r="CF160" t="e">
            <v>#N/A</v>
          </cell>
          <cell r="CG160" t="e">
            <v>#N/A</v>
          </cell>
          <cell r="CH160" t="e">
            <v>#N/A</v>
          </cell>
        </row>
        <row r="161">
          <cell r="A161" t="str">
            <v>NORWAY</v>
          </cell>
          <cell r="B161" t="str">
            <v>NOR</v>
          </cell>
          <cell r="C161">
            <v>2.0243191868135226</v>
          </cell>
          <cell r="D161">
            <v>0.23055199453741529</v>
          </cell>
          <cell r="E161">
            <v>5</v>
          </cell>
          <cell r="F161">
            <v>99.024390243902445</v>
          </cell>
          <cell r="G161">
            <v>90.291262135922338</v>
          </cell>
          <cell r="H161">
            <v>100</v>
          </cell>
          <cell r="I161">
            <v>1.9928757706548701</v>
          </cell>
          <cell r="J161">
            <v>0.20549728285823937</v>
          </cell>
          <cell r="K161">
            <v>5</v>
          </cell>
          <cell r="L161">
            <v>97.073170731707322</v>
          </cell>
          <cell r="M161">
            <v>90.291262135922338</v>
          </cell>
          <cell r="N161">
            <v>100</v>
          </cell>
          <cell r="O161">
            <v>1.9092588264459707</v>
          </cell>
          <cell r="P161">
            <v>0.20640270172063194</v>
          </cell>
          <cell r="Q161">
            <v>5</v>
          </cell>
          <cell r="R161">
            <v>94.634146341463421</v>
          </cell>
          <cell r="S161">
            <v>89.320388349514573</v>
          </cell>
          <cell r="T161">
            <v>100</v>
          </cell>
          <cell r="U161">
            <v>1.9036297820373302</v>
          </cell>
          <cell r="V161">
            <v>0.19138867888090053</v>
          </cell>
          <cell r="W161">
            <v>5</v>
          </cell>
          <cell r="X161">
            <v>94.634146341463421</v>
          </cell>
          <cell r="Y161">
            <v>89.320388349514573</v>
          </cell>
          <cell r="Z161">
            <v>100</v>
          </cell>
          <cell r="AA161">
            <v>1.9156108392810747</v>
          </cell>
          <cell r="AB161">
            <v>0.1913655309573957</v>
          </cell>
          <cell r="AC161">
            <v>5</v>
          </cell>
          <cell r="AD161">
            <v>95.121951219512198</v>
          </cell>
          <cell r="AE161">
            <v>90.77669902912622</v>
          </cell>
          <cell r="AF161">
            <v>99.514563106796118</v>
          </cell>
          <cell r="AG161">
            <v>2.1017823951552055</v>
          </cell>
          <cell r="AH161">
            <v>0.20634134995995645</v>
          </cell>
          <cell r="AI161">
            <v>5</v>
          </cell>
          <cell r="AJ161">
            <v>97.073170731707322</v>
          </cell>
          <cell r="AK161">
            <v>91.262135922330103</v>
          </cell>
          <cell r="AL161">
            <v>100</v>
          </cell>
          <cell r="AM161">
            <v>1.854974126886173</v>
          </cell>
          <cell r="AN161">
            <v>0.18984538880632196</v>
          </cell>
          <cell r="AO161">
            <v>5</v>
          </cell>
          <cell r="AP161">
            <v>96.097560975609753</v>
          </cell>
          <cell r="AQ161">
            <v>90.291262135922338</v>
          </cell>
          <cell r="AR161">
            <v>100</v>
          </cell>
          <cell r="AS161">
            <v>1.9400289680654812</v>
          </cell>
          <cell r="AT161">
            <v>0.19907886349180617</v>
          </cell>
          <cell r="AU161">
            <v>7</v>
          </cell>
          <cell r="AV161">
            <v>98.048780487804876</v>
          </cell>
          <cell r="AW161">
            <v>91.747572815533985</v>
          </cell>
          <cell r="AX161">
            <v>100</v>
          </cell>
          <cell r="AY161">
            <v>2.0347520478565713</v>
          </cell>
          <cell r="AZ161">
            <v>0.21365148225606687</v>
          </cell>
          <cell r="BA161">
            <v>7</v>
          </cell>
          <cell r="BB161">
            <v>99.029126213592235</v>
          </cell>
          <cell r="BC161">
            <v>93.719806763285035</v>
          </cell>
          <cell r="BD161">
            <v>100</v>
          </cell>
          <cell r="BE161">
            <v>1.8415427616332605</v>
          </cell>
          <cell r="BF161">
            <v>0.22041004129641018</v>
          </cell>
          <cell r="BG161">
            <v>7</v>
          </cell>
          <cell r="BH161">
            <v>97.087378640776706</v>
          </cell>
          <cell r="BI161">
            <v>88.405797101449281</v>
          </cell>
          <cell r="BJ161">
            <v>99.033816425120762</v>
          </cell>
          <cell r="BK161">
            <v>1.8185723029843066</v>
          </cell>
          <cell r="BL161">
            <v>0.21434351317362227</v>
          </cell>
          <cell r="BM161">
            <v>7</v>
          </cell>
          <cell r="BN161">
            <v>97.129186602870817</v>
          </cell>
          <cell r="BO161">
            <v>88.571428571428569</v>
          </cell>
          <cell r="BP161">
            <v>98.571428571428584</v>
          </cell>
          <cell r="BQ161">
            <v>1.862581049138913</v>
          </cell>
          <cell r="BR161">
            <v>0.22395699085704204</v>
          </cell>
          <cell r="BS161">
            <v>7</v>
          </cell>
          <cell r="BT161">
            <v>97.607655502392348</v>
          </cell>
          <cell r="BU161">
            <v>89.047619047619037</v>
          </cell>
          <cell r="BV161">
            <v>99.047619047619051</v>
          </cell>
          <cell r="BW161">
            <v>1.840264485695926</v>
          </cell>
          <cell r="BX161">
            <v>0.21878211809179915</v>
          </cell>
          <cell r="BY161">
            <v>7</v>
          </cell>
          <cell r="BZ161">
            <v>97.156398104265406</v>
          </cell>
          <cell r="CA161">
            <v>89.622641509433961</v>
          </cell>
          <cell r="CB161">
            <v>99.528301886792448</v>
          </cell>
          <cell r="CC161">
            <v>1.8924130826942229</v>
          </cell>
          <cell r="CD161">
            <v>0.21651992622401403</v>
          </cell>
          <cell r="CE161">
            <v>7</v>
          </cell>
          <cell r="CF161">
            <v>98.086124401913878</v>
          </cell>
          <cell r="CG161">
            <v>92.38095238095238</v>
          </cell>
          <cell r="CH161">
            <v>100</v>
          </cell>
        </row>
        <row r="162">
          <cell r="A162" t="str">
            <v>OMAN</v>
          </cell>
          <cell r="B162" t="str">
            <v>OMN</v>
          </cell>
          <cell r="C162">
            <v>0.55038219531538912</v>
          </cell>
          <cell r="D162">
            <v>0.24897725521729502</v>
          </cell>
          <cell r="E162">
            <v>3</v>
          </cell>
          <cell r="F162">
            <v>69.756097560975604</v>
          </cell>
          <cell r="G162">
            <v>60.194174757281552</v>
          </cell>
          <cell r="H162">
            <v>81.553398058252426</v>
          </cell>
          <cell r="I162">
            <v>0.47952261195408818</v>
          </cell>
          <cell r="J162">
            <v>0.22474961110395361</v>
          </cell>
          <cell r="K162">
            <v>3</v>
          </cell>
          <cell r="L162">
            <v>70.731707317073173</v>
          </cell>
          <cell r="M162">
            <v>59.22330097087378</v>
          </cell>
          <cell r="N162">
            <v>78.640776699029118</v>
          </cell>
          <cell r="O162">
            <v>0.32652758650049596</v>
          </cell>
          <cell r="P162">
            <v>0.2402691743106567</v>
          </cell>
          <cell r="Q162">
            <v>3</v>
          </cell>
          <cell r="R162">
            <v>65.853658536585371</v>
          </cell>
          <cell r="S162">
            <v>53.883495145631066</v>
          </cell>
          <cell r="T162">
            <v>76.213592233009706</v>
          </cell>
          <cell r="U162">
            <v>0.39863472099238251</v>
          </cell>
          <cell r="V162">
            <v>0.19773171051203275</v>
          </cell>
          <cell r="W162">
            <v>4</v>
          </cell>
          <cell r="X162">
            <v>66.829268292682926</v>
          </cell>
          <cell r="Y162">
            <v>60.194174757281552</v>
          </cell>
          <cell r="Z162">
            <v>74.757281553398059</v>
          </cell>
          <cell r="AA162">
            <v>0.47022328283296599</v>
          </cell>
          <cell r="AB162">
            <v>0.22140029311467535</v>
          </cell>
          <cell r="AC162">
            <v>3</v>
          </cell>
          <cell r="AD162">
            <v>68.780487804878049</v>
          </cell>
          <cell r="AE162">
            <v>60.679611650485434</v>
          </cell>
          <cell r="AF162">
            <v>77.669902912621353</v>
          </cell>
          <cell r="AG162">
            <v>0.45250104859650692</v>
          </cell>
          <cell r="AH162">
            <v>0.24897069475524247</v>
          </cell>
          <cell r="AI162">
            <v>3</v>
          </cell>
          <cell r="AJ162">
            <v>69.268292682926827</v>
          </cell>
          <cell r="AK162">
            <v>59.22330097087378</v>
          </cell>
          <cell r="AL162">
            <v>77.669902912621353</v>
          </cell>
          <cell r="AM162">
            <v>0.30205211203709348</v>
          </cell>
          <cell r="AN162">
            <v>0.21436695807526523</v>
          </cell>
          <cell r="AO162">
            <v>4</v>
          </cell>
          <cell r="AP162">
            <v>63.902439024390247</v>
          </cell>
          <cell r="AQ162">
            <v>56.310679611650485</v>
          </cell>
          <cell r="AR162">
            <v>71.844660194174764</v>
          </cell>
          <cell r="AS162">
            <v>0.26720910733898084</v>
          </cell>
          <cell r="AT162">
            <v>0.24986857389579922</v>
          </cell>
          <cell r="AU162">
            <v>4</v>
          </cell>
          <cell r="AV162">
            <v>64.390243902439025</v>
          </cell>
          <cell r="AW162">
            <v>50.970873786407765</v>
          </cell>
          <cell r="AX162">
            <v>71.844660194174764</v>
          </cell>
          <cell r="AY162">
            <v>0.35197105772495652</v>
          </cell>
          <cell r="AZ162">
            <v>0.22638675945352243</v>
          </cell>
          <cell r="BA162">
            <v>5</v>
          </cell>
          <cell r="BB162">
            <v>65.048543689320383</v>
          </cell>
          <cell r="BC162">
            <v>53.623188405797109</v>
          </cell>
          <cell r="BD162">
            <v>76.811594202898547</v>
          </cell>
          <cell r="BE162">
            <v>0.43837183874364538</v>
          </cell>
          <cell r="BF162">
            <v>0.23249935248866166</v>
          </cell>
          <cell r="BG162">
            <v>5</v>
          </cell>
          <cell r="BH162">
            <v>66.990291262135926</v>
          </cell>
          <cell r="BI162">
            <v>57.487922705314013</v>
          </cell>
          <cell r="BJ162">
            <v>77.294685990338166</v>
          </cell>
          <cell r="BK162">
            <v>0.41224823347459078</v>
          </cell>
          <cell r="BL162">
            <v>0.21955720703676185</v>
          </cell>
          <cell r="BM162">
            <v>6</v>
          </cell>
          <cell r="BN162">
            <v>66.028708133971293</v>
          </cell>
          <cell r="BO162">
            <v>57.619047619047613</v>
          </cell>
          <cell r="BP162">
            <v>75.714285714285708</v>
          </cell>
          <cell r="BQ162">
            <v>0.41643602011171726</v>
          </cell>
          <cell r="BR162">
            <v>0.22654294534113004</v>
          </cell>
          <cell r="BS162">
            <v>6</v>
          </cell>
          <cell r="BT162">
            <v>66.507177033492823</v>
          </cell>
          <cell r="BU162">
            <v>57.142857142857139</v>
          </cell>
          <cell r="BV162">
            <v>75.238095238095241</v>
          </cell>
          <cell r="BW162">
            <v>0.26912922797617317</v>
          </cell>
          <cell r="BX162">
            <v>0.2183263815072056</v>
          </cell>
          <cell r="BY162">
            <v>7</v>
          </cell>
          <cell r="BZ162">
            <v>63.03317535545024</v>
          </cell>
          <cell r="CA162">
            <v>53.301886792452834</v>
          </cell>
          <cell r="CB162">
            <v>71.698113207547166</v>
          </cell>
          <cell r="CC162">
            <v>0.26269596001265982</v>
          </cell>
          <cell r="CD162">
            <v>0.21699820720913873</v>
          </cell>
          <cell r="CE162">
            <v>7</v>
          </cell>
          <cell r="CF162">
            <v>61.244019138755981</v>
          </cell>
          <cell r="CG162">
            <v>50.952380952380949</v>
          </cell>
          <cell r="CH162">
            <v>70.952380952380949</v>
          </cell>
        </row>
        <row r="163">
          <cell r="A163" t="str">
            <v>PAKISTAN</v>
          </cell>
          <cell r="B163" t="str">
            <v>PAK</v>
          </cell>
          <cell r="C163">
            <v>-0.58759847490733119</v>
          </cell>
          <cell r="D163">
            <v>0.24897725521729502</v>
          </cell>
          <cell r="E163">
            <v>3</v>
          </cell>
          <cell r="F163">
            <v>30.73170731707317</v>
          </cell>
          <cell r="G163">
            <v>15.048543689320388</v>
          </cell>
          <cell r="H163">
            <v>49.514563106796118</v>
          </cell>
          <cell r="I163">
            <v>-0.4489521134115399</v>
          </cell>
          <cell r="J163">
            <v>0.20895388134255852</v>
          </cell>
          <cell r="K163">
            <v>4</v>
          </cell>
          <cell r="L163">
            <v>36.097560975609753</v>
          </cell>
          <cell r="M163">
            <v>21.844660194174757</v>
          </cell>
          <cell r="N163">
            <v>52.912621359223301</v>
          </cell>
          <cell r="O163">
            <v>-0.57732966383840578</v>
          </cell>
          <cell r="P163">
            <v>0.18467982447884165</v>
          </cell>
          <cell r="Q163">
            <v>5</v>
          </cell>
          <cell r="R163">
            <v>31.219512195121951</v>
          </cell>
          <cell r="S163">
            <v>16.019417475728158</v>
          </cell>
          <cell r="T163">
            <v>44.660194174757287</v>
          </cell>
          <cell r="U163">
            <v>-0.39394077881449768</v>
          </cell>
          <cell r="V163">
            <v>0.16888286741401062</v>
          </cell>
          <cell r="W163">
            <v>6</v>
          </cell>
          <cell r="X163">
            <v>41.463414634146339</v>
          </cell>
          <cell r="Y163">
            <v>28.155339805825243</v>
          </cell>
          <cell r="Z163">
            <v>52.427184466019419</v>
          </cell>
          <cell r="AA163">
            <v>-0.38541966778013614</v>
          </cell>
          <cell r="AB163">
            <v>0.15329343300995527</v>
          </cell>
          <cell r="AC163">
            <v>7</v>
          </cell>
          <cell r="AD163">
            <v>40.487804878048777</v>
          </cell>
          <cell r="AE163">
            <v>28.640776699029125</v>
          </cell>
          <cell r="AF163">
            <v>53.883495145631066</v>
          </cell>
          <cell r="AG163">
            <v>-0.45264928509453184</v>
          </cell>
          <cell r="AH163">
            <v>0.15889580826008806</v>
          </cell>
          <cell r="AI163">
            <v>8</v>
          </cell>
          <cell r="AJ163">
            <v>39.512195121951223</v>
          </cell>
          <cell r="AK163">
            <v>24.271844660194176</v>
          </cell>
          <cell r="AL163">
            <v>50</v>
          </cell>
          <cell r="AM163">
            <v>-0.41995243080343964</v>
          </cell>
          <cell r="AN163">
            <v>0.16887638811722847</v>
          </cell>
          <cell r="AO163">
            <v>8</v>
          </cell>
          <cell r="AP163">
            <v>40</v>
          </cell>
          <cell r="AQ163">
            <v>27.669902912621357</v>
          </cell>
          <cell r="AR163">
            <v>51.456310679611647</v>
          </cell>
          <cell r="AS163">
            <v>-0.36592241782255902</v>
          </cell>
          <cell r="AT163">
            <v>0.16840301254130513</v>
          </cell>
          <cell r="AU163">
            <v>10</v>
          </cell>
          <cell r="AV163">
            <v>41.951219512195124</v>
          </cell>
          <cell r="AW163">
            <v>29.61165048543689</v>
          </cell>
          <cell r="AX163">
            <v>53.398058252427184</v>
          </cell>
          <cell r="AY163">
            <v>-0.46228828468734279</v>
          </cell>
          <cell r="AZ163">
            <v>0.1847545163256232</v>
          </cell>
          <cell r="BA163">
            <v>10</v>
          </cell>
          <cell r="BB163">
            <v>39.320388349514566</v>
          </cell>
          <cell r="BC163">
            <v>23.188405797101449</v>
          </cell>
          <cell r="BD163">
            <v>51.207729468599041</v>
          </cell>
          <cell r="BE163">
            <v>-0.70049710829430711</v>
          </cell>
          <cell r="BF163">
            <v>0.19027214958976743</v>
          </cell>
          <cell r="BG163">
            <v>10</v>
          </cell>
          <cell r="BH163">
            <v>28.640776699029125</v>
          </cell>
          <cell r="BI163">
            <v>14.975845410628018</v>
          </cell>
          <cell r="BJ163">
            <v>41.545893719806763</v>
          </cell>
          <cell r="BK163">
            <v>-0.77858024031655071</v>
          </cell>
          <cell r="BL163">
            <v>0.19182470131541127</v>
          </cell>
          <cell r="BM163">
            <v>10</v>
          </cell>
          <cell r="BN163">
            <v>24.401913875598087</v>
          </cell>
          <cell r="BO163">
            <v>11.428571428571429</v>
          </cell>
          <cell r="BP163">
            <v>40.952380952380949</v>
          </cell>
          <cell r="BQ163">
            <v>-0.75927062219496633</v>
          </cell>
          <cell r="BR163">
            <v>0.1917456015605947</v>
          </cell>
          <cell r="BS163">
            <v>10</v>
          </cell>
          <cell r="BT163">
            <v>24.880382775119617</v>
          </cell>
          <cell r="BU163">
            <v>13.80952380952381</v>
          </cell>
          <cell r="BV163">
            <v>40</v>
          </cell>
          <cell r="BW163">
            <v>-0.81076653678834154</v>
          </cell>
          <cell r="BX163">
            <v>0.19146050296716091</v>
          </cell>
          <cell r="BY163">
            <v>10</v>
          </cell>
          <cell r="BZ163">
            <v>21.327014218009477</v>
          </cell>
          <cell r="CA163">
            <v>12.735849056603774</v>
          </cell>
          <cell r="CB163">
            <v>39.150943396226417</v>
          </cell>
          <cell r="CC163">
            <v>-0.78894456398824842</v>
          </cell>
          <cell r="CD163">
            <v>0.19133970238185186</v>
          </cell>
          <cell r="CE163">
            <v>10</v>
          </cell>
          <cell r="CF163">
            <v>23.444976076555022</v>
          </cell>
          <cell r="CG163">
            <v>14.285714285714285</v>
          </cell>
          <cell r="CH163">
            <v>38.571428571428577</v>
          </cell>
        </row>
        <row r="164">
          <cell r="A164" t="str">
            <v>PALAU</v>
          </cell>
          <cell r="B164" t="str">
            <v>PLW</v>
          </cell>
          <cell r="C164" t="e">
            <v>#N/A</v>
          </cell>
          <cell r="D164" t="e">
            <v>#N/A</v>
          </cell>
          <cell r="E164" t="e">
            <v>#N/A</v>
          </cell>
          <cell r="F164" t="e">
            <v>#N/A</v>
          </cell>
          <cell r="G164" t="e">
            <v>#N/A</v>
          </cell>
          <cell r="H164" t="e">
            <v>#N/A</v>
          </cell>
          <cell r="I164" t="e">
            <v>#N/A</v>
          </cell>
          <cell r="J164" t="e">
            <v>#N/A</v>
          </cell>
          <cell r="K164" t="e">
            <v>#N/A</v>
          </cell>
          <cell r="L164" t="e">
            <v>#N/A</v>
          </cell>
          <cell r="M164" t="e">
            <v>#N/A</v>
          </cell>
          <cell r="N164" t="e">
            <v>#N/A</v>
          </cell>
          <cell r="O164" t="e">
            <v>#N/A</v>
          </cell>
          <cell r="P164" t="e">
            <v>#N/A</v>
          </cell>
          <cell r="Q164" t="e">
            <v>#N/A</v>
          </cell>
          <cell r="R164" t="e">
            <v>#N/A</v>
          </cell>
          <cell r="S164" t="e">
            <v>#N/A</v>
          </cell>
          <cell r="T164" t="e">
            <v>#N/A</v>
          </cell>
          <cell r="U164" t="e">
            <v>#N/A</v>
          </cell>
          <cell r="V164" t="e">
            <v>#N/A</v>
          </cell>
          <cell r="W164" t="e">
            <v>#N/A</v>
          </cell>
          <cell r="X164" t="e">
            <v>#N/A</v>
          </cell>
          <cell r="Y164" t="e">
            <v>#N/A</v>
          </cell>
          <cell r="Z164" t="e">
            <v>#N/A</v>
          </cell>
          <cell r="AA164" t="e">
            <v>#N/A</v>
          </cell>
          <cell r="AB164" t="e">
            <v>#N/A</v>
          </cell>
          <cell r="AC164" t="e">
            <v>#N/A</v>
          </cell>
          <cell r="AD164" t="e">
            <v>#N/A</v>
          </cell>
          <cell r="AE164" t="e">
            <v>#N/A</v>
          </cell>
          <cell r="AF164" t="e">
            <v>#N/A</v>
          </cell>
          <cell r="AG164" t="e">
            <v>#N/A</v>
          </cell>
          <cell r="AH164" t="e">
            <v>#N/A</v>
          </cell>
          <cell r="AI164" t="e">
            <v>#N/A</v>
          </cell>
          <cell r="AJ164" t="e">
            <v>#N/A</v>
          </cell>
          <cell r="AK164" t="e">
            <v>#N/A</v>
          </cell>
          <cell r="AL164" t="e">
            <v>#N/A</v>
          </cell>
          <cell r="AM164" t="e">
            <v>#N/A</v>
          </cell>
          <cell r="AN164" t="e">
            <v>#N/A</v>
          </cell>
          <cell r="AO164" t="e">
            <v>#N/A</v>
          </cell>
          <cell r="AP164" t="e">
            <v>#N/A</v>
          </cell>
          <cell r="AQ164" t="e">
            <v>#N/A</v>
          </cell>
          <cell r="AR164" t="e">
            <v>#N/A</v>
          </cell>
          <cell r="AS164" t="e">
            <v>#N/A</v>
          </cell>
          <cell r="AT164" t="e">
            <v>#N/A</v>
          </cell>
          <cell r="AU164" t="e">
            <v>#N/A</v>
          </cell>
          <cell r="AV164" t="e">
            <v>#N/A</v>
          </cell>
          <cell r="AW164" t="e">
            <v>#N/A</v>
          </cell>
          <cell r="AX164" t="e">
            <v>#N/A</v>
          </cell>
          <cell r="AY164" t="e">
            <v>#N/A</v>
          </cell>
          <cell r="AZ164" t="e">
            <v>#N/A</v>
          </cell>
          <cell r="BA164" t="e">
            <v>#N/A</v>
          </cell>
          <cell r="BB164" t="e">
            <v>#N/A</v>
          </cell>
          <cell r="BC164" t="e">
            <v>#N/A</v>
          </cell>
          <cell r="BD164" t="e">
            <v>#N/A</v>
          </cell>
          <cell r="BE164">
            <v>-0.64182569289036795</v>
          </cell>
          <cell r="BF164">
            <v>0.57474246666558759</v>
          </cell>
          <cell r="BG164">
            <v>1</v>
          </cell>
          <cell r="BH164">
            <v>29.611650485436893</v>
          </cell>
          <cell r="BI164">
            <v>2.4154589371980677</v>
          </cell>
          <cell r="BJ164">
            <v>65.700483091787447</v>
          </cell>
          <cell r="BK164">
            <v>-0.58147271475591922</v>
          </cell>
          <cell r="BL164">
            <v>0.69034420246053418</v>
          </cell>
          <cell r="BM164">
            <v>1</v>
          </cell>
          <cell r="BN164">
            <v>35.406698564593299</v>
          </cell>
          <cell r="BO164">
            <v>1.9047619047619049</v>
          </cell>
          <cell r="BP164">
            <v>70</v>
          </cell>
          <cell r="BQ164">
            <v>-0.86263804124004773</v>
          </cell>
          <cell r="BR164">
            <v>0.60212593977356177</v>
          </cell>
          <cell r="BS164">
            <v>1</v>
          </cell>
          <cell r="BT164">
            <v>20.574162679425836</v>
          </cell>
          <cell r="BU164">
            <v>0.95238095238095244</v>
          </cell>
          <cell r="BV164">
            <v>59.047619047619051</v>
          </cell>
          <cell r="BW164">
            <v>-0.59231909629202151</v>
          </cell>
          <cell r="BX164">
            <v>0.65304783944570077</v>
          </cell>
          <cell r="BY164">
            <v>1</v>
          </cell>
          <cell r="BZ164">
            <v>33.175355450236964</v>
          </cell>
          <cell r="CA164">
            <v>2.358490566037736</v>
          </cell>
          <cell r="CB164">
            <v>67.924528301886795</v>
          </cell>
          <cell r="CC164">
            <v>-0.55789453066440864</v>
          </cell>
          <cell r="CD164">
            <v>0.80159636010742508</v>
          </cell>
          <cell r="CE164">
            <v>1</v>
          </cell>
          <cell r="CF164">
            <v>33.492822966507177</v>
          </cell>
          <cell r="CG164">
            <v>0.95238095238095244</v>
          </cell>
          <cell r="CH164">
            <v>73.333333333333329</v>
          </cell>
        </row>
        <row r="165">
          <cell r="A165" t="str">
            <v>PANAMA</v>
          </cell>
          <cell r="B165" t="str">
            <v>PAN</v>
          </cell>
          <cell r="C165">
            <v>3.4525048128679521E-2</v>
          </cell>
          <cell r="D165">
            <v>0.24838683990274141</v>
          </cell>
          <cell r="E165">
            <v>4</v>
          </cell>
          <cell r="F165">
            <v>57.560975609756099</v>
          </cell>
          <cell r="G165">
            <v>41.262135922330096</v>
          </cell>
          <cell r="H165">
            <v>67.475728155339809</v>
          </cell>
          <cell r="I165">
            <v>0.3550744223283922</v>
          </cell>
          <cell r="J165">
            <v>0.20895388134255852</v>
          </cell>
          <cell r="K165">
            <v>4</v>
          </cell>
          <cell r="L165">
            <v>66.829268292682926</v>
          </cell>
          <cell r="M165">
            <v>55.825242718446603</v>
          </cell>
          <cell r="N165">
            <v>76.213592233009706</v>
          </cell>
          <cell r="O165">
            <v>0.24275410573320125</v>
          </cell>
          <cell r="P165">
            <v>0.2003627560112787</v>
          </cell>
          <cell r="Q165">
            <v>5</v>
          </cell>
          <cell r="R165">
            <v>62.439024390243901</v>
          </cell>
          <cell r="S165">
            <v>53.883495145631066</v>
          </cell>
          <cell r="T165">
            <v>72.815533980582529</v>
          </cell>
          <cell r="U165">
            <v>-8.3222198756018467E-3</v>
          </cell>
          <cell r="V165">
            <v>0.18599846413462193</v>
          </cell>
          <cell r="W165">
            <v>6</v>
          </cell>
          <cell r="X165">
            <v>57.560975609756099</v>
          </cell>
          <cell r="Y165">
            <v>44.660194174757287</v>
          </cell>
          <cell r="Z165">
            <v>64.077669902912632</v>
          </cell>
          <cell r="AA165">
            <v>-5.2422887178903366E-2</v>
          </cell>
          <cell r="AB165">
            <v>0.17437060988266545</v>
          </cell>
          <cell r="AC165">
            <v>7</v>
          </cell>
          <cell r="AD165">
            <v>55.609756097560975</v>
          </cell>
          <cell r="AE165">
            <v>42.718446601941743</v>
          </cell>
          <cell r="AF165">
            <v>63.10679611650486</v>
          </cell>
          <cell r="AG165">
            <v>-3.4722270655145646E-2</v>
          </cell>
          <cell r="AH165">
            <v>0.17790238617515564</v>
          </cell>
          <cell r="AI165">
            <v>8</v>
          </cell>
          <cell r="AJ165">
            <v>57.073170731707314</v>
          </cell>
          <cell r="AK165">
            <v>47.087378640776699</v>
          </cell>
          <cell r="AL165">
            <v>66.019417475728162</v>
          </cell>
          <cell r="AM165">
            <v>6.2193883544222277E-2</v>
          </cell>
          <cell r="AN165">
            <v>0.17267591935254731</v>
          </cell>
          <cell r="AO165">
            <v>8</v>
          </cell>
          <cell r="AP165">
            <v>57.073170731707314</v>
          </cell>
          <cell r="AQ165">
            <v>48.05825242718447</v>
          </cell>
          <cell r="AR165">
            <v>64.077669902912632</v>
          </cell>
          <cell r="AS165">
            <v>7.6341463643625887E-2</v>
          </cell>
          <cell r="AT165">
            <v>0.18154197608129644</v>
          </cell>
          <cell r="AU165">
            <v>9</v>
          </cell>
          <cell r="AV165">
            <v>56.585365853658537</v>
          </cell>
          <cell r="AW165">
            <v>47.087378640776699</v>
          </cell>
          <cell r="AX165">
            <v>65.048543689320397</v>
          </cell>
          <cell r="AY165">
            <v>0.12683025438369155</v>
          </cell>
          <cell r="AZ165">
            <v>0.20092562727780044</v>
          </cell>
          <cell r="BA165">
            <v>9</v>
          </cell>
          <cell r="BB165">
            <v>57.766990291262132</v>
          </cell>
          <cell r="BC165">
            <v>48.309178743961354</v>
          </cell>
          <cell r="BD165">
            <v>67.149758454106276</v>
          </cell>
          <cell r="BE165">
            <v>0.11428541009219889</v>
          </cell>
          <cell r="BF165">
            <v>0.20251058760939447</v>
          </cell>
          <cell r="BG165">
            <v>9</v>
          </cell>
          <cell r="BH165">
            <v>58.252427184466022</v>
          </cell>
          <cell r="BI165">
            <v>46.859903381642518</v>
          </cell>
          <cell r="BJ165">
            <v>67.149758454106276</v>
          </cell>
          <cell r="BK165">
            <v>0.14264409621700339</v>
          </cell>
          <cell r="BL165">
            <v>0.19233325352816549</v>
          </cell>
          <cell r="BM165">
            <v>10</v>
          </cell>
          <cell r="BN165">
            <v>59.330143540669859</v>
          </cell>
          <cell r="BO165">
            <v>49.047619047619044</v>
          </cell>
          <cell r="BP165">
            <v>66.666666666666657</v>
          </cell>
          <cell r="BQ165">
            <v>0.13223169900452927</v>
          </cell>
          <cell r="BR165">
            <v>0.19563796504837144</v>
          </cell>
          <cell r="BS165">
            <v>10</v>
          </cell>
          <cell r="BT165">
            <v>59.808612440191389</v>
          </cell>
          <cell r="BU165">
            <v>48.571428571428569</v>
          </cell>
          <cell r="BV165">
            <v>67.142857142857139</v>
          </cell>
          <cell r="BW165">
            <v>9.445475371444402E-2</v>
          </cell>
          <cell r="BX165">
            <v>0.19619552354397432</v>
          </cell>
          <cell r="BY165">
            <v>10</v>
          </cell>
          <cell r="BZ165">
            <v>58.293838862559241</v>
          </cell>
          <cell r="CA165">
            <v>47.641509433962263</v>
          </cell>
          <cell r="CB165">
            <v>66.509433962264154</v>
          </cell>
          <cell r="CC165">
            <v>0.31339526105660614</v>
          </cell>
          <cell r="CD165">
            <v>0.20229302844141536</v>
          </cell>
          <cell r="CE165">
            <v>9</v>
          </cell>
          <cell r="CF165">
            <v>62.679425837320572</v>
          </cell>
          <cell r="CG165">
            <v>55.238095238095241</v>
          </cell>
          <cell r="CH165">
            <v>70.952380952380949</v>
          </cell>
        </row>
        <row r="166">
          <cell r="A166" t="str">
            <v>PAPUA NEW GUINEA</v>
          </cell>
          <cell r="B166" t="str">
            <v>PNG</v>
          </cell>
          <cell r="C166">
            <v>-0.28099264471826374</v>
          </cell>
          <cell r="D166">
            <v>0.24897725521729502</v>
          </cell>
          <cell r="E166">
            <v>3</v>
          </cell>
          <cell r="F166">
            <v>45.365853658536587</v>
          </cell>
          <cell r="G166">
            <v>26.21359223300971</v>
          </cell>
          <cell r="H166">
            <v>59.708737864077662</v>
          </cell>
          <cell r="I166">
            <v>-0.53077196572606056</v>
          </cell>
          <cell r="J166">
            <v>0.20895388134255852</v>
          </cell>
          <cell r="K166">
            <v>4</v>
          </cell>
          <cell r="L166">
            <v>32.195121951219512</v>
          </cell>
          <cell r="M166">
            <v>17.475728155339805</v>
          </cell>
          <cell r="N166">
            <v>48.543689320388353</v>
          </cell>
          <cell r="O166">
            <v>-0.42603177317868018</v>
          </cell>
          <cell r="P166">
            <v>0.18467982447884165</v>
          </cell>
          <cell r="Q166">
            <v>5</v>
          </cell>
          <cell r="R166">
            <v>40</v>
          </cell>
          <cell r="S166">
            <v>25.242718446601941</v>
          </cell>
          <cell r="T166">
            <v>51.94174757281553</v>
          </cell>
          <cell r="U166">
            <v>-0.46524772973216716</v>
          </cell>
          <cell r="V166">
            <v>0.16888286741401062</v>
          </cell>
          <cell r="W166">
            <v>6</v>
          </cell>
          <cell r="X166">
            <v>36.585365853658537</v>
          </cell>
          <cell r="Y166">
            <v>26.699029126213592</v>
          </cell>
          <cell r="Z166">
            <v>49.514563106796118</v>
          </cell>
          <cell r="AA166">
            <v>-0.60382774324668675</v>
          </cell>
          <cell r="AB166">
            <v>0.16380830424645951</v>
          </cell>
          <cell r="AC166">
            <v>6</v>
          </cell>
          <cell r="AD166">
            <v>31.707317073170731</v>
          </cell>
          <cell r="AE166">
            <v>18.932038834951456</v>
          </cell>
          <cell r="AF166">
            <v>43.203883495145625</v>
          </cell>
          <cell r="AG166">
            <v>-0.63727395709441348</v>
          </cell>
          <cell r="AH166">
            <v>0.17260190571381795</v>
          </cell>
          <cell r="AI166">
            <v>7</v>
          </cell>
          <cell r="AJ166">
            <v>28.292682926829269</v>
          </cell>
          <cell r="AK166">
            <v>14.563106796116504</v>
          </cell>
          <cell r="AL166">
            <v>46.601941747572816</v>
          </cell>
          <cell r="AM166">
            <v>-0.88048517421648242</v>
          </cell>
          <cell r="AN166">
            <v>0.18815581972389445</v>
          </cell>
          <cell r="AO166">
            <v>7</v>
          </cell>
          <cell r="AP166">
            <v>20.975609756097562</v>
          </cell>
          <cell r="AQ166">
            <v>11.165048543689322</v>
          </cell>
          <cell r="AR166">
            <v>34.466019417475728</v>
          </cell>
          <cell r="AS166">
            <v>-0.78130051884097318</v>
          </cell>
          <cell r="AT166">
            <v>0.19709938503774149</v>
          </cell>
          <cell r="AU166">
            <v>7</v>
          </cell>
          <cell r="AV166">
            <v>24.878048780487806</v>
          </cell>
          <cell r="AW166">
            <v>13.592233009708737</v>
          </cell>
          <cell r="AX166">
            <v>38.834951456310677</v>
          </cell>
          <cell r="AY166">
            <v>-0.67226592905169802</v>
          </cell>
          <cell r="AZ166">
            <v>0.20462009778044765</v>
          </cell>
          <cell r="BA166">
            <v>7</v>
          </cell>
          <cell r="BB166">
            <v>28.155339805825243</v>
          </cell>
          <cell r="BC166">
            <v>16.425120772946862</v>
          </cell>
          <cell r="BD166">
            <v>44.927536231884055</v>
          </cell>
          <cell r="BE166">
            <v>-0.70973603609020552</v>
          </cell>
          <cell r="BF166">
            <v>0.21000524910352214</v>
          </cell>
          <cell r="BG166">
            <v>7</v>
          </cell>
          <cell r="BH166">
            <v>26.699029126213592</v>
          </cell>
          <cell r="BI166">
            <v>14.492753623188406</v>
          </cell>
          <cell r="BJ166">
            <v>42.512077294685987</v>
          </cell>
          <cell r="BK166">
            <v>-0.75101085950577284</v>
          </cell>
          <cell r="BL166">
            <v>0.21972001844367703</v>
          </cell>
          <cell r="BM166">
            <v>7</v>
          </cell>
          <cell r="BN166">
            <v>25.837320574162678</v>
          </cell>
          <cell r="BO166">
            <v>10.952380952380953</v>
          </cell>
          <cell r="BP166">
            <v>43.333333333333336</v>
          </cell>
          <cell r="BQ166">
            <v>-0.73804118931103402</v>
          </cell>
          <cell r="BR166">
            <v>0.21296619888338059</v>
          </cell>
          <cell r="BS166">
            <v>7</v>
          </cell>
          <cell r="BT166">
            <v>26.794258373205743</v>
          </cell>
          <cell r="BU166">
            <v>13.80952380952381</v>
          </cell>
          <cell r="BV166">
            <v>42.857142857142854</v>
          </cell>
          <cell r="BW166">
            <v>-0.73310010701857187</v>
          </cell>
          <cell r="BX166">
            <v>0.21342344462244039</v>
          </cell>
          <cell r="BY166">
            <v>7</v>
          </cell>
          <cell r="BZ166">
            <v>26.066350710900473</v>
          </cell>
          <cell r="CA166">
            <v>13.679245283018867</v>
          </cell>
          <cell r="CB166">
            <v>42.924528301886795</v>
          </cell>
          <cell r="CC166">
            <v>-0.76908229935856465</v>
          </cell>
          <cell r="CD166">
            <v>0.21412351202197438</v>
          </cell>
          <cell r="CE166">
            <v>7</v>
          </cell>
          <cell r="CF166">
            <v>24.880382775119617</v>
          </cell>
          <cell r="CG166">
            <v>13.333333333333334</v>
          </cell>
          <cell r="CH166">
            <v>41.428571428571431</v>
          </cell>
        </row>
        <row r="167">
          <cell r="A167" t="str">
            <v>PARAGUAY</v>
          </cell>
          <cell r="B167" t="str">
            <v>PRY</v>
          </cell>
          <cell r="C167">
            <v>-0.95470854987749754</v>
          </cell>
          <cell r="D167">
            <v>0.24838683990274141</v>
          </cell>
          <cell r="E167">
            <v>4</v>
          </cell>
          <cell r="F167">
            <v>15.609756097560975</v>
          </cell>
          <cell r="G167">
            <v>5.825242718446602</v>
          </cell>
          <cell r="H167">
            <v>32.524271844660198</v>
          </cell>
          <cell r="I167">
            <v>-1.0852466915154839</v>
          </cell>
          <cell r="J167">
            <v>0.20895388134255852</v>
          </cell>
          <cell r="K167">
            <v>4</v>
          </cell>
          <cell r="L167">
            <v>11.219512195121951</v>
          </cell>
          <cell r="M167">
            <v>5.3398058252427179</v>
          </cell>
          <cell r="N167">
            <v>23.300970873786408</v>
          </cell>
          <cell r="O167">
            <v>-1.1701967450652462</v>
          </cell>
          <cell r="P167">
            <v>0.2003627560112787</v>
          </cell>
          <cell r="Q167">
            <v>5</v>
          </cell>
          <cell r="R167">
            <v>9.7560975609756095</v>
          </cell>
          <cell r="S167">
            <v>3.3980582524271843</v>
          </cell>
          <cell r="T167">
            <v>19.417475728155338</v>
          </cell>
          <cell r="U167">
            <v>-1.0863842326449271</v>
          </cell>
          <cell r="V167">
            <v>0.17654252036900445</v>
          </cell>
          <cell r="W167">
            <v>7</v>
          </cell>
          <cell r="X167">
            <v>10.731707317073171</v>
          </cell>
          <cell r="Y167">
            <v>5.825242718446602</v>
          </cell>
          <cell r="Z167">
            <v>25.728155339805824</v>
          </cell>
          <cell r="AA167">
            <v>-0.90644226108952375</v>
          </cell>
          <cell r="AB167">
            <v>0.17437060988266545</v>
          </cell>
          <cell r="AC167">
            <v>7</v>
          </cell>
          <cell r="AD167">
            <v>17.073170731707318</v>
          </cell>
          <cell r="AE167">
            <v>9.2233009708737868</v>
          </cell>
          <cell r="AF167">
            <v>30.097087378640776</v>
          </cell>
          <cell r="AG167">
            <v>-0.89907388833461099</v>
          </cell>
          <cell r="AH167">
            <v>0.17790238617515564</v>
          </cell>
          <cell r="AI167">
            <v>8</v>
          </cell>
          <cell r="AJ167">
            <v>15.609756097560975</v>
          </cell>
          <cell r="AK167">
            <v>8.2524271844660202</v>
          </cell>
          <cell r="AL167">
            <v>31.55339805825243</v>
          </cell>
          <cell r="AM167">
            <v>-0.78740201354689154</v>
          </cell>
          <cell r="AN167">
            <v>0.17267591935254731</v>
          </cell>
          <cell r="AO167">
            <v>8</v>
          </cell>
          <cell r="AP167">
            <v>25.365853658536587</v>
          </cell>
          <cell r="AQ167">
            <v>13.592233009708737</v>
          </cell>
          <cell r="AR167">
            <v>37.378640776699029</v>
          </cell>
          <cell r="AS167">
            <v>-0.89306380616448211</v>
          </cell>
          <cell r="AT167">
            <v>0.18154197608129644</v>
          </cell>
          <cell r="AU167">
            <v>9</v>
          </cell>
          <cell r="AV167">
            <v>20</v>
          </cell>
          <cell r="AW167">
            <v>8.7378640776699026</v>
          </cell>
          <cell r="AX167">
            <v>30.582524271844658</v>
          </cell>
          <cell r="AY167">
            <v>-0.84838467141413743</v>
          </cell>
          <cell r="AZ167">
            <v>0.20092562727780044</v>
          </cell>
          <cell r="BA167">
            <v>9</v>
          </cell>
          <cell r="BB167">
            <v>19.902912621359224</v>
          </cell>
          <cell r="BC167">
            <v>11.594202898550725</v>
          </cell>
          <cell r="BD167">
            <v>34.29951690821256</v>
          </cell>
          <cell r="BE167">
            <v>-0.86615801820879335</v>
          </cell>
          <cell r="BF167">
            <v>0.20251058760939447</v>
          </cell>
          <cell r="BG167">
            <v>9</v>
          </cell>
          <cell r="BH167">
            <v>18.932038834951456</v>
          </cell>
          <cell r="BI167">
            <v>10.144927536231885</v>
          </cell>
          <cell r="BJ167">
            <v>36.714975845410628</v>
          </cell>
          <cell r="BK167">
            <v>-0.92258483967219529</v>
          </cell>
          <cell r="BL167">
            <v>0.19233325352816549</v>
          </cell>
          <cell r="BM167">
            <v>10</v>
          </cell>
          <cell r="BN167">
            <v>18.660287081339714</v>
          </cell>
          <cell r="BO167">
            <v>7.6190476190476195</v>
          </cell>
          <cell r="BP167">
            <v>32.857142857142854</v>
          </cell>
          <cell r="BQ167">
            <v>-0.93681981101191669</v>
          </cell>
          <cell r="BR167">
            <v>0.19563796504837144</v>
          </cell>
          <cell r="BS167">
            <v>10</v>
          </cell>
          <cell r="BT167">
            <v>18.181818181818183</v>
          </cell>
          <cell r="BU167">
            <v>8.5714285714285712</v>
          </cell>
          <cell r="BV167">
            <v>31.904761904761902</v>
          </cell>
          <cell r="BW167">
            <v>-0.83538077185039961</v>
          </cell>
          <cell r="BX167">
            <v>0.19619552354397432</v>
          </cell>
          <cell r="BY167">
            <v>10</v>
          </cell>
          <cell r="BZ167">
            <v>20.85308056872038</v>
          </cell>
          <cell r="CA167">
            <v>10.377358490566039</v>
          </cell>
          <cell r="CB167">
            <v>38.20754716981132</v>
          </cell>
          <cell r="CC167">
            <v>-0.89919907351086548</v>
          </cell>
          <cell r="CD167">
            <v>0.1931767791196779</v>
          </cell>
          <cell r="CE167">
            <v>10</v>
          </cell>
          <cell r="CF167">
            <v>19.617224880382775</v>
          </cell>
          <cell r="CG167">
            <v>10.476190476190476</v>
          </cell>
          <cell r="CH167">
            <v>31.904761904761902</v>
          </cell>
        </row>
        <row r="168">
          <cell r="A168" t="str">
            <v>PERU</v>
          </cell>
          <cell r="B168" t="str">
            <v>PER</v>
          </cell>
          <cell r="C168">
            <v>-5.1216297884775372E-2</v>
          </cell>
          <cell r="D168">
            <v>0.24059202009338607</v>
          </cell>
          <cell r="E168">
            <v>5</v>
          </cell>
          <cell r="F168">
            <v>55.121951219512198</v>
          </cell>
          <cell r="G168">
            <v>34.95145631067961</v>
          </cell>
          <cell r="H168">
            <v>64.077669902912632</v>
          </cell>
          <cell r="I168">
            <v>0.18411650989986958</v>
          </cell>
          <cell r="J168">
            <v>0.20170387432687895</v>
          </cell>
          <cell r="K168">
            <v>5</v>
          </cell>
          <cell r="L168">
            <v>60.975609756097562</v>
          </cell>
          <cell r="M168">
            <v>50</v>
          </cell>
          <cell r="N168">
            <v>71.359223300970882</v>
          </cell>
          <cell r="O168">
            <v>-9.3042012810814895E-2</v>
          </cell>
          <cell r="P168">
            <v>0.2003627560112787</v>
          </cell>
          <cell r="Q168">
            <v>5</v>
          </cell>
          <cell r="R168">
            <v>52.68292682926829</v>
          </cell>
          <cell r="S168">
            <v>40.291262135922331</v>
          </cell>
          <cell r="T168">
            <v>62.135922330097081</v>
          </cell>
          <cell r="U168">
            <v>-0.35153588053473989</v>
          </cell>
          <cell r="V168">
            <v>0.17654252036900445</v>
          </cell>
          <cell r="W168">
            <v>7</v>
          </cell>
          <cell r="X168">
            <v>43.414634146341463</v>
          </cell>
          <cell r="Y168">
            <v>29.61165048543689</v>
          </cell>
          <cell r="Z168">
            <v>54.854368932038831</v>
          </cell>
          <cell r="AA168">
            <v>-0.42215559561453347</v>
          </cell>
          <cell r="AB168">
            <v>0.17437060988266545</v>
          </cell>
          <cell r="AC168">
            <v>7</v>
          </cell>
          <cell r="AD168">
            <v>39.512195121951223</v>
          </cell>
          <cell r="AE168">
            <v>26.21359223300971</v>
          </cell>
          <cell r="AF168">
            <v>53.883495145631066</v>
          </cell>
          <cell r="AG168">
            <v>-0.46854602636037573</v>
          </cell>
          <cell r="AH168">
            <v>0.17790238617515564</v>
          </cell>
          <cell r="AI168">
            <v>8</v>
          </cell>
          <cell r="AJ168">
            <v>38.048780487804876</v>
          </cell>
          <cell r="AK168">
            <v>21.359223300970871</v>
          </cell>
          <cell r="AL168">
            <v>50.485436893203882</v>
          </cell>
          <cell r="AM168">
            <v>-0.60044293542902871</v>
          </cell>
          <cell r="AN168">
            <v>0.17267591935254731</v>
          </cell>
          <cell r="AO168">
            <v>8</v>
          </cell>
          <cell r="AP168">
            <v>32.68292682926829</v>
          </cell>
          <cell r="AQ168">
            <v>19.902912621359224</v>
          </cell>
          <cell r="AR168">
            <v>44.660194174757287</v>
          </cell>
          <cell r="AS168">
            <v>-0.58013716140483906</v>
          </cell>
          <cell r="AT168">
            <v>0.17838262135656677</v>
          </cell>
          <cell r="AU168">
            <v>10</v>
          </cell>
          <cell r="AV168">
            <v>31.707317073170731</v>
          </cell>
          <cell r="AW168">
            <v>20.388349514563107</v>
          </cell>
          <cell r="AX168">
            <v>45.145631067961169</v>
          </cell>
          <cell r="AY168">
            <v>-0.50979739813082547</v>
          </cell>
          <cell r="AZ168">
            <v>0.19682752937846035</v>
          </cell>
          <cell r="BA168">
            <v>10</v>
          </cell>
          <cell r="BB168">
            <v>35.922330097087375</v>
          </cell>
          <cell r="BC168">
            <v>21.256038647342994</v>
          </cell>
          <cell r="BD168">
            <v>50.24154589371981</v>
          </cell>
          <cell r="BE168">
            <v>-0.35724068854121849</v>
          </cell>
          <cell r="BF168">
            <v>0.18870797370775469</v>
          </cell>
          <cell r="BG168">
            <v>11</v>
          </cell>
          <cell r="BH168">
            <v>43.203883495145632</v>
          </cell>
          <cell r="BI168">
            <v>28.985507246376812</v>
          </cell>
          <cell r="BJ168">
            <v>53.623188405797109</v>
          </cell>
          <cell r="BK168">
            <v>-0.42240703988964212</v>
          </cell>
          <cell r="BL168">
            <v>0.18442689834206283</v>
          </cell>
          <cell r="BM168">
            <v>11</v>
          </cell>
          <cell r="BN168">
            <v>42.10526315789474</v>
          </cell>
          <cell r="BO168">
            <v>27.142857142857142</v>
          </cell>
          <cell r="BP168">
            <v>50.952380952380949</v>
          </cell>
          <cell r="BQ168">
            <v>-0.20313672936227753</v>
          </cell>
          <cell r="BR168">
            <v>0.18929635467555139</v>
          </cell>
          <cell r="BS168">
            <v>11</v>
          </cell>
          <cell r="BT168">
            <v>47.368421052631582</v>
          </cell>
          <cell r="BU168">
            <v>37.61904761904762</v>
          </cell>
          <cell r="BV168">
            <v>58.095238095238102</v>
          </cell>
          <cell r="BW168">
            <v>-0.14571032762347394</v>
          </cell>
          <cell r="BX168">
            <v>0.18977168063701785</v>
          </cell>
          <cell r="BY168">
            <v>11</v>
          </cell>
          <cell r="BZ168">
            <v>48.341232227488149</v>
          </cell>
          <cell r="CA168">
            <v>40.566037735849058</v>
          </cell>
          <cell r="CB168">
            <v>60.84905660377359</v>
          </cell>
          <cell r="CC168">
            <v>-0.15762635824112803</v>
          </cell>
          <cell r="CD168">
            <v>0.1864892725611797</v>
          </cell>
          <cell r="CE168">
            <v>11</v>
          </cell>
          <cell r="CF168">
            <v>48.803827751196174</v>
          </cell>
          <cell r="CG168">
            <v>39.047619047619051</v>
          </cell>
          <cell r="CH168">
            <v>60.476190476190474</v>
          </cell>
        </row>
        <row r="169">
          <cell r="A169" t="str">
            <v>PHILIPPINES</v>
          </cell>
          <cell r="B169" t="str">
            <v>PHL</v>
          </cell>
          <cell r="C169">
            <v>-0.17600099202666772</v>
          </cell>
          <cell r="D169">
            <v>0.23055199453741529</v>
          </cell>
          <cell r="E169">
            <v>5</v>
          </cell>
          <cell r="F169">
            <v>49.756097560975611</v>
          </cell>
          <cell r="G169">
            <v>32.524271844660198</v>
          </cell>
          <cell r="H169">
            <v>61.165048543689316</v>
          </cell>
          <cell r="I169">
            <v>3.4730705500153614E-2</v>
          </cell>
          <cell r="J169">
            <v>0.19321528458036524</v>
          </cell>
          <cell r="K169">
            <v>6</v>
          </cell>
          <cell r="L169">
            <v>57.073170731707314</v>
          </cell>
          <cell r="M169">
            <v>45.631067961165051</v>
          </cell>
          <cell r="N169">
            <v>66.504854368932044</v>
          </cell>
          <cell r="O169">
            <v>-0.14403535280705362</v>
          </cell>
          <cell r="P169">
            <v>0.1900557828868279</v>
          </cell>
          <cell r="Q169">
            <v>6</v>
          </cell>
          <cell r="R169">
            <v>50.243902439024389</v>
          </cell>
          <cell r="S169">
            <v>37.864077669902912</v>
          </cell>
          <cell r="T169">
            <v>61.165048543689316</v>
          </cell>
          <cell r="U169">
            <v>-8.8143202201830598E-2</v>
          </cell>
          <cell r="V169">
            <v>0.17228836222782143</v>
          </cell>
          <cell r="W169">
            <v>7</v>
          </cell>
          <cell r="X169">
            <v>53.658536585365852</v>
          </cell>
          <cell r="Y169">
            <v>42.23300970873786</v>
          </cell>
          <cell r="Z169">
            <v>61.650485436893199</v>
          </cell>
          <cell r="AA169">
            <v>-3.925200581783906E-2</v>
          </cell>
          <cell r="AB169">
            <v>0.17192854930315343</v>
          </cell>
          <cell r="AC169">
            <v>7</v>
          </cell>
          <cell r="AD169">
            <v>56.585365853658537</v>
          </cell>
          <cell r="AE169">
            <v>44.174757281553397</v>
          </cell>
          <cell r="AF169">
            <v>64.077669902912632</v>
          </cell>
          <cell r="AG169">
            <v>-0.20290721789955143</v>
          </cell>
          <cell r="AH169">
            <v>0.17578098437161008</v>
          </cell>
          <cell r="AI169">
            <v>8</v>
          </cell>
          <cell r="AJ169">
            <v>48.780487804878049</v>
          </cell>
          <cell r="AK169">
            <v>36.407766990291265</v>
          </cell>
          <cell r="AL169">
            <v>62.135922330097081</v>
          </cell>
          <cell r="AM169">
            <v>-6.033348217765197E-2</v>
          </cell>
          <cell r="AN169">
            <v>0.17271947438936774</v>
          </cell>
          <cell r="AO169">
            <v>8</v>
          </cell>
          <cell r="AP169">
            <v>56.097560975609753</v>
          </cell>
          <cell r="AQ169">
            <v>43.689320388349515</v>
          </cell>
          <cell r="AR169">
            <v>62.135922330097081</v>
          </cell>
          <cell r="AS169">
            <v>-5.6867111868315702E-2</v>
          </cell>
          <cell r="AT169">
            <v>0.17612879801790818</v>
          </cell>
          <cell r="AU169">
            <v>10</v>
          </cell>
          <cell r="AV169">
            <v>53.658536585365852</v>
          </cell>
          <cell r="AW169">
            <v>42.718446601941743</v>
          </cell>
          <cell r="AX169">
            <v>62.621359223300978</v>
          </cell>
          <cell r="AY169">
            <v>7.5559007445526585E-2</v>
          </cell>
          <cell r="AZ169">
            <v>0.18725401050798629</v>
          </cell>
          <cell r="BA169">
            <v>10</v>
          </cell>
          <cell r="BB169">
            <v>54.854368932038838</v>
          </cell>
          <cell r="BC169">
            <v>46.376811594202898</v>
          </cell>
          <cell r="BD169">
            <v>65.700483091787447</v>
          </cell>
          <cell r="BE169">
            <v>2.5249885938457974E-2</v>
          </cell>
          <cell r="BF169">
            <v>0.18870905717956687</v>
          </cell>
          <cell r="BG169">
            <v>10</v>
          </cell>
          <cell r="BH169">
            <v>56.796116504854368</v>
          </cell>
          <cell r="BI169">
            <v>45.893719806763286</v>
          </cell>
          <cell r="BJ169">
            <v>66.183574879227052</v>
          </cell>
          <cell r="BK169">
            <v>-3.3762629465586308E-2</v>
          </cell>
          <cell r="BL169">
            <v>0.18775837169826154</v>
          </cell>
          <cell r="BM169">
            <v>10</v>
          </cell>
          <cell r="BN169">
            <v>54.066985645933016</v>
          </cell>
          <cell r="BO169">
            <v>45.714285714285715</v>
          </cell>
          <cell r="BP169">
            <v>61.904761904761905</v>
          </cell>
          <cell r="BQ169">
            <v>-1.7570990115449599E-2</v>
          </cell>
          <cell r="BR169">
            <v>0.19196720947750009</v>
          </cell>
          <cell r="BS169">
            <v>10</v>
          </cell>
          <cell r="BT169">
            <v>55.502392344497608</v>
          </cell>
          <cell r="BU169">
            <v>43.333333333333336</v>
          </cell>
          <cell r="BV169">
            <v>64.285714285714292</v>
          </cell>
          <cell r="BW169">
            <v>8.4357118375631285E-2</v>
          </cell>
          <cell r="BX169">
            <v>0.19014681667548819</v>
          </cell>
          <cell r="BY169">
            <v>10</v>
          </cell>
          <cell r="BZ169">
            <v>57.345971563981045</v>
          </cell>
          <cell r="CA169">
            <v>47.641509433962263</v>
          </cell>
          <cell r="CB169">
            <v>66.037735849056602</v>
          </cell>
          <cell r="CC169">
            <v>7.7565592773693251E-2</v>
          </cell>
          <cell r="CD169">
            <v>0.18682936417828028</v>
          </cell>
          <cell r="CE169">
            <v>10</v>
          </cell>
          <cell r="CF169">
            <v>57.89473684210526</v>
          </cell>
          <cell r="CG169">
            <v>46.19047619047619</v>
          </cell>
          <cell r="CH169">
            <v>64.285714285714292</v>
          </cell>
        </row>
        <row r="170">
          <cell r="A170" t="str">
            <v>POLAND</v>
          </cell>
          <cell r="B170" t="str">
            <v>POL</v>
          </cell>
          <cell r="C170">
            <v>0.77879779993226006</v>
          </cell>
          <cell r="D170">
            <v>0.23055199453741529</v>
          </cell>
          <cell r="E170">
            <v>5</v>
          </cell>
          <cell r="F170">
            <v>76.58536585365853</v>
          </cell>
          <cell r="G170">
            <v>66.504854368932044</v>
          </cell>
          <cell r="H170">
            <v>84.951456310679603</v>
          </cell>
          <cell r="I170">
            <v>0.67460128189887725</v>
          </cell>
          <cell r="J170">
            <v>0.19321528458036524</v>
          </cell>
          <cell r="K170">
            <v>6</v>
          </cell>
          <cell r="L170">
            <v>76.097560975609753</v>
          </cell>
          <cell r="M170">
            <v>66.990291262135926</v>
          </cell>
          <cell r="N170">
            <v>82.524271844660191</v>
          </cell>
          <cell r="O170">
            <v>0.59750473403873294</v>
          </cell>
          <cell r="P170">
            <v>0.18843417842785667</v>
          </cell>
          <cell r="Q170">
            <v>7</v>
          </cell>
          <cell r="R170">
            <v>73.170731707317074</v>
          </cell>
          <cell r="S170">
            <v>64.563106796116514</v>
          </cell>
          <cell r="T170">
            <v>80.582524271844662</v>
          </cell>
          <cell r="U170">
            <v>0.49456418352435993</v>
          </cell>
          <cell r="V170">
            <v>0.17173330699569098</v>
          </cell>
          <cell r="W170">
            <v>8</v>
          </cell>
          <cell r="X170">
            <v>69.268292682926827</v>
          </cell>
          <cell r="Y170">
            <v>62.135922330097081</v>
          </cell>
          <cell r="Z170">
            <v>75.728155339805824</v>
          </cell>
          <cell r="AA170">
            <v>0.55471034012263709</v>
          </cell>
          <cell r="AB170">
            <v>0.17131540101868073</v>
          </cell>
          <cell r="AC170">
            <v>8</v>
          </cell>
          <cell r="AD170">
            <v>70.731707317073173</v>
          </cell>
          <cell r="AE170">
            <v>65.048543689320397</v>
          </cell>
          <cell r="AF170">
            <v>77.669902912621353</v>
          </cell>
          <cell r="AG170">
            <v>0.4908559695159781</v>
          </cell>
          <cell r="AH170">
            <v>0.17881941738276302</v>
          </cell>
          <cell r="AI170">
            <v>8</v>
          </cell>
          <cell r="AJ170">
            <v>70.731707317073173</v>
          </cell>
          <cell r="AK170">
            <v>64.563106796116514</v>
          </cell>
          <cell r="AL170">
            <v>76.699029126213588</v>
          </cell>
          <cell r="AM170">
            <v>0.48098854606628394</v>
          </cell>
          <cell r="AN170">
            <v>0.17424494007041558</v>
          </cell>
          <cell r="AO170">
            <v>8</v>
          </cell>
          <cell r="AP170">
            <v>68.780487804878049</v>
          </cell>
          <cell r="AQ170">
            <v>62.135922330097081</v>
          </cell>
          <cell r="AR170">
            <v>74.271844660194176</v>
          </cell>
          <cell r="AS170">
            <v>0.42230757661234758</v>
          </cell>
          <cell r="AT170">
            <v>0.1805615712162881</v>
          </cell>
          <cell r="AU170">
            <v>10</v>
          </cell>
          <cell r="AV170">
            <v>67.317073170731703</v>
          </cell>
          <cell r="AW170">
            <v>59.22330097087378</v>
          </cell>
          <cell r="AX170">
            <v>73.300970873786412</v>
          </cell>
          <cell r="AY170">
            <v>0.40449327295530041</v>
          </cell>
          <cell r="AZ170">
            <v>0.19139810439806554</v>
          </cell>
          <cell r="BA170">
            <v>10</v>
          </cell>
          <cell r="BB170">
            <v>66.019417475728162</v>
          </cell>
          <cell r="BC170">
            <v>55.555555555555557</v>
          </cell>
          <cell r="BD170">
            <v>74.879227053140099</v>
          </cell>
          <cell r="BE170">
            <v>0.47912357595914462</v>
          </cell>
          <cell r="BF170">
            <v>0.19501642114814444</v>
          </cell>
          <cell r="BG170">
            <v>10</v>
          </cell>
          <cell r="BH170">
            <v>67.475728155339809</v>
          </cell>
          <cell r="BI170">
            <v>59.420289855072461</v>
          </cell>
          <cell r="BJ170">
            <v>77.294685990338166</v>
          </cell>
          <cell r="BK170">
            <v>0.52351128393644142</v>
          </cell>
          <cell r="BL170">
            <v>0.192987914771866</v>
          </cell>
          <cell r="BM170">
            <v>10</v>
          </cell>
          <cell r="BN170">
            <v>69.856459330143537</v>
          </cell>
          <cell r="BO170">
            <v>60.952380952380956</v>
          </cell>
          <cell r="BP170">
            <v>75.714285714285708</v>
          </cell>
          <cell r="BQ170">
            <v>0.6371619517956113</v>
          </cell>
          <cell r="BR170">
            <v>0.19921299785177946</v>
          </cell>
          <cell r="BS170">
            <v>10</v>
          </cell>
          <cell r="BT170">
            <v>71.291866028708128</v>
          </cell>
          <cell r="BU170">
            <v>64.761904761904759</v>
          </cell>
          <cell r="BV170">
            <v>78.571428571428569</v>
          </cell>
          <cell r="BW170">
            <v>0.62197227592868831</v>
          </cell>
          <cell r="BX170">
            <v>0.19592412661048086</v>
          </cell>
          <cell r="BY170">
            <v>10</v>
          </cell>
          <cell r="BZ170">
            <v>71.563981042654035</v>
          </cell>
          <cell r="CA170">
            <v>63.20754716981132</v>
          </cell>
          <cell r="CB170">
            <v>77.830188679245282</v>
          </cell>
          <cell r="CC170">
            <v>0.66409030825266036</v>
          </cell>
          <cell r="CD170">
            <v>0.19477767673692331</v>
          </cell>
          <cell r="CE170">
            <v>10</v>
          </cell>
          <cell r="CF170">
            <v>71.770334928229659</v>
          </cell>
          <cell r="CG170">
            <v>63.809523809523803</v>
          </cell>
          <cell r="CH170">
            <v>79.047619047619051</v>
          </cell>
        </row>
        <row r="171">
          <cell r="A171" t="str">
            <v>PORTUGAL</v>
          </cell>
          <cell r="B171" t="str">
            <v>PRT</v>
          </cell>
          <cell r="C171">
            <v>1.1540036068601296</v>
          </cell>
          <cell r="D171">
            <v>0.23055199453741529</v>
          </cell>
          <cell r="E171">
            <v>5</v>
          </cell>
          <cell r="F171">
            <v>84.878048780487802</v>
          </cell>
          <cell r="G171">
            <v>76.213592233009706</v>
          </cell>
          <cell r="H171">
            <v>89.805825242718456</v>
          </cell>
          <cell r="I171">
            <v>1.1237967525685881</v>
          </cell>
          <cell r="J171">
            <v>0.20549728285823937</v>
          </cell>
          <cell r="K171">
            <v>5</v>
          </cell>
          <cell r="L171">
            <v>84.390243902439025</v>
          </cell>
          <cell r="M171">
            <v>77.184466019417471</v>
          </cell>
          <cell r="N171">
            <v>89.320388349514573</v>
          </cell>
          <cell r="O171">
            <v>1.0364163317376849</v>
          </cell>
          <cell r="P171">
            <v>0.20640270172063194</v>
          </cell>
          <cell r="Q171">
            <v>5</v>
          </cell>
          <cell r="R171">
            <v>81.951219512195124</v>
          </cell>
          <cell r="S171">
            <v>75.728155339805824</v>
          </cell>
          <cell r="T171">
            <v>88.349514563106794</v>
          </cell>
          <cell r="U171">
            <v>1.1975929651249</v>
          </cell>
          <cell r="V171">
            <v>0.19138867888090053</v>
          </cell>
          <cell r="W171">
            <v>5</v>
          </cell>
          <cell r="X171">
            <v>86.829268292682926</v>
          </cell>
          <cell r="Y171">
            <v>79.126213592233015</v>
          </cell>
          <cell r="Z171">
            <v>89.320388349514573</v>
          </cell>
          <cell r="AA171">
            <v>1.1525210869444693</v>
          </cell>
          <cell r="AB171">
            <v>0.1913655309573957</v>
          </cell>
          <cell r="AC171">
            <v>5</v>
          </cell>
          <cell r="AD171">
            <v>84.390243902439025</v>
          </cell>
          <cell r="AE171">
            <v>77.669902912621353</v>
          </cell>
          <cell r="AF171">
            <v>89.805825242718456</v>
          </cell>
          <cell r="AG171">
            <v>1.0955804973116403</v>
          </cell>
          <cell r="AH171">
            <v>0.20634134995995645</v>
          </cell>
          <cell r="AI171">
            <v>5</v>
          </cell>
          <cell r="AJ171">
            <v>84.390243902439025</v>
          </cell>
          <cell r="AK171">
            <v>76.699029126213588</v>
          </cell>
          <cell r="AL171">
            <v>89.805825242718456</v>
          </cell>
          <cell r="AM171">
            <v>1.0635945876471358</v>
          </cell>
          <cell r="AN171">
            <v>0.18984538880632196</v>
          </cell>
          <cell r="AO171">
            <v>5</v>
          </cell>
          <cell r="AP171">
            <v>82.926829268292678</v>
          </cell>
          <cell r="AQ171">
            <v>73.786407766990294</v>
          </cell>
          <cell r="AR171">
            <v>88.834951456310691</v>
          </cell>
          <cell r="AS171">
            <v>0.88258940066630687</v>
          </cell>
          <cell r="AT171">
            <v>0.19907886349180617</v>
          </cell>
          <cell r="AU171">
            <v>7</v>
          </cell>
          <cell r="AV171">
            <v>78.048780487804876</v>
          </cell>
          <cell r="AW171">
            <v>70.388349514563103</v>
          </cell>
          <cell r="AX171">
            <v>85.436893203883486</v>
          </cell>
          <cell r="AY171">
            <v>0.89785198566447733</v>
          </cell>
          <cell r="AZ171">
            <v>0.21365148225606687</v>
          </cell>
          <cell r="BA171">
            <v>7</v>
          </cell>
          <cell r="BB171">
            <v>78.15533980582525</v>
          </cell>
          <cell r="BC171">
            <v>71.497584541062793</v>
          </cell>
          <cell r="BD171">
            <v>86.956521739130437</v>
          </cell>
          <cell r="BE171">
            <v>1.078428372202493</v>
          </cell>
          <cell r="BF171">
            <v>0.22041004129641018</v>
          </cell>
          <cell r="BG171">
            <v>7</v>
          </cell>
          <cell r="BH171">
            <v>82.038834951456309</v>
          </cell>
          <cell r="BI171">
            <v>75.362318840579718</v>
          </cell>
          <cell r="BJ171">
            <v>87.922705314009661</v>
          </cell>
          <cell r="BK171">
            <v>1.1591845795301525</v>
          </cell>
          <cell r="BL171">
            <v>0.21434351317362227</v>
          </cell>
          <cell r="BM171">
            <v>7</v>
          </cell>
          <cell r="BN171">
            <v>82.775119617224874</v>
          </cell>
          <cell r="BO171">
            <v>75.714285714285708</v>
          </cell>
          <cell r="BP171">
            <v>90.952380952380949</v>
          </cell>
          <cell r="BQ171">
            <v>1.0217183924209254</v>
          </cell>
          <cell r="BR171">
            <v>0.22395699085704204</v>
          </cell>
          <cell r="BS171">
            <v>7</v>
          </cell>
          <cell r="BT171">
            <v>80.861244019138752</v>
          </cell>
          <cell r="BU171">
            <v>71.904761904761898</v>
          </cell>
          <cell r="BV171">
            <v>88.095238095238088</v>
          </cell>
          <cell r="BW171">
            <v>0.95875888868830006</v>
          </cell>
          <cell r="BX171">
            <v>0.21878211809179915</v>
          </cell>
          <cell r="BY171">
            <v>7</v>
          </cell>
          <cell r="BZ171">
            <v>78.199052132701425</v>
          </cell>
          <cell r="CA171">
            <v>70.283018867924525</v>
          </cell>
          <cell r="CB171">
            <v>86.79245283018868</v>
          </cell>
          <cell r="CC171">
            <v>1.0340035544171302</v>
          </cell>
          <cell r="CD171">
            <v>0.21651992622401403</v>
          </cell>
          <cell r="CE171">
            <v>7</v>
          </cell>
          <cell r="CF171">
            <v>81.339712918660283</v>
          </cell>
          <cell r="CG171">
            <v>71.904761904761898</v>
          </cell>
          <cell r="CH171">
            <v>88.095238095238088</v>
          </cell>
        </row>
        <row r="172">
          <cell r="A172" t="str">
            <v>PUERTO RICO</v>
          </cell>
          <cell r="B172" t="str">
            <v>PRI</v>
          </cell>
          <cell r="C172">
            <v>1.1738075765166258</v>
          </cell>
          <cell r="D172">
            <v>0.31360429820838986</v>
          </cell>
          <cell r="E172">
            <v>1</v>
          </cell>
          <cell r="F172">
            <v>85.853658536585371</v>
          </cell>
          <cell r="G172">
            <v>75.728155339805824</v>
          </cell>
          <cell r="H172">
            <v>90.77669902912622</v>
          </cell>
          <cell r="I172">
            <v>1.1722785175483119</v>
          </cell>
          <cell r="J172">
            <v>0.33679560470313152</v>
          </cell>
          <cell r="K172">
            <v>1</v>
          </cell>
          <cell r="L172">
            <v>86.341463414634148</v>
          </cell>
          <cell r="M172">
            <v>75.242718446601941</v>
          </cell>
          <cell r="N172">
            <v>91.747572815533985</v>
          </cell>
          <cell r="O172">
            <v>1.1434501856497736</v>
          </cell>
          <cell r="P172">
            <v>0.37057834648084104</v>
          </cell>
          <cell r="Q172">
            <v>1</v>
          </cell>
          <cell r="R172">
            <v>85.853658536585371</v>
          </cell>
          <cell r="S172">
            <v>71.359223300970882</v>
          </cell>
          <cell r="T172">
            <v>91.262135922330103</v>
          </cell>
          <cell r="U172">
            <v>1.1026143821527665</v>
          </cell>
          <cell r="V172">
            <v>0.32306201504294035</v>
          </cell>
          <cell r="W172">
            <v>1</v>
          </cell>
          <cell r="X172">
            <v>84.878048780487802</v>
          </cell>
          <cell r="Y172">
            <v>71.844660194174764</v>
          </cell>
          <cell r="Z172">
            <v>90.291262135922338</v>
          </cell>
          <cell r="AA172">
            <v>1.040770543621431</v>
          </cell>
          <cell r="AB172">
            <v>0.38049316967072994</v>
          </cell>
          <cell r="AC172">
            <v>1</v>
          </cell>
          <cell r="AD172">
            <v>81.951219512195124</v>
          </cell>
          <cell r="AE172">
            <v>67.475728155339809</v>
          </cell>
          <cell r="AF172">
            <v>91.747572815533985</v>
          </cell>
          <cell r="AG172">
            <v>0.87019997833820117</v>
          </cell>
          <cell r="AH172">
            <v>0.42259153740002831</v>
          </cell>
          <cell r="AI172">
            <v>1</v>
          </cell>
          <cell r="AJ172">
            <v>78.048780487804876</v>
          </cell>
          <cell r="AK172">
            <v>64.077669902912632</v>
          </cell>
          <cell r="AL172">
            <v>90.77669902912622</v>
          </cell>
          <cell r="AM172">
            <v>0.98764452793793622</v>
          </cell>
          <cell r="AN172">
            <v>0.31850590450036403</v>
          </cell>
          <cell r="AO172">
            <v>1</v>
          </cell>
          <cell r="AP172">
            <v>80.975609756097555</v>
          </cell>
          <cell r="AQ172">
            <v>67.961165048543691</v>
          </cell>
          <cell r="AR172">
            <v>89.320388349514573</v>
          </cell>
          <cell r="AS172">
            <v>0.57616162130502468</v>
          </cell>
          <cell r="AT172">
            <v>0.40135139315242746</v>
          </cell>
          <cell r="AU172">
            <v>2</v>
          </cell>
          <cell r="AV172">
            <v>71.219512195121951</v>
          </cell>
          <cell r="AW172">
            <v>53.398058252427184</v>
          </cell>
          <cell r="AX172">
            <v>85.436893203883486</v>
          </cell>
          <cell r="AY172">
            <v>0.58777110141173294</v>
          </cell>
          <cell r="AZ172">
            <v>0.33406292558247486</v>
          </cell>
          <cell r="BA172">
            <v>3</v>
          </cell>
          <cell r="BB172">
            <v>72.330097087378647</v>
          </cell>
          <cell r="BC172">
            <v>54.589371980676326</v>
          </cell>
          <cell r="BD172">
            <v>83.574879227053145</v>
          </cell>
          <cell r="BE172">
            <v>0.62596000460679124</v>
          </cell>
          <cell r="BF172">
            <v>0.33582350942070321</v>
          </cell>
          <cell r="BG172">
            <v>3</v>
          </cell>
          <cell r="BH172">
            <v>73.300970873786412</v>
          </cell>
          <cell r="BI172">
            <v>57.487922705314013</v>
          </cell>
          <cell r="BJ172">
            <v>84.54106280193237</v>
          </cell>
          <cell r="BK172">
            <v>0.3775098340363392</v>
          </cell>
          <cell r="BL172">
            <v>0.2652725984610288</v>
          </cell>
          <cell r="BM172">
            <v>4</v>
          </cell>
          <cell r="BN172">
            <v>65.071770334928232</v>
          </cell>
          <cell r="BO172">
            <v>52.380952380952387</v>
          </cell>
          <cell r="BP172">
            <v>75.714285714285708</v>
          </cell>
          <cell r="BQ172">
            <v>0.33707670508147125</v>
          </cell>
          <cell r="BR172">
            <v>0.28028577240123054</v>
          </cell>
          <cell r="BS172">
            <v>4</v>
          </cell>
          <cell r="BT172">
            <v>65.550239234449762</v>
          </cell>
          <cell r="BU172">
            <v>50</v>
          </cell>
          <cell r="BV172">
            <v>75.238095238095241</v>
          </cell>
          <cell r="BW172">
            <v>0.35000681346710416</v>
          </cell>
          <cell r="BX172">
            <v>0.2716063330222811</v>
          </cell>
          <cell r="BY172">
            <v>4</v>
          </cell>
          <cell r="BZ172">
            <v>64.928909952606631</v>
          </cell>
          <cell r="CA172">
            <v>52.830188679245282</v>
          </cell>
          <cell r="CB172">
            <v>75.471698113207552</v>
          </cell>
          <cell r="CC172">
            <v>0.40888007235934209</v>
          </cell>
          <cell r="CD172">
            <v>0.26433224035390523</v>
          </cell>
          <cell r="CE172">
            <v>4</v>
          </cell>
          <cell r="CF172">
            <v>65.550239234449762</v>
          </cell>
          <cell r="CG172">
            <v>54.761904761904766</v>
          </cell>
          <cell r="CH172">
            <v>76.19047619047619</v>
          </cell>
        </row>
        <row r="173">
          <cell r="A173" t="str">
            <v>QATAR</v>
          </cell>
          <cell r="B173" t="str">
            <v>QAT</v>
          </cell>
          <cell r="C173">
            <v>0.46528488710454069</v>
          </cell>
          <cell r="D173">
            <v>0.24897725521729502</v>
          </cell>
          <cell r="E173">
            <v>3</v>
          </cell>
          <cell r="F173">
            <v>68.292682926829272</v>
          </cell>
          <cell r="G173">
            <v>57.766990291262132</v>
          </cell>
          <cell r="H173">
            <v>78.640776699029118</v>
          </cell>
          <cell r="I173">
            <v>0.43973127766804837</v>
          </cell>
          <cell r="J173">
            <v>0.22474961110395361</v>
          </cell>
          <cell r="K173">
            <v>3</v>
          </cell>
          <cell r="L173">
            <v>69.756097560975604</v>
          </cell>
          <cell r="M173">
            <v>58.252427184466015</v>
          </cell>
          <cell r="N173">
            <v>78.155339805825236</v>
          </cell>
          <cell r="O173">
            <v>0.43867215488478417</v>
          </cell>
          <cell r="P173">
            <v>0.2402691743106567</v>
          </cell>
          <cell r="Q173">
            <v>3</v>
          </cell>
          <cell r="R173">
            <v>69.268292682926827</v>
          </cell>
          <cell r="S173">
            <v>57.766990291262132</v>
          </cell>
          <cell r="T173">
            <v>79.126213592233015</v>
          </cell>
          <cell r="U173">
            <v>0.48614406449610459</v>
          </cell>
          <cell r="V173">
            <v>0.19773171051203275</v>
          </cell>
          <cell r="W173">
            <v>4</v>
          </cell>
          <cell r="X173">
            <v>68.780487804878049</v>
          </cell>
          <cell r="Y173">
            <v>61.650485436893199</v>
          </cell>
          <cell r="Z173">
            <v>76.213592233009706</v>
          </cell>
          <cell r="AA173">
            <v>0.47022328283296599</v>
          </cell>
          <cell r="AB173">
            <v>0.22140029311467535</v>
          </cell>
          <cell r="AC173">
            <v>3</v>
          </cell>
          <cell r="AD173">
            <v>68.780487804878049</v>
          </cell>
          <cell r="AE173">
            <v>60.679611650485434</v>
          </cell>
          <cell r="AF173">
            <v>77.669902912621353</v>
          </cell>
          <cell r="AG173">
            <v>0.49456293813390495</v>
          </cell>
          <cell r="AH173">
            <v>0.24897069475524247</v>
          </cell>
          <cell r="AI173">
            <v>3</v>
          </cell>
          <cell r="AJ173">
            <v>71.219512195121951</v>
          </cell>
          <cell r="AK173">
            <v>61.650485436893199</v>
          </cell>
          <cell r="AL173">
            <v>78.640776699029118</v>
          </cell>
          <cell r="AM173">
            <v>0.42352786909947254</v>
          </cell>
          <cell r="AN173">
            <v>0.19569344104758971</v>
          </cell>
          <cell r="AO173">
            <v>4</v>
          </cell>
          <cell r="AP173">
            <v>66.341463414634148</v>
          </cell>
          <cell r="AQ173">
            <v>58.737864077669897</v>
          </cell>
          <cell r="AR173">
            <v>73.786407766990294</v>
          </cell>
          <cell r="AS173">
            <v>0.55406868028864997</v>
          </cell>
          <cell r="AT173">
            <v>0.20489058400731638</v>
          </cell>
          <cell r="AU173">
            <v>5</v>
          </cell>
          <cell r="AV173">
            <v>70.243902439024396</v>
          </cell>
          <cell r="AW173">
            <v>62.621359223300978</v>
          </cell>
          <cell r="AX173">
            <v>78.640776699029118</v>
          </cell>
          <cell r="AY173">
            <v>0.44358817358869707</v>
          </cell>
          <cell r="AZ173">
            <v>0.22638675945352243</v>
          </cell>
          <cell r="BA173">
            <v>5</v>
          </cell>
          <cell r="BB173">
            <v>66.990291262135926</v>
          </cell>
          <cell r="BC173">
            <v>54.589371980676326</v>
          </cell>
          <cell r="BD173">
            <v>77.777777777777786</v>
          </cell>
          <cell r="BE173">
            <v>0.61364378574780898</v>
          </cell>
          <cell r="BF173">
            <v>0.23249935248866166</v>
          </cell>
          <cell r="BG173">
            <v>5</v>
          </cell>
          <cell r="BH173">
            <v>72.330097087378647</v>
          </cell>
          <cell r="BI173">
            <v>62.318840579710141</v>
          </cell>
          <cell r="BJ173">
            <v>79.227053140096615</v>
          </cell>
          <cell r="BK173">
            <v>0.99660181479151033</v>
          </cell>
          <cell r="BL173">
            <v>0.2063892040778865</v>
          </cell>
          <cell r="BM173">
            <v>8</v>
          </cell>
          <cell r="BN173">
            <v>79.904306220095691</v>
          </cell>
          <cell r="BO173">
            <v>72.38095238095238</v>
          </cell>
          <cell r="BP173">
            <v>87.142857142857139</v>
          </cell>
          <cell r="BQ173">
            <v>0.89117577515753843</v>
          </cell>
          <cell r="BR173">
            <v>0.214669438080966</v>
          </cell>
          <cell r="BS173">
            <v>8</v>
          </cell>
          <cell r="BT173">
            <v>77.033492822966508</v>
          </cell>
          <cell r="BU173">
            <v>69.047619047619051</v>
          </cell>
          <cell r="BV173">
            <v>85.714285714285708</v>
          </cell>
          <cell r="BW173">
            <v>0.77670491079396298</v>
          </cell>
          <cell r="BX173">
            <v>0.22663048819633011</v>
          </cell>
          <cell r="BY173">
            <v>7</v>
          </cell>
          <cell r="BZ173">
            <v>75.355450236966831</v>
          </cell>
          <cell r="CA173">
            <v>66.037735849056602</v>
          </cell>
          <cell r="CB173">
            <v>82.547169811320757</v>
          </cell>
          <cell r="CC173">
            <v>0.94545048491583028</v>
          </cell>
          <cell r="CD173">
            <v>0.20764461796018988</v>
          </cell>
          <cell r="CE173">
            <v>8</v>
          </cell>
          <cell r="CF173">
            <v>77.511961722488039</v>
          </cell>
          <cell r="CG173">
            <v>70.476190476190482</v>
          </cell>
          <cell r="CH173">
            <v>87.142857142857139</v>
          </cell>
        </row>
        <row r="174">
          <cell r="A174" t="str">
            <v>RÉUNION</v>
          </cell>
          <cell r="B174" t="str">
            <v>REU</v>
          </cell>
          <cell r="C174" t="e">
            <v>#N/A</v>
          </cell>
          <cell r="D174" t="e">
            <v>#N/A</v>
          </cell>
          <cell r="E174" t="e">
            <v>#N/A</v>
          </cell>
          <cell r="F174" t="e">
            <v>#N/A</v>
          </cell>
          <cell r="G174" t="e">
            <v>#N/A</v>
          </cell>
          <cell r="H174" t="e">
            <v>#N/A</v>
          </cell>
          <cell r="I174" t="e">
            <v>#N/A</v>
          </cell>
          <cell r="J174" t="e">
            <v>#N/A</v>
          </cell>
          <cell r="K174" t="e">
            <v>#N/A</v>
          </cell>
          <cell r="L174" t="e">
            <v>#N/A</v>
          </cell>
          <cell r="M174" t="e">
            <v>#N/A</v>
          </cell>
          <cell r="N174" t="e">
            <v>#N/A</v>
          </cell>
          <cell r="O174" t="e">
            <v>#N/A</v>
          </cell>
          <cell r="P174" t="e">
            <v>#N/A</v>
          </cell>
          <cell r="Q174" t="e">
            <v>#N/A</v>
          </cell>
          <cell r="R174" t="e">
            <v>#N/A</v>
          </cell>
          <cell r="S174" t="e">
            <v>#N/A</v>
          </cell>
          <cell r="T174" t="e">
            <v>#N/A</v>
          </cell>
          <cell r="U174" t="e">
            <v>#N/A</v>
          </cell>
          <cell r="V174" t="e">
            <v>#N/A</v>
          </cell>
          <cell r="W174" t="e">
            <v>#N/A</v>
          </cell>
          <cell r="X174" t="e">
            <v>#N/A</v>
          </cell>
          <cell r="Y174" t="e">
            <v>#N/A</v>
          </cell>
          <cell r="Z174" t="e">
            <v>#N/A</v>
          </cell>
          <cell r="AA174" t="e">
            <v>#N/A</v>
          </cell>
          <cell r="AB174" t="e">
            <v>#N/A</v>
          </cell>
          <cell r="AC174" t="e">
            <v>#N/A</v>
          </cell>
          <cell r="AD174" t="e">
            <v>#N/A</v>
          </cell>
          <cell r="AE174" t="e">
            <v>#N/A</v>
          </cell>
          <cell r="AF174" t="e">
            <v>#N/A</v>
          </cell>
          <cell r="AG174">
            <v>1.0640892996445281</v>
          </cell>
          <cell r="AH174">
            <v>0.42259153740002831</v>
          </cell>
          <cell r="AI174">
            <v>1</v>
          </cell>
          <cell r="AJ174">
            <v>82.439024390243901</v>
          </cell>
          <cell r="AK174">
            <v>67.961165048543691</v>
          </cell>
          <cell r="AL174">
            <v>91.262135922330103</v>
          </cell>
          <cell r="AM174">
            <v>0.98764452793793622</v>
          </cell>
          <cell r="AN174">
            <v>0.31850590450036403</v>
          </cell>
          <cell r="AO174">
            <v>1</v>
          </cell>
          <cell r="AP174">
            <v>80.975609756097555</v>
          </cell>
          <cell r="AQ174">
            <v>67.961165048543691</v>
          </cell>
          <cell r="AR174">
            <v>89.320388349514573</v>
          </cell>
          <cell r="AS174">
            <v>0.99126458153251895</v>
          </cell>
          <cell r="AT174">
            <v>0.41235162524290098</v>
          </cell>
          <cell r="AU174">
            <v>1</v>
          </cell>
          <cell r="AV174">
            <v>81.463414634146346</v>
          </cell>
          <cell r="AW174">
            <v>65.048543689320397</v>
          </cell>
          <cell r="AX174">
            <v>92.71844660194175</v>
          </cell>
          <cell r="AY174">
            <v>0.97843763822834307</v>
          </cell>
          <cell r="AZ174">
            <v>0.46672785976795828</v>
          </cell>
          <cell r="BA174">
            <v>1</v>
          </cell>
          <cell r="BB174">
            <v>81.553398058252426</v>
          </cell>
          <cell r="BC174">
            <v>61.835748792270529</v>
          </cell>
          <cell r="BD174">
            <v>94.20289855072464</v>
          </cell>
          <cell r="BE174">
            <v>1.0082875337604158</v>
          </cell>
          <cell r="BF174">
            <v>0.44599906508273079</v>
          </cell>
          <cell r="BG174">
            <v>1</v>
          </cell>
          <cell r="BH174">
            <v>80.582524271844662</v>
          </cell>
          <cell r="BI174">
            <v>64.251207729468589</v>
          </cell>
          <cell r="BJ174">
            <v>94.20289855072464</v>
          </cell>
          <cell r="BK174">
            <v>1.0039277039888603</v>
          </cell>
          <cell r="BL174">
            <v>0.42097221617160557</v>
          </cell>
          <cell r="BM174">
            <v>1</v>
          </cell>
          <cell r="BN174">
            <v>80.861244019138752</v>
          </cell>
          <cell r="BO174">
            <v>64.285714285714292</v>
          </cell>
          <cell r="BP174">
            <v>93.80952380952381</v>
          </cell>
          <cell r="BQ174">
            <v>0.99969097388272254</v>
          </cell>
          <cell r="BR174">
            <v>0.43808812079656778</v>
          </cell>
          <cell r="BS174">
            <v>1</v>
          </cell>
          <cell r="BT174">
            <v>80.382775119617222</v>
          </cell>
          <cell r="BU174">
            <v>63.809523809523803</v>
          </cell>
          <cell r="BV174">
            <v>94.285714285714278</v>
          </cell>
          <cell r="BW174">
            <v>0.98789894487133989</v>
          </cell>
          <cell r="BX174">
            <v>0.421347528084076</v>
          </cell>
          <cell r="BY174">
            <v>1</v>
          </cell>
          <cell r="BZ174">
            <v>80.094786729857816</v>
          </cell>
          <cell r="CA174">
            <v>63.20754716981132</v>
          </cell>
          <cell r="CB174">
            <v>94.339622641509436</v>
          </cell>
          <cell r="CC174">
            <v>0.99709492828153135</v>
          </cell>
          <cell r="CD174">
            <v>0.38801347920912416</v>
          </cell>
          <cell r="CE174">
            <v>1</v>
          </cell>
          <cell r="CF174">
            <v>79.904306220095691</v>
          </cell>
          <cell r="CG174">
            <v>63.809523809523803</v>
          </cell>
          <cell r="CH174">
            <v>94.285714285714278</v>
          </cell>
        </row>
        <row r="175">
          <cell r="A175" t="str">
            <v>ROMANIA</v>
          </cell>
          <cell r="B175" t="str">
            <v>ROM</v>
          </cell>
          <cell r="C175">
            <v>-0.50648462689947837</v>
          </cell>
          <cell r="D175">
            <v>0.24897725521729502</v>
          </cell>
          <cell r="E175">
            <v>3</v>
          </cell>
          <cell r="F175">
            <v>33.658536585365852</v>
          </cell>
          <cell r="G175">
            <v>17.961165048543691</v>
          </cell>
          <cell r="H175">
            <v>53.398058252427184</v>
          </cell>
          <cell r="I175">
            <v>-0.6228861086718589</v>
          </cell>
          <cell r="J175">
            <v>0.20895388134255852</v>
          </cell>
          <cell r="K175">
            <v>4</v>
          </cell>
          <cell r="L175">
            <v>28.292682926829269</v>
          </cell>
          <cell r="M175">
            <v>15.048543689320388</v>
          </cell>
          <cell r="N175">
            <v>46.116504854368934</v>
          </cell>
          <cell r="O175">
            <v>-0.43480439951241479</v>
          </cell>
          <cell r="P175">
            <v>0.19846545717780242</v>
          </cell>
          <cell r="Q175">
            <v>6</v>
          </cell>
          <cell r="R175">
            <v>39.024390243902438</v>
          </cell>
          <cell r="S175">
            <v>23.78640776699029</v>
          </cell>
          <cell r="T175">
            <v>52.427184466019419</v>
          </cell>
          <cell r="U175">
            <v>-0.22909981102566213</v>
          </cell>
          <cell r="V175">
            <v>0.17627150859289881</v>
          </cell>
          <cell r="W175">
            <v>7</v>
          </cell>
          <cell r="X175">
            <v>47.804878048780488</v>
          </cell>
          <cell r="Y175">
            <v>33.495145631067963</v>
          </cell>
          <cell r="Z175">
            <v>59.22330097087378</v>
          </cell>
          <cell r="AA175">
            <v>-0.26871631654940564</v>
          </cell>
          <cell r="AB175">
            <v>0.17131540101868073</v>
          </cell>
          <cell r="AC175">
            <v>8</v>
          </cell>
          <cell r="AD175">
            <v>46.829268292682926</v>
          </cell>
          <cell r="AE175">
            <v>33.980582524271846</v>
          </cell>
          <cell r="AF175">
            <v>59.22330097087378</v>
          </cell>
          <cell r="AG175">
            <v>-0.16740902952515824</v>
          </cell>
          <cell r="AH175">
            <v>0.17531887190579923</v>
          </cell>
          <cell r="AI175">
            <v>9</v>
          </cell>
          <cell r="AJ175">
            <v>51.219512195121951</v>
          </cell>
          <cell r="AK175">
            <v>38.834951456310677</v>
          </cell>
          <cell r="AL175">
            <v>63.10679611650486</v>
          </cell>
          <cell r="AM175">
            <v>-0.2735893073631615</v>
          </cell>
          <cell r="AN175">
            <v>0.17235813780772138</v>
          </cell>
          <cell r="AO175">
            <v>9</v>
          </cell>
          <cell r="AP175">
            <v>46.341463414634148</v>
          </cell>
          <cell r="AQ175">
            <v>34.466019417475728</v>
          </cell>
          <cell r="AR175">
            <v>56.310679611650485</v>
          </cell>
          <cell r="AS175">
            <v>-0.21191848587583573</v>
          </cell>
          <cell r="AT175">
            <v>0.1805615712162881</v>
          </cell>
          <cell r="AU175">
            <v>10</v>
          </cell>
          <cell r="AV175">
            <v>48.292682926829265</v>
          </cell>
          <cell r="AW175">
            <v>36.407766990291265</v>
          </cell>
          <cell r="AX175">
            <v>57.28155339805825</v>
          </cell>
          <cell r="AY175">
            <v>-0.31602363269456257</v>
          </cell>
          <cell r="AZ175">
            <v>0.19139810439806554</v>
          </cell>
          <cell r="BA175">
            <v>10</v>
          </cell>
          <cell r="BB175">
            <v>45.631067961165051</v>
          </cell>
          <cell r="BC175">
            <v>29.951690821256037</v>
          </cell>
          <cell r="BD175">
            <v>54.106280193236714</v>
          </cell>
          <cell r="BE175">
            <v>-0.31768498335553486</v>
          </cell>
          <cell r="BF175">
            <v>0.19501642114814444</v>
          </cell>
          <cell r="BG175">
            <v>10</v>
          </cell>
          <cell r="BH175">
            <v>45.631067961165051</v>
          </cell>
          <cell r="BI175">
            <v>29.951690821256037</v>
          </cell>
          <cell r="BJ175">
            <v>55.555555555555557</v>
          </cell>
          <cell r="BK175">
            <v>-0.35592743334095545</v>
          </cell>
          <cell r="BL175">
            <v>0.192987914771866</v>
          </cell>
          <cell r="BM175">
            <v>10</v>
          </cell>
          <cell r="BN175">
            <v>44.497607655502392</v>
          </cell>
          <cell r="BO175">
            <v>29.047619047619051</v>
          </cell>
          <cell r="BP175">
            <v>53.333333333333336</v>
          </cell>
          <cell r="BQ175">
            <v>-0.25087095091057954</v>
          </cell>
          <cell r="BR175">
            <v>0.19921299785177946</v>
          </cell>
          <cell r="BS175">
            <v>10</v>
          </cell>
          <cell r="BT175">
            <v>46.411483253588514</v>
          </cell>
          <cell r="BU175">
            <v>32.857142857142854</v>
          </cell>
          <cell r="BV175">
            <v>57.142857142857139</v>
          </cell>
          <cell r="BW175">
            <v>-0.31226639755164237</v>
          </cell>
          <cell r="BX175">
            <v>0.19592412661048086</v>
          </cell>
          <cell r="BY175">
            <v>10</v>
          </cell>
          <cell r="BZ175">
            <v>44.549763033175353</v>
          </cell>
          <cell r="CA175">
            <v>29.245283018867923</v>
          </cell>
          <cell r="CB175">
            <v>55.188679245283026</v>
          </cell>
          <cell r="CC175">
            <v>-0.31410536773554165</v>
          </cell>
          <cell r="CD175">
            <v>0.19477767673692331</v>
          </cell>
          <cell r="CE175">
            <v>10</v>
          </cell>
          <cell r="CF175">
            <v>43.540669856459331</v>
          </cell>
          <cell r="CG175">
            <v>30</v>
          </cell>
          <cell r="CH175">
            <v>55.714285714285715</v>
          </cell>
        </row>
        <row r="176">
          <cell r="A176" t="str">
            <v>RUSSIAN FEDERATION</v>
          </cell>
          <cell r="B176" t="str">
            <v>RUS</v>
          </cell>
          <cell r="C176">
            <v>-0.51686363493001919</v>
          </cell>
          <cell r="D176">
            <v>0.23055199453741529</v>
          </cell>
          <cell r="E176">
            <v>5</v>
          </cell>
          <cell r="F176">
            <v>32.68292682926829</v>
          </cell>
          <cell r="G176">
            <v>17.961165048543691</v>
          </cell>
          <cell r="H176">
            <v>52.912621359223301</v>
          </cell>
          <cell r="I176">
            <v>-0.76603326525771975</v>
          </cell>
          <cell r="J176">
            <v>0.19321528458036524</v>
          </cell>
          <cell r="K176">
            <v>6</v>
          </cell>
          <cell r="L176">
            <v>21.951219512195124</v>
          </cell>
          <cell r="M176">
            <v>12.135922330097088</v>
          </cell>
          <cell r="N176">
            <v>36.407766990291265</v>
          </cell>
          <cell r="O176">
            <v>-0.76542851012539115</v>
          </cell>
          <cell r="P176">
            <v>0.18843417842785667</v>
          </cell>
          <cell r="Q176">
            <v>7</v>
          </cell>
          <cell r="R176">
            <v>23.414634146341463</v>
          </cell>
          <cell r="S176">
            <v>11.650485436893204</v>
          </cell>
          <cell r="T176">
            <v>37.864077669902912</v>
          </cell>
          <cell r="U176">
            <v>-0.34284343636995646</v>
          </cell>
          <cell r="V176">
            <v>0.17173330699569098</v>
          </cell>
          <cell r="W176">
            <v>8</v>
          </cell>
          <cell r="X176">
            <v>43.902439024390247</v>
          </cell>
          <cell r="Y176">
            <v>30.582524271844658</v>
          </cell>
          <cell r="Z176">
            <v>54.854368932038831</v>
          </cell>
          <cell r="AA176">
            <v>-0.39216126459302608</v>
          </cell>
          <cell r="AB176">
            <v>0.17131540101868073</v>
          </cell>
          <cell r="AC176">
            <v>8</v>
          </cell>
          <cell r="AD176">
            <v>40</v>
          </cell>
          <cell r="AE176">
            <v>27.184466019417474</v>
          </cell>
          <cell r="AF176">
            <v>53.883495145631066</v>
          </cell>
          <cell r="AG176">
            <v>-0.38199286950830041</v>
          </cell>
          <cell r="AH176">
            <v>0.17881941738276302</v>
          </cell>
          <cell r="AI176">
            <v>8</v>
          </cell>
          <cell r="AJ176">
            <v>43.902439024390247</v>
          </cell>
          <cell r="AK176">
            <v>26.21359223300971</v>
          </cell>
          <cell r="AL176">
            <v>55.825242718446603</v>
          </cell>
          <cell r="AM176">
            <v>-0.45935913616300511</v>
          </cell>
          <cell r="AN176">
            <v>0.17424494007041558</v>
          </cell>
          <cell r="AO176">
            <v>8</v>
          </cell>
          <cell r="AP176">
            <v>38.048780487804876</v>
          </cell>
          <cell r="AQ176">
            <v>25.728155339805824</v>
          </cell>
          <cell r="AR176">
            <v>49.029126213592235</v>
          </cell>
          <cell r="AS176">
            <v>-0.44952015137931239</v>
          </cell>
          <cell r="AT176">
            <v>0.1805615712162881</v>
          </cell>
          <cell r="AU176">
            <v>10</v>
          </cell>
          <cell r="AV176">
            <v>39.512195121951223</v>
          </cell>
          <cell r="AW176">
            <v>26.699029126213592</v>
          </cell>
          <cell r="AX176">
            <v>50.970873786407765</v>
          </cell>
          <cell r="AY176">
            <v>-0.37568058955604078</v>
          </cell>
          <cell r="AZ176">
            <v>0.19139810439806554</v>
          </cell>
          <cell r="BA176">
            <v>10</v>
          </cell>
          <cell r="BB176">
            <v>43.203883495145632</v>
          </cell>
          <cell r="BC176">
            <v>27.053140096618357</v>
          </cell>
          <cell r="BD176">
            <v>52.173913043478258</v>
          </cell>
          <cell r="BE176">
            <v>-0.34393449970971141</v>
          </cell>
          <cell r="BF176">
            <v>0.19501642114814444</v>
          </cell>
          <cell r="BG176">
            <v>10</v>
          </cell>
          <cell r="BH176">
            <v>44.660194174757279</v>
          </cell>
          <cell r="BI176">
            <v>28.985507246376812</v>
          </cell>
          <cell r="BJ176">
            <v>54.589371980676326</v>
          </cell>
          <cell r="BK176">
            <v>-0.39717477174614652</v>
          </cell>
          <cell r="BL176">
            <v>0.192987914771866</v>
          </cell>
          <cell r="BM176">
            <v>10</v>
          </cell>
          <cell r="BN176">
            <v>43.062200956937801</v>
          </cell>
          <cell r="BO176">
            <v>27.142857142857142</v>
          </cell>
          <cell r="BP176">
            <v>51.904761904761912</v>
          </cell>
          <cell r="BQ176">
            <v>-0.44840228325320997</v>
          </cell>
          <cell r="BR176">
            <v>0.19921299785177946</v>
          </cell>
          <cell r="BS176">
            <v>10</v>
          </cell>
          <cell r="BT176">
            <v>39.71291866028708</v>
          </cell>
          <cell r="BU176">
            <v>24.761904761904763</v>
          </cell>
          <cell r="BV176">
            <v>50</v>
          </cell>
          <cell r="BW176">
            <v>-0.45380586965386766</v>
          </cell>
          <cell r="BX176">
            <v>0.19592412661048086</v>
          </cell>
          <cell r="BY176">
            <v>10</v>
          </cell>
          <cell r="BZ176">
            <v>40.758293838862556</v>
          </cell>
          <cell r="CA176">
            <v>24.056603773584907</v>
          </cell>
          <cell r="CB176">
            <v>49.528301886792455</v>
          </cell>
          <cell r="CC176">
            <v>-0.42563284761135678</v>
          </cell>
          <cell r="CD176">
            <v>0.19477767673692331</v>
          </cell>
          <cell r="CE176">
            <v>10</v>
          </cell>
          <cell r="CF176">
            <v>40.669856459330141</v>
          </cell>
          <cell r="CG176">
            <v>26.666666666666668</v>
          </cell>
          <cell r="CH176">
            <v>50.952380952380949</v>
          </cell>
        </row>
        <row r="177">
          <cell r="A177" t="str">
            <v>RWANDA</v>
          </cell>
          <cell r="B177" t="str">
            <v>RWA</v>
          </cell>
          <cell r="C177">
            <v>-1.1994634820087227</v>
          </cell>
          <cell r="D177">
            <v>0.31360429820838986</v>
          </cell>
          <cell r="E177">
            <v>1</v>
          </cell>
          <cell r="F177">
            <v>11.219512195121951</v>
          </cell>
          <cell r="G177">
            <v>3.3980582524271843</v>
          </cell>
          <cell r="H177">
            <v>26.21359223300971</v>
          </cell>
          <cell r="I177">
            <v>-0.91767578390473659</v>
          </cell>
          <cell r="J177">
            <v>0.26918331205343488</v>
          </cell>
          <cell r="K177">
            <v>3</v>
          </cell>
          <cell r="L177">
            <v>16.097560975609756</v>
          </cell>
          <cell r="M177">
            <v>5.825242718446602</v>
          </cell>
          <cell r="N177">
            <v>34.95145631067961</v>
          </cell>
          <cell r="O177">
            <v>-0.65387443075645679</v>
          </cell>
          <cell r="P177">
            <v>0.27588430423318733</v>
          </cell>
          <cell r="Q177">
            <v>3</v>
          </cell>
          <cell r="R177">
            <v>27.804878048780488</v>
          </cell>
          <cell r="S177">
            <v>10.194174757281553</v>
          </cell>
          <cell r="T177">
            <v>46.601941747572816</v>
          </cell>
          <cell r="U177">
            <v>-0.92613620728092461</v>
          </cell>
          <cell r="V177">
            <v>0.24293992660487312</v>
          </cell>
          <cell r="W177">
            <v>4</v>
          </cell>
          <cell r="X177">
            <v>16.585365853658537</v>
          </cell>
          <cell r="Y177">
            <v>6.7961165048543686</v>
          </cell>
          <cell r="Z177">
            <v>33.495145631067963</v>
          </cell>
          <cell r="AA177">
            <v>-0.73578044751944272</v>
          </cell>
          <cell r="AB177">
            <v>0.25966752660087294</v>
          </cell>
          <cell r="AC177">
            <v>4</v>
          </cell>
          <cell r="AD177">
            <v>24.878048780487806</v>
          </cell>
          <cell r="AE177">
            <v>9.7087378640776691</v>
          </cell>
          <cell r="AF177">
            <v>44.660194174757287</v>
          </cell>
          <cell r="AG177">
            <v>-0.55548419933333681</v>
          </cell>
          <cell r="AH177">
            <v>0.22832942788049754</v>
          </cell>
          <cell r="AI177">
            <v>5</v>
          </cell>
          <cell r="AJ177">
            <v>32.68292682926829</v>
          </cell>
          <cell r="AK177">
            <v>14.563106796116504</v>
          </cell>
          <cell r="AL177">
            <v>50</v>
          </cell>
          <cell r="AM177">
            <v>-0.8927882003126606</v>
          </cell>
          <cell r="AN177">
            <v>0.23155212343958143</v>
          </cell>
          <cell r="AO177">
            <v>5</v>
          </cell>
          <cell r="AP177">
            <v>19.024390243902438</v>
          </cell>
          <cell r="AQ177">
            <v>9.2233009708737868</v>
          </cell>
          <cell r="AR177">
            <v>37.378640776699029</v>
          </cell>
          <cell r="AS177">
            <v>-0.28525200575323512</v>
          </cell>
          <cell r="AT177">
            <v>0.2155414399370246</v>
          </cell>
          <cell r="AU177">
            <v>7</v>
          </cell>
          <cell r="AV177">
            <v>45.365853658536587</v>
          </cell>
          <cell r="AW177">
            <v>29.61165048543689</v>
          </cell>
          <cell r="AX177">
            <v>56.310679611650485</v>
          </cell>
          <cell r="AY177">
            <v>-0.19805482587421019</v>
          </cell>
          <cell r="AZ177">
            <v>0.22540007025456829</v>
          </cell>
          <cell r="BA177">
            <v>7</v>
          </cell>
          <cell r="BB177">
            <v>50</v>
          </cell>
          <cell r="BC177">
            <v>31.884057971014489</v>
          </cell>
          <cell r="BD177">
            <v>59.420289855072461</v>
          </cell>
          <cell r="BE177">
            <v>-0.13564895658840223</v>
          </cell>
          <cell r="BF177">
            <v>0.21415839645273152</v>
          </cell>
          <cell r="BG177">
            <v>7</v>
          </cell>
          <cell r="BH177">
            <v>50.485436893203882</v>
          </cell>
          <cell r="BI177">
            <v>38.164251207729464</v>
          </cell>
          <cell r="BJ177">
            <v>60.869565217391312</v>
          </cell>
          <cell r="BK177">
            <v>-0.16869109983588737</v>
          </cell>
          <cell r="BL177">
            <v>0.21983039559413578</v>
          </cell>
          <cell r="BM177">
            <v>7</v>
          </cell>
          <cell r="BN177">
            <v>49.760765550239235</v>
          </cell>
          <cell r="BO177">
            <v>38.095238095238095</v>
          </cell>
          <cell r="BP177">
            <v>60.476190476190474</v>
          </cell>
          <cell r="BQ177">
            <v>-4.7260418161257624E-2</v>
          </cell>
          <cell r="BR177">
            <v>0.20653388596950323</v>
          </cell>
          <cell r="BS177">
            <v>8</v>
          </cell>
          <cell r="BT177">
            <v>52.153110047846887</v>
          </cell>
          <cell r="BU177">
            <v>42.857142857142854</v>
          </cell>
          <cell r="BV177">
            <v>63.809523809523803</v>
          </cell>
          <cell r="BW177">
            <v>7.4440040312493072E-2</v>
          </cell>
          <cell r="BX177">
            <v>0.20470135044430779</v>
          </cell>
          <cell r="BY177">
            <v>8</v>
          </cell>
          <cell r="BZ177">
            <v>56.872037914691944</v>
          </cell>
          <cell r="CA177">
            <v>45.754716981132077</v>
          </cell>
          <cell r="CB177">
            <v>66.509433962264154</v>
          </cell>
          <cell r="CC177">
            <v>-6.0340408775101592E-2</v>
          </cell>
          <cell r="CD177">
            <v>0.19438475552619425</v>
          </cell>
          <cell r="CE177">
            <v>9</v>
          </cell>
          <cell r="CF177">
            <v>52.631578947368418</v>
          </cell>
          <cell r="CG177">
            <v>42.38095238095238</v>
          </cell>
          <cell r="CH177">
            <v>60.952380952380956</v>
          </cell>
        </row>
        <row r="178">
          <cell r="A178" t="str">
            <v>SAMOA</v>
          </cell>
          <cell r="B178" t="str">
            <v>WSM</v>
          </cell>
          <cell r="C178">
            <v>0.38271722367484284</v>
          </cell>
          <cell r="D178">
            <v>0.31360429820838986</v>
          </cell>
          <cell r="E178">
            <v>1</v>
          </cell>
          <cell r="F178">
            <v>66.341463414634148</v>
          </cell>
          <cell r="G178">
            <v>52.912621359223301</v>
          </cell>
          <cell r="H178">
            <v>79.611650485436897</v>
          </cell>
          <cell r="I178">
            <v>0.27404793026965496</v>
          </cell>
          <cell r="J178">
            <v>0.28961620230931062</v>
          </cell>
          <cell r="K178">
            <v>2</v>
          </cell>
          <cell r="L178">
            <v>63.414634146341463</v>
          </cell>
          <cell r="M178">
            <v>48.05825242718447</v>
          </cell>
          <cell r="N178">
            <v>76.213592233009706</v>
          </cell>
          <cell r="O178">
            <v>0.39098290710496003</v>
          </cell>
          <cell r="P178">
            <v>0.2277473485736711</v>
          </cell>
          <cell r="Q178">
            <v>3</v>
          </cell>
          <cell r="R178">
            <v>67.804878048780495</v>
          </cell>
          <cell r="S178">
            <v>57.28155339805825</v>
          </cell>
          <cell r="T178">
            <v>78.155339805825236</v>
          </cell>
          <cell r="U178">
            <v>0.40084822146921972</v>
          </cell>
          <cell r="V178">
            <v>0.22266438615138942</v>
          </cell>
          <cell r="W178">
            <v>3</v>
          </cell>
          <cell r="X178">
            <v>67.317073170731703</v>
          </cell>
          <cell r="Y178">
            <v>58.737864077669897</v>
          </cell>
          <cell r="Z178">
            <v>75.242718446601941</v>
          </cell>
          <cell r="AA178">
            <v>0.35405165804174504</v>
          </cell>
          <cell r="AB178">
            <v>0.21861498345604946</v>
          </cell>
          <cell r="AC178">
            <v>3</v>
          </cell>
          <cell r="AD178">
            <v>65.365853658536579</v>
          </cell>
          <cell r="AE178">
            <v>58.737864077669897</v>
          </cell>
          <cell r="AF178">
            <v>74.271844660194176</v>
          </cell>
          <cell r="AG178">
            <v>-0.1050182555937321</v>
          </cell>
          <cell r="AH178">
            <v>0.23072209965867244</v>
          </cell>
          <cell r="AI178">
            <v>3</v>
          </cell>
          <cell r="AJ178">
            <v>54.634146341463413</v>
          </cell>
          <cell r="AK178">
            <v>36.893203883495147</v>
          </cell>
          <cell r="AL178">
            <v>66.504854368932044</v>
          </cell>
          <cell r="AM178">
            <v>0.45417678064399286</v>
          </cell>
          <cell r="AN178">
            <v>0.25304191446945085</v>
          </cell>
          <cell r="AO178">
            <v>3</v>
          </cell>
          <cell r="AP178">
            <v>67.804878048780495</v>
          </cell>
          <cell r="AQ178">
            <v>56.796116504854368</v>
          </cell>
          <cell r="AR178">
            <v>76.213592233009706</v>
          </cell>
          <cell r="AS178">
            <v>0.25621546412171897</v>
          </cell>
          <cell r="AT178">
            <v>0.26756719224545134</v>
          </cell>
          <cell r="AU178">
            <v>3</v>
          </cell>
          <cell r="AV178">
            <v>63.902439024390247</v>
          </cell>
          <cell r="AW178">
            <v>50</v>
          </cell>
          <cell r="AX178">
            <v>73.300970873786412</v>
          </cell>
          <cell r="AY178">
            <v>0.16347347547605323</v>
          </cell>
          <cell r="AZ178">
            <v>0.29237677465950912</v>
          </cell>
          <cell r="BA178">
            <v>3</v>
          </cell>
          <cell r="BB178">
            <v>58.737864077669904</v>
          </cell>
          <cell r="BC178">
            <v>45.410628019323674</v>
          </cell>
          <cell r="BD178">
            <v>72.94685990338165</v>
          </cell>
          <cell r="BE178">
            <v>0.14779520494943085</v>
          </cell>
          <cell r="BF178">
            <v>0.30313116564654857</v>
          </cell>
          <cell r="BG178">
            <v>3</v>
          </cell>
          <cell r="BH178">
            <v>58.737864077669904</v>
          </cell>
          <cell r="BI178">
            <v>43.961352657004831</v>
          </cell>
          <cell r="BJ178">
            <v>73.429951690821255</v>
          </cell>
          <cell r="BK178">
            <v>2.5960694115524423E-2</v>
          </cell>
          <cell r="BL178">
            <v>0.2922218202487315</v>
          </cell>
          <cell r="BM178">
            <v>4</v>
          </cell>
          <cell r="BN178">
            <v>56.937799043062199</v>
          </cell>
          <cell r="BO178">
            <v>40.952380952380949</v>
          </cell>
          <cell r="BP178">
            <v>69.523809523809518</v>
          </cell>
          <cell r="BQ178">
            <v>-4.5780950555601704E-2</v>
          </cell>
          <cell r="BR178">
            <v>0.2829656112170652</v>
          </cell>
          <cell r="BS178">
            <v>4</v>
          </cell>
          <cell r="BT178">
            <v>52.631578947368418</v>
          </cell>
          <cell r="BU178">
            <v>37.61904761904762</v>
          </cell>
          <cell r="BV178">
            <v>66.666666666666657</v>
          </cell>
          <cell r="BW178">
            <v>-1.6946887078800609E-2</v>
          </cell>
          <cell r="BX178">
            <v>0.28947926064281276</v>
          </cell>
          <cell r="BY178">
            <v>4</v>
          </cell>
          <cell r="BZ178">
            <v>54.502369668246445</v>
          </cell>
          <cell r="CA178">
            <v>39.150943396226417</v>
          </cell>
          <cell r="CB178">
            <v>66.509433962264154</v>
          </cell>
          <cell r="CC178">
            <v>9.0206882327301369E-2</v>
          </cell>
          <cell r="CD178">
            <v>0.31070179177436308</v>
          </cell>
          <cell r="CE178">
            <v>3</v>
          </cell>
          <cell r="CF178">
            <v>58.373205741626798</v>
          </cell>
          <cell r="CG178">
            <v>40.952380952380949</v>
          </cell>
          <cell r="CH178">
            <v>70.476190476190482</v>
          </cell>
        </row>
        <row r="179">
          <cell r="A179" t="str">
            <v>SAN MARINO</v>
          </cell>
          <cell r="B179" t="str">
            <v>SMR</v>
          </cell>
          <cell r="C179" t="e">
            <v>#N/A</v>
          </cell>
          <cell r="D179" t="e">
            <v>#N/A</v>
          </cell>
          <cell r="E179" t="e">
            <v>#N/A</v>
          </cell>
          <cell r="F179" t="e">
            <v>#N/A</v>
          </cell>
          <cell r="G179" t="e">
            <v>#N/A</v>
          </cell>
          <cell r="H179" t="e">
            <v>#N/A</v>
          </cell>
          <cell r="I179" t="e">
            <v>#N/A</v>
          </cell>
          <cell r="J179" t="e">
            <v>#N/A</v>
          </cell>
          <cell r="K179" t="e">
            <v>#N/A</v>
          </cell>
          <cell r="L179" t="e">
            <v>#N/A</v>
          </cell>
          <cell r="M179" t="e">
            <v>#N/A</v>
          </cell>
          <cell r="N179" t="e">
            <v>#N/A</v>
          </cell>
          <cell r="O179" t="e">
            <v>#N/A</v>
          </cell>
          <cell r="P179" t="e">
            <v>#N/A</v>
          </cell>
          <cell r="Q179" t="e">
            <v>#N/A</v>
          </cell>
          <cell r="R179" t="e">
            <v>#N/A</v>
          </cell>
          <cell r="S179" t="e">
            <v>#N/A</v>
          </cell>
          <cell r="T179" t="e">
            <v>#N/A</v>
          </cell>
          <cell r="U179" t="e">
            <v>#N/A</v>
          </cell>
          <cell r="V179" t="e">
            <v>#N/A</v>
          </cell>
          <cell r="W179" t="e">
            <v>#N/A</v>
          </cell>
          <cell r="X179" t="e">
            <v>#N/A</v>
          </cell>
          <cell r="Y179" t="e">
            <v>#N/A</v>
          </cell>
          <cell r="Z179" t="e">
            <v>#N/A</v>
          </cell>
          <cell r="AA179" t="e">
            <v>#N/A</v>
          </cell>
          <cell r="AB179" t="e">
            <v>#N/A</v>
          </cell>
          <cell r="AC179" t="e">
            <v>#N/A</v>
          </cell>
          <cell r="AD179" t="e">
            <v>#N/A</v>
          </cell>
          <cell r="AE179" t="e">
            <v>#N/A</v>
          </cell>
          <cell r="AF179" t="e">
            <v>#N/A</v>
          </cell>
          <cell r="AG179" t="e">
            <v>#N/A</v>
          </cell>
          <cell r="AH179" t="e">
            <v>#N/A</v>
          </cell>
          <cell r="AI179" t="e">
            <v>#N/A</v>
          </cell>
          <cell r="AJ179" t="e">
            <v>#N/A</v>
          </cell>
          <cell r="AK179" t="e">
            <v>#N/A</v>
          </cell>
          <cell r="AL179" t="e">
            <v>#N/A</v>
          </cell>
          <cell r="AM179" t="e">
            <v>#N/A</v>
          </cell>
          <cell r="AN179" t="e">
            <v>#N/A</v>
          </cell>
          <cell r="AO179" t="e">
            <v>#N/A</v>
          </cell>
          <cell r="AP179" t="e">
            <v>#N/A</v>
          </cell>
          <cell r="AQ179" t="e">
            <v>#N/A</v>
          </cell>
          <cell r="AR179" t="e">
            <v>#N/A</v>
          </cell>
          <cell r="AS179" t="e">
            <v>#N/A</v>
          </cell>
          <cell r="AT179" t="e">
            <v>#N/A</v>
          </cell>
          <cell r="AU179" t="e">
            <v>#N/A</v>
          </cell>
          <cell r="AV179" t="e">
            <v>#N/A</v>
          </cell>
          <cell r="AW179" t="e">
            <v>#N/A</v>
          </cell>
          <cell r="AX179" t="e">
            <v>#N/A</v>
          </cell>
          <cell r="AY179" t="e">
            <v>#N/A</v>
          </cell>
          <cell r="AZ179" t="e">
            <v>#N/A</v>
          </cell>
          <cell r="BA179" t="e">
            <v>#N/A</v>
          </cell>
          <cell r="BB179" t="e">
            <v>#N/A</v>
          </cell>
          <cell r="BC179" t="e">
            <v>#N/A</v>
          </cell>
          <cell r="BD179" t="e">
            <v>#N/A</v>
          </cell>
          <cell r="BE179" t="e">
            <v>#N/A</v>
          </cell>
          <cell r="BF179" t="e">
            <v>#N/A</v>
          </cell>
          <cell r="BG179" t="e">
            <v>#N/A</v>
          </cell>
          <cell r="BH179" t="e">
            <v>#N/A</v>
          </cell>
          <cell r="BI179" t="e">
            <v>#N/A</v>
          </cell>
          <cell r="BJ179" t="e">
            <v>#N/A</v>
          </cell>
          <cell r="BK179" t="e">
            <v>#N/A</v>
          </cell>
          <cell r="BL179" t="e">
            <v>#N/A</v>
          </cell>
          <cell r="BM179" t="e">
            <v>#N/A</v>
          </cell>
          <cell r="BN179" t="e">
            <v>#N/A</v>
          </cell>
          <cell r="BO179" t="e">
            <v>#N/A</v>
          </cell>
          <cell r="BP179" t="e">
            <v>#N/A</v>
          </cell>
          <cell r="BQ179" t="e">
            <v>#N/A</v>
          </cell>
          <cell r="BR179" t="e">
            <v>#N/A</v>
          </cell>
          <cell r="BS179" t="e">
            <v>#N/A</v>
          </cell>
          <cell r="BT179" t="e">
            <v>#N/A</v>
          </cell>
          <cell r="BU179" t="e">
            <v>#N/A</v>
          </cell>
          <cell r="BV179" t="e">
            <v>#N/A</v>
          </cell>
          <cell r="BW179" t="e">
            <v>#N/A</v>
          </cell>
          <cell r="BX179" t="e">
            <v>#N/A</v>
          </cell>
          <cell r="BY179" t="e">
            <v>#N/A</v>
          </cell>
          <cell r="BZ179" t="e">
            <v>#N/A</v>
          </cell>
          <cell r="CA179" t="e">
            <v>#N/A</v>
          </cell>
          <cell r="CB179" t="e">
            <v>#N/A</v>
          </cell>
          <cell r="CC179" t="e">
            <v>#N/A</v>
          </cell>
          <cell r="CD179" t="e">
            <v>#N/A</v>
          </cell>
          <cell r="CE179" t="e">
            <v>#N/A</v>
          </cell>
          <cell r="CF179" t="e">
            <v>#N/A</v>
          </cell>
          <cell r="CG179" t="e">
            <v>#N/A</v>
          </cell>
          <cell r="CH179" t="e">
            <v>#N/A</v>
          </cell>
        </row>
        <row r="180">
          <cell r="A180" t="str">
            <v>SAO TOME AND PRINCIPE</v>
          </cell>
          <cell r="B180" t="str">
            <v>STP</v>
          </cell>
          <cell r="C180">
            <v>-0.40837312916694002</v>
          </cell>
          <cell r="D180">
            <v>0.31360429820838986</v>
          </cell>
          <cell r="E180">
            <v>1</v>
          </cell>
          <cell r="F180">
            <v>40</v>
          </cell>
          <cell r="G180">
            <v>17.475728155339805</v>
          </cell>
          <cell r="H180">
            <v>59.22330097087378</v>
          </cell>
          <cell r="I180">
            <v>-0.69894664955972441</v>
          </cell>
          <cell r="J180">
            <v>0.26918331205343488</v>
          </cell>
          <cell r="K180">
            <v>3</v>
          </cell>
          <cell r="L180">
            <v>24.390243902439025</v>
          </cell>
          <cell r="M180">
            <v>10.194174757281553</v>
          </cell>
          <cell r="N180">
            <v>46.601941747572816</v>
          </cell>
          <cell r="O180">
            <v>-0.50754017697842335</v>
          </cell>
          <cell r="P180">
            <v>0.27588430423318733</v>
          </cell>
          <cell r="Q180">
            <v>3</v>
          </cell>
          <cell r="R180">
            <v>36.097560975609753</v>
          </cell>
          <cell r="S180">
            <v>14.077669902912621</v>
          </cell>
          <cell r="T180">
            <v>53.883495145631066</v>
          </cell>
          <cell r="U180">
            <v>-0.63061737205600465</v>
          </cell>
          <cell r="V180">
            <v>0.26954209126277767</v>
          </cell>
          <cell r="W180">
            <v>3</v>
          </cell>
          <cell r="X180">
            <v>30.243902439024389</v>
          </cell>
          <cell r="Y180">
            <v>11.165048543689322</v>
          </cell>
          <cell r="Z180">
            <v>49.514563106796118</v>
          </cell>
          <cell r="AA180">
            <v>-0.66608526589412365</v>
          </cell>
          <cell r="AB180">
            <v>0.28890841772433529</v>
          </cell>
          <cell r="AC180">
            <v>3</v>
          </cell>
          <cell r="AD180">
            <v>27.317073170731707</v>
          </cell>
          <cell r="AE180">
            <v>10.194174757281553</v>
          </cell>
          <cell r="AF180">
            <v>51.456310679611647</v>
          </cell>
          <cell r="AG180">
            <v>-0.62337890699688103</v>
          </cell>
          <cell r="AH180">
            <v>0.24849635034885936</v>
          </cell>
          <cell r="AI180">
            <v>4</v>
          </cell>
          <cell r="AJ180">
            <v>30.243902439024389</v>
          </cell>
          <cell r="AK180">
            <v>11.650485436893204</v>
          </cell>
          <cell r="AL180">
            <v>48.543689320388353</v>
          </cell>
          <cell r="AM180">
            <v>-0.71269181460509501</v>
          </cell>
          <cell r="AN180">
            <v>0.24856994599879492</v>
          </cell>
          <cell r="AO180">
            <v>4</v>
          </cell>
          <cell r="AP180">
            <v>27.317073170731707</v>
          </cell>
          <cell r="AQ180">
            <v>12.135922330097088</v>
          </cell>
          <cell r="AR180">
            <v>45.145631067961169</v>
          </cell>
          <cell r="AS180">
            <v>-0.81431244196586916</v>
          </cell>
          <cell r="AT180">
            <v>0.23005565854418739</v>
          </cell>
          <cell r="AU180">
            <v>5</v>
          </cell>
          <cell r="AV180">
            <v>21.951219512195124</v>
          </cell>
          <cell r="AW180">
            <v>8.7378640776699026</v>
          </cell>
          <cell r="AX180">
            <v>39.805825242718448</v>
          </cell>
          <cell r="AY180">
            <v>-0.69588386938850655</v>
          </cell>
          <cell r="AZ180">
            <v>0.24796678645882303</v>
          </cell>
          <cell r="BA180">
            <v>4</v>
          </cell>
          <cell r="BB180">
            <v>26.699029126213592</v>
          </cell>
          <cell r="BC180">
            <v>13.526570048309178</v>
          </cell>
          <cell r="BD180">
            <v>45.893719806763286</v>
          </cell>
          <cell r="BE180">
            <v>-0.64582388169028715</v>
          </cell>
          <cell r="BF180">
            <v>0.23745621001690248</v>
          </cell>
          <cell r="BG180">
            <v>4</v>
          </cell>
          <cell r="BH180">
            <v>29.126213592233011</v>
          </cell>
          <cell r="BI180">
            <v>14.975845410628018</v>
          </cell>
          <cell r="BJ180">
            <v>46.376811594202898</v>
          </cell>
          <cell r="BK180">
            <v>-0.68245160623634382</v>
          </cell>
          <cell r="BL180">
            <v>0.24270750425193299</v>
          </cell>
          <cell r="BM180">
            <v>4</v>
          </cell>
          <cell r="BN180">
            <v>28.708133971291865</v>
          </cell>
          <cell r="BO180">
            <v>11.428571428571429</v>
          </cell>
          <cell r="BP180">
            <v>46.666666666666664</v>
          </cell>
          <cell r="BQ180">
            <v>-0.80751677862285209</v>
          </cell>
          <cell r="BR180">
            <v>0.23480814635652095</v>
          </cell>
          <cell r="BS180">
            <v>5</v>
          </cell>
          <cell r="BT180">
            <v>22.966507177033492</v>
          </cell>
          <cell r="BU180">
            <v>10.476190476190476</v>
          </cell>
          <cell r="BV180">
            <v>40.952380952380949</v>
          </cell>
          <cell r="BW180">
            <v>-0.70887204827086048</v>
          </cell>
          <cell r="BX180">
            <v>0.23403090735605003</v>
          </cell>
          <cell r="BY180">
            <v>5</v>
          </cell>
          <cell r="BZ180">
            <v>27.488151658767773</v>
          </cell>
          <cell r="CA180">
            <v>13.679245283018867</v>
          </cell>
          <cell r="CB180">
            <v>43.867924528301891</v>
          </cell>
          <cell r="CC180">
            <v>-0.71665766383680984</v>
          </cell>
          <cell r="CD180">
            <v>0.22881861633719594</v>
          </cell>
          <cell r="CE180">
            <v>5</v>
          </cell>
          <cell r="CF180">
            <v>27.272727272727273</v>
          </cell>
          <cell r="CG180">
            <v>14.761904761904763</v>
          </cell>
          <cell r="CH180">
            <v>43.333333333333336</v>
          </cell>
        </row>
        <row r="181">
          <cell r="A181" t="str">
            <v>SAUDI ARABIA</v>
          </cell>
          <cell r="B181" t="str">
            <v>SAU</v>
          </cell>
          <cell r="C181">
            <v>-0.25517616246992897</v>
          </cell>
          <cell r="D181">
            <v>0.24897725521729502</v>
          </cell>
          <cell r="E181">
            <v>3</v>
          </cell>
          <cell r="F181">
            <v>46.341463414634148</v>
          </cell>
          <cell r="G181">
            <v>28.155339805825243</v>
          </cell>
          <cell r="H181">
            <v>60.194174757281552</v>
          </cell>
          <cell r="I181">
            <v>-0.22445381001125569</v>
          </cell>
          <cell r="J181">
            <v>0.22474961110395361</v>
          </cell>
          <cell r="K181">
            <v>3</v>
          </cell>
          <cell r="L181">
            <v>47.31707317073171</v>
          </cell>
          <cell r="M181">
            <v>29.61165048543689</v>
          </cell>
          <cell r="N181">
            <v>59.22330097087378</v>
          </cell>
          <cell r="O181">
            <v>-0.22889698582913731</v>
          </cell>
          <cell r="P181">
            <v>0.2402691743106567</v>
          </cell>
          <cell r="Q181">
            <v>3</v>
          </cell>
          <cell r="R181">
            <v>46.341463414634148</v>
          </cell>
          <cell r="S181">
            <v>29.61165048543689</v>
          </cell>
          <cell r="T181">
            <v>60.679611650485434</v>
          </cell>
          <cell r="U181">
            <v>-0.3078933623900772</v>
          </cell>
          <cell r="V181">
            <v>0.18648064924297456</v>
          </cell>
          <cell r="W181">
            <v>5</v>
          </cell>
          <cell r="X181">
            <v>44.878048780487802</v>
          </cell>
          <cell r="Y181">
            <v>31.067961165048541</v>
          </cell>
          <cell r="Z181">
            <v>57.766990291262132</v>
          </cell>
          <cell r="AA181">
            <v>-0.31251422656927369</v>
          </cell>
          <cell r="AB181">
            <v>0.20738673606618907</v>
          </cell>
          <cell r="AC181">
            <v>4</v>
          </cell>
          <cell r="AD181">
            <v>44.390243902439025</v>
          </cell>
          <cell r="AE181">
            <v>28.155339805825243</v>
          </cell>
          <cell r="AF181">
            <v>59.22330097087378</v>
          </cell>
          <cell r="AG181">
            <v>-0.36853192709096011</v>
          </cell>
          <cell r="AH181">
            <v>0.22869723970638842</v>
          </cell>
          <cell r="AI181">
            <v>4</v>
          </cell>
          <cell r="AJ181">
            <v>44.878048780487802</v>
          </cell>
          <cell r="AK181">
            <v>22.815533980582526</v>
          </cell>
          <cell r="AL181">
            <v>59.22330097087378</v>
          </cell>
          <cell r="AM181">
            <v>-0.39202672124875865</v>
          </cell>
          <cell r="AN181">
            <v>0.21436695807526523</v>
          </cell>
          <cell r="AO181">
            <v>4</v>
          </cell>
          <cell r="AP181">
            <v>40.487804878048777</v>
          </cell>
          <cell r="AQ181">
            <v>25.728155339805824</v>
          </cell>
          <cell r="AR181">
            <v>56.310679611650485</v>
          </cell>
          <cell r="AS181">
            <v>-0.22619213071426669</v>
          </cell>
          <cell r="AT181">
            <v>0.2395394112508335</v>
          </cell>
          <cell r="AU181">
            <v>6</v>
          </cell>
          <cell r="AV181">
            <v>46.829268292682926</v>
          </cell>
          <cell r="AW181">
            <v>29.61165048543689</v>
          </cell>
          <cell r="AX181">
            <v>60.679611650485434</v>
          </cell>
          <cell r="AY181">
            <v>-0.10906682713501374</v>
          </cell>
          <cell r="AZ181">
            <v>0.21862575761834191</v>
          </cell>
          <cell r="BA181">
            <v>7</v>
          </cell>
          <cell r="BB181">
            <v>51.456310679611647</v>
          </cell>
          <cell r="BC181">
            <v>38.164251207729464</v>
          </cell>
          <cell r="BD181">
            <v>63.285024154589372</v>
          </cell>
          <cell r="BE181">
            <v>-7.3116348865274614E-2</v>
          </cell>
          <cell r="BF181">
            <v>0.2241495629964522</v>
          </cell>
          <cell r="BG181">
            <v>7</v>
          </cell>
          <cell r="BH181">
            <v>52.427184466019419</v>
          </cell>
          <cell r="BI181">
            <v>40.579710144927539</v>
          </cell>
          <cell r="BJ181">
            <v>65.217391304347828</v>
          </cell>
          <cell r="BK181">
            <v>-6.4771505443682695E-2</v>
          </cell>
          <cell r="BL181">
            <v>0.21765562504052982</v>
          </cell>
          <cell r="BM181">
            <v>7</v>
          </cell>
          <cell r="BN181">
            <v>52.153110047846887</v>
          </cell>
          <cell r="BO181">
            <v>41.904761904761905</v>
          </cell>
          <cell r="BP181">
            <v>63.809523809523803</v>
          </cell>
          <cell r="BQ181">
            <v>3.1361099105329977E-2</v>
          </cell>
          <cell r="BR181">
            <v>0.22405483928786582</v>
          </cell>
          <cell r="BS181">
            <v>7</v>
          </cell>
          <cell r="BT181">
            <v>56.937799043062199</v>
          </cell>
          <cell r="BU181">
            <v>43.333333333333336</v>
          </cell>
          <cell r="BV181">
            <v>66.19047619047619</v>
          </cell>
          <cell r="BW181">
            <v>-0.32147463728565812</v>
          </cell>
          <cell r="BX181">
            <v>0.23781687474538232</v>
          </cell>
          <cell r="BY181">
            <v>6</v>
          </cell>
          <cell r="BZ181">
            <v>44.075829383886258</v>
          </cell>
          <cell r="CA181">
            <v>26.886792452830189</v>
          </cell>
          <cell r="CB181">
            <v>56.60377358490566</v>
          </cell>
          <cell r="CC181">
            <v>2.5857616852342735E-2</v>
          </cell>
          <cell r="CD181">
            <v>0.21699820720913873</v>
          </cell>
          <cell r="CE181">
            <v>7</v>
          </cell>
          <cell r="CF181">
            <v>57.41626794258373</v>
          </cell>
          <cell r="CG181">
            <v>43.333333333333336</v>
          </cell>
          <cell r="CH181">
            <v>64.285714285714292</v>
          </cell>
        </row>
        <row r="182">
          <cell r="A182" t="str">
            <v>SENEGAL</v>
          </cell>
          <cell r="B182" t="str">
            <v>SEN</v>
          </cell>
          <cell r="C182">
            <v>2.1948784207955332E-2</v>
          </cell>
          <cell r="D182">
            <v>0.24897725521729502</v>
          </cell>
          <cell r="E182">
            <v>3</v>
          </cell>
          <cell r="F182">
            <v>57.073170731707314</v>
          </cell>
          <cell r="G182">
            <v>41.262135922330096</v>
          </cell>
          <cell r="H182">
            <v>67.475728155339809</v>
          </cell>
          <cell r="I182">
            <v>-0.12276076430269299</v>
          </cell>
          <cell r="J182">
            <v>0.20087775777496686</v>
          </cell>
          <cell r="K182">
            <v>5</v>
          </cell>
          <cell r="L182">
            <v>51.707317073170735</v>
          </cell>
          <cell r="M182">
            <v>35.922330097087382</v>
          </cell>
          <cell r="N182">
            <v>61.165048543689316</v>
          </cell>
          <cell r="O182">
            <v>-0.12334519856682571</v>
          </cell>
          <cell r="P182">
            <v>0.20770808189596227</v>
          </cell>
          <cell r="Q182">
            <v>5</v>
          </cell>
          <cell r="R182">
            <v>51.707317073170735</v>
          </cell>
          <cell r="S182">
            <v>37.864077669902912</v>
          </cell>
          <cell r="T182">
            <v>61.650485436893199</v>
          </cell>
          <cell r="U182">
            <v>2.0684305576942816E-2</v>
          </cell>
          <cell r="V182">
            <v>0.18624975250606995</v>
          </cell>
          <cell r="W182">
            <v>7</v>
          </cell>
          <cell r="X182">
            <v>58.048780487804876</v>
          </cell>
          <cell r="Y182">
            <v>45.631067961165051</v>
          </cell>
          <cell r="Z182">
            <v>64.563106796116514</v>
          </cell>
          <cell r="AA182">
            <v>-0.25898109408180764</v>
          </cell>
          <cell r="AB182">
            <v>0.17131117556443068</v>
          </cell>
          <cell r="AC182">
            <v>8</v>
          </cell>
          <cell r="AD182">
            <v>47.31707317073171</v>
          </cell>
          <cell r="AE182">
            <v>33.980582524271846</v>
          </cell>
          <cell r="AF182">
            <v>59.22330097087378</v>
          </cell>
          <cell r="AG182">
            <v>-0.17846512358700292</v>
          </cell>
          <cell r="AH182">
            <v>0.18240700955108674</v>
          </cell>
          <cell r="AI182">
            <v>8</v>
          </cell>
          <cell r="AJ182">
            <v>50.243902439024389</v>
          </cell>
          <cell r="AK182">
            <v>37.378640776699029</v>
          </cell>
          <cell r="AL182">
            <v>63.10679611650486</v>
          </cell>
          <cell r="AM182">
            <v>-0.24639683991234868</v>
          </cell>
          <cell r="AN182">
            <v>0.18336980052524537</v>
          </cell>
          <cell r="AO182">
            <v>8</v>
          </cell>
          <cell r="AP182">
            <v>47.31707317073171</v>
          </cell>
          <cell r="AQ182">
            <v>35.436893203883493</v>
          </cell>
          <cell r="AR182">
            <v>56.796116504854368</v>
          </cell>
          <cell r="AS182">
            <v>-0.31724481785513453</v>
          </cell>
          <cell r="AT182">
            <v>0.19081422659254743</v>
          </cell>
          <cell r="AU182">
            <v>10</v>
          </cell>
          <cell r="AV182">
            <v>44.878048780487802</v>
          </cell>
          <cell r="AW182">
            <v>29.61165048543689</v>
          </cell>
          <cell r="AX182">
            <v>55.339805825242713</v>
          </cell>
          <cell r="AY182">
            <v>-0.46270553698128591</v>
          </cell>
          <cell r="AZ182">
            <v>0.18356178808154142</v>
          </cell>
          <cell r="BA182">
            <v>11</v>
          </cell>
          <cell r="BB182">
            <v>38.834951456310677</v>
          </cell>
          <cell r="BC182">
            <v>23.671497584541061</v>
          </cell>
          <cell r="BD182">
            <v>51.207729468599041</v>
          </cell>
          <cell r="BE182">
            <v>-0.13687981105683694</v>
          </cell>
          <cell r="BF182">
            <v>0.18346129275743639</v>
          </cell>
          <cell r="BG182">
            <v>11</v>
          </cell>
          <cell r="BH182">
            <v>50</v>
          </cell>
          <cell r="BI182">
            <v>40.579710144927539</v>
          </cell>
          <cell r="BJ182">
            <v>59.420289855072461</v>
          </cell>
          <cell r="BK182">
            <v>-0.4958516977282012</v>
          </cell>
          <cell r="BL182">
            <v>0.18069095116450401</v>
          </cell>
          <cell r="BM182">
            <v>11</v>
          </cell>
          <cell r="BN182">
            <v>38.277511961722489</v>
          </cell>
          <cell r="BO182">
            <v>22.380952380952383</v>
          </cell>
          <cell r="BP182">
            <v>49.047619047619044</v>
          </cell>
          <cell r="BQ182">
            <v>-0.55757021058137635</v>
          </cell>
          <cell r="BR182">
            <v>0.18385334399793263</v>
          </cell>
          <cell r="BS182">
            <v>11</v>
          </cell>
          <cell r="BT182">
            <v>35.885167464114829</v>
          </cell>
          <cell r="BU182">
            <v>21.428571428571427</v>
          </cell>
          <cell r="BV182">
            <v>46.19047619047619</v>
          </cell>
          <cell r="BW182">
            <v>-0.45803668776835321</v>
          </cell>
          <cell r="BX182">
            <v>0.18438871670510285</v>
          </cell>
          <cell r="BY182">
            <v>10</v>
          </cell>
          <cell r="BZ182">
            <v>40.284360189573462</v>
          </cell>
          <cell r="CA182">
            <v>24.528301886792452</v>
          </cell>
          <cell r="CB182">
            <v>48.113207547169814</v>
          </cell>
          <cell r="CC182">
            <v>-0.45707411560485495</v>
          </cell>
          <cell r="CD182">
            <v>0.18333966401526056</v>
          </cell>
          <cell r="CE182">
            <v>10</v>
          </cell>
          <cell r="CF182">
            <v>39.23444976076555</v>
          </cell>
          <cell r="CG182">
            <v>26.190476190476193</v>
          </cell>
          <cell r="CH182">
            <v>49.047619047619044</v>
          </cell>
        </row>
        <row r="183">
          <cell r="A183" t="str">
            <v>SERBIA</v>
          </cell>
          <cell r="B183" t="str">
            <v>SRB</v>
          </cell>
          <cell r="C183">
            <v>-0.92002078734473347</v>
          </cell>
          <cell r="D183">
            <v>0.24897725521729502</v>
          </cell>
          <cell r="E183">
            <v>3</v>
          </cell>
          <cell r="F183">
            <v>17.560975609756099</v>
          </cell>
          <cell r="G183">
            <v>5.825242718446602</v>
          </cell>
          <cell r="H183">
            <v>33.009708737864081</v>
          </cell>
          <cell r="I183">
            <v>-0.84884756340451994</v>
          </cell>
          <cell r="J183">
            <v>0.22474961110395361</v>
          </cell>
          <cell r="K183">
            <v>3</v>
          </cell>
          <cell r="L183">
            <v>18.536585365853657</v>
          </cell>
          <cell r="M183">
            <v>8.2524271844660202</v>
          </cell>
          <cell r="N183">
            <v>34.95145631067961</v>
          </cell>
          <cell r="O183">
            <v>-0.84725763020136324</v>
          </cell>
          <cell r="P183">
            <v>0.23701758546485291</v>
          </cell>
          <cell r="Q183">
            <v>4</v>
          </cell>
          <cell r="R183">
            <v>18.048780487804876</v>
          </cell>
          <cell r="S183">
            <v>8.2524271844660202</v>
          </cell>
          <cell r="T183">
            <v>37.864077669902912</v>
          </cell>
          <cell r="U183">
            <v>-0.55166304147862744</v>
          </cell>
          <cell r="V183">
            <v>0.18931887247347687</v>
          </cell>
          <cell r="W183">
            <v>6</v>
          </cell>
          <cell r="X183">
            <v>33.170731707317074</v>
          </cell>
          <cell r="Y183">
            <v>20.873786407766989</v>
          </cell>
          <cell r="Z183">
            <v>47.572815533980581</v>
          </cell>
          <cell r="AA183">
            <v>-0.62053539640231181</v>
          </cell>
          <cell r="AB183">
            <v>0.17553485632302618</v>
          </cell>
          <cell r="AC183">
            <v>7</v>
          </cell>
          <cell r="AD183">
            <v>29.26829268292683</v>
          </cell>
          <cell r="AE183">
            <v>16.990291262135923</v>
          </cell>
          <cell r="AF183">
            <v>43.203883495145625</v>
          </cell>
          <cell r="AG183">
            <v>-0.1711819247353959</v>
          </cell>
          <cell r="AH183">
            <v>0.18269837625057198</v>
          </cell>
          <cell r="AI183">
            <v>7</v>
          </cell>
          <cell r="AJ183">
            <v>50.731707317073173</v>
          </cell>
          <cell r="AK183">
            <v>37.864077669902912</v>
          </cell>
          <cell r="AL183">
            <v>63.592233009708742</v>
          </cell>
          <cell r="AM183">
            <v>-0.31118815348991241</v>
          </cell>
          <cell r="AN183">
            <v>0.1787335406529402</v>
          </cell>
          <cell r="AO183">
            <v>7</v>
          </cell>
          <cell r="AP183">
            <v>44.878048780487802</v>
          </cell>
          <cell r="AQ183">
            <v>32.524271844660198</v>
          </cell>
          <cell r="AR183">
            <v>56.310679611650485</v>
          </cell>
          <cell r="AS183">
            <v>-0.19992908506172408</v>
          </cell>
          <cell r="AT183">
            <v>0.19038172097437056</v>
          </cell>
          <cell r="AU183">
            <v>8</v>
          </cell>
          <cell r="AV183">
            <v>49.268292682926827</v>
          </cell>
          <cell r="AW183">
            <v>36.407766990291265</v>
          </cell>
          <cell r="AX183">
            <v>58.737864077669897</v>
          </cell>
          <cell r="AY183">
            <v>-0.21999674690025278</v>
          </cell>
          <cell r="AZ183">
            <v>0.2063504317279769</v>
          </cell>
          <cell r="BA183">
            <v>8</v>
          </cell>
          <cell r="BB183">
            <v>47.087378640776699</v>
          </cell>
          <cell r="BC183">
            <v>32.367149758454104</v>
          </cell>
          <cell r="BD183">
            <v>57.004830917874393</v>
          </cell>
          <cell r="BE183">
            <v>-0.18606414105426314</v>
          </cell>
          <cell r="BF183">
            <v>0.21036746256923636</v>
          </cell>
          <cell r="BG183">
            <v>8</v>
          </cell>
          <cell r="BH183">
            <v>47.572815533980581</v>
          </cell>
          <cell r="BI183">
            <v>36.714975845410628</v>
          </cell>
          <cell r="BJ183">
            <v>59.420289855072461</v>
          </cell>
          <cell r="BK183">
            <v>-3.8908588493006935E-2</v>
          </cell>
          <cell r="BL183">
            <v>0.20210371938954844</v>
          </cell>
          <cell r="BM183">
            <v>9</v>
          </cell>
          <cell r="BN183">
            <v>53.110047846889955</v>
          </cell>
          <cell r="BO183">
            <v>43.80952380952381</v>
          </cell>
          <cell r="BP183">
            <v>63.809523809523803</v>
          </cell>
          <cell r="BQ183">
            <v>-5.2362385082983132E-2</v>
          </cell>
          <cell r="BR183">
            <v>0.20664501127849805</v>
          </cell>
          <cell r="BS183">
            <v>9</v>
          </cell>
          <cell r="BT183">
            <v>51.674641148325357</v>
          </cell>
          <cell r="BU183">
            <v>42.38095238095238</v>
          </cell>
          <cell r="BV183">
            <v>63.809523809523803</v>
          </cell>
          <cell r="BW183">
            <v>-9.852669180868244E-2</v>
          </cell>
          <cell r="BX183">
            <v>0.20301724041312705</v>
          </cell>
          <cell r="BY183">
            <v>9</v>
          </cell>
          <cell r="BZ183">
            <v>52.606635071090047</v>
          </cell>
          <cell r="CA183">
            <v>41.981132075471699</v>
          </cell>
          <cell r="CB183">
            <v>62.264150943396224</v>
          </cell>
          <cell r="CC183">
            <v>-0.11372452488461302</v>
          </cell>
          <cell r="CD183">
            <v>0.20243496114281886</v>
          </cell>
          <cell r="CE183">
            <v>9</v>
          </cell>
          <cell r="CF183">
            <v>50.717703349282296</v>
          </cell>
          <cell r="CG183">
            <v>39.523809523809526</v>
          </cell>
          <cell r="CH183">
            <v>60.952380952380956</v>
          </cell>
        </row>
        <row r="184">
          <cell r="A184" t="str">
            <v>SEYCHELLES</v>
          </cell>
          <cell r="B184" t="str">
            <v>SYC</v>
          </cell>
          <cell r="C184">
            <v>0.64641400795543702</v>
          </cell>
          <cell r="D184">
            <v>0.31360429820838986</v>
          </cell>
          <cell r="E184">
            <v>1</v>
          </cell>
          <cell r="F184">
            <v>75.609756097560975</v>
          </cell>
          <cell r="G184">
            <v>59.708737864077662</v>
          </cell>
          <cell r="H184">
            <v>84.951456310679603</v>
          </cell>
          <cell r="I184">
            <v>0.22715124220445981</v>
          </cell>
          <cell r="J184">
            <v>0.26918331205343488</v>
          </cell>
          <cell r="K184">
            <v>3</v>
          </cell>
          <cell r="L184">
            <v>61.951219512195124</v>
          </cell>
          <cell r="M184">
            <v>47.572815533980581</v>
          </cell>
          <cell r="N184">
            <v>75.728155339805824</v>
          </cell>
          <cell r="O184">
            <v>-2.7615303990128109E-2</v>
          </cell>
          <cell r="P184">
            <v>0.27588430423318733</v>
          </cell>
          <cell r="Q184">
            <v>3</v>
          </cell>
          <cell r="R184">
            <v>55.121951219512198</v>
          </cell>
          <cell r="S184">
            <v>37.864077669902912</v>
          </cell>
          <cell r="T184">
            <v>68.446601941747574</v>
          </cell>
          <cell r="U184">
            <v>7.1507226515297964E-2</v>
          </cell>
          <cell r="V184">
            <v>0.26954209126277767</v>
          </cell>
          <cell r="W184">
            <v>3</v>
          </cell>
          <cell r="X184">
            <v>60</v>
          </cell>
          <cell r="Y184">
            <v>42.23300970873786</v>
          </cell>
          <cell r="Z184">
            <v>69.417475728155338</v>
          </cell>
          <cell r="AA184">
            <v>-1.3950140802809992E-2</v>
          </cell>
          <cell r="AB184">
            <v>0.28890841772433529</v>
          </cell>
          <cell r="AC184">
            <v>3</v>
          </cell>
          <cell r="AD184">
            <v>58.048780487804876</v>
          </cell>
          <cell r="AE184">
            <v>35.436893203883493</v>
          </cell>
          <cell r="AF184">
            <v>67.961165048543691</v>
          </cell>
          <cell r="AG184">
            <v>-1.934683542074576E-3</v>
          </cell>
          <cell r="AH184">
            <v>0.20653365940019611</v>
          </cell>
          <cell r="AI184">
            <v>5</v>
          </cell>
          <cell r="AJ184">
            <v>58.536585365853661</v>
          </cell>
          <cell r="AK184">
            <v>47.087378640776699</v>
          </cell>
          <cell r="AL184">
            <v>66.504854368932044</v>
          </cell>
          <cell r="AM184">
            <v>9.7938033403001543E-2</v>
          </cell>
          <cell r="AN184">
            <v>0.21167979105617563</v>
          </cell>
          <cell r="AO184">
            <v>5</v>
          </cell>
          <cell r="AP184">
            <v>58.536585365853661</v>
          </cell>
          <cell r="AQ184">
            <v>47.087378640776699</v>
          </cell>
          <cell r="AR184">
            <v>67.475728155339809</v>
          </cell>
          <cell r="AS184">
            <v>1.3429581181205833E-2</v>
          </cell>
          <cell r="AT184">
            <v>0.24072383099724901</v>
          </cell>
          <cell r="AU184">
            <v>4</v>
          </cell>
          <cell r="AV184">
            <v>55.609756097560975</v>
          </cell>
          <cell r="AW184">
            <v>41.262135922330096</v>
          </cell>
          <cell r="AX184">
            <v>66.990291262135926</v>
          </cell>
          <cell r="AY184">
            <v>0.12578524743997355</v>
          </cell>
          <cell r="AZ184">
            <v>0.24796678645882303</v>
          </cell>
          <cell r="BA184">
            <v>4</v>
          </cell>
          <cell r="BB184">
            <v>57.28155339805825</v>
          </cell>
          <cell r="BC184">
            <v>46.376811594202898</v>
          </cell>
          <cell r="BD184">
            <v>71.014492753623188</v>
          </cell>
          <cell r="BE184">
            <v>9.3551063134491255E-2</v>
          </cell>
          <cell r="BF184">
            <v>0.23745621001690248</v>
          </cell>
          <cell r="BG184">
            <v>4</v>
          </cell>
          <cell r="BH184">
            <v>57.766990291262132</v>
          </cell>
          <cell r="BI184">
            <v>45.893719806763286</v>
          </cell>
          <cell r="BJ184">
            <v>68.59903381642512</v>
          </cell>
          <cell r="BK184">
            <v>0.10132457412458508</v>
          </cell>
          <cell r="BL184">
            <v>0.23175160984645646</v>
          </cell>
          <cell r="BM184">
            <v>5</v>
          </cell>
          <cell r="BN184">
            <v>57.89473684210526</v>
          </cell>
          <cell r="BO184">
            <v>46.666666666666664</v>
          </cell>
          <cell r="BP184">
            <v>67.61904761904762</v>
          </cell>
          <cell r="BQ184">
            <v>0.18152850513651225</v>
          </cell>
          <cell r="BR184">
            <v>0.24909272540498464</v>
          </cell>
          <cell r="BS184">
            <v>4</v>
          </cell>
          <cell r="BT184">
            <v>61.722488038277511</v>
          </cell>
          <cell r="BU184">
            <v>46.666666666666664</v>
          </cell>
          <cell r="BV184">
            <v>70</v>
          </cell>
          <cell r="BW184">
            <v>0.25586090905450298</v>
          </cell>
          <cell r="BX184">
            <v>0.24554201591770872</v>
          </cell>
          <cell r="BY184">
            <v>4</v>
          </cell>
          <cell r="BZ184">
            <v>62.559241706161139</v>
          </cell>
          <cell r="CA184">
            <v>48.113207547169814</v>
          </cell>
          <cell r="CB184">
            <v>71.698113207547166</v>
          </cell>
          <cell r="CC184">
            <v>0.37566847879678034</v>
          </cell>
          <cell r="CD184">
            <v>0.21130171315144738</v>
          </cell>
          <cell r="CE184">
            <v>6</v>
          </cell>
          <cell r="CF184">
            <v>64.114832535885171</v>
          </cell>
          <cell r="CG184">
            <v>57.619047619047613</v>
          </cell>
          <cell r="CH184">
            <v>72.38095238095238</v>
          </cell>
        </row>
        <row r="185">
          <cell r="A185" t="str">
            <v>SIERRA LEONE</v>
          </cell>
          <cell r="B185" t="str">
            <v>SLE</v>
          </cell>
          <cell r="C185">
            <v>-1.4656289869717722</v>
          </cell>
          <cell r="D185">
            <v>0.28729388658507188</v>
          </cell>
          <cell r="E185">
            <v>2</v>
          </cell>
          <cell r="F185">
            <v>4.3902439024390247</v>
          </cell>
          <cell r="G185">
            <v>1.4563106796116505</v>
          </cell>
          <cell r="H185">
            <v>15.048543689320388</v>
          </cell>
          <cell r="I185">
            <v>-1.4567850862474052</v>
          </cell>
          <cell r="J185">
            <v>0.23847778999810273</v>
          </cell>
          <cell r="K185">
            <v>4</v>
          </cell>
          <cell r="L185">
            <v>4.3902439024390247</v>
          </cell>
          <cell r="M185">
            <v>2.912621359223301</v>
          </cell>
          <cell r="N185">
            <v>13.592233009708737</v>
          </cell>
          <cell r="O185">
            <v>-1.4601024878858646</v>
          </cell>
          <cell r="P185">
            <v>0.24574844191774237</v>
          </cell>
          <cell r="Q185">
            <v>4</v>
          </cell>
          <cell r="R185">
            <v>4.3902439024390247</v>
          </cell>
          <cell r="S185">
            <v>2.4271844660194173</v>
          </cell>
          <cell r="T185">
            <v>12.135922330097088</v>
          </cell>
          <cell r="U185">
            <v>-1.5143031298218872</v>
          </cell>
          <cell r="V185">
            <v>0.22196517041875649</v>
          </cell>
          <cell r="W185">
            <v>5</v>
          </cell>
          <cell r="X185">
            <v>4.8780487804878048</v>
          </cell>
          <cell r="Y185">
            <v>0.97087378640776689</v>
          </cell>
          <cell r="Z185">
            <v>10.194174757281553</v>
          </cell>
          <cell r="AA185">
            <v>-1.2310414710956292</v>
          </cell>
          <cell r="AB185">
            <v>0.23302530408365776</v>
          </cell>
          <cell r="AC185">
            <v>5</v>
          </cell>
          <cell r="AD185">
            <v>8.7804878048780495</v>
          </cell>
          <cell r="AE185">
            <v>1.9417475728155338</v>
          </cell>
          <cell r="AF185">
            <v>19.417475728155338</v>
          </cell>
          <cell r="AG185">
            <v>-1.1016709649637644</v>
          </cell>
          <cell r="AH185">
            <v>0.21098214839059795</v>
          </cell>
          <cell r="AI185">
            <v>6</v>
          </cell>
          <cell r="AJ185">
            <v>9.7560975609756095</v>
          </cell>
          <cell r="AK185">
            <v>5.825242718446602</v>
          </cell>
          <cell r="AL185">
            <v>21.359223300970871</v>
          </cell>
          <cell r="AM185">
            <v>-1.3576070739403003</v>
          </cell>
          <cell r="AN185">
            <v>0.21341523004344295</v>
          </cell>
          <cell r="AO185">
            <v>6</v>
          </cell>
          <cell r="AP185">
            <v>6.8292682926829267</v>
          </cell>
          <cell r="AQ185">
            <v>0.97087378640776689</v>
          </cell>
          <cell r="AR185">
            <v>15.048543689320388</v>
          </cell>
          <cell r="AS185">
            <v>-1.1642917328431015</v>
          </cell>
          <cell r="AT185">
            <v>0.21966019644679963</v>
          </cell>
          <cell r="AU185">
            <v>7</v>
          </cell>
          <cell r="AV185">
            <v>10.24390243902439</v>
          </cell>
          <cell r="AW185">
            <v>3.8834951456310676</v>
          </cell>
          <cell r="AX185">
            <v>23.300970873786408</v>
          </cell>
          <cell r="AY185">
            <v>-1.1729791584372271</v>
          </cell>
          <cell r="AZ185">
            <v>0.23463021844211246</v>
          </cell>
          <cell r="BA185">
            <v>7</v>
          </cell>
          <cell r="BB185">
            <v>11.650485436893204</v>
          </cell>
          <cell r="BC185">
            <v>3.3816425120772946</v>
          </cell>
          <cell r="BD185">
            <v>22.705314009661837</v>
          </cell>
          <cell r="BE185">
            <v>-1.1616686772434535</v>
          </cell>
          <cell r="BF185">
            <v>0.22299722549507728</v>
          </cell>
          <cell r="BG185">
            <v>7</v>
          </cell>
          <cell r="BH185">
            <v>10.679611650485437</v>
          </cell>
          <cell r="BI185">
            <v>2.8985507246376812</v>
          </cell>
          <cell r="BJ185">
            <v>20.772946859903382</v>
          </cell>
          <cell r="BK185">
            <v>-1.2154466944479143</v>
          </cell>
          <cell r="BL185">
            <v>0.20393030179706967</v>
          </cell>
          <cell r="BM185">
            <v>8</v>
          </cell>
          <cell r="BN185">
            <v>8.6124401913875595</v>
          </cell>
          <cell r="BO185">
            <v>2.8571428571428572</v>
          </cell>
          <cell r="BP185">
            <v>20.952380952380953</v>
          </cell>
          <cell r="BQ185">
            <v>-1.2099461631278643</v>
          </cell>
          <cell r="BR185">
            <v>0.20346144449649131</v>
          </cell>
          <cell r="BS185">
            <v>8</v>
          </cell>
          <cell r="BT185">
            <v>10.047846889952153</v>
          </cell>
          <cell r="BU185">
            <v>3.8095238095238098</v>
          </cell>
          <cell r="BV185">
            <v>19.523809523809526</v>
          </cell>
          <cell r="BW185">
            <v>-1.1891865456276725</v>
          </cell>
          <cell r="BX185">
            <v>0.2017909427606327</v>
          </cell>
          <cell r="BY185">
            <v>9</v>
          </cell>
          <cell r="BZ185">
            <v>9.4786729857819907</v>
          </cell>
          <cell r="CA185">
            <v>4.716981132075472</v>
          </cell>
          <cell r="CB185">
            <v>19.811320754716981</v>
          </cell>
          <cell r="CC185">
            <v>-1.209906189814268</v>
          </cell>
          <cell r="CD185">
            <v>0.18328735878450866</v>
          </cell>
          <cell r="CE185">
            <v>11</v>
          </cell>
          <cell r="CF185">
            <v>10.526315789473685</v>
          </cell>
          <cell r="CG185">
            <v>4.7619047619047619</v>
          </cell>
          <cell r="CH185">
            <v>19.047619047619047</v>
          </cell>
        </row>
        <row r="186">
          <cell r="A186" t="str">
            <v>SINGAPORE</v>
          </cell>
          <cell r="B186" t="str">
            <v>SGP</v>
          </cell>
          <cell r="C186">
            <v>2.1010501718315915</v>
          </cell>
          <cell r="D186">
            <v>0.23055199453741529</v>
          </cell>
          <cell r="E186">
            <v>5</v>
          </cell>
          <cell r="F186">
            <v>100</v>
          </cell>
          <cell r="G186">
            <v>92.233009708737868</v>
          </cell>
          <cell r="H186">
            <v>100</v>
          </cell>
          <cell r="I186">
            <v>2.1231642430855535</v>
          </cell>
          <cell r="J186">
            <v>0.20549728285823937</v>
          </cell>
          <cell r="K186">
            <v>5</v>
          </cell>
          <cell r="L186">
            <v>100</v>
          </cell>
          <cell r="M186">
            <v>92.233009708737868</v>
          </cell>
          <cell r="N186">
            <v>100</v>
          </cell>
          <cell r="O186">
            <v>2.1708628013115296</v>
          </cell>
          <cell r="P186">
            <v>0.20640270172063194</v>
          </cell>
          <cell r="Q186">
            <v>5</v>
          </cell>
          <cell r="R186">
            <v>100</v>
          </cell>
          <cell r="S186">
            <v>92.71844660194175</v>
          </cell>
          <cell r="T186">
            <v>100</v>
          </cell>
          <cell r="U186">
            <v>1.851882072205884</v>
          </cell>
          <cell r="V186">
            <v>0.18113177509397663</v>
          </cell>
          <cell r="W186">
            <v>6</v>
          </cell>
          <cell r="X186">
            <v>93.658536585365852</v>
          </cell>
          <cell r="Y186">
            <v>89.320388349514573</v>
          </cell>
          <cell r="Z186">
            <v>99.514563106796118</v>
          </cell>
          <cell r="AA186">
            <v>1.9605383336120312</v>
          </cell>
          <cell r="AB186">
            <v>0.18209805496329959</v>
          </cell>
          <cell r="AC186">
            <v>6</v>
          </cell>
          <cell r="AD186">
            <v>96.58536585365853</v>
          </cell>
          <cell r="AE186">
            <v>91.262135922330103</v>
          </cell>
          <cell r="AF186">
            <v>99.514563106796118</v>
          </cell>
          <cell r="AG186">
            <v>2.0332806299362871</v>
          </cell>
          <cell r="AH186">
            <v>0.19435254683596034</v>
          </cell>
          <cell r="AI186">
            <v>6</v>
          </cell>
          <cell r="AJ186">
            <v>96.097560975609753</v>
          </cell>
          <cell r="AK186">
            <v>91.262135922330103</v>
          </cell>
          <cell r="AL186">
            <v>100</v>
          </cell>
          <cell r="AM186">
            <v>1.9960658837277014</v>
          </cell>
          <cell r="AN186">
            <v>0.18193142370360871</v>
          </cell>
          <cell r="AO186">
            <v>6</v>
          </cell>
          <cell r="AP186">
            <v>99.024390243902445</v>
          </cell>
          <cell r="AQ186">
            <v>91.747572815533985</v>
          </cell>
          <cell r="AR186">
            <v>100</v>
          </cell>
          <cell r="AS186">
            <v>2.1760364831095682</v>
          </cell>
          <cell r="AT186">
            <v>0.19056988409460648</v>
          </cell>
          <cell r="AU186">
            <v>8</v>
          </cell>
          <cell r="AV186">
            <v>99.512195121951223</v>
          </cell>
          <cell r="AW186">
            <v>96.116504854368941</v>
          </cell>
          <cell r="AX186">
            <v>100</v>
          </cell>
          <cell r="AY186">
            <v>2.373090525283871</v>
          </cell>
          <cell r="AZ186">
            <v>0.20544581467085085</v>
          </cell>
          <cell r="BA186">
            <v>8</v>
          </cell>
          <cell r="BB186">
            <v>100</v>
          </cell>
          <cell r="BC186">
            <v>99.033816425120762</v>
          </cell>
          <cell r="BD186">
            <v>100</v>
          </cell>
          <cell r="BE186">
            <v>2.4296515436143733</v>
          </cell>
          <cell r="BF186">
            <v>0.21084923910519518</v>
          </cell>
          <cell r="BG186">
            <v>8</v>
          </cell>
          <cell r="BH186">
            <v>100</v>
          </cell>
          <cell r="BI186">
            <v>99.033816425120762</v>
          </cell>
          <cell r="BJ186">
            <v>100</v>
          </cell>
          <cell r="BK186">
            <v>2.2814519943923464</v>
          </cell>
          <cell r="BL186">
            <v>0.2063892040778865</v>
          </cell>
          <cell r="BM186">
            <v>8</v>
          </cell>
          <cell r="BN186">
            <v>100</v>
          </cell>
          <cell r="BO186">
            <v>97.61904761904762</v>
          </cell>
          <cell r="BP186">
            <v>100</v>
          </cell>
          <cell r="BQ186">
            <v>2.2554315463045369</v>
          </cell>
          <cell r="BR186">
            <v>0.214669438080966</v>
          </cell>
          <cell r="BS186">
            <v>8</v>
          </cell>
          <cell r="BT186">
            <v>100</v>
          </cell>
          <cell r="BU186">
            <v>98.095238095238088</v>
          </cell>
          <cell r="BV186">
            <v>100</v>
          </cell>
          <cell r="BW186">
            <v>2.1665243964544842</v>
          </cell>
          <cell r="BX186">
            <v>0.20957546632803192</v>
          </cell>
          <cell r="BY186">
            <v>8</v>
          </cell>
          <cell r="BZ186">
            <v>99.526066350710906</v>
          </cell>
          <cell r="CA186">
            <v>96.698113207547166</v>
          </cell>
          <cell r="CB186">
            <v>100</v>
          </cell>
          <cell r="CC186">
            <v>2.151915943591066</v>
          </cell>
          <cell r="CD186">
            <v>0.20764461796018988</v>
          </cell>
          <cell r="CE186">
            <v>8</v>
          </cell>
          <cell r="CF186">
            <v>99.52153110047847</v>
          </cell>
          <cell r="CG186">
            <v>96.666666666666671</v>
          </cell>
          <cell r="CH186">
            <v>100</v>
          </cell>
        </row>
        <row r="187">
          <cell r="A187" t="str">
            <v>SLOVAK REPUBLIC</v>
          </cell>
          <cell r="B187" t="str">
            <v>SVK</v>
          </cell>
          <cell r="C187">
            <v>0.57356948631533766</v>
          </cell>
          <cell r="D187">
            <v>0.24112845841801092</v>
          </cell>
          <cell r="E187">
            <v>4</v>
          </cell>
          <cell r="F187">
            <v>71.219512195121951</v>
          </cell>
          <cell r="G187">
            <v>60.679611650485434</v>
          </cell>
          <cell r="H187">
            <v>82.038834951456309</v>
          </cell>
          <cell r="I187">
            <v>0.54085844115263737</v>
          </cell>
          <cell r="J187">
            <v>0.20170387432687895</v>
          </cell>
          <cell r="K187">
            <v>5</v>
          </cell>
          <cell r="L187">
            <v>72.195121951219505</v>
          </cell>
          <cell r="M187">
            <v>61.165048543689316</v>
          </cell>
          <cell r="N187">
            <v>79.126213592233015</v>
          </cell>
          <cell r="O187">
            <v>0.565163564607016</v>
          </cell>
          <cell r="P187">
            <v>0.19846545717780242</v>
          </cell>
          <cell r="Q187">
            <v>6</v>
          </cell>
          <cell r="R187">
            <v>72.682926829268297</v>
          </cell>
          <cell r="S187">
            <v>62.135922330097081</v>
          </cell>
          <cell r="T187">
            <v>80.582524271844662</v>
          </cell>
          <cell r="U187">
            <v>0.57212490989150688</v>
          </cell>
          <cell r="V187">
            <v>0.17173330699569098</v>
          </cell>
          <cell r="W187">
            <v>8</v>
          </cell>
          <cell r="X187">
            <v>72.195121951219505</v>
          </cell>
          <cell r="Y187">
            <v>63.592233009708742</v>
          </cell>
          <cell r="Z187">
            <v>78.640776699029118</v>
          </cell>
          <cell r="AA187">
            <v>0.68395531731637305</v>
          </cell>
          <cell r="AB187">
            <v>0.17131540101868073</v>
          </cell>
          <cell r="AC187">
            <v>8</v>
          </cell>
          <cell r="AD187">
            <v>74.146341463414629</v>
          </cell>
          <cell r="AE187">
            <v>67.475728155339809</v>
          </cell>
          <cell r="AF187">
            <v>80.097087378640779</v>
          </cell>
          <cell r="AG187">
            <v>0.91178662069172878</v>
          </cell>
          <cell r="AH187">
            <v>0.17881941738276302</v>
          </cell>
          <cell r="AI187">
            <v>8</v>
          </cell>
          <cell r="AJ187">
            <v>79.512195121951223</v>
          </cell>
          <cell r="AK187">
            <v>72.815533980582529</v>
          </cell>
          <cell r="AL187">
            <v>87.864077669902912</v>
          </cell>
          <cell r="AM187">
            <v>0.93787041243364788</v>
          </cell>
          <cell r="AN187">
            <v>0.17424494007041558</v>
          </cell>
          <cell r="AO187">
            <v>8</v>
          </cell>
          <cell r="AP187">
            <v>78.536585365853654</v>
          </cell>
          <cell r="AQ187">
            <v>71.844660194174764</v>
          </cell>
          <cell r="AR187">
            <v>85.436893203883486</v>
          </cell>
          <cell r="AS187">
            <v>0.91555796473935114</v>
          </cell>
          <cell r="AT187">
            <v>0.18384027453138521</v>
          </cell>
          <cell r="AU187">
            <v>9</v>
          </cell>
          <cell r="AV187">
            <v>79.024390243902445</v>
          </cell>
          <cell r="AW187">
            <v>71.844660194174764</v>
          </cell>
          <cell r="AX187">
            <v>85.436893203883486</v>
          </cell>
          <cell r="AY187">
            <v>0.74431452419620636</v>
          </cell>
          <cell r="AZ187">
            <v>0.19515990168887115</v>
          </cell>
          <cell r="BA187">
            <v>9</v>
          </cell>
          <cell r="BB187">
            <v>77.669902912621353</v>
          </cell>
          <cell r="BC187">
            <v>66.183574879227052</v>
          </cell>
          <cell r="BD187">
            <v>82.608695652173907</v>
          </cell>
          <cell r="BE187">
            <v>0.86998173304291004</v>
          </cell>
          <cell r="BF187">
            <v>0.19925707795939884</v>
          </cell>
          <cell r="BG187">
            <v>9</v>
          </cell>
          <cell r="BH187">
            <v>77.669902912621353</v>
          </cell>
          <cell r="BI187">
            <v>70.048309178743963</v>
          </cell>
          <cell r="BJ187">
            <v>85.024154589371975</v>
          </cell>
          <cell r="BK187">
            <v>0.86463872822378285</v>
          </cell>
          <cell r="BL187">
            <v>0.20583540065443717</v>
          </cell>
          <cell r="BM187">
            <v>9</v>
          </cell>
          <cell r="BN187">
            <v>76.555023923444978</v>
          </cell>
          <cell r="BO187">
            <v>70</v>
          </cell>
          <cell r="BP187">
            <v>84.761904761904759</v>
          </cell>
          <cell r="BQ187">
            <v>0.82994989589220125</v>
          </cell>
          <cell r="BR187">
            <v>0.21426257205778382</v>
          </cell>
          <cell r="BS187">
            <v>9</v>
          </cell>
          <cell r="BT187">
            <v>76.076555023923447</v>
          </cell>
          <cell r="BU187">
            <v>67.61904761904762</v>
          </cell>
          <cell r="BV187">
            <v>83.333333333333343</v>
          </cell>
          <cell r="BW187">
            <v>0.8349999945647798</v>
          </cell>
          <cell r="BX187">
            <v>0.2092784370365911</v>
          </cell>
          <cell r="BY187">
            <v>9</v>
          </cell>
          <cell r="BZ187">
            <v>75.829383886255926</v>
          </cell>
          <cell r="CA187">
            <v>67.924528301886795</v>
          </cell>
          <cell r="CB187">
            <v>83.490566037735846</v>
          </cell>
          <cell r="CC187">
            <v>0.82642864712142172</v>
          </cell>
          <cell r="CD187">
            <v>0.2073304919321024</v>
          </cell>
          <cell r="CE187">
            <v>9</v>
          </cell>
          <cell r="CF187">
            <v>73.684210526315795</v>
          </cell>
          <cell r="CG187">
            <v>68.571428571428569</v>
          </cell>
          <cell r="CH187">
            <v>83.80952380952381</v>
          </cell>
        </row>
        <row r="188">
          <cell r="A188" t="str">
            <v>SLOVENIA</v>
          </cell>
          <cell r="B188" t="str">
            <v>SVN</v>
          </cell>
          <cell r="C188">
            <v>0.8876989025191061</v>
          </cell>
          <cell r="D188">
            <v>0.26552146694873424</v>
          </cell>
          <cell r="E188">
            <v>2</v>
          </cell>
          <cell r="F188">
            <v>79.512195121951223</v>
          </cell>
          <cell r="G188">
            <v>67.475728155339809</v>
          </cell>
          <cell r="H188">
            <v>87.864077669902912</v>
          </cell>
          <cell r="I188">
            <v>0.78750941162315558</v>
          </cell>
          <cell r="J188">
            <v>0.20895388134255852</v>
          </cell>
          <cell r="K188">
            <v>4</v>
          </cell>
          <cell r="L188">
            <v>78.048780487804876</v>
          </cell>
          <cell r="M188">
            <v>69.902912621359221</v>
          </cell>
          <cell r="N188">
            <v>84.466019417475721</v>
          </cell>
          <cell r="O188">
            <v>0.72710670120301779</v>
          </cell>
          <cell r="P188">
            <v>0.18843417842785667</v>
          </cell>
          <cell r="Q188">
            <v>7</v>
          </cell>
          <cell r="R188">
            <v>77.073170731707322</v>
          </cell>
          <cell r="S188">
            <v>67.961165048543691</v>
          </cell>
          <cell r="T188">
            <v>82.038834951456309</v>
          </cell>
          <cell r="U188">
            <v>0.89798530078580485</v>
          </cell>
          <cell r="V188">
            <v>0.17173330699569098</v>
          </cell>
          <cell r="W188">
            <v>8</v>
          </cell>
          <cell r="X188">
            <v>80</v>
          </cell>
          <cell r="Y188">
            <v>73.300970873786412</v>
          </cell>
          <cell r="Z188">
            <v>85.922330097087368</v>
          </cell>
          <cell r="AA188">
            <v>1.0719538859015565</v>
          </cell>
          <cell r="AB188">
            <v>0.17131540101868073</v>
          </cell>
          <cell r="AC188">
            <v>8</v>
          </cell>
          <cell r="AD188">
            <v>82.926829268292678</v>
          </cell>
          <cell r="AE188">
            <v>77.184466019417471</v>
          </cell>
          <cell r="AF188">
            <v>89.320388349514573</v>
          </cell>
          <cell r="AG188">
            <v>0.97080112014106867</v>
          </cell>
          <cell r="AH188">
            <v>0.19372849270474593</v>
          </cell>
          <cell r="AI188">
            <v>7</v>
          </cell>
          <cell r="AJ188">
            <v>81.463414634146346</v>
          </cell>
          <cell r="AK188">
            <v>73.786407766990294</v>
          </cell>
          <cell r="AL188">
            <v>87.864077669902912</v>
          </cell>
          <cell r="AM188">
            <v>0.9194161732578473</v>
          </cell>
          <cell r="AN188">
            <v>0.18150927831689206</v>
          </cell>
          <cell r="AO188">
            <v>7</v>
          </cell>
          <cell r="AP188">
            <v>77.560975609756099</v>
          </cell>
          <cell r="AQ188">
            <v>71.359223300970882</v>
          </cell>
          <cell r="AR188">
            <v>85.436893203883486</v>
          </cell>
          <cell r="AS188">
            <v>0.98310593501714971</v>
          </cell>
          <cell r="AT188">
            <v>0.19416437028177619</v>
          </cell>
          <cell r="AU188">
            <v>8</v>
          </cell>
          <cell r="AV188">
            <v>80</v>
          </cell>
          <cell r="AW188">
            <v>71.844660194174764</v>
          </cell>
          <cell r="AX188">
            <v>87.378640776699029</v>
          </cell>
          <cell r="AY188">
            <v>0.93808529907628224</v>
          </cell>
          <cell r="AZ188">
            <v>0.19515990168887115</v>
          </cell>
          <cell r="BA188">
            <v>9</v>
          </cell>
          <cell r="BB188">
            <v>80.097087378640779</v>
          </cell>
          <cell r="BC188">
            <v>72.94685990338165</v>
          </cell>
          <cell r="BD188">
            <v>87.439613526570042</v>
          </cell>
          <cell r="BE188">
            <v>1.1898844369841117</v>
          </cell>
          <cell r="BF188">
            <v>0.19925707795939884</v>
          </cell>
          <cell r="BG188">
            <v>9</v>
          </cell>
          <cell r="BH188">
            <v>84.951456310679617</v>
          </cell>
          <cell r="BI188">
            <v>77.294685990338166</v>
          </cell>
          <cell r="BJ188">
            <v>88.888888888888886</v>
          </cell>
          <cell r="BK188">
            <v>1.1637696519069682</v>
          </cell>
          <cell r="BL188">
            <v>0.20583540065443717</v>
          </cell>
          <cell r="BM188">
            <v>9</v>
          </cell>
          <cell r="BN188">
            <v>83.253588516746404</v>
          </cell>
          <cell r="BO188">
            <v>75.714285714285708</v>
          </cell>
          <cell r="BP188">
            <v>89.523809523809533</v>
          </cell>
          <cell r="BQ188">
            <v>1.0329179149373355</v>
          </cell>
          <cell r="BR188">
            <v>0.21426257205778382</v>
          </cell>
          <cell r="BS188">
            <v>9</v>
          </cell>
          <cell r="BT188">
            <v>81.339712918660283</v>
          </cell>
          <cell r="BU188">
            <v>72.38095238095238</v>
          </cell>
          <cell r="BV188">
            <v>88.095238095238088</v>
          </cell>
          <cell r="BW188">
            <v>0.98957311560002459</v>
          </cell>
          <cell r="BX188">
            <v>0.22625501695275907</v>
          </cell>
          <cell r="BY188">
            <v>8</v>
          </cell>
          <cell r="BZ188">
            <v>80.568720379146924</v>
          </cell>
          <cell r="CA188">
            <v>71.226415094339629</v>
          </cell>
          <cell r="CB188">
            <v>87.264150943396217</v>
          </cell>
          <cell r="CC188">
            <v>1.0186033591087524</v>
          </cell>
          <cell r="CD188">
            <v>0.2073304919321024</v>
          </cell>
          <cell r="CE188">
            <v>9</v>
          </cell>
          <cell r="CF188">
            <v>80.861244019138752</v>
          </cell>
          <cell r="CG188">
            <v>71.904761904761898</v>
          </cell>
          <cell r="CH188">
            <v>87.61904761904762</v>
          </cell>
        </row>
        <row r="189">
          <cell r="A189" t="str">
            <v>SOLOMON ISLANDS</v>
          </cell>
          <cell r="B189" t="str">
            <v>SLB</v>
          </cell>
          <cell r="C189" t="e">
            <v>#N/A</v>
          </cell>
          <cell r="D189" t="e">
            <v>#N/A</v>
          </cell>
          <cell r="E189" t="e">
            <v>#N/A</v>
          </cell>
          <cell r="F189" t="e">
            <v>#N/A</v>
          </cell>
          <cell r="G189" t="e">
            <v>#N/A</v>
          </cell>
          <cell r="H189" t="e">
            <v>#N/A</v>
          </cell>
          <cell r="I189">
            <v>-0.85070040201833963</v>
          </cell>
          <cell r="J189">
            <v>0.50146720425341995</v>
          </cell>
          <cell r="K189">
            <v>1</v>
          </cell>
          <cell r="L189">
            <v>18.048780487804876</v>
          </cell>
          <cell r="M189">
            <v>2.912621359223301</v>
          </cell>
          <cell r="N189">
            <v>55.339805825242713</v>
          </cell>
          <cell r="O189">
            <v>-0.96464013341947807</v>
          </cell>
          <cell r="P189">
            <v>0.27897813771075458</v>
          </cell>
          <cell r="Q189">
            <v>2</v>
          </cell>
          <cell r="R189">
            <v>13.658536585365853</v>
          </cell>
          <cell r="S189">
            <v>5.3398058252427179</v>
          </cell>
          <cell r="T189">
            <v>36.407766990291265</v>
          </cell>
          <cell r="U189">
            <v>-2.0378455027739371</v>
          </cell>
          <cell r="V189">
            <v>0.29503657728242427</v>
          </cell>
          <cell r="W189">
            <v>2</v>
          </cell>
          <cell r="X189">
            <v>0</v>
          </cell>
          <cell r="Y189">
            <v>0</v>
          </cell>
          <cell r="Z189">
            <v>4.3689320388349513</v>
          </cell>
          <cell r="AA189">
            <v>-2.2477287473222041</v>
          </cell>
          <cell r="AB189">
            <v>0.25888905743688556</v>
          </cell>
          <cell r="AC189">
            <v>2</v>
          </cell>
          <cell r="AD189">
            <v>0</v>
          </cell>
          <cell r="AE189">
            <v>0</v>
          </cell>
          <cell r="AF189">
            <v>1.4563106796116505</v>
          </cell>
          <cell r="AG189">
            <v>-1.1675310040150055</v>
          </cell>
          <cell r="AH189">
            <v>0.23072209965867244</v>
          </cell>
          <cell r="AI189">
            <v>3</v>
          </cell>
          <cell r="AJ189">
            <v>8.2926829268292686</v>
          </cell>
          <cell r="AK189">
            <v>4.8543689320388346</v>
          </cell>
          <cell r="AL189">
            <v>20.873786407766989</v>
          </cell>
          <cell r="AM189">
            <v>-0.73090337421604912</v>
          </cell>
          <cell r="AN189">
            <v>0.25304191446945085</v>
          </cell>
          <cell r="AO189">
            <v>3</v>
          </cell>
          <cell r="AP189">
            <v>25.853658536585368</v>
          </cell>
          <cell r="AQ189">
            <v>12.135922330097088</v>
          </cell>
          <cell r="AR189">
            <v>44.660194174757287</v>
          </cell>
          <cell r="AS189">
            <v>-1.0001373091780859</v>
          </cell>
          <cell r="AT189">
            <v>0.26756719224545134</v>
          </cell>
          <cell r="AU189">
            <v>3</v>
          </cell>
          <cell r="AV189">
            <v>15.609756097560975</v>
          </cell>
          <cell r="AW189">
            <v>5.3398058252427179</v>
          </cell>
          <cell r="AX189">
            <v>33.980582524271846</v>
          </cell>
          <cell r="AY189">
            <v>-1.0913449038677117</v>
          </cell>
          <cell r="AZ189">
            <v>0.27772400640113931</v>
          </cell>
          <cell r="BA189">
            <v>4</v>
          </cell>
          <cell r="BB189">
            <v>14.077669902912621</v>
          </cell>
          <cell r="BC189">
            <v>3.3816425120772946</v>
          </cell>
          <cell r="BD189">
            <v>29.951690821256037</v>
          </cell>
          <cell r="BE189">
            <v>-1.0040457443619122</v>
          </cell>
          <cell r="BF189">
            <v>0.28010374930860538</v>
          </cell>
          <cell r="BG189">
            <v>4</v>
          </cell>
          <cell r="BH189">
            <v>15.048543689320388</v>
          </cell>
          <cell r="BI189">
            <v>4.8309178743961354</v>
          </cell>
          <cell r="BJ189">
            <v>36.231884057971016</v>
          </cell>
          <cell r="BK189">
            <v>-1.1054365035313261</v>
          </cell>
          <cell r="BL189">
            <v>0.2922218202487315</v>
          </cell>
          <cell r="BM189">
            <v>4</v>
          </cell>
          <cell r="BN189">
            <v>11.004784688995215</v>
          </cell>
          <cell r="BO189">
            <v>2.8571428571428572</v>
          </cell>
          <cell r="BP189">
            <v>31.904761904761902</v>
          </cell>
          <cell r="BQ189">
            <v>-0.94976494227856123</v>
          </cell>
          <cell r="BR189">
            <v>0.2829656112170652</v>
          </cell>
          <cell r="BS189">
            <v>4</v>
          </cell>
          <cell r="BT189">
            <v>17.224880382775119</v>
          </cell>
          <cell r="BU189">
            <v>5.2380952380952381</v>
          </cell>
          <cell r="BV189">
            <v>38.571428571428577</v>
          </cell>
          <cell r="BW189">
            <v>-0.85972815262942937</v>
          </cell>
          <cell r="BX189">
            <v>0.28947926064281276</v>
          </cell>
          <cell r="BY189">
            <v>4</v>
          </cell>
          <cell r="BZ189">
            <v>19.431279620853079</v>
          </cell>
          <cell r="CA189">
            <v>8.0188679245283012</v>
          </cell>
          <cell r="CB189">
            <v>42.924528301886795</v>
          </cell>
          <cell r="CC189">
            <v>-0.8243936088568945</v>
          </cell>
          <cell r="CD189">
            <v>0.28038976797548981</v>
          </cell>
          <cell r="CE189">
            <v>4</v>
          </cell>
          <cell r="CF189">
            <v>22.966507177033492</v>
          </cell>
          <cell r="CG189">
            <v>8.5714285714285712</v>
          </cell>
          <cell r="CH189">
            <v>42.857142857142854</v>
          </cell>
        </row>
        <row r="190">
          <cell r="A190" t="str">
            <v>SOMALIA</v>
          </cell>
          <cell r="B190" t="str">
            <v>SOM</v>
          </cell>
          <cell r="C190">
            <v>-2.0951735681423869</v>
          </cell>
          <cell r="D190">
            <v>0.28729388658507188</v>
          </cell>
          <cell r="E190">
            <v>2</v>
          </cell>
          <cell r="F190">
            <v>0.48780487804878048</v>
          </cell>
          <cell r="G190">
            <v>0</v>
          </cell>
          <cell r="H190">
            <v>3.8834951456310676</v>
          </cell>
          <cell r="I190">
            <v>-2.1593054087894399</v>
          </cell>
          <cell r="J190">
            <v>0.25233858042503221</v>
          </cell>
          <cell r="K190">
            <v>3</v>
          </cell>
          <cell r="L190">
            <v>0.48780487804878048</v>
          </cell>
          <cell r="M190">
            <v>0</v>
          </cell>
          <cell r="N190">
            <v>2.912621359223301</v>
          </cell>
          <cell r="O190">
            <v>-2.2767138743613371</v>
          </cell>
          <cell r="P190">
            <v>0.25894873705577337</v>
          </cell>
          <cell r="Q190">
            <v>3</v>
          </cell>
          <cell r="R190">
            <v>0.48780487804878048</v>
          </cell>
          <cell r="S190">
            <v>0</v>
          </cell>
          <cell r="T190">
            <v>2.4271844660194173</v>
          </cell>
          <cell r="U190">
            <v>-1.5967296515904534</v>
          </cell>
          <cell r="V190">
            <v>0.24911221948849788</v>
          </cell>
          <cell r="W190">
            <v>3</v>
          </cell>
          <cell r="X190">
            <v>3.9024390243902438</v>
          </cell>
          <cell r="Y190">
            <v>0.48543689320388345</v>
          </cell>
          <cell r="Z190">
            <v>8.7378640776699026</v>
          </cell>
          <cell r="AA190">
            <v>-2.1017863005375812</v>
          </cell>
          <cell r="AB190">
            <v>0.26044079296157807</v>
          </cell>
          <cell r="AC190">
            <v>4</v>
          </cell>
          <cell r="AD190">
            <v>0.48780487804878048</v>
          </cell>
          <cell r="AE190">
            <v>0</v>
          </cell>
          <cell r="AF190">
            <v>1.4563106796116505</v>
          </cell>
          <cell r="AG190">
            <v>-2.0920236944425263</v>
          </cell>
          <cell r="AH190">
            <v>0.23677766746965337</v>
          </cell>
          <cell r="AI190">
            <v>5</v>
          </cell>
          <cell r="AJ190">
            <v>0</v>
          </cell>
          <cell r="AK190">
            <v>0</v>
          </cell>
          <cell r="AL190">
            <v>0.97087378640776689</v>
          </cell>
          <cell r="AM190">
            <v>-2.1727514486309016</v>
          </cell>
          <cell r="AN190">
            <v>0.22720127500078027</v>
          </cell>
          <cell r="AO190">
            <v>5</v>
          </cell>
          <cell r="AP190">
            <v>0</v>
          </cell>
          <cell r="AQ190">
            <v>0</v>
          </cell>
          <cell r="AR190">
            <v>0.48543689320388345</v>
          </cell>
          <cell r="AS190">
            <v>-2.3148681048983004</v>
          </cell>
          <cell r="AT190">
            <v>0.25239432015347951</v>
          </cell>
          <cell r="AU190">
            <v>4</v>
          </cell>
          <cell r="AV190">
            <v>0</v>
          </cell>
          <cell r="AW190">
            <v>0</v>
          </cell>
          <cell r="AX190">
            <v>0.48543689320388345</v>
          </cell>
          <cell r="AY190">
            <v>-2.3400058906579808</v>
          </cell>
          <cell r="AZ190">
            <v>0.27766904248795576</v>
          </cell>
          <cell r="BA190">
            <v>4</v>
          </cell>
          <cell r="BB190">
            <v>0</v>
          </cell>
          <cell r="BC190">
            <v>0</v>
          </cell>
          <cell r="BD190">
            <v>0.96618357487922701</v>
          </cell>
          <cell r="BE190">
            <v>-2.4500375835972248</v>
          </cell>
          <cell r="BF190">
            <v>0.26513739484766446</v>
          </cell>
          <cell r="BG190">
            <v>4</v>
          </cell>
          <cell r="BH190">
            <v>0</v>
          </cell>
          <cell r="BI190">
            <v>0</v>
          </cell>
          <cell r="BJ190">
            <v>0.96618357487922701</v>
          </cell>
          <cell r="BK190">
            <v>-2.2606792966453564</v>
          </cell>
          <cell r="BL190">
            <v>0.22848243479400562</v>
          </cell>
          <cell r="BM190">
            <v>6</v>
          </cell>
          <cell r="BN190">
            <v>0</v>
          </cell>
          <cell r="BO190">
            <v>0</v>
          </cell>
          <cell r="BP190">
            <v>0.47619047619047622</v>
          </cell>
          <cell r="BQ190">
            <v>-2.2386690188048832</v>
          </cell>
          <cell r="BR190">
            <v>0.23112147548290662</v>
          </cell>
          <cell r="BS190">
            <v>6</v>
          </cell>
          <cell r="BT190">
            <v>0</v>
          </cell>
          <cell r="BU190">
            <v>0</v>
          </cell>
          <cell r="BV190">
            <v>0.95238095238095244</v>
          </cell>
          <cell r="BW190">
            <v>-2.1551992242310485</v>
          </cell>
          <cell r="BX190">
            <v>0.22570716985849132</v>
          </cell>
          <cell r="BY190">
            <v>6</v>
          </cell>
          <cell r="BZ190">
            <v>0</v>
          </cell>
          <cell r="CA190">
            <v>0</v>
          </cell>
          <cell r="CB190">
            <v>1.4150943396226416</v>
          </cell>
          <cell r="CC190">
            <v>-2.2254667875971457</v>
          </cell>
          <cell r="CD190">
            <v>0.21823781000358941</v>
          </cell>
          <cell r="CE190">
            <v>7</v>
          </cell>
          <cell r="CF190">
            <v>0</v>
          </cell>
          <cell r="CG190">
            <v>0</v>
          </cell>
          <cell r="CH190">
            <v>0.95238095238095244</v>
          </cell>
        </row>
        <row r="191">
          <cell r="A191" t="str">
            <v>SOUTH AFRICA</v>
          </cell>
          <cell r="B191" t="str">
            <v>ZAF</v>
          </cell>
          <cell r="C191">
            <v>0.87650760382992832</v>
          </cell>
          <cell r="D191">
            <v>0.23055199453741529</v>
          </cell>
          <cell r="E191">
            <v>5</v>
          </cell>
          <cell r="F191">
            <v>79.024390243902445</v>
          </cell>
          <cell r="G191">
            <v>68.446601941747574</v>
          </cell>
          <cell r="H191">
            <v>87.378640776699029</v>
          </cell>
          <cell r="I191">
            <v>0.60413846943650396</v>
          </cell>
          <cell r="J191">
            <v>0.18677659625589066</v>
          </cell>
          <cell r="K191">
            <v>7</v>
          </cell>
          <cell r="L191">
            <v>74.634146341463421</v>
          </cell>
          <cell r="M191">
            <v>64.077669902912632</v>
          </cell>
          <cell r="N191">
            <v>81.553398058252426</v>
          </cell>
          <cell r="O191">
            <v>0.69141084465598179</v>
          </cell>
          <cell r="P191">
            <v>0.18464860284108336</v>
          </cell>
          <cell r="Q191">
            <v>7</v>
          </cell>
          <cell r="R191">
            <v>75.609756097560975</v>
          </cell>
          <cell r="S191">
            <v>66.990291262135926</v>
          </cell>
          <cell r="T191">
            <v>81.553398058252426</v>
          </cell>
          <cell r="U191">
            <v>0.63790212230411347</v>
          </cell>
          <cell r="V191">
            <v>0.16943259989621776</v>
          </cell>
          <cell r="W191">
            <v>9</v>
          </cell>
          <cell r="X191">
            <v>74.146341463414629</v>
          </cell>
          <cell r="Y191">
            <v>66.019417475728162</v>
          </cell>
          <cell r="Z191">
            <v>80.097087378640779</v>
          </cell>
          <cell r="AA191">
            <v>0.68310003886755866</v>
          </cell>
          <cell r="AB191">
            <v>0.16738235059498729</v>
          </cell>
          <cell r="AC191">
            <v>9</v>
          </cell>
          <cell r="AD191">
            <v>73.658536585365852</v>
          </cell>
          <cell r="AE191">
            <v>67.475728155339809</v>
          </cell>
          <cell r="AF191">
            <v>79.611650485436897</v>
          </cell>
          <cell r="AG191">
            <v>0.66474627355187632</v>
          </cell>
          <cell r="AH191">
            <v>0.16349684908317411</v>
          </cell>
          <cell r="AI191">
            <v>10</v>
          </cell>
          <cell r="AJ191">
            <v>74.634146341463421</v>
          </cell>
          <cell r="AK191">
            <v>68.446601941747574</v>
          </cell>
          <cell r="AL191">
            <v>79.611650485436897</v>
          </cell>
          <cell r="AM191">
            <v>0.64462212317013567</v>
          </cell>
          <cell r="AN191">
            <v>0.16181459858546177</v>
          </cell>
          <cell r="AO191">
            <v>10</v>
          </cell>
          <cell r="AP191">
            <v>71.707317073170728</v>
          </cell>
          <cell r="AQ191">
            <v>64.563106796116514</v>
          </cell>
          <cell r="AR191">
            <v>77.184466019417471</v>
          </cell>
          <cell r="AS191">
            <v>0.50336015949845614</v>
          </cell>
          <cell r="AT191">
            <v>0.16681777207087781</v>
          </cell>
          <cell r="AU191">
            <v>11</v>
          </cell>
          <cell r="AV191">
            <v>69.268292682926827</v>
          </cell>
          <cell r="AW191">
            <v>62.621359223300978</v>
          </cell>
          <cell r="AX191">
            <v>76.699029126213588</v>
          </cell>
          <cell r="AY191">
            <v>0.49157195975850704</v>
          </cell>
          <cell r="AZ191">
            <v>0.1790815604371585</v>
          </cell>
          <cell r="BA191">
            <v>11</v>
          </cell>
          <cell r="BB191">
            <v>69.902912621359221</v>
          </cell>
          <cell r="BC191">
            <v>60.386473429951693</v>
          </cell>
          <cell r="BD191">
            <v>77.777777777777786</v>
          </cell>
          <cell r="BE191">
            <v>0.51811523173732854</v>
          </cell>
          <cell r="BF191">
            <v>0.1812562296004589</v>
          </cell>
          <cell r="BG191">
            <v>11</v>
          </cell>
          <cell r="BH191">
            <v>69.417475728155338</v>
          </cell>
          <cell r="BI191">
            <v>61.835748792270529</v>
          </cell>
          <cell r="BJ191">
            <v>77.294685990338166</v>
          </cell>
          <cell r="BK191">
            <v>0.47555063596051111</v>
          </cell>
          <cell r="BL191">
            <v>0.1740880208236911</v>
          </cell>
          <cell r="BM191">
            <v>12</v>
          </cell>
          <cell r="BN191">
            <v>66.985645933014354</v>
          </cell>
          <cell r="BO191">
            <v>60.476190476190474</v>
          </cell>
          <cell r="BP191">
            <v>74.285714285714292</v>
          </cell>
          <cell r="BQ191">
            <v>0.39268102840315311</v>
          </cell>
          <cell r="BR191">
            <v>0.1785603204047615</v>
          </cell>
          <cell r="BS191">
            <v>12</v>
          </cell>
          <cell r="BT191">
            <v>66.028708133971293</v>
          </cell>
          <cell r="BU191">
            <v>57.619047619047613</v>
          </cell>
          <cell r="BV191">
            <v>72.38095238095238</v>
          </cell>
          <cell r="BW191">
            <v>0.4108744754136483</v>
          </cell>
          <cell r="BX191">
            <v>0.17891591906367696</v>
          </cell>
          <cell r="BY191">
            <v>12</v>
          </cell>
          <cell r="BZ191">
            <v>66.350710900473928</v>
          </cell>
          <cell r="CA191">
            <v>60.377358490566039</v>
          </cell>
          <cell r="CB191">
            <v>72.169811320754718</v>
          </cell>
          <cell r="CC191">
            <v>0.32524349598832464</v>
          </cell>
          <cell r="CD191">
            <v>0.17754582506049546</v>
          </cell>
          <cell r="CE191">
            <v>12</v>
          </cell>
          <cell r="CF191">
            <v>63.636363636363633</v>
          </cell>
          <cell r="CG191">
            <v>57.619047619047613</v>
          </cell>
          <cell r="CH191">
            <v>70.476190476190482</v>
          </cell>
        </row>
        <row r="192">
          <cell r="A192" t="str">
            <v>SOUTH SUDAN</v>
          </cell>
          <cell r="B192" t="str">
            <v>SSD</v>
          </cell>
          <cell r="C192" t="e">
            <v>#N/A</v>
          </cell>
          <cell r="D192" t="e">
            <v>#N/A</v>
          </cell>
          <cell r="E192" t="e">
            <v>#N/A</v>
          </cell>
          <cell r="F192" t="e">
            <v>#N/A</v>
          </cell>
          <cell r="G192" t="e">
            <v>#N/A</v>
          </cell>
          <cell r="H192" t="e">
            <v>#N/A</v>
          </cell>
          <cell r="I192" t="e">
            <v>#N/A</v>
          </cell>
          <cell r="J192" t="e">
            <v>#N/A</v>
          </cell>
          <cell r="K192" t="e">
            <v>#N/A</v>
          </cell>
          <cell r="L192" t="e">
            <v>#N/A</v>
          </cell>
          <cell r="M192" t="e">
            <v>#N/A</v>
          </cell>
          <cell r="N192" t="e">
            <v>#N/A</v>
          </cell>
          <cell r="O192" t="e">
            <v>#N/A</v>
          </cell>
          <cell r="P192" t="e">
            <v>#N/A</v>
          </cell>
          <cell r="Q192" t="e">
            <v>#N/A</v>
          </cell>
          <cell r="R192" t="e">
            <v>#N/A</v>
          </cell>
          <cell r="S192" t="e">
            <v>#N/A</v>
          </cell>
          <cell r="T192" t="e">
            <v>#N/A</v>
          </cell>
          <cell r="U192" t="e">
            <v>#N/A</v>
          </cell>
          <cell r="V192" t="e">
            <v>#N/A</v>
          </cell>
          <cell r="W192" t="e">
            <v>#N/A</v>
          </cell>
          <cell r="X192" t="e">
            <v>#N/A</v>
          </cell>
          <cell r="Y192" t="e">
            <v>#N/A</v>
          </cell>
          <cell r="Z192" t="e">
            <v>#N/A</v>
          </cell>
          <cell r="AA192" t="e">
            <v>#N/A</v>
          </cell>
          <cell r="AB192" t="e">
            <v>#N/A</v>
          </cell>
          <cell r="AC192" t="e">
            <v>#N/A</v>
          </cell>
          <cell r="AD192" t="e">
            <v>#N/A</v>
          </cell>
          <cell r="AE192" t="e">
            <v>#N/A</v>
          </cell>
          <cell r="AF192" t="e">
            <v>#N/A</v>
          </cell>
          <cell r="AG192" t="e">
            <v>#N/A</v>
          </cell>
          <cell r="AH192" t="e">
            <v>#N/A</v>
          </cell>
          <cell r="AI192" t="e">
            <v>#N/A</v>
          </cell>
          <cell r="AJ192" t="e">
            <v>#N/A</v>
          </cell>
          <cell r="AK192" t="e">
            <v>#N/A</v>
          </cell>
          <cell r="AL192" t="e">
            <v>#N/A</v>
          </cell>
          <cell r="AM192" t="e">
            <v>#N/A</v>
          </cell>
          <cell r="AN192" t="e">
            <v>#N/A</v>
          </cell>
          <cell r="AO192" t="e">
            <v>#N/A</v>
          </cell>
          <cell r="AP192" t="e">
            <v>#N/A</v>
          </cell>
          <cell r="AQ192" t="e">
            <v>#N/A</v>
          </cell>
          <cell r="AR192" t="e">
            <v>#N/A</v>
          </cell>
          <cell r="AS192" t="e">
            <v>#N/A</v>
          </cell>
          <cell r="AT192" t="e">
            <v>#N/A</v>
          </cell>
          <cell r="AU192" t="e">
            <v>#N/A</v>
          </cell>
          <cell r="AV192" t="e">
            <v>#N/A</v>
          </cell>
          <cell r="AW192" t="e">
            <v>#N/A</v>
          </cell>
          <cell r="AX192" t="e">
            <v>#N/A</v>
          </cell>
          <cell r="AY192" t="e">
            <v>#N/A</v>
          </cell>
          <cell r="AZ192" t="e">
            <v>#N/A</v>
          </cell>
          <cell r="BA192" t="e">
            <v>#N/A</v>
          </cell>
          <cell r="BB192" t="e">
            <v>#N/A</v>
          </cell>
          <cell r="BC192" t="e">
            <v>#N/A</v>
          </cell>
          <cell r="BD192" t="e">
            <v>#N/A</v>
          </cell>
          <cell r="BE192" t="e">
            <v>#N/A</v>
          </cell>
          <cell r="BF192" t="e">
            <v>#N/A</v>
          </cell>
          <cell r="BG192" t="e">
            <v>#N/A</v>
          </cell>
          <cell r="BH192" t="e">
            <v>#N/A</v>
          </cell>
          <cell r="BI192" t="e">
            <v>#N/A</v>
          </cell>
          <cell r="BJ192" t="e">
            <v>#N/A</v>
          </cell>
          <cell r="BK192" t="e">
            <v>#N/A</v>
          </cell>
          <cell r="BL192" t="e">
            <v>#N/A</v>
          </cell>
          <cell r="BM192" t="e">
            <v>#N/A</v>
          </cell>
          <cell r="BN192" t="e">
            <v>#N/A</v>
          </cell>
          <cell r="BO192" t="e">
            <v>#N/A</v>
          </cell>
          <cell r="BP192" t="e">
            <v>#N/A</v>
          </cell>
          <cell r="BQ192" t="e">
            <v>#N/A</v>
          </cell>
          <cell r="BR192" t="e">
            <v>#N/A</v>
          </cell>
          <cell r="BS192" t="e">
            <v>#N/A</v>
          </cell>
          <cell r="BT192" t="e">
            <v>#N/A</v>
          </cell>
          <cell r="BU192" t="e">
            <v>#N/A</v>
          </cell>
          <cell r="BV192" t="e">
            <v>#N/A</v>
          </cell>
          <cell r="BW192">
            <v>-1.8747240006362116</v>
          </cell>
          <cell r="BX192">
            <v>0.36046705058519618</v>
          </cell>
          <cell r="BY192">
            <v>2</v>
          </cell>
          <cell r="BZ192">
            <v>0.47393364928909953</v>
          </cell>
          <cell r="CA192">
            <v>0</v>
          </cell>
          <cell r="CB192">
            <v>8.0188679245283012</v>
          </cell>
          <cell r="CC192">
            <v>-1.5945072411989258</v>
          </cell>
          <cell r="CD192">
            <v>0.27641713610381535</v>
          </cell>
          <cell r="CE192">
            <v>5</v>
          </cell>
          <cell r="CF192">
            <v>2.8708133971291865</v>
          </cell>
          <cell r="CG192">
            <v>0.47619047619047622</v>
          </cell>
          <cell r="CH192">
            <v>12.857142857142856</v>
          </cell>
        </row>
        <row r="193">
          <cell r="A193" t="str">
            <v>SPAIN</v>
          </cell>
          <cell r="B193" t="str">
            <v>ESP</v>
          </cell>
          <cell r="C193">
            <v>1.6237144706918416</v>
          </cell>
          <cell r="D193">
            <v>0.23055199453741529</v>
          </cell>
          <cell r="E193">
            <v>5</v>
          </cell>
          <cell r="F193">
            <v>90.243902439024396</v>
          </cell>
          <cell r="G193">
            <v>87.378640776699029</v>
          </cell>
          <cell r="H193">
            <v>98.05825242718447</v>
          </cell>
          <cell r="I193">
            <v>1.6570428854001631</v>
          </cell>
          <cell r="J193">
            <v>0.20549728285823937</v>
          </cell>
          <cell r="K193">
            <v>5</v>
          </cell>
          <cell r="L193">
            <v>90.731707317073173</v>
          </cell>
          <cell r="M193">
            <v>88.349514563106794</v>
          </cell>
          <cell r="N193">
            <v>97.087378640776706</v>
          </cell>
          <cell r="O193">
            <v>1.7924389552314228</v>
          </cell>
          <cell r="P193">
            <v>0.20640270172063194</v>
          </cell>
          <cell r="Q193">
            <v>5</v>
          </cell>
          <cell r="R193">
            <v>92.682926829268297</v>
          </cell>
          <cell r="S193">
            <v>89.320388349514573</v>
          </cell>
          <cell r="T193">
            <v>99.029126213592235</v>
          </cell>
          <cell r="U193">
            <v>1.8554728419920221</v>
          </cell>
          <cell r="V193">
            <v>0.19138867888090053</v>
          </cell>
          <cell r="W193">
            <v>5</v>
          </cell>
          <cell r="X193">
            <v>94.146341463414629</v>
          </cell>
          <cell r="Y193">
            <v>89.320388349514573</v>
          </cell>
          <cell r="Z193">
            <v>100</v>
          </cell>
          <cell r="AA193">
            <v>1.8988289383894981</v>
          </cell>
          <cell r="AB193">
            <v>0.1913655309573957</v>
          </cell>
          <cell r="AC193">
            <v>5</v>
          </cell>
          <cell r="AD193">
            <v>94.634146341463421</v>
          </cell>
          <cell r="AE193">
            <v>90.77669902912622</v>
          </cell>
          <cell r="AF193">
            <v>99.514563106796118</v>
          </cell>
          <cell r="AG193">
            <v>1.373441754064967</v>
          </cell>
          <cell r="AH193">
            <v>0.20634134995995645</v>
          </cell>
          <cell r="AI193">
            <v>5</v>
          </cell>
          <cell r="AJ193">
            <v>88.780487804878049</v>
          </cell>
          <cell r="AK193">
            <v>81.553398058252426</v>
          </cell>
          <cell r="AL193">
            <v>91.262135922330103</v>
          </cell>
          <cell r="AM193">
            <v>1.4886340141991181</v>
          </cell>
          <cell r="AN193">
            <v>0.18984538880632196</v>
          </cell>
          <cell r="AO193">
            <v>5</v>
          </cell>
          <cell r="AP193">
            <v>89.268292682926827</v>
          </cell>
          <cell r="AQ193">
            <v>84.466019417475721</v>
          </cell>
          <cell r="AR193">
            <v>95.631067961165044</v>
          </cell>
          <cell r="AS193">
            <v>0.89065430583321181</v>
          </cell>
          <cell r="AT193">
            <v>0.19907886349180617</v>
          </cell>
          <cell r="AU193">
            <v>7</v>
          </cell>
          <cell r="AV193">
            <v>78.536585365853654</v>
          </cell>
          <cell r="AW193">
            <v>70.388349514563103</v>
          </cell>
          <cell r="AX193">
            <v>85.436893203883486</v>
          </cell>
          <cell r="AY193">
            <v>0.99575098159259456</v>
          </cell>
          <cell r="AZ193">
            <v>0.21365148225606687</v>
          </cell>
          <cell r="BA193">
            <v>7</v>
          </cell>
          <cell r="BB193">
            <v>82.038834951456309</v>
          </cell>
          <cell r="BC193">
            <v>72.94685990338165</v>
          </cell>
          <cell r="BD193">
            <v>87.922705314009661</v>
          </cell>
          <cell r="BE193">
            <v>0.91914109833980073</v>
          </cell>
          <cell r="BF193">
            <v>0.22041004129641018</v>
          </cell>
          <cell r="BG193">
            <v>7</v>
          </cell>
          <cell r="BH193">
            <v>79.126213592233015</v>
          </cell>
          <cell r="BI193">
            <v>70.048309178743963</v>
          </cell>
          <cell r="BJ193">
            <v>86.473429951690818</v>
          </cell>
          <cell r="BK193">
            <v>0.93425502808660887</v>
          </cell>
          <cell r="BL193">
            <v>0.21434351317362227</v>
          </cell>
          <cell r="BM193">
            <v>7</v>
          </cell>
          <cell r="BN193">
            <v>77.511961722488039</v>
          </cell>
          <cell r="BO193">
            <v>70</v>
          </cell>
          <cell r="BP193">
            <v>86.666666666666671</v>
          </cell>
          <cell r="BQ193">
            <v>0.98943213681799114</v>
          </cell>
          <cell r="BR193">
            <v>0.22395699085704204</v>
          </cell>
          <cell r="BS193">
            <v>7</v>
          </cell>
          <cell r="BT193">
            <v>79.425837320574161</v>
          </cell>
          <cell r="BU193">
            <v>70</v>
          </cell>
          <cell r="BV193">
            <v>87.61904761904762</v>
          </cell>
          <cell r="BW193">
            <v>1.0318763630944325</v>
          </cell>
          <cell r="BX193">
            <v>0.21878211809179915</v>
          </cell>
          <cell r="BY193">
            <v>7</v>
          </cell>
          <cell r="BZ193">
            <v>81.516587677725113</v>
          </cell>
          <cell r="CA193">
            <v>71.698113207547166</v>
          </cell>
          <cell r="CB193">
            <v>87.735849056603783</v>
          </cell>
          <cell r="CC193">
            <v>1.1079938672060672</v>
          </cell>
          <cell r="CD193">
            <v>0.21651992622401403</v>
          </cell>
          <cell r="CE193">
            <v>7</v>
          </cell>
          <cell r="CF193">
            <v>82.296650717703344</v>
          </cell>
          <cell r="CG193">
            <v>73.333333333333329</v>
          </cell>
          <cell r="CH193">
            <v>89.523809523809533</v>
          </cell>
        </row>
        <row r="194">
          <cell r="A194" t="str">
            <v>SRI LANKA</v>
          </cell>
          <cell r="B194" t="str">
            <v>LKA</v>
          </cell>
          <cell r="C194">
            <v>-0.25517616246992897</v>
          </cell>
          <cell r="D194">
            <v>0.24897725521729502</v>
          </cell>
          <cell r="E194">
            <v>3</v>
          </cell>
          <cell r="F194">
            <v>46.341463414634148</v>
          </cell>
          <cell r="G194">
            <v>28.155339805825243</v>
          </cell>
          <cell r="H194">
            <v>60.194174757281552</v>
          </cell>
          <cell r="I194">
            <v>-0.44660377420038216</v>
          </cell>
          <cell r="J194">
            <v>0.20895388134255852</v>
          </cell>
          <cell r="K194">
            <v>4</v>
          </cell>
          <cell r="L194">
            <v>36.585365853658537</v>
          </cell>
          <cell r="M194">
            <v>21.844660194174757</v>
          </cell>
          <cell r="N194">
            <v>53.398058252427184</v>
          </cell>
          <cell r="O194">
            <v>-0.3536841953035697</v>
          </cell>
          <cell r="P194">
            <v>0.17488614185040005</v>
          </cell>
          <cell r="Q194">
            <v>6</v>
          </cell>
          <cell r="R194">
            <v>42.439024390243901</v>
          </cell>
          <cell r="S194">
            <v>28.640776699029125</v>
          </cell>
          <cell r="T194">
            <v>53.883495145631066</v>
          </cell>
          <cell r="U194">
            <v>-6.1215940623172843E-2</v>
          </cell>
          <cell r="V194">
            <v>0.15942549950591681</v>
          </cell>
          <cell r="W194">
            <v>7</v>
          </cell>
          <cell r="X194">
            <v>54.634146341463413</v>
          </cell>
          <cell r="Y194">
            <v>44.174757281553397</v>
          </cell>
          <cell r="Z194">
            <v>62.135922330097081</v>
          </cell>
          <cell r="AA194">
            <v>-0.20106262375495296</v>
          </cell>
          <cell r="AB194">
            <v>0.15329343300995527</v>
          </cell>
          <cell r="AC194">
            <v>7</v>
          </cell>
          <cell r="AD194">
            <v>49.756097560975611</v>
          </cell>
          <cell r="AE194">
            <v>37.378640776699029</v>
          </cell>
          <cell r="AF194">
            <v>59.708737864077662</v>
          </cell>
          <cell r="AG194">
            <v>-0.3976540063633196</v>
          </cell>
          <cell r="AH194">
            <v>0.15889580826008806</v>
          </cell>
          <cell r="AI194">
            <v>8</v>
          </cell>
          <cell r="AJ194">
            <v>42.926829268292686</v>
          </cell>
          <cell r="AK194">
            <v>26.21359223300971</v>
          </cell>
          <cell r="AL194">
            <v>53.398058252427184</v>
          </cell>
          <cell r="AM194">
            <v>-0.2876782755620334</v>
          </cell>
          <cell r="AN194">
            <v>0.16887638811722847</v>
          </cell>
          <cell r="AO194">
            <v>8</v>
          </cell>
          <cell r="AP194">
            <v>45.365853658536587</v>
          </cell>
          <cell r="AQ194">
            <v>34.466019417475728</v>
          </cell>
          <cell r="AR194">
            <v>56.310679611650485</v>
          </cell>
          <cell r="AS194">
            <v>-0.17981822000145561</v>
          </cell>
          <cell r="AT194">
            <v>0.16840301254130513</v>
          </cell>
          <cell r="AU194">
            <v>10</v>
          </cell>
          <cell r="AV194">
            <v>50.731707317073173</v>
          </cell>
          <cell r="AW194">
            <v>38.834951456310677</v>
          </cell>
          <cell r="AX194">
            <v>57.28155339805825</v>
          </cell>
          <cell r="AY194">
            <v>-8.9637909236071803E-2</v>
          </cell>
          <cell r="AZ194">
            <v>0.1847545163256232</v>
          </cell>
          <cell r="BA194">
            <v>10</v>
          </cell>
          <cell r="BB194">
            <v>51.941747572815537</v>
          </cell>
          <cell r="BC194">
            <v>41.545893719806763</v>
          </cell>
          <cell r="BD194">
            <v>62.318840579710141</v>
          </cell>
          <cell r="BE194">
            <v>-0.12092094377678737</v>
          </cell>
          <cell r="BF194">
            <v>0.19027214958976743</v>
          </cell>
          <cell r="BG194">
            <v>10</v>
          </cell>
          <cell r="BH194">
            <v>51.456310679611647</v>
          </cell>
          <cell r="BI194">
            <v>40.579710144927539</v>
          </cell>
          <cell r="BJ194">
            <v>60.386473429951693</v>
          </cell>
          <cell r="BK194">
            <v>-0.12252556461629981</v>
          </cell>
          <cell r="BL194">
            <v>0.19182470131541127</v>
          </cell>
          <cell r="BM194">
            <v>10</v>
          </cell>
          <cell r="BN194">
            <v>50.717703349282296</v>
          </cell>
          <cell r="BO194">
            <v>41.428571428571431</v>
          </cell>
          <cell r="BP194">
            <v>60.476190476190474</v>
          </cell>
          <cell r="BQ194">
            <v>-0.18335463357014059</v>
          </cell>
          <cell r="BR194">
            <v>0.1917456015605947</v>
          </cell>
          <cell r="BS194">
            <v>10</v>
          </cell>
          <cell r="BT194">
            <v>48.803827751196174</v>
          </cell>
          <cell r="BU194">
            <v>38.095238095238095</v>
          </cell>
          <cell r="BV194">
            <v>59.523809523809526</v>
          </cell>
          <cell r="BW194">
            <v>-0.10164247805474995</v>
          </cell>
          <cell r="BX194">
            <v>0.19146050296716091</v>
          </cell>
          <cell r="BY194">
            <v>10</v>
          </cell>
          <cell r="BZ194">
            <v>52.132701421800945</v>
          </cell>
          <cell r="CA194">
            <v>42.452830188679243</v>
          </cell>
          <cell r="CB194">
            <v>61.320754716981128</v>
          </cell>
          <cell r="CC194">
            <v>-0.23652344132148961</v>
          </cell>
          <cell r="CD194">
            <v>0.19133970238185186</v>
          </cell>
          <cell r="CE194">
            <v>10</v>
          </cell>
          <cell r="CF194">
            <v>45.933014354066984</v>
          </cell>
          <cell r="CG194">
            <v>34.761904761904759</v>
          </cell>
          <cell r="CH194">
            <v>58.095238095238102</v>
          </cell>
        </row>
        <row r="195">
          <cell r="A195" t="str">
            <v>ST. KITTS AND NEVIS</v>
          </cell>
          <cell r="B195" t="str">
            <v>KNA</v>
          </cell>
          <cell r="C195" t="e">
            <v>#N/A</v>
          </cell>
          <cell r="D195" t="e">
            <v>#N/A</v>
          </cell>
          <cell r="E195" t="e">
            <v>#N/A</v>
          </cell>
          <cell r="F195" t="e">
            <v>#N/A</v>
          </cell>
          <cell r="G195" t="e">
            <v>#N/A</v>
          </cell>
          <cell r="H195" t="e">
            <v>#N/A</v>
          </cell>
          <cell r="I195">
            <v>-0.44098318892002908</v>
          </cell>
          <cell r="J195">
            <v>0.50146720425341995</v>
          </cell>
          <cell r="K195">
            <v>1</v>
          </cell>
          <cell r="L195">
            <v>38.536585365853661</v>
          </cell>
          <cell r="M195">
            <v>7.2815533980582519</v>
          </cell>
          <cell r="N195">
            <v>67.961165048543691</v>
          </cell>
          <cell r="O195">
            <v>-8.7771630351090923E-2</v>
          </cell>
          <cell r="P195">
            <v>0.44443658934354768</v>
          </cell>
          <cell r="Q195">
            <v>1</v>
          </cell>
          <cell r="R195">
            <v>53.170731707317074</v>
          </cell>
          <cell r="S195">
            <v>20.388349514563107</v>
          </cell>
          <cell r="T195">
            <v>74.757281553398059</v>
          </cell>
          <cell r="U195">
            <v>-0.31827453127875982</v>
          </cell>
          <cell r="V195">
            <v>0.49331600259160174</v>
          </cell>
          <cell r="W195">
            <v>1</v>
          </cell>
          <cell r="X195">
            <v>44.390243902439025</v>
          </cell>
          <cell r="Y195">
            <v>10.679611650485436</v>
          </cell>
          <cell r="Z195">
            <v>68.932038834951456</v>
          </cell>
          <cell r="AA195">
            <v>-0.35018726612545142</v>
          </cell>
          <cell r="AB195">
            <v>0.46743842702817806</v>
          </cell>
          <cell r="AC195">
            <v>1</v>
          </cell>
          <cell r="AD195">
            <v>41.951219512195124</v>
          </cell>
          <cell r="AE195">
            <v>10.679611650485436</v>
          </cell>
          <cell r="AF195">
            <v>67.475728155339809</v>
          </cell>
          <cell r="AG195">
            <v>-3.2802833957623526E-2</v>
          </cell>
          <cell r="AH195">
            <v>0.2950227989715411</v>
          </cell>
          <cell r="AI195">
            <v>3</v>
          </cell>
          <cell r="AJ195">
            <v>57.560975609756099</v>
          </cell>
          <cell r="AK195">
            <v>35.436893203883493</v>
          </cell>
          <cell r="AL195">
            <v>68.932038834951456</v>
          </cell>
          <cell r="AM195">
            <v>0.87299696814245864</v>
          </cell>
          <cell r="AN195">
            <v>0.27559465608066974</v>
          </cell>
          <cell r="AO195">
            <v>3</v>
          </cell>
          <cell r="AP195">
            <v>77.073170731707322</v>
          </cell>
          <cell r="AQ195">
            <v>65.533980582524279</v>
          </cell>
          <cell r="AR195">
            <v>88.349514563106794</v>
          </cell>
          <cell r="AS195">
            <v>0.73237927290451688</v>
          </cell>
          <cell r="AT195">
            <v>0.3343742471312065</v>
          </cell>
          <cell r="AU195">
            <v>2</v>
          </cell>
          <cell r="AV195">
            <v>76.097560975609753</v>
          </cell>
          <cell r="AW195">
            <v>61.165048543689316</v>
          </cell>
          <cell r="AX195">
            <v>87.378640776699029</v>
          </cell>
          <cell r="AY195">
            <v>0.65961757601147986</v>
          </cell>
          <cell r="AZ195">
            <v>0.35026944831735257</v>
          </cell>
          <cell r="BA195">
            <v>2</v>
          </cell>
          <cell r="BB195">
            <v>74.271844660194176</v>
          </cell>
          <cell r="BC195">
            <v>55.555555555555557</v>
          </cell>
          <cell r="BD195">
            <v>84.54106280193237</v>
          </cell>
          <cell r="BE195">
            <v>0.68394277625034194</v>
          </cell>
          <cell r="BF195">
            <v>0.33802208377734644</v>
          </cell>
          <cell r="BG195">
            <v>2</v>
          </cell>
          <cell r="BH195">
            <v>74.757281553398059</v>
          </cell>
          <cell r="BI195">
            <v>58.454106280193244</v>
          </cell>
          <cell r="BJ195">
            <v>85.024154589371975</v>
          </cell>
          <cell r="BK195">
            <v>0.77254187395744356</v>
          </cell>
          <cell r="BL195">
            <v>0.33539112048729514</v>
          </cell>
          <cell r="BM195">
            <v>2</v>
          </cell>
          <cell r="BN195">
            <v>75.598086124401917</v>
          </cell>
          <cell r="BO195">
            <v>61.904761904761905</v>
          </cell>
          <cell r="BP195">
            <v>87.142857142857139</v>
          </cell>
          <cell r="BQ195">
            <v>0.71533988812887961</v>
          </cell>
          <cell r="BR195">
            <v>0.34048470374696826</v>
          </cell>
          <cell r="BS195">
            <v>2</v>
          </cell>
          <cell r="BT195">
            <v>73.205741626794264</v>
          </cell>
          <cell r="BU195">
            <v>60.476190476190474</v>
          </cell>
          <cell r="BV195">
            <v>86.666666666666671</v>
          </cell>
          <cell r="BW195">
            <v>0.76975223912197432</v>
          </cell>
          <cell r="BX195">
            <v>0.33612076763736159</v>
          </cell>
          <cell r="BY195">
            <v>2</v>
          </cell>
          <cell r="BZ195">
            <v>74.881516587677723</v>
          </cell>
          <cell r="CA195">
            <v>61.79245283018868</v>
          </cell>
          <cell r="CB195">
            <v>86.79245283018868</v>
          </cell>
          <cell r="CC195">
            <v>0.83754438212887672</v>
          </cell>
          <cell r="CD195">
            <v>0.32046594901417069</v>
          </cell>
          <cell r="CE195">
            <v>2</v>
          </cell>
          <cell r="CF195">
            <v>76.076555023923447</v>
          </cell>
          <cell r="CG195">
            <v>62.38095238095238</v>
          </cell>
          <cell r="CH195">
            <v>87.61904761904762</v>
          </cell>
        </row>
        <row r="196">
          <cell r="A196" t="str">
            <v>ST. LUCIA</v>
          </cell>
          <cell r="B196" t="str">
            <v>LCA</v>
          </cell>
          <cell r="C196" t="e">
            <v>#N/A</v>
          </cell>
          <cell r="D196" t="e">
            <v>#N/A</v>
          </cell>
          <cell r="E196" t="e">
            <v>#N/A</v>
          </cell>
          <cell r="F196" t="e">
            <v>#N/A</v>
          </cell>
          <cell r="G196" t="e">
            <v>#N/A</v>
          </cell>
          <cell r="H196" t="e">
            <v>#N/A</v>
          </cell>
          <cell r="I196">
            <v>-0.30441078591964987</v>
          </cell>
          <cell r="J196">
            <v>0.50146720425341995</v>
          </cell>
          <cell r="K196">
            <v>1</v>
          </cell>
          <cell r="L196">
            <v>44.878048780487802</v>
          </cell>
          <cell r="M196">
            <v>10.194174757281553</v>
          </cell>
          <cell r="N196">
            <v>71.359223300970882</v>
          </cell>
          <cell r="O196">
            <v>5.6902893068030855E-2</v>
          </cell>
          <cell r="P196">
            <v>0.44443658934354768</v>
          </cell>
          <cell r="Q196">
            <v>1</v>
          </cell>
          <cell r="R196">
            <v>59.512195121951223</v>
          </cell>
          <cell r="S196">
            <v>26.699029126213592</v>
          </cell>
          <cell r="T196">
            <v>79.126213592233015</v>
          </cell>
          <cell r="U196">
            <v>-0.17148312679500313</v>
          </cell>
          <cell r="V196">
            <v>0.49331600259160174</v>
          </cell>
          <cell r="W196">
            <v>1</v>
          </cell>
          <cell r="X196">
            <v>50.731707317073173</v>
          </cell>
          <cell r="Y196">
            <v>13.106796116504855</v>
          </cell>
          <cell r="Z196">
            <v>74.271844660194176</v>
          </cell>
          <cell r="AA196">
            <v>-3.9787710801360399E-2</v>
          </cell>
          <cell r="AB196">
            <v>0.46743842702817806</v>
          </cell>
          <cell r="AC196">
            <v>1</v>
          </cell>
          <cell r="AD196">
            <v>56.097560975609753</v>
          </cell>
          <cell r="AE196">
            <v>21.359223300970871</v>
          </cell>
          <cell r="AF196">
            <v>74.757281553398059</v>
          </cell>
          <cell r="AG196">
            <v>5.7372648771936111E-2</v>
          </cell>
          <cell r="AH196">
            <v>0.2950227989715411</v>
          </cell>
          <cell r="AI196">
            <v>3</v>
          </cell>
          <cell r="AJ196">
            <v>60</v>
          </cell>
          <cell r="AK196">
            <v>41.747572815533978</v>
          </cell>
          <cell r="AL196">
            <v>71.359223300970882</v>
          </cell>
          <cell r="AM196">
            <v>0.92042549781504013</v>
          </cell>
          <cell r="AN196">
            <v>0.27559465608066974</v>
          </cell>
          <cell r="AO196">
            <v>3</v>
          </cell>
          <cell r="AP196">
            <v>78.048780487804876</v>
          </cell>
          <cell r="AQ196">
            <v>67.961165048543691</v>
          </cell>
          <cell r="AR196">
            <v>88.834951456310691</v>
          </cell>
          <cell r="AS196">
            <v>0.73237927290451688</v>
          </cell>
          <cell r="AT196">
            <v>0.3343742471312065</v>
          </cell>
          <cell r="AU196">
            <v>2</v>
          </cell>
          <cell r="AV196">
            <v>76.097560975609753</v>
          </cell>
          <cell r="AW196">
            <v>61.165048543689316</v>
          </cell>
          <cell r="AX196">
            <v>87.378640776699029</v>
          </cell>
          <cell r="AY196">
            <v>0.65961757601147986</v>
          </cell>
          <cell r="AZ196">
            <v>0.35026944831735257</v>
          </cell>
          <cell r="BA196">
            <v>2</v>
          </cell>
          <cell r="BB196">
            <v>74.271844660194176</v>
          </cell>
          <cell r="BC196">
            <v>55.555555555555557</v>
          </cell>
          <cell r="BD196">
            <v>84.54106280193237</v>
          </cell>
          <cell r="BE196">
            <v>0.68394277625034194</v>
          </cell>
          <cell r="BF196">
            <v>0.33802208377734644</v>
          </cell>
          <cell r="BG196">
            <v>2</v>
          </cell>
          <cell r="BH196">
            <v>74.757281553398059</v>
          </cell>
          <cell r="BI196">
            <v>58.454106280193244</v>
          </cell>
          <cell r="BJ196">
            <v>85.024154589371975</v>
          </cell>
          <cell r="BK196">
            <v>0.85602806275705134</v>
          </cell>
          <cell r="BL196">
            <v>0.33539112048729514</v>
          </cell>
          <cell r="BM196">
            <v>2</v>
          </cell>
          <cell r="BN196">
            <v>76.076555023923447</v>
          </cell>
          <cell r="BO196">
            <v>64.285714285714292</v>
          </cell>
          <cell r="BP196">
            <v>87.61904761904762</v>
          </cell>
          <cell r="BQ196">
            <v>0.80550131484463583</v>
          </cell>
          <cell r="BR196">
            <v>0.34048470374696826</v>
          </cell>
          <cell r="BS196">
            <v>2</v>
          </cell>
          <cell r="BT196">
            <v>75.598086124401917</v>
          </cell>
          <cell r="BU196">
            <v>63.333333333333329</v>
          </cell>
          <cell r="BV196">
            <v>87.61904761904762</v>
          </cell>
          <cell r="BW196">
            <v>0.85540559020951212</v>
          </cell>
          <cell r="BX196">
            <v>0.33612076763736159</v>
          </cell>
          <cell r="BY196">
            <v>2</v>
          </cell>
          <cell r="BZ196">
            <v>76.777251184834128</v>
          </cell>
          <cell r="CA196">
            <v>63.20754716981132</v>
          </cell>
          <cell r="CB196">
            <v>87.735849056603783</v>
          </cell>
          <cell r="CC196">
            <v>0.57526153514456924</v>
          </cell>
          <cell r="CD196">
            <v>0.28750306858674179</v>
          </cell>
          <cell r="CE196">
            <v>3</v>
          </cell>
          <cell r="CF196">
            <v>70.334928229665067</v>
          </cell>
          <cell r="CG196">
            <v>59.047619047619051</v>
          </cell>
          <cell r="CH196">
            <v>81.428571428571431</v>
          </cell>
        </row>
        <row r="197">
          <cell r="A197" t="str">
            <v>ST. VINCENT AND THE GRENADINES</v>
          </cell>
          <cell r="B197" t="str">
            <v>VCT</v>
          </cell>
          <cell r="C197" t="e">
            <v>#N/A</v>
          </cell>
          <cell r="D197" t="e">
            <v>#N/A</v>
          </cell>
          <cell r="E197" t="e">
            <v>#N/A</v>
          </cell>
          <cell r="F197" t="e">
            <v>#N/A</v>
          </cell>
          <cell r="G197" t="e">
            <v>#N/A</v>
          </cell>
          <cell r="H197" t="e">
            <v>#N/A</v>
          </cell>
          <cell r="I197">
            <v>-0.16783837882209837</v>
          </cell>
          <cell r="J197">
            <v>0.50146720425341995</v>
          </cell>
          <cell r="K197">
            <v>1</v>
          </cell>
          <cell r="L197">
            <v>49.756097560975611</v>
          </cell>
          <cell r="M197">
            <v>14.077669902912621</v>
          </cell>
          <cell r="N197">
            <v>75.728155339805824</v>
          </cell>
          <cell r="O197">
            <v>5.6902893068030855E-2</v>
          </cell>
          <cell r="P197">
            <v>0.44443658934354768</v>
          </cell>
          <cell r="Q197">
            <v>1</v>
          </cell>
          <cell r="R197">
            <v>59.512195121951223</v>
          </cell>
          <cell r="S197">
            <v>26.699029126213592</v>
          </cell>
          <cell r="T197">
            <v>79.126213592233015</v>
          </cell>
          <cell r="U197">
            <v>-0.17148312679500313</v>
          </cell>
          <cell r="V197">
            <v>0.49331600259160174</v>
          </cell>
          <cell r="W197">
            <v>1</v>
          </cell>
          <cell r="X197">
            <v>50.731707317073173</v>
          </cell>
          <cell r="Y197">
            <v>13.106796116504855</v>
          </cell>
          <cell r="Z197">
            <v>74.271844660194176</v>
          </cell>
          <cell r="AA197">
            <v>-0.19498748846340574</v>
          </cell>
          <cell r="AB197">
            <v>0.46743842702817806</v>
          </cell>
          <cell r="AC197">
            <v>1</v>
          </cell>
          <cell r="AD197">
            <v>51.219512195121951</v>
          </cell>
          <cell r="AE197">
            <v>16.019417475728158</v>
          </cell>
          <cell r="AF197">
            <v>72.330097087378647</v>
          </cell>
          <cell r="AG197">
            <v>8.0997194449588999E-2</v>
          </cell>
          <cell r="AH197">
            <v>0.2950227989715411</v>
          </cell>
          <cell r="AI197">
            <v>3</v>
          </cell>
          <cell r="AJ197">
            <v>61.463414634146339</v>
          </cell>
          <cell r="AK197">
            <v>42.718446601941743</v>
          </cell>
          <cell r="AL197">
            <v>71.844660194174764</v>
          </cell>
          <cell r="AM197">
            <v>0.87299696814245864</v>
          </cell>
          <cell r="AN197">
            <v>0.27559465608066974</v>
          </cell>
          <cell r="AO197">
            <v>3</v>
          </cell>
          <cell r="AP197">
            <v>77.073170731707322</v>
          </cell>
          <cell r="AQ197">
            <v>65.533980582524279</v>
          </cell>
          <cell r="AR197">
            <v>88.349514563106794</v>
          </cell>
          <cell r="AS197">
            <v>0.73237927290451688</v>
          </cell>
          <cell r="AT197">
            <v>0.3343742471312065</v>
          </cell>
          <cell r="AU197">
            <v>2</v>
          </cell>
          <cell r="AV197">
            <v>76.097560975609753</v>
          </cell>
          <cell r="AW197">
            <v>61.165048543689316</v>
          </cell>
          <cell r="AX197">
            <v>87.378640776699029</v>
          </cell>
          <cell r="AY197">
            <v>0.65961757601147986</v>
          </cell>
          <cell r="AZ197">
            <v>0.35026944831735257</v>
          </cell>
          <cell r="BA197">
            <v>2</v>
          </cell>
          <cell r="BB197">
            <v>74.271844660194176</v>
          </cell>
          <cell r="BC197">
            <v>55.555555555555557</v>
          </cell>
          <cell r="BD197">
            <v>84.54106280193237</v>
          </cell>
          <cell r="BE197">
            <v>0.68394277625034194</v>
          </cell>
          <cell r="BF197">
            <v>0.33802208377734644</v>
          </cell>
          <cell r="BG197">
            <v>2</v>
          </cell>
          <cell r="BH197">
            <v>74.757281553398059</v>
          </cell>
          <cell r="BI197">
            <v>58.454106280193244</v>
          </cell>
          <cell r="BJ197">
            <v>85.024154589371975</v>
          </cell>
          <cell r="BK197">
            <v>0.77254187395744356</v>
          </cell>
          <cell r="BL197">
            <v>0.33539112048729514</v>
          </cell>
          <cell r="BM197">
            <v>2</v>
          </cell>
          <cell r="BN197">
            <v>75.598086124401917</v>
          </cell>
          <cell r="BO197">
            <v>61.904761904761905</v>
          </cell>
          <cell r="BP197">
            <v>87.142857142857139</v>
          </cell>
          <cell r="BQ197">
            <v>0.71533988812887961</v>
          </cell>
          <cell r="BR197">
            <v>0.34048470374696826</v>
          </cell>
          <cell r="BS197">
            <v>2</v>
          </cell>
          <cell r="BT197">
            <v>73.205741626794264</v>
          </cell>
          <cell r="BU197">
            <v>60.476190476190474</v>
          </cell>
          <cell r="BV197">
            <v>86.666666666666671</v>
          </cell>
          <cell r="BW197">
            <v>0.76975223912197432</v>
          </cell>
          <cell r="BX197">
            <v>0.33612076763736159</v>
          </cell>
          <cell r="BY197">
            <v>2</v>
          </cell>
          <cell r="BZ197">
            <v>74.881516587677723</v>
          </cell>
          <cell r="CA197">
            <v>61.79245283018868</v>
          </cell>
          <cell r="CB197">
            <v>86.79245283018868</v>
          </cell>
          <cell r="CC197">
            <v>0.83754438212887672</v>
          </cell>
          <cell r="CD197">
            <v>0.32046594901417069</v>
          </cell>
          <cell r="CE197">
            <v>2</v>
          </cell>
          <cell r="CF197">
            <v>76.076555023923447</v>
          </cell>
          <cell r="CG197">
            <v>62.38095238095238</v>
          </cell>
          <cell r="CH197">
            <v>87.61904761904762</v>
          </cell>
        </row>
        <row r="198">
          <cell r="A198" t="str">
            <v>SUDAN</v>
          </cell>
          <cell r="B198" t="str">
            <v>SDN</v>
          </cell>
          <cell r="C198">
            <v>-1.1160318860147651</v>
          </cell>
          <cell r="D198">
            <v>0.24897725521729502</v>
          </cell>
          <cell r="E198">
            <v>3</v>
          </cell>
          <cell r="F198">
            <v>12.195121951219512</v>
          </cell>
          <cell r="G198">
            <v>3.8834951456310676</v>
          </cell>
          <cell r="H198">
            <v>25.728155339805824</v>
          </cell>
          <cell r="I198">
            <v>-1.2162899162574661</v>
          </cell>
          <cell r="J198">
            <v>0.20087775777496686</v>
          </cell>
          <cell r="K198">
            <v>5</v>
          </cell>
          <cell r="L198">
            <v>8.2926829268292686</v>
          </cell>
          <cell r="M198">
            <v>3.8834951456310676</v>
          </cell>
          <cell r="N198">
            <v>17.475728155339805</v>
          </cell>
          <cell r="O198">
            <v>-1.1882100784636795</v>
          </cell>
          <cell r="P198">
            <v>0.20770808189596227</v>
          </cell>
          <cell r="Q198">
            <v>5</v>
          </cell>
          <cell r="R198">
            <v>9.2682926829268286</v>
          </cell>
          <cell r="S198">
            <v>2.912621359223301</v>
          </cell>
          <cell r="T198">
            <v>18.932038834951456</v>
          </cell>
          <cell r="U198">
            <v>-1.1324101174097301</v>
          </cell>
          <cell r="V198">
            <v>0.18680732690020987</v>
          </cell>
          <cell r="W198">
            <v>6</v>
          </cell>
          <cell r="X198">
            <v>10.24390243902439</v>
          </cell>
          <cell r="Y198">
            <v>5.825242718446602</v>
          </cell>
          <cell r="Z198">
            <v>22.330097087378643</v>
          </cell>
          <cell r="AA198">
            <v>-1.2517301099914413</v>
          </cell>
          <cell r="AB198">
            <v>0.18789767687051012</v>
          </cell>
          <cell r="AC198">
            <v>6</v>
          </cell>
          <cell r="AD198">
            <v>7.3170731707317076</v>
          </cell>
          <cell r="AE198">
            <v>3.3980582524271843</v>
          </cell>
          <cell r="AF198">
            <v>16.990291262135923</v>
          </cell>
          <cell r="AG198">
            <v>-1.2228351974953842</v>
          </cell>
          <cell r="AH198">
            <v>0.18345020058218056</v>
          </cell>
          <cell r="AI198">
            <v>7</v>
          </cell>
          <cell r="AJ198">
            <v>7.8048780487804876</v>
          </cell>
          <cell r="AK198">
            <v>4.8543689320388346</v>
          </cell>
          <cell r="AL198">
            <v>14.563106796116504</v>
          </cell>
          <cell r="AM198">
            <v>-1.4006592736817729</v>
          </cell>
          <cell r="AN198">
            <v>0.18868447408781377</v>
          </cell>
          <cell r="AO198">
            <v>7</v>
          </cell>
          <cell r="AP198">
            <v>4.8780487804878048</v>
          </cell>
          <cell r="AQ198">
            <v>0.97087378640776689</v>
          </cell>
          <cell r="AR198">
            <v>12.621359223300971</v>
          </cell>
          <cell r="AS198">
            <v>-1.1420374278512131</v>
          </cell>
          <cell r="AT198">
            <v>0.20115303555947336</v>
          </cell>
          <cell r="AU198">
            <v>7</v>
          </cell>
          <cell r="AV198">
            <v>11.219512195121951</v>
          </cell>
          <cell r="AW198">
            <v>4.8543689320388346</v>
          </cell>
          <cell r="AX198">
            <v>23.300970873786408</v>
          </cell>
          <cell r="AY198">
            <v>-1.0817763609719582</v>
          </cell>
          <cell r="AZ198">
            <v>0.20632434103290939</v>
          </cell>
          <cell r="BA198">
            <v>8</v>
          </cell>
          <cell r="BB198">
            <v>14.563106796116505</v>
          </cell>
          <cell r="BC198">
            <v>5.3140096618357484</v>
          </cell>
          <cell r="BD198">
            <v>25.120772946859905</v>
          </cell>
          <cell r="BE198">
            <v>-1.270907734861384</v>
          </cell>
          <cell r="BF198">
            <v>0.2001340727804945</v>
          </cell>
          <cell r="BG198">
            <v>8</v>
          </cell>
          <cell r="BH198">
            <v>8.2524271844660202</v>
          </cell>
          <cell r="BI198">
            <v>2.4154589371980677</v>
          </cell>
          <cell r="BJ198">
            <v>16.908212560386474</v>
          </cell>
          <cell r="BK198">
            <v>-1.2673656324785854</v>
          </cell>
          <cell r="BL198">
            <v>0.19656676768301484</v>
          </cell>
          <cell r="BM198">
            <v>9</v>
          </cell>
          <cell r="BN198">
            <v>7.1770334928229662</v>
          </cell>
          <cell r="BO198">
            <v>2.8571428571428572</v>
          </cell>
          <cell r="BP198">
            <v>18.095238095238095</v>
          </cell>
          <cell r="BQ198">
            <v>-1.3672014634863723</v>
          </cell>
          <cell r="BR198">
            <v>0.1970142591583843</v>
          </cell>
          <cell r="BS198">
            <v>9</v>
          </cell>
          <cell r="BT198">
            <v>6.6985645933014357</v>
          </cell>
          <cell r="BU198">
            <v>1.9047619047619049</v>
          </cell>
          <cell r="BV198">
            <v>13.80952380952381</v>
          </cell>
          <cell r="BW198">
            <v>-1.3904523015256587</v>
          </cell>
          <cell r="BX198">
            <v>0.19568518955914277</v>
          </cell>
          <cell r="BY198">
            <v>9</v>
          </cell>
          <cell r="BZ198">
            <v>5.6872037914691944</v>
          </cell>
          <cell r="CA198">
            <v>1.8867924528301887</v>
          </cell>
          <cell r="CB198">
            <v>14.150943396226415</v>
          </cell>
          <cell r="CC198">
            <v>-1.457668428746709</v>
          </cell>
          <cell r="CD198">
            <v>0.19443300373141389</v>
          </cell>
          <cell r="CE198">
            <v>9</v>
          </cell>
          <cell r="CF198">
            <v>6.2200956937799043</v>
          </cell>
          <cell r="CG198">
            <v>0.95238095238095244</v>
          </cell>
          <cell r="CH198">
            <v>12.857142857142856</v>
          </cell>
        </row>
        <row r="199">
          <cell r="A199" t="str">
            <v>SURINAME</v>
          </cell>
          <cell r="B199" t="str">
            <v>SUR</v>
          </cell>
          <cell r="C199">
            <v>-0.8017103732017663</v>
          </cell>
          <cell r="D199">
            <v>0.28729388658507188</v>
          </cell>
          <cell r="E199">
            <v>2</v>
          </cell>
          <cell r="F199">
            <v>22.439024390243901</v>
          </cell>
          <cell r="G199">
            <v>6.7961165048543686</v>
          </cell>
          <cell r="H199">
            <v>43.689320388349515</v>
          </cell>
          <cell r="I199">
            <v>-0.50049657007289838</v>
          </cell>
          <cell r="J199">
            <v>0.28173397760618724</v>
          </cell>
          <cell r="K199">
            <v>2</v>
          </cell>
          <cell r="L199">
            <v>33.658536585365852</v>
          </cell>
          <cell r="M199">
            <v>15.048543689320388</v>
          </cell>
          <cell r="N199">
            <v>55.339805825242713</v>
          </cell>
          <cell r="O199">
            <v>-0.17297866015782201</v>
          </cell>
          <cell r="P199">
            <v>0.3056844092489519</v>
          </cell>
          <cell r="Q199">
            <v>2</v>
          </cell>
          <cell r="R199">
            <v>49.268292682926827</v>
          </cell>
          <cell r="S199">
            <v>26.699029126213592</v>
          </cell>
          <cell r="T199">
            <v>66.019417475728162</v>
          </cell>
          <cell r="U199">
            <v>-0.21965288765703142</v>
          </cell>
          <cell r="V199">
            <v>0.27804771762636904</v>
          </cell>
          <cell r="W199">
            <v>2</v>
          </cell>
          <cell r="X199">
            <v>48.292682926829265</v>
          </cell>
          <cell r="Y199">
            <v>27.669902912621357</v>
          </cell>
          <cell r="Z199">
            <v>62.135922330097081</v>
          </cell>
          <cell r="AA199">
            <v>-0.20072718673831727</v>
          </cell>
          <cell r="AB199">
            <v>0.30871844400087012</v>
          </cell>
          <cell r="AC199">
            <v>2</v>
          </cell>
          <cell r="AD199">
            <v>50.243902439024389</v>
          </cell>
          <cell r="AE199">
            <v>26.21359223300971</v>
          </cell>
          <cell r="AF199">
            <v>65.048543689320397</v>
          </cell>
          <cell r="AG199">
            <v>-9.1439313829145996E-2</v>
          </cell>
          <cell r="AH199">
            <v>0.31396253453550732</v>
          </cell>
          <cell r="AI199">
            <v>3</v>
          </cell>
          <cell r="AJ199">
            <v>55.609756097560975</v>
          </cell>
          <cell r="AK199">
            <v>31.55339805825243</v>
          </cell>
          <cell r="AL199">
            <v>68.446601941747574</v>
          </cell>
          <cell r="AM199">
            <v>-8.6532421527105052E-2</v>
          </cell>
          <cell r="AN199">
            <v>0.26834348153205767</v>
          </cell>
          <cell r="AO199">
            <v>3</v>
          </cell>
          <cell r="AP199">
            <v>54.146341463414636</v>
          </cell>
          <cell r="AQ199">
            <v>36.407766990291265</v>
          </cell>
          <cell r="AR199">
            <v>64.077669902912632</v>
          </cell>
          <cell r="AS199">
            <v>-0.23790466548157627</v>
          </cell>
          <cell r="AT199">
            <v>0.22855049838635069</v>
          </cell>
          <cell r="AU199">
            <v>4</v>
          </cell>
          <cell r="AV199">
            <v>45.853658536585364</v>
          </cell>
          <cell r="AW199">
            <v>29.61165048543689</v>
          </cell>
          <cell r="AX199">
            <v>59.22330097087378</v>
          </cell>
          <cell r="AY199">
            <v>-0.23221386103922112</v>
          </cell>
          <cell r="AZ199">
            <v>0.28397075902334906</v>
          </cell>
          <cell r="BA199">
            <v>3</v>
          </cell>
          <cell r="BB199">
            <v>46.601941747572816</v>
          </cell>
          <cell r="BC199">
            <v>26.570048309178745</v>
          </cell>
          <cell r="BD199">
            <v>63.285024154589372</v>
          </cell>
          <cell r="BE199">
            <v>-4.7082587227642476E-2</v>
          </cell>
          <cell r="BF199">
            <v>0.29193827634865976</v>
          </cell>
          <cell r="BG199">
            <v>3</v>
          </cell>
          <cell r="BH199">
            <v>53.398058252427184</v>
          </cell>
          <cell r="BI199">
            <v>36.714975845410628</v>
          </cell>
          <cell r="BJ199">
            <v>66.666666666666657</v>
          </cell>
          <cell r="BK199">
            <v>-5.2458728013519064E-2</v>
          </cell>
          <cell r="BL199">
            <v>0.23037427817220299</v>
          </cell>
          <cell r="BM199">
            <v>5</v>
          </cell>
          <cell r="BN199">
            <v>52.631578947368418</v>
          </cell>
          <cell r="BO199">
            <v>41.428571428571431</v>
          </cell>
          <cell r="BP199">
            <v>64.285714285714292</v>
          </cell>
          <cell r="BQ199">
            <v>-8.8705181069781924E-2</v>
          </cell>
          <cell r="BR199">
            <v>0.23481600965301525</v>
          </cell>
          <cell r="BS199">
            <v>5</v>
          </cell>
          <cell r="BT199">
            <v>51.196172248803826</v>
          </cell>
          <cell r="BU199">
            <v>39.523809523809526</v>
          </cell>
          <cell r="BV199">
            <v>64.285714285714292</v>
          </cell>
          <cell r="BW199">
            <v>-0.10982242352499903</v>
          </cell>
          <cell r="BX199">
            <v>0.23095788398222805</v>
          </cell>
          <cell r="BY199">
            <v>5</v>
          </cell>
          <cell r="BZ199">
            <v>50.236966824644547</v>
          </cell>
          <cell r="CA199">
            <v>39.150943396226417</v>
          </cell>
          <cell r="CB199">
            <v>63.20754716981132</v>
          </cell>
          <cell r="CC199">
            <v>9.077065666007857E-3</v>
          </cell>
          <cell r="CD199">
            <v>0.23838754726690911</v>
          </cell>
          <cell r="CE199">
            <v>5</v>
          </cell>
          <cell r="CF199">
            <v>56.459330143540669</v>
          </cell>
          <cell r="CG199">
            <v>41.904761904761905</v>
          </cell>
          <cell r="CH199">
            <v>64.285714285714292</v>
          </cell>
        </row>
        <row r="200">
          <cell r="A200" t="str">
            <v>SWAZILAND</v>
          </cell>
          <cell r="B200" t="str">
            <v>SWZ</v>
          </cell>
          <cell r="C200">
            <v>-0.6720699134475342</v>
          </cell>
          <cell r="D200">
            <v>0.31360429820838986</v>
          </cell>
          <cell r="E200">
            <v>1</v>
          </cell>
          <cell r="F200">
            <v>27.804878048780488</v>
          </cell>
          <cell r="G200">
            <v>11.650485436893204</v>
          </cell>
          <cell r="H200">
            <v>50.485436893203882</v>
          </cell>
          <cell r="I200">
            <v>-0.65080937232557334</v>
          </cell>
          <cell r="J200">
            <v>0.26918331205343488</v>
          </cell>
          <cell r="K200">
            <v>3</v>
          </cell>
          <cell r="L200">
            <v>26.341463414634145</v>
          </cell>
          <cell r="M200">
            <v>11.165048543689322</v>
          </cell>
          <cell r="N200">
            <v>47.572815533980581</v>
          </cell>
          <cell r="O200">
            <v>-0.71114284510568415</v>
          </cell>
          <cell r="P200">
            <v>0.27588430423318733</v>
          </cell>
          <cell r="Q200">
            <v>3</v>
          </cell>
          <cell r="R200">
            <v>26.341463414634145</v>
          </cell>
          <cell r="S200">
            <v>10.194174757281553</v>
          </cell>
          <cell r="T200">
            <v>45.631067961165051</v>
          </cell>
          <cell r="U200">
            <v>-0.5810407175406288</v>
          </cell>
          <cell r="V200">
            <v>0.26954209126277767</v>
          </cell>
          <cell r="W200">
            <v>3</v>
          </cell>
          <cell r="X200">
            <v>32.195121951219512</v>
          </cell>
          <cell r="Y200">
            <v>12.135922330097088</v>
          </cell>
          <cell r="Z200">
            <v>51.456310679611647</v>
          </cell>
          <cell r="AA200">
            <v>-0.81629053529582329</v>
          </cell>
          <cell r="AB200">
            <v>0.28890841772433529</v>
          </cell>
          <cell r="AC200">
            <v>3</v>
          </cell>
          <cell r="AD200">
            <v>20.487804878048781</v>
          </cell>
          <cell r="AE200">
            <v>7.2815533980582519</v>
          </cell>
          <cell r="AF200">
            <v>42.718446601941743</v>
          </cell>
          <cell r="AG200">
            <v>-1.0503325091549203</v>
          </cell>
          <cell r="AH200">
            <v>0.24849635034885936</v>
          </cell>
          <cell r="AI200">
            <v>4</v>
          </cell>
          <cell r="AJ200">
            <v>10.731707317073171</v>
          </cell>
          <cell r="AK200">
            <v>5.825242718446602</v>
          </cell>
          <cell r="AL200">
            <v>26.699029126213592</v>
          </cell>
          <cell r="AM200">
            <v>-1.0899266123500853</v>
          </cell>
          <cell r="AN200">
            <v>0.24856994599879492</v>
          </cell>
          <cell r="AO200">
            <v>4</v>
          </cell>
          <cell r="AP200">
            <v>12.682926829268293</v>
          </cell>
          <cell r="AQ200">
            <v>3.8834951456310676</v>
          </cell>
          <cell r="AR200">
            <v>28.640776699029125</v>
          </cell>
          <cell r="AS200">
            <v>-0.83589876597581292</v>
          </cell>
          <cell r="AT200">
            <v>0.23005565854418739</v>
          </cell>
          <cell r="AU200">
            <v>5</v>
          </cell>
          <cell r="AV200">
            <v>21.463414634146343</v>
          </cell>
          <cell r="AW200">
            <v>8.7378640776699026</v>
          </cell>
          <cell r="AX200">
            <v>38.349514563106794</v>
          </cell>
          <cell r="AY200">
            <v>-0.84713074569180091</v>
          </cell>
          <cell r="AZ200">
            <v>0.23883830359583713</v>
          </cell>
          <cell r="BA200">
            <v>5</v>
          </cell>
          <cell r="BB200">
            <v>20.388349514563107</v>
          </cell>
          <cell r="BC200">
            <v>9.1787439613526569</v>
          </cell>
          <cell r="BD200">
            <v>39.613526570048307</v>
          </cell>
          <cell r="BE200">
            <v>-0.74240578035859128</v>
          </cell>
          <cell r="BF200">
            <v>0.22588866292568005</v>
          </cell>
          <cell r="BG200">
            <v>5</v>
          </cell>
          <cell r="BH200">
            <v>24.757281553398059</v>
          </cell>
          <cell r="BI200">
            <v>12.560386473429952</v>
          </cell>
          <cell r="BJ200">
            <v>42.512077294685987</v>
          </cell>
          <cell r="BK200">
            <v>-0.74741922503051017</v>
          </cell>
          <cell r="BL200">
            <v>0.23175160984645646</v>
          </cell>
          <cell r="BM200">
            <v>5</v>
          </cell>
          <cell r="BN200">
            <v>26.315789473684209</v>
          </cell>
          <cell r="BO200">
            <v>10.952380952380953</v>
          </cell>
          <cell r="BP200">
            <v>43.80952380952381</v>
          </cell>
          <cell r="BQ200">
            <v>-0.51771500465755926</v>
          </cell>
          <cell r="BR200">
            <v>0.21695303524423837</v>
          </cell>
          <cell r="BS200">
            <v>6</v>
          </cell>
          <cell r="BT200">
            <v>37.320574162679428</v>
          </cell>
          <cell r="BU200">
            <v>20</v>
          </cell>
          <cell r="BV200">
            <v>49.523809523809526</v>
          </cell>
          <cell r="BW200">
            <v>-0.68709422135667253</v>
          </cell>
          <cell r="BX200">
            <v>0.21538607369692259</v>
          </cell>
          <cell r="BY200">
            <v>6</v>
          </cell>
          <cell r="BZ200">
            <v>28.436018957345972</v>
          </cell>
          <cell r="CA200">
            <v>14.622641509433961</v>
          </cell>
          <cell r="CB200">
            <v>43.867924528301891</v>
          </cell>
          <cell r="CC200">
            <v>-0.57396787407321825</v>
          </cell>
          <cell r="CD200">
            <v>0.20931104536593284</v>
          </cell>
          <cell r="CE200">
            <v>7</v>
          </cell>
          <cell r="CF200">
            <v>32.057416267942585</v>
          </cell>
          <cell r="CG200">
            <v>18.571428571428573</v>
          </cell>
          <cell r="CH200">
            <v>46.19047619047619</v>
          </cell>
        </row>
        <row r="201">
          <cell r="A201" t="str">
            <v>SWEDEN</v>
          </cell>
          <cell r="B201" t="str">
            <v>SWE</v>
          </cell>
          <cell r="C201">
            <v>1.9642208942544701</v>
          </cell>
          <cell r="D201">
            <v>0.23055199453741529</v>
          </cell>
          <cell r="E201">
            <v>5</v>
          </cell>
          <cell r="F201">
            <v>97.560975609756099</v>
          </cell>
          <cell r="G201">
            <v>89.805825242718456</v>
          </cell>
          <cell r="H201">
            <v>100</v>
          </cell>
          <cell r="I201">
            <v>1.9909647380839008</v>
          </cell>
          <cell r="J201">
            <v>0.20549728285823937</v>
          </cell>
          <cell r="K201">
            <v>5</v>
          </cell>
          <cell r="L201">
            <v>96.58536585365853</v>
          </cell>
          <cell r="M201">
            <v>90.291262135922338</v>
          </cell>
          <cell r="N201">
            <v>100</v>
          </cell>
          <cell r="O201">
            <v>1.9720152757167952</v>
          </cell>
          <cell r="P201">
            <v>0.20640270172063194</v>
          </cell>
          <cell r="Q201">
            <v>5</v>
          </cell>
          <cell r="R201">
            <v>97.073170731707322</v>
          </cell>
          <cell r="S201">
            <v>89.320388349514573</v>
          </cell>
          <cell r="T201">
            <v>100</v>
          </cell>
          <cell r="U201">
            <v>2.0339279637475269</v>
          </cell>
          <cell r="V201">
            <v>0.19138867888090053</v>
          </cell>
          <cell r="W201">
            <v>5</v>
          </cell>
          <cell r="X201">
            <v>99.024390243902445</v>
          </cell>
          <cell r="Y201">
            <v>91.747572815533985</v>
          </cell>
          <cell r="Z201">
            <v>100</v>
          </cell>
          <cell r="AA201">
            <v>2.0935374652836285</v>
          </cell>
          <cell r="AB201">
            <v>0.1913655309573957</v>
          </cell>
          <cell r="AC201">
            <v>5</v>
          </cell>
          <cell r="AD201">
            <v>98.536585365853654</v>
          </cell>
          <cell r="AE201">
            <v>92.233009708737868</v>
          </cell>
          <cell r="AF201">
            <v>100</v>
          </cell>
          <cell r="AG201">
            <v>2.1440119566035452</v>
          </cell>
          <cell r="AH201">
            <v>0.20634134995995645</v>
          </cell>
          <cell r="AI201">
            <v>5</v>
          </cell>
          <cell r="AJ201">
            <v>98.536585365853654</v>
          </cell>
          <cell r="AK201">
            <v>92.233009708737868</v>
          </cell>
          <cell r="AL201">
            <v>100</v>
          </cell>
          <cell r="AM201">
            <v>1.8895061712097083</v>
          </cell>
          <cell r="AN201">
            <v>0.18984538880632196</v>
          </cell>
          <cell r="AO201">
            <v>5</v>
          </cell>
          <cell r="AP201">
            <v>97.073170731707322</v>
          </cell>
          <cell r="AQ201">
            <v>91.262135922330103</v>
          </cell>
          <cell r="AR201">
            <v>100</v>
          </cell>
          <cell r="AS201">
            <v>1.8430959660574047</v>
          </cell>
          <cell r="AT201">
            <v>0.19907886349180617</v>
          </cell>
          <cell r="AU201">
            <v>7</v>
          </cell>
          <cell r="AV201">
            <v>96.097560975609753</v>
          </cell>
          <cell r="AW201">
            <v>88.349514563106794</v>
          </cell>
          <cell r="AX201">
            <v>99.029126213592235</v>
          </cell>
          <cell r="AY201">
            <v>2.0203775966595319</v>
          </cell>
          <cell r="AZ201">
            <v>0.21365148225606687</v>
          </cell>
          <cell r="BA201">
            <v>7</v>
          </cell>
          <cell r="BB201">
            <v>98.05825242718447</v>
          </cell>
          <cell r="BC201">
            <v>93.236714975845416</v>
          </cell>
          <cell r="BD201">
            <v>99.516908212560381</v>
          </cell>
          <cell r="BE201">
            <v>1.9405885513964698</v>
          </cell>
          <cell r="BF201">
            <v>0.22041004129641018</v>
          </cell>
          <cell r="BG201">
            <v>7</v>
          </cell>
          <cell r="BH201">
            <v>98.05825242718447</v>
          </cell>
          <cell r="BI201">
            <v>90.821256038647348</v>
          </cell>
          <cell r="BJ201">
            <v>99.516908212560381</v>
          </cell>
          <cell r="BK201">
            <v>2.046975927819938</v>
          </cell>
          <cell r="BL201">
            <v>0.21434351317362227</v>
          </cell>
          <cell r="BM201">
            <v>7</v>
          </cell>
          <cell r="BN201">
            <v>98.564593301435409</v>
          </cell>
          <cell r="BO201">
            <v>93.80952380952381</v>
          </cell>
          <cell r="BP201">
            <v>100</v>
          </cell>
          <cell r="BQ201">
            <v>2.0073315205279094</v>
          </cell>
          <cell r="BR201">
            <v>0.22395699085704204</v>
          </cell>
          <cell r="BS201">
            <v>7</v>
          </cell>
          <cell r="BT201">
            <v>98.564593301435409</v>
          </cell>
          <cell r="BU201">
            <v>93.333333333333329</v>
          </cell>
          <cell r="BV201">
            <v>100</v>
          </cell>
          <cell r="BW201">
            <v>1.9676542011563207</v>
          </cell>
          <cell r="BX201">
            <v>0.21878211809179915</v>
          </cell>
          <cell r="BY201">
            <v>7</v>
          </cell>
          <cell r="BZ201">
            <v>98.578199052132703</v>
          </cell>
          <cell r="CA201">
            <v>92.924528301886795</v>
          </cell>
          <cell r="CB201">
            <v>100</v>
          </cell>
          <cell r="CC201">
            <v>1.9414348393563627</v>
          </cell>
          <cell r="CD201">
            <v>0.21651992622401403</v>
          </cell>
          <cell r="CE201">
            <v>7</v>
          </cell>
          <cell r="CF201">
            <v>98.564593301435409</v>
          </cell>
          <cell r="CG201">
            <v>93.333333333333329</v>
          </cell>
          <cell r="CH201">
            <v>100</v>
          </cell>
        </row>
        <row r="202">
          <cell r="A202" t="str">
            <v>SWITZERLAND</v>
          </cell>
          <cell r="B202" t="str">
            <v>CHE</v>
          </cell>
          <cell r="C202">
            <v>1.9122171641964458</v>
          </cell>
          <cell r="D202">
            <v>0.23055199453741529</v>
          </cell>
          <cell r="E202">
            <v>5</v>
          </cell>
          <cell r="F202">
            <v>96.097560975609753</v>
          </cell>
          <cell r="G202">
            <v>89.805825242718456</v>
          </cell>
          <cell r="H202">
            <v>100</v>
          </cell>
          <cell r="I202">
            <v>2.0293120128464164</v>
          </cell>
          <cell r="J202">
            <v>0.20549728285823937</v>
          </cell>
          <cell r="K202">
            <v>5</v>
          </cell>
          <cell r="L202">
            <v>98.048780487804876</v>
          </cell>
          <cell r="M202">
            <v>91.262135922330103</v>
          </cell>
          <cell r="N202">
            <v>100</v>
          </cell>
          <cell r="O202">
            <v>2.0600264760477671</v>
          </cell>
          <cell r="P202">
            <v>0.20640270172063194</v>
          </cell>
          <cell r="Q202">
            <v>5</v>
          </cell>
          <cell r="R202">
            <v>98.536585365853654</v>
          </cell>
          <cell r="S202">
            <v>90.77669902912622</v>
          </cell>
          <cell r="T202">
            <v>100</v>
          </cell>
          <cell r="U202">
            <v>2.0233161948168101</v>
          </cell>
          <cell r="V202">
            <v>0.19138867888090053</v>
          </cell>
          <cell r="W202">
            <v>5</v>
          </cell>
          <cell r="X202">
            <v>98.048780487804876</v>
          </cell>
          <cell r="Y202">
            <v>91.747572815533985</v>
          </cell>
          <cell r="Z202">
            <v>100</v>
          </cell>
          <cell r="AA202">
            <v>1.8052651773282318</v>
          </cell>
          <cell r="AB202">
            <v>0.1913655309573957</v>
          </cell>
          <cell r="AC202">
            <v>5</v>
          </cell>
          <cell r="AD202">
            <v>92.682926829268297</v>
          </cell>
          <cell r="AE202">
            <v>89.805825242718456</v>
          </cell>
          <cell r="AF202">
            <v>98.543689320388353</v>
          </cell>
          <cell r="AG202">
            <v>2.2175688835782488</v>
          </cell>
          <cell r="AH202">
            <v>0.20634134995995645</v>
          </cell>
          <cell r="AI202">
            <v>5</v>
          </cell>
          <cell r="AJ202">
            <v>99.512195121951223</v>
          </cell>
          <cell r="AK202">
            <v>92.71844660194175</v>
          </cell>
          <cell r="AL202">
            <v>100</v>
          </cell>
          <cell r="AM202">
            <v>1.8878985457519901</v>
          </cell>
          <cell r="AN202">
            <v>0.18984538880632196</v>
          </cell>
          <cell r="AO202">
            <v>5</v>
          </cell>
          <cell r="AP202">
            <v>96.58536585365853</v>
          </cell>
          <cell r="AQ202">
            <v>91.262135922330103</v>
          </cell>
          <cell r="AR202">
            <v>100</v>
          </cell>
          <cell r="AS202">
            <v>2.0309890471144438</v>
          </cell>
          <cell r="AT202">
            <v>0.20349942088722794</v>
          </cell>
          <cell r="AU202">
            <v>6</v>
          </cell>
          <cell r="AV202">
            <v>98.536585365853654</v>
          </cell>
          <cell r="AW202">
            <v>92.71844660194175</v>
          </cell>
          <cell r="AX202">
            <v>100</v>
          </cell>
          <cell r="AY202">
            <v>2.0320668991783277</v>
          </cell>
          <cell r="AZ202">
            <v>0.21892239124342344</v>
          </cell>
          <cell r="BA202">
            <v>6</v>
          </cell>
          <cell r="BB202">
            <v>98.543689320388353</v>
          </cell>
          <cell r="BC202">
            <v>93.236714975845416</v>
          </cell>
          <cell r="BD202">
            <v>100</v>
          </cell>
          <cell r="BE202">
            <v>2.0205817998578537</v>
          </cell>
          <cell r="BF202">
            <v>0.22658869371678569</v>
          </cell>
          <cell r="BG202">
            <v>6</v>
          </cell>
          <cell r="BH202">
            <v>98.543689320388353</v>
          </cell>
          <cell r="BI202">
            <v>93.236714975845416</v>
          </cell>
          <cell r="BJ202">
            <v>99.516908212560381</v>
          </cell>
          <cell r="BK202">
            <v>1.9642933610306732</v>
          </cell>
          <cell r="BL202">
            <v>0.21434351317362227</v>
          </cell>
          <cell r="BM202">
            <v>7</v>
          </cell>
          <cell r="BN202">
            <v>98.086124401913878</v>
          </cell>
          <cell r="BO202">
            <v>92.857142857142861</v>
          </cell>
          <cell r="BP202">
            <v>100</v>
          </cell>
          <cell r="BQ202">
            <v>1.8869262562414248</v>
          </cell>
          <cell r="BR202">
            <v>0.22395699085704204</v>
          </cell>
          <cell r="BS202">
            <v>7</v>
          </cell>
          <cell r="BT202">
            <v>98.086124401913878</v>
          </cell>
          <cell r="BU202">
            <v>90</v>
          </cell>
          <cell r="BV202">
            <v>99.523809523809518</v>
          </cell>
          <cell r="BW202">
            <v>1.867185976055701</v>
          </cell>
          <cell r="BX202">
            <v>0.21878211809179915</v>
          </cell>
          <cell r="BY202">
            <v>7</v>
          </cell>
          <cell r="BZ202">
            <v>97.630331753554501</v>
          </cell>
          <cell r="CA202">
            <v>90.566037735849065</v>
          </cell>
          <cell r="CB202">
            <v>99.528301886792448</v>
          </cell>
          <cell r="CC202">
            <v>1.8769922426724579</v>
          </cell>
          <cell r="CD202">
            <v>0.21651992622401403</v>
          </cell>
          <cell r="CE202">
            <v>7</v>
          </cell>
          <cell r="CF202">
            <v>97.607655502392348</v>
          </cell>
          <cell r="CG202">
            <v>91.428571428571431</v>
          </cell>
          <cell r="CH202">
            <v>100</v>
          </cell>
        </row>
        <row r="203">
          <cell r="A203" t="str">
            <v>SYRIA</v>
          </cell>
          <cell r="B203" t="str">
            <v>SYR</v>
          </cell>
          <cell r="C203">
            <v>-0.64289584066684924</v>
          </cell>
          <cell r="D203">
            <v>0.24897725521729502</v>
          </cell>
          <cell r="E203">
            <v>3</v>
          </cell>
          <cell r="F203">
            <v>28.292682926829269</v>
          </cell>
          <cell r="G203">
            <v>14.077669902912621</v>
          </cell>
          <cell r="H203">
            <v>47.087378640776699</v>
          </cell>
          <cell r="I203">
            <v>-1.0846933687597855</v>
          </cell>
          <cell r="J203">
            <v>0.22474961110395361</v>
          </cell>
          <cell r="K203">
            <v>3</v>
          </cell>
          <cell r="L203">
            <v>11.707317073170731</v>
          </cell>
          <cell r="M203">
            <v>5.3398058252427179</v>
          </cell>
          <cell r="N203">
            <v>24.271844660194176</v>
          </cell>
          <cell r="O203">
            <v>-0.98857788015125492</v>
          </cell>
          <cell r="P203">
            <v>0.2402691743106567</v>
          </cell>
          <cell r="Q203">
            <v>3</v>
          </cell>
          <cell r="R203">
            <v>12.682926829268293</v>
          </cell>
          <cell r="S203">
            <v>5.3398058252427179</v>
          </cell>
          <cell r="T203">
            <v>30.582524271844658</v>
          </cell>
          <cell r="U203">
            <v>-0.88134402699517866</v>
          </cell>
          <cell r="V203">
            <v>0.20214154427696945</v>
          </cell>
          <cell r="W203">
            <v>4</v>
          </cell>
          <cell r="X203">
            <v>19.024390243902438</v>
          </cell>
          <cell r="Y203">
            <v>8.7378640776699026</v>
          </cell>
          <cell r="Z203">
            <v>33.495145631067963</v>
          </cell>
          <cell r="AA203">
            <v>-1.1046047565900854</v>
          </cell>
          <cell r="AB203">
            <v>0.20738673606618907</v>
          </cell>
          <cell r="AC203">
            <v>4</v>
          </cell>
          <cell r="AD203">
            <v>11.219512195121951</v>
          </cell>
          <cell r="AE203">
            <v>5.3398058252427179</v>
          </cell>
          <cell r="AF203">
            <v>22.815533980582526</v>
          </cell>
          <cell r="AG203">
            <v>-1.0464819790842304</v>
          </cell>
          <cell r="AH203">
            <v>0.22150754088867339</v>
          </cell>
          <cell r="AI203">
            <v>5</v>
          </cell>
          <cell r="AJ203">
            <v>11.219512195121951</v>
          </cell>
          <cell r="AK203">
            <v>6.3106796116504853</v>
          </cell>
          <cell r="AL203">
            <v>26.21359223300971</v>
          </cell>
          <cell r="AM203">
            <v>-1.1595549359705022</v>
          </cell>
          <cell r="AN203">
            <v>0.2108825577188006</v>
          </cell>
          <cell r="AO203">
            <v>5</v>
          </cell>
          <cell r="AP203">
            <v>11.707317073170731</v>
          </cell>
          <cell r="AQ203">
            <v>3.8834951456310676</v>
          </cell>
          <cell r="AR203">
            <v>23.78640776699029</v>
          </cell>
          <cell r="AS203">
            <v>-0.93222892849893901</v>
          </cell>
          <cell r="AT203">
            <v>0.21416863755614005</v>
          </cell>
          <cell r="AU203">
            <v>7</v>
          </cell>
          <cell r="AV203">
            <v>18.048780487804876</v>
          </cell>
          <cell r="AW203">
            <v>8.7378640776699026</v>
          </cell>
          <cell r="AX203">
            <v>32.038834951456316</v>
          </cell>
          <cell r="AY203">
            <v>-0.75940045504590403</v>
          </cell>
          <cell r="AZ203">
            <v>0.19849296725074209</v>
          </cell>
          <cell r="BA203">
            <v>8</v>
          </cell>
          <cell r="BB203">
            <v>23.78640776699029</v>
          </cell>
          <cell r="BC203">
            <v>14.492753623188406</v>
          </cell>
          <cell r="BD203">
            <v>40.579710144927539</v>
          </cell>
          <cell r="BE203">
            <v>-0.62252920637535181</v>
          </cell>
          <cell r="BF203">
            <v>0.19922720910160724</v>
          </cell>
          <cell r="BG203">
            <v>8</v>
          </cell>
          <cell r="BH203">
            <v>31.067961165048544</v>
          </cell>
          <cell r="BI203">
            <v>16.425120772946862</v>
          </cell>
          <cell r="BJ203">
            <v>45.893719806763286</v>
          </cell>
          <cell r="BK203">
            <v>-0.58782750331891953</v>
          </cell>
          <cell r="BL203">
            <v>0.19612086125467487</v>
          </cell>
          <cell r="BM203">
            <v>9</v>
          </cell>
          <cell r="BN203">
            <v>34.449760765550238</v>
          </cell>
          <cell r="BO203">
            <v>19.047619047619047</v>
          </cell>
          <cell r="BP203">
            <v>47.619047619047613</v>
          </cell>
          <cell r="BQ203">
            <v>-0.60292384267925303</v>
          </cell>
          <cell r="BR203">
            <v>0.19859061933696154</v>
          </cell>
          <cell r="BS203">
            <v>9</v>
          </cell>
          <cell r="BT203">
            <v>32.535885167464116</v>
          </cell>
          <cell r="BU203">
            <v>18.571428571428573</v>
          </cell>
          <cell r="BV203">
            <v>44.761904761904766</v>
          </cell>
          <cell r="BW203">
            <v>-0.49731661679689054</v>
          </cell>
          <cell r="BX203">
            <v>0.21011513131122311</v>
          </cell>
          <cell r="BY203">
            <v>8</v>
          </cell>
          <cell r="BZ203">
            <v>38.388625592417064</v>
          </cell>
          <cell r="CA203">
            <v>20.754716981132077</v>
          </cell>
          <cell r="CB203">
            <v>48.113207547169814</v>
          </cell>
          <cell r="CC203">
            <v>-1.2218641579603107</v>
          </cell>
          <cell r="CD203">
            <v>0.22195053166815948</v>
          </cell>
          <cell r="CE203">
            <v>7</v>
          </cell>
          <cell r="CF203">
            <v>10.047846889952153</v>
          </cell>
          <cell r="CG203">
            <v>3.3333333333333335</v>
          </cell>
          <cell r="CH203">
            <v>21.428571428571427</v>
          </cell>
        </row>
        <row r="204">
          <cell r="A204" t="str">
            <v>TAIWAN, CHINA</v>
          </cell>
          <cell r="B204" t="str">
            <v>TWN</v>
          </cell>
          <cell r="C204">
            <v>0.80114965321777132</v>
          </cell>
          <cell r="D204">
            <v>0.23055199453741529</v>
          </cell>
          <cell r="E204">
            <v>5</v>
          </cell>
          <cell r="F204">
            <v>77.073170731707322</v>
          </cell>
          <cell r="G204">
            <v>66.990291262135926</v>
          </cell>
          <cell r="H204">
            <v>85.922330097087368</v>
          </cell>
          <cell r="I204">
            <v>0.90124874536557442</v>
          </cell>
          <cell r="J204">
            <v>0.20549728285823937</v>
          </cell>
          <cell r="K204">
            <v>5</v>
          </cell>
          <cell r="L204">
            <v>79.512195121951223</v>
          </cell>
          <cell r="M204">
            <v>74.271844660194176</v>
          </cell>
          <cell r="N204">
            <v>87.864077669902912</v>
          </cell>
          <cell r="O204">
            <v>0.73736863529494479</v>
          </cell>
          <cell r="P204">
            <v>0.20640270172063194</v>
          </cell>
          <cell r="Q204">
            <v>5</v>
          </cell>
          <cell r="R204">
            <v>77.560975609756099</v>
          </cell>
          <cell r="S204">
            <v>67.961165048543691</v>
          </cell>
          <cell r="T204">
            <v>83.980582524271838</v>
          </cell>
          <cell r="U204">
            <v>0.81941601186022583</v>
          </cell>
          <cell r="V204">
            <v>0.18113177509397663</v>
          </cell>
          <cell r="W204">
            <v>6</v>
          </cell>
          <cell r="X204">
            <v>76.58536585365853</v>
          </cell>
          <cell r="Y204">
            <v>69.417475728155338</v>
          </cell>
          <cell r="Z204">
            <v>84.951456310679603</v>
          </cell>
          <cell r="AA204">
            <v>1.0064677132577291</v>
          </cell>
          <cell r="AB204">
            <v>0.18209805496329959</v>
          </cell>
          <cell r="AC204">
            <v>6</v>
          </cell>
          <cell r="AD204">
            <v>80.975609756097555</v>
          </cell>
          <cell r="AE204">
            <v>74.271844660194176</v>
          </cell>
          <cell r="AF204">
            <v>89.320388349514573</v>
          </cell>
          <cell r="AG204">
            <v>1.1700681281287941</v>
          </cell>
          <cell r="AH204">
            <v>0.19435254683596034</v>
          </cell>
          <cell r="AI204">
            <v>6</v>
          </cell>
          <cell r="AJ204">
            <v>86.341463414634148</v>
          </cell>
          <cell r="AK204">
            <v>77.669902912621353</v>
          </cell>
          <cell r="AL204">
            <v>89.805825242718456</v>
          </cell>
          <cell r="AM204">
            <v>1.0073466602264407</v>
          </cell>
          <cell r="AN204">
            <v>0.18193142370360871</v>
          </cell>
          <cell r="AO204">
            <v>6</v>
          </cell>
          <cell r="AP204">
            <v>81.951219512195124</v>
          </cell>
          <cell r="AQ204">
            <v>72.330097087378647</v>
          </cell>
          <cell r="AR204">
            <v>88.349514563106794</v>
          </cell>
          <cell r="AS204">
            <v>1.1513931141708849</v>
          </cell>
          <cell r="AT204">
            <v>0.19056988409460648</v>
          </cell>
          <cell r="AU204">
            <v>8</v>
          </cell>
          <cell r="AV204">
            <v>84.878048780487802</v>
          </cell>
          <cell r="AW204">
            <v>76.699029126213588</v>
          </cell>
          <cell r="AX204">
            <v>87.864077669902912</v>
          </cell>
          <cell r="AY204">
            <v>1.1225477951181781</v>
          </cell>
          <cell r="AZ204">
            <v>0.20544581467085085</v>
          </cell>
          <cell r="BA204">
            <v>8</v>
          </cell>
          <cell r="BB204">
            <v>83.495145631067956</v>
          </cell>
          <cell r="BC204">
            <v>77.777777777777786</v>
          </cell>
          <cell r="BD204">
            <v>88.888888888888886</v>
          </cell>
          <cell r="BE204">
            <v>1.1408950186751909</v>
          </cell>
          <cell r="BF204">
            <v>0.21084923910519518</v>
          </cell>
          <cell r="BG204">
            <v>8</v>
          </cell>
          <cell r="BH204">
            <v>82.524271844660191</v>
          </cell>
          <cell r="BI204">
            <v>77.294685990338166</v>
          </cell>
          <cell r="BJ204">
            <v>88.405797101449281</v>
          </cell>
          <cell r="BK204">
            <v>1.1862631811913789</v>
          </cell>
          <cell r="BL204">
            <v>0.2063892040778865</v>
          </cell>
          <cell r="BM204">
            <v>8</v>
          </cell>
          <cell r="BN204">
            <v>84.68899521531101</v>
          </cell>
          <cell r="BO204">
            <v>75.714285714285708</v>
          </cell>
          <cell r="BP204">
            <v>91.904761904761898</v>
          </cell>
          <cell r="BQ204">
            <v>1.1944255590296262</v>
          </cell>
          <cell r="BR204">
            <v>0.214669438080966</v>
          </cell>
          <cell r="BS204">
            <v>8</v>
          </cell>
          <cell r="BT204">
            <v>83.732057416267949</v>
          </cell>
          <cell r="BU204">
            <v>76.19047619047619</v>
          </cell>
          <cell r="BV204">
            <v>90.952380952380949</v>
          </cell>
          <cell r="BW204">
            <v>1.1543610008639063</v>
          </cell>
          <cell r="BX204">
            <v>0.20957546632803192</v>
          </cell>
          <cell r="BY204">
            <v>8</v>
          </cell>
          <cell r="BZ204">
            <v>82.938388625592424</v>
          </cell>
          <cell r="CA204">
            <v>75.471698113207552</v>
          </cell>
          <cell r="CB204">
            <v>90.566037735849065</v>
          </cell>
          <cell r="CC204">
            <v>1.140212061495631</v>
          </cell>
          <cell r="CD204">
            <v>0.20764461796018988</v>
          </cell>
          <cell r="CE204">
            <v>8</v>
          </cell>
          <cell r="CF204">
            <v>83.732057416267949</v>
          </cell>
          <cell r="CG204">
            <v>73.333333333333329</v>
          </cell>
          <cell r="CH204">
            <v>89.523809523809533</v>
          </cell>
        </row>
        <row r="205">
          <cell r="A205" t="str">
            <v>TAJIKISTAN</v>
          </cell>
          <cell r="B205" t="str">
            <v>TJK</v>
          </cell>
          <cell r="C205">
            <v>-1.4631602662893168</v>
          </cell>
          <cell r="D205">
            <v>0.31360429820838986</v>
          </cell>
          <cell r="E205">
            <v>1</v>
          </cell>
          <cell r="F205">
            <v>5.3658536585365857</v>
          </cell>
          <cell r="G205">
            <v>0.97087378640776689</v>
          </cell>
          <cell r="H205">
            <v>16.50485436893204</v>
          </cell>
          <cell r="I205">
            <v>-1.4949885004382135</v>
          </cell>
          <cell r="J205">
            <v>0.28961620230931062</v>
          </cell>
          <cell r="K205">
            <v>2</v>
          </cell>
          <cell r="L205">
            <v>3.9024390243902438</v>
          </cell>
          <cell r="M205">
            <v>2.4271844660194173</v>
          </cell>
          <cell r="N205">
            <v>14.077669902912621</v>
          </cell>
          <cell r="O205">
            <v>-1.2117100880368721</v>
          </cell>
          <cell r="P205">
            <v>0.2277473485736711</v>
          </cell>
          <cell r="Q205">
            <v>3</v>
          </cell>
          <cell r="R205">
            <v>8.7804878048780495</v>
          </cell>
          <cell r="S205">
            <v>2.912621359223301</v>
          </cell>
          <cell r="T205">
            <v>19.417475728155338</v>
          </cell>
          <cell r="U205">
            <v>-1.2617810201572583</v>
          </cell>
          <cell r="V205">
            <v>0.20599004987525105</v>
          </cell>
          <cell r="W205">
            <v>5</v>
          </cell>
          <cell r="X205">
            <v>7.8048780487804876</v>
          </cell>
          <cell r="Y205">
            <v>3.8834951456310676</v>
          </cell>
          <cell r="Z205">
            <v>16.990291262135923</v>
          </cell>
          <cell r="AA205">
            <v>-1.1567890629069302</v>
          </cell>
          <cell r="AB205">
            <v>0.20405380082670027</v>
          </cell>
          <cell r="AC205">
            <v>5</v>
          </cell>
          <cell r="AD205">
            <v>9.7560975609756095</v>
          </cell>
          <cell r="AE205">
            <v>4.8543689320388346</v>
          </cell>
          <cell r="AF205">
            <v>20.388349514563107</v>
          </cell>
          <cell r="AG205">
            <v>-0.9494937141736407</v>
          </cell>
          <cell r="AH205">
            <v>0.20759312964984833</v>
          </cell>
          <cell r="AI205">
            <v>6</v>
          </cell>
          <cell r="AJ205">
            <v>14.146341463414634</v>
          </cell>
          <cell r="AK205">
            <v>6.7961165048543686</v>
          </cell>
          <cell r="AL205">
            <v>31.55339805825243</v>
          </cell>
          <cell r="AM205">
            <v>-1.0625550059149098</v>
          </cell>
          <cell r="AN205">
            <v>0.19699960391606855</v>
          </cell>
          <cell r="AO205">
            <v>7</v>
          </cell>
          <cell r="AP205">
            <v>14.146341463414634</v>
          </cell>
          <cell r="AQ205">
            <v>5.3398058252427179</v>
          </cell>
          <cell r="AR205">
            <v>25.728155339805824</v>
          </cell>
          <cell r="AS205">
            <v>-1.0340302769488683</v>
          </cell>
          <cell r="AT205">
            <v>0.18037750529787411</v>
          </cell>
          <cell r="AU205">
            <v>9</v>
          </cell>
          <cell r="AV205">
            <v>15.121951219512194</v>
          </cell>
          <cell r="AW205">
            <v>6.7961165048543686</v>
          </cell>
          <cell r="AX205">
            <v>27.184466019417474</v>
          </cell>
          <cell r="AY205">
            <v>-1.057468969492888</v>
          </cell>
          <cell r="AZ205">
            <v>0.20206599297610034</v>
          </cell>
          <cell r="BA205">
            <v>9</v>
          </cell>
          <cell r="BB205">
            <v>15.048543689320388</v>
          </cell>
          <cell r="BC205">
            <v>5.7971014492753623</v>
          </cell>
          <cell r="BD205">
            <v>26.086956521739129</v>
          </cell>
          <cell r="BE205">
            <v>-1.0370852789418212</v>
          </cell>
          <cell r="BF205">
            <v>0.20660382956656284</v>
          </cell>
          <cell r="BG205">
            <v>9</v>
          </cell>
          <cell r="BH205">
            <v>14.563106796116505</v>
          </cell>
          <cell r="BI205">
            <v>5.7971014492753623</v>
          </cell>
          <cell r="BJ205">
            <v>28.985507246376812</v>
          </cell>
          <cell r="BK205">
            <v>-1.0814006411899166</v>
          </cell>
          <cell r="BL205">
            <v>0.2126458618223839</v>
          </cell>
          <cell r="BM205">
            <v>9</v>
          </cell>
          <cell r="BN205">
            <v>11.961722488038278</v>
          </cell>
          <cell r="BO205">
            <v>4.7619047619047619</v>
          </cell>
          <cell r="BP205">
            <v>27.142857142857142</v>
          </cell>
          <cell r="BQ205">
            <v>-0.89587780991661281</v>
          </cell>
          <cell r="BR205">
            <v>0.21391777337107595</v>
          </cell>
          <cell r="BS205">
            <v>9</v>
          </cell>
          <cell r="BT205">
            <v>19.138755980861244</v>
          </cell>
          <cell r="BU205">
            <v>8.5714285714285712</v>
          </cell>
          <cell r="BV205">
            <v>36.19047619047619</v>
          </cell>
          <cell r="BW205">
            <v>-0.9402073435367666</v>
          </cell>
          <cell r="BX205">
            <v>0.21419176424171096</v>
          </cell>
          <cell r="BY205">
            <v>9</v>
          </cell>
          <cell r="BZ205">
            <v>17.061611374407583</v>
          </cell>
          <cell r="CA205">
            <v>8.0188679245283012</v>
          </cell>
          <cell r="CB205">
            <v>33.490566037735846</v>
          </cell>
          <cell r="CC205">
            <v>-0.93322404797096403</v>
          </cell>
          <cell r="CD205">
            <v>0.21165598934501564</v>
          </cell>
          <cell r="CE205">
            <v>9</v>
          </cell>
          <cell r="CF205">
            <v>18.181818181818183</v>
          </cell>
          <cell r="CG205">
            <v>8.5714285714285712</v>
          </cell>
          <cell r="CH205">
            <v>31.428571428571427</v>
          </cell>
        </row>
        <row r="206">
          <cell r="A206" t="str">
            <v>TANZANIA</v>
          </cell>
          <cell r="B206" t="str">
            <v>TZA</v>
          </cell>
          <cell r="C206">
            <v>-0.7279931488776975</v>
          </cell>
          <cell r="D206">
            <v>0.24897725521729502</v>
          </cell>
          <cell r="E206">
            <v>3</v>
          </cell>
          <cell r="F206">
            <v>24.390243902439025</v>
          </cell>
          <cell r="G206">
            <v>12.135922330097088</v>
          </cell>
          <cell r="H206">
            <v>43.689320388349515</v>
          </cell>
          <cell r="I206">
            <v>-0.41924145242041311</v>
          </cell>
          <cell r="J206">
            <v>0.20087775777496686</v>
          </cell>
          <cell r="K206">
            <v>5</v>
          </cell>
          <cell r="L206">
            <v>39.512195121951223</v>
          </cell>
          <cell r="M206">
            <v>22.815533980582526</v>
          </cell>
          <cell r="N206">
            <v>54.368932038834949</v>
          </cell>
          <cell r="O206">
            <v>-0.41993685924454643</v>
          </cell>
          <cell r="P206">
            <v>0.20770808189596227</v>
          </cell>
          <cell r="Q206">
            <v>5</v>
          </cell>
          <cell r="R206">
            <v>40.487804878048777</v>
          </cell>
          <cell r="S206">
            <v>23.78640776699029</v>
          </cell>
          <cell r="T206">
            <v>53.883495145631066</v>
          </cell>
          <cell r="U206">
            <v>-0.40241790532937449</v>
          </cell>
          <cell r="V206">
            <v>0.18624975250606995</v>
          </cell>
          <cell r="W206">
            <v>7</v>
          </cell>
          <cell r="X206">
            <v>40.487804878048777</v>
          </cell>
          <cell r="Y206">
            <v>27.184466019417474</v>
          </cell>
          <cell r="Z206">
            <v>53.398058252427184</v>
          </cell>
          <cell r="AA206">
            <v>-0.36835293867777769</v>
          </cell>
          <cell r="AB206">
            <v>0.17131117556443068</v>
          </cell>
          <cell r="AC206">
            <v>8</v>
          </cell>
          <cell r="AD206">
            <v>40.975609756097562</v>
          </cell>
          <cell r="AE206">
            <v>28.640776699029125</v>
          </cell>
          <cell r="AF206">
            <v>54.854368932038831</v>
          </cell>
          <cell r="AG206">
            <v>-0.41873338495506202</v>
          </cell>
          <cell r="AH206">
            <v>0.16644583195543727</v>
          </cell>
          <cell r="AI206">
            <v>9</v>
          </cell>
          <cell r="AJ206">
            <v>42.439024390243901</v>
          </cell>
          <cell r="AK206">
            <v>24.757281553398059</v>
          </cell>
          <cell r="AL206">
            <v>51.94174757281553</v>
          </cell>
          <cell r="AM206">
            <v>-0.3873664535773288</v>
          </cell>
          <cell r="AN206">
            <v>0.16539030978459737</v>
          </cell>
          <cell r="AO206">
            <v>9</v>
          </cell>
          <cell r="AP206">
            <v>41.463414634146339</v>
          </cell>
          <cell r="AQ206">
            <v>30.582524271844658</v>
          </cell>
          <cell r="AR206">
            <v>51.94174757281553</v>
          </cell>
          <cell r="AS206">
            <v>-0.33874889365849614</v>
          </cell>
          <cell r="AT206">
            <v>0.17027661979567918</v>
          </cell>
          <cell r="AU206">
            <v>10</v>
          </cell>
          <cell r="AV206">
            <v>43.414634146341463</v>
          </cell>
          <cell r="AW206">
            <v>29.61165048543689</v>
          </cell>
          <cell r="AX206">
            <v>53.398058252427184</v>
          </cell>
          <cell r="AY206">
            <v>-0.37733533331129582</v>
          </cell>
          <cell r="AZ206">
            <v>0.18687231516362088</v>
          </cell>
          <cell r="BA206">
            <v>10</v>
          </cell>
          <cell r="BB206">
            <v>42.71844660194175</v>
          </cell>
          <cell r="BC206">
            <v>27.053140096618357</v>
          </cell>
          <cell r="BD206">
            <v>52.173913043478258</v>
          </cell>
          <cell r="BE206">
            <v>-0.47869248020794858</v>
          </cell>
          <cell r="BF206">
            <v>0.18697864571354059</v>
          </cell>
          <cell r="BG206">
            <v>10</v>
          </cell>
          <cell r="BH206">
            <v>38.834951456310677</v>
          </cell>
          <cell r="BI206">
            <v>20.772946859903382</v>
          </cell>
          <cell r="BJ206">
            <v>48.309178743961354</v>
          </cell>
          <cell r="BK206">
            <v>-0.59327051195641645</v>
          </cell>
          <cell r="BL206">
            <v>0.18069095116450401</v>
          </cell>
          <cell r="BM206">
            <v>11</v>
          </cell>
          <cell r="BN206">
            <v>33.492822966507177</v>
          </cell>
          <cell r="BO206">
            <v>20.476190476190474</v>
          </cell>
          <cell r="BP206">
            <v>46.19047619047619</v>
          </cell>
          <cell r="BQ206">
            <v>-0.57781563906899436</v>
          </cell>
          <cell r="BR206">
            <v>0.18385334399793263</v>
          </cell>
          <cell r="BS206">
            <v>11</v>
          </cell>
          <cell r="BT206">
            <v>33.492822966507177</v>
          </cell>
          <cell r="BU206">
            <v>19.523809523809526</v>
          </cell>
          <cell r="BV206">
            <v>45.238095238095241</v>
          </cell>
          <cell r="BW206">
            <v>-0.6290281045744196</v>
          </cell>
          <cell r="BX206">
            <v>0.18426868084625148</v>
          </cell>
          <cell r="BY206">
            <v>11</v>
          </cell>
          <cell r="BZ206">
            <v>29.383886255924171</v>
          </cell>
          <cell r="CA206">
            <v>17.452830188679243</v>
          </cell>
          <cell r="CB206">
            <v>43.867924528301891</v>
          </cell>
          <cell r="CC206">
            <v>-0.69087113955482982</v>
          </cell>
          <cell r="CD206">
            <v>0.18328735878450866</v>
          </cell>
          <cell r="CE206">
            <v>11</v>
          </cell>
          <cell r="CF206">
            <v>28.229665071770334</v>
          </cell>
          <cell r="CG206">
            <v>16.19047619047619</v>
          </cell>
          <cell r="CH206">
            <v>41.428571428571431</v>
          </cell>
        </row>
        <row r="207">
          <cell r="A207" t="str">
            <v>THAILAND</v>
          </cell>
          <cell r="B207" t="str">
            <v>THA</v>
          </cell>
          <cell r="C207">
            <v>0.27491053737757654</v>
          </cell>
          <cell r="D207">
            <v>0.23055199453741529</v>
          </cell>
          <cell r="E207">
            <v>5</v>
          </cell>
          <cell r="F207">
            <v>62.926829268292686</v>
          </cell>
          <cell r="G207">
            <v>53.398058252427184</v>
          </cell>
          <cell r="H207">
            <v>75.728155339805824</v>
          </cell>
          <cell r="I207">
            <v>8.7196203626047866E-2</v>
          </cell>
          <cell r="J207">
            <v>0.19321528458036524</v>
          </cell>
          <cell r="K207">
            <v>6</v>
          </cell>
          <cell r="L207">
            <v>59.024390243902438</v>
          </cell>
          <cell r="M207">
            <v>47.087378640776699</v>
          </cell>
          <cell r="N207">
            <v>68.446601941747574</v>
          </cell>
          <cell r="O207">
            <v>0.20102735796373414</v>
          </cell>
          <cell r="P207">
            <v>0.1900557828868279</v>
          </cell>
          <cell r="Q207">
            <v>6</v>
          </cell>
          <cell r="R207">
            <v>61.463414634146339</v>
          </cell>
          <cell r="S207">
            <v>52.427184466019419</v>
          </cell>
          <cell r="T207">
            <v>70.873786407766985</v>
          </cell>
          <cell r="U207">
            <v>0.29318402447625824</v>
          </cell>
          <cell r="V207">
            <v>0.17228836222782143</v>
          </cell>
          <cell r="W207">
            <v>7</v>
          </cell>
          <cell r="X207">
            <v>63.902439024390247</v>
          </cell>
          <cell r="Y207">
            <v>57.766990291262132</v>
          </cell>
          <cell r="Z207">
            <v>72.330097087378647</v>
          </cell>
          <cell r="AA207">
            <v>0.37620109776501548</v>
          </cell>
          <cell r="AB207">
            <v>0.17192854930315343</v>
          </cell>
          <cell r="AC207">
            <v>7</v>
          </cell>
          <cell r="AD207">
            <v>66.341463414634148</v>
          </cell>
          <cell r="AE207">
            <v>60.679611650485434</v>
          </cell>
          <cell r="AF207">
            <v>72.815533980582529</v>
          </cell>
          <cell r="AG207">
            <v>0.36220161114933613</v>
          </cell>
          <cell r="AH207">
            <v>0.17578098437161008</v>
          </cell>
          <cell r="AI207">
            <v>8</v>
          </cell>
          <cell r="AJ207">
            <v>67.804878048780495</v>
          </cell>
          <cell r="AK207">
            <v>60.679611650485434</v>
          </cell>
          <cell r="AL207">
            <v>73.786407766990294</v>
          </cell>
          <cell r="AM207">
            <v>0.42916083697396618</v>
          </cell>
          <cell r="AN207">
            <v>0.17271947438936774</v>
          </cell>
          <cell r="AO207">
            <v>8</v>
          </cell>
          <cell r="AP207">
            <v>66.829268292682926</v>
          </cell>
          <cell r="AQ207">
            <v>58.737864077669897</v>
          </cell>
          <cell r="AR207">
            <v>72.330097087378647</v>
          </cell>
          <cell r="AS207">
            <v>0.40478180651200407</v>
          </cell>
          <cell r="AT207">
            <v>0.17612879801790818</v>
          </cell>
          <cell r="AU207">
            <v>10</v>
          </cell>
          <cell r="AV207">
            <v>66.829268292682926</v>
          </cell>
          <cell r="AW207">
            <v>58.737864077669897</v>
          </cell>
          <cell r="AX207">
            <v>73.300970873786412</v>
          </cell>
          <cell r="AY207">
            <v>0.37261894646998256</v>
          </cell>
          <cell r="AZ207">
            <v>0.1915572477230279</v>
          </cell>
          <cell r="BA207">
            <v>9</v>
          </cell>
          <cell r="BB207">
            <v>65.533980582524265</v>
          </cell>
          <cell r="BC207">
            <v>54.589371980676326</v>
          </cell>
          <cell r="BD207">
            <v>74.39613526570048</v>
          </cell>
          <cell r="BE207">
            <v>0.25337967862112415</v>
          </cell>
          <cell r="BF207">
            <v>0.19529825308028836</v>
          </cell>
          <cell r="BG207">
            <v>9</v>
          </cell>
          <cell r="BH207">
            <v>63.106796116504853</v>
          </cell>
          <cell r="BI207">
            <v>52.657004830917877</v>
          </cell>
          <cell r="BJ207">
            <v>71.497584541062793</v>
          </cell>
          <cell r="BK207">
            <v>0.2807178623248423</v>
          </cell>
          <cell r="BL207">
            <v>0.18775837169826154</v>
          </cell>
          <cell r="BM207">
            <v>10</v>
          </cell>
          <cell r="BN207">
            <v>62.679425837320572</v>
          </cell>
          <cell r="BO207">
            <v>54.761904761904766</v>
          </cell>
          <cell r="BP207">
            <v>70</v>
          </cell>
          <cell r="BQ207">
            <v>0.19402810873665002</v>
          </cell>
          <cell r="BR207">
            <v>0.19196720947750009</v>
          </cell>
          <cell r="BS207">
            <v>10</v>
          </cell>
          <cell r="BT207">
            <v>62.200956937799042</v>
          </cell>
          <cell r="BU207">
            <v>50</v>
          </cell>
          <cell r="BV207">
            <v>69.047619047619051</v>
          </cell>
          <cell r="BW207">
            <v>0.20547215185944392</v>
          </cell>
          <cell r="BX207">
            <v>0.19014681667548819</v>
          </cell>
          <cell r="BY207">
            <v>10</v>
          </cell>
          <cell r="BZ207">
            <v>61.137440758293842</v>
          </cell>
          <cell r="CA207">
            <v>50.943396226415096</v>
          </cell>
          <cell r="CB207">
            <v>68.396226415094347</v>
          </cell>
          <cell r="CC207">
            <v>0.20739657977715223</v>
          </cell>
          <cell r="CD207">
            <v>0.18682936417828028</v>
          </cell>
          <cell r="CE207">
            <v>10</v>
          </cell>
          <cell r="CF207">
            <v>60.76555023923445</v>
          </cell>
          <cell r="CG207">
            <v>50.952380952380949</v>
          </cell>
          <cell r="CH207">
            <v>69.047619047619051</v>
          </cell>
        </row>
        <row r="208">
          <cell r="A208" t="str">
            <v>TIMOR-LESTE</v>
          </cell>
          <cell r="B208" t="str">
            <v>TMP</v>
          </cell>
          <cell r="C208" t="e">
            <v>#N/A</v>
          </cell>
          <cell r="D208" t="e">
            <v>#N/A</v>
          </cell>
          <cell r="E208" t="e">
            <v>#N/A</v>
          </cell>
          <cell r="F208" t="e">
            <v>#N/A</v>
          </cell>
          <cell r="G208" t="e">
            <v>#N/A</v>
          </cell>
          <cell r="H208" t="e">
            <v>#N/A</v>
          </cell>
          <cell r="I208" t="e">
            <v>#N/A</v>
          </cell>
          <cell r="J208" t="e">
            <v>#N/A</v>
          </cell>
          <cell r="K208" t="e">
            <v>#N/A</v>
          </cell>
          <cell r="L208" t="e">
            <v>#N/A</v>
          </cell>
          <cell r="M208" t="e">
            <v>#N/A</v>
          </cell>
          <cell r="N208" t="e">
            <v>#N/A</v>
          </cell>
          <cell r="O208" t="e">
            <v>#N/A</v>
          </cell>
          <cell r="P208" t="e">
            <v>#N/A</v>
          </cell>
          <cell r="Q208" t="e">
            <v>#N/A</v>
          </cell>
          <cell r="R208" t="e">
            <v>#N/A</v>
          </cell>
          <cell r="S208" t="e">
            <v>#N/A</v>
          </cell>
          <cell r="T208" t="e">
            <v>#N/A</v>
          </cell>
          <cell r="U208">
            <v>-0.80158914494760147</v>
          </cell>
          <cell r="V208">
            <v>0.32306201504294035</v>
          </cell>
          <cell r="W208">
            <v>1</v>
          </cell>
          <cell r="X208">
            <v>25.365853658536587</v>
          </cell>
          <cell r="Y208">
            <v>6.7961165048543686</v>
          </cell>
          <cell r="Z208">
            <v>46.601941747572816</v>
          </cell>
          <cell r="AA208">
            <v>-0.98479233907027985</v>
          </cell>
          <cell r="AB208">
            <v>0.24076674480937527</v>
          </cell>
          <cell r="AC208">
            <v>2</v>
          </cell>
          <cell r="AD208">
            <v>14.634146341463415</v>
          </cell>
          <cell r="AE208">
            <v>5.3398058252427179</v>
          </cell>
          <cell r="AF208">
            <v>32.524271844660198</v>
          </cell>
          <cell r="AG208">
            <v>-0.68440366643673844</v>
          </cell>
          <cell r="AH208">
            <v>0.25467055881469758</v>
          </cell>
          <cell r="AI208">
            <v>3</v>
          </cell>
          <cell r="AJ208">
            <v>25.853658536585368</v>
          </cell>
          <cell r="AK208">
            <v>9.7087378640776691</v>
          </cell>
          <cell r="AL208">
            <v>48.05825242718447</v>
          </cell>
          <cell r="AM208">
            <v>-0.96645924177367493</v>
          </cell>
          <cell r="AN208">
            <v>0.23973114539243714</v>
          </cell>
          <cell r="AO208">
            <v>3</v>
          </cell>
          <cell r="AP208">
            <v>16.097560975609756</v>
          </cell>
          <cell r="AQ208">
            <v>6.7961165048543686</v>
          </cell>
          <cell r="AR208">
            <v>34.466019417475728</v>
          </cell>
          <cell r="AS208">
            <v>-1.0472586802095964</v>
          </cell>
          <cell r="AT208">
            <v>0.23130584214392746</v>
          </cell>
          <cell r="AU208">
            <v>4</v>
          </cell>
          <cell r="AV208">
            <v>14.146341463414634</v>
          </cell>
          <cell r="AW208">
            <v>5.3398058252427179</v>
          </cell>
          <cell r="AX208">
            <v>29.126213592233007</v>
          </cell>
          <cell r="AY208">
            <v>-1.1391424847595542</v>
          </cell>
          <cell r="AZ208">
            <v>0.25237333248159155</v>
          </cell>
          <cell r="BA208">
            <v>4</v>
          </cell>
          <cell r="BB208">
            <v>12.135922330097088</v>
          </cell>
          <cell r="BC208">
            <v>3.3816425120772946</v>
          </cell>
          <cell r="BD208">
            <v>26.086956521739129</v>
          </cell>
          <cell r="BE208">
            <v>-1.1454017891627795</v>
          </cell>
          <cell r="BF208">
            <v>0.26328657494423979</v>
          </cell>
          <cell r="BG208">
            <v>4</v>
          </cell>
          <cell r="BH208">
            <v>11.650485436893204</v>
          </cell>
          <cell r="BI208">
            <v>2.4154589371980677</v>
          </cell>
          <cell r="BJ208">
            <v>26.570048309178745</v>
          </cell>
          <cell r="BK208">
            <v>-1.1553167573258667</v>
          </cell>
          <cell r="BL208">
            <v>0.22408723931353242</v>
          </cell>
          <cell r="BM208">
            <v>6</v>
          </cell>
          <cell r="BN208">
            <v>10.047846889952153</v>
          </cell>
          <cell r="BO208">
            <v>2.8571428571428572</v>
          </cell>
          <cell r="BP208">
            <v>23.809523809523807</v>
          </cell>
          <cell r="BQ208">
            <v>-1.2133971948249958</v>
          </cell>
          <cell r="BR208">
            <v>0.22603491510077295</v>
          </cell>
          <cell r="BS208">
            <v>6</v>
          </cell>
          <cell r="BT208">
            <v>9.5693779904306222</v>
          </cell>
          <cell r="BU208">
            <v>3.3333333333333335</v>
          </cell>
          <cell r="BV208">
            <v>21.904761904761905</v>
          </cell>
          <cell r="BW208">
            <v>-1.1313840550529102</v>
          </cell>
          <cell r="BX208">
            <v>0.22690267361375061</v>
          </cell>
          <cell r="BY208">
            <v>6</v>
          </cell>
          <cell r="BZ208">
            <v>11.848341232227488</v>
          </cell>
          <cell r="CA208">
            <v>4.716981132075472</v>
          </cell>
          <cell r="CB208">
            <v>25</v>
          </cell>
          <cell r="CC208">
            <v>-1.1934793723347303</v>
          </cell>
          <cell r="CD208">
            <v>0.22382241963659977</v>
          </cell>
          <cell r="CE208">
            <v>6</v>
          </cell>
          <cell r="CF208">
            <v>11.961722488038278</v>
          </cell>
          <cell r="CG208">
            <v>3.3333333333333335</v>
          </cell>
          <cell r="CH208">
            <v>22.380952380952383</v>
          </cell>
        </row>
        <row r="209">
          <cell r="A209" t="str">
            <v>TOGO</v>
          </cell>
          <cell r="B209" t="str">
            <v>TGO</v>
          </cell>
          <cell r="C209">
            <v>-0.8017103732017663</v>
          </cell>
          <cell r="D209">
            <v>0.28729388658507188</v>
          </cell>
          <cell r="E209">
            <v>2</v>
          </cell>
          <cell r="F209">
            <v>22.439024390243901</v>
          </cell>
          <cell r="G209">
            <v>6.7961165048543686</v>
          </cell>
          <cell r="H209">
            <v>43.689320388349515</v>
          </cell>
          <cell r="I209">
            <v>-0.97715350013603808</v>
          </cell>
          <cell r="J209">
            <v>0.23847778999810273</v>
          </cell>
          <cell r="K209">
            <v>4</v>
          </cell>
          <cell r="L209">
            <v>14.146341463414634</v>
          </cell>
          <cell r="M209">
            <v>5.3398058252427179</v>
          </cell>
          <cell r="N209">
            <v>30.097087378640776</v>
          </cell>
          <cell r="O209">
            <v>-1.2408505993273722</v>
          </cell>
          <cell r="P209">
            <v>0.24574844191774237</v>
          </cell>
          <cell r="Q209">
            <v>4</v>
          </cell>
          <cell r="R209">
            <v>7.8048780487804876</v>
          </cell>
          <cell r="S209">
            <v>2.912621359223301</v>
          </cell>
          <cell r="T209">
            <v>19.417475728155338</v>
          </cell>
          <cell r="U209">
            <v>-1.3707247782945235</v>
          </cell>
          <cell r="V209">
            <v>0.22196517041875649</v>
          </cell>
          <cell r="W209">
            <v>5</v>
          </cell>
          <cell r="X209">
            <v>5.8536585365853657</v>
          </cell>
          <cell r="Y209">
            <v>1.9417475728155338</v>
          </cell>
          <cell r="Z209">
            <v>12.621359223300971</v>
          </cell>
          <cell r="AA209">
            <v>-1.5456034232383888</v>
          </cell>
          <cell r="AB209">
            <v>0.23302530408365776</v>
          </cell>
          <cell r="AC209">
            <v>5</v>
          </cell>
          <cell r="AD209">
            <v>3.9024390243902438</v>
          </cell>
          <cell r="AE209">
            <v>0.97087378640776689</v>
          </cell>
          <cell r="AF209">
            <v>9.7087378640776691</v>
          </cell>
          <cell r="AG209">
            <v>-1.60468540222565</v>
          </cell>
          <cell r="AH209">
            <v>0.21098214839059795</v>
          </cell>
          <cell r="AI209">
            <v>6</v>
          </cell>
          <cell r="AJ209">
            <v>2.4390243902439024</v>
          </cell>
          <cell r="AK209">
            <v>0.48543689320388345</v>
          </cell>
          <cell r="AL209">
            <v>7.7669902912621351</v>
          </cell>
          <cell r="AM209">
            <v>-1.4976593670169063</v>
          </cell>
          <cell r="AN209">
            <v>0.21341523004344295</v>
          </cell>
          <cell r="AO209">
            <v>6</v>
          </cell>
          <cell r="AP209">
            <v>3.9024390243902438</v>
          </cell>
          <cell r="AQ209">
            <v>0.48543689320388345</v>
          </cell>
          <cell r="AR209">
            <v>12.135922330097088</v>
          </cell>
          <cell r="AS209">
            <v>-1.5681116229752805</v>
          </cell>
          <cell r="AT209">
            <v>0.19983613979525225</v>
          </cell>
          <cell r="AU209">
            <v>8</v>
          </cell>
          <cell r="AV209">
            <v>2.9268292682926829</v>
          </cell>
          <cell r="AW209">
            <v>0.48543689320388345</v>
          </cell>
          <cell r="AX209">
            <v>8.7378640776699026</v>
          </cell>
          <cell r="AY209">
            <v>-1.5117398859387901</v>
          </cell>
          <cell r="AZ209">
            <v>0.21212393002610136</v>
          </cell>
          <cell r="BA209">
            <v>7</v>
          </cell>
          <cell r="BB209">
            <v>3.3980582524271843</v>
          </cell>
          <cell r="BC209">
            <v>0.96618357487922701</v>
          </cell>
          <cell r="BD209">
            <v>12.077294685990339</v>
          </cell>
          <cell r="BE209">
            <v>-1.4689537729468998</v>
          </cell>
          <cell r="BF209">
            <v>0.20804631730549222</v>
          </cell>
          <cell r="BG209">
            <v>7</v>
          </cell>
          <cell r="BH209">
            <v>4.3689320388349513</v>
          </cell>
          <cell r="BI209">
            <v>0.96618357487922701</v>
          </cell>
          <cell r="BJ209">
            <v>12.077294685990339</v>
          </cell>
          <cell r="BK209">
            <v>-1.3911764445501618</v>
          </cell>
          <cell r="BL209">
            <v>0.2031197612168501</v>
          </cell>
          <cell r="BM209">
            <v>8</v>
          </cell>
          <cell r="BN209">
            <v>6.2200956937799043</v>
          </cell>
          <cell r="BO209">
            <v>1.4285714285714286</v>
          </cell>
          <cell r="BP209">
            <v>13.333333333333334</v>
          </cell>
          <cell r="BQ209">
            <v>-1.3844715678442736</v>
          </cell>
          <cell r="BR209">
            <v>0.1970142591583843</v>
          </cell>
          <cell r="BS209">
            <v>9</v>
          </cell>
          <cell r="BT209">
            <v>5.741626794258373</v>
          </cell>
          <cell r="BU209">
            <v>1.9047619047619049</v>
          </cell>
          <cell r="BV209">
            <v>13.80952380952381</v>
          </cell>
          <cell r="BW209">
            <v>-1.3621682253898786</v>
          </cell>
          <cell r="BX209">
            <v>0.19554173038970263</v>
          </cell>
          <cell r="BY209">
            <v>10</v>
          </cell>
          <cell r="BZ209">
            <v>6.1611374407582939</v>
          </cell>
          <cell r="CA209">
            <v>1.8867924528301887</v>
          </cell>
          <cell r="CB209">
            <v>14.622641509433961</v>
          </cell>
          <cell r="CC209">
            <v>-1.3249219286933407</v>
          </cell>
          <cell r="CD209">
            <v>0.194370621254078</v>
          </cell>
          <cell r="CE209">
            <v>10</v>
          </cell>
          <cell r="CF209">
            <v>7.6555023923444976</v>
          </cell>
          <cell r="CG209">
            <v>2.3809523809523809</v>
          </cell>
          <cell r="CH209">
            <v>15.714285714285714</v>
          </cell>
        </row>
        <row r="210">
          <cell r="A210" t="str">
            <v>TONGA</v>
          </cell>
          <cell r="B210" t="str">
            <v>TON</v>
          </cell>
          <cell r="C210" t="e">
            <v>#N/A</v>
          </cell>
          <cell r="D210" t="e">
            <v>#N/A</v>
          </cell>
          <cell r="E210" t="e">
            <v>#N/A</v>
          </cell>
          <cell r="F210" t="e">
            <v>#N/A</v>
          </cell>
          <cell r="G210" t="e">
            <v>#N/A</v>
          </cell>
          <cell r="H210" t="e">
            <v>#N/A</v>
          </cell>
          <cell r="I210">
            <v>-0.30441078591964987</v>
          </cell>
          <cell r="J210">
            <v>0.50146720425341995</v>
          </cell>
          <cell r="K210">
            <v>1</v>
          </cell>
          <cell r="L210">
            <v>44.878048780487802</v>
          </cell>
          <cell r="M210">
            <v>10.194174757281553</v>
          </cell>
          <cell r="N210">
            <v>71.359223300970882</v>
          </cell>
          <cell r="O210">
            <v>-0.49583695690498414</v>
          </cell>
          <cell r="P210">
            <v>0.27897813771075458</v>
          </cell>
          <cell r="Q210">
            <v>2</v>
          </cell>
          <cell r="R210">
            <v>37.560975609756099</v>
          </cell>
          <cell r="S210">
            <v>15.048543689320388</v>
          </cell>
          <cell r="T210">
            <v>54.368932038834949</v>
          </cell>
          <cell r="U210">
            <v>-0.835188815074138</v>
          </cell>
          <cell r="V210">
            <v>0.29503657728242427</v>
          </cell>
          <cell r="W210">
            <v>2</v>
          </cell>
          <cell r="X210">
            <v>21.951219512195124</v>
          </cell>
          <cell r="Y210">
            <v>6.7961165048543686</v>
          </cell>
          <cell r="Z210">
            <v>43.689320388349515</v>
          </cell>
          <cell r="AA210">
            <v>-0.53086988616946162</v>
          </cell>
          <cell r="AB210">
            <v>0.25888905743688556</v>
          </cell>
          <cell r="AC210">
            <v>2</v>
          </cell>
          <cell r="AD210">
            <v>34.634146341463413</v>
          </cell>
          <cell r="AE210">
            <v>16.019417475728158</v>
          </cell>
          <cell r="AF210">
            <v>53.883495145631066</v>
          </cell>
          <cell r="AG210">
            <v>-0.65742352174329344</v>
          </cell>
          <cell r="AH210">
            <v>0.23072209965867244</v>
          </cell>
          <cell r="AI210">
            <v>3</v>
          </cell>
          <cell r="AJ210">
            <v>26.341463414634145</v>
          </cell>
          <cell r="AK210">
            <v>11.650485436893204</v>
          </cell>
          <cell r="AL210">
            <v>47.572815533980581</v>
          </cell>
          <cell r="AM210">
            <v>-0.59269693448577221</v>
          </cell>
          <cell r="AN210">
            <v>0.25304191446945085</v>
          </cell>
          <cell r="AO210">
            <v>3</v>
          </cell>
          <cell r="AP210">
            <v>33.658536585365852</v>
          </cell>
          <cell r="AQ210">
            <v>15.048543689320388</v>
          </cell>
          <cell r="AR210">
            <v>49.029126213592235</v>
          </cell>
          <cell r="AS210">
            <v>-0.67274324299340349</v>
          </cell>
          <cell r="AT210">
            <v>0.26756719224545134</v>
          </cell>
          <cell r="AU210">
            <v>3</v>
          </cell>
          <cell r="AV210">
            <v>28.780487804878049</v>
          </cell>
          <cell r="AW210">
            <v>13.106796116504855</v>
          </cell>
          <cell r="AX210">
            <v>46.116504854368934</v>
          </cell>
          <cell r="AY210">
            <v>-0.47904465131028456</v>
          </cell>
          <cell r="AZ210">
            <v>0.29237677465950912</v>
          </cell>
          <cell r="BA210">
            <v>3</v>
          </cell>
          <cell r="BB210">
            <v>37.864077669902912</v>
          </cell>
          <cell r="BC210">
            <v>16.425120772946862</v>
          </cell>
          <cell r="BD210">
            <v>54.106280193236714</v>
          </cell>
          <cell r="BE210">
            <v>-0.47627158240473522</v>
          </cell>
          <cell r="BF210">
            <v>0.30313116564654857</v>
          </cell>
          <cell r="BG210">
            <v>3</v>
          </cell>
          <cell r="BH210">
            <v>39.320388349514566</v>
          </cell>
          <cell r="BI210">
            <v>15.458937198067632</v>
          </cell>
          <cell r="BJ210">
            <v>56.521739130434781</v>
          </cell>
          <cell r="BK210">
            <v>-0.35100325327136905</v>
          </cell>
          <cell r="BL210">
            <v>0.2922218202487315</v>
          </cell>
          <cell r="BM210">
            <v>4</v>
          </cell>
          <cell r="BN210">
            <v>44.976076555023923</v>
          </cell>
          <cell r="BO210">
            <v>20.952380952380953</v>
          </cell>
          <cell r="BP210">
            <v>58.571428571428577</v>
          </cell>
          <cell r="BQ210">
            <v>-0.31839895925684181</v>
          </cell>
          <cell r="BR210">
            <v>0.2829656112170652</v>
          </cell>
          <cell r="BS210">
            <v>4</v>
          </cell>
          <cell r="BT210">
            <v>43.540669856459331</v>
          </cell>
          <cell r="BU210">
            <v>24.285714285714285</v>
          </cell>
          <cell r="BV210">
            <v>60.476190476190474</v>
          </cell>
          <cell r="BW210">
            <v>-0.36470732474110767</v>
          </cell>
          <cell r="BX210">
            <v>0.28947926064281276</v>
          </cell>
          <cell r="BY210">
            <v>4</v>
          </cell>
          <cell r="BZ210">
            <v>43.127962085308056</v>
          </cell>
          <cell r="CA210">
            <v>20.754716981132077</v>
          </cell>
          <cell r="CB210">
            <v>60.377358490566039</v>
          </cell>
          <cell r="CC210">
            <v>-0.19372935024569143</v>
          </cell>
          <cell r="CD210">
            <v>0.31070179177436308</v>
          </cell>
          <cell r="CE210">
            <v>3</v>
          </cell>
          <cell r="CF210">
            <v>46.889952153110045</v>
          </cell>
          <cell r="CG210">
            <v>27.61904761904762</v>
          </cell>
          <cell r="CH210">
            <v>62.857142857142854</v>
          </cell>
        </row>
        <row r="211">
          <cell r="A211" t="str">
            <v>TRINIDAD AND TOBAGO</v>
          </cell>
          <cell r="B211" t="str">
            <v>TTO</v>
          </cell>
          <cell r="C211">
            <v>-3.3348581551562596E-2</v>
          </cell>
          <cell r="D211">
            <v>0.24897725521729502</v>
          </cell>
          <cell r="E211">
            <v>3</v>
          </cell>
          <cell r="F211">
            <v>56.097560975609753</v>
          </cell>
          <cell r="G211">
            <v>34.95145631067961</v>
          </cell>
          <cell r="H211">
            <v>65.048543689320397</v>
          </cell>
          <cell r="I211">
            <v>0.335830947613179</v>
          </cell>
          <cell r="J211">
            <v>0.20895388134255852</v>
          </cell>
          <cell r="K211">
            <v>4</v>
          </cell>
          <cell r="L211">
            <v>65.365853658536579</v>
          </cell>
          <cell r="M211">
            <v>55.339805825242713</v>
          </cell>
          <cell r="N211">
            <v>76.213592233009706</v>
          </cell>
          <cell r="O211">
            <v>0.46513105712107206</v>
          </cell>
          <cell r="P211">
            <v>0.2003627560112787</v>
          </cell>
          <cell r="Q211">
            <v>5</v>
          </cell>
          <cell r="R211">
            <v>70.243902439024396</v>
          </cell>
          <cell r="S211">
            <v>60.679611650485434</v>
          </cell>
          <cell r="T211">
            <v>79.126213592233015</v>
          </cell>
          <cell r="U211">
            <v>0.34575392440070479</v>
          </cell>
          <cell r="V211">
            <v>0.18638377022753583</v>
          </cell>
          <cell r="W211">
            <v>5</v>
          </cell>
          <cell r="X211">
            <v>65.365853658536579</v>
          </cell>
          <cell r="Y211">
            <v>58.737864077669897</v>
          </cell>
          <cell r="Z211">
            <v>74.271844660194176</v>
          </cell>
          <cell r="AA211">
            <v>0.48442198349060317</v>
          </cell>
          <cell r="AB211">
            <v>0.18454831960129975</v>
          </cell>
          <cell r="AC211">
            <v>5</v>
          </cell>
          <cell r="AD211">
            <v>69.268292682926827</v>
          </cell>
          <cell r="AE211">
            <v>61.650485436893199</v>
          </cell>
          <cell r="AF211">
            <v>77.184466019417471</v>
          </cell>
          <cell r="AG211">
            <v>0.37026226433345288</v>
          </cell>
          <cell r="AH211">
            <v>0.18877099412713541</v>
          </cell>
          <cell r="AI211">
            <v>6</v>
          </cell>
          <cell r="AJ211">
            <v>68.292682926829272</v>
          </cell>
          <cell r="AK211">
            <v>60.194174757281552</v>
          </cell>
          <cell r="AL211">
            <v>75.242718446601941</v>
          </cell>
          <cell r="AM211">
            <v>0.18689705208466309</v>
          </cell>
          <cell r="AN211">
            <v>0.18436157475687223</v>
          </cell>
          <cell r="AO211">
            <v>6</v>
          </cell>
          <cell r="AP211">
            <v>60.487804878048777</v>
          </cell>
          <cell r="AQ211">
            <v>51.94174757281553</v>
          </cell>
          <cell r="AR211">
            <v>68.932038834951456</v>
          </cell>
          <cell r="AS211">
            <v>0.14334259507707406</v>
          </cell>
          <cell r="AT211">
            <v>0.19915694317635751</v>
          </cell>
          <cell r="AU211">
            <v>6</v>
          </cell>
          <cell r="AV211">
            <v>59.512195121951223</v>
          </cell>
          <cell r="AW211">
            <v>50</v>
          </cell>
          <cell r="AX211">
            <v>68.446601941747574</v>
          </cell>
          <cell r="AY211">
            <v>0.20590903818902007</v>
          </cell>
          <cell r="AZ211">
            <v>0.21489403661312603</v>
          </cell>
          <cell r="BA211">
            <v>6</v>
          </cell>
          <cell r="BB211">
            <v>61.650485436893206</v>
          </cell>
          <cell r="BC211">
            <v>51.207729468599041</v>
          </cell>
          <cell r="BD211">
            <v>71.497584541062793</v>
          </cell>
          <cell r="BE211">
            <v>0.17169650120877711</v>
          </cell>
          <cell r="BF211">
            <v>0.22026396790223121</v>
          </cell>
          <cell r="BG211">
            <v>6</v>
          </cell>
          <cell r="BH211">
            <v>59.708737864077669</v>
          </cell>
          <cell r="BI211">
            <v>47.342995169082123</v>
          </cell>
          <cell r="BJ211">
            <v>70.048309178743963</v>
          </cell>
          <cell r="BK211">
            <v>0.3026633901843121</v>
          </cell>
          <cell r="BL211">
            <v>0.21920966404968398</v>
          </cell>
          <cell r="BM211">
            <v>6</v>
          </cell>
          <cell r="BN211">
            <v>64.114832535885171</v>
          </cell>
          <cell r="BO211">
            <v>52.380952380952387</v>
          </cell>
          <cell r="BP211">
            <v>72.38095238095238</v>
          </cell>
          <cell r="BQ211">
            <v>0.26523167742604725</v>
          </cell>
          <cell r="BR211">
            <v>0.22379628523797837</v>
          </cell>
          <cell r="BS211">
            <v>6</v>
          </cell>
          <cell r="BT211">
            <v>63.636363636363633</v>
          </cell>
          <cell r="BU211">
            <v>50.476190476190474</v>
          </cell>
          <cell r="BV211">
            <v>70.476190476190482</v>
          </cell>
          <cell r="BW211">
            <v>0.31655086143138461</v>
          </cell>
          <cell r="BX211">
            <v>0.21964972141396705</v>
          </cell>
          <cell r="BY211">
            <v>6</v>
          </cell>
          <cell r="BZ211">
            <v>63.981042654028435</v>
          </cell>
          <cell r="CA211">
            <v>53.773584905660378</v>
          </cell>
          <cell r="CB211">
            <v>72.169811320754718</v>
          </cell>
          <cell r="CC211">
            <v>0.40259148526961425</v>
          </cell>
          <cell r="CD211">
            <v>0.2082759744898853</v>
          </cell>
          <cell r="CE211">
            <v>7</v>
          </cell>
          <cell r="CF211">
            <v>64.593301435406701</v>
          </cell>
          <cell r="CG211">
            <v>57.619047619047613</v>
          </cell>
          <cell r="CH211">
            <v>73.333333333333329</v>
          </cell>
        </row>
        <row r="212">
          <cell r="A212" t="str">
            <v>TUNISIA</v>
          </cell>
          <cell r="B212" t="str">
            <v>TUN</v>
          </cell>
          <cell r="C212">
            <v>0.40998752134502275</v>
          </cell>
          <cell r="D212">
            <v>0.24897725521729502</v>
          </cell>
          <cell r="E212">
            <v>3</v>
          </cell>
          <cell r="F212">
            <v>66.829268292682926</v>
          </cell>
          <cell r="G212">
            <v>56.796116504854368</v>
          </cell>
          <cell r="H212">
            <v>77.669902912621353</v>
          </cell>
          <cell r="I212">
            <v>0.5529584485143636</v>
          </cell>
          <cell r="J212">
            <v>0.20087775777496686</v>
          </cell>
          <cell r="K212">
            <v>5</v>
          </cell>
          <cell r="L212">
            <v>72.682926829268297</v>
          </cell>
          <cell r="M212">
            <v>61.650485436893199</v>
          </cell>
          <cell r="N212">
            <v>79.126213592233015</v>
          </cell>
          <cell r="O212">
            <v>0.5238144381208939</v>
          </cell>
          <cell r="P212">
            <v>0.20770808189596227</v>
          </cell>
          <cell r="Q212">
            <v>5</v>
          </cell>
          <cell r="R212">
            <v>71.219512195121951</v>
          </cell>
          <cell r="S212">
            <v>61.165048543689316</v>
          </cell>
          <cell r="T212">
            <v>79.126213592233015</v>
          </cell>
          <cell r="U212">
            <v>0.62551629284144039</v>
          </cell>
          <cell r="V212">
            <v>0.17423890540075809</v>
          </cell>
          <cell r="W212">
            <v>7</v>
          </cell>
          <cell r="X212">
            <v>73.658536585365852</v>
          </cell>
          <cell r="Y212">
            <v>65.048543689320397</v>
          </cell>
          <cell r="Z212">
            <v>80.097087378640779</v>
          </cell>
          <cell r="AA212">
            <v>0.55480362764036872</v>
          </cell>
          <cell r="AB212">
            <v>0.17248540122312039</v>
          </cell>
          <cell r="AC212">
            <v>7</v>
          </cell>
          <cell r="AD212">
            <v>71.219512195121951</v>
          </cell>
          <cell r="AE212">
            <v>65.048543689320397</v>
          </cell>
          <cell r="AF212">
            <v>77.669902912621353</v>
          </cell>
          <cell r="AG212">
            <v>0.47630799045603955</v>
          </cell>
          <cell r="AH212">
            <v>0.16723730098981979</v>
          </cell>
          <cell r="AI212">
            <v>8</v>
          </cell>
          <cell r="AJ212">
            <v>70.243902439024396</v>
          </cell>
          <cell r="AK212">
            <v>64.563106796116514</v>
          </cell>
          <cell r="AL212">
            <v>76.213592233009706</v>
          </cell>
          <cell r="AM212">
            <v>0.42191565394357666</v>
          </cell>
          <cell r="AN212">
            <v>0.16925830567207684</v>
          </cell>
          <cell r="AO212">
            <v>8</v>
          </cell>
          <cell r="AP212">
            <v>65.853658536585371</v>
          </cell>
          <cell r="AQ212">
            <v>58.737864077669897</v>
          </cell>
          <cell r="AR212">
            <v>72.330097087378647</v>
          </cell>
          <cell r="AS212">
            <v>0.5770476823634757</v>
          </cell>
          <cell r="AT212">
            <v>0.17173201086560649</v>
          </cell>
          <cell r="AU212">
            <v>9</v>
          </cell>
          <cell r="AV212">
            <v>71.707317073170728</v>
          </cell>
          <cell r="AW212">
            <v>65.048543689320397</v>
          </cell>
          <cell r="AX212">
            <v>77.184466019417471</v>
          </cell>
          <cell r="AY212">
            <v>0.46619664994809423</v>
          </cell>
          <cell r="AZ212">
            <v>0.18720064702541547</v>
          </cell>
          <cell r="BA212">
            <v>10</v>
          </cell>
          <cell r="BB212">
            <v>68.446601941747574</v>
          </cell>
          <cell r="BC212">
            <v>58.454106280193244</v>
          </cell>
          <cell r="BD212">
            <v>77.777777777777786</v>
          </cell>
          <cell r="BE212">
            <v>0.30901806132559506</v>
          </cell>
          <cell r="BF212">
            <v>0.18375108804257004</v>
          </cell>
          <cell r="BG212">
            <v>10</v>
          </cell>
          <cell r="BH212">
            <v>66.019417475728162</v>
          </cell>
          <cell r="BI212">
            <v>55.555555555555557</v>
          </cell>
          <cell r="BJ212">
            <v>71.980676328502412</v>
          </cell>
          <cell r="BK212">
            <v>0.40382155930314761</v>
          </cell>
          <cell r="BL212">
            <v>0.18213733813607191</v>
          </cell>
          <cell r="BM212">
            <v>10</v>
          </cell>
          <cell r="BN212">
            <v>65.550239234449762</v>
          </cell>
          <cell r="BO212">
            <v>58.095238095238102</v>
          </cell>
          <cell r="BP212">
            <v>73.333333333333329</v>
          </cell>
          <cell r="BQ212">
            <v>0.2381282512154119</v>
          </cell>
          <cell r="BR212">
            <v>0.18610740275777163</v>
          </cell>
          <cell r="BS212">
            <v>10</v>
          </cell>
          <cell r="BT212">
            <v>63.157894736842103</v>
          </cell>
          <cell r="BU212">
            <v>51.428571428571423</v>
          </cell>
          <cell r="BV212">
            <v>69.047619047619051</v>
          </cell>
          <cell r="BW212">
            <v>5.022328598183471E-2</v>
          </cell>
          <cell r="BX212">
            <v>0.18438871670510285</v>
          </cell>
          <cell r="BY212">
            <v>10</v>
          </cell>
          <cell r="BZ212">
            <v>55.924170616113742</v>
          </cell>
          <cell r="CA212">
            <v>46.226415094339622</v>
          </cell>
          <cell r="CB212">
            <v>65.094339622641513</v>
          </cell>
          <cell r="CC212">
            <v>-1.5167070965610987E-2</v>
          </cell>
          <cell r="CD212">
            <v>0.19443300373141389</v>
          </cell>
          <cell r="CE212">
            <v>9</v>
          </cell>
          <cell r="CF212">
            <v>55.502392344497608</v>
          </cell>
          <cell r="CG212">
            <v>43.333333333333336</v>
          </cell>
          <cell r="CH212">
            <v>61.428571428571431</v>
          </cell>
        </row>
        <row r="213">
          <cell r="A213" t="str">
            <v>TURKEY</v>
          </cell>
          <cell r="B213" t="str">
            <v>TUR</v>
          </cell>
          <cell r="C213">
            <v>-5.5969348867930041E-3</v>
          </cell>
          <cell r="D213">
            <v>0.23055199453741529</v>
          </cell>
          <cell r="E213">
            <v>5</v>
          </cell>
          <cell r="F213">
            <v>56.585365853658537</v>
          </cell>
          <cell r="G213">
            <v>41.262135922330096</v>
          </cell>
          <cell r="H213">
            <v>65.048543689320397</v>
          </cell>
          <cell r="I213">
            <v>-0.28202296084801243</v>
          </cell>
          <cell r="J213">
            <v>0.19321528458036524</v>
          </cell>
          <cell r="K213">
            <v>6</v>
          </cell>
          <cell r="L213">
            <v>45.853658536585364</v>
          </cell>
          <cell r="M213">
            <v>29.126213592233007</v>
          </cell>
          <cell r="N213">
            <v>57.28155339805825</v>
          </cell>
          <cell r="O213">
            <v>1.5525598976986733E-2</v>
          </cell>
          <cell r="P213">
            <v>0.18843417842785667</v>
          </cell>
          <cell r="Q213">
            <v>7</v>
          </cell>
          <cell r="R213">
            <v>57.073170731707314</v>
          </cell>
          <cell r="S213">
            <v>44.174757281553397</v>
          </cell>
          <cell r="T213">
            <v>65.533980582524279</v>
          </cell>
          <cell r="U213">
            <v>4.462866950963866E-2</v>
          </cell>
          <cell r="V213">
            <v>0.17173330699569098</v>
          </cell>
          <cell r="W213">
            <v>8</v>
          </cell>
          <cell r="X213">
            <v>59.024390243902438</v>
          </cell>
          <cell r="Y213">
            <v>47.572815533980581</v>
          </cell>
          <cell r="Z213">
            <v>64.563106796116514</v>
          </cell>
          <cell r="AA213">
            <v>3.9329492553053916E-2</v>
          </cell>
          <cell r="AB213">
            <v>0.17131540101868073</v>
          </cell>
          <cell r="AC213">
            <v>8</v>
          </cell>
          <cell r="AD213">
            <v>59.512195121951223</v>
          </cell>
          <cell r="AE213">
            <v>48.05825242718447</v>
          </cell>
          <cell r="AF213">
            <v>65.048543689320397</v>
          </cell>
          <cell r="AG213">
            <v>4.341194125396991E-2</v>
          </cell>
          <cell r="AH213">
            <v>0.17531887190579923</v>
          </cell>
          <cell r="AI213">
            <v>9</v>
          </cell>
          <cell r="AJ213">
            <v>59.512195121951223</v>
          </cell>
          <cell r="AK213">
            <v>48.05825242718447</v>
          </cell>
          <cell r="AL213">
            <v>66.504854368932044</v>
          </cell>
          <cell r="AM213">
            <v>0.16272399876097926</v>
          </cell>
          <cell r="AN213">
            <v>0.17235813780772138</v>
          </cell>
          <cell r="AO213">
            <v>9</v>
          </cell>
          <cell r="AP213">
            <v>60</v>
          </cell>
          <cell r="AQ213">
            <v>51.94174757281553</v>
          </cell>
          <cell r="AR213">
            <v>67.475728155339809</v>
          </cell>
          <cell r="AS213">
            <v>0.1593748415064852</v>
          </cell>
          <cell r="AT213">
            <v>0.17592634282502748</v>
          </cell>
          <cell r="AU213">
            <v>11</v>
          </cell>
          <cell r="AV213">
            <v>60</v>
          </cell>
          <cell r="AW213">
            <v>52.427184466019419</v>
          </cell>
          <cell r="AX213">
            <v>67.961165048543691</v>
          </cell>
          <cell r="AY213">
            <v>0.30407884934179008</v>
          </cell>
          <cell r="AZ213">
            <v>0.18710534504666673</v>
          </cell>
          <cell r="BA213">
            <v>11</v>
          </cell>
          <cell r="BB213">
            <v>64.077669902912618</v>
          </cell>
          <cell r="BC213">
            <v>53.623188405797109</v>
          </cell>
          <cell r="BD213">
            <v>72.94685990338165</v>
          </cell>
          <cell r="BE213">
            <v>0.26221401201565309</v>
          </cell>
          <cell r="BF213">
            <v>0.18845476342300835</v>
          </cell>
          <cell r="BG213">
            <v>11</v>
          </cell>
          <cell r="BH213">
            <v>63.592233009708735</v>
          </cell>
          <cell r="BI213">
            <v>52.657004830917877</v>
          </cell>
          <cell r="BJ213">
            <v>71.497584541062793</v>
          </cell>
          <cell r="BK213">
            <v>0.28929926421654933</v>
          </cell>
          <cell r="BL213">
            <v>0.18734112410581452</v>
          </cell>
          <cell r="BM213">
            <v>11</v>
          </cell>
          <cell r="BN213">
            <v>63.636363636363633</v>
          </cell>
          <cell r="BO213">
            <v>55.714285714285715</v>
          </cell>
          <cell r="BP213">
            <v>70.476190476190482</v>
          </cell>
          <cell r="BQ213">
            <v>0.30800019743684681</v>
          </cell>
          <cell r="BR213">
            <v>0.19167609139025574</v>
          </cell>
          <cell r="BS213">
            <v>11</v>
          </cell>
          <cell r="BT213">
            <v>64.593301435406701</v>
          </cell>
          <cell r="BU213">
            <v>55.714285714285715</v>
          </cell>
          <cell r="BV213">
            <v>70</v>
          </cell>
          <cell r="BW213">
            <v>0.36268644761238655</v>
          </cell>
          <cell r="BX213">
            <v>0.18992489059456938</v>
          </cell>
          <cell r="BY213">
            <v>11</v>
          </cell>
          <cell r="BZ213">
            <v>65.402843601895739</v>
          </cell>
          <cell r="CA213">
            <v>56.132075471698116</v>
          </cell>
          <cell r="CB213">
            <v>71.698113207547166</v>
          </cell>
          <cell r="CC213">
            <v>0.40376666306175729</v>
          </cell>
          <cell r="CD213">
            <v>0.18660045409236908</v>
          </cell>
          <cell r="CE213">
            <v>11</v>
          </cell>
          <cell r="CF213">
            <v>65.071770334928232</v>
          </cell>
          <cell r="CG213">
            <v>58.571428571428577</v>
          </cell>
          <cell r="CH213">
            <v>72.38095238095238</v>
          </cell>
        </row>
        <row r="214">
          <cell r="A214" t="str">
            <v>TURKMENISTAN</v>
          </cell>
          <cell r="B214" t="str">
            <v>TKM</v>
          </cell>
          <cell r="C214">
            <v>-1.1994634820087227</v>
          </cell>
          <cell r="D214">
            <v>0.31360429820838986</v>
          </cell>
          <cell r="E214">
            <v>1</v>
          </cell>
          <cell r="F214">
            <v>11.219512195121951</v>
          </cell>
          <cell r="G214">
            <v>3.3980582524271843</v>
          </cell>
          <cell r="H214">
            <v>26.21359223300971</v>
          </cell>
          <cell r="I214">
            <v>-1.2552843517165626</v>
          </cell>
          <cell r="J214">
            <v>0.28961620230931062</v>
          </cell>
          <cell r="K214">
            <v>2</v>
          </cell>
          <cell r="L214">
            <v>7.3170731707317076</v>
          </cell>
          <cell r="M214">
            <v>2.912621359223301</v>
          </cell>
          <cell r="N214">
            <v>21.844660194174757</v>
          </cell>
          <cell r="O214">
            <v>-1.3448983766600717</v>
          </cell>
          <cell r="P214">
            <v>0.29496911450777252</v>
          </cell>
          <cell r="Q214">
            <v>2</v>
          </cell>
          <cell r="R214">
            <v>5.8536585365853657</v>
          </cell>
          <cell r="S214">
            <v>2.912621359223301</v>
          </cell>
          <cell r="T214">
            <v>16.990291262135923</v>
          </cell>
          <cell r="U214">
            <v>-1.5294018038963668</v>
          </cell>
          <cell r="V214">
            <v>0.25023410222413628</v>
          </cell>
          <cell r="W214">
            <v>3</v>
          </cell>
          <cell r="X214">
            <v>4.3902439024390247</v>
          </cell>
          <cell r="Y214">
            <v>0.48543689320388345</v>
          </cell>
          <cell r="Z214">
            <v>10.679611650485436</v>
          </cell>
          <cell r="AA214">
            <v>-1.564566416831525</v>
          </cell>
          <cell r="AB214">
            <v>0.27286868732056191</v>
          </cell>
          <cell r="AC214">
            <v>3</v>
          </cell>
          <cell r="AD214">
            <v>2.9268292682926829</v>
          </cell>
          <cell r="AE214">
            <v>0.97087378640776689</v>
          </cell>
          <cell r="AF214">
            <v>10.679611650485436</v>
          </cell>
          <cell r="AG214">
            <v>-1.6756688228753545</v>
          </cell>
          <cell r="AH214">
            <v>0.27508607252610351</v>
          </cell>
          <cell r="AI214">
            <v>3</v>
          </cell>
          <cell r="AJ214">
            <v>1.4634146341463414</v>
          </cell>
          <cell r="AK214">
            <v>0</v>
          </cell>
          <cell r="AL214">
            <v>7.7669902912621351</v>
          </cell>
          <cell r="AM214">
            <v>-1.6241179260674552</v>
          </cell>
          <cell r="AN214">
            <v>0.21800979347424523</v>
          </cell>
          <cell r="AO214">
            <v>4</v>
          </cell>
          <cell r="AP214">
            <v>1.9512195121951219</v>
          </cell>
          <cell r="AQ214">
            <v>0.48543689320388345</v>
          </cell>
          <cell r="AR214">
            <v>9.2233009708737868</v>
          </cell>
          <cell r="AS214">
            <v>-1.5607772314749591</v>
          </cell>
          <cell r="AT214">
            <v>0.25348189967917162</v>
          </cell>
          <cell r="AU214">
            <v>4</v>
          </cell>
          <cell r="AV214">
            <v>3.4146341463414633</v>
          </cell>
          <cell r="AW214">
            <v>0.48543689320388345</v>
          </cell>
          <cell r="AX214">
            <v>11.165048543689322</v>
          </cell>
          <cell r="AY214">
            <v>-1.4405505633499587</v>
          </cell>
          <cell r="AZ214">
            <v>0.25597599219299871</v>
          </cell>
          <cell r="BA214">
            <v>4</v>
          </cell>
          <cell r="BB214">
            <v>4.8543689320388346</v>
          </cell>
          <cell r="BC214">
            <v>0.96618357487922701</v>
          </cell>
          <cell r="BD214">
            <v>16.425120772946862</v>
          </cell>
          <cell r="BE214">
            <v>-1.4277345670201156</v>
          </cell>
          <cell r="BF214">
            <v>0.25385155996976105</v>
          </cell>
          <cell r="BG214">
            <v>4</v>
          </cell>
          <cell r="BH214">
            <v>4.8543689320388346</v>
          </cell>
          <cell r="BI214">
            <v>0.96618357487922701</v>
          </cell>
          <cell r="BJ214">
            <v>14.975845410628018</v>
          </cell>
          <cell r="BK214">
            <v>-1.4668662212085017</v>
          </cell>
          <cell r="BL214">
            <v>0.26224535874265098</v>
          </cell>
          <cell r="BM214">
            <v>4</v>
          </cell>
          <cell r="BN214">
            <v>4.3062200956937797</v>
          </cell>
          <cell r="BO214">
            <v>0.47619047619047622</v>
          </cell>
          <cell r="BP214">
            <v>13.333333333333334</v>
          </cell>
          <cell r="BQ214">
            <v>-1.5789022269339261</v>
          </cell>
          <cell r="BR214">
            <v>0.26385649363831676</v>
          </cell>
          <cell r="BS214">
            <v>4</v>
          </cell>
          <cell r="BT214">
            <v>3.3492822966507179</v>
          </cell>
          <cell r="BU214">
            <v>0.47619047619047622</v>
          </cell>
          <cell r="BV214">
            <v>10.952380952380953</v>
          </cell>
          <cell r="BW214">
            <v>-1.6127347762887432</v>
          </cell>
          <cell r="BX214">
            <v>0.25889730477911788</v>
          </cell>
          <cell r="BY214">
            <v>4</v>
          </cell>
          <cell r="BZ214">
            <v>4.2654028436018958</v>
          </cell>
          <cell r="CA214">
            <v>0.47169811320754718</v>
          </cell>
          <cell r="CB214">
            <v>10.377358490566039</v>
          </cell>
          <cell r="CC214">
            <v>-1.2934054089501767</v>
          </cell>
          <cell r="CD214">
            <v>0.23736194421412365</v>
          </cell>
          <cell r="CE214">
            <v>6</v>
          </cell>
          <cell r="CF214">
            <v>8.133971291866029</v>
          </cell>
          <cell r="CG214">
            <v>0.95238095238095244</v>
          </cell>
          <cell r="CH214">
            <v>19.047619047619047</v>
          </cell>
        </row>
        <row r="215">
          <cell r="A215" t="str">
            <v>TUVALU</v>
          </cell>
          <cell r="B215" t="str">
            <v>TUV</v>
          </cell>
          <cell r="C215" t="e">
            <v>#N/A</v>
          </cell>
          <cell r="D215" t="e">
            <v>#N/A</v>
          </cell>
          <cell r="E215" t="e">
            <v>#N/A</v>
          </cell>
          <cell r="F215" t="e">
            <v>#N/A</v>
          </cell>
          <cell r="G215" t="e">
            <v>#N/A</v>
          </cell>
          <cell r="H215" t="e">
            <v>#N/A</v>
          </cell>
          <cell r="I215" t="e">
            <v>#N/A</v>
          </cell>
          <cell r="J215" t="e">
            <v>#N/A</v>
          </cell>
          <cell r="K215" t="e">
            <v>#N/A</v>
          </cell>
          <cell r="L215" t="e">
            <v>#N/A</v>
          </cell>
          <cell r="M215" t="e">
            <v>#N/A</v>
          </cell>
          <cell r="N215" t="e">
            <v>#N/A</v>
          </cell>
          <cell r="O215">
            <v>0.42464082442947898</v>
          </cell>
          <cell r="P215">
            <v>0.34026251693732085</v>
          </cell>
          <cell r="Q215">
            <v>1</v>
          </cell>
          <cell r="R215">
            <v>68.292682926829272</v>
          </cell>
          <cell r="S215">
            <v>51.456310679611647</v>
          </cell>
          <cell r="T215">
            <v>81.553398058252426</v>
          </cell>
          <cell r="U215">
            <v>-4.1117314684154506E-2</v>
          </cell>
          <cell r="V215">
            <v>0.34754912415660177</v>
          </cell>
          <cell r="W215">
            <v>1</v>
          </cell>
          <cell r="X215">
            <v>55.609756097560975</v>
          </cell>
          <cell r="Y215">
            <v>31.067961165048541</v>
          </cell>
          <cell r="Z215">
            <v>69.902912621359221</v>
          </cell>
          <cell r="AA215">
            <v>-1.0845912044442843</v>
          </cell>
          <cell r="AB215">
            <v>0.29818135165211829</v>
          </cell>
          <cell r="AC215">
            <v>1</v>
          </cell>
          <cell r="AD215">
            <v>11.707317073170731</v>
          </cell>
          <cell r="AE215">
            <v>2.4271844660194173</v>
          </cell>
          <cell r="AF215">
            <v>32.524271844660198</v>
          </cell>
          <cell r="AG215">
            <v>-0.74669480682405653</v>
          </cell>
          <cell r="AH215">
            <v>0.26577324544837483</v>
          </cell>
          <cell r="AI215">
            <v>2</v>
          </cell>
          <cell r="AJ215">
            <v>22.439024390243901</v>
          </cell>
          <cell r="AK215">
            <v>8.2524271844660202</v>
          </cell>
          <cell r="AL215">
            <v>47.087378640776699</v>
          </cell>
          <cell r="AM215">
            <v>-7.3530101671413189E-2</v>
          </cell>
          <cell r="AN215">
            <v>0.27698800208038626</v>
          </cell>
          <cell r="AO215">
            <v>2</v>
          </cell>
          <cell r="AP215">
            <v>55.609756097560975</v>
          </cell>
          <cell r="AQ215">
            <v>36.407766990291265</v>
          </cell>
          <cell r="AR215">
            <v>64.563106796116514</v>
          </cell>
          <cell r="AS215">
            <v>-0.40587279648241292</v>
          </cell>
          <cell r="AT215">
            <v>0.30282001158403538</v>
          </cell>
          <cell r="AU215">
            <v>2</v>
          </cell>
          <cell r="AV215">
            <v>40.975609756097562</v>
          </cell>
          <cell r="AW215">
            <v>19.417475728155338</v>
          </cell>
          <cell r="AX215">
            <v>57.28155339805825</v>
          </cell>
          <cell r="AY215">
            <v>-0.51162216771970892</v>
          </cell>
          <cell r="AZ215">
            <v>0.35054303435542539</v>
          </cell>
          <cell r="BA215">
            <v>2</v>
          </cell>
          <cell r="BB215">
            <v>35.436893203883493</v>
          </cell>
          <cell r="BC215">
            <v>14.492753623188406</v>
          </cell>
          <cell r="BD215">
            <v>54.589371980676326</v>
          </cell>
          <cell r="BE215">
            <v>-0.62666948576337267</v>
          </cell>
          <cell r="BF215">
            <v>0.37377048988082673</v>
          </cell>
          <cell r="BG215">
            <v>2</v>
          </cell>
          <cell r="BH215">
            <v>30.582524271844662</v>
          </cell>
          <cell r="BI215">
            <v>9.1787439613526569</v>
          </cell>
          <cell r="BJ215">
            <v>55.555555555555557</v>
          </cell>
          <cell r="BK215">
            <v>-0.47162697404533682</v>
          </cell>
          <cell r="BL215">
            <v>0.38290936242178769</v>
          </cell>
          <cell r="BM215">
            <v>2</v>
          </cell>
          <cell r="BN215">
            <v>40.191387559808611</v>
          </cell>
          <cell r="BO215">
            <v>11.428571428571429</v>
          </cell>
          <cell r="BP215">
            <v>59.523809523809526</v>
          </cell>
          <cell r="BQ215">
            <v>-0.4952442397046618</v>
          </cell>
          <cell r="BR215">
            <v>0.37653817125413397</v>
          </cell>
          <cell r="BS215">
            <v>2</v>
          </cell>
          <cell r="BT215">
            <v>38.277511961722489</v>
          </cell>
          <cell r="BU215">
            <v>12.380952380952381</v>
          </cell>
          <cell r="BV215">
            <v>59.047619047619051</v>
          </cell>
          <cell r="BW215">
            <v>-0.79037192406724621</v>
          </cell>
          <cell r="BX215">
            <v>0.31216993800782533</v>
          </cell>
          <cell r="BY215">
            <v>3</v>
          </cell>
          <cell r="BZ215">
            <v>22.748815165876778</v>
          </cell>
          <cell r="CA215">
            <v>8.0188679245283012</v>
          </cell>
          <cell r="CB215">
            <v>45.754716981132077</v>
          </cell>
          <cell r="CC215">
            <v>-0.68721051372117448</v>
          </cell>
          <cell r="CD215">
            <v>0.31070179177436308</v>
          </cell>
          <cell r="CE215">
            <v>3</v>
          </cell>
          <cell r="CF215">
            <v>28.708133971291865</v>
          </cell>
          <cell r="CG215">
            <v>11.904761904761903</v>
          </cell>
          <cell r="CH215">
            <v>48.095238095238095</v>
          </cell>
        </row>
        <row r="216">
          <cell r="A216" t="str">
            <v>UGANDA</v>
          </cell>
          <cell r="B216" t="str">
            <v>UGA</v>
          </cell>
          <cell r="C216">
            <v>-0.7279931488776975</v>
          </cell>
          <cell r="D216">
            <v>0.24897725521729502</v>
          </cell>
          <cell r="E216">
            <v>3</v>
          </cell>
          <cell r="F216">
            <v>24.390243902439025</v>
          </cell>
          <cell r="G216">
            <v>12.135922330097088</v>
          </cell>
          <cell r="H216">
            <v>43.689320388349515</v>
          </cell>
          <cell r="I216">
            <v>-0.38781253308543712</v>
          </cell>
          <cell r="J216">
            <v>0.20087775777496686</v>
          </cell>
          <cell r="K216">
            <v>5</v>
          </cell>
          <cell r="L216">
            <v>41.463414634146339</v>
          </cell>
          <cell r="M216">
            <v>24.271844660194176</v>
          </cell>
          <cell r="N216">
            <v>54.854368932038831</v>
          </cell>
          <cell r="O216">
            <v>-0.38269868714410238</v>
          </cell>
          <cell r="P216">
            <v>0.20770808189596227</v>
          </cell>
          <cell r="Q216">
            <v>5</v>
          </cell>
          <cell r="R216">
            <v>40.975609756097562</v>
          </cell>
          <cell r="S216">
            <v>25.728155339805824</v>
          </cell>
          <cell r="T216">
            <v>54.368932038834949</v>
          </cell>
          <cell r="U216">
            <v>-0.42143218346971012</v>
          </cell>
          <cell r="V216">
            <v>0.18624975250606995</v>
          </cell>
          <cell r="W216">
            <v>7</v>
          </cell>
          <cell r="X216">
            <v>38.536585365853661</v>
          </cell>
          <cell r="Y216">
            <v>26.699029126213592</v>
          </cell>
          <cell r="Z216">
            <v>52.912621359223301</v>
          </cell>
          <cell r="AA216">
            <v>-0.34357384372758076</v>
          </cell>
          <cell r="AB216">
            <v>0.17131117556443068</v>
          </cell>
          <cell r="AC216">
            <v>8</v>
          </cell>
          <cell r="AD216">
            <v>42.439024390243901</v>
          </cell>
          <cell r="AE216">
            <v>29.126213592233007</v>
          </cell>
          <cell r="AF216">
            <v>55.339805825242713</v>
          </cell>
          <cell r="AG216">
            <v>-0.34450834676806019</v>
          </cell>
          <cell r="AH216">
            <v>0.16644583195543727</v>
          </cell>
          <cell r="AI216">
            <v>9</v>
          </cell>
          <cell r="AJ216">
            <v>46.829268292682926</v>
          </cell>
          <cell r="AK216">
            <v>31.067961165048541</v>
          </cell>
          <cell r="AL216">
            <v>56.310679611650485</v>
          </cell>
          <cell r="AM216">
            <v>-0.53845802566977874</v>
          </cell>
          <cell r="AN216">
            <v>0.16539030978459737</v>
          </cell>
          <cell r="AO216">
            <v>9</v>
          </cell>
          <cell r="AP216">
            <v>36.097560975609753</v>
          </cell>
          <cell r="AQ216">
            <v>23.78640776699029</v>
          </cell>
          <cell r="AR216">
            <v>46.601941747572816</v>
          </cell>
          <cell r="AS216">
            <v>-0.48110388726609438</v>
          </cell>
          <cell r="AT216">
            <v>0.16766150775932792</v>
          </cell>
          <cell r="AU216">
            <v>11</v>
          </cell>
          <cell r="AV216">
            <v>37.073170731707314</v>
          </cell>
          <cell r="AW216">
            <v>26.699029126213592</v>
          </cell>
          <cell r="AX216">
            <v>48.543689320388353</v>
          </cell>
          <cell r="AY216">
            <v>-0.40908061817151903</v>
          </cell>
          <cell r="AZ216">
            <v>0.18356178808154142</v>
          </cell>
          <cell r="BA216">
            <v>11</v>
          </cell>
          <cell r="BB216">
            <v>40.776699029126213</v>
          </cell>
          <cell r="BC216">
            <v>26.570048309178745</v>
          </cell>
          <cell r="BD216">
            <v>51.690821256038646</v>
          </cell>
          <cell r="BE216">
            <v>-0.57443428625588611</v>
          </cell>
          <cell r="BF216">
            <v>0.18346129275743639</v>
          </cell>
          <cell r="BG216">
            <v>11</v>
          </cell>
          <cell r="BH216">
            <v>34.95145631067961</v>
          </cell>
          <cell r="BI216">
            <v>17.874396135265698</v>
          </cell>
          <cell r="BJ216">
            <v>46.376811594202898</v>
          </cell>
          <cell r="BK216">
            <v>-0.61643395221392572</v>
          </cell>
          <cell r="BL216">
            <v>0.18069095116450401</v>
          </cell>
          <cell r="BM216">
            <v>11</v>
          </cell>
          <cell r="BN216">
            <v>32.057416267942585</v>
          </cell>
          <cell r="BO216">
            <v>19.047619047619047</v>
          </cell>
          <cell r="BP216">
            <v>46.19047619047619</v>
          </cell>
          <cell r="BQ216">
            <v>-0.52031594586006191</v>
          </cell>
          <cell r="BR216">
            <v>0.18385334399793263</v>
          </cell>
          <cell r="BS216">
            <v>11</v>
          </cell>
          <cell r="BT216">
            <v>36.842105263157897</v>
          </cell>
          <cell r="BU216">
            <v>22.857142857142858</v>
          </cell>
          <cell r="BV216">
            <v>46.666666666666664</v>
          </cell>
          <cell r="BW216">
            <v>-0.51425860172437832</v>
          </cell>
          <cell r="BX216">
            <v>0.18426868084625148</v>
          </cell>
          <cell r="BY216">
            <v>11</v>
          </cell>
          <cell r="BZ216">
            <v>37.914691943127963</v>
          </cell>
          <cell r="CA216">
            <v>21.226415094339622</v>
          </cell>
          <cell r="CB216">
            <v>47.641509433962263</v>
          </cell>
          <cell r="CC216">
            <v>-0.56799243159201196</v>
          </cell>
          <cell r="CD216">
            <v>0.18328735878450866</v>
          </cell>
          <cell r="CE216">
            <v>11</v>
          </cell>
          <cell r="CF216">
            <v>32.535885167464116</v>
          </cell>
          <cell r="CG216">
            <v>21.428571428571427</v>
          </cell>
          <cell r="CH216">
            <v>45.238095238095241</v>
          </cell>
        </row>
        <row r="217">
          <cell r="A217" t="str">
            <v>UKRAINE</v>
          </cell>
          <cell r="B217" t="str">
            <v>UKR</v>
          </cell>
          <cell r="C217">
            <v>-0.70620731748316101</v>
          </cell>
          <cell r="D217">
            <v>0.25606250286200272</v>
          </cell>
          <cell r="E217">
            <v>3</v>
          </cell>
          <cell r="F217">
            <v>25.853658536585368</v>
          </cell>
          <cell r="G217">
            <v>12.135922330097088</v>
          </cell>
          <cell r="H217">
            <v>45.145631067961169</v>
          </cell>
          <cell r="I217">
            <v>-0.91678044112735912</v>
          </cell>
          <cell r="J217">
            <v>0.20170387432687895</v>
          </cell>
          <cell r="K217">
            <v>5</v>
          </cell>
          <cell r="L217">
            <v>16.585365853658537</v>
          </cell>
          <cell r="M217">
            <v>8.2524271844660202</v>
          </cell>
          <cell r="N217">
            <v>30.097087378640776</v>
          </cell>
          <cell r="O217">
            <v>-0.74845988839512501</v>
          </cell>
          <cell r="P217">
            <v>0.19846545717780242</v>
          </cell>
          <cell r="Q217">
            <v>6</v>
          </cell>
          <cell r="R217">
            <v>24.878048780487806</v>
          </cell>
          <cell r="S217">
            <v>11.650485436893204</v>
          </cell>
          <cell r="T217">
            <v>40.291262135922331</v>
          </cell>
          <cell r="U217">
            <v>-0.65797060025947318</v>
          </cell>
          <cell r="V217">
            <v>0.17627150859289881</v>
          </cell>
          <cell r="W217">
            <v>7</v>
          </cell>
          <cell r="X217">
            <v>29.26829268292683</v>
          </cell>
          <cell r="Y217">
            <v>15.048543689320388</v>
          </cell>
          <cell r="Z217">
            <v>42.23300970873786</v>
          </cell>
          <cell r="AA217">
            <v>-0.58164763490295524</v>
          </cell>
          <cell r="AB217">
            <v>0.17553485632302618</v>
          </cell>
          <cell r="AC217">
            <v>7</v>
          </cell>
          <cell r="AD217">
            <v>33.170731707317074</v>
          </cell>
          <cell r="AE217">
            <v>18.932038834951456</v>
          </cell>
          <cell r="AF217">
            <v>45.145631067961169</v>
          </cell>
          <cell r="AG217">
            <v>-0.53763322741597752</v>
          </cell>
          <cell r="AH217">
            <v>0.18269837625057198</v>
          </cell>
          <cell r="AI217">
            <v>7</v>
          </cell>
          <cell r="AJ217">
            <v>33.658536585365852</v>
          </cell>
          <cell r="AK217">
            <v>19.417475728155338</v>
          </cell>
          <cell r="AL217">
            <v>48.05825242718447</v>
          </cell>
          <cell r="AM217">
            <v>-0.58382198534502017</v>
          </cell>
          <cell r="AN217">
            <v>0.1787335406529402</v>
          </cell>
          <cell r="AO217">
            <v>7</v>
          </cell>
          <cell r="AP217">
            <v>34.146341463414636</v>
          </cell>
          <cell r="AQ217">
            <v>21.359223300970871</v>
          </cell>
          <cell r="AR217">
            <v>45.145631067961169</v>
          </cell>
          <cell r="AS217">
            <v>-0.54270191364723652</v>
          </cell>
          <cell r="AT217">
            <v>0.18674742444703393</v>
          </cell>
          <cell r="AU217">
            <v>9</v>
          </cell>
          <cell r="AV217">
            <v>34.634146341463413</v>
          </cell>
          <cell r="AW217">
            <v>20.388349514563107</v>
          </cell>
          <cell r="AX217">
            <v>46.116504854368934</v>
          </cell>
          <cell r="AY217">
            <v>-0.66565465614488417</v>
          </cell>
          <cell r="AZ217">
            <v>0.19139810439806554</v>
          </cell>
          <cell r="BA217">
            <v>10</v>
          </cell>
          <cell r="BB217">
            <v>28.640776699029125</v>
          </cell>
          <cell r="BC217">
            <v>16.425120772946862</v>
          </cell>
          <cell r="BD217">
            <v>44.444444444444443</v>
          </cell>
          <cell r="BE217">
            <v>-0.70790776953662549</v>
          </cell>
          <cell r="BF217">
            <v>0.19501642114814444</v>
          </cell>
          <cell r="BG217">
            <v>10</v>
          </cell>
          <cell r="BH217">
            <v>27.66990291262136</v>
          </cell>
          <cell r="BI217">
            <v>14.975845410628018</v>
          </cell>
          <cell r="BJ217">
            <v>41.545893719806763</v>
          </cell>
          <cell r="BK217">
            <v>-0.79552015491974593</v>
          </cell>
          <cell r="BL217">
            <v>0.192987914771866</v>
          </cell>
          <cell r="BM217">
            <v>10</v>
          </cell>
          <cell r="BN217">
            <v>22.009569377990431</v>
          </cell>
          <cell r="BO217">
            <v>10.952380952380953</v>
          </cell>
          <cell r="BP217">
            <v>39.523809523809526</v>
          </cell>
          <cell r="BQ217">
            <v>-0.74673317007907769</v>
          </cell>
          <cell r="BR217">
            <v>0.19921299785177946</v>
          </cell>
          <cell r="BS217">
            <v>10</v>
          </cell>
          <cell r="BT217">
            <v>25.358851674641148</v>
          </cell>
          <cell r="BU217">
            <v>13.80952380952381</v>
          </cell>
          <cell r="BV217">
            <v>41.904761904761905</v>
          </cell>
          <cell r="BW217">
            <v>-0.80665348950517024</v>
          </cell>
          <cell r="BX217">
            <v>0.19592412661048086</v>
          </cell>
          <cell r="BY217">
            <v>10</v>
          </cell>
          <cell r="BZ217">
            <v>21.800947867298579</v>
          </cell>
          <cell r="CA217">
            <v>12.735849056603774</v>
          </cell>
          <cell r="CB217">
            <v>39.150943396226417</v>
          </cell>
          <cell r="CC217">
            <v>-0.58328286047636557</v>
          </cell>
          <cell r="CD217">
            <v>0.19477767673692331</v>
          </cell>
          <cell r="CE217">
            <v>10</v>
          </cell>
          <cell r="CF217">
            <v>31.578947368421051</v>
          </cell>
          <cell r="CG217">
            <v>19.047619047619047</v>
          </cell>
          <cell r="CH217">
            <v>45.238095238095241</v>
          </cell>
        </row>
        <row r="218">
          <cell r="A218" t="str">
            <v>UNITED ARAB EMIRATES</v>
          </cell>
          <cell r="B218" t="str">
            <v>ARE</v>
          </cell>
          <cell r="C218">
            <v>0.63149604332324172</v>
          </cell>
          <cell r="D218">
            <v>0.24897725521729502</v>
          </cell>
          <cell r="E218">
            <v>3</v>
          </cell>
          <cell r="F218">
            <v>72.682926829268297</v>
          </cell>
          <cell r="G218">
            <v>61.165048543689316</v>
          </cell>
          <cell r="H218">
            <v>83.495145631067956</v>
          </cell>
          <cell r="I218">
            <v>0.75270623255871871</v>
          </cell>
          <cell r="J218">
            <v>0.22474961110395361</v>
          </cell>
          <cell r="K218">
            <v>3</v>
          </cell>
          <cell r="L218">
            <v>76.58536585365853</v>
          </cell>
          <cell r="M218">
            <v>67.475728155339809</v>
          </cell>
          <cell r="N218">
            <v>83.980582524271838</v>
          </cell>
          <cell r="O218">
            <v>0.75507304526155694</v>
          </cell>
          <cell r="P218">
            <v>0.2402691743106567</v>
          </cell>
          <cell r="Q218">
            <v>3</v>
          </cell>
          <cell r="R218">
            <v>78.048780487804876</v>
          </cell>
          <cell r="S218">
            <v>66.990291262135926</v>
          </cell>
          <cell r="T218">
            <v>85.922330097087368</v>
          </cell>
          <cell r="U218">
            <v>0.82162459783977637</v>
          </cell>
          <cell r="V218">
            <v>0.19773171051203275</v>
          </cell>
          <cell r="W218">
            <v>4</v>
          </cell>
          <cell r="X218">
            <v>77.073170731707322</v>
          </cell>
          <cell r="Y218">
            <v>69.417475728155338</v>
          </cell>
          <cell r="Z218">
            <v>85.922330097087368</v>
          </cell>
          <cell r="AA218">
            <v>0.56249073749901435</v>
          </cell>
          <cell r="AB218">
            <v>0.20738673606618907</v>
          </cell>
          <cell r="AC218">
            <v>4</v>
          </cell>
          <cell r="AD218">
            <v>72.195121951219505</v>
          </cell>
          <cell r="AE218">
            <v>62.621359223300978</v>
          </cell>
          <cell r="AF218">
            <v>78.155339805825236</v>
          </cell>
          <cell r="AG218">
            <v>0.75524781852722778</v>
          </cell>
          <cell r="AH218">
            <v>0.19936247437052457</v>
          </cell>
          <cell r="AI218">
            <v>5</v>
          </cell>
          <cell r="AJ218">
            <v>76.58536585365853</v>
          </cell>
          <cell r="AK218">
            <v>68.446601941747574</v>
          </cell>
          <cell r="AL218">
            <v>82.524271844660191</v>
          </cell>
          <cell r="AM218">
            <v>0.75422596326867763</v>
          </cell>
          <cell r="AN218">
            <v>0.18705865715487865</v>
          </cell>
          <cell r="AO218">
            <v>5</v>
          </cell>
          <cell r="AP218">
            <v>74.146341463414629</v>
          </cell>
          <cell r="AQ218">
            <v>67.475728155339809</v>
          </cell>
          <cell r="AR218">
            <v>82.524271844660191</v>
          </cell>
          <cell r="AS218">
            <v>0.9163560990091919</v>
          </cell>
          <cell r="AT218">
            <v>0.2022255956299974</v>
          </cell>
          <cell r="AU218">
            <v>6</v>
          </cell>
          <cell r="AV218">
            <v>79.512195121951223</v>
          </cell>
          <cell r="AW218">
            <v>71.844660194174764</v>
          </cell>
          <cell r="AX218">
            <v>85.922330097087368</v>
          </cell>
          <cell r="AY218">
            <v>0.92466425727156365</v>
          </cell>
          <cell r="AZ218">
            <v>0.22428340515791187</v>
          </cell>
          <cell r="BA218">
            <v>6</v>
          </cell>
          <cell r="BB218">
            <v>79.611650485436897</v>
          </cell>
          <cell r="BC218">
            <v>71.497584541062793</v>
          </cell>
          <cell r="BD218">
            <v>87.439613526570042</v>
          </cell>
          <cell r="BE218">
            <v>0.88165116440881197</v>
          </cell>
          <cell r="BF218">
            <v>0.23065751953635424</v>
          </cell>
          <cell r="BG218">
            <v>6</v>
          </cell>
          <cell r="BH218">
            <v>78.15533980582525</v>
          </cell>
          <cell r="BI218">
            <v>68.59903381642512</v>
          </cell>
          <cell r="BJ218">
            <v>85.024154589371975</v>
          </cell>
          <cell r="BK218">
            <v>1.0245823110907273</v>
          </cell>
          <cell r="BL218">
            <v>0.21765562504052982</v>
          </cell>
          <cell r="BM218">
            <v>7</v>
          </cell>
          <cell r="BN218">
            <v>81.339712918660283</v>
          </cell>
          <cell r="BO218">
            <v>72.38095238095238</v>
          </cell>
          <cell r="BP218">
            <v>87.61904761904762</v>
          </cell>
          <cell r="BQ218">
            <v>0.90766067723940513</v>
          </cell>
          <cell r="BR218">
            <v>0.22405483928786582</v>
          </cell>
          <cell r="BS218">
            <v>7</v>
          </cell>
          <cell r="BT218">
            <v>77.990430622009569</v>
          </cell>
          <cell r="BU218">
            <v>69.047619047619051</v>
          </cell>
          <cell r="BV218">
            <v>86.666666666666671</v>
          </cell>
          <cell r="BW218">
            <v>1.0584887121365778</v>
          </cell>
          <cell r="BX218">
            <v>0.20957546632803192</v>
          </cell>
          <cell r="BY218">
            <v>8</v>
          </cell>
          <cell r="BZ218">
            <v>81.990521327014221</v>
          </cell>
          <cell r="CA218">
            <v>72.641509433962256</v>
          </cell>
          <cell r="CB218">
            <v>87.735849056603783</v>
          </cell>
          <cell r="CC218">
            <v>1.1379667119012797</v>
          </cell>
          <cell r="CD218">
            <v>0.20764461796018988</v>
          </cell>
          <cell r="CE218">
            <v>8</v>
          </cell>
          <cell r="CF218">
            <v>83.253588516746404</v>
          </cell>
          <cell r="CG218">
            <v>73.333333333333329</v>
          </cell>
          <cell r="CH218">
            <v>89.523809523809533</v>
          </cell>
        </row>
        <row r="219">
          <cell r="A219" t="str">
            <v>UNITED KINGDOM</v>
          </cell>
          <cell r="B219" t="str">
            <v>GBR</v>
          </cell>
          <cell r="C219">
            <v>1.8792970952205106</v>
          </cell>
          <cell r="D219">
            <v>0.23055199453741529</v>
          </cell>
          <cell r="E219">
            <v>5</v>
          </cell>
          <cell r="F219">
            <v>95.121951219512198</v>
          </cell>
          <cell r="G219">
            <v>89.805825242718456</v>
          </cell>
          <cell r="H219">
            <v>100</v>
          </cell>
          <cell r="I219">
            <v>1.9165103592133761</v>
          </cell>
          <cell r="J219">
            <v>0.20549728285823937</v>
          </cell>
          <cell r="K219">
            <v>5</v>
          </cell>
          <cell r="L219">
            <v>94.634146341463421</v>
          </cell>
          <cell r="M219">
            <v>89.805825242718456</v>
          </cell>
          <cell r="N219">
            <v>100</v>
          </cell>
          <cell r="O219">
            <v>1.8624890951070305</v>
          </cell>
          <cell r="P219">
            <v>0.20640270172063194</v>
          </cell>
          <cell r="Q219">
            <v>5</v>
          </cell>
          <cell r="R219">
            <v>93.658536585365852</v>
          </cell>
          <cell r="S219">
            <v>89.320388349514573</v>
          </cell>
          <cell r="T219">
            <v>100</v>
          </cell>
          <cell r="U219">
            <v>1.8490862580701377</v>
          </cell>
          <cell r="V219">
            <v>0.19138867888090053</v>
          </cell>
          <cell r="W219">
            <v>5</v>
          </cell>
          <cell r="X219">
            <v>93.170731707317074</v>
          </cell>
          <cell r="Y219">
            <v>89.320388349514573</v>
          </cell>
          <cell r="Z219">
            <v>99.514563106796118</v>
          </cell>
          <cell r="AA219">
            <v>1.8313812586436427</v>
          </cell>
          <cell r="AB219">
            <v>0.1913655309573957</v>
          </cell>
          <cell r="AC219">
            <v>5</v>
          </cell>
          <cell r="AD219">
            <v>94.146341463414629</v>
          </cell>
          <cell r="AE219">
            <v>89.805825242718456</v>
          </cell>
          <cell r="AF219">
            <v>99.029126213592235</v>
          </cell>
          <cell r="AG219">
            <v>1.8999712173135399</v>
          </cell>
          <cell r="AH219">
            <v>0.20634134995995645</v>
          </cell>
          <cell r="AI219">
            <v>5</v>
          </cell>
          <cell r="AJ219">
            <v>93.170731707317074</v>
          </cell>
          <cell r="AK219">
            <v>90.291262135922338</v>
          </cell>
          <cell r="AL219">
            <v>99.514563106796118</v>
          </cell>
          <cell r="AM219">
            <v>1.7470565438512169</v>
          </cell>
          <cell r="AN219">
            <v>0.18984538880632196</v>
          </cell>
          <cell r="AO219">
            <v>5</v>
          </cell>
          <cell r="AP219">
            <v>94.634146341463421</v>
          </cell>
          <cell r="AQ219">
            <v>88.834951456310691</v>
          </cell>
          <cell r="AR219">
            <v>99.029126213592235</v>
          </cell>
          <cell r="AS219">
            <v>1.7190186367605773</v>
          </cell>
          <cell r="AT219">
            <v>0.19907886349180617</v>
          </cell>
          <cell r="AU219">
            <v>7</v>
          </cell>
          <cell r="AV219">
            <v>93.658536585365852</v>
          </cell>
          <cell r="AW219">
            <v>87.864077669902912</v>
          </cell>
          <cell r="AX219">
            <v>98.543689320388353</v>
          </cell>
          <cell r="AY219">
            <v>1.6614287608728666</v>
          </cell>
          <cell r="AZ219">
            <v>0.21365148225606687</v>
          </cell>
          <cell r="BA219">
            <v>7</v>
          </cell>
          <cell r="BB219">
            <v>93.203883495145632</v>
          </cell>
          <cell r="BC219">
            <v>87.439613526570042</v>
          </cell>
          <cell r="BD219">
            <v>97.584541062801932</v>
          </cell>
          <cell r="BE219">
            <v>1.6447785949123057</v>
          </cell>
          <cell r="BF219">
            <v>0.22041004129641018</v>
          </cell>
          <cell r="BG219">
            <v>7</v>
          </cell>
          <cell r="BH219">
            <v>93.203883495145632</v>
          </cell>
          <cell r="BI219">
            <v>86.473429951690818</v>
          </cell>
          <cell r="BJ219">
            <v>98.067632850241552</v>
          </cell>
          <cell r="BK219">
            <v>1.5028822597444957</v>
          </cell>
          <cell r="BL219">
            <v>0.21434351317362227</v>
          </cell>
          <cell r="BM219">
            <v>7</v>
          </cell>
          <cell r="BN219">
            <v>89.952153110047846</v>
          </cell>
          <cell r="BO219">
            <v>82.38095238095238</v>
          </cell>
          <cell r="BP219">
            <v>97.61904761904762</v>
          </cell>
          <cell r="BQ219">
            <v>1.559788292759503</v>
          </cell>
          <cell r="BR219">
            <v>0.22395699085704204</v>
          </cell>
          <cell r="BS219">
            <v>7</v>
          </cell>
          <cell r="BT219">
            <v>91.866028708133967</v>
          </cell>
          <cell r="BU219">
            <v>83.333333333333343</v>
          </cell>
          <cell r="BV219">
            <v>98.095238095238088</v>
          </cell>
          <cell r="BW219">
            <v>1.5529829272185365</v>
          </cell>
          <cell r="BX219">
            <v>0.21878211809179915</v>
          </cell>
          <cell r="BY219">
            <v>7</v>
          </cell>
          <cell r="BZ219">
            <v>91.943127962085313</v>
          </cell>
          <cell r="CA219">
            <v>83.490566037735846</v>
          </cell>
          <cell r="CB219">
            <v>98.113207547169807</v>
          </cell>
          <cell r="CC219">
            <v>1.5270883631319596</v>
          </cell>
          <cell r="CD219">
            <v>0.21651992622401403</v>
          </cell>
          <cell r="CE219">
            <v>7</v>
          </cell>
          <cell r="CF219">
            <v>91.866028708133967</v>
          </cell>
          <cell r="CG219">
            <v>83.80952380952381</v>
          </cell>
          <cell r="CH219">
            <v>97.61904761904762</v>
          </cell>
        </row>
        <row r="220">
          <cell r="A220" t="str">
            <v>UNITED STATES</v>
          </cell>
          <cell r="B220" t="str">
            <v>USA</v>
          </cell>
          <cell r="C220">
            <v>1.7124119202938686</v>
          </cell>
          <cell r="D220">
            <v>0.23055199453741529</v>
          </cell>
          <cell r="E220">
            <v>5</v>
          </cell>
          <cell r="F220">
            <v>92.195121951219505</v>
          </cell>
          <cell r="G220">
            <v>87.864077669902912</v>
          </cell>
          <cell r="H220">
            <v>99.514563106796118</v>
          </cell>
          <cell r="I220">
            <v>1.7973670473395651</v>
          </cell>
          <cell r="J220">
            <v>0.20549728285823937</v>
          </cell>
          <cell r="K220">
            <v>5</v>
          </cell>
          <cell r="L220">
            <v>92.682926829268297</v>
          </cell>
          <cell r="M220">
            <v>89.320388349514573</v>
          </cell>
          <cell r="N220">
            <v>100</v>
          </cell>
          <cell r="O220">
            <v>1.8426253004474547</v>
          </cell>
          <cell r="P220">
            <v>0.20640270172063194</v>
          </cell>
          <cell r="Q220">
            <v>5</v>
          </cell>
          <cell r="R220">
            <v>93.170731707317074</v>
          </cell>
          <cell r="S220">
            <v>89.320388349514573</v>
          </cell>
          <cell r="T220">
            <v>100</v>
          </cell>
          <cell r="U220">
            <v>1.6962790618098538</v>
          </cell>
          <cell r="V220">
            <v>0.19138867888090053</v>
          </cell>
          <cell r="W220">
            <v>5</v>
          </cell>
          <cell r="X220">
            <v>91.219512195121951</v>
          </cell>
          <cell r="Y220">
            <v>88.834951456310691</v>
          </cell>
          <cell r="Z220">
            <v>97.572815533980588</v>
          </cell>
          <cell r="AA220">
            <v>1.6063279044398939</v>
          </cell>
          <cell r="AB220">
            <v>0.1913655309573957</v>
          </cell>
          <cell r="AC220">
            <v>5</v>
          </cell>
          <cell r="AD220">
            <v>91.219512195121951</v>
          </cell>
          <cell r="AE220">
            <v>87.378640776699029</v>
          </cell>
          <cell r="AF220">
            <v>95.145631067961162</v>
          </cell>
          <cell r="AG220">
            <v>1.7999275822917495</v>
          </cell>
          <cell r="AH220">
            <v>0.20634134995995645</v>
          </cell>
          <cell r="AI220">
            <v>5</v>
          </cell>
          <cell r="AJ220">
            <v>92.195121951219505</v>
          </cell>
          <cell r="AK220">
            <v>89.805825242718456</v>
          </cell>
          <cell r="AL220">
            <v>98.05825242718447</v>
          </cell>
          <cell r="AM220">
            <v>1.5730119803407421</v>
          </cell>
          <cell r="AN220">
            <v>0.18984538880632196</v>
          </cell>
          <cell r="AO220">
            <v>5</v>
          </cell>
          <cell r="AP220">
            <v>91.219512195121951</v>
          </cell>
          <cell r="AQ220">
            <v>87.864077669902912</v>
          </cell>
          <cell r="AR220">
            <v>96.116504854368941</v>
          </cell>
          <cell r="AS220">
            <v>1.6028998653691202</v>
          </cell>
          <cell r="AT220">
            <v>0.19907886349180617</v>
          </cell>
          <cell r="AU220">
            <v>7</v>
          </cell>
          <cell r="AV220">
            <v>91.707317073170728</v>
          </cell>
          <cell r="AW220">
            <v>87.378640776699029</v>
          </cell>
          <cell r="AX220">
            <v>97.572815533980588</v>
          </cell>
          <cell r="AY220">
            <v>1.6469550934445447</v>
          </cell>
          <cell r="AZ220">
            <v>0.21365148225606687</v>
          </cell>
          <cell r="BA220">
            <v>7</v>
          </cell>
          <cell r="BB220">
            <v>92.71844660194175</v>
          </cell>
          <cell r="BC220">
            <v>87.439613526570042</v>
          </cell>
          <cell r="BD220">
            <v>97.584541062801932</v>
          </cell>
          <cell r="BE220">
            <v>1.6026699901741814</v>
          </cell>
          <cell r="BF220">
            <v>0.22041004129641018</v>
          </cell>
          <cell r="BG220">
            <v>7</v>
          </cell>
          <cell r="BH220">
            <v>92.233009708737868</v>
          </cell>
          <cell r="BI220">
            <v>85.024154589371975</v>
          </cell>
          <cell r="BJ220">
            <v>98.067632850241552</v>
          </cell>
          <cell r="BK220">
            <v>1.504397209157287</v>
          </cell>
          <cell r="BL220">
            <v>0.21434351317362227</v>
          </cell>
          <cell r="BM220">
            <v>7</v>
          </cell>
          <cell r="BN220">
            <v>90.430622009569376</v>
          </cell>
          <cell r="BO220">
            <v>82.38095238095238</v>
          </cell>
          <cell r="BP220">
            <v>97.61904761904762</v>
          </cell>
          <cell r="BQ220">
            <v>1.549408120989314</v>
          </cell>
          <cell r="BR220">
            <v>0.22395699085704204</v>
          </cell>
          <cell r="BS220">
            <v>7</v>
          </cell>
          <cell r="BT220">
            <v>91.387559808612437</v>
          </cell>
          <cell r="BU220">
            <v>83.333333333333343</v>
          </cell>
          <cell r="BV220">
            <v>98.095238095238088</v>
          </cell>
          <cell r="BW220">
            <v>1.5121610060535133</v>
          </cell>
          <cell r="BX220">
            <v>0.21878211809179915</v>
          </cell>
          <cell r="BY220">
            <v>7</v>
          </cell>
          <cell r="BZ220">
            <v>90.995260663507111</v>
          </cell>
          <cell r="CA220">
            <v>82.547169811320757</v>
          </cell>
          <cell r="CB220">
            <v>97.641509433962256</v>
          </cell>
          <cell r="CC220">
            <v>1.511180952766124</v>
          </cell>
          <cell r="CD220">
            <v>0.21651992622401403</v>
          </cell>
          <cell r="CE220">
            <v>7</v>
          </cell>
          <cell r="CF220">
            <v>90.430622009569376</v>
          </cell>
          <cell r="CG220">
            <v>83.80952380952381</v>
          </cell>
          <cell r="CH220">
            <v>97.142857142857139</v>
          </cell>
        </row>
        <row r="221">
          <cell r="A221" t="str">
            <v>URUGUAY</v>
          </cell>
          <cell r="B221" t="str">
            <v>URY</v>
          </cell>
          <cell r="C221">
            <v>0.50253885855400748</v>
          </cell>
          <cell r="D221">
            <v>0.24838683990274141</v>
          </cell>
          <cell r="E221">
            <v>4</v>
          </cell>
          <cell r="F221">
            <v>68.780487804878049</v>
          </cell>
          <cell r="G221">
            <v>59.22330097087378</v>
          </cell>
          <cell r="H221">
            <v>81.067961165048544</v>
          </cell>
          <cell r="I221">
            <v>0.44584345943822595</v>
          </cell>
          <cell r="J221">
            <v>0.20895388134255852</v>
          </cell>
          <cell r="K221">
            <v>4</v>
          </cell>
          <cell r="L221">
            <v>70.243902439024396</v>
          </cell>
          <cell r="M221">
            <v>59.22330097087378</v>
          </cell>
          <cell r="N221">
            <v>78.155339805825236</v>
          </cell>
          <cell r="O221">
            <v>0.43337427026784514</v>
          </cell>
          <cell r="P221">
            <v>0.2003627560112787</v>
          </cell>
          <cell r="Q221">
            <v>5</v>
          </cell>
          <cell r="R221">
            <v>68.780487804878049</v>
          </cell>
          <cell r="S221">
            <v>60.679611650485434</v>
          </cell>
          <cell r="T221">
            <v>78.155339805825236</v>
          </cell>
          <cell r="U221">
            <v>0.58185469003941159</v>
          </cell>
          <cell r="V221">
            <v>0.17654252036900445</v>
          </cell>
          <cell r="W221">
            <v>7</v>
          </cell>
          <cell r="X221">
            <v>72.682926829268297</v>
          </cell>
          <cell r="Y221">
            <v>63.592233009708742</v>
          </cell>
          <cell r="Z221">
            <v>79.126213592233015</v>
          </cell>
          <cell r="AA221">
            <v>0.50423247934955107</v>
          </cell>
          <cell r="AB221">
            <v>0.17437060988266545</v>
          </cell>
          <cell r="AC221">
            <v>7</v>
          </cell>
          <cell r="AD221">
            <v>69.756097560975604</v>
          </cell>
          <cell r="AE221">
            <v>62.135922330097081</v>
          </cell>
          <cell r="AF221">
            <v>77.184466019417471</v>
          </cell>
          <cell r="AG221">
            <v>0.34794554695896812</v>
          </cell>
          <cell r="AH221">
            <v>0.17790238617515564</v>
          </cell>
          <cell r="AI221">
            <v>8</v>
          </cell>
          <cell r="AJ221">
            <v>66.829268292682926</v>
          </cell>
          <cell r="AK221">
            <v>59.708737864077662</v>
          </cell>
          <cell r="AL221">
            <v>73.300970873786412</v>
          </cell>
          <cell r="AM221">
            <v>0.50511543768160749</v>
          </cell>
          <cell r="AN221">
            <v>0.17267591935254731</v>
          </cell>
          <cell r="AO221">
            <v>8</v>
          </cell>
          <cell r="AP221">
            <v>69.268292682926827</v>
          </cell>
          <cell r="AQ221">
            <v>62.135922330097081</v>
          </cell>
          <cell r="AR221">
            <v>74.757281553398059</v>
          </cell>
          <cell r="AS221">
            <v>0.39201533558565316</v>
          </cell>
          <cell r="AT221">
            <v>0.18664860730227917</v>
          </cell>
          <cell r="AU221">
            <v>8</v>
          </cell>
          <cell r="AV221">
            <v>65.853658536585371</v>
          </cell>
          <cell r="AW221">
            <v>57.28155339805825</v>
          </cell>
          <cell r="AX221">
            <v>73.300970873786412</v>
          </cell>
          <cell r="AY221">
            <v>0.50610620445664856</v>
          </cell>
          <cell r="AZ221">
            <v>0.20627002163976119</v>
          </cell>
          <cell r="BA221">
            <v>8</v>
          </cell>
          <cell r="BB221">
            <v>70.388349514563103</v>
          </cell>
          <cell r="BC221">
            <v>58.937198067632849</v>
          </cell>
          <cell r="BD221">
            <v>77.777777777777786</v>
          </cell>
          <cell r="BE221">
            <v>0.50638700536770986</v>
          </cell>
          <cell r="BF221">
            <v>0.21071984255533241</v>
          </cell>
          <cell r="BG221">
            <v>8</v>
          </cell>
          <cell r="BH221">
            <v>68.932038834951456</v>
          </cell>
          <cell r="BI221">
            <v>59.420289855072461</v>
          </cell>
          <cell r="BJ221">
            <v>77.294685990338166</v>
          </cell>
          <cell r="BK221">
            <v>0.5957077378802812</v>
          </cell>
          <cell r="BL221">
            <v>0.19233325352816549</v>
          </cell>
          <cell r="BM221">
            <v>10</v>
          </cell>
          <cell r="BN221">
            <v>70.334928229665067</v>
          </cell>
          <cell r="BO221">
            <v>62.38095238095238</v>
          </cell>
          <cell r="BP221">
            <v>77.142857142857153</v>
          </cell>
          <cell r="BQ221">
            <v>0.6362628049166037</v>
          </cell>
          <cell r="BR221">
            <v>0.19563796504837144</v>
          </cell>
          <cell r="BS221">
            <v>10</v>
          </cell>
          <cell r="BT221">
            <v>70.813397129186598</v>
          </cell>
          <cell r="BU221">
            <v>65.238095238095241</v>
          </cell>
          <cell r="BV221">
            <v>78.571428571428569</v>
          </cell>
          <cell r="BW221">
            <v>0.55844483102390718</v>
          </cell>
          <cell r="BX221">
            <v>0.19619552354397432</v>
          </cell>
          <cell r="BY221">
            <v>10</v>
          </cell>
          <cell r="BZ221">
            <v>69.66824644549763</v>
          </cell>
          <cell r="CA221">
            <v>62.264150943396224</v>
          </cell>
          <cell r="CB221">
            <v>76.886792452830193</v>
          </cell>
          <cell r="CC221">
            <v>0.44495648143204902</v>
          </cell>
          <cell r="CD221">
            <v>0.20229302844141536</v>
          </cell>
          <cell r="CE221">
            <v>9</v>
          </cell>
          <cell r="CF221">
            <v>66.985645933014354</v>
          </cell>
          <cell r="CG221">
            <v>59.047619047619051</v>
          </cell>
          <cell r="CH221">
            <v>73.333333333333329</v>
          </cell>
        </row>
        <row r="222">
          <cell r="A222" t="str">
            <v>UZBEKISTAN</v>
          </cell>
          <cell r="B222" t="str">
            <v>UZB</v>
          </cell>
          <cell r="C222">
            <v>-1.1478602209841955</v>
          </cell>
          <cell r="D222">
            <v>0.452189853100533</v>
          </cell>
          <cell r="E222">
            <v>1</v>
          </cell>
          <cell r="F222">
            <v>11.707317073170731</v>
          </cell>
          <cell r="G222">
            <v>1.9417475728155338</v>
          </cell>
          <cell r="H222">
            <v>40.291262135922331</v>
          </cell>
          <cell r="I222">
            <v>-1.2513874445054674</v>
          </cell>
          <cell r="J222">
            <v>0.29913888492171886</v>
          </cell>
          <cell r="K222">
            <v>2</v>
          </cell>
          <cell r="L222">
            <v>7.8048780487804876</v>
          </cell>
          <cell r="M222">
            <v>2.912621359223301</v>
          </cell>
          <cell r="N222">
            <v>22.330097087378643</v>
          </cell>
          <cell r="O222">
            <v>-0.94952362797577261</v>
          </cell>
          <cell r="P222">
            <v>0.22389934079507171</v>
          </cell>
          <cell r="Q222">
            <v>4</v>
          </cell>
          <cell r="R222">
            <v>15.121951219512194</v>
          </cell>
          <cell r="S222">
            <v>6.7961165048543686</v>
          </cell>
          <cell r="T222">
            <v>31.067961165048541</v>
          </cell>
          <cell r="U222">
            <v>-1.1857262916649198</v>
          </cell>
          <cell r="V222">
            <v>0.17698138705869557</v>
          </cell>
          <cell r="W222">
            <v>6</v>
          </cell>
          <cell r="X222">
            <v>8.7804878048780495</v>
          </cell>
          <cell r="Y222">
            <v>5.3398058252427179</v>
          </cell>
          <cell r="Z222">
            <v>18.446601941747574</v>
          </cell>
          <cell r="AA222">
            <v>-1.1060095714874361</v>
          </cell>
          <cell r="AB222">
            <v>0.17168860391472779</v>
          </cell>
          <cell r="AC222">
            <v>6</v>
          </cell>
          <cell r="AD222">
            <v>10.731707317073171</v>
          </cell>
          <cell r="AE222">
            <v>5.3398058252427179</v>
          </cell>
          <cell r="AF222">
            <v>19.902912621359224</v>
          </cell>
          <cell r="AG222">
            <v>-1.0094582225492161</v>
          </cell>
          <cell r="AH222">
            <v>0.18508255785147315</v>
          </cell>
          <cell r="AI222">
            <v>6</v>
          </cell>
          <cell r="AJ222">
            <v>12.682926829268293</v>
          </cell>
          <cell r="AK222">
            <v>6.7961165048543686</v>
          </cell>
          <cell r="AL222">
            <v>24.271844660194176</v>
          </cell>
          <cell r="AM222">
            <v>-1.1991685068136397</v>
          </cell>
          <cell r="AN222">
            <v>0.20262121838893019</v>
          </cell>
          <cell r="AO222">
            <v>6</v>
          </cell>
          <cell r="AP222">
            <v>10.731707317073171</v>
          </cell>
          <cell r="AQ222">
            <v>3.8834951456310676</v>
          </cell>
          <cell r="AR222">
            <v>21.359223300970871</v>
          </cell>
          <cell r="AS222">
            <v>-1.1629924027460761</v>
          </cell>
          <cell r="AT222">
            <v>0.21444249192614467</v>
          </cell>
          <cell r="AU222">
            <v>7</v>
          </cell>
          <cell r="AV222">
            <v>10.731707317073171</v>
          </cell>
          <cell r="AW222">
            <v>3.8834951456310676</v>
          </cell>
          <cell r="AX222">
            <v>23.300970873786408</v>
          </cell>
          <cell r="AY222">
            <v>-1.0920034681890587</v>
          </cell>
          <cell r="AZ222">
            <v>0.22418731979805229</v>
          </cell>
          <cell r="BA222">
            <v>7</v>
          </cell>
          <cell r="BB222">
            <v>13.592233009708737</v>
          </cell>
          <cell r="BC222">
            <v>4.3478260869565215</v>
          </cell>
          <cell r="BD222">
            <v>26.086956521739129</v>
          </cell>
          <cell r="BE222">
            <v>-0.86249990928507236</v>
          </cell>
          <cell r="BF222">
            <v>0.22864320778643918</v>
          </cell>
          <cell r="BG222">
            <v>8</v>
          </cell>
          <cell r="BH222">
            <v>19.417475728155338</v>
          </cell>
          <cell r="BI222">
            <v>9.1787439613526569</v>
          </cell>
          <cell r="BJ222">
            <v>38.164251207729464</v>
          </cell>
          <cell r="BK222">
            <v>-0.64582677964489987</v>
          </cell>
          <cell r="BL222">
            <v>0.23541409564035629</v>
          </cell>
          <cell r="BM222">
            <v>8</v>
          </cell>
          <cell r="BN222">
            <v>30.62200956937799</v>
          </cell>
          <cell r="BO222">
            <v>13.333333333333334</v>
          </cell>
          <cell r="BP222">
            <v>47.619047619047613</v>
          </cell>
          <cell r="BQ222">
            <v>-0.74128365060036516</v>
          </cell>
          <cell r="BR222">
            <v>0.23356556956258237</v>
          </cell>
          <cell r="BS222">
            <v>8</v>
          </cell>
          <cell r="BT222">
            <v>26.315789473684209</v>
          </cell>
          <cell r="BU222">
            <v>12.380952380952381</v>
          </cell>
          <cell r="BV222">
            <v>43.333333333333336</v>
          </cell>
          <cell r="BW222">
            <v>-0.72318501015854653</v>
          </cell>
          <cell r="BX222">
            <v>0.22308406274007542</v>
          </cell>
          <cell r="BY222">
            <v>9</v>
          </cell>
          <cell r="BZ222">
            <v>26.540284360189574</v>
          </cell>
          <cell r="CA222">
            <v>13.679245283018867</v>
          </cell>
          <cell r="CB222">
            <v>43.867924528301891</v>
          </cell>
          <cell r="CC222">
            <v>-0.93966136044798687</v>
          </cell>
          <cell r="CD222">
            <v>0.21925443388254584</v>
          </cell>
          <cell r="CE222">
            <v>9</v>
          </cell>
          <cell r="CF222">
            <v>17.224880382775119</v>
          </cell>
          <cell r="CG222">
            <v>8.0952380952380949</v>
          </cell>
          <cell r="CH222">
            <v>31.904761904761902</v>
          </cell>
        </row>
        <row r="223">
          <cell r="A223" t="str">
            <v>VANUATU</v>
          </cell>
          <cell r="B223" t="str">
            <v>VUT</v>
          </cell>
          <cell r="C223" t="e">
            <v>#N/A</v>
          </cell>
          <cell r="D223" t="e">
            <v>#N/A</v>
          </cell>
          <cell r="E223" t="e">
            <v>#N/A</v>
          </cell>
          <cell r="F223" t="e">
            <v>#N/A</v>
          </cell>
          <cell r="G223" t="e">
            <v>#N/A</v>
          </cell>
          <cell r="H223" t="e">
            <v>#N/A</v>
          </cell>
          <cell r="I223">
            <v>-0.44098318892002908</v>
          </cell>
          <cell r="J223">
            <v>0.50146720425341995</v>
          </cell>
          <cell r="K223">
            <v>1</v>
          </cell>
          <cell r="L223">
            <v>38.536585365853661</v>
          </cell>
          <cell r="M223">
            <v>7.2815533980582519</v>
          </cell>
          <cell r="N223">
            <v>67.961165048543691</v>
          </cell>
          <cell r="O223">
            <v>-0.5459869891786383</v>
          </cell>
          <cell r="P223">
            <v>0.27897813771075458</v>
          </cell>
          <cell r="Q223">
            <v>2</v>
          </cell>
          <cell r="R223">
            <v>32.68292682926829</v>
          </cell>
          <cell r="S223">
            <v>12.621359223300971</v>
          </cell>
          <cell r="T223">
            <v>53.883495145631066</v>
          </cell>
          <cell r="U223">
            <v>-0.82045496851027411</v>
          </cell>
          <cell r="V223">
            <v>0.29503657728242427</v>
          </cell>
          <cell r="W223">
            <v>2</v>
          </cell>
          <cell r="X223">
            <v>22.439024390243901</v>
          </cell>
          <cell r="Y223">
            <v>7.7669902912621351</v>
          </cell>
          <cell r="Z223">
            <v>44.174757281553397</v>
          </cell>
          <cell r="AA223">
            <v>-0.87603205537019335</v>
          </cell>
          <cell r="AB223">
            <v>0.25888905743688556</v>
          </cell>
          <cell r="AC223">
            <v>2</v>
          </cell>
          <cell r="AD223">
            <v>18.536585365853657</v>
          </cell>
          <cell r="AE223">
            <v>7.2815533980582519</v>
          </cell>
          <cell r="AF223">
            <v>37.864077669902912</v>
          </cell>
          <cell r="AG223">
            <v>-0.63916867395524268</v>
          </cell>
          <cell r="AH223">
            <v>0.23072209965867244</v>
          </cell>
          <cell r="AI223">
            <v>3</v>
          </cell>
          <cell r="AJ223">
            <v>27.317073170731707</v>
          </cell>
          <cell r="AK223">
            <v>12.135922330097088</v>
          </cell>
          <cell r="AL223">
            <v>48.05825242718447</v>
          </cell>
          <cell r="AM223">
            <v>-0.35480062543115432</v>
          </cell>
          <cell r="AN223">
            <v>0.25304191446945085</v>
          </cell>
          <cell r="AO223">
            <v>3</v>
          </cell>
          <cell r="AP223">
            <v>43.414634146341463</v>
          </cell>
          <cell r="AQ223">
            <v>25.728155339805824</v>
          </cell>
          <cell r="AR223">
            <v>56.796116504854368</v>
          </cell>
          <cell r="AS223">
            <v>-0.47408278327670555</v>
          </cell>
          <cell r="AT223">
            <v>0.26756719224545134</v>
          </cell>
          <cell r="AU223">
            <v>3</v>
          </cell>
          <cell r="AV223">
            <v>37.560975609756099</v>
          </cell>
          <cell r="AW223">
            <v>19.417475728155338</v>
          </cell>
          <cell r="AX223">
            <v>54.854368932038831</v>
          </cell>
          <cell r="AY223">
            <v>-0.46491101475886354</v>
          </cell>
          <cell r="AZ223">
            <v>0.29237677465950912</v>
          </cell>
          <cell r="BA223">
            <v>3</v>
          </cell>
          <cell r="BB223">
            <v>38.349514563106794</v>
          </cell>
          <cell r="BC223">
            <v>16.425120772946862</v>
          </cell>
          <cell r="BD223">
            <v>54.589371980676326</v>
          </cell>
          <cell r="BE223">
            <v>-0.33091660967027092</v>
          </cell>
          <cell r="BF223">
            <v>0.30313116564654857</v>
          </cell>
          <cell r="BG223">
            <v>3</v>
          </cell>
          <cell r="BH223">
            <v>45.145631067961162</v>
          </cell>
          <cell r="BI223">
            <v>20.772946859903382</v>
          </cell>
          <cell r="BJ223">
            <v>59.420289855072461</v>
          </cell>
          <cell r="BK223">
            <v>-0.34747108674824029</v>
          </cell>
          <cell r="BL223">
            <v>0.31516600538124623</v>
          </cell>
          <cell r="BM223">
            <v>3</v>
          </cell>
          <cell r="BN223">
            <v>45.454545454545453</v>
          </cell>
          <cell r="BO223">
            <v>20.952380952380953</v>
          </cell>
          <cell r="BP223">
            <v>60.476190476190474</v>
          </cell>
          <cell r="BQ223">
            <v>-0.27803473421443692</v>
          </cell>
          <cell r="BR223">
            <v>0.30906966380170048</v>
          </cell>
          <cell r="BS223">
            <v>3</v>
          </cell>
          <cell r="BT223">
            <v>44.497607655502392</v>
          </cell>
          <cell r="BU223">
            <v>24.285714285714285</v>
          </cell>
          <cell r="BV223">
            <v>62.857142857142854</v>
          </cell>
          <cell r="BW223">
            <v>-0.24810111580802116</v>
          </cell>
          <cell r="BX223">
            <v>0.31216993800782533</v>
          </cell>
          <cell r="BY223">
            <v>3</v>
          </cell>
          <cell r="BZ223">
            <v>46.919431279620852</v>
          </cell>
          <cell r="CA223">
            <v>24.528301886792452</v>
          </cell>
          <cell r="CB223">
            <v>62.735849056603776</v>
          </cell>
          <cell r="CC223">
            <v>-0.22273668027478749</v>
          </cell>
          <cell r="CD223">
            <v>0.31070179177436308</v>
          </cell>
          <cell r="CE223">
            <v>3</v>
          </cell>
          <cell r="CF223">
            <v>46.411483253588514</v>
          </cell>
          <cell r="CG223">
            <v>26.666666666666668</v>
          </cell>
          <cell r="CH223">
            <v>61.428571428571431</v>
          </cell>
        </row>
        <row r="224">
          <cell r="A224" t="str">
            <v>VENEZUELA</v>
          </cell>
          <cell r="B224" t="str">
            <v>VEN</v>
          </cell>
          <cell r="C224">
            <v>-0.71760772792897054</v>
          </cell>
          <cell r="D224">
            <v>0.23008295946659088</v>
          </cell>
          <cell r="E224">
            <v>6</v>
          </cell>
          <cell r="F224">
            <v>25.365853658536587</v>
          </cell>
          <cell r="G224">
            <v>12.621359223300971</v>
          </cell>
          <cell r="H224">
            <v>42.718446601941743</v>
          </cell>
          <cell r="I224">
            <v>-0.82691585623222741</v>
          </cell>
          <cell r="J224">
            <v>0.19321528458036524</v>
          </cell>
          <cell r="K224">
            <v>6</v>
          </cell>
          <cell r="L224">
            <v>19.024390243902438</v>
          </cell>
          <cell r="M224">
            <v>10.194174757281553</v>
          </cell>
          <cell r="N224">
            <v>33.495145631067963</v>
          </cell>
          <cell r="O224">
            <v>-0.75682173550982057</v>
          </cell>
          <cell r="P224">
            <v>0.1900557828868279</v>
          </cell>
          <cell r="Q224">
            <v>6</v>
          </cell>
          <cell r="R224">
            <v>24.390243902439025</v>
          </cell>
          <cell r="S224">
            <v>11.650485436893204</v>
          </cell>
          <cell r="T224">
            <v>38.349514563106794</v>
          </cell>
          <cell r="U224">
            <v>-1.0079005675405655</v>
          </cell>
          <cell r="V224">
            <v>0.17198389164736061</v>
          </cell>
          <cell r="W224">
            <v>8</v>
          </cell>
          <cell r="X224">
            <v>12.195121951219512</v>
          </cell>
          <cell r="Y224">
            <v>7.7669902912621351</v>
          </cell>
          <cell r="Z224">
            <v>26.699029126213592</v>
          </cell>
          <cell r="AA224">
            <v>-0.95112707488902404</v>
          </cell>
          <cell r="AB224">
            <v>0.17023259947679506</v>
          </cell>
          <cell r="AC224">
            <v>8</v>
          </cell>
          <cell r="AD224">
            <v>16.585365853658537</v>
          </cell>
          <cell r="AE224">
            <v>8.7378640776699026</v>
          </cell>
          <cell r="AF224">
            <v>27.184466019417474</v>
          </cell>
          <cell r="AG224">
            <v>-1.0176772472743161</v>
          </cell>
          <cell r="AH224">
            <v>0.17431507793274739</v>
          </cell>
          <cell r="AI224">
            <v>9</v>
          </cell>
          <cell r="AJ224">
            <v>12.195121951219512</v>
          </cell>
          <cell r="AK224">
            <v>6.7961165048543686</v>
          </cell>
          <cell r="AL224">
            <v>23.300970873786408</v>
          </cell>
          <cell r="AM224">
            <v>-0.89763156262765986</v>
          </cell>
          <cell r="AN224">
            <v>0.16861830492386945</v>
          </cell>
          <cell r="AO224">
            <v>9</v>
          </cell>
          <cell r="AP224">
            <v>18.536585365853657</v>
          </cell>
          <cell r="AQ224">
            <v>11.165048543689322</v>
          </cell>
          <cell r="AR224">
            <v>32.524271844660198</v>
          </cell>
          <cell r="AS224">
            <v>-1.0367383098291618</v>
          </cell>
          <cell r="AT224">
            <v>0.17296801099040862</v>
          </cell>
          <cell r="AU224">
            <v>11</v>
          </cell>
          <cell r="AV224">
            <v>14.634146341463415</v>
          </cell>
          <cell r="AW224">
            <v>7.2815533980582519</v>
          </cell>
          <cell r="AX224">
            <v>26.699029126213592</v>
          </cell>
          <cell r="AY224">
            <v>-1.0532984949403006</v>
          </cell>
          <cell r="AZ224">
            <v>0.18704539381428303</v>
          </cell>
          <cell r="BA224">
            <v>11</v>
          </cell>
          <cell r="BB224">
            <v>15.533980582524272</v>
          </cell>
          <cell r="BC224">
            <v>5.7971014492753623</v>
          </cell>
          <cell r="BD224">
            <v>25.120772946859905</v>
          </cell>
          <cell r="BE224">
            <v>-1.1051999445103529</v>
          </cell>
          <cell r="BF224">
            <v>0.18870797370775469</v>
          </cell>
          <cell r="BG224">
            <v>11</v>
          </cell>
          <cell r="BH224">
            <v>12.621359223300971</v>
          </cell>
          <cell r="BI224">
            <v>5.3140096618357484</v>
          </cell>
          <cell r="BJ224">
            <v>20.772946859903382</v>
          </cell>
          <cell r="BK224">
            <v>-0.97254134306253248</v>
          </cell>
          <cell r="BL224">
            <v>0.18442689834206283</v>
          </cell>
          <cell r="BM224">
            <v>11</v>
          </cell>
          <cell r="BN224">
            <v>16.267942583732058</v>
          </cell>
          <cell r="BO224">
            <v>7.1428571428571423</v>
          </cell>
          <cell r="BP224">
            <v>29.047619047619051</v>
          </cell>
          <cell r="BQ224">
            <v>-1.1023417338654282</v>
          </cell>
          <cell r="BR224">
            <v>0.18929635467555139</v>
          </cell>
          <cell r="BS224">
            <v>11</v>
          </cell>
          <cell r="BT224">
            <v>12.440191387559809</v>
          </cell>
          <cell r="BU224">
            <v>5.2380952380952381</v>
          </cell>
          <cell r="BV224">
            <v>24.285714285714285</v>
          </cell>
          <cell r="BW224">
            <v>-1.1890681122636753</v>
          </cell>
          <cell r="BX224">
            <v>0.18977168063701785</v>
          </cell>
          <cell r="BY224">
            <v>11</v>
          </cell>
          <cell r="BZ224">
            <v>9.9526066350710902</v>
          </cell>
          <cell r="CA224">
            <v>4.716981132075472</v>
          </cell>
          <cell r="CB224">
            <v>18.867924528301888</v>
          </cell>
          <cell r="CC224">
            <v>-1.1368132465071463</v>
          </cell>
          <cell r="CD224">
            <v>0.1864892725611797</v>
          </cell>
          <cell r="CE224">
            <v>11</v>
          </cell>
          <cell r="CF224">
            <v>12.918660287081339</v>
          </cell>
          <cell r="CG224">
            <v>6.666666666666667</v>
          </cell>
          <cell r="CH224">
            <v>22.380952380952383</v>
          </cell>
        </row>
        <row r="225">
          <cell r="A225" t="str">
            <v>VIETNAM</v>
          </cell>
          <cell r="B225" t="str">
            <v>VNM</v>
          </cell>
          <cell r="C225">
            <v>-0.46712686336755049</v>
          </cell>
          <cell r="D225">
            <v>0.24112845841801092</v>
          </cell>
          <cell r="E225">
            <v>4</v>
          </cell>
          <cell r="F225">
            <v>34.634146341463413</v>
          </cell>
          <cell r="G225">
            <v>19.417475728155338</v>
          </cell>
          <cell r="H225">
            <v>53.883495145631066</v>
          </cell>
          <cell r="I225">
            <v>-0.36877929233523032</v>
          </cell>
          <cell r="J225">
            <v>0.20170387432687895</v>
          </cell>
          <cell r="K225">
            <v>5</v>
          </cell>
          <cell r="L225">
            <v>41.951219512195124</v>
          </cell>
          <cell r="M225">
            <v>24.271844660194176</v>
          </cell>
          <cell r="N225">
            <v>55.339805825242713</v>
          </cell>
          <cell r="O225">
            <v>-0.43828585554209892</v>
          </cell>
          <cell r="P225">
            <v>0.17488614185040005</v>
          </cell>
          <cell r="Q225">
            <v>6</v>
          </cell>
          <cell r="R225">
            <v>38.536585365853661</v>
          </cell>
          <cell r="S225">
            <v>25.242718446601941</v>
          </cell>
          <cell r="T225">
            <v>50</v>
          </cell>
          <cell r="U225">
            <v>-0.44385134771697954</v>
          </cell>
          <cell r="V225">
            <v>0.15942549950591681</v>
          </cell>
          <cell r="W225">
            <v>7</v>
          </cell>
          <cell r="X225">
            <v>37.560975609756099</v>
          </cell>
          <cell r="Y225">
            <v>27.184466019417474</v>
          </cell>
          <cell r="Z225">
            <v>49.514563106796118</v>
          </cell>
          <cell r="AA225">
            <v>-0.42782664354300071</v>
          </cell>
          <cell r="AB225">
            <v>0.15329343300995527</v>
          </cell>
          <cell r="AC225">
            <v>7</v>
          </cell>
          <cell r="AD225">
            <v>39.024390243902438</v>
          </cell>
          <cell r="AE225">
            <v>27.184466019417474</v>
          </cell>
          <cell r="AF225">
            <v>53.398058252427184</v>
          </cell>
          <cell r="AG225">
            <v>-0.44335485397205143</v>
          </cell>
          <cell r="AH225">
            <v>0.15889580826008806</v>
          </cell>
          <cell r="AI225">
            <v>8</v>
          </cell>
          <cell r="AJ225">
            <v>40.975609756097562</v>
          </cell>
          <cell r="AK225">
            <v>24.271844660194176</v>
          </cell>
          <cell r="AL225">
            <v>50</v>
          </cell>
          <cell r="AM225">
            <v>-0.20088693621116555</v>
          </cell>
          <cell r="AN225">
            <v>0.16887638811722847</v>
          </cell>
          <cell r="AO225">
            <v>8</v>
          </cell>
          <cell r="AP225">
            <v>48.780487804878049</v>
          </cell>
          <cell r="AQ225">
            <v>37.864077669902912</v>
          </cell>
          <cell r="AR225">
            <v>57.766990291262132</v>
          </cell>
          <cell r="AS225">
            <v>-0.20117003552372284</v>
          </cell>
          <cell r="AT225">
            <v>0.16840301254130513</v>
          </cell>
          <cell r="AU225">
            <v>10</v>
          </cell>
          <cell r="AV225">
            <v>48.780487804878049</v>
          </cell>
          <cell r="AW225">
            <v>37.378640776699029</v>
          </cell>
          <cell r="AX225">
            <v>56.310679611650485</v>
          </cell>
          <cell r="AY225">
            <v>-0.21755844757238052</v>
          </cell>
          <cell r="AZ225">
            <v>0.1847545163256232</v>
          </cell>
          <cell r="BA225">
            <v>10</v>
          </cell>
          <cell r="BB225">
            <v>47.572815533980581</v>
          </cell>
          <cell r="BC225">
            <v>34.29951690821256</v>
          </cell>
          <cell r="BD225">
            <v>55.555555555555557</v>
          </cell>
          <cell r="BE225">
            <v>-0.20298667759041236</v>
          </cell>
          <cell r="BF225">
            <v>0.19027214958976743</v>
          </cell>
          <cell r="BG225">
            <v>10</v>
          </cell>
          <cell r="BH225">
            <v>47.087378640776699</v>
          </cell>
          <cell r="BI225">
            <v>37.19806763285024</v>
          </cell>
          <cell r="BJ225">
            <v>57.971014492753625</v>
          </cell>
          <cell r="BK225">
            <v>-0.24860346953896728</v>
          </cell>
          <cell r="BL225">
            <v>0.19182470131541127</v>
          </cell>
          <cell r="BM225">
            <v>10</v>
          </cell>
          <cell r="BN225">
            <v>47.846889952153113</v>
          </cell>
          <cell r="BO225">
            <v>37.142857142857146</v>
          </cell>
          <cell r="BP225">
            <v>57.619047619047613</v>
          </cell>
          <cell r="BQ225">
            <v>-0.26254945169735044</v>
          </cell>
          <cell r="BR225">
            <v>0.1917456015605947</v>
          </cell>
          <cell r="BS225">
            <v>10</v>
          </cell>
          <cell r="BT225">
            <v>45.933014354066984</v>
          </cell>
          <cell r="BU225">
            <v>33.333333333333329</v>
          </cell>
          <cell r="BV225">
            <v>57.142857142857139</v>
          </cell>
          <cell r="BW225">
            <v>-0.23179795350206733</v>
          </cell>
          <cell r="BX225">
            <v>0.19146050296716091</v>
          </cell>
          <cell r="BY225">
            <v>10</v>
          </cell>
          <cell r="BZ225">
            <v>47.393364928909953</v>
          </cell>
          <cell r="CA225">
            <v>36.320754716981128</v>
          </cell>
          <cell r="CB225">
            <v>57.075471698113212</v>
          </cell>
          <cell r="CC225">
            <v>-0.29069094881530694</v>
          </cell>
          <cell r="CD225">
            <v>0.19133970238185186</v>
          </cell>
          <cell r="CE225">
            <v>10</v>
          </cell>
          <cell r="CF225">
            <v>44.497607655502392</v>
          </cell>
          <cell r="CG225">
            <v>31.428571428571427</v>
          </cell>
          <cell r="CH225">
            <v>57.142857142857139</v>
          </cell>
        </row>
        <row r="226">
          <cell r="A226" t="str">
            <v>VIRGIN ISLANDS (U.S.)</v>
          </cell>
          <cell r="B226" t="str">
            <v>VIR</v>
          </cell>
          <cell r="C226" t="e">
            <v>#N/A</v>
          </cell>
          <cell r="D226" t="e">
            <v>#N/A</v>
          </cell>
          <cell r="E226" t="e">
            <v>#N/A</v>
          </cell>
          <cell r="F226" t="e">
            <v>#N/A</v>
          </cell>
          <cell r="G226" t="e">
            <v>#N/A</v>
          </cell>
          <cell r="H226" t="e">
            <v>#N/A</v>
          </cell>
          <cell r="I226" t="e">
            <v>#N/A</v>
          </cell>
          <cell r="J226" t="e">
            <v>#N/A</v>
          </cell>
          <cell r="K226" t="e">
            <v>#N/A</v>
          </cell>
          <cell r="L226" t="e">
            <v>#N/A</v>
          </cell>
          <cell r="M226" t="e">
            <v>#N/A</v>
          </cell>
          <cell r="N226" t="e">
            <v>#N/A</v>
          </cell>
          <cell r="O226" t="e">
            <v>#N/A</v>
          </cell>
          <cell r="P226" t="e">
            <v>#N/A</v>
          </cell>
          <cell r="Q226" t="e">
            <v>#N/A</v>
          </cell>
          <cell r="R226" t="e">
            <v>#N/A</v>
          </cell>
          <cell r="S226" t="e">
            <v>#N/A</v>
          </cell>
          <cell r="T226" t="e">
            <v>#N/A</v>
          </cell>
          <cell r="U226" t="e">
            <v>#N/A</v>
          </cell>
          <cell r="V226" t="e">
            <v>#N/A</v>
          </cell>
          <cell r="W226" t="e">
            <v>#N/A</v>
          </cell>
          <cell r="X226" t="e">
            <v>#N/A</v>
          </cell>
          <cell r="Y226" t="e">
            <v>#N/A</v>
          </cell>
          <cell r="Z226" t="e">
            <v>#N/A</v>
          </cell>
          <cell r="AA226" t="e">
            <v>#N/A</v>
          </cell>
          <cell r="AB226" t="e">
            <v>#N/A</v>
          </cell>
          <cell r="AC226" t="e">
            <v>#N/A</v>
          </cell>
          <cell r="AD226" t="e">
            <v>#N/A</v>
          </cell>
          <cell r="AE226" t="e">
            <v>#N/A</v>
          </cell>
          <cell r="AF226" t="e">
            <v>#N/A</v>
          </cell>
          <cell r="AG226">
            <v>0.55512983121542081</v>
          </cell>
          <cell r="AH226">
            <v>0.42259153740002831</v>
          </cell>
          <cell r="AI226">
            <v>1</v>
          </cell>
          <cell r="AJ226">
            <v>71.707317073170728</v>
          </cell>
          <cell r="AK226">
            <v>52.427184466019419</v>
          </cell>
          <cell r="AL226">
            <v>87.864077669902912</v>
          </cell>
          <cell r="AM226">
            <v>1.2523199439640056</v>
          </cell>
          <cell r="AN226">
            <v>0.31850590450036403</v>
          </cell>
          <cell r="AO226">
            <v>1</v>
          </cell>
          <cell r="AP226">
            <v>87.804878048780495</v>
          </cell>
          <cell r="AQ226">
            <v>73.786407766990294</v>
          </cell>
          <cell r="AR226">
            <v>95.631067961165044</v>
          </cell>
          <cell r="AS226">
            <v>1.253674719706827</v>
          </cell>
          <cell r="AT226">
            <v>0.41235162524290098</v>
          </cell>
          <cell r="AU226">
            <v>1</v>
          </cell>
          <cell r="AV226">
            <v>87.317073170731703</v>
          </cell>
          <cell r="AW226">
            <v>70.873786407766985</v>
          </cell>
          <cell r="AX226">
            <v>97.572815533980588</v>
          </cell>
          <cell r="AY226">
            <v>1.2374032642030162</v>
          </cell>
          <cell r="AZ226">
            <v>0.46672785976795828</v>
          </cell>
          <cell r="BA226">
            <v>1</v>
          </cell>
          <cell r="BB226">
            <v>85.922330097087382</v>
          </cell>
          <cell r="BC226">
            <v>69.082125603864725</v>
          </cell>
          <cell r="BD226">
            <v>97.584541062801932</v>
          </cell>
          <cell r="BE226">
            <v>1.2708201721857411</v>
          </cell>
          <cell r="BF226">
            <v>0.44599906508273079</v>
          </cell>
          <cell r="BG226">
            <v>1</v>
          </cell>
          <cell r="BH226">
            <v>86.407766990291265</v>
          </cell>
          <cell r="BI226">
            <v>70.048309178743963</v>
          </cell>
          <cell r="BJ226">
            <v>98.067632850241552</v>
          </cell>
          <cell r="BK226">
            <v>1.2627387070955731</v>
          </cell>
          <cell r="BL226">
            <v>0.42097221617160557</v>
          </cell>
          <cell r="BM226">
            <v>1</v>
          </cell>
          <cell r="BN226">
            <v>86.602870813397132</v>
          </cell>
          <cell r="BO226">
            <v>70</v>
          </cell>
          <cell r="BP226">
            <v>97.61904761904762</v>
          </cell>
          <cell r="BQ226">
            <v>1.2561306627213356</v>
          </cell>
          <cell r="BR226">
            <v>0.43808812079656778</v>
          </cell>
          <cell r="BS226">
            <v>1</v>
          </cell>
          <cell r="BT226">
            <v>86.124401913875602</v>
          </cell>
          <cell r="BU226">
            <v>69.047619047619051</v>
          </cell>
          <cell r="BV226">
            <v>98.095238095238088</v>
          </cell>
          <cell r="BW226">
            <v>1.2423031280666157</v>
          </cell>
          <cell r="BX226">
            <v>0.421347528084076</v>
          </cell>
          <cell r="BY226">
            <v>1</v>
          </cell>
          <cell r="BZ226">
            <v>85.308056872037909</v>
          </cell>
          <cell r="CA226">
            <v>68.867924528301884</v>
          </cell>
          <cell r="CB226">
            <v>98.113207547169807</v>
          </cell>
          <cell r="CC226">
            <v>1.2569268406670813</v>
          </cell>
          <cell r="CD226">
            <v>0.38801347920912416</v>
          </cell>
          <cell r="CE226">
            <v>1</v>
          </cell>
          <cell r="CF226">
            <v>87.081339712918663</v>
          </cell>
          <cell r="CG226">
            <v>70.476190476190482</v>
          </cell>
          <cell r="CH226">
            <v>98.095238095238088</v>
          </cell>
        </row>
        <row r="227">
          <cell r="A227" t="str">
            <v>WEST BANK AND GAZA</v>
          </cell>
          <cell r="B227" t="str">
            <v>WBG</v>
          </cell>
          <cell r="C227">
            <v>-1.1994634820087227</v>
          </cell>
          <cell r="D227">
            <v>0.31360429820838986</v>
          </cell>
          <cell r="E227">
            <v>1</v>
          </cell>
          <cell r="F227">
            <v>11.219512195121951</v>
          </cell>
          <cell r="G227">
            <v>3.3980582524271843</v>
          </cell>
          <cell r="H227">
            <v>26.21359223300971</v>
          </cell>
          <cell r="I227">
            <v>-1.1907450101707653</v>
          </cell>
          <cell r="J227">
            <v>0.33679560470313152</v>
          </cell>
          <cell r="K227">
            <v>1</v>
          </cell>
          <cell r="L227">
            <v>9.2682926829268286</v>
          </cell>
          <cell r="M227">
            <v>2.912621359223301</v>
          </cell>
          <cell r="N227">
            <v>27.669902912621357</v>
          </cell>
          <cell r="O227">
            <v>-1.2575086806656832</v>
          </cell>
          <cell r="P227">
            <v>0.37057834648084104</v>
          </cell>
          <cell r="Q227">
            <v>1</v>
          </cell>
          <cell r="R227">
            <v>6.8292682926829267</v>
          </cell>
          <cell r="S227">
            <v>1.9417475728155338</v>
          </cell>
          <cell r="T227">
            <v>28.155339805825243</v>
          </cell>
          <cell r="U227">
            <v>-1.0736182202476536</v>
          </cell>
          <cell r="V227">
            <v>0.32306201504294035</v>
          </cell>
          <cell r="W227">
            <v>1</v>
          </cell>
          <cell r="X227">
            <v>11.219512195121951</v>
          </cell>
          <cell r="Y227">
            <v>3.8834951456310676</v>
          </cell>
          <cell r="Z227">
            <v>33.495145631067963</v>
          </cell>
          <cell r="AA227">
            <v>-1.3040036009602463</v>
          </cell>
          <cell r="AB227">
            <v>0.38049316967072994</v>
          </cell>
          <cell r="AC227">
            <v>1</v>
          </cell>
          <cell r="AD227">
            <v>6.8292682926829267</v>
          </cell>
          <cell r="AE227">
            <v>0.97087378640776689</v>
          </cell>
          <cell r="AF227">
            <v>27.184466019417474</v>
          </cell>
          <cell r="AG227">
            <v>-0.8215944609233814</v>
          </cell>
          <cell r="AH227">
            <v>0.38177594283945054</v>
          </cell>
          <cell r="AI227">
            <v>2</v>
          </cell>
          <cell r="AJ227">
            <v>19.512195121951219</v>
          </cell>
          <cell r="AK227">
            <v>5.825242718446602</v>
          </cell>
          <cell r="AL227">
            <v>50</v>
          </cell>
          <cell r="AM227">
            <v>-1.0860250210972835</v>
          </cell>
          <cell r="AN227">
            <v>0.30740110128242215</v>
          </cell>
          <cell r="AO227">
            <v>2</v>
          </cell>
          <cell r="AP227">
            <v>13.170731707317072</v>
          </cell>
          <cell r="AQ227">
            <v>2.912621359223301</v>
          </cell>
          <cell r="AR227">
            <v>34.466019417475728</v>
          </cell>
          <cell r="AS227">
            <v>-1.1143919610038038</v>
          </cell>
          <cell r="AT227">
            <v>0.40135139315242746</v>
          </cell>
          <cell r="AU227">
            <v>2</v>
          </cell>
          <cell r="AV227">
            <v>12.195121951219512</v>
          </cell>
          <cell r="AW227">
            <v>0.48543689320388345</v>
          </cell>
          <cell r="AX227">
            <v>39.320388349514559</v>
          </cell>
          <cell r="AY227">
            <v>-1.216321571220522</v>
          </cell>
          <cell r="AZ227">
            <v>0.44908945792802002</v>
          </cell>
          <cell r="BA227">
            <v>2</v>
          </cell>
          <cell r="BB227">
            <v>10.194174757281553</v>
          </cell>
          <cell r="BC227">
            <v>0.96618357487922701</v>
          </cell>
          <cell r="BD227">
            <v>38.164251207729464</v>
          </cell>
          <cell r="BE227">
            <v>-1.323695325153329</v>
          </cell>
          <cell r="BF227">
            <v>0.43339663630615349</v>
          </cell>
          <cell r="BG227">
            <v>2</v>
          </cell>
          <cell r="BH227">
            <v>5.825242718446602</v>
          </cell>
          <cell r="BI227">
            <v>0.96618357487922701</v>
          </cell>
          <cell r="BJ227">
            <v>32.850241545893724</v>
          </cell>
          <cell r="BK227">
            <v>-0.71249005052926839</v>
          </cell>
          <cell r="BL227">
            <v>0.317060544950928</v>
          </cell>
          <cell r="BM227">
            <v>3</v>
          </cell>
          <cell r="BN227">
            <v>27.272727272727273</v>
          </cell>
          <cell r="BO227">
            <v>8.5714285714285712</v>
          </cell>
          <cell r="BP227">
            <v>49.047619047619044</v>
          </cell>
          <cell r="BQ227">
            <v>-0.42052639690211213</v>
          </cell>
          <cell r="BR227">
            <v>0.32239833073607388</v>
          </cell>
          <cell r="BS227">
            <v>3</v>
          </cell>
          <cell r="BT227">
            <v>41.148325358851672</v>
          </cell>
          <cell r="BU227">
            <v>17.142857142857142</v>
          </cell>
          <cell r="BV227">
            <v>58.095238095238102</v>
          </cell>
          <cell r="BW227">
            <v>-0.62751331395694221</v>
          </cell>
          <cell r="BX227">
            <v>0.31222828034870737</v>
          </cell>
          <cell r="BY227">
            <v>3</v>
          </cell>
          <cell r="BZ227">
            <v>30.33175355450237</v>
          </cell>
          <cell r="CA227">
            <v>11.320754716981133</v>
          </cell>
          <cell r="CB227">
            <v>50</v>
          </cell>
          <cell r="CC227">
            <v>-0.75328163584967633</v>
          </cell>
          <cell r="CD227">
            <v>0.30131882261450832</v>
          </cell>
          <cell r="CE227">
            <v>3</v>
          </cell>
          <cell r="CF227">
            <v>26.315789473684209</v>
          </cell>
          <cell r="CG227">
            <v>9.5238095238095237</v>
          </cell>
          <cell r="CH227">
            <v>45.238095238095241</v>
          </cell>
        </row>
        <row r="228">
          <cell r="A228" t="str">
            <v>YEMEN</v>
          </cell>
          <cell r="B228" t="str">
            <v>YEM</v>
          </cell>
          <cell r="C228">
            <v>-0.58759847490733119</v>
          </cell>
          <cell r="D228">
            <v>0.24897725521729502</v>
          </cell>
          <cell r="E228">
            <v>3</v>
          </cell>
          <cell r="F228">
            <v>30.73170731707317</v>
          </cell>
          <cell r="G228">
            <v>15.048543689320388</v>
          </cell>
          <cell r="H228">
            <v>49.514563106796118</v>
          </cell>
          <cell r="I228">
            <v>-0.75387502925045446</v>
          </cell>
          <cell r="J228">
            <v>0.20895388134255852</v>
          </cell>
          <cell r="K228">
            <v>4</v>
          </cell>
          <cell r="L228">
            <v>22.439024390243901</v>
          </cell>
          <cell r="M228">
            <v>11.165048543689322</v>
          </cell>
          <cell r="N228">
            <v>40.776699029126213</v>
          </cell>
          <cell r="O228">
            <v>-0.78456378556294215</v>
          </cell>
          <cell r="P228">
            <v>0.21549636716364157</v>
          </cell>
          <cell r="Q228">
            <v>4</v>
          </cell>
          <cell r="R228">
            <v>21.951219512195124</v>
          </cell>
          <cell r="S228">
            <v>10.194174757281553</v>
          </cell>
          <cell r="T228">
            <v>39.320388349514559</v>
          </cell>
          <cell r="U228">
            <v>-0.81239943451083163</v>
          </cell>
          <cell r="V228">
            <v>0.19006327595619243</v>
          </cell>
          <cell r="W228">
            <v>5</v>
          </cell>
          <cell r="X228">
            <v>23.414634146341463</v>
          </cell>
          <cell r="Y228">
            <v>10.679611650485436</v>
          </cell>
          <cell r="Z228">
            <v>34.466019417475728</v>
          </cell>
          <cell r="AA228">
            <v>-0.74040452499283427</v>
          </cell>
          <cell r="AB228">
            <v>0.19272195803200742</v>
          </cell>
          <cell r="AC228">
            <v>5</v>
          </cell>
          <cell r="AD228">
            <v>24.390243902439025</v>
          </cell>
          <cell r="AE228">
            <v>12.621359223300971</v>
          </cell>
          <cell r="AF228">
            <v>39.320388349514559</v>
          </cell>
          <cell r="AG228">
            <v>-0.91232436855764298</v>
          </cell>
          <cell r="AH228">
            <v>0.19996349673723091</v>
          </cell>
          <cell r="AI228">
            <v>6</v>
          </cell>
          <cell r="AJ228">
            <v>15.121951219512194</v>
          </cell>
          <cell r="AK228">
            <v>7.7669902912621351</v>
          </cell>
          <cell r="AL228">
            <v>31.55339805825243</v>
          </cell>
          <cell r="AM228">
            <v>-0.93017870469378672</v>
          </cell>
          <cell r="AN228">
            <v>0.19972077790696521</v>
          </cell>
          <cell r="AO228">
            <v>6</v>
          </cell>
          <cell r="AP228">
            <v>17.560975609756099</v>
          </cell>
          <cell r="AQ228">
            <v>9.7087378640776691</v>
          </cell>
          <cell r="AR228">
            <v>32.524271844660198</v>
          </cell>
          <cell r="AS228">
            <v>-0.91927355223708851</v>
          </cell>
          <cell r="AT228">
            <v>0.21258129309136439</v>
          </cell>
          <cell r="AU228">
            <v>8</v>
          </cell>
          <cell r="AV228">
            <v>19.024390243902438</v>
          </cell>
          <cell r="AW228">
            <v>8.7378640776699026</v>
          </cell>
          <cell r="AX228">
            <v>33.495145631067963</v>
          </cell>
          <cell r="AY228">
            <v>-0.86069606784651387</v>
          </cell>
          <cell r="AZ228">
            <v>0.21444060046597668</v>
          </cell>
          <cell r="BA228">
            <v>8</v>
          </cell>
          <cell r="BB228">
            <v>17.961165048543688</v>
          </cell>
          <cell r="BC228">
            <v>10.628019323671497</v>
          </cell>
          <cell r="BD228">
            <v>36.231884057971016</v>
          </cell>
          <cell r="BE228">
            <v>-0.87421376326140099</v>
          </cell>
          <cell r="BF228">
            <v>0.2134540597110573</v>
          </cell>
          <cell r="BG228">
            <v>8</v>
          </cell>
          <cell r="BH228">
            <v>17.961165048543688</v>
          </cell>
          <cell r="BI228">
            <v>9.1787439613526569</v>
          </cell>
          <cell r="BJ228">
            <v>36.714975845410628</v>
          </cell>
          <cell r="BK228">
            <v>-1.0780798693790792</v>
          </cell>
          <cell r="BL228">
            <v>0.21449355800046721</v>
          </cell>
          <cell r="BM228">
            <v>8</v>
          </cell>
          <cell r="BN228">
            <v>12.440191387559809</v>
          </cell>
          <cell r="BO228">
            <v>4.7619047619047619</v>
          </cell>
          <cell r="BP228">
            <v>27.142857142857142</v>
          </cell>
          <cell r="BQ228">
            <v>-1.0219127579459142</v>
          </cell>
          <cell r="BR228">
            <v>0.21200971922946157</v>
          </cell>
          <cell r="BS228">
            <v>8</v>
          </cell>
          <cell r="BT228">
            <v>14.354066985645932</v>
          </cell>
          <cell r="BU228">
            <v>6.1904761904761907</v>
          </cell>
          <cell r="BV228">
            <v>29.047619047619051</v>
          </cell>
          <cell r="BW228">
            <v>-1.1308265702603366</v>
          </cell>
          <cell r="BX228">
            <v>0.19661014386735642</v>
          </cell>
          <cell r="BY228">
            <v>9</v>
          </cell>
          <cell r="BZ228">
            <v>12.322274881516588</v>
          </cell>
          <cell r="CA228">
            <v>5.1886792452830193</v>
          </cell>
          <cell r="CB228">
            <v>21.69811320754717</v>
          </cell>
          <cell r="CC228">
            <v>-1.2757829959215667</v>
          </cell>
          <cell r="CD228">
            <v>0.20034036559898907</v>
          </cell>
          <cell r="CE228">
            <v>8</v>
          </cell>
          <cell r="CF228">
            <v>8.6124401913875595</v>
          </cell>
          <cell r="CG228">
            <v>2.8571428571428572</v>
          </cell>
          <cell r="CH228">
            <v>17.142857142857142</v>
          </cell>
        </row>
        <row r="229">
          <cell r="A229" t="str">
            <v>ZAMBIA</v>
          </cell>
          <cell r="B229" t="str">
            <v>ZMB</v>
          </cell>
          <cell r="C229">
            <v>-1.0604154613150998</v>
          </cell>
          <cell r="D229">
            <v>0.24897725521729502</v>
          </cell>
          <cell r="E229">
            <v>3</v>
          </cell>
          <cell r="F229">
            <v>13.658536585365853</v>
          </cell>
          <cell r="G229">
            <v>3.8834951456310676</v>
          </cell>
          <cell r="H229">
            <v>28.155339805825243</v>
          </cell>
          <cell r="I229">
            <v>-0.85642435176029974</v>
          </cell>
          <cell r="J229">
            <v>0.20087775777496686</v>
          </cell>
          <cell r="K229">
            <v>5</v>
          </cell>
          <cell r="L229">
            <v>17.560975609756099</v>
          </cell>
          <cell r="M229">
            <v>10.194174757281553</v>
          </cell>
          <cell r="N229">
            <v>32.524271844660198</v>
          </cell>
          <cell r="O229">
            <v>-0.85829493992030725</v>
          </cell>
          <cell r="P229">
            <v>0.20770808189596227</v>
          </cell>
          <cell r="Q229">
            <v>5</v>
          </cell>
          <cell r="R229">
            <v>17.073170731707318</v>
          </cell>
          <cell r="S229">
            <v>9.2233009708737868</v>
          </cell>
          <cell r="T229">
            <v>35.922330097087382</v>
          </cell>
          <cell r="U229">
            <v>-0.80718869750100997</v>
          </cell>
          <cell r="V229">
            <v>0.18624975250606995</v>
          </cell>
          <cell r="W229">
            <v>7</v>
          </cell>
          <cell r="X229">
            <v>24.390243902439025</v>
          </cell>
          <cell r="Y229">
            <v>10.679611650485436</v>
          </cell>
          <cell r="Z229">
            <v>34.466019417475728</v>
          </cell>
          <cell r="AA229">
            <v>-0.82251951431896431</v>
          </cell>
          <cell r="AB229">
            <v>0.17131117556443068</v>
          </cell>
          <cell r="AC229">
            <v>8</v>
          </cell>
          <cell r="AD229">
            <v>20</v>
          </cell>
          <cell r="AE229">
            <v>11.650485436893204</v>
          </cell>
          <cell r="AF229">
            <v>33.980582524271846</v>
          </cell>
          <cell r="AG229">
            <v>-0.81642193067048496</v>
          </cell>
          <cell r="AH229">
            <v>0.16644583195543727</v>
          </cell>
          <cell r="AI229">
            <v>9</v>
          </cell>
          <cell r="AJ229">
            <v>20</v>
          </cell>
          <cell r="AK229">
            <v>10.194174757281553</v>
          </cell>
          <cell r="AL229">
            <v>33.495145631067963</v>
          </cell>
          <cell r="AM229">
            <v>-0.93610067162176414</v>
          </cell>
          <cell r="AN229">
            <v>0.18336980052524537</v>
          </cell>
          <cell r="AO229">
            <v>8</v>
          </cell>
          <cell r="AP229">
            <v>17.073170731707318</v>
          </cell>
          <cell r="AQ229">
            <v>9.7087378640776691</v>
          </cell>
          <cell r="AR229">
            <v>31.067961165048541</v>
          </cell>
          <cell r="AS229">
            <v>-0.81318719047807353</v>
          </cell>
          <cell r="AT229">
            <v>0.17027661979567918</v>
          </cell>
          <cell r="AU229">
            <v>10</v>
          </cell>
          <cell r="AV229">
            <v>22.926829268292682</v>
          </cell>
          <cell r="AW229">
            <v>13.592233009708737</v>
          </cell>
          <cell r="AX229">
            <v>34.95145631067961</v>
          </cell>
          <cell r="AY229">
            <v>-0.71129749093467587</v>
          </cell>
          <cell r="AZ229">
            <v>0.18687231516362088</v>
          </cell>
          <cell r="BA229">
            <v>10</v>
          </cell>
          <cell r="BB229">
            <v>26.21359223300971</v>
          </cell>
          <cell r="BC229">
            <v>16.425120772946862</v>
          </cell>
          <cell r="BD229">
            <v>41.062801932367151</v>
          </cell>
          <cell r="BE229">
            <v>-0.72927626481341967</v>
          </cell>
          <cell r="BF229">
            <v>0.18697864571354059</v>
          </cell>
          <cell r="BG229">
            <v>10</v>
          </cell>
          <cell r="BH229">
            <v>25.242718446601941</v>
          </cell>
          <cell r="BI229">
            <v>14.975845410628018</v>
          </cell>
          <cell r="BJ229">
            <v>41.062801932367151</v>
          </cell>
          <cell r="BK229">
            <v>-0.79114014249250764</v>
          </cell>
          <cell r="BL229">
            <v>0.18069095116450401</v>
          </cell>
          <cell r="BM229">
            <v>11</v>
          </cell>
          <cell r="BN229">
            <v>22.488038277511961</v>
          </cell>
          <cell r="BO229">
            <v>11.428571428571429</v>
          </cell>
          <cell r="BP229">
            <v>38.571428571428577</v>
          </cell>
          <cell r="BQ229">
            <v>-0.83001481515334585</v>
          </cell>
          <cell r="BR229">
            <v>0.18385334399793263</v>
          </cell>
          <cell r="BS229">
            <v>11</v>
          </cell>
          <cell r="BT229">
            <v>22.488038277511961</v>
          </cell>
          <cell r="BU229">
            <v>11.428571428571429</v>
          </cell>
          <cell r="BV229">
            <v>36.666666666666664</v>
          </cell>
          <cell r="BW229">
            <v>-0.63896441900571799</v>
          </cell>
          <cell r="BX229">
            <v>0.18426868084625148</v>
          </cell>
          <cell r="BY229">
            <v>11</v>
          </cell>
          <cell r="BZ229">
            <v>28.90995260663507</v>
          </cell>
          <cell r="CA229">
            <v>16.981132075471699</v>
          </cell>
          <cell r="CB229">
            <v>43.867924528301891</v>
          </cell>
          <cell r="CC229">
            <v>-0.50167064815564</v>
          </cell>
          <cell r="CD229">
            <v>0.18328735878450866</v>
          </cell>
          <cell r="CE229">
            <v>11</v>
          </cell>
          <cell r="CF229">
            <v>37.799043062200958</v>
          </cell>
          <cell r="CG229">
            <v>23.333333333333332</v>
          </cell>
          <cell r="CH229">
            <v>46.666666666666664</v>
          </cell>
        </row>
        <row r="230">
          <cell r="A230" t="str">
            <v>ZIMBABWE</v>
          </cell>
          <cell r="B230" t="str">
            <v>ZWE</v>
          </cell>
          <cell r="C230">
            <v>-0.22869051872630594</v>
          </cell>
          <cell r="D230">
            <v>0.24112845841801092</v>
          </cell>
          <cell r="E230">
            <v>4</v>
          </cell>
          <cell r="F230">
            <v>47.31707317073171</v>
          </cell>
          <cell r="G230">
            <v>29.126213592233007</v>
          </cell>
          <cell r="H230">
            <v>60.679611650485434</v>
          </cell>
          <cell r="I230">
            <v>-0.36506622822546714</v>
          </cell>
          <cell r="J230">
            <v>0.19441109349393398</v>
          </cell>
          <cell r="K230">
            <v>6</v>
          </cell>
          <cell r="L230">
            <v>42.926829268292686</v>
          </cell>
          <cell r="M230">
            <v>25.242718446601941</v>
          </cell>
          <cell r="N230">
            <v>55.339805825242713</v>
          </cell>
          <cell r="O230">
            <v>-0.77933770055866614</v>
          </cell>
          <cell r="P230">
            <v>0.19405696988758958</v>
          </cell>
          <cell r="Q230">
            <v>6</v>
          </cell>
          <cell r="R230">
            <v>22.926829268292682</v>
          </cell>
          <cell r="S230">
            <v>11.165048543689322</v>
          </cell>
          <cell r="T230">
            <v>37.864077669902912</v>
          </cell>
          <cell r="U230">
            <v>-0.90019174242250166</v>
          </cell>
          <cell r="V230">
            <v>0.17378620677044748</v>
          </cell>
          <cell r="W230">
            <v>8</v>
          </cell>
          <cell r="X230">
            <v>18.048780487804876</v>
          </cell>
          <cell r="Y230">
            <v>8.7378640776699026</v>
          </cell>
          <cell r="Z230">
            <v>31.067961165048541</v>
          </cell>
          <cell r="AA230">
            <v>-0.95420035758097155</v>
          </cell>
          <cell r="AB230">
            <v>0.17131117556443068</v>
          </cell>
          <cell r="AC230">
            <v>8</v>
          </cell>
          <cell r="AD230">
            <v>16.097560975609756</v>
          </cell>
          <cell r="AE230">
            <v>8.7378640776699026</v>
          </cell>
          <cell r="AF230">
            <v>27.184466019417474</v>
          </cell>
          <cell r="AG230">
            <v>-0.95148797779423411</v>
          </cell>
          <cell r="AH230">
            <v>0.16644583195543727</v>
          </cell>
          <cell r="AI230">
            <v>9</v>
          </cell>
          <cell r="AJ230">
            <v>13.658536585365853</v>
          </cell>
          <cell r="AK230">
            <v>7.7669902912621351</v>
          </cell>
          <cell r="AL230">
            <v>26.21359223300971</v>
          </cell>
          <cell r="AM230">
            <v>-1.2853133874250093</v>
          </cell>
          <cell r="AN230">
            <v>0.16539030978459737</v>
          </cell>
          <cell r="AO230">
            <v>9</v>
          </cell>
          <cell r="AP230">
            <v>8.2926829268292686</v>
          </cell>
          <cell r="AQ230">
            <v>3.3980582524271843</v>
          </cell>
          <cell r="AR230">
            <v>15.048543689320388</v>
          </cell>
          <cell r="AS230">
            <v>-1.3044992036734184</v>
          </cell>
          <cell r="AT230">
            <v>0.16766150775932792</v>
          </cell>
          <cell r="AU230">
            <v>11</v>
          </cell>
          <cell r="AV230">
            <v>7.8048780487804876</v>
          </cell>
          <cell r="AW230">
            <v>2.912621359223301</v>
          </cell>
          <cell r="AX230">
            <v>15.53398058252427</v>
          </cell>
          <cell r="AY230">
            <v>-1.2711051140008238</v>
          </cell>
          <cell r="AZ230">
            <v>0.18356178808154142</v>
          </cell>
          <cell r="BA230">
            <v>11</v>
          </cell>
          <cell r="BB230">
            <v>7.766990291262136</v>
          </cell>
          <cell r="BC230">
            <v>3.3816425120772946</v>
          </cell>
          <cell r="BD230">
            <v>16.425120772946862</v>
          </cell>
          <cell r="BE230">
            <v>-1.4973620735567765</v>
          </cell>
          <cell r="BF230">
            <v>0.18346129275743639</v>
          </cell>
          <cell r="BG230">
            <v>11</v>
          </cell>
          <cell r="BH230">
            <v>3.3980582524271843</v>
          </cell>
          <cell r="BI230">
            <v>0.96618357487922701</v>
          </cell>
          <cell r="BJ230">
            <v>10.144927536231885</v>
          </cell>
          <cell r="BK230">
            <v>-1.5162160617058777</v>
          </cell>
          <cell r="BL230">
            <v>0.18069095116450401</v>
          </cell>
          <cell r="BM230">
            <v>11</v>
          </cell>
          <cell r="BN230">
            <v>2.8708133971291865</v>
          </cell>
          <cell r="BO230">
            <v>0.47619047619047622</v>
          </cell>
          <cell r="BP230">
            <v>8.5714285714285712</v>
          </cell>
          <cell r="BQ230">
            <v>-1.4952002661458501</v>
          </cell>
          <cell r="BR230">
            <v>0.18385334399793263</v>
          </cell>
          <cell r="BS230">
            <v>11</v>
          </cell>
          <cell r="BT230">
            <v>3.8277511961722488</v>
          </cell>
          <cell r="BU230">
            <v>0.95238095238095244</v>
          </cell>
          <cell r="BV230">
            <v>10.476190476190476</v>
          </cell>
          <cell r="BW230">
            <v>-1.3620471970782326</v>
          </cell>
          <cell r="BX230">
            <v>0.18426868084625148</v>
          </cell>
          <cell r="BY230">
            <v>11</v>
          </cell>
          <cell r="BZ230">
            <v>6.6350710900473935</v>
          </cell>
          <cell r="CA230">
            <v>2.358490566037736</v>
          </cell>
          <cell r="CB230">
            <v>14.622641509433961</v>
          </cell>
          <cell r="CC230">
            <v>-1.2083587221206018</v>
          </cell>
          <cell r="CD230">
            <v>0.19101856647350268</v>
          </cell>
          <cell r="CE230">
            <v>10</v>
          </cell>
          <cell r="CF230">
            <v>11.004784688995215</v>
          </cell>
          <cell r="CG230">
            <v>4.2857142857142856</v>
          </cell>
          <cell r="CH230">
            <v>20.476190476190474</v>
          </cell>
        </row>
      </sheetData>
      <sheetData sheetId="4" refreshError="1"/>
      <sheetData sheetId="5" refreshError="1"/>
      <sheetData sheetId="6">
        <row r="16">
          <cell r="A16" t="str">
            <v>AFGHANISTAN</v>
          </cell>
          <cell r="B16" t="str">
            <v>AFG</v>
          </cell>
          <cell r="C16">
            <v>-1.8468396762263986</v>
          </cell>
          <cell r="D16">
            <v>0.55691905215897697</v>
          </cell>
          <cell r="E16">
            <v>1</v>
          </cell>
          <cell r="F16">
            <v>0.48780487804878048</v>
          </cell>
          <cell r="G16">
            <v>0</v>
          </cell>
          <cell r="H16">
            <v>17.475728155339805</v>
          </cell>
          <cell r="I16">
            <v>-1.8362645826979529</v>
          </cell>
          <cell r="J16">
            <v>0.50697702872978767</v>
          </cell>
          <cell r="K16">
            <v>1</v>
          </cell>
          <cell r="L16">
            <v>0.48780487804878048</v>
          </cell>
          <cell r="M16">
            <v>0</v>
          </cell>
          <cell r="N16">
            <v>14.077669902912621</v>
          </cell>
          <cell r="O16">
            <v>-1.9137733021711372</v>
          </cell>
          <cell r="P16">
            <v>0.50411518509805331</v>
          </cell>
          <cell r="Q16">
            <v>1</v>
          </cell>
          <cell r="R16">
            <v>0</v>
          </cell>
          <cell r="S16">
            <v>0</v>
          </cell>
          <cell r="T16">
            <v>7.7669902912621351</v>
          </cell>
          <cell r="U16">
            <v>-1.4263995675616021</v>
          </cell>
          <cell r="V16">
            <v>0.47266682813728955</v>
          </cell>
          <cell r="W16">
            <v>1</v>
          </cell>
          <cell r="X16">
            <v>0.48780487804878048</v>
          </cell>
          <cell r="Y16">
            <v>0</v>
          </cell>
          <cell r="Z16">
            <v>34.466019417475728</v>
          </cell>
          <cell r="AA16">
            <v>-1.5468523171997344</v>
          </cell>
          <cell r="AB16">
            <v>0.31202998237589041</v>
          </cell>
          <cell r="AC16">
            <v>2</v>
          </cell>
          <cell r="AD16">
            <v>1.9512195121951219</v>
          </cell>
          <cell r="AE16">
            <v>0</v>
          </cell>
          <cell r="AF16">
            <v>11.165048543689322</v>
          </cell>
          <cell r="AG16">
            <v>-1.4242998910781945</v>
          </cell>
          <cell r="AH16">
            <v>0.23903864223971594</v>
          </cell>
          <cell r="AI16">
            <v>4</v>
          </cell>
          <cell r="AJ16">
            <v>3.9024390243902438</v>
          </cell>
          <cell r="AK16">
            <v>0</v>
          </cell>
          <cell r="AL16">
            <v>13.106796116504855</v>
          </cell>
          <cell r="AM16">
            <v>-1.4642574591381461</v>
          </cell>
          <cell r="AN16">
            <v>0.22494786035423853</v>
          </cell>
          <cell r="AO16">
            <v>4</v>
          </cell>
          <cell r="AP16">
            <v>1.4634146341463414</v>
          </cell>
          <cell r="AQ16">
            <v>0</v>
          </cell>
          <cell r="AR16">
            <v>13.592233009708737</v>
          </cell>
          <cell r="AS16">
            <v>-1.444516382553122</v>
          </cell>
          <cell r="AT16">
            <v>0.22109635473304895</v>
          </cell>
          <cell r="AU16">
            <v>6</v>
          </cell>
          <cell r="AV16">
            <v>3.4146341463414633</v>
          </cell>
          <cell r="AW16">
            <v>0.48543689320388345</v>
          </cell>
          <cell r="AX16">
            <v>10.679611650485436</v>
          </cell>
          <cell r="AY16">
            <v>-1.5905141680910981</v>
          </cell>
          <cell r="AZ16">
            <v>0.25231091124031529</v>
          </cell>
          <cell r="BA16">
            <v>5</v>
          </cell>
          <cell r="BB16">
            <v>0.970873786407767</v>
          </cell>
          <cell r="BC16">
            <v>0</v>
          </cell>
          <cell r="BD16">
            <v>8.695652173913043</v>
          </cell>
          <cell r="BE16">
            <v>-1.6371688137719149</v>
          </cell>
          <cell r="BF16">
            <v>0.24389402004221275</v>
          </cell>
          <cell r="BG16">
            <v>6</v>
          </cell>
          <cell r="BH16">
            <v>0.970873786407767</v>
          </cell>
          <cell r="BI16">
            <v>0</v>
          </cell>
          <cell r="BJ16">
            <v>5.7971014492753623</v>
          </cell>
          <cell r="BK16">
            <v>-1.5132792380447306</v>
          </cell>
          <cell r="BL16">
            <v>0.21653661077819258</v>
          </cell>
          <cell r="BM16">
            <v>7</v>
          </cell>
          <cell r="BN16">
            <v>0.9569377990430622</v>
          </cell>
          <cell r="BO16">
            <v>0</v>
          </cell>
          <cell r="BP16">
            <v>9.5238095238095237</v>
          </cell>
          <cell r="BQ16">
            <v>-1.6244656584543289</v>
          </cell>
          <cell r="BR16">
            <v>0.20965029648878988</v>
          </cell>
          <cell r="BS16">
            <v>8</v>
          </cell>
          <cell r="BT16">
            <v>0.95238095238095233</v>
          </cell>
          <cell r="BU16">
            <v>0</v>
          </cell>
          <cell r="BV16">
            <v>5.2132701421800949</v>
          </cell>
          <cell r="BW16">
            <v>-1.5490125971510806</v>
          </cell>
          <cell r="BX16">
            <v>0.20481508237120546</v>
          </cell>
          <cell r="BY16">
            <v>8</v>
          </cell>
          <cell r="BZ16">
            <v>1.4218009478672986</v>
          </cell>
          <cell r="CA16">
            <v>0</v>
          </cell>
          <cell r="CB16">
            <v>7.5471698113207548</v>
          </cell>
          <cell r="CC16">
            <v>-1.4064267648710991</v>
          </cell>
          <cell r="CD16">
            <v>0.19743920066381643</v>
          </cell>
          <cell r="CE16">
            <v>9</v>
          </cell>
          <cell r="CF16">
            <v>1.9138755980861244</v>
          </cell>
          <cell r="CG16">
            <v>0</v>
          </cell>
          <cell r="CH16">
            <v>13.333333333333334</v>
          </cell>
        </row>
        <row r="17">
          <cell r="A17" t="str">
            <v>ALBANIA</v>
          </cell>
          <cell r="B17" t="str">
            <v>ALB</v>
          </cell>
          <cell r="C17">
            <v>-1.0909803797240087</v>
          </cell>
          <cell r="D17">
            <v>0.47386852416317826</v>
          </cell>
          <cell r="E17">
            <v>2</v>
          </cell>
          <cell r="F17">
            <v>11.707317073170731</v>
          </cell>
          <cell r="G17">
            <v>0.48543689320388345</v>
          </cell>
          <cell r="H17">
            <v>43.203883495145625</v>
          </cell>
          <cell r="I17">
            <v>-1.0085911186996144</v>
          </cell>
          <cell r="J17">
            <v>0.27884865643238305</v>
          </cell>
          <cell r="K17">
            <v>4</v>
          </cell>
          <cell r="L17">
            <v>13.658536585365853</v>
          </cell>
          <cell r="M17">
            <v>2.4271844660194173</v>
          </cell>
          <cell r="N17">
            <v>35.436893203883493</v>
          </cell>
          <cell r="O17">
            <v>-0.82448230156820224</v>
          </cell>
          <cell r="P17">
            <v>0.25262986734256182</v>
          </cell>
          <cell r="Q17">
            <v>5</v>
          </cell>
          <cell r="R17">
            <v>21.951219512195124</v>
          </cell>
          <cell r="S17">
            <v>5.3398058252427179</v>
          </cell>
          <cell r="T17">
            <v>41.262135922330096</v>
          </cell>
          <cell r="U17">
            <v>-0.85677508060267793</v>
          </cell>
          <cell r="V17">
            <v>0.23073006876441021</v>
          </cell>
          <cell r="W17">
            <v>5</v>
          </cell>
          <cell r="X17">
            <v>25.853658536585368</v>
          </cell>
          <cell r="Y17">
            <v>3.8834951456310676</v>
          </cell>
          <cell r="Z17">
            <v>38.349514563106794</v>
          </cell>
          <cell r="AA17">
            <v>-0.76875006030145887</v>
          </cell>
          <cell r="AB17">
            <v>0.1776772813574847</v>
          </cell>
          <cell r="AC17">
            <v>6</v>
          </cell>
          <cell r="AD17">
            <v>25.853658536585368</v>
          </cell>
          <cell r="AE17">
            <v>10.679611650485436</v>
          </cell>
          <cell r="AF17">
            <v>40.291262135922331</v>
          </cell>
          <cell r="AG17">
            <v>-0.67165806122153582</v>
          </cell>
          <cell r="AH17">
            <v>0.16711173855009839</v>
          </cell>
          <cell r="AI17">
            <v>8</v>
          </cell>
          <cell r="AJ17">
            <v>27.317073170731707</v>
          </cell>
          <cell r="AK17">
            <v>16.019417475728158</v>
          </cell>
          <cell r="AL17">
            <v>44.174757281553397</v>
          </cell>
          <cell r="AM17">
            <v>-0.74666433721358183</v>
          </cell>
          <cell r="AN17">
            <v>0.15193943696052239</v>
          </cell>
          <cell r="AO17">
            <v>9</v>
          </cell>
          <cell r="AP17">
            <v>26.341463414634145</v>
          </cell>
          <cell r="AQ17">
            <v>15.53398058252427</v>
          </cell>
          <cell r="AR17">
            <v>38.349514563106794</v>
          </cell>
          <cell r="AS17">
            <v>-0.80598041597658088</v>
          </cell>
          <cell r="AT17">
            <v>0.15289890970557865</v>
          </cell>
          <cell r="AU17">
            <v>11</v>
          </cell>
          <cell r="AV17">
            <v>22.439024390243901</v>
          </cell>
          <cell r="AW17">
            <v>12.135922330097088</v>
          </cell>
          <cell r="AX17">
            <v>34.95145631067961</v>
          </cell>
          <cell r="AY17">
            <v>-0.65916404604805234</v>
          </cell>
          <cell r="AZ17">
            <v>0.15298611078626329</v>
          </cell>
          <cell r="BA17">
            <v>11</v>
          </cell>
          <cell r="BB17">
            <v>29.611650485436893</v>
          </cell>
          <cell r="BC17">
            <v>18.840579710144929</v>
          </cell>
          <cell r="BD17">
            <v>41.062801932367151</v>
          </cell>
          <cell r="BE17">
            <v>-0.54541947892248888</v>
          </cell>
          <cell r="BF17">
            <v>0.14214604386060292</v>
          </cell>
          <cell r="BG17">
            <v>11</v>
          </cell>
          <cell r="BH17">
            <v>34.95145631067961</v>
          </cell>
          <cell r="BI17">
            <v>23.188405797101449</v>
          </cell>
          <cell r="BJ17">
            <v>46.859903381642518</v>
          </cell>
          <cell r="BK17">
            <v>-0.49327831391160282</v>
          </cell>
          <cell r="BL17">
            <v>0.14939403120149355</v>
          </cell>
          <cell r="BM17">
            <v>11</v>
          </cell>
          <cell r="BN17">
            <v>37.799043062200958</v>
          </cell>
          <cell r="BO17">
            <v>25.238095238095237</v>
          </cell>
          <cell r="BP17">
            <v>50.952380952380949</v>
          </cell>
          <cell r="BQ17">
            <v>-0.48857776519914209</v>
          </cell>
          <cell r="BR17">
            <v>0.13747917033349469</v>
          </cell>
          <cell r="BS17">
            <v>11</v>
          </cell>
          <cell r="BT17">
            <v>36.666666666666664</v>
          </cell>
          <cell r="BU17">
            <v>27.488151658767773</v>
          </cell>
          <cell r="BV17">
            <v>49.763033175355446</v>
          </cell>
          <cell r="BW17">
            <v>-0.64690618884304507</v>
          </cell>
          <cell r="BX17">
            <v>0.13378265826121122</v>
          </cell>
          <cell r="BY17">
            <v>12</v>
          </cell>
          <cell r="BZ17">
            <v>28.90995260663507</v>
          </cell>
          <cell r="CA17">
            <v>19.811320754716981</v>
          </cell>
          <cell r="CB17">
            <v>40.094339622641513</v>
          </cell>
          <cell r="CC17">
            <v>-0.72284815498795674</v>
          </cell>
          <cell r="CD17">
            <v>0.12742995684061789</v>
          </cell>
          <cell r="CE17">
            <v>12</v>
          </cell>
          <cell r="CF17">
            <v>26.794258373205743</v>
          </cell>
          <cell r="CG17">
            <v>19.047619047619047</v>
          </cell>
          <cell r="CH17">
            <v>38.571428571428577</v>
          </cell>
        </row>
        <row r="18">
          <cell r="A18" t="str">
            <v>ALGERIA</v>
          </cell>
          <cell r="B18" t="str">
            <v>DZA</v>
          </cell>
          <cell r="C18">
            <v>-0.47999079109014309</v>
          </cell>
          <cell r="D18">
            <v>0.29587872930275189</v>
          </cell>
          <cell r="E18">
            <v>3</v>
          </cell>
          <cell r="F18">
            <v>33.170731707317074</v>
          </cell>
          <cell r="G18">
            <v>16.50485436893204</v>
          </cell>
          <cell r="H18">
            <v>60.679611650485434</v>
          </cell>
          <cell r="I18">
            <v>-0.96970349368275943</v>
          </cell>
          <cell r="J18">
            <v>0.19851885567222166</v>
          </cell>
          <cell r="K18">
            <v>5</v>
          </cell>
          <cell r="L18">
            <v>15.121951219512194</v>
          </cell>
          <cell r="M18">
            <v>3.8834951456310676</v>
          </cell>
          <cell r="N18">
            <v>31.55339805825243</v>
          </cell>
          <cell r="O18">
            <v>-0.94872329297227631</v>
          </cell>
          <cell r="P18">
            <v>0.2425355527948212</v>
          </cell>
          <cell r="Q18">
            <v>5</v>
          </cell>
          <cell r="R18">
            <v>14.146341463414634</v>
          </cell>
          <cell r="S18">
            <v>4.3689320388349513</v>
          </cell>
          <cell r="T18">
            <v>32.524271844660198</v>
          </cell>
          <cell r="U18">
            <v>-0.93656954468316433</v>
          </cell>
          <cell r="V18">
            <v>0.18843033428836509</v>
          </cell>
          <cell r="W18">
            <v>5</v>
          </cell>
          <cell r="X18">
            <v>21.463414634146343</v>
          </cell>
          <cell r="Y18">
            <v>3.3980582524271843</v>
          </cell>
          <cell r="Z18">
            <v>34.466019417475728</v>
          </cell>
          <cell r="AA18">
            <v>-0.668101414919127</v>
          </cell>
          <cell r="AB18">
            <v>0.19181602030671577</v>
          </cell>
          <cell r="AC18">
            <v>7</v>
          </cell>
          <cell r="AD18">
            <v>30.243902439024389</v>
          </cell>
          <cell r="AE18">
            <v>14.077669902912621</v>
          </cell>
          <cell r="AF18">
            <v>45.631067961165051</v>
          </cell>
          <cell r="AG18">
            <v>-0.62548798338932388</v>
          </cell>
          <cell r="AH18">
            <v>0.17964020035453421</v>
          </cell>
          <cell r="AI18">
            <v>9</v>
          </cell>
          <cell r="AJ18">
            <v>28.292682926829269</v>
          </cell>
          <cell r="AK18">
            <v>16.990291262135923</v>
          </cell>
          <cell r="AL18">
            <v>47.087378640776699</v>
          </cell>
          <cell r="AM18">
            <v>-0.42217518750825778</v>
          </cell>
          <cell r="AN18">
            <v>0.17844171769416239</v>
          </cell>
          <cell r="AO18">
            <v>9</v>
          </cell>
          <cell r="AP18">
            <v>41.463414634146339</v>
          </cell>
          <cell r="AQ18">
            <v>28.640776699029125</v>
          </cell>
          <cell r="AR18">
            <v>51.94174757281553</v>
          </cell>
          <cell r="AS18">
            <v>-0.4860242838354456</v>
          </cell>
          <cell r="AT18">
            <v>0.16092297769956451</v>
          </cell>
          <cell r="AU18">
            <v>9</v>
          </cell>
          <cell r="AV18">
            <v>37.560975609756099</v>
          </cell>
          <cell r="AW18">
            <v>24.271844660194176</v>
          </cell>
          <cell r="AX18">
            <v>51.456310679611647</v>
          </cell>
          <cell r="AY18">
            <v>-0.5155216771069594</v>
          </cell>
          <cell r="AZ18">
            <v>0.16380880883450186</v>
          </cell>
          <cell r="BA18">
            <v>10</v>
          </cell>
          <cell r="BB18">
            <v>36.407766990291265</v>
          </cell>
          <cell r="BC18">
            <v>22.222222222222221</v>
          </cell>
          <cell r="BD18">
            <v>51.207729468599041</v>
          </cell>
          <cell r="BE18">
            <v>-0.56176226458543921</v>
          </cell>
          <cell r="BF18">
            <v>0.16242896031896542</v>
          </cell>
          <cell r="BG18">
            <v>11</v>
          </cell>
          <cell r="BH18">
            <v>34.466019417475728</v>
          </cell>
          <cell r="BI18">
            <v>21.256038647342994</v>
          </cell>
          <cell r="BJ18">
            <v>48.309178743961354</v>
          </cell>
          <cell r="BK18">
            <v>-0.5465089697753549</v>
          </cell>
          <cell r="BL18">
            <v>0.17644218143071266</v>
          </cell>
          <cell r="BM18">
            <v>11</v>
          </cell>
          <cell r="BN18">
            <v>34.449760765550238</v>
          </cell>
          <cell r="BO18">
            <v>21.904761904761905</v>
          </cell>
          <cell r="BP18">
            <v>50.952380952380949</v>
          </cell>
          <cell r="BQ18">
            <v>-0.48780516937362994</v>
          </cell>
          <cell r="BR18">
            <v>0.17373586989473638</v>
          </cell>
          <cell r="BS18">
            <v>11</v>
          </cell>
          <cell r="BT18">
            <v>37.142857142857146</v>
          </cell>
          <cell r="BU18">
            <v>23.222748815165879</v>
          </cell>
          <cell r="BV18">
            <v>53.080568720379148</v>
          </cell>
          <cell r="BW18">
            <v>-0.5595522903772745</v>
          </cell>
          <cell r="BX18">
            <v>0.16856597571524171</v>
          </cell>
          <cell r="BY18">
            <v>11</v>
          </cell>
          <cell r="BZ18">
            <v>34.597156398104268</v>
          </cell>
          <cell r="CA18">
            <v>20.754716981132077</v>
          </cell>
          <cell r="CB18">
            <v>50</v>
          </cell>
          <cell r="CC18">
            <v>-0.53636645533860483</v>
          </cell>
          <cell r="CD18">
            <v>0.16645963870817268</v>
          </cell>
          <cell r="CE18">
            <v>12</v>
          </cell>
          <cell r="CF18">
            <v>36.363636363636367</v>
          </cell>
          <cell r="CG18">
            <v>24.285714285714285</v>
          </cell>
          <cell r="CH18">
            <v>50.952380952380949</v>
          </cell>
        </row>
        <row r="19">
          <cell r="A19" t="str">
            <v>AMERICAN SAMOA</v>
          </cell>
          <cell r="B19" t="str">
            <v>ASM</v>
          </cell>
          <cell r="C19" t="e">
            <v>#N/A</v>
          </cell>
          <cell r="D19" t="e">
            <v>#N/A</v>
          </cell>
          <cell r="E19" t="e">
            <v>#N/A</v>
          </cell>
          <cell r="F19" t="e">
            <v>#N/A</v>
          </cell>
          <cell r="G19" t="e">
            <v>#N/A</v>
          </cell>
          <cell r="H19" t="e">
            <v>#N/A</v>
          </cell>
          <cell r="I19" t="e">
            <v>#N/A</v>
          </cell>
          <cell r="J19" t="e">
            <v>#N/A</v>
          </cell>
          <cell r="K19" t="e">
            <v>#N/A</v>
          </cell>
          <cell r="L19" t="e">
            <v>#N/A</v>
          </cell>
          <cell r="M19" t="e">
            <v>#N/A</v>
          </cell>
          <cell r="N19" t="e">
            <v>#N/A</v>
          </cell>
          <cell r="O19" t="e">
            <v>#N/A</v>
          </cell>
          <cell r="P19" t="e">
            <v>#N/A</v>
          </cell>
          <cell r="Q19" t="e">
            <v>#N/A</v>
          </cell>
          <cell r="R19" t="e">
            <v>#N/A</v>
          </cell>
          <cell r="S19" t="e">
            <v>#N/A</v>
          </cell>
          <cell r="T19" t="e">
            <v>#N/A</v>
          </cell>
          <cell r="U19" t="e">
            <v>#N/A</v>
          </cell>
          <cell r="V19" t="e">
            <v>#N/A</v>
          </cell>
          <cell r="W19" t="e">
            <v>#N/A</v>
          </cell>
          <cell r="X19" t="e">
            <v>#N/A</v>
          </cell>
          <cell r="Y19" t="e">
            <v>#N/A</v>
          </cell>
          <cell r="Z19" t="e">
            <v>#N/A</v>
          </cell>
          <cell r="AA19" t="e">
            <v>#N/A</v>
          </cell>
          <cell r="AB19" t="e">
            <v>#N/A</v>
          </cell>
          <cell r="AC19" t="e">
            <v>#N/A</v>
          </cell>
          <cell r="AD19" t="e">
            <v>#N/A</v>
          </cell>
          <cell r="AE19" t="e">
            <v>#N/A</v>
          </cell>
          <cell r="AF19" t="e">
            <v>#N/A</v>
          </cell>
          <cell r="AG19">
            <v>0.7818156538620189</v>
          </cell>
          <cell r="AH19">
            <v>0.39227028882911491</v>
          </cell>
          <cell r="AI19">
            <v>1</v>
          </cell>
          <cell r="AJ19">
            <v>77.073170731707322</v>
          </cell>
          <cell r="AK19">
            <v>59.708737864077662</v>
          </cell>
          <cell r="AL19">
            <v>91.747572815533985</v>
          </cell>
          <cell r="AM19">
            <v>0.79698261151047278</v>
          </cell>
          <cell r="AN19">
            <v>0.3188041701373921</v>
          </cell>
          <cell r="AO19">
            <v>1</v>
          </cell>
          <cell r="AP19">
            <v>77.560975609756099</v>
          </cell>
          <cell r="AQ19">
            <v>63.10679611650486</v>
          </cell>
          <cell r="AR19">
            <v>89.320388349514573</v>
          </cell>
          <cell r="AS19">
            <v>0.32592131229968196</v>
          </cell>
          <cell r="AT19">
            <v>0.41847303708972244</v>
          </cell>
          <cell r="AU19">
            <v>1</v>
          </cell>
          <cell r="AV19">
            <v>67.804878048780495</v>
          </cell>
          <cell r="AW19">
            <v>44.174757281553397</v>
          </cell>
          <cell r="AX19">
            <v>81.553398058252426</v>
          </cell>
          <cell r="AY19">
            <v>0.33897466645139629</v>
          </cell>
          <cell r="AZ19">
            <v>0.41353050418978599</v>
          </cell>
          <cell r="BA19">
            <v>1</v>
          </cell>
          <cell r="BB19">
            <v>68.932038834951456</v>
          </cell>
          <cell r="BC19">
            <v>46.376811594202898</v>
          </cell>
          <cell r="BD19">
            <v>81.642512077294683</v>
          </cell>
          <cell r="BE19">
            <v>0.35563495322561878</v>
          </cell>
          <cell r="BF19">
            <v>0.40453547791330258</v>
          </cell>
          <cell r="BG19">
            <v>1</v>
          </cell>
          <cell r="BH19">
            <v>67.475728155339809</v>
          </cell>
          <cell r="BI19">
            <v>46.859903381642518</v>
          </cell>
          <cell r="BJ19">
            <v>81.642512077294683</v>
          </cell>
          <cell r="BK19">
            <v>0.38210137864925647</v>
          </cell>
          <cell r="BL19">
            <v>0.4235976974451186</v>
          </cell>
          <cell r="BM19">
            <v>1</v>
          </cell>
          <cell r="BN19">
            <v>70.334928229665067</v>
          </cell>
          <cell r="BO19">
            <v>47.619047619047613</v>
          </cell>
          <cell r="BP19">
            <v>82.857142857142861</v>
          </cell>
          <cell r="BQ19">
            <v>0.37191316100693245</v>
          </cell>
          <cell r="BR19">
            <v>0.42935183194247417</v>
          </cell>
          <cell r="BS19">
            <v>1</v>
          </cell>
          <cell r="BT19">
            <v>68.095238095238102</v>
          </cell>
          <cell r="BU19">
            <v>46.445497630331758</v>
          </cell>
          <cell r="BV19">
            <v>82.938388625592424</v>
          </cell>
          <cell r="BW19">
            <v>0.35829899820125688</v>
          </cell>
          <cell r="BX19">
            <v>0.40394920181084903</v>
          </cell>
          <cell r="BY19">
            <v>1</v>
          </cell>
          <cell r="BZ19">
            <v>68.246445497630333</v>
          </cell>
          <cell r="CA19">
            <v>46.698113207547173</v>
          </cell>
          <cell r="CB19">
            <v>80.188679245283026</v>
          </cell>
          <cell r="CC19">
            <v>0.35032662461761532</v>
          </cell>
          <cell r="CD19">
            <v>0.41830999881603903</v>
          </cell>
          <cell r="CE19">
            <v>1</v>
          </cell>
          <cell r="CF19">
            <v>67.942583732057415</v>
          </cell>
          <cell r="CG19">
            <v>47.142857142857139</v>
          </cell>
          <cell r="CH19">
            <v>81.428571428571431</v>
          </cell>
        </row>
        <row r="20">
          <cell r="A20" t="str">
            <v>ANDORRA</v>
          </cell>
          <cell r="B20" t="str">
            <v>ADO</v>
          </cell>
          <cell r="C20">
            <v>1.3595393085277474</v>
          </cell>
          <cell r="D20">
            <v>0.55691905215897697</v>
          </cell>
          <cell r="E20">
            <v>1</v>
          </cell>
          <cell r="F20">
            <v>89.268292682926827</v>
          </cell>
          <cell r="G20">
            <v>70.388349514563103</v>
          </cell>
          <cell r="H20">
            <v>98.05825242718447</v>
          </cell>
          <cell r="I20">
            <v>1.3801486115176507</v>
          </cell>
          <cell r="J20">
            <v>0.50697702872978767</v>
          </cell>
          <cell r="K20">
            <v>1</v>
          </cell>
          <cell r="L20">
            <v>90.731707317073173</v>
          </cell>
          <cell r="M20">
            <v>70.388349514563103</v>
          </cell>
          <cell r="N20">
            <v>95.145631067961162</v>
          </cell>
          <cell r="O20">
            <v>1.38488275925551</v>
          </cell>
          <cell r="P20">
            <v>0.50411518509805331</v>
          </cell>
          <cell r="Q20">
            <v>1</v>
          </cell>
          <cell r="R20">
            <v>89.756097560975604</v>
          </cell>
          <cell r="S20">
            <v>72.330097087378647</v>
          </cell>
          <cell r="T20">
            <v>95.145631067961162</v>
          </cell>
          <cell r="U20">
            <v>1.2993339664583619</v>
          </cell>
          <cell r="V20">
            <v>0.47266682813728955</v>
          </cell>
          <cell r="W20">
            <v>1</v>
          </cell>
          <cell r="X20">
            <v>89.268292682926827</v>
          </cell>
          <cell r="Y20">
            <v>70.873786407766985</v>
          </cell>
          <cell r="Z20">
            <v>94.174757281553397</v>
          </cell>
          <cell r="AA20">
            <v>1.3165195943732775</v>
          </cell>
          <cell r="AB20">
            <v>0.38395388312475265</v>
          </cell>
          <cell r="AC20">
            <v>1</v>
          </cell>
          <cell r="AD20">
            <v>89.268292682926827</v>
          </cell>
          <cell r="AE20">
            <v>75.242718446601941</v>
          </cell>
          <cell r="AF20">
            <v>94.174757281553397</v>
          </cell>
          <cell r="AG20">
            <v>1.1017784034317215</v>
          </cell>
          <cell r="AH20">
            <v>0.39227028882911491</v>
          </cell>
          <cell r="AI20">
            <v>1</v>
          </cell>
          <cell r="AJ20">
            <v>83.902439024390247</v>
          </cell>
          <cell r="AK20">
            <v>70.388349514563103</v>
          </cell>
          <cell r="AL20">
            <v>91.747572815533985</v>
          </cell>
          <cell r="AM20">
            <v>1.2721831878199594</v>
          </cell>
          <cell r="AN20">
            <v>0.3188041701373921</v>
          </cell>
          <cell r="AO20">
            <v>1</v>
          </cell>
          <cell r="AP20">
            <v>88.292682926829272</v>
          </cell>
          <cell r="AQ20">
            <v>73.300970873786412</v>
          </cell>
          <cell r="AR20">
            <v>92.71844660194175</v>
          </cell>
          <cell r="AS20">
            <v>1.2747476120836165</v>
          </cell>
          <cell r="AT20">
            <v>0.41847303708972244</v>
          </cell>
          <cell r="AU20">
            <v>1</v>
          </cell>
          <cell r="AV20">
            <v>89.268292682926827</v>
          </cell>
          <cell r="AW20">
            <v>72.815533980582529</v>
          </cell>
          <cell r="AX20">
            <v>94.660194174757279</v>
          </cell>
          <cell r="AY20">
            <v>1.2982738815131767</v>
          </cell>
          <cell r="AZ20">
            <v>0.41353050418978599</v>
          </cell>
          <cell r="BA20">
            <v>1</v>
          </cell>
          <cell r="BB20">
            <v>89.320388349514559</v>
          </cell>
          <cell r="BC20">
            <v>73.429951690821255</v>
          </cell>
          <cell r="BD20">
            <v>94.20289855072464</v>
          </cell>
          <cell r="BE20">
            <v>1.319785263720308</v>
          </cell>
          <cell r="BF20">
            <v>0.40453547791330258</v>
          </cell>
          <cell r="BG20">
            <v>1</v>
          </cell>
          <cell r="BH20">
            <v>89.805825242718441</v>
          </cell>
          <cell r="BI20">
            <v>73.91304347826086</v>
          </cell>
          <cell r="BJ20">
            <v>94.685990338164245</v>
          </cell>
          <cell r="BK20">
            <v>1.345136778697386</v>
          </cell>
          <cell r="BL20">
            <v>0.4235976974451186</v>
          </cell>
          <cell r="BM20">
            <v>1</v>
          </cell>
          <cell r="BN20">
            <v>88.516746411483254</v>
          </cell>
          <cell r="BO20">
            <v>72.857142857142847</v>
          </cell>
          <cell r="BP20">
            <v>95.238095238095227</v>
          </cell>
          <cell r="BQ20">
            <v>1.3330210002090144</v>
          </cell>
          <cell r="BR20">
            <v>0.42935183194247417</v>
          </cell>
          <cell r="BS20">
            <v>1</v>
          </cell>
          <cell r="BT20">
            <v>88.095238095238102</v>
          </cell>
          <cell r="BU20">
            <v>72.037914691943129</v>
          </cell>
          <cell r="BV20">
            <v>94.786729857819907</v>
          </cell>
          <cell r="BW20">
            <v>1.3072028666938056</v>
          </cell>
          <cell r="BX20">
            <v>0.40394920181084903</v>
          </cell>
          <cell r="BY20">
            <v>1</v>
          </cell>
          <cell r="BZ20">
            <v>88.151658767772517</v>
          </cell>
          <cell r="CA20">
            <v>72.641509433962256</v>
          </cell>
          <cell r="CB20">
            <v>94.811320754716974</v>
          </cell>
          <cell r="CC20">
            <v>1.2943409426351473</v>
          </cell>
          <cell r="CD20">
            <v>0.41830999881603903</v>
          </cell>
          <cell r="CE20">
            <v>1</v>
          </cell>
          <cell r="CF20">
            <v>87.081339712918663</v>
          </cell>
          <cell r="CG20">
            <v>71.904761904761898</v>
          </cell>
          <cell r="CH20">
            <v>95.238095238095227</v>
          </cell>
        </row>
        <row r="21">
          <cell r="A21" t="str">
            <v>ANGOLA</v>
          </cell>
          <cell r="B21" t="str">
            <v>AGO</v>
          </cell>
          <cell r="C21">
            <v>-1.1580983861973053</v>
          </cell>
          <cell r="D21">
            <v>0.29587872930275189</v>
          </cell>
          <cell r="E21">
            <v>3</v>
          </cell>
          <cell r="F21">
            <v>7.3170731707317076</v>
          </cell>
          <cell r="G21">
            <v>2.4271844660194173</v>
          </cell>
          <cell r="H21">
            <v>27.669902912621357</v>
          </cell>
          <cell r="I21">
            <v>-1.31885621370166</v>
          </cell>
          <cell r="J21">
            <v>0.19851885567222166</v>
          </cell>
          <cell r="K21">
            <v>5</v>
          </cell>
          <cell r="L21">
            <v>2.4390243902439024</v>
          </cell>
          <cell r="M21">
            <v>2.4271844660194173</v>
          </cell>
          <cell r="N21">
            <v>14.563106796116504</v>
          </cell>
          <cell r="O21">
            <v>-1.5166978495202776</v>
          </cell>
          <cell r="P21">
            <v>0.2425355527948212</v>
          </cell>
          <cell r="Q21">
            <v>5</v>
          </cell>
          <cell r="R21">
            <v>2.4390243902439024</v>
          </cell>
          <cell r="S21">
            <v>0</v>
          </cell>
          <cell r="T21">
            <v>7.2815533980582519</v>
          </cell>
          <cell r="U21">
            <v>-1.1369332764886484</v>
          </cell>
          <cell r="V21">
            <v>0.18843033428836509</v>
          </cell>
          <cell r="W21">
            <v>5</v>
          </cell>
          <cell r="X21">
            <v>7.8048780487804876</v>
          </cell>
          <cell r="Y21">
            <v>0.48543689320388345</v>
          </cell>
          <cell r="Z21">
            <v>27.184466019417474</v>
          </cell>
          <cell r="AA21">
            <v>-1.3037896820835977</v>
          </cell>
          <cell r="AB21">
            <v>0.19181602030671577</v>
          </cell>
          <cell r="AC21">
            <v>7</v>
          </cell>
          <cell r="AD21">
            <v>4.8780487804878048</v>
          </cell>
          <cell r="AE21">
            <v>1.4563106796116505</v>
          </cell>
          <cell r="AF21">
            <v>13.106796116504855</v>
          </cell>
          <cell r="AG21">
            <v>-1.2811137927161331</v>
          </cell>
          <cell r="AH21">
            <v>0.17964020035453421</v>
          </cell>
          <cell r="AI21">
            <v>9</v>
          </cell>
          <cell r="AJ21">
            <v>7.3170731707317076</v>
          </cell>
          <cell r="AK21">
            <v>1.4563106796116505</v>
          </cell>
          <cell r="AL21">
            <v>15.53398058252427</v>
          </cell>
          <cell r="AM21">
            <v>-1.3316549222660636</v>
          </cell>
          <cell r="AN21">
            <v>0.19320203318706303</v>
          </cell>
          <cell r="AO21">
            <v>8</v>
          </cell>
          <cell r="AP21">
            <v>6.3414634146341466</v>
          </cell>
          <cell r="AQ21">
            <v>0.48543689320388345</v>
          </cell>
          <cell r="AR21">
            <v>15.048543689320388</v>
          </cell>
          <cell r="AS21">
            <v>-1.2277777948445794</v>
          </cell>
          <cell r="AT21">
            <v>0.17440643219020183</v>
          </cell>
          <cell r="AU21">
            <v>10</v>
          </cell>
          <cell r="AV21">
            <v>7.8048780487804876</v>
          </cell>
          <cell r="AW21">
            <v>2.4271844660194173</v>
          </cell>
          <cell r="AX21">
            <v>17.475728155339805</v>
          </cell>
          <cell r="AY21">
            <v>-1.3204083223169996</v>
          </cell>
          <cell r="AZ21">
            <v>0.19494012400830568</v>
          </cell>
          <cell r="BA21">
            <v>9</v>
          </cell>
          <cell r="BB21">
            <v>4.3689320388349513</v>
          </cell>
          <cell r="BC21">
            <v>0.96618357487922701</v>
          </cell>
          <cell r="BD21">
            <v>14.009661835748794</v>
          </cell>
          <cell r="BE21">
            <v>-1.2832690064944963</v>
          </cell>
          <cell r="BF21">
            <v>0.19410849311329154</v>
          </cell>
          <cell r="BG21">
            <v>10</v>
          </cell>
          <cell r="BH21">
            <v>4.8543689320388346</v>
          </cell>
          <cell r="BI21">
            <v>1.4492753623188406</v>
          </cell>
          <cell r="BJ21">
            <v>15.942028985507244</v>
          </cell>
          <cell r="BK21">
            <v>-1.4175860303389003</v>
          </cell>
          <cell r="BL21">
            <v>0.18388071511181517</v>
          </cell>
          <cell r="BM21">
            <v>11</v>
          </cell>
          <cell r="BN21">
            <v>2.3923444976076556</v>
          </cell>
          <cell r="BO21">
            <v>0.47619047619047622</v>
          </cell>
          <cell r="BP21">
            <v>10</v>
          </cell>
          <cell r="BQ21">
            <v>-1.3192175880169377</v>
          </cell>
          <cell r="BR21">
            <v>0.1688515480284111</v>
          </cell>
          <cell r="BS21">
            <v>12</v>
          </cell>
          <cell r="BT21">
            <v>3.8095238095238093</v>
          </cell>
          <cell r="BU21">
            <v>1.4218009478672986</v>
          </cell>
          <cell r="BV21">
            <v>14.691943127962084</v>
          </cell>
          <cell r="BW21">
            <v>-1.337286105219593</v>
          </cell>
          <cell r="BX21">
            <v>0.16427549055228774</v>
          </cell>
          <cell r="BY21">
            <v>12</v>
          </cell>
          <cell r="BZ21">
            <v>4.2654028436018958</v>
          </cell>
          <cell r="CA21">
            <v>1.4150943396226416</v>
          </cell>
          <cell r="CB21">
            <v>13.679245283018867</v>
          </cell>
          <cell r="CC21">
            <v>-1.2949667151146027</v>
          </cell>
          <cell r="CD21">
            <v>0.17110561567388444</v>
          </cell>
          <cell r="CE21">
            <v>11</v>
          </cell>
          <cell r="CF21">
            <v>4.7846889952153111</v>
          </cell>
          <cell r="CG21">
            <v>0.47619047619047622</v>
          </cell>
          <cell r="CH21">
            <v>16.666666666666664</v>
          </cell>
        </row>
        <row r="22">
          <cell r="A22" t="str">
            <v>ANGUILLA</v>
          </cell>
          <cell r="B22" t="str">
            <v>AIA</v>
          </cell>
          <cell r="C22" t="e">
            <v>#N/A</v>
          </cell>
          <cell r="D22" t="e">
            <v>#N/A</v>
          </cell>
          <cell r="E22" t="e">
            <v>#N/A</v>
          </cell>
          <cell r="F22" t="e">
            <v>#N/A</v>
          </cell>
          <cell r="G22" t="e">
            <v>#N/A</v>
          </cell>
          <cell r="H22" t="e">
            <v>#N/A</v>
          </cell>
          <cell r="I22" t="e">
            <v>#N/A</v>
          </cell>
          <cell r="J22" t="e">
            <v>#N/A</v>
          </cell>
          <cell r="K22" t="e">
            <v>#N/A</v>
          </cell>
          <cell r="L22" t="e">
            <v>#N/A</v>
          </cell>
          <cell r="M22" t="e">
            <v>#N/A</v>
          </cell>
          <cell r="N22" t="e">
            <v>#N/A</v>
          </cell>
          <cell r="O22" t="e">
            <v>#N/A</v>
          </cell>
          <cell r="P22" t="e">
            <v>#N/A</v>
          </cell>
          <cell r="Q22" t="e">
            <v>#N/A</v>
          </cell>
          <cell r="R22" t="e">
            <v>#N/A</v>
          </cell>
          <cell r="S22" t="e">
            <v>#N/A</v>
          </cell>
          <cell r="T22" t="e">
            <v>#N/A</v>
          </cell>
          <cell r="U22" t="e">
            <v>#N/A</v>
          </cell>
          <cell r="V22" t="e">
            <v>#N/A</v>
          </cell>
          <cell r="W22" t="e">
            <v>#N/A</v>
          </cell>
          <cell r="X22" t="e">
            <v>#N/A</v>
          </cell>
          <cell r="Y22" t="e">
            <v>#N/A</v>
          </cell>
          <cell r="Z22" t="e">
            <v>#N/A</v>
          </cell>
          <cell r="AA22" t="e">
            <v>#N/A</v>
          </cell>
          <cell r="AB22" t="e">
            <v>#N/A</v>
          </cell>
          <cell r="AC22" t="e">
            <v>#N/A</v>
          </cell>
          <cell r="AD22" t="e">
            <v>#N/A</v>
          </cell>
          <cell r="AE22" t="e">
            <v>#N/A</v>
          </cell>
          <cell r="AF22" t="e">
            <v>#N/A</v>
          </cell>
          <cell r="AG22">
            <v>0.82752461808626221</v>
          </cell>
          <cell r="AH22">
            <v>0.39227028882911491</v>
          </cell>
          <cell r="AI22">
            <v>1</v>
          </cell>
          <cell r="AJ22">
            <v>78.048780487804876</v>
          </cell>
          <cell r="AK22">
            <v>60.679611650485434</v>
          </cell>
          <cell r="AL22">
            <v>91.747572815533985</v>
          </cell>
          <cell r="AM22">
            <v>1.2721831878199594</v>
          </cell>
          <cell r="AN22">
            <v>0.3188041701373921</v>
          </cell>
          <cell r="AO22">
            <v>1</v>
          </cell>
          <cell r="AP22">
            <v>88.292682926829272</v>
          </cell>
          <cell r="AQ22">
            <v>73.300970873786412</v>
          </cell>
          <cell r="AR22">
            <v>92.71844660194175</v>
          </cell>
          <cell r="AS22">
            <v>1.2747476120836165</v>
          </cell>
          <cell r="AT22">
            <v>0.41847303708972244</v>
          </cell>
          <cell r="AU22">
            <v>1</v>
          </cell>
          <cell r="AV22">
            <v>89.268292682926827</v>
          </cell>
          <cell r="AW22">
            <v>72.815533980582529</v>
          </cell>
          <cell r="AX22">
            <v>94.660194174757279</v>
          </cell>
          <cell r="AY22">
            <v>1.2982738815131767</v>
          </cell>
          <cell r="AZ22">
            <v>0.41353050418978599</v>
          </cell>
          <cell r="BA22">
            <v>1</v>
          </cell>
          <cell r="BB22">
            <v>89.320388349514559</v>
          </cell>
          <cell r="BC22">
            <v>73.429951690821255</v>
          </cell>
          <cell r="BD22">
            <v>94.20289855072464</v>
          </cell>
          <cell r="BE22">
            <v>1.319785263720308</v>
          </cell>
          <cell r="BF22">
            <v>0.40453547791330258</v>
          </cell>
          <cell r="BG22">
            <v>1</v>
          </cell>
          <cell r="BH22">
            <v>89.805825242718441</v>
          </cell>
          <cell r="BI22">
            <v>73.91304347826086</v>
          </cell>
          <cell r="BJ22">
            <v>94.685990338164245</v>
          </cell>
          <cell r="BK22">
            <v>1.345136778697386</v>
          </cell>
          <cell r="BL22">
            <v>0.4235976974451186</v>
          </cell>
          <cell r="BM22">
            <v>1</v>
          </cell>
          <cell r="BN22">
            <v>88.516746411483254</v>
          </cell>
          <cell r="BO22">
            <v>72.857142857142847</v>
          </cell>
          <cell r="BP22">
            <v>95.238095238095227</v>
          </cell>
          <cell r="BQ22">
            <v>1.3330210002090144</v>
          </cell>
          <cell r="BR22">
            <v>0.42935183194247417</v>
          </cell>
          <cell r="BS22">
            <v>1</v>
          </cell>
          <cell r="BT22">
            <v>88.095238095238102</v>
          </cell>
          <cell r="BU22">
            <v>72.037914691943129</v>
          </cell>
          <cell r="BV22">
            <v>94.786729857819907</v>
          </cell>
          <cell r="BW22">
            <v>1.3072028666938056</v>
          </cell>
          <cell r="BX22">
            <v>0.40394920181084903</v>
          </cell>
          <cell r="BY22">
            <v>1</v>
          </cell>
          <cell r="BZ22">
            <v>88.151658767772517</v>
          </cell>
          <cell r="CA22">
            <v>72.641509433962256</v>
          </cell>
          <cell r="CB22">
            <v>94.811320754716974</v>
          </cell>
          <cell r="CC22">
            <v>1.2943409426351473</v>
          </cell>
          <cell r="CD22">
            <v>0.41830999881603903</v>
          </cell>
          <cell r="CE22">
            <v>1</v>
          </cell>
          <cell r="CF22">
            <v>87.081339712918663</v>
          </cell>
          <cell r="CG22">
            <v>71.904761904761898</v>
          </cell>
          <cell r="CH22">
            <v>95.238095238095227</v>
          </cell>
        </row>
        <row r="23">
          <cell r="A23" t="str">
            <v>ANTIGUA AND BARBUDA</v>
          </cell>
          <cell r="B23" t="str">
            <v>ATG</v>
          </cell>
          <cell r="C23">
            <v>0.90148516784858368</v>
          </cell>
          <cell r="D23">
            <v>0.55691905215897697</v>
          </cell>
          <cell r="E23">
            <v>1</v>
          </cell>
          <cell r="F23">
            <v>82.439024390243901</v>
          </cell>
          <cell r="G23">
            <v>60.679611650485434</v>
          </cell>
          <cell r="H23">
            <v>93.203883495145632</v>
          </cell>
          <cell r="I23">
            <v>0.92066101234399289</v>
          </cell>
          <cell r="J23">
            <v>0.50697702872978767</v>
          </cell>
          <cell r="K23">
            <v>1</v>
          </cell>
          <cell r="L23">
            <v>82.439024390243901</v>
          </cell>
          <cell r="M23">
            <v>61.650485436893199</v>
          </cell>
          <cell r="N23">
            <v>92.71844660194175</v>
          </cell>
          <cell r="O23">
            <v>0.9136461790517032</v>
          </cell>
          <cell r="P23">
            <v>0.50411518509805331</v>
          </cell>
          <cell r="Q23">
            <v>1</v>
          </cell>
          <cell r="R23">
            <v>82.926829268292678</v>
          </cell>
          <cell r="S23">
            <v>62.621359223300978</v>
          </cell>
          <cell r="T23">
            <v>92.71844660194175</v>
          </cell>
          <cell r="U23">
            <v>0.84504504412170101</v>
          </cell>
          <cell r="V23">
            <v>0.47266682813728955</v>
          </cell>
          <cell r="W23">
            <v>1</v>
          </cell>
          <cell r="X23">
            <v>81.951219512195124</v>
          </cell>
          <cell r="Y23">
            <v>61.165048543689316</v>
          </cell>
          <cell r="Z23">
            <v>91.747572815533985</v>
          </cell>
          <cell r="AA23">
            <v>0.83345869574642761</v>
          </cell>
          <cell r="AB23">
            <v>0.38395388312475265</v>
          </cell>
          <cell r="AC23">
            <v>1</v>
          </cell>
          <cell r="AD23">
            <v>79.512195121951223</v>
          </cell>
          <cell r="AE23">
            <v>61.165048543689316</v>
          </cell>
          <cell r="AF23">
            <v>91.262135922330103</v>
          </cell>
          <cell r="AG23">
            <v>0.83644374413059774</v>
          </cell>
          <cell r="AH23">
            <v>0.36530970827292492</v>
          </cell>
          <cell r="AI23">
            <v>2</v>
          </cell>
          <cell r="AJ23">
            <v>78.536585365853654</v>
          </cell>
          <cell r="AK23">
            <v>61.650485436893199</v>
          </cell>
          <cell r="AL23">
            <v>91.747572815533985</v>
          </cell>
          <cell r="AM23">
            <v>0.76576690703261807</v>
          </cell>
          <cell r="AN23">
            <v>0.30846664454900485</v>
          </cell>
          <cell r="AO23">
            <v>2</v>
          </cell>
          <cell r="AP23">
            <v>74.146341463414629</v>
          </cell>
          <cell r="AQ23">
            <v>62.135922330097081</v>
          </cell>
          <cell r="AR23">
            <v>88.349514563106794</v>
          </cell>
          <cell r="AS23">
            <v>1.2747476120836165</v>
          </cell>
          <cell r="AT23">
            <v>0.41847303708972244</v>
          </cell>
          <cell r="AU23">
            <v>1</v>
          </cell>
          <cell r="AV23">
            <v>89.268292682926827</v>
          </cell>
          <cell r="AW23">
            <v>72.815533980582529</v>
          </cell>
          <cell r="AX23">
            <v>94.660194174757279</v>
          </cell>
          <cell r="AY23">
            <v>1.2982738815131767</v>
          </cell>
          <cell r="AZ23">
            <v>0.41353050418978599</v>
          </cell>
          <cell r="BA23">
            <v>1</v>
          </cell>
          <cell r="BB23">
            <v>89.320388349514559</v>
          </cell>
          <cell r="BC23">
            <v>73.429951690821255</v>
          </cell>
          <cell r="BD23">
            <v>94.20289855072464</v>
          </cell>
          <cell r="BE23">
            <v>1.319785263720308</v>
          </cell>
          <cell r="BF23">
            <v>0.40453547791330258</v>
          </cell>
          <cell r="BG23">
            <v>1</v>
          </cell>
          <cell r="BH23">
            <v>89.805825242718441</v>
          </cell>
          <cell r="BI23">
            <v>73.91304347826086</v>
          </cell>
          <cell r="BJ23">
            <v>94.685990338164245</v>
          </cell>
          <cell r="BK23">
            <v>1.345136778697386</v>
          </cell>
          <cell r="BL23">
            <v>0.4235976974451186</v>
          </cell>
          <cell r="BM23">
            <v>1</v>
          </cell>
          <cell r="BN23">
            <v>88.516746411483254</v>
          </cell>
          <cell r="BO23">
            <v>72.857142857142847</v>
          </cell>
          <cell r="BP23">
            <v>95.238095238095227</v>
          </cell>
          <cell r="BQ23">
            <v>1.3330210002090144</v>
          </cell>
          <cell r="BR23">
            <v>0.42935183194247417</v>
          </cell>
          <cell r="BS23">
            <v>1</v>
          </cell>
          <cell r="BT23">
            <v>88.095238095238102</v>
          </cell>
          <cell r="BU23">
            <v>72.037914691943129</v>
          </cell>
          <cell r="BV23">
            <v>94.786729857819907</v>
          </cell>
          <cell r="BW23">
            <v>1.3072028666938056</v>
          </cell>
          <cell r="BX23">
            <v>0.40394920181084903</v>
          </cell>
          <cell r="BY23">
            <v>1</v>
          </cell>
          <cell r="BZ23">
            <v>88.151658767772517</v>
          </cell>
          <cell r="CA23">
            <v>72.641509433962256</v>
          </cell>
          <cell r="CB23">
            <v>94.811320754716974</v>
          </cell>
          <cell r="CC23">
            <v>1.2943409426351473</v>
          </cell>
          <cell r="CD23">
            <v>0.41830999881603903</v>
          </cell>
          <cell r="CE23">
            <v>1</v>
          </cell>
          <cell r="CF23">
            <v>87.081339712918663</v>
          </cell>
          <cell r="CG23">
            <v>71.904761904761898</v>
          </cell>
          <cell r="CH23">
            <v>95.238095238095227</v>
          </cell>
        </row>
        <row r="24">
          <cell r="A24" t="str">
            <v>ARGENTINA</v>
          </cell>
          <cell r="B24" t="str">
            <v>ARG</v>
          </cell>
          <cell r="C24">
            <v>-0.21272109221267416</v>
          </cell>
          <cell r="D24">
            <v>0.22503659066012319</v>
          </cell>
          <cell r="E24">
            <v>5</v>
          </cell>
          <cell r="F24">
            <v>49.756097560975611</v>
          </cell>
          <cell r="G24">
            <v>29.126213592233007</v>
          </cell>
          <cell r="H24">
            <v>62.621359223300978</v>
          </cell>
          <cell r="I24">
            <v>-0.18415872626105836</v>
          </cell>
          <cell r="J24">
            <v>0.17987759514056928</v>
          </cell>
          <cell r="K24">
            <v>6</v>
          </cell>
          <cell r="L24">
            <v>52.68292682926829</v>
          </cell>
          <cell r="M24">
            <v>38.834951456310677</v>
          </cell>
          <cell r="N24">
            <v>62.135922330097081</v>
          </cell>
          <cell r="O24">
            <v>-0.33850400113099954</v>
          </cell>
          <cell r="P24">
            <v>0.20687402833875485</v>
          </cell>
          <cell r="Q24">
            <v>7</v>
          </cell>
          <cell r="R24">
            <v>46.829268292682926</v>
          </cell>
          <cell r="S24">
            <v>28.155339805825243</v>
          </cell>
          <cell r="T24">
            <v>59.22330097087378</v>
          </cell>
          <cell r="U24">
            <v>-0.51415631347114998</v>
          </cell>
          <cell r="V24">
            <v>0.16887559534612331</v>
          </cell>
          <cell r="W24">
            <v>7</v>
          </cell>
          <cell r="X24">
            <v>36.585365853658537</v>
          </cell>
          <cell r="Y24">
            <v>28.640776699029125</v>
          </cell>
          <cell r="Z24">
            <v>50</v>
          </cell>
          <cell r="AA24">
            <v>-0.52294080411160515</v>
          </cell>
          <cell r="AB24">
            <v>0.17410575805228171</v>
          </cell>
          <cell r="AC24">
            <v>8</v>
          </cell>
          <cell r="AD24">
            <v>39.512195121951223</v>
          </cell>
          <cell r="AE24">
            <v>23.300970873786408</v>
          </cell>
          <cell r="AF24">
            <v>49.514563106796118</v>
          </cell>
          <cell r="AG24">
            <v>-0.45447451902321312</v>
          </cell>
          <cell r="AH24">
            <v>0.15972098201731524</v>
          </cell>
          <cell r="AI24">
            <v>10</v>
          </cell>
          <cell r="AJ24">
            <v>40.487804878048777</v>
          </cell>
          <cell r="AK24">
            <v>25.728155339805824</v>
          </cell>
          <cell r="AL24">
            <v>50.485436893203882</v>
          </cell>
          <cell r="AM24">
            <v>-0.43084330156062067</v>
          </cell>
          <cell r="AN24">
            <v>0.15893654875245211</v>
          </cell>
          <cell r="AO24">
            <v>10</v>
          </cell>
          <cell r="AP24">
            <v>40.975609756097562</v>
          </cell>
          <cell r="AQ24">
            <v>29.61165048543689</v>
          </cell>
          <cell r="AR24">
            <v>51.94174757281553</v>
          </cell>
          <cell r="AS24">
            <v>-0.39737869005753967</v>
          </cell>
          <cell r="AT24">
            <v>0.14853831278051505</v>
          </cell>
          <cell r="AU24">
            <v>12</v>
          </cell>
          <cell r="AV24">
            <v>40.975609756097562</v>
          </cell>
          <cell r="AW24">
            <v>29.61165048543689</v>
          </cell>
          <cell r="AX24">
            <v>53.398058252427184</v>
          </cell>
          <cell r="AY24">
            <v>-0.39808013539214576</v>
          </cell>
          <cell r="AZ24">
            <v>0.15173724322011117</v>
          </cell>
          <cell r="BA24">
            <v>12</v>
          </cell>
          <cell r="BB24">
            <v>41.262135922330096</v>
          </cell>
          <cell r="BC24">
            <v>30.917874396135264</v>
          </cell>
          <cell r="BD24">
            <v>54.589371980676326</v>
          </cell>
          <cell r="BE24">
            <v>-0.47370947409496583</v>
          </cell>
          <cell r="BF24">
            <v>0.14958344575756541</v>
          </cell>
          <cell r="BG24">
            <v>13</v>
          </cell>
          <cell r="BH24">
            <v>39.805825242718448</v>
          </cell>
          <cell r="BI24">
            <v>27.053140096618357</v>
          </cell>
          <cell r="BJ24">
            <v>49.75845410628019</v>
          </cell>
          <cell r="BK24">
            <v>-0.50360018866394518</v>
          </cell>
          <cell r="BL24">
            <v>0.15479554703955697</v>
          </cell>
          <cell r="BM24">
            <v>15</v>
          </cell>
          <cell r="BN24">
            <v>37.320574162679428</v>
          </cell>
          <cell r="BO24">
            <v>24.285714285714285</v>
          </cell>
          <cell r="BP24">
            <v>50.952380952380949</v>
          </cell>
          <cell r="BQ24">
            <v>-0.41350727897388517</v>
          </cell>
          <cell r="BR24">
            <v>0.15974429963293188</v>
          </cell>
          <cell r="BS24">
            <v>15</v>
          </cell>
          <cell r="BT24">
            <v>42.38095238095238</v>
          </cell>
          <cell r="BU24">
            <v>28.90995260663507</v>
          </cell>
          <cell r="BV24">
            <v>54.502369668246445</v>
          </cell>
          <cell r="BW24">
            <v>-0.40076820112989142</v>
          </cell>
          <cell r="BX24">
            <v>0.14835576684622584</v>
          </cell>
          <cell r="BY24">
            <v>16</v>
          </cell>
          <cell r="BZ24">
            <v>42.18009478672986</v>
          </cell>
          <cell r="CA24">
            <v>29.716981132075471</v>
          </cell>
          <cell r="CB24">
            <v>56.132075471698116</v>
          </cell>
          <cell r="CC24">
            <v>-0.48550729209331961</v>
          </cell>
          <cell r="CD24">
            <v>0.14056060364468473</v>
          </cell>
          <cell r="CE24">
            <v>16</v>
          </cell>
          <cell r="CF24">
            <v>38.755980861244019</v>
          </cell>
          <cell r="CG24">
            <v>27.142857142857142</v>
          </cell>
          <cell r="CH24">
            <v>50.952380952380949</v>
          </cell>
        </row>
        <row r="25">
          <cell r="A25" t="str">
            <v>ARMENIA</v>
          </cell>
          <cell r="B25" t="str">
            <v>ARM</v>
          </cell>
          <cell r="C25">
            <v>-0.47267725418890733</v>
          </cell>
          <cell r="D25">
            <v>0.55691905215897697</v>
          </cell>
          <cell r="E25">
            <v>1</v>
          </cell>
          <cell r="F25">
            <v>36.097560975609753</v>
          </cell>
          <cell r="G25">
            <v>5.3398058252427179</v>
          </cell>
          <cell r="H25">
            <v>67.475728155339809</v>
          </cell>
          <cell r="I25">
            <v>-0.73706649098992905</v>
          </cell>
          <cell r="J25">
            <v>0.27884865643238305</v>
          </cell>
          <cell r="K25">
            <v>4</v>
          </cell>
          <cell r="L25">
            <v>26.829268292682926</v>
          </cell>
          <cell r="M25">
            <v>5.825242718446602</v>
          </cell>
          <cell r="N25">
            <v>44.174757281553397</v>
          </cell>
          <cell r="O25">
            <v>-0.65157047467715634</v>
          </cell>
          <cell r="P25">
            <v>0.25262986734256182</v>
          </cell>
          <cell r="Q25">
            <v>5</v>
          </cell>
          <cell r="R25">
            <v>30.243902439024389</v>
          </cell>
          <cell r="S25">
            <v>8.2524271844660202</v>
          </cell>
          <cell r="T25">
            <v>51.456310679611647</v>
          </cell>
          <cell r="U25">
            <v>-0.64984639701759594</v>
          </cell>
          <cell r="V25">
            <v>0.23073006876441021</v>
          </cell>
          <cell r="W25">
            <v>5</v>
          </cell>
          <cell r="X25">
            <v>34.146341463414636</v>
          </cell>
          <cell r="Y25">
            <v>12.621359223300971</v>
          </cell>
          <cell r="Z25">
            <v>48.05825242718447</v>
          </cell>
          <cell r="AA25">
            <v>-0.55399062895440598</v>
          </cell>
          <cell r="AB25">
            <v>0.1776772813574847</v>
          </cell>
          <cell r="AC25">
            <v>6</v>
          </cell>
          <cell r="AD25">
            <v>36.097560975609753</v>
          </cell>
          <cell r="AE25">
            <v>18.932038834951456</v>
          </cell>
          <cell r="AF25">
            <v>48.543689320388353</v>
          </cell>
          <cell r="AG25">
            <v>-0.60665642823553401</v>
          </cell>
          <cell r="AH25">
            <v>0.17337991506515329</v>
          </cell>
          <cell r="AI25">
            <v>7</v>
          </cell>
          <cell r="AJ25">
            <v>29.26829268292683</v>
          </cell>
          <cell r="AK25">
            <v>17.961165048543691</v>
          </cell>
          <cell r="AL25">
            <v>47.087378640776699</v>
          </cell>
          <cell r="AM25">
            <v>-0.63428101002080017</v>
          </cell>
          <cell r="AN25">
            <v>0.15543230534080885</v>
          </cell>
          <cell r="AO25">
            <v>8</v>
          </cell>
          <cell r="AP25">
            <v>32.195121951219512</v>
          </cell>
          <cell r="AQ25">
            <v>18.932038834951456</v>
          </cell>
          <cell r="AR25">
            <v>44.660194174757287</v>
          </cell>
          <cell r="AS25">
            <v>-0.5862441482440226</v>
          </cell>
          <cell r="AT25">
            <v>0.1548549424490572</v>
          </cell>
          <cell r="AU25">
            <v>12</v>
          </cell>
          <cell r="AV25">
            <v>33.658536585365852</v>
          </cell>
          <cell r="AW25">
            <v>21.359223300970871</v>
          </cell>
          <cell r="AX25">
            <v>44.660194174757287</v>
          </cell>
          <cell r="AY25">
            <v>-0.66368169857981851</v>
          </cell>
          <cell r="AZ25">
            <v>0.15390410744618513</v>
          </cell>
          <cell r="BA25">
            <v>12</v>
          </cell>
          <cell r="BB25">
            <v>29.126213592233011</v>
          </cell>
          <cell r="BC25">
            <v>17.391304347826086</v>
          </cell>
          <cell r="BD25">
            <v>41.062801932367151</v>
          </cell>
          <cell r="BE25">
            <v>-0.63457244381113509</v>
          </cell>
          <cell r="BF25">
            <v>0.14086409248314216</v>
          </cell>
          <cell r="BG25">
            <v>13</v>
          </cell>
          <cell r="BH25">
            <v>31.553398058252426</v>
          </cell>
          <cell r="BI25">
            <v>19.323671497584542</v>
          </cell>
          <cell r="BJ25">
            <v>42.512077294685987</v>
          </cell>
          <cell r="BK25">
            <v>-0.55635435095399177</v>
          </cell>
          <cell r="BL25">
            <v>0.14807341906570873</v>
          </cell>
          <cell r="BM25">
            <v>13</v>
          </cell>
          <cell r="BN25">
            <v>33.492822966507177</v>
          </cell>
          <cell r="BO25">
            <v>23.333333333333332</v>
          </cell>
          <cell r="BP25">
            <v>47.619047619047613</v>
          </cell>
          <cell r="BQ25">
            <v>-0.6506096057439974</v>
          </cell>
          <cell r="BR25">
            <v>0.13581620908453551</v>
          </cell>
          <cell r="BS25">
            <v>13</v>
          </cell>
          <cell r="BT25">
            <v>30.476190476190474</v>
          </cell>
          <cell r="BU25">
            <v>19.431279620853083</v>
          </cell>
          <cell r="BV25">
            <v>41.706161137440759</v>
          </cell>
          <cell r="BW25">
            <v>-0.59590974432675348</v>
          </cell>
          <cell r="BX25">
            <v>0.13638363067629503</v>
          </cell>
          <cell r="BY25">
            <v>13</v>
          </cell>
          <cell r="BZ25">
            <v>32.70142180094787</v>
          </cell>
          <cell r="CA25">
            <v>20.754716981132077</v>
          </cell>
          <cell r="CB25">
            <v>44.811320754716981</v>
          </cell>
          <cell r="CC25">
            <v>-0.52692833939587391</v>
          </cell>
          <cell r="CD25">
            <v>0.13131103940339287</v>
          </cell>
          <cell r="CE25">
            <v>14</v>
          </cell>
          <cell r="CF25">
            <v>36.842105263157897</v>
          </cell>
          <cell r="CG25">
            <v>26.190476190476193</v>
          </cell>
          <cell r="CH25">
            <v>48.095238095238095</v>
          </cell>
        </row>
        <row r="26">
          <cell r="A26" t="str">
            <v>ARUBA</v>
          </cell>
          <cell r="B26" t="str">
            <v>ABW</v>
          </cell>
          <cell r="C26" t="e">
            <v>#N/A</v>
          </cell>
          <cell r="D26" t="e">
            <v>#N/A</v>
          </cell>
          <cell r="E26" t="e">
            <v>#N/A</v>
          </cell>
          <cell r="F26" t="e">
            <v>#N/A</v>
          </cell>
          <cell r="G26" t="e">
            <v>#N/A</v>
          </cell>
          <cell r="H26" t="e">
            <v>#N/A</v>
          </cell>
          <cell r="I26" t="e">
            <v>#N/A</v>
          </cell>
          <cell r="J26" t="e">
            <v>#N/A</v>
          </cell>
          <cell r="K26" t="e">
            <v>#N/A</v>
          </cell>
          <cell r="L26" t="e">
            <v>#N/A</v>
          </cell>
          <cell r="M26" t="e">
            <v>#N/A</v>
          </cell>
          <cell r="N26" t="e">
            <v>#N/A</v>
          </cell>
          <cell r="O26" t="e">
            <v>#N/A</v>
          </cell>
          <cell r="P26" t="e">
            <v>#N/A</v>
          </cell>
          <cell r="Q26" t="e">
            <v>#N/A</v>
          </cell>
          <cell r="R26" t="e">
            <v>#N/A</v>
          </cell>
          <cell r="S26" t="e">
            <v>#N/A</v>
          </cell>
          <cell r="T26" t="e">
            <v>#N/A</v>
          </cell>
          <cell r="U26" t="e">
            <v>#N/A</v>
          </cell>
          <cell r="V26" t="e">
            <v>#N/A</v>
          </cell>
          <cell r="W26" t="e">
            <v>#N/A</v>
          </cell>
          <cell r="X26" t="e">
            <v>#N/A</v>
          </cell>
          <cell r="Y26" t="e">
            <v>#N/A</v>
          </cell>
          <cell r="Z26" t="e">
            <v>#N/A</v>
          </cell>
          <cell r="AA26" t="e">
            <v>#N/A</v>
          </cell>
          <cell r="AB26" t="e">
            <v>#N/A</v>
          </cell>
          <cell r="AC26" t="e">
            <v>#N/A</v>
          </cell>
          <cell r="AD26" t="e">
            <v>#N/A</v>
          </cell>
          <cell r="AE26" t="e">
            <v>#N/A</v>
          </cell>
          <cell r="AF26" t="e">
            <v>#N/A</v>
          </cell>
          <cell r="AG26">
            <v>1.1474873676559647</v>
          </cell>
          <cell r="AH26">
            <v>0.39227028882911491</v>
          </cell>
          <cell r="AI26">
            <v>1</v>
          </cell>
          <cell r="AJ26">
            <v>85.365853658536579</v>
          </cell>
          <cell r="AK26">
            <v>71.359223300970882</v>
          </cell>
          <cell r="AL26">
            <v>91.747572815533985</v>
          </cell>
          <cell r="AM26">
            <v>1.2721831878199594</v>
          </cell>
          <cell r="AN26">
            <v>0.3188041701373921</v>
          </cell>
          <cell r="AO26">
            <v>1</v>
          </cell>
          <cell r="AP26">
            <v>88.292682926829272</v>
          </cell>
          <cell r="AQ26">
            <v>73.300970873786412</v>
          </cell>
          <cell r="AR26">
            <v>92.71844660194175</v>
          </cell>
          <cell r="AS26">
            <v>1.2747476120836165</v>
          </cell>
          <cell r="AT26">
            <v>0.41847303708972244</v>
          </cell>
          <cell r="AU26">
            <v>1</v>
          </cell>
          <cell r="AV26">
            <v>89.268292682926827</v>
          </cell>
          <cell r="AW26">
            <v>72.815533980582529</v>
          </cell>
          <cell r="AX26">
            <v>94.660194174757279</v>
          </cell>
          <cell r="AY26">
            <v>1.2982738815131767</v>
          </cell>
          <cell r="AZ26">
            <v>0.41353050418978599</v>
          </cell>
          <cell r="BA26">
            <v>1</v>
          </cell>
          <cell r="BB26">
            <v>89.320388349514559</v>
          </cell>
          <cell r="BC26">
            <v>73.429951690821255</v>
          </cell>
          <cell r="BD26">
            <v>94.20289855072464</v>
          </cell>
          <cell r="BE26">
            <v>1.319785263720308</v>
          </cell>
          <cell r="BF26">
            <v>0.40453547791330258</v>
          </cell>
          <cell r="BG26">
            <v>1</v>
          </cell>
          <cell r="BH26">
            <v>89.805825242718441</v>
          </cell>
          <cell r="BI26">
            <v>73.91304347826086</v>
          </cell>
          <cell r="BJ26">
            <v>94.685990338164245</v>
          </cell>
          <cell r="BK26">
            <v>1.1145036184129009</v>
          </cell>
          <cell r="BL26">
            <v>0.28911768134739219</v>
          </cell>
          <cell r="BM26">
            <v>2</v>
          </cell>
          <cell r="BN26">
            <v>84.21052631578948</v>
          </cell>
          <cell r="BO26">
            <v>72.857142857142847</v>
          </cell>
          <cell r="BP26">
            <v>90.952380952380949</v>
          </cell>
          <cell r="BQ26">
            <v>1.1331498310495902</v>
          </cell>
          <cell r="BR26">
            <v>0.28567884897173057</v>
          </cell>
          <cell r="BS26">
            <v>2</v>
          </cell>
          <cell r="BT26">
            <v>84.285714285714292</v>
          </cell>
          <cell r="BU26">
            <v>72.985781990521332</v>
          </cell>
          <cell r="BV26">
            <v>91.943127962085299</v>
          </cell>
          <cell r="BW26">
            <v>1.1187745216429441</v>
          </cell>
          <cell r="BX26">
            <v>0.2827683234202753</v>
          </cell>
          <cell r="BY26">
            <v>2</v>
          </cell>
          <cell r="BZ26">
            <v>83.886255924170612</v>
          </cell>
          <cell r="CA26">
            <v>72.641509433962256</v>
          </cell>
          <cell r="CB26">
            <v>91.981132075471692</v>
          </cell>
          <cell r="CC26">
            <v>1.1111317129036753</v>
          </cell>
          <cell r="CD26">
            <v>0.29980874625358683</v>
          </cell>
          <cell r="CE26">
            <v>2</v>
          </cell>
          <cell r="CF26">
            <v>82.775119617224874</v>
          </cell>
          <cell r="CG26">
            <v>71.904761904761898</v>
          </cell>
          <cell r="CH26">
            <v>91.428571428571431</v>
          </cell>
        </row>
        <row r="27">
          <cell r="A27" t="str">
            <v>AUSTRALIA</v>
          </cell>
          <cell r="B27" t="str">
            <v>AUS</v>
          </cell>
          <cell r="C27">
            <v>1.885739651459839</v>
          </cell>
          <cell r="D27">
            <v>0.22503659066012319</v>
          </cell>
          <cell r="E27">
            <v>5</v>
          </cell>
          <cell r="F27">
            <v>93.658536585365852</v>
          </cell>
          <cell r="G27">
            <v>90.77669902912622</v>
          </cell>
          <cell r="H27">
            <v>98.05825242718447</v>
          </cell>
          <cell r="I27">
            <v>1.7664173229014544</v>
          </cell>
          <cell r="J27">
            <v>0.18897475149294543</v>
          </cell>
          <cell r="K27">
            <v>5</v>
          </cell>
          <cell r="L27">
            <v>93.170731707317074</v>
          </cell>
          <cell r="M27">
            <v>91.747572815533985</v>
          </cell>
          <cell r="N27">
            <v>94.660194174757279</v>
          </cell>
          <cell r="O27">
            <v>1.9564802991891062</v>
          </cell>
          <cell r="P27">
            <v>0.22739583911818123</v>
          </cell>
          <cell r="Q27">
            <v>5</v>
          </cell>
          <cell r="R27">
            <v>94.146341463414629</v>
          </cell>
          <cell r="S27">
            <v>92.233009708737868</v>
          </cell>
          <cell r="T27">
            <v>97.572815533980588</v>
          </cell>
          <cell r="U27">
            <v>1.7533991439844783</v>
          </cell>
          <cell r="V27">
            <v>0.16066589226262479</v>
          </cell>
          <cell r="W27">
            <v>6</v>
          </cell>
          <cell r="X27">
            <v>92.195121951219505</v>
          </cell>
          <cell r="Y27">
            <v>91.262135922330103</v>
          </cell>
          <cell r="Z27">
            <v>93.689320388349515</v>
          </cell>
          <cell r="AA27">
            <v>1.9449877753317319</v>
          </cell>
          <cell r="AB27">
            <v>0.17430893016889071</v>
          </cell>
          <cell r="AC27">
            <v>6</v>
          </cell>
          <cell r="AD27">
            <v>94.146341463414629</v>
          </cell>
          <cell r="AE27">
            <v>91.747572815533985</v>
          </cell>
          <cell r="AF27">
            <v>97.572815533980588</v>
          </cell>
          <cell r="AG27">
            <v>2.0969677638434323</v>
          </cell>
          <cell r="AH27">
            <v>0.16475081329558658</v>
          </cell>
          <cell r="AI27">
            <v>6</v>
          </cell>
          <cell r="AJ27">
            <v>96.58536585365853</v>
          </cell>
          <cell r="AK27">
            <v>91.747572815533985</v>
          </cell>
          <cell r="AL27">
            <v>98.05825242718447</v>
          </cell>
          <cell r="AM27">
            <v>1.9742008881469213</v>
          </cell>
          <cell r="AN27">
            <v>0.15700331303687115</v>
          </cell>
          <cell r="AO27">
            <v>6</v>
          </cell>
          <cell r="AP27">
            <v>96.097560975609753</v>
          </cell>
          <cell r="AQ27">
            <v>92.71844660194175</v>
          </cell>
          <cell r="AR27">
            <v>98.543689320388353</v>
          </cell>
          <cell r="AS27">
            <v>1.991444646152521</v>
          </cell>
          <cell r="AT27">
            <v>0.16603577042095344</v>
          </cell>
          <cell r="AU27">
            <v>7</v>
          </cell>
          <cell r="AV27">
            <v>95.609756097560975</v>
          </cell>
          <cell r="AW27">
            <v>92.233009708737868</v>
          </cell>
          <cell r="AX27">
            <v>98.543689320388353</v>
          </cell>
          <cell r="AY27">
            <v>2.0415981814437658</v>
          </cell>
          <cell r="AZ27">
            <v>0.1773389762339069</v>
          </cell>
          <cell r="BA27">
            <v>7</v>
          </cell>
          <cell r="BB27">
            <v>95.631067961165044</v>
          </cell>
          <cell r="BC27">
            <v>92.753623188405797</v>
          </cell>
          <cell r="BD27">
            <v>98.550724637681171</v>
          </cell>
          <cell r="BE27">
            <v>2.0717479936115675</v>
          </cell>
          <cell r="BF27">
            <v>0.16968526761808711</v>
          </cell>
          <cell r="BG27">
            <v>7</v>
          </cell>
          <cell r="BH27">
            <v>96.116504854368927</v>
          </cell>
          <cell r="BI27">
            <v>93.236714975845416</v>
          </cell>
          <cell r="BJ27">
            <v>98.550724637681171</v>
          </cell>
          <cell r="BK27">
            <v>2.0783313991606103</v>
          </cell>
          <cell r="BL27">
            <v>0.15324889462205049</v>
          </cell>
          <cell r="BM27">
            <v>8</v>
          </cell>
          <cell r="BN27">
            <v>96.172248803827756</v>
          </cell>
          <cell r="BO27">
            <v>93.80952380952381</v>
          </cell>
          <cell r="BP27">
            <v>99.047619047619051</v>
          </cell>
          <cell r="BQ27">
            <v>2.0442385765172681</v>
          </cell>
          <cell r="BR27">
            <v>0.15138185483388333</v>
          </cell>
          <cell r="BS27">
            <v>9</v>
          </cell>
          <cell r="BT27">
            <v>95.238095238095241</v>
          </cell>
          <cell r="BU27">
            <v>93.36492890995261</v>
          </cell>
          <cell r="BV27">
            <v>98.578199052132703</v>
          </cell>
          <cell r="BW27">
            <v>2.0800289591102454</v>
          </cell>
          <cell r="BX27">
            <v>0.1627103884101167</v>
          </cell>
          <cell r="BY27">
            <v>10</v>
          </cell>
          <cell r="BZ27">
            <v>96.208530805687204</v>
          </cell>
          <cell r="CA27">
            <v>93.396226415094347</v>
          </cell>
          <cell r="CB27">
            <v>99.528301886792448</v>
          </cell>
          <cell r="CC27">
            <v>1.9952995715425927</v>
          </cell>
          <cell r="CD27">
            <v>0.14795048267683139</v>
          </cell>
          <cell r="CE27">
            <v>10</v>
          </cell>
          <cell r="CF27">
            <v>95.693779904306226</v>
          </cell>
          <cell r="CG27">
            <v>93.333333333333329</v>
          </cell>
          <cell r="CH27">
            <v>98.095238095238088</v>
          </cell>
        </row>
        <row r="28">
          <cell r="A28" t="str">
            <v>AUSTRIA</v>
          </cell>
          <cell r="B28" t="str">
            <v>AUT</v>
          </cell>
          <cell r="C28">
            <v>1.9328392024390744</v>
          </cell>
          <cell r="D28">
            <v>0.22503659066012319</v>
          </cell>
          <cell r="E28">
            <v>5</v>
          </cell>
          <cell r="F28">
            <v>94.146341463414629</v>
          </cell>
          <cell r="G28">
            <v>91.262135922330103</v>
          </cell>
          <cell r="H28">
            <v>98.543689320388353</v>
          </cell>
          <cell r="I28">
            <v>2.0669474264437384</v>
          </cell>
          <cell r="J28">
            <v>0.18897475149294543</v>
          </cell>
          <cell r="K28">
            <v>5</v>
          </cell>
          <cell r="L28">
            <v>94.634146341463421</v>
          </cell>
          <cell r="M28">
            <v>92.71844660194175</v>
          </cell>
          <cell r="N28">
            <v>100</v>
          </cell>
          <cell r="O28">
            <v>1.9497130627255983</v>
          </cell>
          <cell r="P28">
            <v>0.22739583911818123</v>
          </cell>
          <cell r="Q28">
            <v>5</v>
          </cell>
          <cell r="R28">
            <v>93.658536585365852</v>
          </cell>
          <cell r="S28">
            <v>92.233009708737868</v>
          </cell>
          <cell r="T28">
            <v>97.572815533980588</v>
          </cell>
          <cell r="U28">
            <v>2.0943551994506517</v>
          </cell>
          <cell r="V28">
            <v>0.1762204544435112</v>
          </cell>
          <cell r="W28">
            <v>5</v>
          </cell>
          <cell r="X28">
            <v>94.634146341463421</v>
          </cell>
          <cell r="Y28">
            <v>92.233009708737868</v>
          </cell>
          <cell r="Z28">
            <v>99.029126213592235</v>
          </cell>
          <cell r="AA28">
            <v>2.1029630751959552</v>
          </cell>
          <cell r="AB28">
            <v>0.19723442470361</v>
          </cell>
          <cell r="AC28">
            <v>5</v>
          </cell>
          <cell r="AD28">
            <v>97.073170731707322</v>
          </cell>
          <cell r="AE28">
            <v>92.71844660194175</v>
          </cell>
          <cell r="AF28">
            <v>99.029126213592235</v>
          </cell>
          <cell r="AG28">
            <v>2.1481040940054377</v>
          </cell>
          <cell r="AH28">
            <v>0.18176098991280681</v>
          </cell>
          <cell r="AI28">
            <v>6</v>
          </cell>
          <cell r="AJ28">
            <v>97.073170731707322</v>
          </cell>
          <cell r="AK28">
            <v>91.747572815533985</v>
          </cell>
          <cell r="AL28">
            <v>98.543689320388353</v>
          </cell>
          <cell r="AM28">
            <v>1.955382471866314</v>
          </cell>
          <cell r="AN28">
            <v>0.17509435605562304</v>
          </cell>
          <cell r="AO28">
            <v>6</v>
          </cell>
          <cell r="AP28">
            <v>95.121951219512198</v>
          </cell>
          <cell r="AQ28">
            <v>92.71844660194175</v>
          </cell>
          <cell r="AR28">
            <v>98.543689320388353</v>
          </cell>
          <cell r="AS28">
            <v>1.991136671595741</v>
          </cell>
          <cell r="AT28">
            <v>0.18599713603984</v>
          </cell>
          <cell r="AU28">
            <v>7</v>
          </cell>
          <cell r="AV28">
            <v>95.121951219512198</v>
          </cell>
          <cell r="AW28">
            <v>91.747572815533985</v>
          </cell>
          <cell r="AX28">
            <v>98.543689320388353</v>
          </cell>
          <cell r="AY28">
            <v>2.1025216526542239</v>
          </cell>
          <cell r="AZ28">
            <v>0.19244435057023351</v>
          </cell>
          <cell r="BA28">
            <v>7</v>
          </cell>
          <cell r="BB28">
            <v>96.116504854368927</v>
          </cell>
          <cell r="BC28">
            <v>93.236714975845416</v>
          </cell>
          <cell r="BD28">
            <v>99.033816425120762</v>
          </cell>
          <cell r="BE28">
            <v>1.9180791806522093</v>
          </cell>
          <cell r="BF28">
            <v>0.19130924140235805</v>
          </cell>
          <cell r="BG28">
            <v>7</v>
          </cell>
          <cell r="BH28">
            <v>94.660194174757279</v>
          </cell>
          <cell r="BI28">
            <v>91.787439613526573</v>
          </cell>
          <cell r="BJ28">
            <v>97.584541062801932</v>
          </cell>
          <cell r="BK28">
            <v>1.7640095425132574</v>
          </cell>
          <cell r="BL28">
            <v>0.17668240872262783</v>
          </cell>
          <cell r="BM28">
            <v>8</v>
          </cell>
          <cell r="BN28">
            <v>93.301435406698559</v>
          </cell>
          <cell r="BO28">
            <v>90.952380952380949</v>
          </cell>
          <cell r="BP28">
            <v>95.238095238095227</v>
          </cell>
          <cell r="BQ28">
            <v>1.6266258704875005</v>
          </cell>
          <cell r="BR28">
            <v>0.18522638859029139</v>
          </cell>
          <cell r="BS28">
            <v>8</v>
          </cell>
          <cell r="BT28">
            <v>92.38095238095238</v>
          </cell>
          <cell r="BU28">
            <v>86.255924170616112</v>
          </cell>
          <cell r="BV28">
            <v>93.838862559241704</v>
          </cell>
          <cell r="BW28">
            <v>1.4448236358583126</v>
          </cell>
          <cell r="BX28">
            <v>0.17184906812360473</v>
          </cell>
          <cell r="BY28">
            <v>9</v>
          </cell>
          <cell r="BZ28">
            <v>89.573459715639814</v>
          </cell>
          <cell r="CA28">
            <v>83.962264150943398</v>
          </cell>
          <cell r="CB28">
            <v>92.924528301886795</v>
          </cell>
          <cell r="CC28">
            <v>1.3497153032110634</v>
          </cell>
          <cell r="CD28">
            <v>0.15804287640766221</v>
          </cell>
          <cell r="CE28">
            <v>9</v>
          </cell>
          <cell r="CF28">
            <v>88.516746411483254</v>
          </cell>
          <cell r="CG28">
            <v>81.904761904761898</v>
          </cell>
          <cell r="CH28">
            <v>91.428571428571431</v>
          </cell>
        </row>
        <row r="29">
          <cell r="A29" t="str">
            <v>AZERBAIJAN</v>
          </cell>
          <cell r="B29" t="str">
            <v>AZE</v>
          </cell>
          <cell r="C29">
            <v>-1.2541812308442359</v>
          </cell>
          <cell r="D29">
            <v>0.31320997642304921</v>
          </cell>
          <cell r="E29">
            <v>2</v>
          </cell>
          <cell r="F29">
            <v>6.3414634146341466</v>
          </cell>
          <cell r="G29">
            <v>0.97087378640776689</v>
          </cell>
          <cell r="H29">
            <v>27.184466019417474</v>
          </cell>
          <cell r="I29">
            <v>-1.1248807307585862</v>
          </cell>
          <cell r="J29">
            <v>0.18543162841507049</v>
          </cell>
          <cell r="K29">
            <v>5</v>
          </cell>
          <cell r="L29">
            <v>8.2926829268292686</v>
          </cell>
          <cell r="M29">
            <v>2.4271844660194173</v>
          </cell>
          <cell r="N29">
            <v>24.271844660194176</v>
          </cell>
          <cell r="O29">
            <v>-1.0949863298254379</v>
          </cell>
          <cell r="P29">
            <v>0.18601922650466585</v>
          </cell>
          <cell r="Q29">
            <v>7</v>
          </cell>
          <cell r="R29">
            <v>7.3170731707317076</v>
          </cell>
          <cell r="S29">
            <v>3.3980582524271843</v>
          </cell>
          <cell r="T29">
            <v>24.757281553398059</v>
          </cell>
          <cell r="U29">
            <v>-1.0533483479459502</v>
          </cell>
          <cell r="V29">
            <v>0.1529764118336078</v>
          </cell>
          <cell r="W29">
            <v>7</v>
          </cell>
          <cell r="X29">
            <v>10.731707317073171</v>
          </cell>
          <cell r="Y29">
            <v>1.9417475728155338</v>
          </cell>
          <cell r="Z29">
            <v>28.155339805825243</v>
          </cell>
          <cell r="AA29">
            <v>-0.94683881369947587</v>
          </cell>
          <cell r="AB29">
            <v>0.15248790058976991</v>
          </cell>
          <cell r="AC29">
            <v>8</v>
          </cell>
          <cell r="AD29">
            <v>15.121951219512194</v>
          </cell>
          <cell r="AE29">
            <v>8.7378640776699026</v>
          </cell>
          <cell r="AF29">
            <v>29.126213592233007</v>
          </cell>
          <cell r="AG29">
            <v>-1.1115290657965564</v>
          </cell>
          <cell r="AH29">
            <v>0.15765383511151115</v>
          </cell>
          <cell r="AI29">
            <v>9</v>
          </cell>
          <cell r="AJ29">
            <v>10.731707317073171</v>
          </cell>
          <cell r="AK29">
            <v>5.3398058252427179</v>
          </cell>
          <cell r="AL29">
            <v>18.932038834951456</v>
          </cell>
          <cell r="AM29">
            <v>-0.98911060474203172</v>
          </cell>
          <cell r="AN29">
            <v>0.14350170968334627</v>
          </cell>
          <cell r="AO29">
            <v>10</v>
          </cell>
          <cell r="AP29">
            <v>16.097560975609756</v>
          </cell>
          <cell r="AQ29">
            <v>9.2233009708737868</v>
          </cell>
          <cell r="AR29">
            <v>25.728155339805824</v>
          </cell>
          <cell r="AS29">
            <v>-0.9896309608123145</v>
          </cell>
          <cell r="AT29">
            <v>0.1548549424490572</v>
          </cell>
          <cell r="AU29">
            <v>12</v>
          </cell>
          <cell r="AV29">
            <v>15.121951219512194</v>
          </cell>
          <cell r="AW29">
            <v>7.7669902912621351</v>
          </cell>
          <cell r="AX29">
            <v>26.21359223300971</v>
          </cell>
          <cell r="AY29">
            <v>-1.0177770519759464</v>
          </cell>
          <cell r="AZ29">
            <v>0.15390410744618513</v>
          </cell>
          <cell r="BA29">
            <v>12</v>
          </cell>
          <cell r="BB29">
            <v>12.621359223300971</v>
          </cell>
          <cell r="BC29">
            <v>6.7632850241545892</v>
          </cell>
          <cell r="BD29">
            <v>23.188405797101449</v>
          </cell>
          <cell r="BE29">
            <v>-1.0413134474119421</v>
          </cell>
          <cell r="BF29">
            <v>0.14160791532360467</v>
          </cell>
          <cell r="BG29">
            <v>12</v>
          </cell>
          <cell r="BH29">
            <v>12.621359223300971</v>
          </cell>
          <cell r="BI29">
            <v>5.7971014492753623</v>
          </cell>
          <cell r="BJ29">
            <v>21.739130434782609</v>
          </cell>
          <cell r="BK29">
            <v>-1.1100440172816746</v>
          </cell>
          <cell r="BL29">
            <v>0.14215931455951991</v>
          </cell>
          <cell r="BM29">
            <v>13</v>
          </cell>
          <cell r="BN29">
            <v>10.047846889952153</v>
          </cell>
          <cell r="BO29">
            <v>5.2380952380952381</v>
          </cell>
          <cell r="BP29">
            <v>20.952380952380953</v>
          </cell>
          <cell r="BQ29">
            <v>-1.179017136945989</v>
          </cell>
          <cell r="BR29">
            <v>0.13156163103192658</v>
          </cell>
          <cell r="BS29">
            <v>13</v>
          </cell>
          <cell r="BT29">
            <v>9.5238095238095237</v>
          </cell>
          <cell r="BU29">
            <v>2.8436018957345972</v>
          </cell>
          <cell r="BV29">
            <v>18.48341232227488</v>
          </cell>
          <cell r="BW29">
            <v>-1.1177505725186605</v>
          </cell>
          <cell r="BX29">
            <v>0.13169864040412219</v>
          </cell>
          <cell r="BY29">
            <v>13</v>
          </cell>
          <cell r="BZ29">
            <v>11.848341232227488</v>
          </cell>
          <cell r="CA29">
            <v>4.716981132075472</v>
          </cell>
          <cell r="CB29">
            <v>19.339622641509436</v>
          </cell>
          <cell r="CC29">
            <v>-1.0737569533471145</v>
          </cell>
          <cell r="CD29">
            <v>0.13146994710397178</v>
          </cell>
          <cell r="CE29">
            <v>13</v>
          </cell>
          <cell r="CF29">
            <v>13.397129186602871</v>
          </cell>
          <cell r="CG29">
            <v>5.2380952380952381</v>
          </cell>
          <cell r="CH29">
            <v>21.904761904761905</v>
          </cell>
        </row>
        <row r="30">
          <cell r="A30" t="str">
            <v>BAHAMAS, THE</v>
          </cell>
          <cell r="B30" t="str">
            <v>BHS</v>
          </cell>
          <cell r="C30">
            <v>1.202001009752254</v>
          </cell>
          <cell r="D30">
            <v>0.47386852416317826</v>
          </cell>
          <cell r="E30">
            <v>2</v>
          </cell>
          <cell r="F30">
            <v>85.365853658536579</v>
          </cell>
          <cell r="G30">
            <v>67.475728155339809</v>
          </cell>
          <cell r="H30">
            <v>94.174757281553397</v>
          </cell>
          <cell r="I30">
            <v>1.3489002914604546</v>
          </cell>
          <cell r="J30">
            <v>0.46443565280571836</v>
          </cell>
          <cell r="K30">
            <v>2</v>
          </cell>
          <cell r="L30">
            <v>87.317073170731703</v>
          </cell>
          <cell r="M30">
            <v>71.844660194174764</v>
          </cell>
          <cell r="N30">
            <v>94.660194174757279</v>
          </cell>
          <cell r="O30">
            <v>1.3856563251203093</v>
          </cell>
          <cell r="P30">
            <v>0.46242175494257504</v>
          </cell>
          <cell r="Q30">
            <v>2</v>
          </cell>
          <cell r="R30">
            <v>90.243902439024396</v>
          </cell>
          <cell r="S30">
            <v>73.786407766990294</v>
          </cell>
          <cell r="T30">
            <v>94.660194174757279</v>
          </cell>
          <cell r="U30">
            <v>1.4492503301618225</v>
          </cell>
          <cell r="V30">
            <v>0.39286588944925638</v>
          </cell>
          <cell r="W30">
            <v>2</v>
          </cell>
          <cell r="X30">
            <v>90.731707317073173</v>
          </cell>
          <cell r="Y30">
            <v>79.611650485436897</v>
          </cell>
          <cell r="Z30">
            <v>94.660194174757279</v>
          </cell>
          <cell r="AA30">
            <v>1.3993116595375821</v>
          </cell>
          <cell r="AB30">
            <v>0.34790123268290019</v>
          </cell>
          <cell r="AC30">
            <v>2</v>
          </cell>
          <cell r="AD30">
            <v>91.219512195121951</v>
          </cell>
          <cell r="AE30">
            <v>77.184466019417471</v>
          </cell>
          <cell r="AF30">
            <v>94.174757281553397</v>
          </cell>
          <cell r="AG30">
            <v>1.4022972780324032</v>
          </cell>
          <cell r="AH30">
            <v>0.34621782917256705</v>
          </cell>
          <cell r="AI30">
            <v>2</v>
          </cell>
          <cell r="AJ30">
            <v>91.707317073170728</v>
          </cell>
          <cell r="AK30">
            <v>78.155339805825236</v>
          </cell>
          <cell r="AL30">
            <v>94.660194174757279</v>
          </cell>
          <cell r="AM30">
            <v>1.3306808059256887</v>
          </cell>
          <cell r="AN30">
            <v>0.28550001544112791</v>
          </cell>
          <cell r="AO30">
            <v>2</v>
          </cell>
          <cell r="AP30">
            <v>89.756097560975604</v>
          </cell>
          <cell r="AQ30">
            <v>78.640776699029118</v>
          </cell>
          <cell r="AR30">
            <v>92.71844660194175</v>
          </cell>
          <cell r="AS30">
            <v>1.3761708919173874</v>
          </cell>
          <cell r="AT30">
            <v>0.34775945867115493</v>
          </cell>
          <cell r="AU30">
            <v>2</v>
          </cell>
          <cell r="AV30">
            <v>90.731707317073173</v>
          </cell>
          <cell r="AW30">
            <v>77.669902912621353</v>
          </cell>
          <cell r="AX30">
            <v>94.174757281553397</v>
          </cell>
          <cell r="AY30">
            <v>1.3707899135011308</v>
          </cell>
          <cell r="AZ30">
            <v>0.35879429427916942</v>
          </cell>
          <cell r="BA30">
            <v>2</v>
          </cell>
          <cell r="BB30">
            <v>91.262135922330103</v>
          </cell>
          <cell r="BC30">
            <v>74.39613526570048</v>
          </cell>
          <cell r="BD30">
            <v>93.719806763285035</v>
          </cell>
          <cell r="BE30">
            <v>1.380107942379464</v>
          </cell>
          <cell r="BF30">
            <v>0.35382072605852971</v>
          </cell>
          <cell r="BG30">
            <v>2</v>
          </cell>
          <cell r="BH30">
            <v>91.262135922330103</v>
          </cell>
          <cell r="BI30">
            <v>75.362318840579718</v>
          </cell>
          <cell r="BJ30">
            <v>94.685990338164245</v>
          </cell>
          <cell r="BK30">
            <v>1.3663608659877033</v>
          </cell>
          <cell r="BL30">
            <v>0.26915423555676454</v>
          </cell>
          <cell r="BM30">
            <v>3</v>
          </cell>
          <cell r="BN30">
            <v>89.473684210526315</v>
          </cell>
          <cell r="BO30">
            <v>79.047619047619051</v>
          </cell>
          <cell r="BP30">
            <v>93.80952380952381</v>
          </cell>
          <cell r="BQ30">
            <v>1.3577517314715568</v>
          </cell>
          <cell r="BR30">
            <v>0.2539972482220994</v>
          </cell>
          <cell r="BS30">
            <v>3</v>
          </cell>
          <cell r="BT30">
            <v>88.571428571428569</v>
          </cell>
          <cell r="BU30">
            <v>80.09478672985783</v>
          </cell>
          <cell r="BV30">
            <v>93.36492890995261</v>
          </cell>
          <cell r="BW30">
            <v>1.359685982229287</v>
          </cell>
          <cell r="BX30">
            <v>0.24811357064252562</v>
          </cell>
          <cell r="BY30">
            <v>3</v>
          </cell>
          <cell r="BZ30">
            <v>89.099526066350705</v>
          </cell>
          <cell r="CA30">
            <v>79.716981132075475</v>
          </cell>
          <cell r="CB30">
            <v>93.396226415094347</v>
          </cell>
          <cell r="CC30">
            <v>1.3432914294845395</v>
          </cell>
          <cell r="CD30">
            <v>0.22898489780453041</v>
          </cell>
          <cell r="CE30">
            <v>3</v>
          </cell>
          <cell r="CF30">
            <v>88.038277511961724</v>
          </cell>
          <cell r="CG30">
            <v>80</v>
          </cell>
          <cell r="CH30">
            <v>93.333333333333329</v>
          </cell>
        </row>
        <row r="31">
          <cell r="A31" t="str">
            <v>BAHRAIN</v>
          </cell>
          <cell r="B31" t="str">
            <v>BHR</v>
          </cell>
          <cell r="C31">
            <v>0.16645208952168922</v>
          </cell>
          <cell r="D31">
            <v>0.29587872930275189</v>
          </cell>
          <cell r="E31">
            <v>3</v>
          </cell>
          <cell r="F31">
            <v>62.926829268292686</v>
          </cell>
          <cell r="G31">
            <v>42.718446601941743</v>
          </cell>
          <cell r="H31">
            <v>76.699029126213588</v>
          </cell>
          <cell r="I31">
            <v>0.1002755347559353</v>
          </cell>
          <cell r="J31">
            <v>0.218959688720155</v>
          </cell>
          <cell r="K31">
            <v>3</v>
          </cell>
          <cell r="L31">
            <v>61.951219512195124</v>
          </cell>
          <cell r="M31">
            <v>45.145631067961169</v>
          </cell>
          <cell r="N31">
            <v>67.475728155339809</v>
          </cell>
          <cell r="O31">
            <v>0.37367220550109176</v>
          </cell>
          <cell r="P31">
            <v>0.29520358417496612</v>
          </cell>
          <cell r="Q31">
            <v>3</v>
          </cell>
          <cell r="R31">
            <v>66.829268292682926</v>
          </cell>
          <cell r="S31">
            <v>57.28155339805825</v>
          </cell>
          <cell r="T31">
            <v>81.067961165048544</v>
          </cell>
          <cell r="U31">
            <v>0.76871780070735574</v>
          </cell>
          <cell r="V31">
            <v>0.19058394488629629</v>
          </cell>
          <cell r="W31">
            <v>4</v>
          </cell>
          <cell r="X31">
            <v>78.536585365853654</v>
          </cell>
          <cell r="Y31">
            <v>69.417475728155338</v>
          </cell>
          <cell r="Z31">
            <v>83.009708737864074</v>
          </cell>
          <cell r="AA31">
            <v>0.44970298194364755</v>
          </cell>
          <cell r="AB31">
            <v>0.23007477170240956</v>
          </cell>
          <cell r="AC31">
            <v>5</v>
          </cell>
          <cell r="AD31">
            <v>71.219512195121951</v>
          </cell>
          <cell r="AE31">
            <v>57.766990291262132</v>
          </cell>
          <cell r="AF31">
            <v>77.669902912621353</v>
          </cell>
          <cell r="AG31">
            <v>0.52921294152296505</v>
          </cell>
          <cell r="AH31">
            <v>0.20870493053636804</v>
          </cell>
          <cell r="AI31">
            <v>6</v>
          </cell>
          <cell r="AJ31">
            <v>71.707317073170728</v>
          </cell>
          <cell r="AK31">
            <v>60.679611650485434</v>
          </cell>
          <cell r="AL31">
            <v>79.126213592233015</v>
          </cell>
          <cell r="AM31">
            <v>0.46535937166170638</v>
          </cell>
          <cell r="AN31">
            <v>0.19513741627645939</v>
          </cell>
          <cell r="AO31">
            <v>6</v>
          </cell>
          <cell r="AP31">
            <v>68.780487804878049</v>
          </cell>
          <cell r="AQ31">
            <v>59.22330097087378</v>
          </cell>
          <cell r="AR31">
            <v>74.757281553398059</v>
          </cell>
          <cell r="AS31">
            <v>0.24381131526026184</v>
          </cell>
          <cell r="AT31">
            <v>0.20907747728369327</v>
          </cell>
          <cell r="AU31">
            <v>6</v>
          </cell>
          <cell r="AV31">
            <v>64.390243902439025</v>
          </cell>
          <cell r="AW31">
            <v>55.825242718446603</v>
          </cell>
          <cell r="AX31">
            <v>72.815533980582529</v>
          </cell>
          <cell r="AY31">
            <v>0.25133501223428606</v>
          </cell>
          <cell r="AZ31">
            <v>0.21493595589939651</v>
          </cell>
          <cell r="BA31">
            <v>6</v>
          </cell>
          <cell r="BB31">
            <v>64.077669902912618</v>
          </cell>
          <cell r="BC31">
            <v>56.038647342995176</v>
          </cell>
          <cell r="BD31">
            <v>73.429951690821255</v>
          </cell>
          <cell r="BE31">
            <v>0.24810936436331227</v>
          </cell>
          <cell r="BF31">
            <v>0.21068339427330196</v>
          </cell>
          <cell r="BG31">
            <v>6</v>
          </cell>
          <cell r="BH31">
            <v>64.077669902912618</v>
          </cell>
          <cell r="BI31">
            <v>56.038647342995176</v>
          </cell>
          <cell r="BJ31">
            <v>73.91304347826086</v>
          </cell>
          <cell r="BK31">
            <v>0.2415089721837293</v>
          </cell>
          <cell r="BL31">
            <v>0.19229465839571375</v>
          </cell>
          <cell r="BM31">
            <v>8</v>
          </cell>
          <cell r="BN31">
            <v>65.550239234449762</v>
          </cell>
          <cell r="BO31">
            <v>57.619047619047613</v>
          </cell>
          <cell r="BP31">
            <v>71.904761904761898</v>
          </cell>
          <cell r="BQ31">
            <v>0.24900380110281325</v>
          </cell>
          <cell r="BR31">
            <v>0.1888982665052413</v>
          </cell>
          <cell r="BS31">
            <v>8</v>
          </cell>
          <cell r="BT31">
            <v>64.285714285714292</v>
          </cell>
          <cell r="BU31">
            <v>56.39810426540285</v>
          </cell>
          <cell r="BV31">
            <v>72.037914691943129</v>
          </cell>
          <cell r="BW31">
            <v>0.23661672783287638</v>
          </cell>
          <cell r="BX31">
            <v>0.18181881743635511</v>
          </cell>
          <cell r="BY31">
            <v>8</v>
          </cell>
          <cell r="BZ31">
            <v>64.454976303317537</v>
          </cell>
          <cell r="CA31">
            <v>56.132075471698116</v>
          </cell>
          <cell r="CB31">
            <v>71.698113207547166</v>
          </cell>
          <cell r="CC31">
            <v>0.39362184858698973</v>
          </cell>
          <cell r="CD31">
            <v>0.18137516010238056</v>
          </cell>
          <cell r="CE31">
            <v>8</v>
          </cell>
          <cell r="CF31">
            <v>68.421052631578945</v>
          </cell>
          <cell r="CG31">
            <v>61.428571428571431</v>
          </cell>
          <cell r="CH31">
            <v>72.857142857142847</v>
          </cell>
        </row>
        <row r="32">
          <cell r="A32" t="str">
            <v>BANGLADESH</v>
          </cell>
          <cell r="B32" t="str">
            <v>BGD</v>
          </cell>
          <cell r="C32">
            <v>-0.73303196567333662</v>
          </cell>
          <cell r="D32">
            <v>0.29587872930275189</v>
          </cell>
          <cell r="E32">
            <v>3</v>
          </cell>
          <cell r="F32">
            <v>27.317073170731707</v>
          </cell>
          <cell r="G32">
            <v>6.7961165048543686</v>
          </cell>
          <cell r="H32">
            <v>44.660194174757287</v>
          </cell>
          <cell r="I32">
            <v>-0.4391412130807496</v>
          </cell>
          <cell r="J32">
            <v>0.2051440611388971</v>
          </cell>
          <cell r="K32">
            <v>4</v>
          </cell>
          <cell r="L32">
            <v>39.024390243902438</v>
          </cell>
          <cell r="M32">
            <v>26.21359223300971</v>
          </cell>
          <cell r="N32">
            <v>56.310679611650485</v>
          </cell>
          <cell r="O32">
            <v>-0.94274519344197438</v>
          </cell>
          <cell r="P32">
            <v>0.19812123714729546</v>
          </cell>
          <cell r="Q32">
            <v>6</v>
          </cell>
          <cell r="R32">
            <v>15.609756097560975</v>
          </cell>
          <cell r="S32">
            <v>5.3398058252427179</v>
          </cell>
          <cell r="T32">
            <v>31.55339805825243</v>
          </cell>
          <cell r="U32">
            <v>-1.1771077678947206</v>
          </cell>
          <cell r="V32">
            <v>0.16495394893544643</v>
          </cell>
          <cell r="W32">
            <v>6</v>
          </cell>
          <cell r="X32">
            <v>4.8780487804878048</v>
          </cell>
          <cell r="Y32">
            <v>0.48543689320388345</v>
          </cell>
          <cell r="Z32">
            <v>23.78640776699029</v>
          </cell>
          <cell r="AA32">
            <v>-1.3336671239735327</v>
          </cell>
          <cell r="AB32">
            <v>0.18069906141746364</v>
          </cell>
          <cell r="AC32">
            <v>7</v>
          </cell>
          <cell r="AD32">
            <v>3.9024390243902438</v>
          </cell>
          <cell r="AE32">
            <v>1.4563106796116505</v>
          </cell>
          <cell r="AF32">
            <v>11.165048543689322</v>
          </cell>
          <cell r="AG32">
            <v>-1.488409818119748</v>
          </cell>
          <cell r="AH32">
            <v>0.18618381724945982</v>
          </cell>
          <cell r="AI32">
            <v>9</v>
          </cell>
          <cell r="AJ32">
            <v>2.9268292682926829</v>
          </cell>
          <cell r="AK32">
            <v>0</v>
          </cell>
          <cell r="AL32">
            <v>10.194174757281553</v>
          </cell>
          <cell r="AM32">
            <v>-1.4124454656870005</v>
          </cell>
          <cell r="AN32">
            <v>0.17921372002845026</v>
          </cell>
          <cell r="AO32">
            <v>9</v>
          </cell>
          <cell r="AP32">
            <v>4.8780487804878048</v>
          </cell>
          <cell r="AQ32">
            <v>0</v>
          </cell>
          <cell r="AR32">
            <v>12.135922330097088</v>
          </cell>
          <cell r="AS32">
            <v>-1.4229697808268924</v>
          </cell>
          <cell r="AT32">
            <v>0.16218066273055962</v>
          </cell>
          <cell r="AU32">
            <v>11</v>
          </cell>
          <cell r="AV32">
            <v>3.9024390243902438</v>
          </cell>
          <cell r="AW32">
            <v>0.97087378640776689</v>
          </cell>
          <cell r="AX32">
            <v>10.194174757281553</v>
          </cell>
          <cell r="AY32">
            <v>-1.0469868773079825</v>
          </cell>
          <cell r="AZ32">
            <v>0.16522937159617676</v>
          </cell>
          <cell r="BA32">
            <v>12</v>
          </cell>
          <cell r="BB32">
            <v>11.16504854368932</v>
          </cell>
          <cell r="BC32">
            <v>4.8309178743961354</v>
          </cell>
          <cell r="BD32">
            <v>22.705314009661837</v>
          </cell>
          <cell r="BE32">
            <v>-1.0160689069542244</v>
          </cell>
          <cell r="BF32">
            <v>0.16151833950645456</v>
          </cell>
          <cell r="BG32">
            <v>12</v>
          </cell>
          <cell r="BH32">
            <v>14.077669902912621</v>
          </cell>
          <cell r="BI32">
            <v>5.3140096618357484</v>
          </cell>
          <cell r="BJ32">
            <v>24.637681159420293</v>
          </cell>
          <cell r="BK32">
            <v>-1.0272481874738348</v>
          </cell>
          <cell r="BL32">
            <v>0.17465676648192077</v>
          </cell>
          <cell r="BM32">
            <v>12</v>
          </cell>
          <cell r="BN32">
            <v>14.832535885167465</v>
          </cell>
          <cell r="BO32">
            <v>5.7142857142857144</v>
          </cell>
          <cell r="BP32">
            <v>24.761904761904763</v>
          </cell>
          <cell r="BQ32">
            <v>-1.0232699128329308</v>
          </cell>
          <cell r="BR32">
            <v>0.16941966964533264</v>
          </cell>
          <cell r="BS32">
            <v>13</v>
          </cell>
          <cell r="BT32">
            <v>14.761904761904763</v>
          </cell>
          <cell r="BU32">
            <v>5.2132701421800949</v>
          </cell>
          <cell r="BV32">
            <v>25.592417061611371</v>
          </cell>
          <cell r="BW32">
            <v>-1.0463083559482491</v>
          </cell>
          <cell r="BX32">
            <v>0.15790523112523022</v>
          </cell>
          <cell r="BY32">
            <v>14</v>
          </cell>
          <cell r="BZ32">
            <v>14.691943127962086</v>
          </cell>
          <cell r="CA32">
            <v>5.1886792452830193</v>
          </cell>
          <cell r="CB32">
            <v>22.641509433962266</v>
          </cell>
          <cell r="CC32">
            <v>-0.86536478960085828</v>
          </cell>
          <cell r="CD32">
            <v>0.14986397136222449</v>
          </cell>
          <cell r="CE32">
            <v>14</v>
          </cell>
          <cell r="CF32">
            <v>21.05263157894737</v>
          </cell>
          <cell r="CG32">
            <v>11.904761904761903</v>
          </cell>
          <cell r="CH32">
            <v>30.476190476190478</v>
          </cell>
        </row>
        <row r="33">
          <cell r="A33" t="str">
            <v>BARBADOS</v>
          </cell>
          <cell r="B33" t="str">
            <v>BRB</v>
          </cell>
          <cell r="C33">
            <v>1.3595393085277474</v>
          </cell>
          <cell r="D33">
            <v>0.55691905215897697</v>
          </cell>
          <cell r="E33">
            <v>1</v>
          </cell>
          <cell r="F33">
            <v>89.268292682926827</v>
          </cell>
          <cell r="G33">
            <v>70.388349514563103</v>
          </cell>
          <cell r="H33">
            <v>98.05825242718447</v>
          </cell>
          <cell r="I33">
            <v>1.3801486115176507</v>
          </cell>
          <cell r="J33">
            <v>0.50697702872978767</v>
          </cell>
          <cell r="K33">
            <v>1</v>
          </cell>
          <cell r="L33">
            <v>90.731707317073173</v>
          </cell>
          <cell r="M33">
            <v>70.388349514563103</v>
          </cell>
          <cell r="N33">
            <v>95.145631067961162</v>
          </cell>
          <cell r="O33">
            <v>1.38488275925551</v>
          </cell>
          <cell r="P33">
            <v>0.50411518509805331</v>
          </cell>
          <cell r="Q33">
            <v>1</v>
          </cell>
          <cell r="R33">
            <v>89.756097560975604</v>
          </cell>
          <cell r="S33">
            <v>72.330097087378647</v>
          </cell>
          <cell r="T33">
            <v>95.145631067961162</v>
          </cell>
          <cell r="U33">
            <v>1.2993339664583619</v>
          </cell>
          <cell r="V33">
            <v>0.47266682813728955</v>
          </cell>
          <cell r="W33">
            <v>1</v>
          </cell>
          <cell r="X33">
            <v>89.268292682926827</v>
          </cell>
          <cell r="Y33">
            <v>70.873786407766985</v>
          </cell>
          <cell r="Z33">
            <v>94.174757281553397</v>
          </cell>
          <cell r="AA33">
            <v>1.3165195943732775</v>
          </cell>
          <cell r="AB33">
            <v>0.38395388312475265</v>
          </cell>
          <cell r="AC33">
            <v>1</v>
          </cell>
          <cell r="AD33">
            <v>89.268292682926827</v>
          </cell>
          <cell r="AE33">
            <v>75.242718446601941</v>
          </cell>
          <cell r="AF33">
            <v>94.174757281553397</v>
          </cell>
          <cell r="AG33">
            <v>1.2329905919354629</v>
          </cell>
          <cell r="AH33">
            <v>0.36530970827292492</v>
          </cell>
          <cell r="AI33">
            <v>2</v>
          </cell>
          <cell r="AJ33">
            <v>85.853658536585371</v>
          </cell>
          <cell r="AK33">
            <v>75.242718446601941</v>
          </cell>
          <cell r="AL33">
            <v>91.747572815533985</v>
          </cell>
          <cell r="AM33">
            <v>1.3067971747529012</v>
          </cell>
          <cell r="AN33">
            <v>0.30846664454900485</v>
          </cell>
          <cell r="AO33">
            <v>2</v>
          </cell>
          <cell r="AP33">
            <v>89.268292682926827</v>
          </cell>
          <cell r="AQ33">
            <v>77.669902912621353</v>
          </cell>
          <cell r="AR33">
            <v>93.203883495145632</v>
          </cell>
          <cell r="AS33">
            <v>1.261311477265143</v>
          </cell>
          <cell r="AT33">
            <v>0.29542804267006029</v>
          </cell>
          <cell r="AU33">
            <v>2</v>
          </cell>
          <cell r="AV33">
            <v>85.365853658536579</v>
          </cell>
          <cell r="AW33">
            <v>75.242718446601941</v>
          </cell>
          <cell r="AX33">
            <v>92.233009708737868</v>
          </cell>
          <cell r="AY33">
            <v>1.3390458345962155</v>
          </cell>
          <cell r="AZ33">
            <v>0.31254588220346785</v>
          </cell>
          <cell r="BA33">
            <v>2</v>
          </cell>
          <cell r="BB33">
            <v>90.291262135922324</v>
          </cell>
          <cell r="BC33">
            <v>78.260869565217391</v>
          </cell>
          <cell r="BD33">
            <v>93.236714975845416</v>
          </cell>
          <cell r="BE33">
            <v>1.3092315630952687</v>
          </cell>
          <cell r="BF33">
            <v>0.30478548808692357</v>
          </cell>
          <cell r="BG33">
            <v>2</v>
          </cell>
          <cell r="BH33">
            <v>86.407766990291265</v>
          </cell>
          <cell r="BI33">
            <v>75.362318840579718</v>
          </cell>
          <cell r="BJ33">
            <v>93.236714975845416</v>
          </cell>
          <cell r="BK33">
            <v>1.3341261416169485</v>
          </cell>
          <cell r="BL33">
            <v>0.24614390876704456</v>
          </cell>
          <cell r="BM33">
            <v>3</v>
          </cell>
          <cell r="BN33">
            <v>86.602870813397132</v>
          </cell>
          <cell r="BO33">
            <v>79.047619047619051</v>
          </cell>
          <cell r="BP33">
            <v>92.857142857142861</v>
          </cell>
          <cell r="BQ33">
            <v>1.4361289424978829</v>
          </cell>
          <cell r="BR33">
            <v>0.24929218146004054</v>
          </cell>
          <cell r="BS33">
            <v>3</v>
          </cell>
          <cell r="BT33">
            <v>89.523809523809518</v>
          </cell>
          <cell r="BU33">
            <v>81.516587677725113</v>
          </cell>
          <cell r="BV33">
            <v>93.36492890995261</v>
          </cell>
          <cell r="BW33">
            <v>1.7646594907286675</v>
          </cell>
          <cell r="BX33">
            <v>0.24900254460433482</v>
          </cell>
          <cell r="BY33">
            <v>3</v>
          </cell>
          <cell r="BZ33">
            <v>93.36492890995261</v>
          </cell>
          <cell r="CA33">
            <v>88.679245283018872</v>
          </cell>
          <cell r="CB33">
            <v>98.113207547169807</v>
          </cell>
          <cell r="CC33">
            <v>1.662251167626521</v>
          </cell>
          <cell r="CD33">
            <v>0.26425149106875334</v>
          </cell>
          <cell r="CE33">
            <v>3</v>
          </cell>
          <cell r="CF33">
            <v>92.822966507177028</v>
          </cell>
          <cell r="CG33">
            <v>84.761904761904759</v>
          </cell>
          <cell r="CH33">
            <v>95.714285714285722</v>
          </cell>
        </row>
        <row r="34">
          <cell r="A34" t="str">
            <v>BELARUS</v>
          </cell>
          <cell r="B34" t="str">
            <v>BLR</v>
          </cell>
          <cell r="C34">
            <v>-0.9307313948680711</v>
          </cell>
          <cell r="D34">
            <v>0.55691905215897697</v>
          </cell>
          <cell r="E34">
            <v>1</v>
          </cell>
          <cell r="F34">
            <v>20</v>
          </cell>
          <cell r="G34">
            <v>0.97087378640776689</v>
          </cell>
          <cell r="H34">
            <v>57.766990291262132</v>
          </cell>
          <cell r="I34">
            <v>-0.63306370783542376</v>
          </cell>
          <cell r="J34">
            <v>0.27884865643238305</v>
          </cell>
          <cell r="K34">
            <v>4</v>
          </cell>
          <cell r="L34">
            <v>32.68292682926829</v>
          </cell>
          <cell r="M34">
            <v>8.7378640776699026</v>
          </cell>
          <cell r="N34">
            <v>52.912621359223301</v>
          </cell>
          <cell r="O34">
            <v>-0.50318239824451005</v>
          </cell>
          <cell r="P34">
            <v>0.25262986734256182</v>
          </cell>
          <cell r="Q34">
            <v>5</v>
          </cell>
          <cell r="R34">
            <v>37.073170731707314</v>
          </cell>
          <cell r="S34">
            <v>16.50485436893204</v>
          </cell>
          <cell r="T34">
            <v>57.28155339805825</v>
          </cell>
          <cell r="U34">
            <v>-0.77918736883759543</v>
          </cell>
          <cell r="V34">
            <v>0.23073006876441021</v>
          </cell>
          <cell r="W34">
            <v>5</v>
          </cell>
          <cell r="X34">
            <v>28.780487804878049</v>
          </cell>
          <cell r="Y34">
            <v>7.2815533980582519</v>
          </cell>
          <cell r="Z34">
            <v>41.747572815533978</v>
          </cell>
          <cell r="AA34">
            <v>-0.70494636635317975</v>
          </cell>
          <cell r="AB34">
            <v>0.1776772813574847</v>
          </cell>
          <cell r="AC34">
            <v>6</v>
          </cell>
          <cell r="AD34">
            <v>28.780487804878049</v>
          </cell>
          <cell r="AE34">
            <v>13.106796116504855</v>
          </cell>
          <cell r="AF34">
            <v>43.203883495145625</v>
          </cell>
          <cell r="AG34">
            <v>-0.92218042518712995</v>
          </cell>
          <cell r="AH34">
            <v>0.17603150124878755</v>
          </cell>
          <cell r="AI34">
            <v>6</v>
          </cell>
          <cell r="AJ34">
            <v>16.585365853658537</v>
          </cell>
          <cell r="AK34">
            <v>9.7087378640776691</v>
          </cell>
          <cell r="AL34">
            <v>28.155339805825243</v>
          </cell>
          <cell r="AM34">
            <v>-0.87231415191287942</v>
          </cell>
          <cell r="AN34">
            <v>0.16642133974112044</v>
          </cell>
          <cell r="AO34">
            <v>6</v>
          </cell>
          <cell r="AP34">
            <v>19.512195121951219</v>
          </cell>
          <cell r="AQ34">
            <v>12.135922330097088</v>
          </cell>
          <cell r="AR34">
            <v>34.466019417475728</v>
          </cell>
          <cell r="AS34">
            <v>-0.62790568474101205</v>
          </cell>
          <cell r="AT34">
            <v>0.17398817157086202</v>
          </cell>
          <cell r="AU34">
            <v>8</v>
          </cell>
          <cell r="AV34">
            <v>29.756097560975611</v>
          </cell>
          <cell r="AW34">
            <v>18.446601941747574</v>
          </cell>
          <cell r="AX34">
            <v>44.660194174757287</v>
          </cell>
          <cell r="AY34">
            <v>-0.681611623355451</v>
          </cell>
          <cell r="AZ34">
            <v>0.16779351535983958</v>
          </cell>
          <cell r="BA34">
            <v>8</v>
          </cell>
          <cell r="BB34">
            <v>27.66990291262136</v>
          </cell>
          <cell r="BC34">
            <v>15.458937198067632</v>
          </cell>
          <cell r="BD34">
            <v>41.062801932367151</v>
          </cell>
          <cell r="BE34">
            <v>-0.63776074038207842</v>
          </cell>
          <cell r="BF34">
            <v>0.15228215557994906</v>
          </cell>
          <cell r="BG34">
            <v>10</v>
          </cell>
          <cell r="BH34">
            <v>31.067961165048544</v>
          </cell>
          <cell r="BI34">
            <v>18.840579710144929</v>
          </cell>
          <cell r="BJ34">
            <v>42.512077294685987</v>
          </cell>
          <cell r="BK34">
            <v>-0.64095415269856282</v>
          </cell>
          <cell r="BL34">
            <v>0.16102399878832976</v>
          </cell>
          <cell r="BM34">
            <v>10</v>
          </cell>
          <cell r="BN34">
            <v>29.186602870813399</v>
          </cell>
          <cell r="BO34">
            <v>19.523809523809526</v>
          </cell>
          <cell r="BP34">
            <v>43.333333333333336</v>
          </cell>
          <cell r="BQ34">
            <v>-0.72950178213191907</v>
          </cell>
          <cell r="BR34">
            <v>0.1443361931685784</v>
          </cell>
          <cell r="BS34">
            <v>10</v>
          </cell>
          <cell r="BT34">
            <v>27.142857142857142</v>
          </cell>
          <cell r="BU34">
            <v>18.009478672985782</v>
          </cell>
          <cell r="BV34">
            <v>36.492890995260666</v>
          </cell>
          <cell r="BW34">
            <v>-0.72440529032734602</v>
          </cell>
          <cell r="BX34">
            <v>0.14486158043094904</v>
          </cell>
          <cell r="BY34">
            <v>9</v>
          </cell>
          <cell r="BZ34">
            <v>24.644549763033176</v>
          </cell>
          <cell r="CA34">
            <v>18.39622641509434</v>
          </cell>
          <cell r="CB34">
            <v>37.735849056603776</v>
          </cell>
          <cell r="CC34">
            <v>-0.52290177313538244</v>
          </cell>
          <cell r="CD34">
            <v>0.12996940979466576</v>
          </cell>
          <cell r="CE34">
            <v>11</v>
          </cell>
          <cell r="CF34">
            <v>37.320574162679428</v>
          </cell>
          <cell r="CG34">
            <v>26.190476190476193</v>
          </cell>
          <cell r="CH34">
            <v>48.095238095238095</v>
          </cell>
        </row>
        <row r="35">
          <cell r="A35" t="str">
            <v>BELGIUM</v>
          </cell>
          <cell r="B35" t="str">
            <v>BEL</v>
          </cell>
          <cell r="C35">
            <v>1.3134915068742345</v>
          </cell>
          <cell r="D35">
            <v>0.22503659066012319</v>
          </cell>
          <cell r="E35">
            <v>5</v>
          </cell>
          <cell r="F35">
            <v>86.341463414634148</v>
          </cell>
          <cell r="G35">
            <v>82.524271844660191</v>
          </cell>
          <cell r="H35">
            <v>92.233009708737868</v>
          </cell>
          <cell r="I35">
            <v>1.3189785399910827</v>
          </cell>
          <cell r="J35">
            <v>0.18897475149294543</v>
          </cell>
          <cell r="K35">
            <v>5</v>
          </cell>
          <cell r="L35">
            <v>86.341463414634148</v>
          </cell>
          <cell r="M35">
            <v>83.495145631067956</v>
          </cell>
          <cell r="N35">
            <v>92.71844660194175</v>
          </cell>
          <cell r="O35">
            <v>1.459814358314643</v>
          </cell>
          <cell r="P35">
            <v>0.22739583911818123</v>
          </cell>
          <cell r="Q35">
            <v>5</v>
          </cell>
          <cell r="R35">
            <v>91.707317073170728</v>
          </cell>
          <cell r="S35">
            <v>84.466019417475721</v>
          </cell>
          <cell r="T35">
            <v>92.71844660194175</v>
          </cell>
          <cell r="U35">
            <v>1.4500204087883541</v>
          </cell>
          <cell r="V35">
            <v>0.1762204544435112</v>
          </cell>
          <cell r="W35">
            <v>5</v>
          </cell>
          <cell r="X35">
            <v>91.219512195121951</v>
          </cell>
          <cell r="Y35">
            <v>83.495145631067956</v>
          </cell>
          <cell r="Z35">
            <v>91.747572815533985</v>
          </cell>
          <cell r="AA35">
            <v>1.3811710065587059</v>
          </cell>
          <cell r="AB35">
            <v>0.19723442470361</v>
          </cell>
          <cell r="AC35">
            <v>5</v>
          </cell>
          <cell r="AD35">
            <v>90.731707317073173</v>
          </cell>
          <cell r="AE35">
            <v>83.009708737864074</v>
          </cell>
          <cell r="AF35">
            <v>91.747572815533985</v>
          </cell>
          <cell r="AG35">
            <v>1.353145479148413</v>
          </cell>
          <cell r="AH35">
            <v>0.18991139739860019</v>
          </cell>
          <cell r="AI35">
            <v>5</v>
          </cell>
          <cell r="AJ35">
            <v>90.243902439024396</v>
          </cell>
          <cell r="AK35">
            <v>83.495145631067956</v>
          </cell>
          <cell r="AL35">
            <v>91.747572815533985</v>
          </cell>
          <cell r="AM35">
            <v>1.3445444851524277</v>
          </cell>
          <cell r="AN35">
            <v>0.18050155031140314</v>
          </cell>
          <cell r="AO35">
            <v>5</v>
          </cell>
          <cell r="AP35">
            <v>90.243902439024396</v>
          </cell>
          <cell r="AQ35">
            <v>82.038834951456309</v>
          </cell>
          <cell r="AR35">
            <v>92.233009708737868</v>
          </cell>
          <cell r="AS35">
            <v>1.2498130115151129</v>
          </cell>
          <cell r="AT35">
            <v>0.19274084892487872</v>
          </cell>
          <cell r="AU35">
            <v>6</v>
          </cell>
          <cell r="AV35">
            <v>84.878048780487802</v>
          </cell>
          <cell r="AW35">
            <v>78.155339805825236</v>
          </cell>
          <cell r="AX35">
            <v>91.747572815533985</v>
          </cell>
          <cell r="AY35">
            <v>1.2968548691178055</v>
          </cell>
          <cell r="AZ35">
            <v>0.19717874341917474</v>
          </cell>
          <cell r="BA35">
            <v>6</v>
          </cell>
          <cell r="BB35">
            <v>85.922330097087382</v>
          </cell>
          <cell r="BC35">
            <v>80.676328502415458</v>
          </cell>
          <cell r="BD35">
            <v>91.787439613526573</v>
          </cell>
          <cell r="BE35">
            <v>1.3187075318974784</v>
          </cell>
          <cell r="BF35">
            <v>0.19485522599063762</v>
          </cell>
          <cell r="BG35">
            <v>6</v>
          </cell>
          <cell r="BH35">
            <v>86.893203883495147</v>
          </cell>
          <cell r="BI35">
            <v>80.193236714975853</v>
          </cell>
          <cell r="BJ35">
            <v>91.787439613526573</v>
          </cell>
          <cell r="BK35">
            <v>1.4279661400309076</v>
          </cell>
          <cell r="BL35">
            <v>0.18019036324680041</v>
          </cell>
          <cell r="BM35">
            <v>7</v>
          </cell>
          <cell r="BN35">
            <v>90.909090909090907</v>
          </cell>
          <cell r="BO35">
            <v>84.285714285714292</v>
          </cell>
          <cell r="BP35">
            <v>92.857142857142861</v>
          </cell>
          <cell r="BQ35">
            <v>1.4940935202012484</v>
          </cell>
          <cell r="BR35">
            <v>0.18806978285641213</v>
          </cell>
          <cell r="BS35">
            <v>7</v>
          </cell>
          <cell r="BT35">
            <v>90.476190476190482</v>
          </cell>
          <cell r="BU35">
            <v>84.360189573459721</v>
          </cell>
          <cell r="BV35">
            <v>93.36492890995261</v>
          </cell>
          <cell r="BW35">
            <v>1.5596977320525791</v>
          </cell>
          <cell r="BX35">
            <v>0.174220579447952</v>
          </cell>
          <cell r="BY35">
            <v>8</v>
          </cell>
          <cell r="BZ35">
            <v>91.469194312796205</v>
          </cell>
          <cell r="CA35">
            <v>86.320754716981128</v>
          </cell>
          <cell r="CB35">
            <v>93.867924528301884</v>
          </cell>
          <cell r="CC35">
            <v>1.5524995602446905</v>
          </cell>
          <cell r="CD35">
            <v>0.15804287640766221</v>
          </cell>
          <cell r="CE35">
            <v>9</v>
          </cell>
          <cell r="CF35">
            <v>90.909090909090907</v>
          </cell>
          <cell r="CG35">
            <v>85.238095238095241</v>
          </cell>
          <cell r="CH35">
            <v>94.285714285714278</v>
          </cell>
        </row>
        <row r="36">
          <cell r="A36" t="str">
            <v>BELIZE</v>
          </cell>
          <cell r="B36" t="str">
            <v>BLZ</v>
          </cell>
          <cell r="C36">
            <v>-1.4623113509743661E-2</v>
          </cell>
          <cell r="D36">
            <v>0.55691905215897697</v>
          </cell>
          <cell r="E36">
            <v>1</v>
          </cell>
          <cell r="F36">
            <v>60.487804878048777</v>
          </cell>
          <cell r="G36">
            <v>20.388349514563107</v>
          </cell>
          <cell r="H36">
            <v>79.611650485436897</v>
          </cell>
          <cell r="I36">
            <v>-0.12591850613691469</v>
          </cell>
          <cell r="J36">
            <v>0.38363313828255635</v>
          </cell>
          <cell r="K36">
            <v>2</v>
          </cell>
          <cell r="L36">
            <v>56.097560975609753</v>
          </cell>
          <cell r="M36">
            <v>26.699029126213592</v>
          </cell>
          <cell r="N36">
            <v>68.932038834951456</v>
          </cell>
          <cell r="O36">
            <v>-0.19556805932417837</v>
          </cell>
          <cell r="P36">
            <v>0.35447152016976891</v>
          </cell>
          <cell r="Q36">
            <v>2</v>
          </cell>
          <cell r="R36">
            <v>53.170731707317074</v>
          </cell>
          <cell r="S36">
            <v>25.242718446601941</v>
          </cell>
          <cell r="T36">
            <v>68.932038834951456</v>
          </cell>
          <cell r="U36">
            <v>-0.244670518624622</v>
          </cell>
          <cell r="V36">
            <v>0.36933664629459428</v>
          </cell>
          <cell r="W36">
            <v>2</v>
          </cell>
          <cell r="X36">
            <v>48.292682926829265</v>
          </cell>
          <cell r="Y36">
            <v>26.699029126213592</v>
          </cell>
          <cell r="Z36">
            <v>67.475728155339809</v>
          </cell>
          <cell r="AA36">
            <v>-0.12683861668150664</v>
          </cell>
          <cell r="AB36">
            <v>0.3075413094841446</v>
          </cell>
          <cell r="AC36">
            <v>2</v>
          </cell>
          <cell r="AD36">
            <v>54.146341463414636</v>
          </cell>
          <cell r="AE36">
            <v>32.524271844660198</v>
          </cell>
          <cell r="AF36">
            <v>67.961165048543691</v>
          </cell>
          <cell r="AG36">
            <v>-0.26715166437252008</v>
          </cell>
          <cell r="AH36">
            <v>0.29326304662723773</v>
          </cell>
          <cell r="AI36">
            <v>3</v>
          </cell>
          <cell r="AJ36">
            <v>48.780487804878049</v>
          </cell>
          <cell r="AK36">
            <v>24.757281553398059</v>
          </cell>
          <cell r="AL36">
            <v>61.650485436893199</v>
          </cell>
          <cell r="AM36">
            <v>-0.26537978992392602</v>
          </cell>
          <cell r="AN36">
            <v>0.27113009523583692</v>
          </cell>
          <cell r="AO36">
            <v>3</v>
          </cell>
          <cell r="AP36">
            <v>49.268292682926827</v>
          </cell>
          <cell r="AQ36">
            <v>28.640776699029125</v>
          </cell>
          <cell r="AR36">
            <v>60.679611650485434</v>
          </cell>
          <cell r="AS36">
            <v>-0.38727417376651635</v>
          </cell>
          <cell r="AT36">
            <v>0.25339031194527478</v>
          </cell>
          <cell r="AU36">
            <v>4</v>
          </cell>
          <cell r="AV36">
            <v>42.439024390243901</v>
          </cell>
          <cell r="AW36">
            <v>23.300970873786408</v>
          </cell>
          <cell r="AX36">
            <v>58.737864077669897</v>
          </cell>
          <cell r="AY36">
            <v>-0.37963504383679686</v>
          </cell>
          <cell r="AZ36">
            <v>0.24422950246167233</v>
          </cell>
          <cell r="BA36">
            <v>5</v>
          </cell>
          <cell r="BB36">
            <v>41.747572815533978</v>
          </cell>
          <cell r="BC36">
            <v>22.222222222222221</v>
          </cell>
          <cell r="BD36">
            <v>57.971014492753625</v>
          </cell>
          <cell r="BE36">
            <v>-0.33673832757609451</v>
          </cell>
          <cell r="BF36">
            <v>0.23365646785209643</v>
          </cell>
          <cell r="BG36">
            <v>6</v>
          </cell>
          <cell r="BH36">
            <v>44.660194174757279</v>
          </cell>
          <cell r="BI36">
            <v>27.053140096618357</v>
          </cell>
          <cell r="BJ36">
            <v>60.386473429951693</v>
          </cell>
          <cell r="BK36">
            <v>-4.0634141932227141E-2</v>
          </cell>
          <cell r="BL36">
            <v>0.23557653728036929</v>
          </cell>
          <cell r="BM36">
            <v>6</v>
          </cell>
          <cell r="BN36">
            <v>57.89473684210526</v>
          </cell>
          <cell r="BO36">
            <v>40.476190476190474</v>
          </cell>
          <cell r="BP36">
            <v>68.095238095238102</v>
          </cell>
          <cell r="BQ36">
            <v>-8.175106918855693E-2</v>
          </cell>
          <cell r="BR36">
            <v>0.23553680768830654</v>
          </cell>
          <cell r="BS36">
            <v>6</v>
          </cell>
          <cell r="BT36">
            <v>56.19047619047619</v>
          </cell>
          <cell r="BU36">
            <v>38.388625592417064</v>
          </cell>
          <cell r="BV36">
            <v>66.824644549763036</v>
          </cell>
          <cell r="BW36">
            <v>-0.25987974643147765</v>
          </cell>
          <cell r="BX36">
            <v>0.21460113621678226</v>
          </cell>
          <cell r="BY36">
            <v>7</v>
          </cell>
          <cell r="BZ36">
            <v>51.18483412322275</v>
          </cell>
          <cell r="CA36">
            <v>31.132075471698112</v>
          </cell>
          <cell r="CB36">
            <v>60.84905660377359</v>
          </cell>
          <cell r="CC36">
            <v>6.1971089795467005E-3</v>
          </cell>
          <cell r="CD36">
            <v>0.25667132734706505</v>
          </cell>
          <cell r="CE36">
            <v>5</v>
          </cell>
          <cell r="CF36">
            <v>58.851674641148328</v>
          </cell>
          <cell r="CG36">
            <v>41.904761904761905</v>
          </cell>
          <cell r="CH36">
            <v>69.047619047619051</v>
          </cell>
        </row>
        <row r="37">
          <cell r="A37" t="str">
            <v>BENIN</v>
          </cell>
          <cell r="B37" t="str">
            <v>BEN</v>
          </cell>
          <cell r="C37">
            <v>-0.9307313948680711</v>
          </cell>
          <cell r="D37">
            <v>0.55691905215897697</v>
          </cell>
          <cell r="E37">
            <v>1</v>
          </cell>
          <cell r="F37">
            <v>20</v>
          </cell>
          <cell r="G37">
            <v>0.97087378640776689</v>
          </cell>
          <cell r="H37">
            <v>57.766990291262132</v>
          </cell>
          <cell r="I37">
            <v>-0.59970513206524578</v>
          </cell>
          <cell r="J37">
            <v>0.3448860347541689</v>
          </cell>
          <cell r="K37">
            <v>3</v>
          </cell>
          <cell r="L37">
            <v>33.170731707317074</v>
          </cell>
          <cell r="M37">
            <v>5.825242718446602</v>
          </cell>
          <cell r="N37">
            <v>57.28155339805825</v>
          </cell>
          <cell r="O37">
            <v>-0.49276941865547819</v>
          </cell>
          <cell r="P37">
            <v>0.3251303797664899</v>
          </cell>
          <cell r="Q37">
            <v>3</v>
          </cell>
          <cell r="R37">
            <v>37.560975609756099</v>
          </cell>
          <cell r="S37">
            <v>9.7087378640776691</v>
          </cell>
          <cell r="T37">
            <v>61.650485436893199</v>
          </cell>
          <cell r="U37">
            <v>-0.79200925794972887</v>
          </cell>
          <cell r="V37">
            <v>0.34141784029125744</v>
          </cell>
          <cell r="W37">
            <v>3</v>
          </cell>
          <cell r="X37">
            <v>28.292682926829269</v>
          </cell>
          <cell r="Y37">
            <v>0.97087378640776689</v>
          </cell>
          <cell r="Z37">
            <v>50</v>
          </cell>
          <cell r="AA37">
            <v>-0.56892395888008629</v>
          </cell>
          <cell r="AB37">
            <v>0.25992501998439088</v>
          </cell>
          <cell r="AC37">
            <v>4</v>
          </cell>
          <cell r="AD37">
            <v>35.609756097560975</v>
          </cell>
          <cell r="AE37">
            <v>13.106796116504855</v>
          </cell>
          <cell r="AF37">
            <v>53.883495145631066</v>
          </cell>
          <cell r="AG37">
            <v>-0.49363977440471785</v>
          </cell>
          <cell r="AH37">
            <v>0.23357123424353821</v>
          </cell>
          <cell r="AI37">
            <v>5</v>
          </cell>
          <cell r="AJ37">
            <v>38.536585365853661</v>
          </cell>
          <cell r="AK37">
            <v>18.446601941747574</v>
          </cell>
          <cell r="AL37">
            <v>54.368932038834949</v>
          </cell>
          <cell r="AM37">
            <v>-0.97094249442900238</v>
          </cell>
          <cell r="AN37">
            <v>0.2037682315199057</v>
          </cell>
          <cell r="AO37">
            <v>7</v>
          </cell>
          <cell r="AP37">
            <v>17.560975609756099</v>
          </cell>
          <cell r="AQ37">
            <v>7.2815533980582519</v>
          </cell>
          <cell r="AR37">
            <v>32.038834951456316</v>
          </cell>
          <cell r="AS37">
            <v>-0.61673801681182472</v>
          </cell>
          <cell r="AT37">
            <v>0.15674136845354672</v>
          </cell>
          <cell r="AU37">
            <v>11</v>
          </cell>
          <cell r="AV37">
            <v>32.68292682926829</v>
          </cell>
          <cell r="AW37">
            <v>19.417475728155338</v>
          </cell>
          <cell r="AX37">
            <v>44.174757281553397</v>
          </cell>
          <cell r="AY37">
            <v>-0.47354659831852491</v>
          </cell>
          <cell r="AZ37">
            <v>0.16082904595890715</v>
          </cell>
          <cell r="BA37">
            <v>11</v>
          </cell>
          <cell r="BB37">
            <v>39.320388349514566</v>
          </cell>
          <cell r="BC37">
            <v>25.120772946859905</v>
          </cell>
          <cell r="BD37">
            <v>52.657004830917877</v>
          </cell>
          <cell r="BE37">
            <v>-0.53126968397806007</v>
          </cell>
          <cell r="BF37">
            <v>0.15750915211745176</v>
          </cell>
          <cell r="BG37">
            <v>11</v>
          </cell>
          <cell r="BH37">
            <v>36.407766990291265</v>
          </cell>
          <cell r="BI37">
            <v>22.222222222222221</v>
          </cell>
          <cell r="BJ37">
            <v>48.792270531400966</v>
          </cell>
          <cell r="BK37">
            <v>-0.67271163330570394</v>
          </cell>
          <cell r="BL37">
            <v>0.16702968485497896</v>
          </cell>
          <cell r="BM37">
            <v>10</v>
          </cell>
          <cell r="BN37">
            <v>27.272727272727273</v>
          </cell>
          <cell r="BO37">
            <v>17.61904761904762</v>
          </cell>
          <cell r="BP37">
            <v>41.428571428571431</v>
          </cell>
          <cell r="BQ37">
            <v>-0.73761426100198213</v>
          </cell>
          <cell r="BR37">
            <v>0.16917202931501929</v>
          </cell>
          <cell r="BS37">
            <v>10</v>
          </cell>
          <cell r="BT37">
            <v>26.19047619047619</v>
          </cell>
          <cell r="BU37">
            <v>15.165876777251185</v>
          </cell>
          <cell r="BV37">
            <v>38.388625592417064</v>
          </cell>
          <cell r="BW37">
            <v>-0.62716834784515829</v>
          </cell>
          <cell r="BX37">
            <v>0.17093212416849521</v>
          </cell>
          <cell r="BY37">
            <v>10</v>
          </cell>
          <cell r="BZ37">
            <v>29.857819905213269</v>
          </cell>
          <cell r="CA37">
            <v>19.339622641509436</v>
          </cell>
          <cell r="CB37">
            <v>46.226415094339622</v>
          </cell>
          <cell r="CC37">
            <v>-0.91501731932645214</v>
          </cell>
          <cell r="CD37">
            <v>0.18042189070081424</v>
          </cell>
          <cell r="CE37">
            <v>10</v>
          </cell>
          <cell r="CF37">
            <v>19.138755980861244</v>
          </cell>
          <cell r="CG37">
            <v>9.5238095238095237</v>
          </cell>
          <cell r="CH37">
            <v>30.476190476190478</v>
          </cell>
        </row>
        <row r="38">
          <cell r="A38" t="str">
            <v>BERMUDA</v>
          </cell>
          <cell r="B38" t="str">
            <v>BMU</v>
          </cell>
          <cell r="C38">
            <v>1.3595393085277474</v>
          </cell>
          <cell r="D38">
            <v>0.55691905215897697</v>
          </cell>
          <cell r="E38">
            <v>1</v>
          </cell>
          <cell r="F38">
            <v>89.268292682926827</v>
          </cell>
          <cell r="G38">
            <v>70.388349514563103</v>
          </cell>
          <cell r="H38">
            <v>98.05825242718447</v>
          </cell>
          <cell r="I38">
            <v>1.3801486115176507</v>
          </cell>
          <cell r="J38">
            <v>0.50697702872978767</v>
          </cell>
          <cell r="K38">
            <v>1</v>
          </cell>
          <cell r="L38">
            <v>90.731707317073173</v>
          </cell>
          <cell r="M38">
            <v>70.388349514563103</v>
          </cell>
          <cell r="N38">
            <v>95.145631067961162</v>
          </cell>
          <cell r="O38">
            <v>1.38488275925551</v>
          </cell>
          <cell r="P38">
            <v>0.50411518509805331</v>
          </cell>
          <cell r="Q38">
            <v>1</v>
          </cell>
          <cell r="R38">
            <v>89.756097560975604</v>
          </cell>
          <cell r="S38">
            <v>72.330097087378647</v>
          </cell>
          <cell r="T38">
            <v>95.145631067961162</v>
          </cell>
          <cell r="U38">
            <v>1.2993339664583619</v>
          </cell>
          <cell r="V38">
            <v>0.47266682813728955</v>
          </cell>
          <cell r="W38">
            <v>1</v>
          </cell>
          <cell r="X38">
            <v>89.268292682926827</v>
          </cell>
          <cell r="Y38">
            <v>70.873786407766985</v>
          </cell>
          <cell r="Z38">
            <v>94.174757281553397</v>
          </cell>
          <cell r="AA38">
            <v>1.3165195943732775</v>
          </cell>
          <cell r="AB38">
            <v>0.38395388312475265</v>
          </cell>
          <cell r="AC38">
            <v>1</v>
          </cell>
          <cell r="AD38">
            <v>89.268292682926827</v>
          </cell>
          <cell r="AE38">
            <v>75.242718446601941</v>
          </cell>
          <cell r="AF38">
            <v>94.174757281553397</v>
          </cell>
          <cell r="AG38">
            <v>1.2846142603286943</v>
          </cell>
          <cell r="AH38">
            <v>0.39227028882911491</v>
          </cell>
          <cell r="AI38">
            <v>1</v>
          </cell>
          <cell r="AJ38">
            <v>87.804878048780495</v>
          </cell>
          <cell r="AK38">
            <v>75.242718446601941</v>
          </cell>
          <cell r="AL38">
            <v>94.174757281553397</v>
          </cell>
          <cell r="AM38">
            <v>1.2721831878199594</v>
          </cell>
          <cell r="AN38">
            <v>0.3188041701373921</v>
          </cell>
          <cell r="AO38">
            <v>1</v>
          </cell>
          <cell r="AP38">
            <v>88.292682926829272</v>
          </cell>
          <cell r="AQ38">
            <v>73.300970873786412</v>
          </cell>
          <cell r="AR38">
            <v>92.71844660194175</v>
          </cell>
          <cell r="AS38">
            <v>1.2747476120836165</v>
          </cell>
          <cell r="AT38">
            <v>0.41847303708972244</v>
          </cell>
          <cell r="AU38">
            <v>1</v>
          </cell>
          <cell r="AV38">
            <v>89.268292682926827</v>
          </cell>
          <cell r="AW38">
            <v>72.815533980582529</v>
          </cell>
          <cell r="AX38">
            <v>94.660194174757279</v>
          </cell>
          <cell r="AY38">
            <v>1.2982738815131767</v>
          </cell>
          <cell r="AZ38">
            <v>0.41353050418978599</v>
          </cell>
          <cell r="BA38">
            <v>1</v>
          </cell>
          <cell r="BB38">
            <v>89.320388349514559</v>
          </cell>
          <cell r="BC38">
            <v>73.429951690821255</v>
          </cell>
          <cell r="BD38">
            <v>94.20289855072464</v>
          </cell>
          <cell r="BE38">
            <v>1.319785263720308</v>
          </cell>
          <cell r="BF38">
            <v>0.40453547791330258</v>
          </cell>
          <cell r="BG38">
            <v>1</v>
          </cell>
          <cell r="BH38">
            <v>89.805825242718441</v>
          </cell>
          <cell r="BI38">
            <v>73.91304347826086</v>
          </cell>
          <cell r="BJ38">
            <v>94.685990338164245</v>
          </cell>
          <cell r="BK38">
            <v>1.345136778697386</v>
          </cell>
          <cell r="BL38">
            <v>0.4235976974451186</v>
          </cell>
          <cell r="BM38">
            <v>1</v>
          </cell>
          <cell r="BN38">
            <v>88.516746411483254</v>
          </cell>
          <cell r="BO38">
            <v>72.857142857142847</v>
          </cell>
          <cell r="BP38">
            <v>95.238095238095227</v>
          </cell>
          <cell r="BQ38">
            <v>1.3330210002090144</v>
          </cell>
          <cell r="BR38">
            <v>0.42935183194247417</v>
          </cell>
          <cell r="BS38">
            <v>1</v>
          </cell>
          <cell r="BT38">
            <v>88.095238095238102</v>
          </cell>
          <cell r="BU38">
            <v>72.037914691943129</v>
          </cell>
          <cell r="BV38">
            <v>94.786729857819907</v>
          </cell>
          <cell r="BW38">
            <v>1.3072028666938056</v>
          </cell>
          <cell r="BX38">
            <v>0.40394920181084903</v>
          </cell>
          <cell r="BY38">
            <v>1</v>
          </cell>
          <cell r="BZ38">
            <v>88.151658767772517</v>
          </cell>
          <cell r="CA38">
            <v>72.641509433962256</v>
          </cell>
          <cell r="CB38">
            <v>94.811320754716974</v>
          </cell>
          <cell r="CC38">
            <v>1.2943409426351473</v>
          </cell>
          <cell r="CD38">
            <v>0.41830999881603903</v>
          </cell>
          <cell r="CE38">
            <v>1</v>
          </cell>
          <cell r="CF38">
            <v>87.081339712918663</v>
          </cell>
          <cell r="CG38">
            <v>71.904761904761898</v>
          </cell>
          <cell r="CH38">
            <v>95.238095238095227</v>
          </cell>
        </row>
        <row r="39">
          <cell r="A39" t="str">
            <v>BHUTAN</v>
          </cell>
          <cell r="B39" t="str">
            <v>BTN</v>
          </cell>
          <cell r="C39">
            <v>0.44343102716942007</v>
          </cell>
          <cell r="D39">
            <v>0.55691905215897697</v>
          </cell>
          <cell r="E39">
            <v>1</v>
          </cell>
          <cell r="F39">
            <v>70.243902439024396</v>
          </cell>
          <cell r="G39">
            <v>36.407766990291265</v>
          </cell>
          <cell r="H39">
            <v>86.893203883495147</v>
          </cell>
          <cell r="I39">
            <v>0.72049846506968496</v>
          </cell>
          <cell r="J39">
            <v>0.38363313828255635</v>
          </cell>
          <cell r="K39">
            <v>2</v>
          </cell>
          <cell r="L39">
            <v>78.048780487804876</v>
          </cell>
          <cell r="M39">
            <v>61.650485436893199</v>
          </cell>
          <cell r="N39">
            <v>87.378640776699029</v>
          </cell>
          <cell r="O39">
            <v>0.38449472177669947</v>
          </cell>
          <cell r="P39">
            <v>0.26360994592373271</v>
          </cell>
          <cell r="Q39">
            <v>3</v>
          </cell>
          <cell r="R39">
            <v>67.804878048780495</v>
          </cell>
          <cell r="S39">
            <v>58.252427184466015</v>
          </cell>
          <cell r="T39">
            <v>80.097087378640779</v>
          </cell>
          <cell r="U39">
            <v>0.58038050087947546</v>
          </cell>
          <cell r="V39">
            <v>0.27020995428284017</v>
          </cell>
          <cell r="W39">
            <v>3</v>
          </cell>
          <cell r="X39">
            <v>73.170731707317074</v>
          </cell>
          <cell r="Y39">
            <v>62.135922330097081</v>
          </cell>
          <cell r="Z39">
            <v>83.009708737864074</v>
          </cell>
          <cell r="AA39">
            <v>0.75395031014475566</v>
          </cell>
          <cell r="AB39">
            <v>0.26028139001810957</v>
          </cell>
          <cell r="AC39">
            <v>3</v>
          </cell>
          <cell r="AD39">
            <v>76.097560975609753</v>
          </cell>
          <cell r="AE39">
            <v>66.504854368932044</v>
          </cell>
          <cell r="AF39">
            <v>84.951456310679603</v>
          </cell>
          <cell r="AG39">
            <v>0.61848227987379167</v>
          </cell>
          <cell r="AH39">
            <v>0.28319836426964934</v>
          </cell>
          <cell r="AI39">
            <v>5</v>
          </cell>
          <cell r="AJ39">
            <v>75.121951219512198</v>
          </cell>
          <cell r="AK39">
            <v>60.194174757281552</v>
          </cell>
          <cell r="AL39">
            <v>83.495145631067956</v>
          </cell>
          <cell r="AM39">
            <v>0.74786241358611061</v>
          </cell>
          <cell r="AN39">
            <v>0.23549272691669507</v>
          </cell>
          <cell r="AO39">
            <v>6</v>
          </cell>
          <cell r="AP39">
            <v>73.658536585365852</v>
          </cell>
          <cell r="AQ39">
            <v>66.019417475728162</v>
          </cell>
          <cell r="AR39">
            <v>83.009708737864074</v>
          </cell>
          <cell r="AS39">
            <v>0.65819153177578538</v>
          </cell>
          <cell r="AT39">
            <v>0.24572166857081579</v>
          </cell>
          <cell r="AU39">
            <v>6</v>
          </cell>
          <cell r="AV39">
            <v>75.121951219512198</v>
          </cell>
          <cell r="AW39">
            <v>64.563106796116514</v>
          </cell>
          <cell r="AX39">
            <v>82.524271844660191</v>
          </cell>
          <cell r="AY39">
            <v>0.74064882852044422</v>
          </cell>
          <cell r="AZ39">
            <v>0.26369096513796714</v>
          </cell>
          <cell r="BA39">
            <v>5</v>
          </cell>
          <cell r="BB39">
            <v>74.271844660194176</v>
          </cell>
          <cell r="BC39">
            <v>68.115942028985515</v>
          </cell>
          <cell r="BD39">
            <v>85.024154589371975</v>
          </cell>
          <cell r="BE39">
            <v>0.7658264244189299</v>
          </cell>
          <cell r="BF39">
            <v>0.26274077732576967</v>
          </cell>
          <cell r="BG39">
            <v>5</v>
          </cell>
          <cell r="BH39">
            <v>74.757281553398059</v>
          </cell>
          <cell r="BI39">
            <v>66.666666666666657</v>
          </cell>
          <cell r="BJ39">
            <v>84.05797101449275</v>
          </cell>
          <cell r="BK39">
            <v>0.8103639202915115</v>
          </cell>
          <cell r="BL39">
            <v>0.21701073731335918</v>
          </cell>
          <cell r="BM39">
            <v>7</v>
          </cell>
          <cell r="BN39">
            <v>75.119617224880386</v>
          </cell>
          <cell r="BO39">
            <v>70.952380952380949</v>
          </cell>
          <cell r="BP39">
            <v>84.285714285714292</v>
          </cell>
          <cell r="BQ39">
            <v>0.82165526608651329</v>
          </cell>
          <cell r="BR39">
            <v>0.21284853882515969</v>
          </cell>
          <cell r="BS39">
            <v>7</v>
          </cell>
          <cell r="BT39">
            <v>75.238095238095241</v>
          </cell>
          <cell r="BU39">
            <v>71.563981042654021</v>
          </cell>
          <cell r="BV39">
            <v>84.360189573459721</v>
          </cell>
          <cell r="BW39">
            <v>0.736142455472793</v>
          </cell>
          <cell r="BX39">
            <v>0.20535944861665015</v>
          </cell>
          <cell r="BY39">
            <v>7</v>
          </cell>
          <cell r="BZ39">
            <v>73.459715639810426</v>
          </cell>
          <cell r="CA39">
            <v>68.867924528301884</v>
          </cell>
          <cell r="CB39">
            <v>82.075471698113205</v>
          </cell>
          <cell r="CC39">
            <v>0.82378182481556694</v>
          </cell>
          <cell r="CD39">
            <v>0.21546079998026926</v>
          </cell>
          <cell r="CE39">
            <v>7</v>
          </cell>
          <cell r="CF39">
            <v>77.511961722488039</v>
          </cell>
          <cell r="CG39">
            <v>70.476190476190482</v>
          </cell>
          <cell r="CH39">
            <v>83.333333333333343</v>
          </cell>
        </row>
        <row r="40">
          <cell r="A40" t="str">
            <v>BOLIVIA</v>
          </cell>
          <cell r="B40" t="str">
            <v>BOL</v>
          </cell>
          <cell r="C40">
            <v>-0.89952123395257244</v>
          </cell>
          <cell r="D40">
            <v>0.29587872930275189</v>
          </cell>
          <cell r="E40">
            <v>3</v>
          </cell>
          <cell r="F40">
            <v>21.951219512195124</v>
          </cell>
          <cell r="G40">
            <v>5.3398058252427179</v>
          </cell>
          <cell r="H40">
            <v>39.805825242718448</v>
          </cell>
          <cell r="I40">
            <v>-0.19359932217224446</v>
          </cell>
          <cell r="J40">
            <v>0.2051440611388971</v>
          </cell>
          <cell r="K40">
            <v>4</v>
          </cell>
          <cell r="L40">
            <v>51.219512195121951</v>
          </cell>
          <cell r="M40">
            <v>36.407766990291265</v>
          </cell>
          <cell r="N40">
            <v>64.077669902912632</v>
          </cell>
          <cell r="O40">
            <v>-0.37267547886344787</v>
          </cell>
          <cell r="P40">
            <v>0.22912654238287103</v>
          </cell>
          <cell r="Q40">
            <v>6</v>
          </cell>
          <cell r="R40">
            <v>45.853658536585364</v>
          </cell>
          <cell r="S40">
            <v>26.21359223300971</v>
          </cell>
          <cell r="T40">
            <v>59.22330097087378</v>
          </cell>
          <cell r="U40">
            <v>-0.94952451064347876</v>
          </cell>
          <cell r="V40">
            <v>0.18138878229459984</v>
          </cell>
          <cell r="W40">
            <v>6</v>
          </cell>
          <cell r="X40">
            <v>17.560975609756099</v>
          </cell>
          <cell r="Y40">
            <v>3.3980582524271843</v>
          </cell>
          <cell r="Z40">
            <v>33.980582524271846</v>
          </cell>
          <cell r="AA40">
            <v>-0.79350972825667454</v>
          </cell>
          <cell r="AB40">
            <v>0.19446267612798543</v>
          </cell>
          <cell r="AC40">
            <v>7</v>
          </cell>
          <cell r="AD40">
            <v>24.390243902439025</v>
          </cell>
          <cell r="AE40">
            <v>9.2233009708737868</v>
          </cell>
          <cell r="AF40">
            <v>40.776699029126213</v>
          </cell>
          <cell r="AG40">
            <v>-0.77129332104630488</v>
          </cell>
          <cell r="AH40">
            <v>0.17319018596488792</v>
          </cell>
          <cell r="AI40">
            <v>11</v>
          </cell>
          <cell r="AJ40">
            <v>22.926829268292682</v>
          </cell>
          <cell r="AK40">
            <v>13.106796116504855</v>
          </cell>
          <cell r="AL40">
            <v>38.834951456310677</v>
          </cell>
          <cell r="AM40">
            <v>-0.76238933975525691</v>
          </cell>
          <cell r="AN40">
            <v>0.17515677011550054</v>
          </cell>
          <cell r="AO40">
            <v>11</v>
          </cell>
          <cell r="AP40">
            <v>25.365853658536587</v>
          </cell>
          <cell r="AQ40">
            <v>13.592233009708737</v>
          </cell>
          <cell r="AR40">
            <v>39.320388349514559</v>
          </cell>
          <cell r="AS40">
            <v>-0.39426562249499808</v>
          </cell>
          <cell r="AT40">
            <v>0.15776654239370214</v>
          </cell>
          <cell r="AU40">
            <v>13</v>
          </cell>
          <cell r="AV40">
            <v>41.951219512195124</v>
          </cell>
          <cell r="AW40">
            <v>29.126213592233007</v>
          </cell>
          <cell r="AX40">
            <v>54.368932038834949</v>
          </cell>
          <cell r="AY40">
            <v>-0.35521632729378716</v>
          </cell>
          <cell r="AZ40">
            <v>0.1621482467396145</v>
          </cell>
          <cell r="BA40">
            <v>13</v>
          </cell>
          <cell r="BB40">
            <v>43.689320388349515</v>
          </cell>
          <cell r="BC40">
            <v>32.367149758454104</v>
          </cell>
          <cell r="BD40">
            <v>57.487922705314013</v>
          </cell>
          <cell r="BE40">
            <v>-0.49537503064659921</v>
          </cell>
          <cell r="BF40">
            <v>0.16010587350469918</v>
          </cell>
          <cell r="BG40">
            <v>13</v>
          </cell>
          <cell r="BH40">
            <v>37.864077669902912</v>
          </cell>
          <cell r="BI40">
            <v>23.188405797101449</v>
          </cell>
          <cell r="BJ40">
            <v>49.75845410628019</v>
          </cell>
          <cell r="BK40">
            <v>-0.63120298340709413</v>
          </cell>
          <cell r="BL40">
            <v>0.17188702262483943</v>
          </cell>
          <cell r="BM40">
            <v>13</v>
          </cell>
          <cell r="BN40">
            <v>30.14354066985646</v>
          </cell>
          <cell r="BO40">
            <v>19.047619047619047</v>
          </cell>
          <cell r="BP40">
            <v>46.19047619047619</v>
          </cell>
          <cell r="BQ40">
            <v>-0.44231579949216254</v>
          </cell>
          <cell r="BR40">
            <v>0.16984734223955711</v>
          </cell>
          <cell r="BS40">
            <v>14</v>
          </cell>
          <cell r="BT40">
            <v>39.047619047619051</v>
          </cell>
          <cell r="BU40">
            <v>27.488151658767773</v>
          </cell>
          <cell r="BV40">
            <v>54.02843601895735</v>
          </cell>
          <cell r="BW40">
            <v>-0.5335507338237776</v>
          </cell>
          <cell r="BX40">
            <v>0.15787115158601622</v>
          </cell>
          <cell r="BY40">
            <v>15</v>
          </cell>
          <cell r="BZ40">
            <v>36.018957345971565</v>
          </cell>
          <cell r="CA40">
            <v>22.641509433962266</v>
          </cell>
          <cell r="CB40">
            <v>50.471698113207552</v>
          </cell>
          <cell r="CC40">
            <v>-0.70373263666554486</v>
          </cell>
          <cell r="CD40">
            <v>0.14988741804076419</v>
          </cell>
          <cell r="CE40">
            <v>15</v>
          </cell>
          <cell r="CF40">
            <v>27.272727272727273</v>
          </cell>
          <cell r="CG40">
            <v>18.095238095238095</v>
          </cell>
          <cell r="CH40">
            <v>39.523809523809526</v>
          </cell>
        </row>
        <row r="41">
          <cell r="A41" t="str">
            <v>BOSNIA AND HERZEGOVINA</v>
          </cell>
          <cell r="B41" t="str">
            <v>BIH</v>
          </cell>
          <cell r="C41">
            <v>-0.34942752738513133</v>
          </cell>
          <cell r="D41">
            <v>0.31320997642304921</v>
          </cell>
          <cell r="E41">
            <v>2</v>
          </cell>
          <cell r="F41">
            <v>41.951219512195124</v>
          </cell>
          <cell r="G41">
            <v>22.330097087378643</v>
          </cell>
          <cell r="H41">
            <v>62.621359223300978</v>
          </cell>
          <cell r="I41">
            <v>-0.27594730596136008</v>
          </cell>
          <cell r="J41">
            <v>0.18785464914434882</v>
          </cell>
          <cell r="K41">
            <v>4</v>
          </cell>
          <cell r="L41">
            <v>44.390243902439025</v>
          </cell>
          <cell r="M41">
            <v>33.495145631067963</v>
          </cell>
          <cell r="N41">
            <v>61.650485436893199</v>
          </cell>
          <cell r="O41">
            <v>-0.487009681810815</v>
          </cell>
          <cell r="P41">
            <v>0.21454274162494874</v>
          </cell>
          <cell r="Q41">
            <v>5</v>
          </cell>
          <cell r="R41">
            <v>38.536585365853661</v>
          </cell>
          <cell r="S41">
            <v>21.844660194174757</v>
          </cell>
          <cell r="T41">
            <v>55.339805825242713</v>
          </cell>
          <cell r="U41">
            <v>-0.35223834076809235</v>
          </cell>
          <cell r="V41">
            <v>0.17058914525150357</v>
          </cell>
          <cell r="W41">
            <v>5</v>
          </cell>
          <cell r="X41">
            <v>43.902439024390247</v>
          </cell>
          <cell r="Y41">
            <v>34.466019417475728</v>
          </cell>
          <cell r="Z41">
            <v>55.825242718446603</v>
          </cell>
          <cell r="AA41">
            <v>-0.3011438632929882</v>
          </cell>
          <cell r="AB41">
            <v>0.16365051748676121</v>
          </cell>
          <cell r="AC41">
            <v>6</v>
          </cell>
          <cell r="AD41">
            <v>46.829268292682926</v>
          </cell>
          <cell r="AE41">
            <v>35.436893203883493</v>
          </cell>
          <cell r="AF41">
            <v>56.796116504854368</v>
          </cell>
          <cell r="AG41">
            <v>-0.31377822695104446</v>
          </cell>
          <cell r="AH41">
            <v>0.14957242376561489</v>
          </cell>
          <cell r="AI41">
            <v>9</v>
          </cell>
          <cell r="AJ41">
            <v>47.31707317073171</v>
          </cell>
          <cell r="AK41">
            <v>34.466019417475728</v>
          </cell>
          <cell r="AL41">
            <v>55.825242718446603</v>
          </cell>
          <cell r="AM41">
            <v>-0.19887581294066592</v>
          </cell>
          <cell r="AN41">
            <v>0.14594804453611546</v>
          </cell>
          <cell r="AO41">
            <v>9</v>
          </cell>
          <cell r="AP41">
            <v>51.219512195121951</v>
          </cell>
          <cell r="AQ41">
            <v>39.805825242718448</v>
          </cell>
          <cell r="AR41">
            <v>56.796116504854368</v>
          </cell>
          <cell r="AS41">
            <v>-0.29338392991315781</v>
          </cell>
          <cell r="AT41">
            <v>0.15768731175431769</v>
          </cell>
          <cell r="AU41">
            <v>10</v>
          </cell>
          <cell r="AV41">
            <v>46.829268292682926</v>
          </cell>
          <cell r="AW41">
            <v>34.95145631067961</v>
          </cell>
          <cell r="AX41">
            <v>57.766990291262132</v>
          </cell>
          <cell r="AY41">
            <v>-0.3777413580292675</v>
          </cell>
          <cell r="AZ41">
            <v>0.15615971467560905</v>
          </cell>
          <cell r="BA41">
            <v>11</v>
          </cell>
          <cell r="BB41">
            <v>42.233009708737868</v>
          </cell>
          <cell r="BC41">
            <v>31.40096618357488</v>
          </cell>
          <cell r="BD41">
            <v>54.589371980676326</v>
          </cell>
          <cell r="BE41">
            <v>-0.3554935618463454</v>
          </cell>
          <cell r="BF41">
            <v>0.14435099724748027</v>
          </cell>
          <cell r="BG41">
            <v>11</v>
          </cell>
          <cell r="BH41">
            <v>44.174757281553397</v>
          </cell>
          <cell r="BI41">
            <v>32.367149758454104</v>
          </cell>
          <cell r="BJ41">
            <v>55.555555555555557</v>
          </cell>
          <cell r="BK41">
            <v>-0.37244026595825724</v>
          </cell>
          <cell r="BL41">
            <v>0.15203183277603297</v>
          </cell>
          <cell r="BM41">
            <v>11</v>
          </cell>
          <cell r="BN41">
            <v>43.540669856459331</v>
          </cell>
          <cell r="BO41">
            <v>30.476190476190478</v>
          </cell>
          <cell r="BP41">
            <v>55.238095238095241</v>
          </cell>
          <cell r="BQ41">
            <v>-0.32471051963419323</v>
          </cell>
          <cell r="BR41">
            <v>0.14066946382289408</v>
          </cell>
          <cell r="BS41">
            <v>11</v>
          </cell>
          <cell r="BT41">
            <v>47.142857142857146</v>
          </cell>
          <cell r="BU41">
            <v>33.649289099526065</v>
          </cell>
          <cell r="BV41">
            <v>55.924170616113742</v>
          </cell>
          <cell r="BW41">
            <v>-0.30556692440465</v>
          </cell>
          <cell r="BX41">
            <v>0.14723598662874759</v>
          </cell>
          <cell r="BY41">
            <v>10</v>
          </cell>
          <cell r="BZ41">
            <v>46.919431279620852</v>
          </cell>
          <cell r="CA41">
            <v>35.849056603773583</v>
          </cell>
          <cell r="CB41">
            <v>56.132075471698116</v>
          </cell>
          <cell r="CC41">
            <v>-0.29525832241842487</v>
          </cell>
          <cell r="CD41">
            <v>0.13259693777966766</v>
          </cell>
          <cell r="CE41">
            <v>13</v>
          </cell>
          <cell r="CF41">
            <v>49.282296650717704</v>
          </cell>
          <cell r="CG41">
            <v>38.571428571428577</v>
          </cell>
          <cell r="CH41">
            <v>55.714285714285715</v>
          </cell>
        </row>
        <row r="42">
          <cell r="A42" t="str">
            <v>BOTSWANA</v>
          </cell>
          <cell r="B42" t="str">
            <v>BWA</v>
          </cell>
          <cell r="C42">
            <v>0.58598253238411846</v>
          </cell>
          <cell r="D42">
            <v>0.29587872930275189</v>
          </cell>
          <cell r="E42">
            <v>3</v>
          </cell>
          <cell r="F42">
            <v>74.634146341463421</v>
          </cell>
          <cell r="G42">
            <v>61.165048543689316</v>
          </cell>
          <cell r="H42">
            <v>84.466019417475721</v>
          </cell>
          <cell r="I42">
            <v>0.70578622123180912</v>
          </cell>
          <cell r="J42">
            <v>0.19851885567222166</v>
          </cell>
          <cell r="K42">
            <v>5</v>
          </cell>
          <cell r="L42">
            <v>77.560975609756099</v>
          </cell>
          <cell r="M42">
            <v>66.504854368932044</v>
          </cell>
          <cell r="N42">
            <v>83.495145631067956</v>
          </cell>
          <cell r="O42">
            <v>0.66622442487000455</v>
          </cell>
          <cell r="P42">
            <v>0.2425355527948212</v>
          </cell>
          <cell r="Q42">
            <v>5</v>
          </cell>
          <cell r="R42">
            <v>75.121951219512198</v>
          </cell>
          <cell r="S42">
            <v>65.048543689320397</v>
          </cell>
          <cell r="T42">
            <v>84.466019417475721</v>
          </cell>
          <cell r="U42">
            <v>0.60600814742845699</v>
          </cell>
          <cell r="V42">
            <v>0.17502150037538111</v>
          </cell>
          <cell r="W42">
            <v>7</v>
          </cell>
          <cell r="X42">
            <v>74.634146341463421</v>
          </cell>
          <cell r="Y42">
            <v>66.504854368932044</v>
          </cell>
          <cell r="Z42">
            <v>82.524271844660191</v>
          </cell>
          <cell r="AA42">
            <v>1.2496713588293127</v>
          </cell>
          <cell r="AB42">
            <v>0.18887980585328729</v>
          </cell>
          <cell r="AC42">
            <v>8</v>
          </cell>
          <cell r="AD42">
            <v>85.853658536585371</v>
          </cell>
          <cell r="AE42">
            <v>80.582524271844662</v>
          </cell>
          <cell r="AF42">
            <v>91.747572815533985</v>
          </cell>
          <cell r="AG42">
            <v>0.87944503476075964</v>
          </cell>
          <cell r="AH42">
            <v>0.17423111324912152</v>
          </cell>
          <cell r="AI42">
            <v>9</v>
          </cell>
          <cell r="AJ42">
            <v>80</v>
          </cell>
          <cell r="AK42">
            <v>73.300970873786412</v>
          </cell>
          <cell r="AL42">
            <v>85.436893203883486</v>
          </cell>
          <cell r="AM42">
            <v>1.1412668321725365</v>
          </cell>
          <cell r="AN42">
            <v>0.17521730820633885</v>
          </cell>
          <cell r="AO42">
            <v>9</v>
          </cell>
          <cell r="AP42">
            <v>83.41463414634147</v>
          </cell>
          <cell r="AQ42">
            <v>78.640776699029118</v>
          </cell>
          <cell r="AR42">
            <v>90.77669902912622</v>
          </cell>
          <cell r="AS42">
            <v>0.89554704525165485</v>
          </cell>
          <cell r="AT42">
            <v>0.15241294243272113</v>
          </cell>
          <cell r="AU42">
            <v>11</v>
          </cell>
          <cell r="AV42">
            <v>78.048780487804876</v>
          </cell>
          <cell r="AW42">
            <v>74.271844660194176</v>
          </cell>
          <cell r="AX42">
            <v>84.466019417475721</v>
          </cell>
          <cell r="AY42">
            <v>0.94165849925903755</v>
          </cell>
          <cell r="AZ42">
            <v>0.1573685214508572</v>
          </cell>
          <cell r="BA42">
            <v>11</v>
          </cell>
          <cell r="BB42">
            <v>79.126213592233015</v>
          </cell>
          <cell r="BC42">
            <v>73.91304347826086</v>
          </cell>
          <cell r="BD42">
            <v>85.024154589371975</v>
          </cell>
          <cell r="BE42">
            <v>0.98775360132383105</v>
          </cell>
          <cell r="BF42">
            <v>0.15465698289193497</v>
          </cell>
          <cell r="BG42">
            <v>11</v>
          </cell>
          <cell r="BH42">
            <v>80.097087378640779</v>
          </cell>
          <cell r="BI42">
            <v>74.39613526570048</v>
          </cell>
          <cell r="BJ42">
            <v>85.507246376811594</v>
          </cell>
          <cell r="BK42">
            <v>0.91951517733897514</v>
          </cell>
          <cell r="BL42">
            <v>0.16289981008986587</v>
          </cell>
          <cell r="BM42">
            <v>11</v>
          </cell>
          <cell r="BN42">
            <v>78.94736842105263</v>
          </cell>
          <cell r="BO42">
            <v>72.857142857142847</v>
          </cell>
          <cell r="BP42">
            <v>84.761904761904759</v>
          </cell>
          <cell r="BQ42">
            <v>1.0033346839739181</v>
          </cell>
          <cell r="BR42">
            <v>0.16181963805485847</v>
          </cell>
          <cell r="BS42">
            <v>11</v>
          </cell>
          <cell r="BT42">
            <v>80.476190476190482</v>
          </cell>
          <cell r="BU42">
            <v>74.407582938388629</v>
          </cell>
          <cell r="BV42">
            <v>86.255924170616112</v>
          </cell>
          <cell r="BW42">
            <v>0.99016192309154882</v>
          </cell>
          <cell r="BX42">
            <v>0.16229966801899329</v>
          </cell>
          <cell r="BY42">
            <v>11</v>
          </cell>
          <cell r="BZ42">
            <v>80.094786729857816</v>
          </cell>
          <cell r="CA42">
            <v>73.113207547169807</v>
          </cell>
          <cell r="CB42">
            <v>85.84905660377359</v>
          </cell>
          <cell r="CC42">
            <v>0.93950696825921698</v>
          </cell>
          <cell r="CD42">
            <v>0.15182566242470696</v>
          </cell>
          <cell r="CE42">
            <v>11</v>
          </cell>
          <cell r="CF42">
            <v>78.94736842105263</v>
          </cell>
          <cell r="CG42">
            <v>72.857142857142847</v>
          </cell>
          <cell r="CH42">
            <v>83.80952380952381</v>
          </cell>
        </row>
        <row r="43">
          <cell r="A43" t="str">
            <v>BRAZIL</v>
          </cell>
          <cell r="B43" t="str">
            <v>BRA</v>
          </cell>
          <cell r="C43">
            <v>-7.2134020422634351E-2</v>
          </cell>
          <cell r="D43">
            <v>0.22503659066012319</v>
          </cell>
          <cell r="E43">
            <v>5</v>
          </cell>
          <cell r="F43">
            <v>56.097560975609753</v>
          </cell>
          <cell r="G43">
            <v>37.864077669902912</v>
          </cell>
          <cell r="H43">
            <v>65.048543689320397</v>
          </cell>
          <cell r="I43">
            <v>1.3896827097490023E-3</v>
          </cell>
          <cell r="J43">
            <v>0.17987759514056928</v>
          </cell>
          <cell r="K43">
            <v>6</v>
          </cell>
          <cell r="L43">
            <v>60.975609756097562</v>
          </cell>
          <cell r="M43">
            <v>43.203883495145625</v>
          </cell>
          <cell r="N43">
            <v>65.048543689320397</v>
          </cell>
          <cell r="O43">
            <v>2.3528052518068523E-2</v>
          </cell>
          <cell r="P43">
            <v>0.20687402833875485</v>
          </cell>
          <cell r="Q43">
            <v>7</v>
          </cell>
          <cell r="R43">
            <v>59.512195121951223</v>
          </cell>
          <cell r="S43">
            <v>47.572815533980581</v>
          </cell>
          <cell r="T43">
            <v>66.019417475728162</v>
          </cell>
          <cell r="U43">
            <v>1.3014347956762626E-2</v>
          </cell>
          <cell r="V43">
            <v>0.16887559534612331</v>
          </cell>
          <cell r="W43">
            <v>7</v>
          </cell>
          <cell r="X43">
            <v>58.536585365853661</v>
          </cell>
          <cell r="Y43">
            <v>48.05825242718447</v>
          </cell>
          <cell r="Z43">
            <v>63.592233009708742</v>
          </cell>
          <cell r="AA43">
            <v>0.10320914257133056</v>
          </cell>
          <cell r="AB43">
            <v>0.17410575805228171</v>
          </cell>
          <cell r="AC43">
            <v>8</v>
          </cell>
          <cell r="AD43">
            <v>59.024390243902438</v>
          </cell>
          <cell r="AE43">
            <v>51.456310679611647</v>
          </cell>
          <cell r="AF43">
            <v>68.446601941747574</v>
          </cell>
          <cell r="AG43">
            <v>5.2835202356546929E-2</v>
          </cell>
          <cell r="AH43">
            <v>0.15972098201731524</v>
          </cell>
          <cell r="AI43">
            <v>10</v>
          </cell>
          <cell r="AJ43">
            <v>57.073170731707314</v>
          </cell>
          <cell r="AK43">
            <v>50</v>
          </cell>
          <cell r="AL43">
            <v>65.048543689320397</v>
          </cell>
          <cell r="AM43">
            <v>-0.16998010930099416</v>
          </cell>
          <cell r="AN43">
            <v>0.15893654875245211</v>
          </cell>
          <cell r="AO43">
            <v>10</v>
          </cell>
          <cell r="AP43">
            <v>51.707317073170735</v>
          </cell>
          <cell r="AQ43">
            <v>40.776699029126213</v>
          </cell>
          <cell r="AR43">
            <v>57.766990291262132</v>
          </cell>
          <cell r="AS43">
            <v>-0.13755968602860685</v>
          </cell>
          <cell r="AT43">
            <v>0.14404396375079043</v>
          </cell>
          <cell r="AU43">
            <v>14</v>
          </cell>
          <cell r="AV43">
            <v>54.146341463414636</v>
          </cell>
          <cell r="AW43">
            <v>43.203883495145625</v>
          </cell>
          <cell r="AX43">
            <v>60.679611650485434</v>
          </cell>
          <cell r="AY43">
            <v>-0.1167135810484371</v>
          </cell>
          <cell r="AZ43">
            <v>0.14977310075247349</v>
          </cell>
          <cell r="BA43">
            <v>13</v>
          </cell>
          <cell r="BB43">
            <v>55.339805825242721</v>
          </cell>
          <cell r="BC43">
            <v>42.995169082125607</v>
          </cell>
          <cell r="BD43">
            <v>59.903381642512073</v>
          </cell>
          <cell r="BE43">
            <v>-2.0463365667268807E-2</v>
          </cell>
          <cell r="BF43">
            <v>0.14776568325907985</v>
          </cell>
          <cell r="BG43">
            <v>13</v>
          </cell>
          <cell r="BH43">
            <v>58.252427184466022</v>
          </cell>
          <cell r="BI43">
            <v>49.275362318840585</v>
          </cell>
          <cell r="BJ43">
            <v>63.285024154589372</v>
          </cell>
          <cell r="BK43">
            <v>-0.11678374847514231</v>
          </cell>
          <cell r="BL43">
            <v>0.15713835327343426</v>
          </cell>
          <cell r="BM43">
            <v>14</v>
          </cell>
          <cell r="BN43">
            <v>55.502392344497608</v>
          </cell>
          <cell r="BO43">
            <v>43.333333333333336</v>
          </cell>
          <cell r="BP43">
            <v>62.857142857142854</v>
          </cell>
          <cell r="BQ43">
            <v>-6.795832361750488E-4</v>
          </cell>
          <cell r="BR43">
            <v>0.15974429963293188</v>
          </cell>
          <cell r="BS43">
            <v>15</v>
          </cell>
          <cell r="BT43">
            <v>58.571428571428569</v>
          </cell>
          <cell r="BU43">
            <v>49.763033175355446</v>
          </cell>
          <cell r="BV43">
            <v>65.402843601895739</v>
          </cell>
          <cell r="BW43">
            <v>0.14595656977916802</v>
          </cell>
          <cell r="BX43">
            <v>0.14835576684622584</v>
          </cell>
          <cell r="BY43">
            <v>16</v>
          </cell>
          <cell r="BZ43">
            <v>63.03317535545024</v>
          </cell>
          <cell r="CA43">
            <v>56.132075471698116</v>
          </cell>
          <cell r="CB43">
            <v>68.867924528301884</v>
          </cell>
          <cell r="CC43">
            <v>-7.0974430265508023E-2</v>
          </cell>
          <cell r="CD43">
            <v>0.14080651297035771</v>
          </cell>
          <cell r="CE43">
            <v>15</v>
          </cell>
          <cell r="CF43">
            <v>56.459330143540669</v>
          </cell>
          <cell r="CG43">
            <v>48.571428571428569</v>
          </cell>
          <cell r="CH43">
            <v>62.857142857142854</v>
          </cell>
        </row>
        <row r="44">
          <cell r="A44" t="str">
            <v>BRUNEI DARUSSALAM</v>
          </cell>
          <cell r="B44" t="str">
            <v>BRN</v>
          </cell>
          <cell r="C44">
            <v>0.53874929218397882</v>
          </cell>
          <cell r="D44">
            <v>0.47386852416317826</v>
          </cell>
          <cell r="E44">
            <v>2</v>
          </cell>
          <cell r="F44">
            <v>72.195121951219505</v>
          </cell>
          <cell r="G44">
            <v>44.660194174757287</v>
          </cell>
          <cell r="H44">
            <v>86.893203883495147</v>
          </cell>
          <cell r="I44">
            <v>0.37535359575027283</v>
          </cell>
          <cell r="J44">
            <v>0.46443565280571836</v>
          </cell>
          <cell r="K44">
            <v>2</v>
          </cell>
          <cell r="L44">
            <v>66.341463414634148</v>
          </cell>
          <cell r="M44">
            <v>40.776699029126213</v>
          </cell>
          <cell r="N44">
            <v>83.980582524271838</v>
          </cell>
          <cell r="O44">
            <v>0.38710267975682566</v>
          </cell>
          <cell r="P44">
            <v>0.46242175494257504</v>
          </cell>
          <cell r="Q44">
            <v>2</v>
          </cell>
          <cell r="R44">
            <v>68.780487804878049</v>
          </cell>
          <cell r="S44">
            <v>45.631067961165051</v>
          </cell>
          <cell r="T44">
            <v>84.951456310679603</v>
          </cell>
          <cell r="U44">
            <v>0.29793644770526662</v>
          </cell>
          <cell r="V44">
            <v>0.39286588944925638</v>
          </cell>
          <cell r="W44">
            <v>2</v>
          </cell>
          <cell r="X44">
            <v>65.365853658536579</v>
          </cell>
          <cell r="Y44">
            <v>44.174757281553397</v>
          </cell>
          <cell r="Z44">
            <v>82.524271844660191</v>
          </cell>
          <cell r="AA44">
            <v>0.28681912856558517</v>
          </cell>
          <cell r="AB44">
            <v>0.34790123268290019</v>
          </cell>
          <cell r="AC44">
            <v>2</v>
          </cell>
          <cell r="AD44">
            <v>64.390243902439025</v>
          </cell>
          <cell r="AE44">
            <v>48.543689320388353</v>
          </cell>
          <cell r="AF44">
            <v>80.097087378640779</v>
          </cell>
          <cell r="AG44">
            <v>0.40724599497461045</v>
          </cell>
          <cell r="AH44">
            <v>0.34621782917256705</v>
          </cell>
          <cell r="AI44">
            <v>2</v>
          </cell>
          <cell r="AJ44">
            <v>69.756097560975604</v>
          </cell>
          <cell r="AK44">
            <v>51.456310679611647</v>
          </cell>
          <cell r="AL44">
            <v>83.009708737864074</v>
          </cell>
          <cell r="AM44">
            <v>0.26460640708711636</v>
          </cell>
          <cell r="AN44">
            <v>0.28550001544112791</v>
          </cell>
          <cell r="AO44">
            <v>2</v>
          </cell>
          <cell r="AP44">
            <v>62.439024390243901</v>
          </cell>
          <cell r="AQ44">
            <v>50.970873786407765</v>
          </cell>
          <cell r="AR44">
            <v>73.300970873786412</v>
          </cell>
          <cell r="AS44">
            <v>0.22861314940451005</v>
          </cell>
          <cell r="AT44">
            <v>0.34775945867115493</v>
          </cell>
          <cell r="AU44">
            <v>2</v>
          </cell>
          <cell r="AV44">
            <v>63.414634146341463</v>
          </cell>
          <cell r="AW44">
            <v>44.660194174757287</v>
          </cell>
          <cell r="AX44">
            <v>77.669902912621353</v>
          </cell>
          <cell r="AY44">
            <v>0.23988416597099566</v>
          </cell>
          <cell r="AZ44">
            <v>0.35879429427916942</v>
          </cell>
          <cell r="BA44">
            <v>2</v>
          </cell>
          <cell r="BB44">
            <v>63.106796116504853</v>
          </cell>
          <cell r="BC44">
            <v>45.410628019323674</v>
          </cell>
          <cell r="BD44">
            <v>78.260869565217391</v>
          </cell>
          <cell r="BE44">
            <v>0.53887437872928534</v>
          </cell>
          <cell r="BF44">
            <v>0.27088822761567694</v>
          </cell>
          <cell r="BG44">
            <v>4</v>
          </cell>
          <cell r="BH44">
            <v>72.815533980582529</v>
          </cell>
          <cell r="BI44">
            <v>60.869565217391312</v>
          </cell>
          <cell r="BJ44">
            <v>79.710144927536234</v>
          </cell>
          <cell r="BK44">
            <v>1.020209247149759</v>
          </cell>
          <cell r="BL44">
            <v>0.22598736542394704</v>
          </cell>
          <cell r="BM44">
            <v>5</v>
          </cell>
          <cell r="BN44">
            <v>80.861244019138752</v>
          </cell>
          <cell r="BO44">
            <v>72.857142857142847</v>
          </cell>
          <cell r="BP44">
            <v>90</v>
          </cell>
          <cell r="BQ44">
            <v>0.89476353385119567</v>
          </cell>
          <cell r="BR44">
            <v>0.22242557439945568</v>
          </cell>
          <cell r="BS44">
            <v>5</v>
          </cell>
          <cell r="BT44">
            <v>79.523809523809518</v>
          </cell>
          <cell r="BU44">
            <v>72.037914691943129</v>
          </cell>
          <cell r="BV44">
            <v>86.255924170616112</v>
          </cell>
          <cell r="BW44">
            <v>0.87528861619839038</v>
          </cell>
          <cell r="BX44">
            <v>0.21936119965463446</v>
          </cell>
          <cell r="BY44">
            <v>5</v>
          </cell>
          <cell r="BZ44">
            <v>78.199052132701425</v>
          </cell>
          <cell r="CA44">
            <v>71.698113207547166</v>
          </cell>
          <cell r="CB44">
            <v>85.377358490566039</v>
          </cell>
          <cell r="CC44">
            <v>0.63663358647476165</v>
          </cell>
          <cell r="CD44">
            <v>0.21191862822392879</v>
          </cell>
          <cell r="CE44">
            <v>4</v>
          </cell>
          <cell r="CF44">
            <v>72.248803827751203</v>
          </cell>
          <cell r="CG44">
            <v>64.761904761904759</v>
          </cell>
          <cell r="CH44">
            <v>81.428571428571431</v>
          </cell>
        </row>
        <row r="45">
          <cell r="A45" t="str">
            <v>BULGARIA</v>
          </cell>
          <cell r="B45" t="str">
            <v>BGR</v>
          </cell>
          <cell r="C45">
            <v>-0.77576863549174535</v>
          </cell>
          <cell r="D45">
            <v>0.29587872930275189</v>
          </cell>
          <cell r="E45">
            <v>3</v>
          </cell>
          <cell r="F45">
            <v>25.853658536585368</v>
          </cell>
          <cell r="G45">
            <v>5.825242718446602</v>
          </cell>
          <cell r="H45">
            <v>43.203883495145625</v>
          </cell>
          <cell r="I45">
            <v>-0.23848222306978181</v>
          </cell>
          <cell r="J45">
            <v>0.18543162841507049</v>
          </cell>
          <cell r="K45">
            <v>5</v>
          </cell>
          <cell r="L45">
            <v>47.31707317073171</v>
          </cell>
          <cell r="M45">
            <v>35.922330097087382</v>
          </cell>
          <cell r="N45">
            <v>61.650485436893199</v>
          </cell>
          <cell r="O45">
            <v>-0.21345463967894454</v>
          </cell>
          <cell r="P45">
            <v>0.19606741093421984</v>
          </cell>
          <cell r="Q45">
            <v>7</v>
          </cell>
          <cell r="R45">
            <v>51.707317073170735</v>
          </cell>
          <cell r="S45">
            <v>33.495145631067963</v>
          </cell>
          <cell r="T45">
            <v>62.621359223300978</v>
          </cell>
          <cell r="U45">
            <v>-0.19573421761828241</v>
          </cell>
          <cell r="V45">
            <v>0.15843813373312149</v>
          </cell>
          <cell r="W45">
            <v>7</v>
          </cell>
          <cell r="X45">
            <v>51.707317073170735</v>
          </cell>
          <cell r="Y45">
            <v>38.834951456310677</v>
          </cell>
          <cell r="Z45">
            <v>61.165048543689316</v>
          </cell>
          <cell r="AA45">
            <v>-7.1070134993255679E-2</v>
          </cell>
          <cell r="AB45">
            <v>0.15325774128653494</v>
          </cell>
          <cell r="AC45">
            <v>8</v>
          </cell>
          <cell r="AD45">
            <v>55.121951219512198</v>
          </cell>
          <cell r="AE45">
            <v>46.601941747572816</v>
          </cell>
          <cell r="AF45">
            <v>61.165048543689316</v>
          </cell>
          <cell r="AG45">
            <v>9.8735062959819833E-2</v>
          </cell>
          <cell r="AH45">
            <v>0.14817151873418782</v>
          </cell>
          <cell r="AI45">
            <v>9</v>
          </cell>
          <cell r="AJ45">
            <v>58.048780487804876</v>
          </cell>
          <cell r="AK45">
            <v>52.912621359223301</v>
          </cell>
          <cell r="AL45">
            <v>66.990291262135926</v>
          </cell>
          <cell r="AM45">
            <v>5.8432887661264449E-2</v>
          </cell>
          <cell r="AN45">
            <v>0.14328856293133604</v>
          </cell>
          <cell r="AO45">
            <v>9</v>
          </cell>
          <cell r="AP45">
            <v>57.073170731707314</v>
          </cell>
          <cell r="AQ45">
            <v>51.456310679611647</v>
          </cell>
          <cell r="AR45">
            <v>63.592233009708742</v>
          </cell>
          <cell r="AS45">
            <v>-0.10086847746356435</v>
          </cell>
          <cell r="AT45">
            <v>0.13205431118867617</v>
          </cell>
          <cell r="AU45">
            <v>13</v>
          </cell>
          <cell r="AV45">
            <v>55.609756097560975</v>
          </cell>
          <cell r="AW45">
            <v>45.145631067961169</v>
          </cell>
          <cell r="AX45">
            <v>60.679611650485434</v>
          </cell>
          <cell r="AY45">
            <v>-0.23349678088559106</v>
          </cell>
          <cell r="AZ45">
            <v>0.13166819466695473</v>
          </cell>
          <cell r="BA45">
            <v>13</v>
          </cell>
          <cell r="BB45">
            <v>52.427184466019419</v>
          </cell>
          <cell r="BC45">
            <v>40.579710144927539</v>
          </cell>
          <cell r="BD45">
            <v>57.487922705314013</v>
          </cell>
          <cell r="BE45">
            <v>-0.30365184401922568</v>
          </cell>
          <cell r="BF45">
            <v>0.12477980881590242</v>
          </cell>
          <cell r="BG45">
            <v>13</v>
          </cell>
          <cell r="BH45">
            <v>47.087378640776699</v>
          </cell>
          <cell r="BI45">
            <v>37.681159420289859</v>
          </cell>
          <cell r="BJ45">
            <v>56.038647342995176</v>
          </cell>
          <cell r="BK45">
            <v>-0.24712280001564293</v>
          </cell>
          <cell r="BL45">
            <v>0.13474910335305984</v>
          </cell>
          <cell r="BM45">
            <v>13</v>
          </cell>
          <cell r="BN45">
            <v>51.196172248803826</v>
          </cell>
          <cell r="BO45">
            <v>39.047619047619051</v>
          </cell>
          <cell r="BP45">
            <v>58.571428571428577</v>
          </cell>
          <cell r="BQ45">
            <v>-0.20698023701236684</v>
          </cell>
          <cell r="BR45">
            <v>0.12872011773918396</v>
          </cell>
          <cell r="BS45">
            <v>13</v>
          </cell>
          <cell r="BT45">
            <v>52.38095238095238</v>
          </cell>
          <cell r="BU45">
            <v>42.18009478672986</v>
          </cell>
          <cell r="BV45">
            <v>58.767772511848335</v>
          </cell>
          <cell r="BW45">
            <v>-0.22466762595854528</v>
          </cell>
          <cell r="BX45">
            <v>0.12460659675477907</v>
          </cell>
          <cell r="BY45">
            <v>14</v>
          </cell>
          <cell r="BZ45">
            <v>53.080568720379148</v>
          </cell>
          <cell r="CA45">
            <v>40.094339622641513</v>
          </cell>
          <cell r="CB45">
            <v>57.075471698113212</v>
          </cell>
          <cell r="CC45">
            <v>-0.23682982088483781</v>
          </cell>
          <cell r="CD45">
            <v>0.12067078252627018</v>
          </cell>
          <cell r="CE45">
            <v>14</v>
          </cell>
          <cell r="CF45">
            <v>52.153110047846887</v>
          </cell>
          <cell r="CG45">
            <v>41.428571428571431</v>
          </cell>
          <cell r="CH45">
            <v>57.619047619047613</v>
          </cell>
        </row>
        <row r="46">
          <cell r="A46" t="str">
            <v>BURKINA FASO</v>
          </cell>
          <cell r="B46" t="str">
            <v>BFA</v>
          </cell>
          <cell r="C46">
            <v>0.22132324440619139</v>
          </cell>
          <cell r="D46">
            <v>0.47386852416317826</v>
          </cell>
          <cell r="E46">
            <v>2</v>
          </cell>
          <cell r="F46">
            <v>64.390243902439025</v>
          </cell>
          <cell r="G46">
            <v>31.067961165048541</v>
          </cell>
          <cell r="H46">
            <v>83.009708737864074</v>
          </cell>
          <cell r="I46">
            <v>-0.24310224431577976</v>
          </cell>
          <cell r="J46">
            <v>0.33054380566658287</v>
          </cell>
          <cell r="K46">
            <v>4</v>
          </cell>
          <cell r="L46">
            <v>46.829268292682926</v>
          </cell>
          <cell r="M46">
            <v>25.242718446601941</v>
          </cell>
          <cell r="N46">
            <v>65.048543689320397</v>
          </cell>
          <cell r="O46">
            <v>-0.14060229967563381</v>
          </cell>
          <cell r="P46">
            <v>0.31309019254846054</v>
          </cell>
          <cell r="Q46">
            <v>4</v>
          </cell>
          <cell r="R46">
            <v>54.634146341463413</v>
          </cell>
          <cell r="S46">
            <v>30.097087378640776</v>
          </cell>
          <cell r="T46">
            <v>66.990291262135926</v>
          </cell>
          <cell r="U46">
            <v>-2.1676275834879313E-2</v>
          </cell>
          <cell r="V46">
            <v>0.30741050454906294</v>
          </cell>
          <cell r="W46">
            <v>4</v>
          </cell>
          <cell r="X46">
            <v>57.073170731707314</v>
          </cell>
          <cell r="Y46">
            <v>35.436893203883493</v>
          </cell>
          <cell r="Z46">
            <v>69.902912621359221</v>
          </cell>
          <cell r="AA46">
            <v>-3.3451848581829008E-2</v>
          </cell>
          <cell r="AB46">
            <v>0.24783945397830484</v>
          </cell>
          <cell r="AC46">
            <v>5</v>
          </cell>
          <cell r="AD46">
            <v>56.585365853658537</v>
          </cell>
          <cell r="AE46">
            <v>42.718446601941743</v>
          </cell>
          <cell r="AF46">
            <v>67.961165048543691</v>
          </cell>
          <cell r="AG46">
            <v>-0.15261910272515805</v>
          </cell>
          <cell r="AH46">
            <v>0.22220198937203597</v>
          </cell>
          <cell r="AI46">
            <v>7</v>
          </cell>
          <cell r="AJ46">
            <v>52.68292682926829</v>
          </cell>
          <cell r="AK46">
            <v>36.893203883495147</v>
          </cell>
          <cell r="AL46">
            <v>61.650485436893199</v>
          </cell>
          <cell r="AM46">
            <v>-9.0967986639577184E-2</v>
          </cell>
          <cell r="AN46">
            <v>0.21962694203926575</v>
          </cell>
          <cell r="AO46">
            <v>7</v>
          </cell>
          <cell r="AP46">
            <v>54.146341463414636</v>
          </cell>
          <cell r="AQ46">
            <v>39.320388349514559</v>
          </cell>
          <cell r="AR46">
            <v>63.10679611650486</v>
          </cell>
          <cell r="AS46">
            <v>-0.32922626690787887</v>
          </cell>
          <cell r="AT46">
            <v>0.15582933712561536</v>
          </cell>
          <cell r="AU46">
            <v>11</v>
          </cell>
          <cell r="AV46">
            <v>44.878048780487802</v>
          </cell>
          <cell r="AW46">
            <v>33.980582524271846</v>
          </cell>
          <cell r="AX46">
            <v>56.796116504854368</v>
          </cell>
          <cell r="AY46">
            <v>-0.35135884570975368</v>
          </cell>
          <cell r="AZ46">
            <v>0.15978522560705702</v>
          </cell>
          <cell r="BA46">
            <v>11</v>
          </cell>
          <cell r="BB46">
            <v>45.145631067961162</v>
          </cell>
          <cell r="BC46">
            <v>32.367149758454104</v>
          </cell>
          <cell r="BD46">
            <v>57.487922705314013</v>
          </cell>
          <cell r="BE46">
            <v>-0.32813469454549504</v>
          </cell>
          <cell r="BF46">
            <v>0.15419053933142465</v>
          </cell>
          <cell r="BG46">
            <v>12</v>
          </cell>
          <cell r="BH46">
            <v>45.145631067961162</v>
          </cell>
          <cell r="BI46">
            <v>32.850241545893724</v>
          </cell>
          <cell r="BJ46">
            <v>56.038647342995176</v>
          </cell>
          <cell r="BK46">
            <v>-0.38107729593024026</v>
          </cell>
          <cell r="BL46">
            <v>0.16205225257085271</v>
          </cell>
          <cell r="BM46">
            <v>12</v>
          </cell>
          <cell r="BN46">
            <v>42.58373205741627</v>
          </cell>
          <cell r="BO46">
            <v>29.047619047619051</v>
          </cell>
          <cell r="BP46">
            <v>55.714285714285715</v>
          </cell>
          <cell r="BQ46">
            <v>-0.38862232467318247</v>
          </cell>
          <cell r="BR46">
            <v>0.16053251709742608</v>
          </cell>
          <cell r="BS46">
            <v>12</v>
          </cell>
          <cell r="BT46">
            <v>43.80952380952381</v>
          </cell>
          <cell r="BU46">
            <v>29.857819905213269</v>
          </cell>
          <cell r="BV46">
            <v>54.976303317535546</v>
          </cell>
          <cell r="BW46">
            <v>-0.38715664218622903</v>
          </cell>
          <cell r="BX46">
            <v>0.15930422168819219</v>
          </cell>
          <cell r="BY46">
            <v>13</v>
          </cell>
          <cell r="BZ46">
            <v>42.654028436018955</v>
          </cell>
          <cell r="CA46">
            <v>28.773584905660378</v>
          </cell>
          <cell r="CB46">
            <v>56.132075471698116</v>
          </cell>
          <cell r="CC46">
            <v>-0.51926766111056433</v>
          </cell>
          <cell r="CD46">
            <v>0.14680973527921273</v>
          </cell>
          <cell r="CE46">
            <v>14</v>
          </cell>
          <cell r="CF46">
            <v>38.277511961722489</v>
          </cell>
          <cell r="CG46">
            <v>25.714285714285712</v>
          </cell>
          <cell r="CH46">
            <v>50.476190476190474</v>
          </cell>
        </row>
        <row r="47">
          <cell r="A47" t="str">
            <v>BURUNDI</v>
          </cell>
          <cell r="B47" t="str">
            <v>BDI</v>
          </cell>
          <cell r="C47">
            <v>-1.3887855355472347</v>
          </cell>
          <cell r="D47">
            <v>0.55691905215897697</v>
          </cell>
          <cell r="E47">
            <v>1</v>
          </cell>
          <cell r="F47">
            <v>4.8780487804878048</v>
          </cell>
          <cell r="G47">
            <v>0</v>
          </cell>
          <cell r="H47">
            <v>33.495145631067963</v>
          </cell>
          <cell r="I47">
            <v>-1.1543598445813743</v>
          </cell>
          <cell r="J47">
            <v>0.3448860347541689</v>
          </cell>
          <cell r="K47">
            <v>3</v>
          </cell>
          <cell r="L47">
            <v>6.8292682926829267</v>
          </cell>
          <cell r="M47">
            <v>2.4271844660194173</v>
          </cell>
          <cell r="N47">
            <v>33.495145631067963</v>
          </cell>
          <cell r="O47">
            <v>-1.0145576584442202</v>
          </cell>
          <cell r="P47">
            <v>0.3251303797664899</v>
          </cell>
          <cell r="Q47">
            <v>3</v>
          </cell>
          <cell r="R47">
            <v>9.7560975609756095</v>
          </cell>
          <cell r="S47">
            <v>1.9417475728155338</v>
          </cell>
          <cell r="T47">
            <v>39.320388349514559</v>
          </cell>
          <cell r="U47">
            <v>-0.94269252636022649</v>
          </cell>
          <cell r="V47">
            <v>0.34141784029125744</v>
          </cell>
          <cell r="W47">
            <v>3</v>
          </cell>
          <cell r="X47">
            <v>19.512195121951219</v>
          </cell>
          <cell r="Y47">
            <v>0.48543689320388345</v>
          </cell>
          <cell r="Z47">
            <v>42.718446601941743</v>
          </cell>
          <cell r="AA47">
            <v>-1.0470901608287604</v>
          </cell>
          <cell r="AB47">
            <v>0.25992501998439088</v>
          </cell>
          <cell r="AC47">
            <v>4</v>
          </cell>
          <cell r="AD47">
            <v>10.731707317073171</v>
          </cell>
          <cell r="AE47">
            <v>2.4271844660194173</v>
          </cell>
          <cell r="AF47">
            <v>33.495145631067963</v>
          </cell>
          <cell r="AG47">
            <v>-0.96991355618190922</v>
          </cell>
          <cell r="AH47">
            <v>0.23357123424353821</v>
          </cell>
          <cell r="AI47">
            <v>5</v>
          </cell>
          <cell r="AJ47">
            <v>15.609756097560975</v>
          </cell>
          <cell r="AK47">
            <v>5.3398058252427179</v>
          </cell>
          <cell r="AL47">
            <v>32.038834951456316</v>
          </cell>
          <cell r="AM47">
            <v>-0.89968701430583542</v>
          </cell>
          <cell r="AN47">
            <v>0.23455158649222455</v>
          </cell>
          <cell r="AO47">
            <v>5</v>
          </cell>
          <cell r="AP47">
            <v>18.536585365853657</v>
          </cell>
          <cell r="AQ47">
            <v>7.2815533980582519</v>
          </cell>
          <cell r="AR47">
            <v>38.349514563106794</v>
          </cell>
          <cell r="AS47">
            <v>-1.0656738937190176</v>
          </cell>
          <cell r="AT47">
            <v>0.18237279194233788</v>
          </cell>
          <cell r="AU47">
            <v>8</v>
          </cell>
          <cell r="AV47">
            <v>11.707317073170731</v>
          </cell>
          <cell r="AW47">
            <v>4.3689320388349513</v>
          </cell>
          <cell r="AX47">
            <v>23.300970873786408</v>
          </cell>
          <cell r="AY47">
            <v>-1.1164116245626419</v>
          </cell>
          <cell r="AZ47">
            <v>0.18639942122871711</v>
          </cell>
          <cell r="BA47">
            <v>9</v>
          </cell>
          <cell r="BB47">
            <v>9.2233009708737868</v>
          </cell>
          <cell r="BC47">
            <v>3.3816425120772946</v>
          </cell>
          <cell r="BD47">
            <v>21.739130434782609</v>
          </cell>
          <cell r="BE47">
            <v>-1.0158004456464826</v>
          </cell>
          <cell r="BF47">
            <v>0.18548981358434391</v>
          </cell>
          <cell r="BG47">
            <v>9</v>
          </cell>
          <cell r="BH47">
            <v>14.563106796116505</v>
          </cell>
          <cell r="BI47">
            <v>4.3478260869565215</v>
          </cell>
          <cell r="BJ47">
            <v>27.053140096618357</v>
          </cell>
          <cell r="BK47">
            <v>-1.067552319778506</v>
          </cell>
          <cell r="BL47">
            <v>0.19067827273460969</v>
          </cell>
          <cell r="BM47">
            <v>9</v>
          </cell>
          <cell r="BN47">
            <v>13.397129186602871</v>
          </cell>
          <cell r="BO47">
            <v>3.3333333333333335</v>
          </cell>
          <cell r="BP47">
            <v>24.761904761904763</v>
          </cell>
          <cell r="BQ47">
            <v>-1.1056302279975074</v>
          </cell>
          <cell r="BR47">
            <v>0.19000659215447888</v>
          </cell>
          <cell r="BS47">
            <v>9</v>
          </cell>
          <cell r="BT47">
            <v>12.380952380952381</v>
          </cell>
          <cell r="BU47">
            <v>2.3696682464454977</v>
          </cell>
          <cell r="BV47">
            <v>22.748815165876778</v>
          </cell>
          <cell r="BW47">
            <v>-1.1224298886912611</v>
          </cell>
          <cell r="BX47">
            <v>0.17967909521536352</v>
          </cell>
          <cell r="BY47">
            <v>10</v>
          </cell>
          <cell r="BZ47">
            <v>11.374407582938389</v>
          </cell>
          <cell r="CA47">
            <v>2.8301886792452833</v>
          </cell>
          <cell r="CB47">
            <v>20.754716981132077</v>
          </cell>
          <cell r="CC47">
            <v>-1.4637372488580298</v>
          </cell>
          <cell r="CD47">
            <v>0.17758570882269395</v>
          </cell>
          <cell r="CE47">
            <v>11</v>
          </cell>
          <cell r="CF47">
            <v>1.4354066985645932</v>
          </cell>
          <cell r="CG47">
            <v>0</v>
          </cell>
          <cell r="CH47">
            <v>10.952380952380953</v>
          </cell>
        </row>
        <row r="48">
          <cell r="A48" t="str">
            <v>CAMBODIA</v>
          </cell>
          <cell r="B48" t="str">
            <v>KHM</v>
          </cell>
          <cell r="C48">
            <v>-0.96442430052951023</v>
          </cell>
          <cell r="D48">
            <v>0.31320997642304921</v>
          </cell>
          <cell r="E48">
            <v>2</v>
          </cell>
          <cell r="F48">
            <v>17.073170731707318</v>
          </cell>
          <cell r="G48">
            <v>2.912621359223301</v>
          </cell>
          <cell r="H48">
            <v>37.378640776699029</v>
          </cell>
          <cell r="I48">
            <v>-1.0838013038348928</v>
          </cell>
          <cell r="J48">
            <v>0.2084394149047569</v>
          </cell>
          <cell r="K48">
            <v>3</v>
          </cell>
          <cell r="L48">
            <v>8.7804878048780495</v>
          </cell>
          <cell r="M48">
            <v>2.4271844660194173</v>
          </cell>
          <cell r="N48">
            <v>26.699029126213592</v>
          </cell>
          <cell r="O48">
            <v>-0.84512646622781884</v>
          </cell>
          <cell r="P48">
            <v>0.21724198988939319</v>
          </cell>
          <cell r="Q48">
            <v>4</v>
          </cell>
          <cell r="R48">
            <v>21.463414634146343</v>
          </cell>
          <cell r="S48">
            <v>5.3398058252427179</v>
          </cell>
          <cell r="T48">
            <v>38.349514563106794</v>
          </cell>
          <cell r="U48">
            <v>-0.9868935610575762</v>
          </cell>
          <cell r="V48">
            <v>0.17880392384612415</v>
          </cell>
          <cell r="W48">
            <v>4</v>
          </cell>
          <cell r="X48">
            <v>15.121951219512194</v>
          </cell>
          <cell r="Y48">
            <v>2.4271844660194173</v>
          </cell>
          <cell r="Z48">
            <v>33.009708737864081</v>
          </cell>
          <cell r="AA48">
            <v>-0.93728226359815203</v>
          </cell>
          <cell r="AB48">
            <v>0.19845730036314135</v>
          </cell>
          <cell r="AC48">
            <v>6</v>
          </cell>
          <cell r="AD48">
            <v>15.609756097560975</v>
          </cell>
          <cell r="AE48">
            <v>5.3398058252427179</v>
          </cell>
          <cell r="AF48">
            <v>33.495145631067963</v>
          </cell>
          <cell r="AG48">
            <v>-1.0177615952419354</v>
          </cell>
          <cell r="AH48">
            <v>0.21092970688891613</v>
          </cell>
          <cell r="AI48">
            <v>7</v>
          </cell>
          <cell r="AJ48">
            <v>14.146341463414634</v>
          </cell>
          <cell r="AK48">
            <v>5.3398058252427179</v>
          </cell>
          <cell r="AL48">
            <v>27.669902912621357</v>
          </cell>
          <cell r="AM48">
            <v>-1.1790078025254014</v>
          </cell>
          <cell r="AN48">
            <v>0.1806832587825801</v>
          </cell>
          <cell r="AO48">
            <v>9</v>
          </cell>
          <cell r="AP48">
            <v>10.24390243902439</v>
          </cell>
          <cell r="AQ48">
            <v>1.4563106796116505</v>
          </cell>
          <cell r="AR48">
            <v>18.932038834951456</v>
          </cell>
          <cell r="AS48">
            <v>-1.2254542476396748</v>
          </cell>
          <cell r="AT48">
            <v>0.14617077859484762</v>
          </cell>
          <cell r="AU48">
            <v>12</v>
          </cell>
          <cell r="AV48">
            <v>8.2926829268292686</v>
          </cell>
          <cell r="AW48">
            <v>3.3980582524271843</v>
          </cell>
          <cell r="AX48">
            <v>16.019417475728158</v>
          </cell>
          <cell r="AY48">
            <v>-1.089965936013185</v>
          </cell>
          <cell r="AZ48">
            <v>0.15455120471331601</v>
          </cell>
          <cell r="BA48">
            <v>12</v>
          </cell>
          <cell r="BB48">
            <v>10.194174757281553</v>
          </cell>
          <cell r="BC48">
            <v>3.8647342995169081</v>
          </cell>
          <cell r="BD48">
            <v>20.772946859903382</v>
          </cell>
          <cell r="BE48">
            <v>-1.1993730955810378</v>
          </cell>
          <cell r="BF48">
            <v>0.14771089781680777</v>
          </cell>
          <cell r="BG48">
            <v>13</v>
          </cell>
          <cell r="BH48">
            <v>6.7961165048543686</v>
          </cell>
          <cell r="BI48">
            <v>3.8647342995169081</v>
          </cell>
          <cell r="BJ48">
            <v>16.425120772946862</v>
          </cell>
          <cell r="BK48">
            <v>-1.1589941139749724</v>
          </cell>
          <cell r="BL48">
            <v>0.15082914549884477</v>
          </cell>
          <cell r="BM48">
            <v>13</v>
          </cell>
          <cell r="BN48">
            <v>8.6124401913875595</v>
          </cell>
          <cell r="BO48">
            <v>2.8571428571428572</v>
          </cell>
          <cell r="BP48">
            <v>19.047619047619047</v>
          </cell>
          <cell r="BQ48">
            <v>-1.2323846082409031</v>
          </cell>
          <cell r="BR48">
            <v>0.14731083726192082</v>
          </cell>
          <cell r="BS48">
            <v>13</v>
          </cell>
          <cell r="BT48">
            <v>6.666666666666667</v>
          </cell>
          <cell r="BU48">
            <v>1.8957345971563981</v>
          </cell>
          <cell r="BV48">
            <v>16.113744075829384</v>
          </cell>
          <cell r="BW48">
            <v>-1.217710944893923</v>
          </cell>
          <cell r="BX48">
            <v>0.15825658462513326</v>
          </cell>
          <cell r="BY48">
            <v>13</v>
          </cell>
          <cell r="BZ48">
            <v>7.109004739336493</v>
          </cell>
          <cell r="CA48">
            <v>2.358490566037736</v>
          </cell>
          <cell r="CB48">
            <v>18.39622641509434</v>
          </cell>
          <cell r="CC48">
            <v>-1.04401551377247</v>
          </cell>
          <cell r="CD48">
            <v>0.15421042583209726</v>
          </cell>
          <cell r="CE48">
            <v>13</v>
          </cell>
          <cell r="CF48">
            <v>14.354066985645932</v>
          </cell>
          <cell r="CG48">
            <v>4.7619047619047619</v>
          </cell>
          <cell r="CH48">
            <v>24.285714285714285</v>
          </cell>
        </row>
        <row r="49">
          <cell r="A49" t="str">
            <v>CAMEROON</v>
          </cell>
          <cell r="B49" t="str">
            <v>CMR</v>
          </cell>
          <cell r="C49">
            <v>-1.1580983861973053</v>
          </cell>
          <cell r="D49">
            <v>0.29587872930275189</v>
          </cell>
          <cell r="E49">
            <v>3</v>
          </cell>
          <cell r="F49">
            <v>7.3170731707317076</v>
          </cell>
          <cell r="G49">
            <v>2.4271844660194173</v>
          </cell>
          <cell r="H49">
            <v>27.669902912621357</v>
          </cell>
          <cell r="I49">
            <v>-1.040156699200488</v>
          </cell>
          <cell r="J49">
            <v>0.19851885567222166</v>
          </cell>
          <cell r="K49">
            <v>5</v>
          </cell>
          <cell r="L49">
            <v>11.219512195121951</v>
          </cell>
          <cell r="M49">
            <v>2.4271844660194173</v>
          </cell>
          <cell r="N49">
            <v>29.126213592233007</v>
          </cell>
          <cell r="O49">
            <v>-1.0577995574722752</v>
          </cell>
          <cell r="P49">
            <v>0.2425355527948212</v>
          </cell>
          <cell r="Q49">
            <v>5</v>
          </cell>
          <cell r="R49">
            <v>8.7804878048780495</v>
          </cell>
          <cell r="S49">
            <v>3.3980582524271843</v>
          </cell>
          <cell r="T49">
            <v>30.097087378640776</v>
          </cell>
          <cell r="U49">
            <v>-1.0867101660583507</v>
          </cell>
          <cell r="V49">
            <v>0.18843033428836509</v>
          </cell>
          <cell r="W49">
            <v>5</v>
          </cell>
          <cell r="X49">
            <v>9.2682926829268286</v>
          </cell>
          <cell r="Y49">
            <v>0.97087378640776689</v>
          </cell>
          <cell r="Z49">
            <v>29.126213592233007</v>
          </cell>
          <cell r="AA49">
            <v>-0.86248062128245051</v>
          </cell>
          <cell r="AB49">
            <v>0.19181602030671577</v>
          </cell>
          <cell r="AC49">
            <v>7</v>
          </cell>
          <cell r="AD49">
            <v>18.048780487804876</v>
          </cell>
          <cell r="AE49">
            <v>8.7378640776699026</v>
          </cell>
          <cell r="AF49">
            <v>37.378640776699029</v>
          </cell>
          <cell r="AG49">
            <v>-1.0729613994724594</v>
          </cell>
          <cell r="AH49">
            <v>0.1859438417636578</v>
          </cell>
          <cell r="AI49">
            <v>8</v>
          </cell>
          <cell r="AJ49">
            <v>11.707317073170731</v>
          </cell>
          <cell r="AK49">
            <v>4.8543689320388346</v>
          </cell>
          <cell r="AL49">
            <v>23.300970873786408</v>
          </cell>
          <cell r="AM49">
            <v>-1.1607175894679496</v>
          </cell>
          <cell r="AN49">
            <v>0.17353795185012375</v>
          </cell>
          <cell r="AO49">
            <v>9</v>
          </cell>
          <cell r="AP49">
            <v>11.219512195121951</v>
          </cell>
          <cell r="AQ49">
            <v>3.3980582524271843</v>
          </cell>
          <cell r="AR49">
            <v>18.932038834951456</v>
          </cell>
          <cell r="AS49">
            <v>-1.0266473517350025</v>
          </cell>
          <cell r="AT49">
            <v>0.15264451234145554</v>
          </cell>
          <cell r="AU49">
            <v>11</v>
          </cell>
          <cell r="AV49">
            <v>14.146341463414634</v>
          </cell>
          <cell r="AW49">
            <v>6.3106796116504853</v>
          </cell>
          <cell r="AX49">
            <v>23.300970873786408</v>
          </cell>
          <cell r="AY49">
            <v>-0.95124802612315684</v>
          </cell>
          <cell r="AZ49">
            <v>0.15723901030450155</v>
          </cell>
          <cell r="BA49">
            <v>12</v>
          </cell>
          <cell r="BB49">
            <v>16.019417475728154</v>
          </cell>
          <cell r="BC49">
            <v>8.695652173913043</v>
          </cell>
          <cell r="BD49">
            <v>26.570048309178745</v>
          </cell>
          <cell r="BE49">
            <v>-0.94371128670100446</v>
          </cell>
          <cell r="BF49">
            <v>0.15669676174313915</v>
          </cell>
          <cell r="BG49">
            <v>12</v>
          </cell>
          <cell r="BH49">
            <v>16.990291262135923</v>
          </cell>
          <cell r="BI49">
            <v>6.7632850241545892</v>
          </cell>
          <cell r="BJ49">
            <v>28.502415458937197</v>
          </cell>
          <cell r="BK49">
            <v>-0.92234563308804929</v>
          </cell>
          <cell r="BL49">
            <v>0.16913461354436091</v>
          </cell>
          <cell r="BM49">
            <v>12</v>
          </cell>
          <cell r="BN49">
            <v>18.660287081339714</v>
          </cell>
          <cell r="BO49">
            <v>7.6190476190476195</v>
          </cell>
          <cell r="BP49">
            <v>29.047619047619051</v>
          </cell>
          <cell r="BQ49">
            <v>-0.98466655509400969</v>
          </cell>
          <cell r="BR49">
            <v>0.16822956292253149</v>
          </cell>
          <cell r="BS49">
            <v>12</v>
          </cell>
          <cell r="BT49">
            <v>16.19047619047619</v>
          </cell>
          <cell r="BU49">
            <v>5.2132701421800949</v>
          </cell>
          <cell r="BV49">
            <v>27.488151658767773</v>
          </cell>
          <cell r="BW49">
            <v>-1.0381540956325646</v>
          </cell>
          <cell r="BX49">
            <v>0.15775748671383283</v>
          </cell>
          <cell r="BY49">
            <v>13</v>
          </cell>
          <cell r="BZ49">
            <v>16.113744075829384</v>
          </cell>
          <cell r="CA49">
            <v>5.1886792452830193</v>
          </cell>
          <cell r="CB49">
            <v>23.113207547169811</v>
          </cell>
          <cell r="CC49">
            <v>-1.2383914999271328</v>
          </cell>
          <cell r="CD49">
            <v>0.14953596334027827</v>
          </cell>
          <cell r="CE49">
            <v>13</v>
          </cell>
          <cell r="CF49">
            <v>7.1770334928229662</v>
          </cell>
          <cell r="CG49">
            <v>1.4285714285714286</v>
          </cell>
          <cell r="CH49">
            <v>17.142857142857142</v>
          </cell>
        </row>
        <row r="50">
          <cell r="A50" t="str">
            <v>CANADA</v>
          </cell>
          <cell r="B50" t="str">
            <v>CAN</v>
          </cell>
          <cell r="C50">
            <v>2.1961706683489863</v>
          </cell>
          <cell r="D50">
            <v>0.22503659066012319</v>
          </cell>
          <cell r="E50">
            <v>5</v>
          </cell>
          <cell r="F50">
            <v>97.073170731707322</v>
          </cell>
          <cell r="G50">
            <v>93.203883495145632</v>
          </cell>
          <cell r="H50">
            <v>100</v>
          </cell>
          <cell r="I50">
            <v>2.2385604660120366</v>
          </cell>
          <cell r="J50">
            <v>0.18897475149294543</v>
          </cell>
          <cell r="K50">
            <v>5</v>
          </cell>
          <cell r="L50">
            <v>97.073170731707322</v>
          </cell>
          <cell r="M50">
            <v>93.203883495145632</v>
          </cell>
          <cell r="N50">
            <v>100</v>
          </cell>
          <cell r="O50">
            <v>2.2306255826699615</v>
          </cell>
          <cell r="P50">
            <v>0.22739583911818123</v>
          </cell>
          <cell r="Q50">
            <v>5</v>
          </cell>
          <cell r="R50">
            <v>95.609756097560975</v>
          </cell>
          <cell r="S50">
            <v>92.71844660194175</v>
          </cell>
          <cell r="T50">
            <v>100</v>
          </cell>
          <cell r="U50">
            <v>2.1100645428389853</v>
          </cell>
          <cell r="V50">
            <v>0.1762204544435112</v>
          </cell>
          <cell r="W50">
            <v>5</v>
          </cell>
          <cell r="X50">
            <v>95.121951219512198</v>
          </cell>
          <cell r="Y50">
            <v>92.233009708737868</v>
          </cell>
          <cell r="Z50">
            <v>99.514563106796118</v>
          </cell>
          <cell r="AA50">
            <v>2.0401451443568863</v>
          </cell>
          <cell r="AB50">
            <v>0.19723442470361</v>
          </cell>
          <cell r="AC50">
            <v>5</v>
          </cell>
          <cell r="AD50">
            <v>94.634146341463421</v>
          </cell>
          <cell r="AE50">
            <v>92.233009708737868</v>
          </cell>
          <cell r="AF50">
            <v>98.543689320388353</v>
          </cell>
          <cell r="AG50">
            <v>1.8541127205501708</v>
          </cell>
          <cell r="AH50">
            <v>0.18176098991280681</v>
          </cell>
          <cell r="AI50">
            <v>6</v>
          </cell>
          <cell r="AJ50">
            <v>92.195121951219505</v>
          </cell>
          <cell r="AK50">
            <v>91.747572815533985</v>
          </cell>
          <cell r="AL50">
            <v>97.087378640776706</v>
          </cell>
          <cell r="AM50">
            <v>1.8624579029745914</v>
          </cell>
          <cell r="AN50">
            <v>0.17509435605562304</v>
          </cell>
          <cell r="AO50">
            <v>6</v>
          </cell>
          <cell r="AP50">
            <v>94.146341463414629</v>
          </cell>
          <cell r="AQ50">
            <v>92.233009708737868</v>
          </cell>
          <cell r="AR50">
            <v>97.572815533980588</v>
          </cell>
          <cell r="AS50">
            <v>1.9563453481416742</v>
          </cell>
          <cell r="AT50">
            <v>0.16205598601880522</v>
          </cell>
          <cell r="AU50">
            <v>9</v>
          </cell>
          <cell r="AV50">
            <v>94.634146341463421</v>
          </cell>
          <cell r="AW50">
            <v>91.747572815533985</v>
          </cell>
          <cell r="AX50">
            <v>98.05825242718447</v>
          </cell>
          <cell r="AY50">
            <v>1.9826610233209296</v>
          </cell>
          <cell r="AZ50">
            <v>0.16539349136364834</v>
          </cell>
          <cell r="BA50">
            <v>10</v>
          </cell>
          <cell r="BB50">
            <v>94.660194174757279</v>
          </cell>
          <cell r="BC50">
            <v>92.270531400966178</v>
          </cell>
          <cell r="BD50">
            <v>98.067632850241552</v>
          </cell>
          <cell r="BE50">
            <v>1.9898331205202948</v>
          </cell>
          <cell r="BF50">
            <v>0.16429074107504826</v>
          </cell>
          <cell r="BG50">
            <v>10</v>
          </cell>
          <cell r="BH50">
            <v>95.145631067961162</v>
          </cell>
          <cell r="BI50">
            <v>92.270531400966178</v>
          </cell>
          <cell r="BJ50">
            <v>98.067632850241552</v>
          </cell>
          <cell r="BK50">
            <v>2.083323978793989</v>
          </cell>
          <cell r="BL50">
            <v>0.17416774966666049</v>
          </cell>
          <cell r="BM50">
            <v>10</v>
          </cell>
          <cell r="BN50">
            <v>96.650717703349287</v>
          </cell>
          <cell r="BO50">
            <v>93.80952380952381</v>
          </cell>
          <cell r="BP50">
            <v>99.047619047619051</v>
          </cell>
          <cell r="BQ50">
            <v>2.0968078905515188</v>
          </cell>
          <cell r="BR50">
            <v>0.18324257576061634</v>
          </cell>
          <cell r="BS50">
            <v>10</v>
          </cell>
          <cell r="BT50">
            <v>96.19047619047619</v>
          </cell>
          <cell r="BU50">
            <v>93.36492890995261</v>
          </cell>
          <cell r="BV50">
            <v>99.526066350710892</v>
          </cell>
          <cell r="BW50">
            <v>1.9992293213156611</v>
          </cell>
          <cell r="BX50">
            <v>0.17029905463545655</v>
          </cell>
          <cell r="BY50">
            <v>11</v>
          </cell>
          <cell r="BZ50">
            <v>95.260663507109001</v>
          </cell>
          <cell r="CA50">
            <v>92.924528301886795</v>
          </cell>
          <cell r="CB50">
            <v>99.056603773584911</v>
          </cell>
          <cell r="CC50">
            <v>1.9242091831618129</v>
          </cell>
          <cell r="CD50">
            <v>0.15747330513095342</v>
          </cell>
          <cell r="CE50">
            <v>11</v>
          </cell>
          <cell r="CF50">
            <v>95.215311004784695</v>
          </cell>
          <cell r="CG50">
            <v>92.857142857142861</v>
          </cell>
          <cell r="CH50">
            <v>97.61904761904762</v>
          </cell>
        </row>
        <row r="51">
          <cell r="A51" t="str">
            <v>CAPE VERDE</v>
          </cell>
          <cell r="B51" t="str">
            <v>CPV</v>
          </cell>
          <cell r="C51" t="e">
            <v>#N/A</v>
          </cell>
          <cell r="D51" t="e">
            <v>#N/A</v>
          </cell>
          <cell r="E51" t="e">
            <v>#N/A</v>
          </cell>
          <cell r="F51" t="e">
            <v>#N/A</v>
          </cell>
          <cell r="G51" t="e">
            <v>#N/A</v>
          </cell>
          <cell r="H51" t="e">
            <v>#N/A</v>
          </cell>
          <cell r="I51">
            <v>-0.31710295310644782</v>
          </cell>
          <cell r="J51">
            <v>0.43245372905027907</v>
          </cell>
          <cell r="K51">
            <v>2</v>
          </cell>
          <cell r="L51">
            <v>42.439024390243901</v>
          </cell>
          <cell r="M51">
            <v>12.135922330097088</v>
          </cell>
          <cell r="N51">
            <v>66.504854368932044</v>
          </cell>
          <cell r="O51">
            <v>0.12748003564205806</v>
          </cell>
          <cell r="P51">
            <v>0.39794284702127253</v>
          </cell>
          <cell r="Q51">
            <v>2</v>
          </cell>
          <cell r="R51">
            <v>62.926829268292686</v>
          </cell>
          <cell r="S51">
            <v>34.95145631067961</v>
          </cell>
          <cell r="T51">
            <v>80.097087378640779</v>
          </cell>
          <cell r="U51">
            <v>0.38403442218765671</v>
          </cell>
          <cell r="V51">
            <v>0.32292198999784966</v>
          </cell>
          <cell r="W51">
            <v>4</v>
          </cell>
          <cell r="X51">
            <v>68.292682926829272</v>
          </cell>
          <cell r="Y51">
            <v>53.883495145631066</v>
          </cell>
          <cell r="Z51">
            <v>82.524271844660191</v>
          </cell>
          <cell r="AA51">
            <v>0.28917417085554592</v>
          </cell>
          <cell r="AB51">
            <v>0.28670536651060313</v>
          </cell>
          <cell r="AC51">
            <v>4</v>
          </cell>
          <cell r="AD51">
            <v>64.878048780487802</v>
          </cell>
          <cell r="AE51">
            <v>51.456310679611647</v>
          </cell>
          <cell r="AF51">
            <v>76.213592233009706</v>
          </cell>
          <cell r="AG51">
            <v>0.27141947321545085</v>
          </cell>
          <cell r="AH51">
            <v>0.24571812080191546</v>
          </cell>
          <cell r="AI51">
            <v>5</v>
          </cell>
          <cell r="AJ51">
            <v>63.414634146341463</v>
          </cell>
          <cell r="AK51">
            <v>53.398058252427184</v>
          </cell>
          <cell r="AL51">
            <v>76.213592233009706</v>
          </cell>
          <cell r="AM51">
            <v>0.34392548870845935</v>
          </cell>
          <cell r="AN51">
            <v>0.24788136600640887</v>
          </cell>
          <cell r="AO51">
            <v>5</v>
          </cell>
          <cell r="AP51">
            <v>65.853658536585371</v>
          </cell>
          <cell r="AQ51">
            <v>55.339805825242713</v>
          </cell>
          <cell r="AR51">
            <v>73.786407766990294</v>
          </cell>
          <cell r="AS51">
            <v>0.63357041270975334</v>
          </cell>
          <cell r="AT51">
            <v>0.21539107381906253</v>
          </cell>
          <cell r="AU51">
            <v>6</v>
          </cell>
          <cell r="AV51">
            <v>73.658536585365852</v>
          </cell>
          <cell r="AW51">
            <v>65.533980582524279</v>
          </cell>
          <cell r="AX51">
            <v>80.582524271844662</v>
          </cell>
          <cell r="AY51">
            <v>0.78713238057486201</v>
          </cell>
          <cell r="AZ51">
            <v>0.21859085773818943</v>
          </cell>
          <cell r="BA51">
            <v>6</v>
          </cell>
          <cell r="BB51">
            <v>74.757281553398059</v>
          </cell>
          <cell r="BC51">
            <v>70.048309178743963</v>
          </cell>
          <cell r="BD51">
            <v>85.024154589371975</v>
          </cell>
          <cell r="BE51">
            <v>0.77704319711389647</v>
          </cell>
          <cell r="BF51">
            <v>0.21361171351722746</v>
          </cell>
          <cell r="BG51">
            <v>6</v>
          </cell>
          <cell r="BH51">
            <v>75.242718446601941</v>
          </cell>
          <cell r="BI51">
            <v>69.565217391304344</v>
          </cell>
          <cell r="BJ51">
            <v>83.091787439613526</v>
          </cell>
          <cell r="BK51">
            <v>0.77049103343462855</v>
          </cell>
          <cell r="BL51">
            <v>0.20851892482798481</v>
          </cell>
          <cell r="BM51">
            <v>6</v>
          </cell>
          <cell r="BN51">
            <v>74.641148325358856</v>
          </cell>
          <cell r="BO51">
            <v>70.952380952380949</v>
          </cell>
          <cell r="BP51">
            <v>82.857142857142861</v>
          </cell>
          <cell r="BQ51">
            <v>0.79793465826951882</v>
          </cell>
          <cell r="BR51">
            <v>0.19291556952635713</v>
          </cell>
          <cell r="BS51">
            <v>7</v>
          </cell>
          <cell r="BT51">
            <v>74.761904761904759</v>
          </cell>
          <cell r="BU51">
            <v>71.563981042654021</v>
          </cell>
          <cell r="BV51">
            <v>82.938388625592424</v>
          </cell>
          <cell r="BW51">
            <v>0.86852788998365438</v>
          </cell>
          <cell r="BX51">
            <v>0.20027101207705991</v>
          </cell>
          <cell r="BY51">
            <v>7</v>
          </cell>
          <cell r="BZ51">
            <v>77.725118483412317</v>
          </cell>
          <cell r="CA51">
            <v>71.698113207547166</v>
          </cell>
          <cell r="CB51">
            <v>83.962264150943398</v>
          </cell>
          <cell r="CC51">
            <v>0.8057039213013778</v>
          </cell>
          <cell r="CD51">
            <v>0.20772025871150779</v>
          </cell>
          <cell r="CE51">
            <v>7</v>
          </cell>
          <cell r="CF51">
            <v>74.162679425837325</v>
          </cell>
          <cell r="CG51">
            <v>70</v>
          </cell>
          <cell r="CH51">
            <v>82.857142857142861</v>
          </cell>
        </row>
        <row r="52">
          <cell r="A52" t="str">
            <v>CAYMAN ISLANDS</v>
          </cell>
          <cell r="B52" t="str">
            <v>CYM</v>
          </cell>
          <cell r="C52">
            <v>1.3595393085277474</v>
          </cell>
          <cell r="D52">
            <v>0.55691905215897697</v>
          </cell>
          <cell r="E52">
            <v>1</v>
          </cell>
          <cell r="F52">
            <v>89.268292682926827</v>
          </cell>
          <cell r="G52">
            <v>70.388349514563103</v>
          </cell>
          <cell r="H52">
            <v>98.05825242718447</v>
          </cell>
          <cell r="I52">
            <v>1.3801486115176507</v>
          </cell>
          <cell r="J52">
            <v>0.50697702872978767</v>
          </cell>
          <cell r="K52">
            <v>1</v>
          </cell>
          <cell r="L52">
            <v>90.731707317073173</v>
          </cell>
          <cell r="M52">
            <v>70.388349514563103</v>
          </cell>
          <cell r="N52">
            <v>95.145631067961162</v>
          </cell>
          <cell r="O52">
            <v>1.38488275925551</v>
          </cell>
          <cell r="P52">
            <v>0.50411518509805331</v>
          </cell>
          <cell r="Q52">
            <v>1</v>
          </cell>
          <cell r="R52">
            <v>89.756097560975604</v>
          </cell>
          <cell r="S52">
            <v>72.330097087378647</v>
          </cell>
          <cell r="T52">
            <v>95.145631067961162</v>
          </cell>
          <cell r="U52">
            <v>1.2993339664583619</v>
          </cell>
          <cell r="V52">
            <v>0.47266682813728955</v>
          </cell>
          <cell r="W52">
            <v>1</v>
          </cell>
          <cell r="X52">
            <v>89.268292682926827</v>
          </cell>
          <cell r="Y52">
            <v>70.873786407766985</v>
          </cell>
          <cell r="Z52">
            <v>94.174757281553397</v>
          </cell>
          <cell r="AA52">
            <v>1.3165195943732775</v>
          </cell>
          <cell r="AB52">
            <v>0.38395388312475265</v>
          </cell>
          <cell r="AC52">
            <v>1</v>
          </cell>
          <cell r="AD52">
            <v>89.268292682926827</v>
          </cell>
          <cell r="AE52">
            <v>75.242718446601941</v>
          </cell>
          <cell r="AF52">
            <v>94.174757281553397</v>
          </cell>
          <cell r="AG52">
            <v>1.2389052961044511</v>
          </cell>
          <cell r="AH52">
            <v>0.39227028882911491</v>
          </cell>
          <cell r="AI52">
            <v>1</v>
          </cell>
          <cell r="AJ52">
            <v>87.317073170731703</v>
          </cell>
          <cell r="AK52">
            <v>73.300970873786412</v>
          </cell>
          <cell r="AL52">
            <v>93.203883495145632</v>
          </cell>
          <cell r="AM52">
            <v>1.2721831878199594</v>
          </cell>
          <cell r="AN52">
            <v>0.3188041701373921</v>
          </cell>
          <cell r="AO52">
            <v>1</v>
          </cell>
          <cell r="AP52">
            <v>88.292682926829272</v>
          </cell>
          <cell r="AQ52">
            <v>73.300970873786412</v>
          </cell>
          <cell r="AR52">
            <v>92.71844660194175</v>
          </cell>
          <cell r="AS52">
            <v>1.2747476120836165</v>
          </cell>
          <cell r="AT52">
            <v>0.41847303708972244</v>
          </cell>
          <cell r="AU52">
            <v>1</v>
          </cell>
          <cell r="AV52">
            <v>89.268292682926827</v>
          </cell>
          <cell r="AW52">
            <v>72.815533980582529</v>
          </cell>
          <cell r="AX52">
            <v>94.660194174757279</v>
          </cell>
          <cell r="AY52">
            <v>1.2982738815131767</v>
          </cell>
          <cell r="AZ52">
            <v>0.41353050418978599</v>
          </cell>
          <cell r="BA52">
            <v>1</v>
          </cell>
          <cell r="BB52">
            <v>89.320388349514559</v>
          </cell>
          <cell r="BC52">
            <v>73.429951690821255</v>
          </cell>
          <cell r="BD52">
            <v>94.20289855072464</v>
          </cell>
          <cell r="BE52">
            <v>0.83771010847296346</v>
          </cell>
          <cell r="BF52">
            <v>0.40453547791330258</v>
          </cell>
          <cell r="BG52">
            <v>1</v>
          </cell>
          <cell r="BH52">
            <v>78.15533980582525</v>
          </cell>
          <cell r="BI52">
            <v>62.80193236714976</v>
          </cell>
          <cell r="BJ52">
            <v>91.787439613526573</v>
          </cell>
          <cell r="BK52">
            <v>1.1145036184129009</v>
          </cell>
          <cell r="BL52">
            <v>0.28911768134739219</v>
          </cell>
          <cell r="BM52">
            <v>2</v>
          </cell>
          <cell r="BN52">
            <v>84.21052631578948</v>
          </cell>
          <cell r="BO52">
            <v>72.857142857142847</v>
          </cell>
          <cell r="BP52">
            <v>90.952380952380949</v>
          </cell>
          <cell r="BQ52">
            <v>1.1331498310495902</v>
          </cell>
          <cell r="BR52">
            <v>0.28567884897173057</v>
          </cell>
          <cell r="BS52">
            <v>2</v>
          </cell>
          <cell r="BT52">
            <v>84.285714285714292</v>
          </cell>
          <cell r="BU52">
            <v>72.985781990521332</v>
          </cell>
          <cell r="BV52">
            <v>91.943127962085299</v>
          </cell>
          <cell r="BW52">
            <v>1.3512623530740315</v>
          </cell>
          <cell r="BX52">
            <v>0.2827683234202753</v>
          </cell>
          <cell r="BY52">
            <v>2</v>
          </cell>
          <cell r="BZ52">
            <v>88.625592417061611</v>
          </cell>
          <cell r="CA52">
            <v>78.301886792452834</v>
          </cell>
          <cell r="CB52">
            <v>93.396226415094347</v>
          </cell>
          <cell r="CC52">
            <v>1.3535920424182057</v>
          </cell>
          <cell r="CD52">
            <v>0.29980874625358683</v>
          </cell>
          <cell r="CE52">
            <v>2</v>
          </cell>
          <cell r="CF52">
            <v>88.995215311004785</v>
          </cell>
          <cell r="CG52">
            <v>78.095238095238102</v>
          </cell>
          <cell r="CH52">
            <v>94.285714285714278</v>
          </cell>
        </row>
        <row r="53">
          <cell r="A53" t="str">
            <v>CENTRAL AFRICAN REPUBLIC</v>
          </cell>
          <cell r="B53" t="str">
            <v>CAF</v>
          </cell>
          <cell r="C53">
            <v>-1.3887855355472347</v>
          </cell>
          <cell r="D53">
            <v>0.55691905215897697</v>
          </cell>
          <cell r="E53">
            <v>1</v>
          </cell>
          <cell r="F53">
            <v>4.8780487804878048</v>
          </cell>
          <cell r="G53">
            <v>0</v>
          </cell>
          <cell r="H53">
            <v>33.495145631067963</v>
          </cell>
          <cell r="I53">
            <v>-0.99721560637751205</v>
          </cell>
          <cell r="J53">
            <v>0.3448860347541689</v>
          </cell>
          <cell r="K53">
            <v>3</v>
          </cell>
          <cell r="L53">
            <v>14.146341463414634</v>
          </cell>
          <cell r="M53">
            <v>2.4271844660194173</v>
          </cell>
          <cell r="N53">
            <v>39.320388349514559</v>
          </cell>
          <cell r="O53">
            <v>-1.1876869045740621</v>
          </cell>
          <cell r="P53">
            <v>0.3251303797664899</v>
          </cell>
          <cell r="Q53">
            <v>3</v>
          </cell>
          <cell r="R53">
            <v>5.3658536585365857</v>
          </cell>
          <cell r="S53">
            <v>1.4563106796116505</v>
          </cell>
          <cell r="T53">
            <v>30.097087378640776</v>
          </cell>
          <cell r="U53">
            <v>-1.1075749605743486</v>
          </cell>
          <cell r="V53">
            <v>0.34141784029125744</v>
          </cell>
          <cell r="W53">
            <v>3</v>
          </cell>
          <cell r="X53">
            <v>8.7804878048780495</v>
          </cell>
          <cell r="Y53">
            <v>0.48543689320388345</v>
          </cell>
          <cell r="Z53">
            <v>34.95145631067961</v>
          </cell>
          <cell r="AA53">
            <v>-1.2250602099484906</v>
          </cell>
          <cell r="AB53">
            <v>0.25992501998439088</v>
          </cell>
          <cell r="AC53">
            <v>4</v>
          </cell>
          <cell r="AD53">
            <v>7.3170731707317076</v>
          </cell>
          <cell r="AE53">
            <v>1.4563106796116505</v>
          </cell>
          <cell r="AF53">
            <v>23.78640776699029</v>
          </cell>
          <cell r="AG53">
            <v>-1.3254287587873015</v>
          </cell>
          <cell r="AH53">
            <v>0.23357123424353821</v>
          </cell>
          <cell r="AI53">
            <v>5</v>
          </cell>
          <cell r="AJ53">
            <v>5.3658536585365857</v>
          </cell>
          <cell r="AK53">
            <v>0.48543689320388345</v>
          </cell>
          <cell r="AL53">
            <v>16.019417475728158</v>
          </cell>
          <cell r="AM53">
            <v>-1.2073233006941955</v>
          </cell>
          <cell r="AN53">
            <v>0.23455158649222455</v>
          </cell>
          <cell r="AO53">
            <v>5</v>
          </cell>
          <cell r="AP53">
            <v>9.2682926829268286</v>
          </cell>
          <cell r="AQ53">
            <v>0.97087378640776689</v>
          </cell>
          <cell r="AR53">
            <v>21.844660194174757</v>
          </cell>
          <cell r="AS53">
            <v>-0.99707513756548383</v>
          </cell>
          <cell r="AT53">
            <v>0.23927241307260366</v>
          </cell>
          <cell r="AU53">
            <v>4</v>
          </cell>
          <cell r="AV53">
            <v>14.634146341463415</v>
          </cell>
          <cell r="AW53">
            <v>4.3689320388349513</v>
          </cell>
          <cell r="AX53">
            <v>33.009708737864081</v>
          </cell>
          <cell r="AY53">
            <v>-0.97239702284772989</v>
          </cell>
          <cell r="AZ53">
            <v>0.23917004531250063</v>
          </cell>
          <cell r="BA53">
            <v>5</v>
          </cell>
          <cell r="BB53">
            <v>14.563106796116505</v>
          </cell>
          <cell r="BC53">
            <v>3.3816425120772946</v>
          </cell>
          <cell r="BD53">
            <v>34.29951690821256</v>
          </cell>
          <cell r="BE53">
            <v>-0.97780164101929423</v>
          </cell>
          <cell r="BF53">
            <v>0.24706371491426835</v>
          </cell>
          <cell r="BG53">
            <v>5</v>
          </cell>
          <cell r="BH53">
            <v>15.533980582524272</v>
          </cell>
          <cell r="BI53">
            <v>4.3478260869565215</v>
          </cell>
          <cell r="BJ53">
            <v>32.850241545893724</v>
          </cell>
          <cell r="BK53">
            <v>-0.90743974432085761</v>
          </cell>
          <cell r="BL53">
            <v>0.19230651717137329</v>
          </cell>
          <cell r="BM53">
            <v>8</v>
          </cell>
          <cell r="BN53">
            <v>19.138755980861244</v>
          </cell>
          <cell r="BO53">
            <v>6.666666666666667</v>
          </cell>
          <cell r="BP53">
            <v>30.952380952380953</v>
          </cell>
          <cell r="BQ53">
            <v>-0.83611629178666858</v>
          </cell>
          <cell r="BR53">
            <v>0.19252773795790501</v>
          </cell>
          <cell r="BS53">
            <v>8</v>
          </cell>
          <cell r="BT53">
            <v>21.428571428571427</v>
          </cell>
          <cell r="BU53">
            <v>10.42654028436019</v>
          </cell>
          <cell r="BV53">
            <v>36.018957345971565</v>
          </cell>
          <cell r="BW53">
            <v>-0.84313740341962073</v>
          </cell>
          <cell r="BX53">
            <v>0.18812737766923246</v>
          </cell>
          <cell r="BY53">
            <v>8</v>
          </cell>
          <cell r="BZ53">
            <v>20.379146919431278</v>
          </cell>
          <cell r="CA53">
            <v>10.377358490566039</v>
          </cell>
          <cell r="CB53">
            <v>35.849056603773583</v>
          </cell>
          <cell r="CC53">
            <v>-0.89320810767669634</v>
          </cell>
          <cell r="CD53">
            <v>0.19823831564963032</v>
          </cell>
          <cell r="CE53">
            <v>8</v>
          </cell>
          <cell r="CF53">
            <v>20.095693779904305</v>
          </cell>
          <cell r="CG53">
            <v>9.5238095238095237</v>
          </cell>
          <cell r="CH53">
            <v>34.761904761904759</v>
          </cell>
        </row>
        <row r="54">
          <cell r="A54" t="str">
            <v>CHAD</v>
          </cell>
          <cell r="B54" t="str">
            <v>TCD</v>
          </cell>
          <cell r="C54">
            <v>-0.9307313948680711</v>
          </cell>
          <cell r="D54">
            <v>0.55691905215897697</v>
          </cell>
          <cell r="E54">
            <v>1</v>
          </cell>
          <cell r="F54">
            <v>20</v>
          </cell>
          <cell r="G54">
            <v>0.97087378640776689</v>
          </cell>
          <cell r="H54">
            <v>57.766990291262132</v>
          </cell>
          <cell r="I54">
            <v>-0.94171813772143254</v>
          </cell>
          <cell r="J54">
            <v>0.3448860347541689</v>
          </cell>
          <cell r="K54">
            <v>3</v>
          </cell>
          <cell r="L54">
            <v>16.585365853658537</v>
          </cell>
          <cell r="M54">
            <v>2.4271844660194173</v>
          </cell>
          <cell r="N54">
            <v>41.262135922330096</v>
          </cell>
          <cell r="O54">
            <v>-0.81854029692549501</v>
          </cell>
          <cell r="P54">
            <v>0.3251303797664899</v>
          </cell>
          <cell r="Q54">
            <v>3</v>
          </cell>
          <cell r="R54">
            <v>22.926829268292682</v>
          </cell>
          <cell r="S54">
            <v>4.3689320388349513</v>
          </cell>
          <cell r="T54">
            <v>48.543689320388353</v>
          </cell>
          <cell r="U54">
            <v>-0.94269252636022649</v>
          </cell>
          <cell r="V54">
            <v>0.34141784029125744</v>
          </cell>
          <cell r="W54">
            <v>3</v>
          </cell>
          <cell r="X54">
            <v>19.512195121951219</v>
          </cell>
          <cell r="Y54">
            <v>0.48543689320388345</v>
          </cell>
          <cell r="Z54">
            <v>42.718446601941743</v>
          </cell>
          <cell r="AA54">
            <v>-1.2634054678180207</v>
          </cell>
          <cell r="AB54">
            <v>0.23212840553766656</v>
          </cell>
          <cell r="AC54">
            <v>5</v>
          </cell>
          <cell r="AD54">
            <v>5.3658536585365857</v>
          </cell>
          <cell r="AE54">
            <v>1.4563106796116505</v>
          </cell>
          <cell r="AF54">
            <v>17.961165048543691</v>
          </cell>
          <cell r="AG54">
            <v>-1.2816173175728602</v>
          </cell>
          <cell r="AH54">
            <v>0.20916181290752373</v>
          </cell>
          <cell r="AI54">
            <v>6</v>
          </cell>
          <cell r="AJ54">
            <v>6.8292682926829267</v>
          </cell>
          <cell r="AK54">
            <v>1.4563106796116505</v>
          </cell>
          <cell r="AL54">
            <v>16.019417475728158</v>
          </cell>
          <cell r="AM54">
            <v>-1.4305105842692014</v>
          </cell>
          <cell r="AN54">
            <v>0.20946181549554782</v>
          </cell>
          <cell r="AO54">
            <v>6</v>
          </cell>
          <cell r="AP54">
            <v>3.9024390243902438</v>
          </cell>
          <cell r="AQ54">
            <v>0</v>
          </cell>
          <cell r="AR54">
            <v>13.592233009708737</v>
          </cell>
          <cell r="AS54">
            <v>-1.2675257832553004</v>
          </cell>
          <cell r="AT54">
            <v>0.16143309450595839</v>
          </cell>
          <cell r="AU54">
            <v>9</v>
          </cell>
          <cell r="AV54">
            <v>6.3414634146341466</v>
          </cell>
          <cell r="AW54">
            <v>2.4271844660194173</v>
          </cell>
          <cell r="AX54">
            <v>14.563106796116504</v>
          </cell>
          <cell r="AY54">
            <v>-1.3006011246601137</v>
          </cell>
          <cell r="AZ54">
            <v>0.16430206250647214</v>
          </cell>
          <cell r="BA54">
            <v>9</v>
          </cell>
          <cell r="BB54">
            <v>5.3398058252427187</v>
          </cell>
          <cell r="BC54">
            <v>1.932367149758454</v>
          </cell>
          <cell r="BD54">
            <v>12.560386473429952</v>
          </cell>
          <cell r="BE54">
            <v>-1.446713796987432</v>
          </cell>
          <cell r="BF54">
            <v>0.16332712708294234</v>
          </cell>
          <cell r="BG54">
            <v>9</v>
          </cell>
          <cell r="BH54">
            <v>3.3980582524271843</v>
          </cell>
          <cell r="BI54">
            <v>0.96618357487922701</v>
          </cell>
          <cell r="BJ54">
            <v>7.2463768115942031</v>
          </cell>
          <cell r="BK54">
            <v>-1.3555364140761599</v>
          </cell>
          <cell r="BL54">
            <v>0.17794192192113109</v>
          </cell>
          <cell r="BM54">
            <v>9</v>
          </cell>
          <cell r="BN54">
            <v>4.3062200956937797</v>
          </cell>
          <cell r="BO54">
            <v>0.95238095238095244</v>
          </cell>
          <cell r="BP54">
            <v>13.80952380952381</v>
          </cell>
          <cell r="BQ54">
            <v>-1.3353702560987408</v>
          </cell>
          <cell r="BR54">
            <v>0.18014020192028182</v>
          </cell>
          <cell r="BS54">
            <v>9</v>
          </cell>
          <cell r="BT54">
            <v>3.3333333333333335</v>
          </cell>
          <cell r="BU54">
            <v>0.94786729857819907</v>
          </cell>
          <cell r="BV54">
            <v>14.691943127962084</v>
          </cell>
          <cell r="BW54">
            <v>-1.2624685415010515</v>
          </cell>
          <cell r="BX54">
            <v>0.17711767256015939</v>
          </cell>
          <cell r="BY54">
            <v>9</v>
          </cell>
          <cell r="BZ54">
            <v>5.6872037914691944</v>
          </cell>
          <cell r="CA54">
            <v>1.4150943396226416</v>
          </cell>
          <cell r="CB54">
            <v>18.39622641509434</v>
          </cell>
          <cell r="CC54">
            <v>-1.2504398971132942</v>
          </cell>
          <cell r="CD54">
            <v>0.18685307746364546</v>
          </cell>
          <cell r="CE54">
            <v>9</v>
          </cell>
          <cell r="CF54">
            <v>5.741626794258373</v>
          </cell>
          <cell r="CG54">
            <v>0.95238095238095244</v>
          </cell>
          <cell r="CH54">
            <v>18.095238095238095</v>
          </cell>
        </row>
        <row r="55">
          <cell r="A55" t="str">
            <v>CHILE</v>
          </cell>
          <cell r="B55" t="str">
            <v>CHL</v>
          </cell>
          <cell r="C55">
            <v>1.453281404525566</v>
          </cell>
          <cell r="D55">
            <v>0.22503659066012319</v>
          </cell>
          <cell r="E55">
            <v>5</v>
          </cell>
          <cell r="F55">
            <v>89.756097560975604</v>
          </cell>
          <cell r="G55">
            <v>84.466019417475721</v>
          </cell>
          <cell r="H55">
            <v>93.203883495145632</v>
          </cell>
          <cell r="I55">
            <v>1.3609753250737173</v>
          </cell>
          <cell r="J55">
            <v>0.17987759514056928</v>
          </cell>
          <cell r="K55">
            <v>6</v>
          </cell>
          <cell r="L55">
            <v>87.804878048780495</v>
          </cell>
          <cell r="M55">
            <v>83.980582524271838</v>
          </cell>
          <cell r="N55">
            <v>92.71844660194175</v>
          </cell>
          <cell r="O55">
            <v>1.5424120152779595</v>
          </cell>
          <cell r="P55">
            <v>0.20687402833875485</v>
          </cell>
          <cell r="Q55">
            <v>7</v>
          </cell>
          <cell r="R55">
            <v>92.195121951219505</v>
          </cell>
          <cell r="S55">
            <v>85.436893203883486</v>
          </cell>
          <cell r="T55">
            <v>92.71844660194175</v>
          </cell>
          <cell r="U55">
            <v>1.5532278200056016</v>
          </cell>
          <cell r="V55">
            <v>0.16887559534612331</v>
          </cell>
          <cell r="W55">
            <v>7</v>
          </cell>
          <cell r="X55">
            <v>91.707317073170728</v>
          </cell>
          <cell r="Y55">
            <v>85.922330097087368</v>
          </cell>
          <cell r="Z55">
            <v>92.233009708737868</v>
          </cell>
          <cell r="AA55">
            <v>1.2946651394477675</v>
          </cell>
          <cell r="AB55">
            <v>0.17410575805228171</v>
          </cell>
          <cell r="AC55">
            <v>8</v>
          </cell>
          <cell r="AD55">
            <v>86.341463414634148</v>
          </cell>
          <cell r="AE55">
            <v>83.009708737864074</v>
          </cell>
          <cell r="AF55">
            <v>91.747572815533985</v>
          </cell>
          <cell r="AG55">
            <v>1.3713772253967451</v>
          </cell>
          <cell r="AH55">
            <v>0.1651669207232459</v>
          </cell>
          <cell r="AI55">
            <v>9</v>
          </cell>
          <cell r="AJ55">
            <v>90.731707317073173</v>
          </cell>
          <cell r="AK55">
            <v>83.495145631067956</v>
          </cell>
          <cell r="AL55">
            <v>91.747572815533985</v>
          </cell>
          <cell r="AM55">
            <v>1.4533768160379286</v>
          </cell>
          <cell r="AN55">
            <v>0.15893654875245211</v>
          </cell>
          <cell r="AO55">
            <v>10</v>
          </cell>
          <cell r="AP55">
            <v>91.219512195121951</v>
          </cell>
          <cell r="AQ55">
            <v>83.980582524271838</v>
          </cell>
          <cell r="AR55">
            <v>92.71844660194175</v>
          </cell>
          <cell r="AS55">
            <v>1.4184336422927832</v>
          </cell>
          <cell r="AT55">
            <v>0.14748091782213091</v>
          </cell>
          <cell r="AU55">
            <v>12</v>
          </cell>
          <cell r="AV55">
            <v>91.219512195121951</v>
          </cell>
          <cell r="AW55">
            <v>84.466019417475721</v>
          </cell>
          <cell r="AX55">
            <v>91.747572815533985</v>
          </cell>
          <cell r="AY55">
            <v>1.3264849171357393</v>
          </cell>
          <cell r="AZ55">
            <v>0.15054864225561221</v>
          </cell>
          <cell r="BA55">
            <v>12</v>
          </cell>
          <cell r="BB55">
            <v>89.805825242718441</v>
          </cell>
          <cell r="BC55">
            <v>83.574879227053145</v>
          </cell>
          <cell r="BD55">
            <v>91.787439613526573</v>
          </cell>
          <cell r="BE55">
            <v>1.3247052642644697</v>
          </cell>
          <cell r="BF55">
            <v>0.14958344575756541</v>
          </cell>
          <cell r="BG55">
            <v>13</v>
          </cell>
          <cell r="BH55">
            <v>90.291262135922324</v>
          </cell>
          <cell r="BI55">
            <v>82.125603864734302</v>
          </cell>
          <cell r="BJ55">
            <v>91.787439613526573</v>
          </cell>
          <cell r="BK55">
            <v>1.3502798529687954</v>
          </cell>
          <cell r="BL55">
            <v>0.15942977991892898</v>
          </cell>
          <cell r="BM55">
            <v>13</v>
          </cell>
          <cell r="BN55">
            <v>88.995215311004785</v>
          </cell>
          <cell r="BO55">
            <v>82.857142857142861</v>
          </cell>
          <cell r="BP55">
            <v>91.428571428571431</v>
          </cell>
          <cell r="BQ55">
            <v>1.4859126508545171</v>
          </cell>
          <cell r="BR55">
            <v>0.16523078489530565</v>
          </cell>
          <cell r="BS55">
            <v>13</v>
          </cell>
          <cell r="BT55">
            <v>90</v>
          </cell>
          <cell r="BU55">
            <v>84.834123222748815</v>
          </cell>
          <cell r="BV55">
            <v>93.36492890995261</v>
          </cell>
          <cell r="BW55">
            <v>1.5230345852226381</v>
          </cell>
          <cell r="BX55">
            <v>0.15406212175703937</v>
          </cell>
          <cell r="BY55">
            <v>13</v>
          </cell>
          <cell r="BZ55">
            <v>90.521327014218016</v>
          </cell>
          <cell r="CA55">
            <v>86.320754716981128</v>
          </cell>
          <cell r="CB55">
            <v>93.396226415094347</v>
          </cell>
          <cell r="CC55">
            <v>1.561873115859977</v>
          </cell>
          <cell r="CD55">
            <v>0.1449439606541848</v>
          </cell>
          <cell r="CE55">
            <v>13</v>
          </cell>
          <cell r="CF55">
            <v>91.387559808612437</v>
          </cell>
          <cell r="CG55">
            <v>87.61904761904762</v>
          </cell>
          <cell r="CH55">
            <v>93.80952380952381</v>
          </cell>
        </row>
        <row r="56">
          <cell r="A56" t="str">
            <v>CHINA</v>
          </cell>
          <cell r="B56" t="str">
            <v>CHN</v>
          </cell>
          <cell r="C56">
            <v>-0.25114200154506888</v>
          </cell>
          <cell r="D56">
            <v>0.18052352281396766</v>
          </cell>
          <cell r="E56">
            <v>6</v>
          </cell>
          <cell r="F56">
            <v>43.902439024390247</v>
          </cell>
          <cell r="G56">
            <v>31.067961165048541</v>
          </cell>
          <cell r="H56">
            <v>61.165048543689316</v>
          </cell>
          <cell r="I56">
            <v>-0.25155989988671462</v>
          </cell>
          <cell r="J56">
            <v>0.16396869108906628</v>
          </cell>
          <cell r="K56">
            <v>7</v>
          </cell>
          <cell r="L56">
            <v>45.853658536585364</v>
          </cell>
          <cell r="M56">
            <v>36.407766990291265</v>
          </cell>
          <cell r="N56">
            <v>61.165048543689316</v>
          </cell>
          <cell r="O56">
            <v>-0.24053438112334344</v>
          </cell>
          <cell r="P56">
            <v>0.17607911094943798</v>
          </cell>
          <cell r="Q56">
            <v>7</v>
          </cell>
          <cell r="R56">
            <v>50.731707317073173</v>
          </cell>
          <cell r="S56">
            <v>33.980582524271846</v>
          </cell>
          <cell r="T56">
            <v>62.135922330097081</v>
          </cell>
          <cell r="U56">
            <v>-0.65366521191197346</v>
          </cell>
          <cell r="V56">
            <v>0.15505414599971576</v>
          </cell>
          <cell r="W56">
            <v>7</v>
          </cell>
          <cell r="X56">
            <v>33.658536585365852</v>
          </cell>
          <cell r="Y56">
            <v>23.78640776699029</v>
          </cell>
          <cell r="Z56">
            <v>41.747572815533978</v>
          </cell>
          <cell r="AA56">
            <v>-0.4077942579481359</v>
          </cell>
          <cell r="AB56">
            <v>0.1577404609393166</v>
          </cell>
          <cell r="AC56">
            <v>8</v>
          </cell>
          <cell r="AD56">
            <v>43.414634146341463</v>
          </cell>
          <cell r="AE56">
            <v>30.582524271844658</v>
          </cell>
          <cell r="AF56">
            <v>53.398058252427184</v>
          </cell>
          <cell r="AG56">
            <v>-0.55601614256625298</v>
          </cell>
          <cell r="AH56">
            <v>0.14767965731992783</v>
          </cell>
          <cell r="AI56">
            <v>10</v>
          </cell>
          <cell r="AJ56">
            <v>34.634146341463413</v>
          </cell>
          <cell r="AK56">
            <v>22.815533980582526</v>
          </cell>
          <cell r="AL56">
            <v>47.572815533980581</v>
          </cell>
          <cell r="AM56">
            <v>-0.63632599826601055</v>
          </cell>
          <cell r="AN56">
            <v>0.14486511927515813</v>
          </cell>
          <cell r="AO56">
            <v>10</v>
          </cell>
          <cell r="AP56">
            <v>31.707317073170731</v>
          </cell>
          <cell r="AQ56">
            <v>18.932038834951456</v>
          </cell>
          <cell r="AR56">
            <v>43.203883495145625</v>
          </cell>
          <cell r="AS56">
            <v>-0.50960346286647695</v>
          </cell>
          <cell r="AT56">
            <v>0.13586613479712134</v>
          </cell>
          <cell r="AU56">
            <v>11</v>
          </cell>
          <cell r="AV56">
            <v>37.073170731707314</v>
          </cell>
          <cell r="AW56">
            <v>26.21359223300971</v>
          </cell>
          <cell r="AX56">
            <v>47.572815533980581</v>
          </cell>
          <cell r="AY56">
            <v>-0.59414123780788231</v>
          </cell>
          <cell r="AZ56">
            <v>0.14227945108524179</v>
          </cell>
          <cell r="BA56">
            <v>12</v>
          </cell>
          <cell r="BB56">
            <v>33.495145631067963</v>
          </cell>
          <cell r="BC56">
            <v>21.256038647342994</v>
          </cell>
          <cell r="BD56">
            <v>43.478260869565219</v>
          </cell>
          <cell r="BE56">
            <v>-0.54210674503919543</v>
          </cell>
          <cell r="BF56">
            <v>0.13689732635279098</v>
          </cell>
          <cell r="BG56">
            <v>12</v>
          </cell>
          <cell r="BH56">
            <v>35.436893203883493</v>
          </cell>
          <cell r="BI56">
            <v>23.188405797101449</v>
          </cell>
          <cell r="BJ56">
            <v>46.859903381642518</v>
          </cell>
          <cell r="BK56">
            <v>-0.54334499836818895</v>
          </cell>
          <cell r="BL56">
            <v>0.13981130851288487</v>
          </cell>
          <cell r="BM56">
            <v>12</v>
          </cell>
          <cell r="BN56">
            <v>34.928229665071768</v>
          </cell>
          <cell r="BO56">
            <v>23.809523809523807</v>
          </cell>
          <cell r="BP56">
            <v>47.619047619047613</v>
          </cell>
          <cell r="BQ56">
            <v>-0.59584674308302321</v>
          </cell>
          <cell r="BR56">
            <v>0.13735415275801341</v>
          </cell>
          <cell r="BS56">
            <v>13</v>
          </cell>
          <cell r="BT56">
            <v>32.38095238095238</v>
          </cell>
          <cell r="BU56">
            <v>21.800947867298579</v>
          </cell>
          <cell r="BV56">
            <v>45.023696682464454</v>
          </cell>
          <cell r="BW56">
            <v>-0.55498067736867052</v>
          </cell>
          <cell r="BX56">
            <v>0.14321778470230093</v>
          </cell>
          <cell r="BY56">
            <v>14</v>
          </cell>
          <cell r="BZ56">
            <v>35.071090047393362</v>
          </cell>
          <cell r="CA56">
            <v>22.641509433962266</v>
          </cell>
          <cell r="CB56">
            <v>46.698113207547173</v>
          </cell>
          <cell r="CC56">
            <v>-0.47907329668649945</v>
          </cell>
          <cell r="CD56">
            <v>0.13387073609798655</v>
          </cell>
          <cell r="CE56">
            <v>14</v>
          </cell>
          <cell r="CF56">
            <v>39.23444976076555</v>
          </cell>
          <cell r="CG56">
            <v>27.61904761904762</v>
          </cell>
          <cell r="CH56">
            <v>50.952380952380949</v>
          </cell>
        </row>
        <row r="57">
          <cell r="A57" t="str">
            <v>COLOMBIA</v>
          </cell>
          <cell r="B57" t="str">
            <v>COL</v>
          </cell>
          <cell r="C57">
            <v>-0.48787613383384165</v>
          </cell>
          <cell r="D57">
            <v>0.22503659066012319</v>
          </cell>
          <cell r="E57">
            <v>5</v>
          </cell>
          <cell r="F57">
            <v>32.68292682926829</v>
          </cell>
          <cell r="G57">
            <v>22.815533980582526</v>
          </cell>
          <cell r="H57">
            <v>53.398058252427184</v>
          </cell>
          <cell r="I57">
            <v>-0.42956783201283644</v>
          </cell>
          <cell r="J57">
            <v>0.17987759514056928</v>
          </cell>
          <cell r="K57">
            <v>6</v>
          </cell>
          <cell r="L57">
            <v>39.512195121951223</v>
          </cell>
          <cell r="M57">
            <v>28.155339805825243</v>
          </cell>
          <cell r="N57">
            <v>55.339805825242713</v>
          </cell>
          <cell r="O57">
            <v>-0.40649015059449856</v>
          </cell>
          <cell r="P57">
            <v>0.20687402833875485</v>
          </cell>
          <cell r="Q57">
            <v>7</v>
          </cell>
          <cell r="R57">
            <v>41.463414634146339</v>
          </cell>
          <cell r="S57">
            <v>26.21359223300971</v>
          </cell>
          <cell r="T57">
            <v>58.252427184466015</v>
          </cell>
          <cell r="U57">
            <v>-0.23696197716434994</v>
          </cell>
          <cell r="V57">
            <v>0.16887559534612331</v>
          </cell>
          <cell r="W57">
            <v>7</v>
          </cell>
          <cell r="X57">
            <v>49.756097560975611</v>
          </cell>
          <cell r="Y57">
            <v>36.407766990291265</v>
          </cell>
          <cell r="Z57">
            <v>59.22330097087378</v>
          </cell>
          <cell r="AA57">
            <v>-0.17041352895151324</v>
          </cell>
          <cell r="AB57">
            <v>0.17410575805228171</v>
          </cell>
          <cell r="AC57">
            <v>8</v>
          </cell>
          <cell r="AD57">
            <v>51.707317073170735</v>
          </cell>
          <cell r="AE57">
            <v>41.747572815533978</v>
          </cell>
          <cell r="AF57">
            <v>59.22330097087378</v>
          </cell>
          <cell r="AG57">
            <v>-9.840602508130751E-2</v>
          </cell>
          <cell r="AH57">
            <v>0.15921925189526523</v>
          </cell>
          <cell r="AI57">
            <v>11</v>
          </cell>
          <cell r="AJ57">
            <v>54.634146341463413</v>
          </cell>
          <cell r="AK57">
            <v>46.116504854368934</v>
          </cell>
          <cell r="AL57">
            <v>60.194174757281552</v>
          </cell>
          <cell r="AM57">
            <v>-0.11723039631990097</v>
          </cell>
          <cell r="AN57">
            <v>0.15743648417582137</v>
          </cell>
          <cell r="AO57">
            <v>12</v>
          </cell>
          <cell r="AP57">
            <v>52.195121951219512</v>
          </cell>
          <cell r="AQ57">
            <v>45.145631067961169</v>
          </cell>
          <cell r="AR57">
            <v>58.737864077669897</v>
          </cell>
          <cell r="AS57">
            <v>-0.10271497042441458</v>
          </cell>
          <cell r="AT57">
            <v>0.14398822822665</v>
          </cell>
          <cell r="AU57">
            <v>14</v>
          </cell>
          <cell r="AV57">
            <v>55.121951219512198</v>
          </cell>
          <cell r="AW57">
            <v>44.660194174757287</v>
          </cell>
          <cell r="AX57">
            <v>60.679611650485434</v>
          </cell>
          <cell r="AY57">
            <v>-0.18915932971192351</v>
          </cell>
          <cell r="AZ57">
            <v>0.14733963409125808</v>
          </cell>
          <cell r="BA57">
            <v>15</v>
          </cell>
          <cell r="BB57">
            <v>53.398058252427184</v>
          </cell>
          <cell r="BC57">
            <v>40.579710144927539</v>
          </cell>
          <cell r="BD57">
            <v>58.937198067632849</v>
          </cell>
          <cell r="BE57">
            <v>-0.22220276316021856</v>
          </cell>
          <cell r="BF57">
            <v>0.14580699288233895</v>
          </cell>
          <cell r="BG57">
            <v>15</v>
          </cell>
          <cell r="BH57">
            <v>50.485436893203882</v>
          </cell>
          <cell r="BI57">
            <v>40.096618357487927</v>
          </cell>
          <cell r="BJ57">
            <v>59.420289855072461</v>
          </cell>
          <cell r="BK57">
            <v>-0.3054511225795486</v>
          </cell>
          <cell r="BL57">
            <v>0.15479554703955697</v>
          </cell>
          <cell r="BM57">
            <v>15</v>
          </cell>
          <cell r="BN57">
            <v>48.803827751196174</v>
          </cell>
          <cell r="BO57">
            <v>33.333333333333329</v>
          </cell>
          <cell r="BP57">
            <v>57.619047619047613</v>
          </cell>
          <cell r="BQ57">
            <v>-0.40862597562912045</v>
          </cell>
          <cell r="BR57">
            <v>0.15974429963293188</v>
          </cell>
          <cell r="BS57">
            <v>15</v>
          </cell>
          <cell r="BT57">
            <v>42.857142857142854</v>
          </cell>
          <cell r="BU57">
            <v>28.90995260663507</v>
          </cell>
          <cell r="BV57">
            <v>54.976303317535546</v>
          </cell>
          <cell r="BW57">
            <v>-0.29973166525940026</v>
          </cell>
          <cell r="BX57">
            <v>0.14835576684622584</v>
          </cell>
          <cell r="BY57">
            <v>16</v>
          </cell>
          <cell r="BZ57">
            <v>47.867298578199055</v>
          </cell>
          <cell r="CA57">
            <v>35.849056603773583</v>
          </cell>
          <cell r="CB57">
            <v>56.132075471698116</v>
          </cell>
          <cell r="CC57">
            <v>-0.43400333231737215</v>
          </cell>
          <cell r="CD57">
            <v>0.14056060364468473</v>
          </cell>
          <cell r="CE57">
            <v>16</v>
          </cell>
          <cell r="CF57">
            <v>41.626794258373202</v>
          </cell>
          <cell r="CG57">
            <v>28.095238095238095</v>
          </cell>
          <cell r="CH57">
            <v>52.380952380952387</v>
          </cell>
        </row>
        <row r="58">
          <cell r="A58" t="str">
            <v>COMOROS</v>
          </cell>
          <cell r="B58" t="str">
            <v>COM</v>
          </cell>
          <cell r="C58">
            <v>-0.9307313948680711</v>
          </cell>
          <cell r="D58">
            <v>0.55691905215897697</v>
          </cell>
          <cell r="E58">
            <v>1</v>
          </cell>
          <cell r="F58">
            <v>20</v>
          </cell>
          <cell r="G58">
            <v>0.97087378640776689</v>
          </cell>
          <cell r="H58">
            <v>57.766990291262132</v>
          </cell>
          <cell r="I58">
            <v>-1.3114556726260811</v>
          </cell>
          <cell r="J58">
            <v>0.3448860347541689</v>
          </cell>
          <cell r="K58">
            <v>3</v>
          </cell>
          <cell r="L58">
            <v>2.9268292682926829</v>
          </cell>
          <cell r="M58">
            <v>0.48543689320388345</v>
          </cell>
          <cell r="N58">
            <v>26.699029126213592</v>
          </cell>
          <cell r="O58">
            <v>-1.1238235612058449</v>
          </cell>
          <cell r="P58">
            <v>0.3251303797664899</v>
          </cell>
          <cell r="Q58">
            <v>3</v>
          </cell>
          <cell r="R58">
            <v>6.3414634146341466</v>
          </cell>
          <cell r="S58">
            <v>1.4563106796116505</v>
          </cell>
          <cell r="T58">
            <v>32.038834951456316</v>
          </cell>
          <cell r="U58">
            <v>-0.87054987095730929</v>
          </cell>
          <cell r="V58">
            <v>0.34141784029125744</v>
          </cell>
          <cell r="W58">
            <v>3</v>
          </cell>
          <cell r="X58">
            <v>24.390243902439025</v>
          </cell>
          <cell r="Y58">
            <v>0.48543689320388345</v>
          </cell>
          <cell r="Z58">
            <v>46.116504854368934</v>
          </cell>
          <cell r="AA58">
            <v>-0.83941407383290034</v>
          </cell>
          <cell r="AB58">
            <v>0.29729958178309884</v>
          </cell>
          <cell r="AC58">
            <v>3</v>
          </cell>
          <cell r="AD58">
            <v>20.975609756097562</v>
          </cell>
          <cell r="AE58">
            <v>4.3689320388349513</v>
          </cell>
          <cell r="AF58">
            <v>45.631067961165051</v>
          </cell>
          <cell r="AG58">
            <v>-0.84012033909446182</v>
          </cell>
          <cell r="AH58">
            <v>0.26235363782140431</v>
          </cell>
          <cell r="AI58">
            <v>4</v>
          </cell>
          <cell r="AJ58">
            <v>20</v>
          </cell>
          <cell r="AK58">
            <v>8.2524271844660202</v>
          </cell>
          <cell r="AL58">
            <v>43.689320388349515</v>
          </cell>
          <cell r="AM58">
            <v>-0.8250741924380357</v>
          </cell>
          <cell r="AN58">
            <v>0.25834385972080065</v>
          </cell>
          <cell r="AO58">
            <v>4</v>
          </cell>
          <cell r="AP58">
            <v>21.463414634146343</v>
          </cell>
          <cell r="AQ58">
            <v>8.2524271844660202</v>
          </cell>
          <cell r="AR58">
            <v>43.203883495145625</v>
          </cell>
          <cell r="AS58">
            <v>-0.64338758691412068</v>
          </cell>
          <cell r="AT58">
            <v>0.25691281214256284</v>
          </cell>
          <cell r="AU58">
            <v>4</v>
          </cell>
          <cell r="AV58">
            <v>29.26829268292683</v>
          </cell>
          <cell r="AW58">
            <v>11.650485436893204</v>
          </cell>
          <cell r="AX58">
            <v>51.456310679611647</v>
          </cell>
          <cell r="AY58">
            <v>-0.65245186008761635</v>
          </cell>
          <cell r="AZ58">
            <v>0.26405980704536119</v>
          </cell>
          <cell r="BA58">
            <v>4</v>
          </cell>
          <cell r="BB58">
            <v>30.582524271844662</v>
          </cell>
          <cell r="BC58">
            <v>10.628019323671497</v>
          </cell>
          <cell r="BD58">
            <v>52.657004830917877</v>
          </cell>
          <cell r="BE58">
            <v>-0.75527587063013912</v>
          </cell>
          <cell r="BF58">
            <v>0.2680960102017802</v>
          </cell>
          <cell r="BG58">
            <v>4</v>
          </cell>
          <cell r="BH58">
            <v>23.78640776699029</v>
          </cell>
          <cell r="BI58">
            <v>7.2463768115942031</v>
          </cell>
          <cell r="BJ58">
            <v>46.859903381642518</v>
          </cell>
          <cell r="BK58">
            <v>-0.78399136382398082</v>
          </cell>
          <cell r="BL58">
            <v>0.27911995025757558</v>
          </cell>
          <cell r="BM58">
            <v>5</v>
          </cell>
          <cell r="BN58">
            <v>23.444976076555022</v>
          </cell>
          <cell r="BO58">
            <v>6.1904761904761907</v>
          </cell>
          <cell r="BP58">
            <v>47.142857142857139</v>
          </cell>
          <cell r="BQ58">
            <v>-0.74562578104081845</v>
          </cell>
          <cell r="BR58">
            <v>0.2828782341543446</v>
          </cell>
          <cell r="BS58">
            <v>5</v>
          </cell>
          <cell r="BT58">
            <v>24.761904761904763</v>
          </cell>
          <cell r="BU58">
            <v>7.109004739336493</v>
          </cell>
          <cell r="BV58">
            <v>49.289099526066352</v>
          </cell>
          <cell r="BW58">
            <v>-0.70802437033947119</v>
          </cell>
          <cell r="BX58">
            <v>0.27859024627188261</v>
          </cell>
          <cell r="BY58">
            <v>5</v>
          </cell>
          <cell r="BZ58">
            <v>25.592417061611375</v>
          </cell>
          <cell r="CA58">
            <v>8.9622641509433958</v>
          </cell>
          <cell r="CB58">
            <v>51.415094339622648</v>
          </cell>
          <cell r="CC58">
            <v>-0.72511478758161041</v>
          </cell>
          <cell r="CD58">
            <v>0.27919052064760774</v>
          </cell>
          <cell r="CE58">
            <v>5</v>
          </cell>
          <cell r="CF58">
            <v>26.315789473684209</v>
          </cell>
          <cell r="CG58">
            <v>10</v>
          </cell>
          <cell r="CH58">
            <v>50.952380952380949</v>
          </cell>
        </row>
        <row r="59">
          <cell r="A59" t="str">
            <v>CONGO, DEMOCRATIC REPUBLIC OF THE</v>
          </cell>
          <cell r="B59" t="str">
            <v>ZAR</v>
          </cell>
          <cell r="C59">
            <v>-2.0574583321591646</v>
          </cell>
          <cell r="D59">
            <v>0.47386852416317826</v>
          </cell>
          <cell r="E59">
            <v>2</v>
          </cell>
          <cell r="F59">
            <v>0</v>
          </cell>
          <cell r="G59">
            <v>0</v>
          </cell>
          <cell r="H59">
            <v>5.3398058252427179</v>
          </cell>
          <cell r="I59">
            <v>-1.8995466594623847</v>
          </cell>
          <cell r="J59">
            <v>0.33054380566658287</v>
          </cell>
          <cell r="K59">
            <v>4</v>
          </cell>
          <cell r="L59">
            <v>0</v>
          </cell>
          <cell r="M59">
            <v>0</v>
          </cell>
          <cell r="N59">
            <v>2.4271844660194173</v>
          </cell>
          <cell r="O59">
            <v>-1.5660744679452054</v>
          </cell>
          <cell r="P59">
            <v>0.31309019254846054</v>
          </cell>
          <cell r="Q59">
            <v>4</v>
          </cell>
          <cell r="R59">
            <v>1.4634146341463414</v>
          </cell>
          <cell r="S59">
            <v>0</v>
          </cell>
          <cell r="T59">
            <v>9.7087378640776691</v>
          </cell>
          <cell r="U59">
            <v>-1.2598801007157363</v>
          </cell>
          <cell r="V59">
            <v>0.30741050454906294</v>
          </cell>
          <cell r="W59">
            <v>4</v>
          </cell>
          <cell r="X59">
            <v>2.9268292682926829</v>
          </cell>
          <cell r="Y59">
            <v>0.48543689320388345</v>
          </cell>
          <cell r="Z59">
            <v>30.097087378640776</v>
          </cell>
          <cell r="AA59">
            <v>-1.4068356128621422</v>
          </cell>
          <cell r="AB59">
            <v>0.24783945397830484</v>
          </cell>
          <cell r="AC59">
            <v>5</v>
          </cell>
          <cell r="AD59">
            <v>3.4146341463414633</v>
          </cell>
          <cell r="AE59">
            <v>0.48543689320388345</v>
          </cell>
          <cell r="AF59">
            <v>13.106796116504855</v>
          </cell>
          <cell r="AG59">
            <v>-1.4311219680131138</v>
          </cell>
          <cell r="AH59">
            <v>0.19469782422572718</v>
          </cell>
          <cell r="AI59">
            <v>7</v>
          </cell>
          <cell r="AJ59">
            <v>3.4146341463414633</v>
          </cell>
          <cell r="AK59">
            <v>0.48543689320388345</v>
          </cell>
          <cell r="AL59">
            <v>11.165048543689322</v>
          </cell>
          <cell r="AM59">
            <v>-1.4285422677608519</v>
          </cell>
          <cell r="AN59">
            <v>0.19365431785130749</v>
          </cell>
          <cell r="AO59">
            <v>7</v>
          </cell>
          <cell r="AP59">
            <v>4.3902439024390247</v>
          </cell>
          <cell r="AQ59">
            <v>0</v>
          </cell>
          <cell r="AR59">
            <v>12.135922330097088</v>
          </cell>
          <cell r="AS59">
            <v>-1.4849022680106774</v>
          </cell>
          <cell r="AT59">
            <v>0.21202127916386226</v>
          </cell>
          <cell r="AU59">
            <v>7</v>
          </cell>
          <cell r="AV59">
            <v>2.9268292682926829</v>
          </cell>
          <cell r="AW59">
            <v>0.48543689320388345</v>
          </cell>
          <cell r="AX59">
            <v>10.194174757281553</v>
          </cell>
          <cell r="AY59">
            <v>-1.3077351168696698</v>
          </cell>
          <cell r="AZ59">
            <v>0.21748739513770615</v>
          </cell>
          <cell r="BA59">
            <v>8</v>
          </cell>
          <cell r="BB59">
            <v>4.8543689320388346</v>
          </cell>
          <cell r="BC59">
            <v>0.96618357487922701</v>
          </cell>
          <cell r="BD59">
            <v>16.425120772946862</v>
          </cell>
          <cell r="BE59">
            <v>-1.1668812181131907</v>
          </cell>
          <cell r="BF59">
            <v>0.21964259250358101</v>
          </cell>
          <cell r="BG59">
            <v>8</v>
          </cell>
          <cell r="BH59">
            <v>7.2815533980582527</v>
          </cell>
          <cell r="BI59">
            <v>2.4154589371980677</v>
          </cell>
          <cell r="BJ59">
            <v>21.739130434782609</v>
          </cell>
          <cell r="BK59">
            <v>-1.3634680799337373</v>
          </cell>
          <cell r="BL59">
            <v>0.18481787198511021</v>
          </cell>
          <cell r="BM59">
            <v>10</v>
          </cell>
          <cell r="BN59">
            <v>3.8277511961722488</v>
          </cell>
          <cell r="BO59">
            <v>0.95238095238095244</v>
          </cell>
          <cell r="BP59">
            <v>13.80952380952381</v>
          </cell>
          <cell r="BQ59">
            <v>-1.4180767145323963</v>
          </cell>
          <cell r="BR59">
            <v>0.17756901232847563</v>
          </cell>
          <cell r="BS59">
            <v>11</v>
          </cell>
          <cell r="BT59">
            <v>2.3809523809523809</v>
          </cell>
          <cell r="BU59">
            <v>0.47393364928909953</v>
          </cell>
          <cell r="BV59">
            <v>11.374407582938389</v>
          </cell>
          <cell r="BW59">
            <v>-1.3957785017656741</v>
          </cell>
          <cell r="BX59">
            <v>0.17150203782928153</v>
          </cell>
          <cell r="BY59">
            <v>11</v>
          </cell>
          <cell r="BZ59">
            <v>2.8436018957345972</v>
          </cell>
          <cell r="CA59">
            <v>0.94339622641509435</v>
          </cell>
          <cell r="CB59">
            <v>12.264150943396226</v>
          </cell>
          <cell r="CC59">
            <v>-1.3035610183900326</v>
          </cell>
          <cell r="CD59">
            <v>0.16910624600763213</v>
          </cell>
          <cell r="CE59">
            <v>11</v>
          </cell>
          <cell r="CF59">
            <v>4.3062200956937797</v>
          </cell>
          <cell r="CG59">
            <v>0.47619047619047622</v>
          </cell>
          <cell r="CH59">
            <v>16.19047619047619</v>
          </cell>
        </row>
        <row r="60">
          <cell r="A60" t="str">
            <v>CONGO, REPUBLIC OF</v>
          </cell>
          <cell r="B60" t="str">
            <v>COG</v>
          </cell>
          <cell r="C60">
            <v>-1.1051801907303587</v>
          </cell>
          <cell r="D60">
            <v>0.47386852416317826</v>
          </cell>
          <cell r="E60">
            <v>2</v>
          </cell>
          <cell r="F60">
            <v>10.24390243902439</v>
          </cell>
          <cell r="G60">
            <v>0.48543689320388345</v>
          </cell>
          <cell r="H60">
            <v>42.718446601941743</v>
          </cell>
          <cell r="I60">
            <v>-1.1335867704199021</v>
          </cell>
          <cell r="J60">
            <v>0.33054380566658287</v>
          </cell>
          <cell r="K60">
            <v>4</v>
          </cell>
          <cell r="L60">
            <v>7.8048780487804876</v>
          </cell>
          <cell r="M60">
            <v>2.4271844660194173</v>
          </cell>
          <cell r="N60">
            <v>33.495145631067963</v>
          </cell>
          <cell r="O60">
            <v>-0.96010341106199104</v>
          </cell>
          <cell r="P60">
            <v>0.31309019254846054</v>
          </cell>
          <cell r="Q60">
            <v>4</v>
          </cell>
          <cell r="R60">
            <v>12.195121951219512</v>
          </cell>
          <cell r="S60">
            <v>2.912621359223301</v>
          </cell>
          <cell r="T60">
            <v>40.291262135922331</v>
          </cell>
          <cell r="U60">
            <v>-0.86549472626466528</v>
          </cell>
          <cell r="V60">
            <v>0.30741050454906294</v>
          </cell>
          <cell r="W60">
            <v>4</v>
          </cell>
          <cell r="X60">
            <v>24.878048780487806</v>
          </cell>
          <cell r="Y60">
            <v>0.97087378640776689</v>
          </cell>
          <cell r="Z60">
            <v>43.203883495145625</v>
          </cell>
          <cell r="AA60">
            <v>-0.93612678974713692</v>
          </cell>
          <cell r="AB60">
            <v>0.27958914011082403</v>
          </cell>
          <cell r="AC60">
            <v>4</v>
          </cell>
          <cell r="AD60">
            <v>16.097560975609756</v>
          </cell>
          <cell r="AE60">
            <v>3.8834951456310676</v>
          </cell>
          <cell r="AF60">
            <v>40.291262135922331</v>
          </cell>
          <cell r="AG60">
            <v>-0.83536039397636896</v>
          </cell>
          <cell r="AH60">
            <v>0.24713951673309587</v>
          </cell>
          <cell r="AI60">
            <v>5</v>
          </cell>
          <cell r="AJ60">
            <v>20.487804878048781</v>
          </cell>
          <cell r="AK60">
            <v>9.2233009708737868</v>
          </cell>
          <cell r="AL60">
            <v>42.23300970873786</v>
          </cell>
          <cell r="AM60">
            <v>-1.0162846750191115</v>
          </cell>
          <cell r="AN60">
            <v>0.19365431785130749</v>
          </cell>
          <cell r="AO60">
            <v>7</v>
          </cell>
          <cell r="AP60">
            <v>14.634146341463415</v>
          </cell>
          <cell r="AQ60">
            <v>6.3106796116504853</v>
          </cell>
          <cell r="AR60">
            <v>29.61165048543689</v>
          </cell>
          <cell r="AS60">
            <v>-1.0493397193926748</v>
          </cell>
          <cell r="AT60">
            <v>0.18795951863446556</v>
          </cell>
          <cell r="AU60">
            <v>8</v>
          </cell>
          <cell r="AV60">
            <v>12.682926829268293</v>
          </cell>
          <cell r="AW60">
            <v>4.3689320388349513</v>
          </cell>
          <cell r="AX60">
            <v>25.728155339805824</v>
          </cell>
          <cell r="AY60">
            <v>-1.0941625265623143</v>
          </cell>
          <cell r="AZ60">
            <v>0.193065261254703</v>
          </cell>
          <cell r="BA60">
            <v>8</v>
          </cell>
          <cell r="BB60">
            <v>9.7087378640776691</v>
          </cell>
          <cell r="BC60">
            <v>3.3816425120772946</v>
          </cell>
          <cell r="BD60">
            <v>22.222222222222221</v>
          </cell>
          <cell r="BE60">
            <v>-1.1289766960638159</v>
          </cell>
          <cell r="BF60">
            <v>0.19459173243925337</v>
          </cell>
          <cell r="BG60">
            <v>8</v>
          </cell>
          <cell r="BH60">
            <v>8.7378640776699026</v>
          </cell>
          <cell r="BI60">
            <v>3.3816425120772946</v>
          </cell>
          <cell r="BJ60">
            <v>21.739130434782609</v>
          </cell>
          <cell r="BK60">
            <v>-1.1754364271550024</v>
          </cell>
          <cell r="BL60">
            <v>0.18767145537400612</v>
          </cell>
          <cell r="BM60">
            <v>8</v>
          </cell>
          <cell r="BN60">
            <v>7.6555023923444976</v>
          </cell>
          <cell r="BO60">
            <v>1.9047619047619049</v>
          </cell>
          <cell r="BP60">
            <v>21.428571428571427</v>
          </cell>
          <cell r="BQ60">
            <v>-1.1149697397604426</v>
          </cell>
          <cell r="BR60">
            <v>0.18316491729108261</v>
          </cell>
          <cell r="BS60">
            <v>8</v>
          </cell>
          <cell r="BT60">
            <v>11.428571428571429</v>
          </cell>
          <cell r="BU60">
            <v>2.8436018957345972</v>
          </cell>
          <cell r="BV60">
            <v>21.800947867298579</v>
          </cell>
          <cell r="BW60">
            <v>-1.0777492176586032</v>
          </cell>
          <cell r="BX60">
            <v>0.177634485193264</v>
          </cell>
          <cell r="BY60">
            <v>8</v>
          </cell>
          <cell r="BZ60">
            <v>13.270142180094787</v>
          </cell>
          <cell r="CA60">
            <v>4.2452830188679247</v>
          </cell>
          <cell r="CB60">
            <v>23.113207547169811</v>
          </cell>
          <cell r="CC60">
            <v>-1.191374303277339</v>
          </cell>
          <cell r="CD60">
            <v>0.1730513527903787</v>
          </cell>
          <cell r="CE60">
            <v>9</v>
          </cell>
          <cell r="CF60">
            <v>9.5693779904306222</v>
          </cell>
          <cell r="CG60">
            <v>1.4285714285714286</v>
          </cell>
          <cell r="CH60">
            <v>19.523809523809526</v>
          </cell>
        </row>
        <row r="61">
          <cell r="A61" t="str">
            <v>COOK ISLANDS</v>
          </cell>
          <cell r="B61" t="str">
            <v>COK</v>
          </cell>
          <cell r="C61" t="e">
            <v>#N/A</v>
          </cell>
          <cell r="D61" t="e">
            <v>#N/A</v>
          </cell>
          <cell r="E61" t="e">
            <v>#N/A</v>
          </cell>
          <cell r="F61" t="e">
            <v>#N/A</v>
          </cell>
          <cell r="G61" t="e">
            <v>#N/A</v>
          </cell>
          <cell r="H61" t="e">
            <v>#N/A</v>
          </cell>
          <cell r="I61" t="e">
            <v>#N/A</v>
          </cell>
          <cell r="J61" t="e">
            <v>#N/A</v>
          </cell>
          <cell r="K61" t="e">
            <v>#N/A</v>
          </cell>
          <cell r="L61" t="e">
            <v>#N/A</v>
          </cell>
          <cell r="M61" t="e">
            <v>#N/A</v>
          </cell>
          <cell r="N61" t="e">
            <v>#N/A</v>
          </cell>
          <cell r="O61">
            <v>-0.2748858459436927</v>
          </cell>
          <cell r="P61">
            <v>0.37211537749089646</v>
          </cell>
          <cell r="Q61">
            <v>1</v>
          </cell>
          <cell r="R61">
            <v>48.780487804878049</v>
          </cell>
          <cell r="S61">
            <v>19.902912621359224</v>
          </cell>
          <cell r="T61">
            <v>65.533980582524279</v>
          </cell>
          <cell r="U61">
            <v>-0.20949923531812817</v>
          </cell>
          <cell r="V61">
            <v>0.3718962619439139</v>
          </cell>
          <cell r="W61">
            <v>1</v>
          </cell>
          <cell r="X61">
            <v>50.731707317073173</v>
          </cell>
          <cell r="Y61">
            <v>27.184466019417474</v>
          </cell>
          <cell r="Z61">
            <v>68.932038834951456</v>
          </cell>
          <cell r="AA61">
            <v>-0.22813644020182061</v>
          </cell>
          <cell r="AB61">
            <v>0.44505481364895605</v>
          </cell>
          <cell r="AC61">
            <v>1</v>
          </cell>
          <cell r="AD61">
            <v>50.243902439024389</v>
          </cell>
          <cell r="AE61">
            <v>14.563106796116504</v>
          </cell>
          <cell r="AF61">
            <v>72.330097087378647</v>
          </cell>
          <cell r="AG61">
            <v>7.2385298620997934E-2</v>
          </cell>
          <cell r="AH61">
            <v>0.77759907476711532</v>
          </cell>
          <cell r="AI61">
            <v>1</v>
          </cell>
          <cell r="AJ61">
            <v>57.560975609756099</v>
          </cell>
          <cell r="AK61">
            <v>9.7087378640776691</v>
          </cell>
          <cell r="AL61">
            <v>89.805825242718456</v>
          </cell>
          <cell r="AM61">
            <v>0.6016160820486075</v>
          </cell>
          <cell r="AN61">
            <v>0.7017549148000245</v>
          </cell>
          <cell r="AO61">
            <v>1</v>
          </cell>
          <cell r="AP61">
            <v>71.219512195121951</v>
          </cell>
          <cell r="AQ61">
            <v>36.893203883495147</v>
          </cell>
          <cell r="AR61">
            <v>92.71844660194175</v>
          </cell>
          <cell r="AS61">
            <v>0.63923845947652913</v>
          </cell>
          <cell r="AT61">
            <v>0.78966554382372711</v>
          </cell>
          <cell r="AU61">
            <v>1</v>
          </cell>
          <cell r="AV61">
            <v>74.146341463414629</v>
          </cell>
          <cell r="AW61">
            <v>29.126213592233007</v>
          </cell>
          <cell r="AX61">
            <v>94.174757281553397</v>
          </cell>
          <cell r="AY61">
            <v>1.0604342584704316</v>
          </cell>
          <cell r="AZ61">
            <v>0.82228593833055497</v>
          </cell>
          <cell r="BA61">
            <v>1</v>
          </cell>
          <cell r="BB61">
            <v>82.038834951456309</v>
          </cell>
          <cell r="BC61">
            <v>48.792270531400966</v>
          </cell>
          <cell r="BD61">
            <v>99.033816425120762</v>
          </cell>
          <cell r="BE61" t="e">
            <v>#N/A</v>
          </cell>
          <cell r="BF61" t="e">
            <v>#N/A</v>
          </cell>
          <cell r="BG61" t="e">
            <v>#N/A</v>
          </cell>
          <cell r="BH61" t="e">
            <v>#N/A</v>
          </cell>
          <cell r="BI61" t="e">
            <v>#N/A</v>
          </cell>
          <cell r="BJ61" t="e">
            <v>#N/A</v>
          </cell>
          <cell r="BK61">
            <v>-0.56716987559087584</v>
          </cell>
          <cell r="BL61">
            <v>0.58693212931834249</v>
          </cell>
          <cell r="BM61">
            <v>1</v>
          </cell>
          <cell r="BN61">
            <v>31.578947368421051</v>
          </cell>
          <cell r="BO61">
            <v>0.95238095238095244</v>
          </cell>
          <cell r="BP61">
            <v>70.476190476190482</v>
          </cell>
          <cell r="BQ61">
            <v>-0.23564236054466817</v>
          </cell>
          <cell r="BR61">
            <v>0.59175897792810739</v>
          </cell>
          <cell r="BS61">
            <v>1</v>
          </cell>
          <cell r="BT61">
            <v>50.952380952380949</v>
          </cell>
          <cell r="BU61">
            <v>7.109004739336493</v>
          </cell>
          <cell r="BV61">
            <v>74.407582938388629</v>
          </cell>
          <cell r="BW61">
            <v>-0.2079760818955923</v>
          </cell>
          <cell r="BX61">
            <v>0.59914017489965343</v>
          </cell>
          <cell r="BY61">
            <v>1</v>
          </cell>
          <cell r="BZ61">
            <v>54.976303317535546</v>
          </cell>
          <cell r="CA61">
            <v>8.0188679245283012</v>
          </cell>
          <cell r="CB61">
            <v>74.056603773584911</v>
          </cell>
          <cell r="CC61" t="e">
            <v>#N/A</v>
          </cell>
          <cell r="CD61" t="e">
            <v>#N/A</v>
          </cell>
          <cell r="CE61" t="e">
            <v>#N/A</v>
          </cell>
          <cell r="CF61" t="e">
            <v>#N/A</v>
          </cell>
          <cell r="CG61" t="e">
            <v>#N/A</v>
          </cell>
          <cell r="CH61" t="e">
            <v>#N/A</v>
          </cell>
        </row>
        <row r="62">
          <cell r="A62" t="str">
            <v>COSTA RICA</v>
          </cell>
          <cell r="B62" t="str">
            <v>CRI</v>
          </cell>
          <cell r="C62">
            <v>0.57233606865806197</v>
          </cell>
          <cell r="D62">
            <v>0.2695720342693762</v>
          </cell>
          <cell r="E62">
            <v>4</v>
          </cell>
          <cell r="F62">
            <v>73.658536585365852</v>
          </cell>
          <cell r="G62">
            <v>62.621359223300978</v>
          </cell>
          <cell r="H62">
            <v>83.495145631067956</v>
          </cell>
          <cell r="I62">
            <v>0.78310200423398857</v>
          </cell>
          <cell r="J62">
            <v>0.2051440611388971</v>
          </cell>
          <cell r="K62">
            <v>4</v>
          </cell>
          <cell r="L62">
            <v>80</v>
          </cell>
          <cell r="M62">
            <v>67.475728155339809</v>
          </cell>
          <cell r="N62">
            <v>83.980582524271838</v>
          </cell>
          <cell r="O62">
            <v>0.75928399918764022</v>
          </cell>
          <cell r="P62">
            <v>0.22912654238287103</v>
          </cell>
          <cell r="Q62">
            <v>6</v>
          </cell>
          <cell r="R62">
            <v>79.024390243902445</v>
          </cell>
          <cell r="S62">
            <v>67.475728155339809</v>
          </cell>
          <cell r="T62">
            <v>84.466019417475721</v>
          </cell>
          <cell r="U62">
            <v>0.58991470862739948</v>
          </cell>
          <cell r="V62">
            <v>0.18138878229459984</v>
          </cell>
          <cell r="W62">
            <v>6</v>
          </cell>
          <cell r="X62">
            <v>73.658536585365852</v>
          </cell>
          <cell r="Y62">
            <v>63.592233009708742</v>
          </cell>
          <cell r="Z62">
            <v>82.524271844660191</v>
          </cell>
          <cell r="AA62">
            <v>0.69717743222871109</v>
          </cell>
          <cell r="AB62">
            <v>0.19446267612798543</v>
          </cell>
          <cell r="AC62">
            <v>7</v>
          </cell>
          <cell r="AD62">
            <v>75.609756097560975</v>
          </cell>
          <cell r="AE62">
            <v>67.961165048543691</v>
          </cell>
          <cell r="AF62">
            <v>83.009708737864074</v>
          </cell>
          <cell r="AG62">
            <v>0.30417394314740881</v>
          </cell>
          <cell r="AH62">
            <v>0.17339804831372022</v>
          </cell>
          <cell r="AI62">
            <v>10</v>
          </cell>
          <cell r="AJ62">
            <v>64.878048780487802</v>
          </cell>
          <cell r="AK62">
            <v>56.796116504854368</v>
          </cell>
          <cell r="AL62">
            <v>73.300970873786412</v>
          </cell>
          <cell r="AM62">
            <v>0.38616723584074503</v>
          </cell>
          <cell r="AN62">
            <v>0.17549358082211575</v>
          </cell>
          <cell r="AO62">
            <v>10</v>
          </cell>
          <cell r="AP62">
            <v>66.829268292682926</v>
          </cell>
          <cell r="AQ62">
            <v>58.252427184466015</v>
          </cell>
          <cell r="AR62">
            <v>72.330097087378647</v>
          </cell>
          <cell r="AS62">
            <v>0.32211425138944333</v>
          </cell>
          <cell r="AT62">
            <v>0.17783690964831864</v>
          </cell>
          <cell r="AU62">
            <v>11</v>
          </cell>
          <cell r="AV62">
            <v>67.317073170731703</v>
          </cell>
          <cell r="AW62">
            <v>58.737864077669897</v>
          </cell>
          <cell r="AX62">
            <v>73.300970873786412</v>
          </cell>
          <cell r="AY62">
            <v>0.39580266359561533</v>
          </cell>
          <cell r="AZ62">
            <v>0.18390199386985484</v>
          </cell>
          <cell r="BA62">
            <v>12</v>
          </cell>
          <cell r="BB62">
            <v>69.902912621359221</v>
          </cell>
          <cell r="BC62">
            <v>59.903381642512073</v>
          </cell>
          <cell r="BD62">
            <v>73.91304347826086</v>
          </cell>
          <cell r="BE62">
            <v>0.43667519493426843</v>
          </cell>
          <cell r="BF62">
            <v>0.18458734404577823</v>
          </cell>
          <cell r="BG62">
            <v>11</v>
          </cell>
          <cell r="BH62">
            <v>69.902912621359221</v>
          </cell>
          <cell r="BI62">
            <v>61.835748792270529</v>
          </cell>
          <cell r="BJ62">
            <v>74.39613526570048</v>
          </cell>
          <cell r="BK62">
            <v>0.70579024792546852</v>
          </cell>
          <cell r="BL62">
            <v>0.19558171664421892</v>
          </cell>
          <cell r="BM62">
            <v>10</v>
          </cell>
          <cell r="BN62">
            <v>73.205741626794264</v>
          </cell>
          <cell r="BO62">
            <v>70.476190476190482</v>
          </cell>
          <cell r="BP62">
            <v>81.428571428571431</v>
          </cell>
          <cell r="BQ62">
            <v>0.64782122569790113</v>
          </cell>
          <cell r="BR62">
            <v>0.19301418080134794</v>
          </cell>
          <cell r="BS62">
            <v>9</v>
          </cell>
          <cell r="BT62">
            <v>72.38095238095238</v>
          </cell>
          <cell r="BU62">
            <v>67.29857819905213</v>
          </cell>
          <cell r="BV62">
            <v>80.09478672985783</v>
          </cell>
          <cell r="BW62">
            <v>0.58482191032369446</v>
          </cell>
          <cell r="BX62">
            <v>0.18752368845418918</v>
          </cell>
          <cell r="BY62">
            <v>9</v>
          </cell>
          <cell r="BZ62">
            <v>72.037914691943129</v>
          </cell>
          <cell r="CA62">
            <v>66.037735849056602</v>
          </cell>
          <cell r="CB62">
            <v>78.773584905660371</v>
          </cell>
          <cell r="CC62">
            <v>0.5829461903129719</v>
          </cell>
          <cell r="CD62">
            <v>0.17267026245942124</v>
          </cell>
          <cell r="CE62">
            <v>10</v>
          </cell>
          <cell r="CF62">
            <v>71.291866028708128</v>
          </cell>
          <cell r="CG62">
            <v>64.761904761904759</v>
          </cell>
          <cell r="CH62">
            <v>78.095238095238102</v>
          </cell>
        </row>
        <row r="63">
          <cell r="A63" t="str">
            <v>COTE D'IVOIRE</v>
          </cell>
          <cell r="B63" t="str">
            <v>CIV</v>
          </cell>
          <cell r="C63">
            <v>0.1981168040170192</v>
          </cell>
          <cell r="D63">
            <v>0.29587872930275189</v>
          </cell>
          <cell r="E63">
            <v>3</v>
          </cell>
          <cell r="F63">
            <v>63.414634146341463</v>
          </cell>
          <cell r="G63">
            <v>43.203883495145625</v>
          </cell>
          <cell r="H63">
            <v>76.699029126213588</v>
          </cell>
          <cell r="I63">
            <v>-0.30358624385116256</v>
          </cell>
          <cell r="J63">
            <v>0.19851885567222166</v>
          </cell>
          <cell r="K63">
            <v>5</v>
          </cell>
          <cell r="L63">
            <v>42.926829268292686</v>
          </cell>
          <cell r="M63">
            <v>33.009708737864081</v>
          </cell>
          <cell r="N63">
            <v>61.165048543689316</v>
          </cell>
          <cell r="O63">
            <v>-0.68676785847945088</v>
          </cell>
          <cell r="P63">
            <v>0.2425355527948212</v>
          </cell>
          <cell r="Q63">
            <v>5</v>
          </cell>
          <cell r="R63">
            <v>27.317073170731707</v>
          </cell>
          <cell r="S63">
            <v>7.7669902912621351</v>
          </cell>
          <cell r="T63">
            <v>48.05825242718447</v>
          </cell>
          <cell r="U63">
            <v>-0.81611088220956807</v>
          </cell>
          <cell r="V63">
            <v>0.18843033428836509</v>
          </cell>
          <cell r="W63">
            <v>5</v>
          </cell>
          <cell r="X63">
            <v>27.317073170731707</v>
          </cell>
          <cell r="Y63">
            <v>8.7378640776699026</v>
          </cell>
          <cell r="Z63">
            <v>36.893203883495147</v>
          </cell>
          <cell r="AA63">
            <v>-0.97776367569100953</v>
          </cell>
          <cell r="AB63">
            <v>0.20662872843070604</v>
          </cell>
          <cell r="AC63">
            <v>6</v>
          </cell>
          <cell r="AD63">
            <v>14.146341463414634</v>
          </cell>
          <cell r="AE63">
            <v>4.8543689320388346</v>
          </cell>
          <cell r="AF63">
            <v>32.524271844660198</v>
          </cell>
          <cell r="AG63">
            <v>-1.2162730672400002</v>
          </cell>
          <cell r="AH63">
            <v>0.19469782422572718</v>
          </cell>
          <cell r="AI63">
            <v>7</v>
          </cell>
          <cell r="AJ63">
            <v>9.2682926829268286</v>
          </cell>
          <cell r="AK63">
            <v>1.9417475728155338</v>
          </cell>
          <cell r="AL63">
            <v>16.990291262135923</v>
          </cell>
          <cell r="AM63">
            <v>-1.2396150784657103</v>
          </cell>
          <cell r="AN63">
            <v>0.1961359945643153</v>
          </cell>
          <cell r="AO63">
            <v>6</v>
          </cell>
          <cell r="AP63">
            <v>8.7804878048780495</v>
          </cell>
          <cell r="AQ63">
            <v>0.97087378640776689</v>
          </cell>
          <cell r="AR63">
            <v>18.446601941747574</v>
          </cell>
          <cell r="AS63">
            <v>-1.1821161640147249</v>
          </cell>
          <cell r="AT63">
            <v>0.17509561843727939</v>
          </cell>
          <cell r="AU63">
            <v>7</v>
          </cell>
          <cell r="AV63">
            <v>9.2682926829268286</v>
          </cell>
          <cell r="AW63">
            <v>3.3980582524271843</v>
          </cell>
          <cell r="AX63">
            <v>18.932038834951456</v>
          </cell>
          <cell r="AY63">
            <v>-1.0718137507324359</v>
          </cell>
          <cell r="AZ63">
            <v>0.17548485627759192</v>
          </cell>
          <cell r="BA63">
            <v>7</v>
          </cell>
          <cell r="BB63">
            <v>10.679611650485437</v>
          </cell>
          <cell r="BC63">
            <v>3.3816425120772946</v>
          </cell>
          <cell r="BD63">
            <v>22.222222222222221</v>
          </cell>
          <cell r="BE63">
            <v>-1.0876957693685902</v>
          </cell>
          <cell r="BF63">
            <v>0.16037993827026731</v>
          </cell>
          <cell r="BG63">
            <v>9</v>
          </cell>
          <cell r="BH63">
            <v>10.194174757281553</v>
          </cell>
          <cell r="BI63">
            <v>4.3478260869565215</v>
          </cell>
          <cell r="BJ63">
            <v>21.256038647342994</v>
          </cell>
          <cell r="BK63">
            <v>-1.0819080133381587</v>
          </cell>
          <cell r="BL63">
            <v>0.17195952496202019</v>
          </cell>
          <cell r="BM63">
            <v>11</v>
          </cell>
          <cell r="BN63">
            <v>12.440191387559809</v>
          </cell>
          <cell r="BO63">
            <v>3.8095238095238098</v>
          </cell>
          <cell r="BP63">
            <v>23.333333333333332</v>
          </cell>
          <cell r="BQ63">
            <v>-1.1378796843143573</v>
          </cell>
          <cell r="BR63">
            <v>0.16981296669123891</v>
          </cell>
          <cell r="BS63">
            <v>11</v>
          </cell>
          <cell r="BT63">
            <v>10.476190476190476</v>
          </cell>
          <cell r="BU63">
            <v>2.8436018957345972</v>
          </cell>
          <cell r="BV63">
            <v>20.85308056872038</v>
          </cell>
          <cell r="BW63">
            <v>-1.0929371360049838</v>
          </cell>
          <cell r="BX63">
            <v>0.1650584921285318</v>
          </cell>
          <cell r="BY63">
            <v>11</v>
          </cell>
          <cell r="BZ63">
            <v>12.796208530805687</v>
          </cell>
          <cell r="CA63">
            <v>4.2452830188679247</v>
          </cell>
          <cell r="CB63">
            <v>20.754716981132077</v>
          </cell>
          <cell r="CC63">
            <v>-0.90600260915598263</v>
          </cell>
          <cell r="CD63">
            <v>0.15051277350401024</v>
          </cell>
          <cell r="CE63">
            <v>12</v>
          </cell>
          <cell r="CF63">
            <v>19.617224880382775</v>
          </cell>
          <cell r="CG63">
            <v>10.952380952380953</v>
          </cell>
          <cell r="CH63">
            <v>28.095238095238095</v>
          </cell>
        </row>
        <row r="64">
          <cell r="A64" t="str">
            <v>CROATIA</v>
          </cell>
          <cell r="B64" t="str">
            <v>HRV</v>
          </cell>
          <cell r="C64">
            <v>-0.81954583537214742</v>
          </cell>
          <cell r="D64">
            <v>0.31320997642304921</v>
          </cell>
          <cell r="E64">
            <v>2</v>
          </cell>
          <cell r="F64">
            <v>23.902439024390244</v>
          </cell>
          <cell r="G64">
            <v>5.3398058252427179</v>
          </cell>
          <cell r="H64">
            <v>43.203883495145625</v>
          </cell>
          <cell r="I64">
            <v>-0.71580609738983114</v>
          </cell>
          <cell r="J64">
            <v>0.18543162841507049</v>
          </cell>
          <cell r="K64">
            <v>5</v>
          </cell>
          <cell r="L64">
            <v>28.292682926829269</v>
          </cell>
          <cell r="M64">
            <v>12.621359223300971</v>
          </cell>
          <cell r="N64">
            <v>39.805825242718448</v>
          </cell>
          <cell r="O64">
            <v>-0.20753192205268578</v>
          </cell>
          <cell r="P64">
            <v>0.21097236667967001</v>
          </cell>
          <cell r="Q64">
            <v>6</v>
          </cell>
          <cell r="R64">
            <v>52.68292682926829</v>
          </cell>
          <cell r="S64">
            <v>32.524271844660198</v>
          </cell>
          <cell r="T64">
            <v>63.592233009708742</v>
          </cell>
          <cell r="U64">
            <v>0.24856794159283394</v>
          </cell>
          <cell r="V64">
            <v>0.15843813373312149</v>
          </cell>
          <cell r="W64">
            <v>7</v>
          </cell>
          <cell r="X64">
            <v>63.414634146341463</v>
          </cell>
          <cell r="Y64">
            <v>57.28155339805825</v>
          </cell>
          <cell r="Z64">
            <v>70.388349514563103</v>
          </cell>
          <cell r="AA64">
            <v>0.16337181810712942</v>
          </cell>
          <cell r="AB64">
            <v>0.15325774128653494</v>
          </cell>
          <cell r="AC64">
            <v>8</v>
          </cell>
          <cell r="AD64">
            <v>59.512195121951223</v>
          </cell>
          <cell r="AE64">
            <v>54.854368932038831</v>
          </cell>
          <cell r="AF64">
            <v>69.417475728155338</v>
          </cell>
          <cell r="AG64">
            <v>0.19968277404165805</v>
          </cell>
          <cell r="AH64">
            <v>0.14657972747622142</v>
          </cell>
          <cell r="AI64">
            <v>10</v>
          </cell>
          <cell r="AJ64">
            <v>60.975609756097562</v>
          </cell>
          <cell r="AK64">
            <v>56.310679611650485</v>
          </cell>
          <cell r="AL64">
            <v>70.388349514563103</v>
          </cell>
          <cell r="AM64">
            <v>0.14060294364479714</v>
          </cell>
          <cell r="AN64">
            <v>0.14231232472442046</v>
          </cell>
          <cell r="AO64">
            <v>10</v>
          </cell>
          <cell r="AP64">
            <v>58.536585365853661</v>
          </cell>
          <cell r="AQ64">
            <v>53.883495145631066</v>
          </cell>
          <cell r="AR64">
            <v>66.504854368932044</v>
          </cell>
          <cell r="AS64">
            <v>8.5635803827145487E-2</v>
          </cell>
          <cell r="AT64">
            <v>0.1431122159125299</v>
          </cell>
          <cell r="AU64">
            <v>11</v>
          </cell>
          <cell r="AV64">
            <v>60</v>
          </cell>
          <cell r="AW64">
            <v>53.883495145631066</v>
          </cell>
          <cell r="AX64">
            <v>66.990291262135926</v>
          </cell>
          <cell r="AY64">
            <v>7.6177732191398964E-2</v>
          </cell>
          <cell r="AZ64">
            <v>0.14283268851384068</v>
          </cell>
          <cell r="BA64">
            <v>11</v>
          </cell>
          <cell r="BB64">
            <v>59.223300970873787</v>
          </cell>
          <cell r="BC64">
            <v>54.589371980676326</v>
          </cell>
          <cell r="BD64">
            <v>68.59903381642512</v>
          </cell>
          <cell r="BE64">
            <v>-4.3848955085560345E-2</v>
          </cell>
          <cell r="BF64">
            <v>0.13477943688384372</v>
          </cell>
          <cell r="BG64">
            <v>11</v>
          </cell>
          <cell r="BH64">
            <v>57.28155339805825</v>
          </cell>
          <cell r="BI64">
            <v>49.275362318840585</v>
          </cell>
          <cell r="BJ64">
            <v>62.80193236714976</v>
          </cell>
          <cell r="BK64">
            <v>-0.10028833812096384</v>
          </cell>
          <cell r="BL64">
            <v>0.14086227278208471</v>
          </cell>
          <cell r="BM64">
            <v>11</v>
          </cell>
          <cell r="BN64">
            <v>57.41626794258373</v>
          </cell>
          <cell r="BO64">
            <v>47.142857142857139</v>
          </cell>
          <cell r="BP64">
            <v>62.38095238095238</v>
          </cell>
          <cell r="BQ64">
            <v>-2.8759348603408577E-2</v>
          </cell>
          <cell r="BR64">
            <v>0.13367099232509502</v>
          </cell>
          <cell r="BS64">
            <v>11</v>
          </cell>
          <cell r="BT64">
            <v>57.61904761904762</v>
          </cell>
          <cell r="BU64">
            <v>50.236966824644547</v>
          </cell>
          <cell r="BV64">
            <v>63.507109004739334</v>
          </cell>
          <cell r="BW64">
            <v>9.4494666880948642E-3</v>
          </cell>
          <cell r="BX64">
            <v>0.12922090231799266</v>
          </cell>
          <cell r="BY64">
            <v>12</v>
          </cell>
          <cell r="BZ64">
            <v>57.81990521327014</v>
          </cell>
          <cell r="CA64">
            <v>55.188679245283026</v>
          </cell>
          <cell r="CB64">
            <v>64.15094339622641</v>
          </cell>
          <cell r="CC64">
            <v>-4.1551497127376637E-2</v>
          </cell>
          <cell r="CD64">
            <v>0.12082626834218102</v>
          </cell>
          <cell r="CE64">
            <v>13</v>
          </cell>
          <cell r="CF64">
            <v>57.41626794258373</v>
          </cell>
          <cell r="CG64">
            <v>51.428571428571423</v>
          </cell>
          <cell r="CH64">
            <v>62.857142857142854</v>
          </cell>
        </row>
        <row r="65">
          <cell r="A65" t="str">
            <v>CUBA</v>
          </cell>
          <cell r="B65" t="str">
            <v>CUB</v>
          </cell>
          <cell r="C65">
            <v>0.45669395626175213</v>
          </cell>
          <cell r="D65">
            <v>0.29587872930275189</v>
          </cell>
          <cell r="E65">
            <v>3</v>
          </cell>
          <cell r="F65">
            <v>70.731707317073173</v>
          </cell>
          <cell r="G65">
            <v>57.766990291262132</v>
          </cell>
          <cell r="H65">
            <v>82.524271844660191</v>
          </cell>
          <cell r="I65">
            <v>0.54519396649225205</v>
          </cell>
          <cell r="J65">
            <v>0.218959688720155</v>
          </cell>
          <cell r="K65">
            <v>3</v>
          </cell>
          <cell r="L65">
            <v>69.756097560975604</v>
          </cell>
          <cell r="M65">
            <v>64.077669902912632</v>
          </cell>
          <cell r="N65">
            <v>81.067961165048544</v>
          </cell>
          <cell r="O65">
            <v>0.51245632601962687</v>
          </cell>
          <cell r="P65">
            <v>0.29520358417496612</v>
          </cell>
          <cell r="Q65">
            <v>3</v>
          </cell>
          <cell r="R65">
            <v>71.219512195121951</v>
          </cell>
          <cell r="S65">
            <v>59.708737864077662</v>
          </cell>
          <cell r="T65">
            <v>83.980582524271838</v>
          </cell>
          <cell r="U65">
            <v>0.51235155005292099</v>
          </cell>
          <cell r="V65">
            <v>0.20386337816530309</v>
          </cell>
          <cell r="W65">
            <v>3</v>
          </cell>
          <cell r="X65">
            <v>70.731707317073173</v>
          </cell>
          <cell r="Y65">
            <v>62.135922330097081</v>
          </cell>
          <cell r="Z65">
            <v>82.038834951456309</v>
          </cell>
          <cell r="AA65">
            <v>0.28366279402103051</v>
          </cell>
          <cell r="AB65">
            <v>0.23007574331124858</v>
          </cell>
          <cell r="AC65">
            <v>4</v>
          </cell>
          <cell r="AD65">
            <v>63.902439024390247</v>
          </cell>
          <cell r="AE65">
            <v>54.854368932038831</v>
          </cell>
          <cell r="AF65">
            <v>75.242718446601941</v>
          </cell>
          <cell r="AG65">
            <v>0.25338331844818035</v>
          </cell>
          <cell r="AH65">
            <v>0.22736146287237891</v>
          </cell>
          <cell r="AI65">
            <v>5</v>
          </cell>
          <cell r="AJ65">
            <v>62.926829268292686</v>
          </cell>
          <cell r="AK65">
            <v>53.883495145631066</v>
          </cell>
          <cell r="AL65">
            <v>75.242718446601941</v>
          </cell>
          <cell r="AM65">
            <v>0.30620074884902682</v>
          </cell>
          <cell r="AN65">
            <v>0.21227827298661367</v>
          </cell>
          <cell r="AO65">
            <v>5</v>
          </cell>
          <cell r="AP65">
            <v>63.902439024390247</v>
          </cell>
          <cell r="AQ65">
            <v>55.339805825242713</v>
          </cell>
          <cell r="AR65">
            <v>72.330097087378647</v>
          </cell>
          <cell r="AS65">
            <v>0.21263232088908432</v>
          </cell>
          <cell r="AT65">
            <v>0.19926907347364264</v>
          </cell>
          <cell r="AU65">
            <v>5</v>
          </cell>
          <cell r="AV65">
            <v>62.926829268292686</v>
          </cell>
          <cell r="AW65">
            <v>54.854368932038831</v>
          </cell>
          <cell r="AX65">
            <v>71.844660194174764</v>
          </cell>
          <cell r="AY65">
            <v>0.28198554318649088</v>
          </cell>
          <cell r="AZ65">
            <v>0.19796378083101732</v>
          </cell>
          <cell r="BA65">
            <v>5</v>
          </cell>
          <cell r="BB65">
            <v>66.990291262135926</v>
          </cell>
          <cell r="BC65">
            <v>57.487922705314013</v>
          </cell>
          <cell r="BD65">
            <v>73.429951690821255</v>
          </cell>
          <cell r="BE65">
            <v>0.27985441222912422</v>
          </cell>
          <cell r="BF65">
            <v>0.19454724157266021</v>
          </cell>
          <cell r="BG65">
            <v>5</v>
          </cell>
          <cell r="BH65">
            <v>65.533980582524265</v>
          </cell>
          <cell r="BI65">
            <v>57.487922705314013</v>
          </cell>
          <cell r="BJ65">
            <v>73.91304347826086</v>
          </cell>
          <cell r="BK65">
            <v>0.3541419922830088</v>
          </cell>
          <cell r="BL65">
            <v>0.21507519385723184</v>
          </cell>
          <cell r="BM65">
            <v>5</v>
          </cell>
          <cell r="BN65">
            <v>68.421052631578945</v>
          </cell>
          <cell r="BO65">
            <v>59.047619047619051</v>
          </cell>
          <cell r="BP65">
            <v>73.333333333333329</v>
          </cell>
          <cell r="BQ65">
            <v>0.41028343519568433</v>
          </cell>
          <cell r="BR65">
            <v>0.20782268966239825</v>
          </cell>
          <cell r="BS65">
            <v>5</v>
          </cell>
          <cell r="BT65">
            <v>69.523809523809518</v>
          </cell>
          <cell r="BU65">
            <v>61.137440758293835</v>
          </cell>
          <cell r="BV65">
            <v>74.407582938388629</v>
          </cell>
          <cell r="BW65">
            <v>0.35099257335909623</v>
          </cell>
          <cell r="BX65">
            <v>0.19906040836953209</v>
          </cell>
          <cell r="BY65">
            <v>5</v>
          </cell>
          <cell r="BZ65">
            <v>67.772511848341239</v>
          </cell>
          <cell r="CA65">
            <v>58.490566037735846</v>
          </cell>
          <cell r="CB65">
            <v>72.641509433962256</v>
          </cell>
          <cell r="CC65">
            <v>0.29923901290123922</v>
          </cell>
          <cell r="CD65">
            <v>0.18722026718923429</v>
          </cell>
          <cell r="CE65">
            <v>6</v>
          </cell>
          <cell r="CF65">
            <v>65.071770334928232</v>
          </cell>
          <cell r="CG65">
            <v>58.095238095238102</v>
          </cell>
          <cell r="CH65">
            <v>71.904761904761898</v>
          </cell>
        </row>
        <row r="66">
          <cell r="A66" t="str">
            <v>CYPRUS</v>
          </cell>
          <cell r="B66" t="str">
            <v>CYP</v>
          </cell>
          <cell r="C66">
            <v>1.8018371904104826</v>
          </cell>
          <cell r="D66">
            <v>0.29587872930275189</v>
          </cell>
          <cell r="E66">
            <v>3</v>
          </cell>
          <cell r="F66">
            <v>93.170731707317074</v>
          </cell>
          <cell r="G66">
            <v>86.40776699029125</v>
          </cell>
          <cell r="H66">
            <v>98.543689320388353</v>
          </cell>
          <cell r="I66">
            <v>1.2964423430269054</v>
          </cell>
          <cell r="J66">
            <v>0.218959688720155</v>
          </cell>
          <cell r="K66">
            <v>3</v>
          </cell>
          <cell r="L66">
            <v>85.365853658536579</v>
          </cell>
          <cell r="M66">
            <v>83.009708737864074</v>
          </cell>
          <cell r="N66">
            <v>92.71844660194175</v>
          </cell>
          <cell r="O66">
            <v>1.2257100385341175</v>
          </cell>
          <cell r="P66">
            <v>0.29520358417496612</v>
          </cell>
          <cell r="Q66">
            <v>3</v>
          </cell>
          <cell r="R66">
            <v>85.853658536585371</v>
          </cell>
          <cell r="S66">
            <v>77.184466019417471</v>
          </cell>
          <cell r="T66">
            <v>92.71844660194175</v>
          </cell>
          <cell r="U66">
            <v>1.2753790547106056</v>
          </cell>
          <cell r="V66">
            <v>0.20386337816530309</v>
          </cell>
          <cell r="W66">
            <v>3</v>
          </cell>
          <cell r="X66">
            <v>85.853658536585371</v>
          </cell>
          <cell r="Y66">
            <v>82.524271844660191</v>
          </cell>
          <cell r="Z66">
            <v>91.747572815533985</v>
          </cell>
          <cell r="AA66">
            <v>1.2143405002691685</v>
          </cell>
          <cell r="AB66">
            <v>0.25479391780405691</v>
          </cell>
          <cell r="AC66">
            <v>3</v>
          </cell>
          <cell r="AD66">
            <v>85.365853658536579</v>
          </cell>
          <cell r="AE66">
            <v>77.184466019417471</v>
          </cell>
          <cell r="AF66">
            <v>91.747572815533985</v>
          </cell>
          <cell r="AG66">
            <v>0.8930317381674131</v>
          </cell>
          <cell r="AH66">
            <v>0.22895309390488092</v>
          </cell>
          <cell r="AI66">
            <v>4</v>
          </cell>
          <cell r="AJ66">
            <v>80.487804878048777</v>
          </cell>
          <cell r="AK66">
            <v>71.359223300970882</v>
          </cell>
          <cell r="AL66">
            <v>87.378640776699029</v>
          </cell>
          <cell r="AM66">
            <v>0.89223284606067599</v>
          </cell>
          <cell r="AN66">
            <v>0.20877510994828974</v>
          </cell>
          <cell r="AO66">
            <v>4</v>
          </cell>
          <cell r="AP66">
            <v>80</v>
          </cell>
          <cell r="AQ66">
            <v>69.902912621359221</v>
          </cell>
          <cell r="AR66">
            <v>84.466019417475721</v>
          </cell>
          <cell r="AS66">
            <v>1.0916866919867376</v>
          </cell>
          <cell r="AT66">
            <v>0.23025509999202798</v>
          </cell>
          <cell r="AU66">
            <v>5</v>
          </cell>
          <cell r="AV66">
            <v>83.41463414634147</v>
          </cell>
          <cell r="AW66">
            <v>75.242718446601941</v>
          </cell>
          <cell r="AX66">
            <v>91.747572815533985</v>
          </cell>
          <cell r="AY66">
            <v>1.0755995086072534</v>
          </cell>
          <cell r="AZ66">
            <v>0.23641110610309093</v>
          </cell>
          <cell r="BA66">
            <v>5</v>
          </cell>
          <cell r="BB66">
            <v>83.009708737864074</v>
          </cell>
          <cell r="BC66">
            <v>73.91304347826086</v>
          </cell>
          <cell r="BD66">
            <v>91.787439613526573</v>
          </cell>
          <cell r="BE66">
            <v>1.2412638563260221</v>
          </cell>
          <cell r="BF66">
            <v>0.23132349324630619</v>
          </cell>
          <cell r="BG66">
            <v>5</v>
          </cell>
          <cell r="BH66">
            <v>85.4368932038835</v>
          </cell>
          <cell r="BI66">
            <v>78.74396135265701</v>
          </cell>
          <cell r="BJ66">
            <v>91.787439613526573</v>
          </cell>
          <cell r="BK66">
            <v>0.93286795230783703</v>
          </cell>
          <cell r="BL66">
            <v>0.20756287311151631</v>
          </cell>
          <cell r="BM66">
            <v>6</v>
          </cell>
          <cell r="BN66">
            <v>79.425837320574161</v>
          </cell>
          <cell r="BO66">
            <v>71.904761904761898</v>
          </cell>
          <cell r="BP66">
            <v>86.19047619047619</v>
          </cell>
          <cell r="BQ66">
            <v>1.0047795993759687</v>
          </cell>
          <cell r="BR66">
            <v>0.20519997466162782</v>
          </cell>
          <cell r="BS66">
            <v>6</v>
          </cell>
          <cell r="BT66">
            <v>80.952380952380949</v>
          </cell>
          <cell r="BU66">
            <v>72.985781990521332</v>
          </cell>
          <cell r="BV66">
            <v>88.151658767772517</v>
          </cell>
          <cell r="BW66">
            <v>0.88728813336519352</v>
          </cell>
          <cell r="BX66">
            <v>0.20271908426714511</v>
          </cell>
          <cell r="BY66">
            <v>6</v>
          </cell>
          <cell r="BZ66">
            <v>78.672985781990519</v>
          </cell>
          <cell r="CA66">
            <v>71.698113207547166</v>
          </cell>
          <cell r="CB66">
            <v>83.962264150943398</v>
          </cell>
          <cell r="CC66">
            <v>1.2418269196534886</v>
          </cell>
          <cell r="CD66">
            <v>0.19257150633989348</v>
          </cell>
          <cell r="CE66">
            <v>7</v>
          </cell>
          <cell r="CF66">
            <v>85.167464114832541</v>
          </cell>
          <cell r="CG66">
            <v>78.095238095238102</v>
          </cell>
          <cell r="CH66">
            <v>90.952380952380949</v>
          </cell>
        </row>
        <row r="67">
          <cell r="A67" t="str">
            <v>CZECH REPUBLIC</v>
          </cell>
          <cell r="B67" t="str">
            <v>CZE</v>
          </cell>
          <cell r="C67">
            <v>0.64579232128753228</v>
          </cell>
          <cell r="D67">
            <v>0.22503659066012319</v>
          </cell>
          <cell r="E67">
            <v>5</v>
          </cell>
          <cell r="F67">
            <v>76.58536585365853</v>
          </cell>
          <cell r="G67">
            <v>65.048543689320397</v>
          </cell>
          <cell r="H67">
            <v>83.495145631067956</v>
          </cell>
          <cell r="I67">
            <v>0.54602553127904185</v>
          </cell>
          <cell r="J67">
            <v>0.1661441141827581</v>
          </cell>
          <cell r="K67">
            <v>7</v>
          </cell>
          <cell r="L67">
            <v>70.243902439024396</v>
          </cell>
          <cell r="M67">
            <v>65.048543689320397</v>
          </cell>
          <cell r="N67">
            <v>80.097087378640779</v>
          </cell>
          <cell r="O67">
            <v>7.8641008689320113E-2</v>
          </cell>
          <cell r="P67">
            <v>0.18157485333088436</v>
          </cell>
          <cell r="Q67">
            <v>8</v>
          </cell>
          <cell r="R67">
            <v>62.439024390243901</v>
          </cell>
          <cell r="S67">
            <v>51.456310679611647</v>
          </cell>
          <cell r="T67">
            <v>66.990291262135926</v>
          </cell>
          <cell r="U67">
            <v>0.35881913586312131</v>
          </cell>
          <cell r="V67">
            <v>0.14989381207360503</v>
          </cell>
          <cell r="W67">
            <v>8</v>
          </cell>
          <cell r="X67">
            <v>67.317073170731703</v>
          </cell>
          <cell r="Y67">
            <v>61.650485436893199</v>
          </cell>
          <cell r="Z67">
            <v>74.271844660194176</v>
          </cell>
          <cell r="AA67">
            <v>0.44438252065147338</v>
          </cell>
          <cell r="AB67">
            <v>0.14268198924389719</v>
          </cell>
          <cell r="AC67">
            <v>9</v>
          </cell>
          <cell r="AD67">
            <v>70.731707317073173</v>
          </cell>
          <cell r="AE67">
            <v>61.650485436893199</v>
          </cell>
          <cell r="AF67">
            <v>75.242718446601941</v>
          </cell>
          <cell r="AG67">
            <v>0.3810861910128267</v>
          </cell>
          <cell r="AH67">
            <v>0.13583402560166039</v>
          </cell>
          <cell r="AI67">
            <v>10</v>
          </cell>
          <cell r="AJ67">
            <v>68.780487804878049</v>
          </cell>
          <cell r="AK67">
            <v>60.194174757281552</v>
          </cell>
          <cell r="AL67">
            <v>73.786407766990294</v>
          </cell>
          <cell r="AM67">
            <v>0.46359168728696398</v>
          </cell>
          <cell r="AN67">
            <v>0.13689394659937912</v>
          </cell>
          <cell r="AO67">
            <v>9</v>
          </cell>
          <cell r="AP67">
            <v>68.292682926829272</v>
          </cell>
          <cell r="AQ67">
            <v>61.650485436893199</v>
          </cell>
          <cell r="AR67">
            <v>72.330097087378647</v>
          </cell>
          <cell r="AS67">
            <v>0.30481303286614991</v>
          </cell>
          <cell r="AT67">
            <v>0.13664084189719258</v>
          </cell>
          <cell r="AU67">
            <v>11</v>
          </cell>
          <cell r="AV67">
            <v>66.829268292682926</v>
          </cell>
          <cell r="AW67">
            <v>59.708737864077662</v>
          </cell>
          <cell r="AX67">
            <v>71.359223300970882</v>
          </cell>
          <cell r="AY67">
            <v>0.23421713736232502</v>
          </cell>
          <cell r="AZ67">
            <v>0.13189855365451042</v>
          </cell>
          <cell r="BA67">
            <v>12</v>
          </cell>
          <cell r="BB67">
            <v>62.621359223300971</v>
          </cell>
          <cell r="BC67">
            <v>57.971014492753625</v>
          </cell>
          <cell r="BD67">
            <v>70.048309178743963</v>
          </cell>
          <cell r="BE67">
            <v>0.27002219926958027</v>
          </cell>
          <cell r="BF67">
            <v>0.12514751649681635</v>
          </cell>
          <cell r="BG67">
            <v>12</v>
          </cell>
          <cell r="BH67">
            <v>65.048543689320383</v>
          </cell>
          <cell r="BI67">
            <v>60.386473429951693</v>
          </cell>
          <cell r="BJ67">
            <v>71.014492753623188</v>
          </cell>
          <cell r="BK67">
            <v>0.32822661994047581</v>
          </cell>
          <cell r="BL67">
            <v>0.13889473378744585</v>
          </cell>
          <cell r="BM67">
            <v>11</v>
          </cell>
          <cell r="BN67">
            <v>67.464114832535884</v>
          </cell>
          <cell r="BO67">
            <v>60.476190476190474</v>
          </cell>
          <cell r="BP67">
            <v>71.904761904761898</v>
          </cell>
          <cell r="BQ67">
            <v>0.25911209042119254</v>
          </cell>
          <cell r="BR67">
            <v>0.1322405096574161</v>
          </cell>
          <cell r="BS67">
            <v>12</v>
          </cell>
          <cell r="BT67">
            <v>65.238095238095241</v>
          </cell>
          <cell r="BU67">
            <v>59.241706161137444</v>
          </cell>
          <cell r="BV67">
            <v>71.563981042654021</v>
          </cell>
          <cell r="BW67">
            <v>0.29691018915136314</v>
          </cell>
          <cell r="BX67">
            <v>0.12777406979748887</v>
          </cell>
          <cell r="BY67">
            <v>13</v>
          </cell>
          <cell r="BZ67">
            <v>66.350710900473928</v>
          </cell>
          <cell r="CA67">
            <v>60.84905660377359</v>
          </cell>
          <cell r="CB67">
            <v>71.698113207547166</v>
          </cell>
          <cell r="CC67">
            <v>0.22912640875566784</v>
          </cell>
          <cell r="CD67">
            <v>0.12396666521439123</v>
          </cell>
          <cell r="CE67">
            <v>13</v>
          </cell>
          <cell r="CF67">
            <v>63.636363636363633</v>
          </cell>
          <cell r="CG67">
            <v>59.523809523809526</v>
          </cell>
          <cell r="CH67">
            <v>69.047619047619051</v>
          </cell>
        </row>
        <row r="68">
          <cell r="A68" t="str">
            <v>DENMARK</v>
          </cell>
          <cell r="B68" t="str">
            <v>DNK</v>
          </cell>
          <cell r="C68">
            <v>2.3697024182600326</v>
          </cell>
          <cell r="D68">
            <v>0.22503659066012319</v>
          </cell>
          <cell r="E68">
            <v>5</v>
          </cell>
          <cell r="F68">
            <v>100</v>
          </cell>
          <cell r="G68">
            <v>94.660194174757279</v>
          </cell>
          <cell r="H68">
            <v>100</v>
          </cell>
          <cell r="I68">
            <v>2.3595437084724336</v>
          </cell>
          <cell r="J68">
            <v>0.18897475149294543</v>
          </cell>
          <cell r="K68">
            <v>5</v>
          </cell>
          <cell r="L68">
            <v>99.512195121951223</v>
          </cell>
          <cell r="M68">
            <v>94.174757281553397</v>
          </cell>
          <cell r="N68">
            <v>100</v>
          </cell>
          <cell r="O68">
            <v>2.5154202101845731</v>
          </cell>
          <cell r="P68">
            <v>0.22739583911818123</v>
          </cell>
          <cell r="Q68">
            <v>5</v>
          </cell>
          <cell r="R68">
            <v>99.512195121951223</v>
          </cell>
          <cell r="S68">
            <v>94.660194174757279</v>
          </cell>
          <cell r="T68">
            <v>100</v>
          </cell>
          <cell r="U68">
            <v>2.398086582080404</v>
          </cell>
          <cell r="V68">
            <v>0.1762204544435112</v>
          </cell>
          <cell r="W68">
            <v>5</v>
          </cell>
          <cell r="X68">
            <v>99.512195121951223</v>
          </cell>
          <cell r="Y68">
            <v>94.660194174757279</v>
          </cell>
          <cell r="Z68">
            <v>100</v>
          </cell>
          <cell r="AA68">
            <v>2.4480213126618735</v>
          </cell>
          <cell r="AB68">
            <v>0.19723442470361</v>
          </cell>
          <cell r="AC68">
            <v>5</v>
          </cell>
          <cell r="AD68">
            <v>99.512195121951223</v>
          </cell>
          <cell r="AE68">
            <v>97.087378640776706</v>
          </cell>
          <cell r="AF68">
            <v>100</v>
          </cell>
          <cell r="AG68">
            <v>2.5147814613083832</v>
          </cell>
          <cell r="AH68">
            <v>0.18176098991280681</v>
          </cell>
          <cell r="AI68">
            <v>6</v>
          </cell>
          <cell r="AJ68">
            <v>99.512195121951223</v>
          </cell>
          <cell r="AK68">
            <v>97.572815533980588</v>
          </cell>
          <cell r="AL68">
            <v>100</v>
          </cell>
          <cell r="AM68">
            <v>2.3069847487053616</v>
          </cell>
          <cell r="AN68">
            <v>0.17509435605562304</v>
          </cell>
          <cell r="AO68">
            <v>6</v>
          </cell>
          <cell r="AP68">
            <v>99.024390243902445</v>
          </cell>
          <cell r="AQ68">
            <v>97.087378640776706</v>
          </cell>
          <cell r="AR68">
            <v>100</v>
          </cell>
          <cell r="AS68">
            <v>2.5490351227606234</v>
          </cell>
          <cell r="AT68">
            <v>0.18599713603984</v>
          </cell>
          <cell r="AU68">
            <v>7</v>
          </cell>
          <cell r="AV68">
            <v>99.512195121951223</v>
          </cell>
          <cell r="AW68">
            <v>98.05825242718447</v>
          </cell>
          <cell r="AX68">
            <v>100</v>
          </cell>
          <cell r="AY68">
            <v>2.5250475556476748</v>
          </cell>
          <cell r="AZ68">
            <v>0.19244435057023351</v>
          </cell>
          <cell r="BA68">
            <v>7</v>
          </cell>
          <cell r="BB68">
            <v>100</v>
          </cell>
          <cell r="BC68">
            <v>96.618357487922708</v>
          </cell>
          <cell r="BD68">
            <v>100</v>
          </cell>
          <cell r="BE68">
            <v>2.4702279531001681</v>
          </cell>
          <cell r="BF68">
            <v>0.19130924140235805</v>
          </cell>
          <cell r="BG68">
            <v>7</v>
          </cell>
          <cell r="BH68">
            <v>100</v>
          </cell>
          <cell r="BI68">
            <v>96.135265700483103</v>
          </cell>
          <cell r="BJ68">
            <v>100</v>
          </cell>
          <cell r="BK68">
            <v>2.5193677802468115</v>
          </cell>
          <cell r="BL68">
            <v>0.17668240872262783</v>
          </cell>
          <cell r="BM68">
            <v>8</v>
          </cell>
          <cell r="BN68">
            <v>100</v>
          </cell>
          <cell r="BO68">
            <v>97.61904761904762</v>
          </cell>
          <cell r="BP68">
            <v>100</v>
          </cell>
          <cell r="BQ68">
            <v>2.4135640365344542</v>
          </cell>
          <cell r="BR68">
            <v>0.18522638859029139</v>
          </cell>
          <cell r="BS68">
            <v>8</v>
          </cell>
          <cell r="BT68">
            <v>100</v>
          </cell>
          <cell r="BU68">
            <v>97.156398104265406</v>
          </cell>
          <cell r="BV68">
            <v>100</v>
          </cell>
          <cell r="BW68">
            <v>2.4523168662934345</v>
          </cell>
          <cell r="BX68">
            <v>0.1808895409897924</v>
          </cell>
          <cell r="BY68">
            <v>8</v>
          </cell>
          <cell r="BZ68">
            <v>100</v>
          </cell>
          <cell r="CA68">
            <v>96.698113207547166</v>
          </cell>
          <cell r="CB68">
            <v>100</v>
          </cell>
          <cell r="CC68">
            <v>2.3914623100767258</v>
          </cell>
          <cell r="CD68">
            <v>0.15804287640766221</v>
          </cell>
          <cell r="CE68">
            <v>9</v>
          </cell>
          <cell r="CF68">
            <v>100</v>
          </cell>
          <cell r="CG68">
            <v>96.666666666666671</v>
          </cell>
          <cell r="CH68">
            <v>100</v>
          </cell>
        </row>
        <row r="69">
          <cell r="A69" t="str">
            <v>DJIBOUTI</v>
          </cell>
          <cell r="B69" t="str">
            <v>DJI</v>
          </cell>
          <cell r="C69">
            <v>-0.47267725418890733</v>
          </cell>
          <cell r="D69">
            <v>0.55691905215897697</v>
          </cell>
          <cell r="E69">
            <v>1</v>
          </cell>
          <cell r="F69">
            <v>36.097560975609753</v>
          </cell>
          <cell r="G69">
            <v>5.3398058252427179</v>
          </cell>
          <cell r="H69">
            <v>67.475728155339809</v>
          </cell>
          <cell r="I69">
            <v>-0.72907643086149054</v>
          </cell>
          <cell r="J69">
            <v>0.3448860347541689</v>
          </cell>
          <cell r="K69">
            <v>3</v>
          </cell>
          <cell r="L69">
            <v>27.317073170731707</v>
          </cell>
          <cell r="M69">
            <v>3.8834951456310676</v>
          </cell>
          <cell r="N69">
            <v>53.883495145631066</v>
          </cell>
          <cell r="O69">
            <v>-0.94829381367678667</v>
          </cell>
          <cell r="P69">
            <v>0.3251303797664899</v>
          </cell>
          <cell r="Q69">
            <v>3</v>
          </cell>
          <cell r="R69">
            <v>14.634146341463415</v>
          </cell>
          <cell r="S69">
            <v>2.912621359223301</v>
          </cell>
          <cell r="T69">
            <v>40.776699029126213</v>
          </cell>
          <cell r="U69">
            <v>-0.7056674367431871</v>
          </cell>
          <cell r="V69">
            <v>0.34141784029125744</v>
          </cell>
          <cell r="W69">
            <v>3</v>
          </cell>
          <cell r="X69">
            <v>32.68292682926829</v>
          </cell>
          <cell r="Y69">
            <v>2.912621359223301</v>
          </cell>
          <cell r="Z69">
            <v>53.883495145631066</v>
          </cell>
          <cell r="AA69">
            <v>-0.83941407383290034</v>
          </cell>
          <cell r="AB69">
            <v>0.29729958178309884</v>
          </cell>
          <cell r="AC69">
            <v>3</v>
          </cell>
          <cell r="AD69">
            <v>20.975609756097562</v>
          </cell>
          <cell r="AE69">
            <v>4.3689320388349513</v>
          </cell>
          <cell r="AF69">
            <v>45.631067961165051</v>
          </cell>
          <cell r="AG69">
            <v>-0.51261093364748889</v>
          </cell>
          <cell r="AH69">
            <v>0.26235363782140431</v>
          </cell>
          <cell r="AI69">
            <v>4</v>
          </cell>
          <cell r="AJ69">
            <v>37.073170731707314</v>
          </cell>
          <cell r="AK69">
            <v>16.019417475728158</v>
          </cell>
          <cell r="AL69">
            <v>54.854368932038831</v>
          </cell>
          <cell r="AM69">
            <v>-0.6815551738501896</v>
          </cell>
          <cell r="AN69">
            <v>0.25834385972080065</v>
          </cell>
          <cell r="AO69">
            <v>4</v>
          </cell>
          <cell r="AP69">
            <v>30.243902439024389</v>
          </cell>
          <cell r="AQ69">
            <v>12.135922330097088</v>
          </cell>
          <cell r="AR69">
            <v>49.514563106796118</v>
          </cell>
          <cell r="AS69">
            <v>-0.61759428569181052</v>
          </cell>
          <cell r="AT69">
            <v>0.25691281214256284</v>
          </cell>
          <cell r="AU69">
            <v>4</v>
          </cell>
          <cell r="AV69">
            <v>32.195121951219512</v>
          </cell>
          <cell r="AW69">
            <v>13.592233009708737</v>
          </cell>
          <cell r="AX69">
            <v>51.94174757281553</v>
          </cell>
          <cell r="AY69">
            <v>-0.46793166719522661</v>
          </cell>
          <cell r="AZ69">
            <v>0.26405980704536119</v>
          </cell>
          <cell r="BA69">
            <v>4</v>
          </cell>
          <cell r="BB69">
            <v>39.805825242718448</v>
          </cell>
          <cell r="BC69">
            <v>19.323671497584542</v>
          </cell>
          <cell r="BD69">
            <v>57.487922705314013</v>
          </cell>
          <cell r="BE69">
            <v>-0.19294060035666688</v>
          </cell>
          <cell r="BF69">
            <v>0.26352482952976475</v>
          </cell>
          <cell r="BG69">
            <v>5</v>
          </cell>
          <cell r="BH69">
            <v>51.456310679611647</v>
          </cell>
          <cell r="BI69">
            <v>31.884057971014489</v>
          </cell>
          <cell r="BJ69">
            <v>63.285024154589372</v>
          </cell>
          <cell r="BK69">
            <v>-0.29053306565699533</v>
          </cell>
          <cell r="BL69">
            <v>0.22806393341124387</v>
          </cell>
          <cell r="BM69">
            <v>6</v>
          </cell>
          <cell r="BN69">
            <v>49.760765550239235</v>
          </cell>
          <cell r="BO69">
            <v>28.095238095238095</v>
          </cell>
          <cell r="BP69">
            <v>60.476190476190474</v>
          </cell>
          <cell r="BQ69">
            <v>-0.31709708577120527</v>
          </cell>
          <cell r="BR69">
            <v>0.22747709191811522</v>
          </cell>
          <cell r="BS69">
            <v>6</v>
          </cell>
          <cell r="BT69">
            <v>47.61904761904762</v>
          </cell>
          <cell r="BU69">
            <v>28.436018957345972</v>
          </cell>
          <cell r="BV69">
            <v>59.715639810426538</v>
          </cell>
          <cell r="BW69">
            <v>-0.30434082086297332</v>
          </cell>
          <cell r="BX69">
            <v>0.22784597834685788</v>
          </cell>
          <cell r="BY69">
            <v>6</v>
          </cell>
          <cell r="BZ69">
            <v>47.393364928909953</v>
          </cell>
          <cell r="CA69">
            <v>26.886792452830189</v>
          </cell>
          <cell r="CB69">
            <v>60.377358490566039</v>
          </cell>
          <cell r="CC69">
            <v>-0.3750978767940541</v>
          </cell>
          <cell r="CD69">
            <v>0.23414881422168379</v>
          </cell>
          <cell r="CE69">
            <v>6</v>
          </cell>
          <cell r="CF69">
            <v>44.976076555023923</v>
          </cell>
          <cell r="CG69">
            <v>25.714285714285712</v>
          </cell>
          <cell r="CH69">
            <v>59.047619047619051</v>
          </cell>
        </row>
        <row r="70">
          <cell r="A70" t="str">
            <v>DOMINICA</v>
          </cell>
          <cell r="B70" t="str">
            <v>DMA</v>
          </cell>
          <cell r="C70">
            <v>0.90148516784858368</v>
          </cell>
          <cell r="D70">
            <v>0.55691905215897697</v>
          </cell>
          <cell r="E70">
            <v>1</v>
          </cell>
          <cell r="F70">
            <v>82.439024390243901</v>
          </cell>
          <cell r="G70">
            <v>60.679611650485434</v>
          </cell>
          <cell r="H70">
            <v>93.203883495145632</v>
          </cell>
          <cell r="I70">
            <v>0.40029192893658716</v>
          </cell>
          <cell r="J70">
            <v>0.38363313828255635</v>
          </cell>
          <cell r="K70">
            <v>2</v>
          </cell>
          <cell r="L70">
            <v>66.829268292682926</v>
          </cell>
          <cell r="M70">
            <v>48.05825242718447</v>
          </cell>
          <cell r="N70">
            <v>83.495145631067956</v>
          </cell>
          <cell r="O70">
            <v>0.27041714520843008</v>
          </cell>
          <cell r="P70">
            <v>0.35447152016976891</v>
          </cell>
          <cell r="Q70">
            <v>2</v>
          </cell>
          <cell r="R70">
            <v>65.365853658536579</v>
          </cell>
          <cell r="S70">
            <v>47.572815533980581</v>
          </cell>
          <cell r="T70">
            <v>81.067961165048544</v>
          </cell>
          <cell r="U70">
            <v>0.4864132457149557</v>
          </cell>
          <cell r="V70">
            <v>0.36933664629459428</v>
          </cell>
          <cell r="W70">
            <v>2</v>
          </cell>
          <cell r="X70">
            <v>70.243902439024396</v>
          </cell>
          <cell r="Y70">
            <v>53.883495145631066</v>
          </cell>
          <cell r="Z70">
            <v>83.009708737864074</v>
          </cell>
          <cell r="AA70">
            <v>0.49300291276696995</v>
          </cell>
          <cell r="AB70">
            <v>0.3075413094841446</v>
          </cell>
          <cell r="AC70">
            <v>2</v>
          </cell>
          <cell r="AD70">
            <v>72.195121951219505</v>
          </cell>
          <cell r="AE70">
            <v>56.796116504854368</v>
          </cell>
          <cell r="AF70">
            <v>83.009708737864074</v>
          </cell>
          <cell r="AG70">
            <v>0.60518329964258966</v>
          </cell>
          <cell r="AH70">
            <v>0.29326304662723773</v>
          </cell>
          <cell r="AI70">
            <v>3</v>
          </cell>
          <cell r="AJ70">
            <v>74.634146341463421</v>
          </cell>
          <cell r="AK70">
            <v>59.22330097087378</v>
          </cell>
          <cell r="AL70">
            <v>83.495145631067956</v>
          </cell>
          <cell r="AM70">
            <v>0.69967589206521386</v>
          </cell>
          <cell r="AN70">
            <v>0.27113009523583692</v>
          </cell>
          <cell r="AO70">
            <v>3</v>
          </cell>
          <cell r="AP70">
            <v>73.170731707317074</v>
          </cell>
          <cell r="AQ70">
            <v>62.135922330097081</v>
          </cell>
          <cell r="AR70">
            <v>83.495145631067956</v>
          </cell>
          <cell r="AS70">
            <v>0.65750461814868688</v>
          </cell>
          <cell r="AT70">
            <v>0.32823405415043672</v>
          </cell>
          <cell r="AU70">
            <v>2</v>
          </cell>
          <cell r="AV70">
            <v>74.634146341463421</v>
          </cell>
          <cell r="AW70">
            <v>60.679611650485434</v>
          </cell>
          <cell r="AX70">
            <v>84.466019417475721</v>
          </cell>
          <cell r="AY70">
            <v>0.66570009962133436</v>
          </cell>
          <cell r="AZ70">
            <v>0.32457636656466921</v>
          </cell>
          <cell r="BA70">
            <v>2</v>
          </cell>
          <cell r="BB70">
            <v>73.786407766990294</v>
          </cell>
          <cell r="BC70">
            <v>59.903381642512073</v>
          </cell>
          <cell r="BD70">
            <v>85.024154589371975</v>
          </cell>
          <cell r="BE70">
            <v>0.69417967649223267</v>
          </cell>
          <cell r="BF70">
            <v>0.32224530911405586</v>
          </cell>
          <cell r="BG70">
            <v>2</v>
          </cell>
          <cell r="BH70">
            <v>74.271844660194176</v>
          </cell>
          <cell r="BI70">
            <v>62.80193236714976</v>
          </cell>
          <cell r="BJ70">
            <v>84.54106280193237</v>
          </cell>
          <cell r="BK70">
            <v>0.74312113395766044</v>
          </cell>
          <cell r="BL70">
            <v>0.34274641152371438</v>
          </cell>
          <cell r="BM70">
            <v>2</v>
          </cell>
          <cell r="BN70">
            <v>73.684210526315795</v>
          </cell>
          <cell r="BO70">
            <v>64.285714285714292</v>
          </cell>
          <cell r="BP70">
            <v>86.19047619047619</v>
          </cell>
          <cell r="BQ70">
            <v>0.73543637878587376</v>
          </cell>
          <cell r="BR70">
            <v>0.34109058814141063</v>
          </cell>
          <cell r="BS70">
            <v>2</v>
          </cell>
          <cell r="BT70">
            <v>74.285714285714292</v>
          </cell>
          <cell r="BU70">
            <v>63.033175355450233</v>
          </cell>
          <cell r="BV70">
            <v>86.255924170616112</v>
          </cell>
          <cell r="BW70">
            <v>0.73620897571355448</v>
          </cell>
          <cell r="BX70">
            <v>0.32823152479368334</v>
          </cell>
          <cell r="BY70">
            <v>2</v>
          </cell>
          <cell r="BZ70">
            <v>73.93364928909952</v>
          </cell>
          <cell r="CA70">
            <v>64.15094339622641</v>
          </cell>
          <cell r="CB70">
            <v>86.320754716981128</v>
          </cell>
          <cell r="CC70">
            <v>0.69328395206191518</v>
          </cell>
          <cell r="CD70">
            <v>0.32759660563042614</v>
          </cell>
          <cell r="CE70">
            <v>2</v>
          </cell>
          <cell r="CF70">
            <v>73.205741626794264</v>
          </cell>
          <cell r="CG70">
            <v>62.38095238095238</v>
          </cell>
          <cell r="CH70">
            <v>84.761904761904759</v>
          </cell>
        </row>
        <row r="71">
          <cell r="A71" t="str">
            <v>DOMINICAN REPUBLIC</v>
          </cell>
          <cell r="B71" t="str">
            <v>DOM</v>
          </cell>
          <cell r="C71">
            <v>-9.7661040384583009E-2</v>
          </cell>
          <cell r="D71">
            <v>0.29587872930275189</v>
          </cell>
          <cell r="E71">
            <v>3</v>
          </cell>
          <cell r="F71">
            <v>54.634146341463413</v>
          </cell>
          <cell r="G71">
            <v>29.126213592233007</v>
          </cell>
          <cell r="H71">
            <v>67.475728155339809</v>
          </cell>
          <cell r="I71">
            <v>-0.7149762479833135</v>
          </cell>
          <cell r="J71">
            <v>0.2051440611388971</v>
          </cell>
          <cell r="K71">
            <v>4</v>
          </cell>
          <cell r="L71">
            <v>28.780487804878049</v>
          </cell>
          <cell r="M71">
            <v>10.679611650485436</v>
          </cell>
          <cell r="N71">
            <v>41.262135922330096</v>
          </cell>
          <cell r="O71">
            <v>-0.62307693743208936</v>
          </cell>
          <cell r="P71">
            <v>0.25401043497458009</v>
          </cell>
          <cell r="Q71">
            <v>4</v>
          </cell>
          <cell r="R71">
            <v>31.219512195121951</v>
          </cell>
          <cell r="S71">
            <v>9.7087378640776691</v>
          </cell>
          <cell r="T71">
            <v>52.912621359223301</v>
          </cell>
          <cell r="U71">
            <v>-0.35691805242644087</v>
          </cell>
          <cell r="V71">
            <v>0.18141021390661669</v>
          </cell>
          <cell r="W71">
            <v>5</v>
          </cell>
          <cell r="X71">
            <v>43.414634146341463</v>
          </cell>
          <cell r="Y71">
            <v>33.495145631067963</v>
          </cell>
          <cell r="Z71">
            <v>56.310679611650485</v>
          </cell>
          <cell r="AA71">
            <v>-0.62968708453866695</v>
          </cell>
          <cell r="AB71">
            <v>0.19448556290613384</v>
          </cell>
          <cell r="AC71">
            <v>6</v>
          </cell>
          <cell r="AD71">
            <v>32.68292682926829</v>
          </cell>
          <cell r="AE71">
            <v>15.048543689320388</v>
          </cell>
          <cell r="AF71">
            <v>46.601941747572816</v>
          </cell>
          <cell r="AG71">
            <v>-0.45004911822295013</v>
          </cell>
          <cell r="AH71">
            <v>0.18043127174712087</v>
          </cell>
          <cell r="AI71">
            <v>9</v>
          </cell>
          <cell r="AJ71">
            <v>41.463414634146339</v>
          </cell>
          <cell r="AK71">
            <v>25.242718446601941</v>
          </cell>
          <cell r="AL71">
            <v>52.427184466019419</v>
          </cell>
          <cell r="AM71">
            <v>-0.5900052630777507</v>
          </cell>
          <cell r="AN71">
            <v>0.17549358082211575</v>
          </cell>
          <cell r="AO71">
            <v>10</v>
          </cell>
          <cell r="AP71">
            <v>35.121951219512198</v>
          </cell>
          <cell r="AQ71">
            <v>18.932038834951456</v>
          </cell>
          <cell r="AR71">
            <v>47.572815533980581</v>
          </cell>
          <cell r="AS71">
            <v>-0.62622803440700214</v>
          </cell>
          <cell r="AT71">
            <v>0.15826166991034651</v>
          </cell>
          <cell r="AU71">
            <v>12</v>
          </cell>
          <cell r="AV71">
            <v>30.73170731707317</v>
          </cell>
          <cell r="AW71">
            <v>19.417475728155338</v>
          </cell>
          <cell r="AX71">
            <v>44.174757281553397</v>
          </cell>
          <cell r="AY71">
            <v>-0.67917704078005525</v>
          </cell>
          <cell r="AZ71">
            <v>0.16258402914175285</v>
          </cell>
          <cell r="BA71">
            <v>12</v>
          </cell>
          <cell r="BB71">
            <v>28.155339805825243</v>
          </cell>
          <cell r="BC71">
            <v>16.908212560386474</v>
          </cell>
          <cell r="BD71">
            <v>41.062801932367151</v>
          </cell>
          <cell r="BE71">
            <v>-0.67113640250862494</v>
          </cell>
          <cell r="BF71">
            <v>0.16062827210836783</v>
          </cell>
          <cell r="BG71">
            <v>12</v>
          </cell>
          <cell r="BH71">
            <v>29.126213592233011</v>
          </cell>
          <cell r="BI71">
            <v>17.391304347826086</v>
          </cell>
          <cell r="BJ71">
            <v>42.512077294685987</v>
          </cell>
          <cell r="BK71">
            <v>-0.72306808114934595</v>
          </cell>
          <cell r="BL71">
            <v>0.17289944172642335</v>
          </cell>
          <cell r="BM71">
            <v>12</v>
          </cell>
          <cell r="BN71">
            <v>25.837320574162678</v>
          </cell>
          <cell r="BO71">
            <v>16.19047619047619</v>
          </cell>
          <cell r="BP71">
            <v>39.523809523809526</v>
          </cell>
          <cell r="BQ71">
            <v>-0.80769130744313122</v>
          </cell>
          <cell r="BR71">
            <v>0.17466414169979336</v>
          </cell>
          <cell r="BS71">
            <v>11</v>
          </cell>
          <cell r="BT71">
            <v>21.904761904761905</v>
          </cell>
          <cell r="BU71">
            <v>12.796208530805686</v>
          </cell>
          <cell r="BV71">
            <v>36.018957345971565</v>
          </cell>
          <cell r="BW71">
            <v>-0.7639066275088775</v>
          </cell>
          <cell r="BX71">
            <v>0.16272230111517907</v>
          </cell>
          <cell r="BY71">
            <v>12</v>
          </cell>
          <cell r="BZ71">
            <v>23.222748815165875</v>
          </cell>
          <cell r="CA71">
            <v>16.981132075471699</v>
          </cell>
          <cell r="CB71">
            <v>37.264150943396224</v>
          </cell>
          <cell r="CC71">
            <v>-0.8328588699651055</v>
          </cell>
          <cell r="CD71">
            <v>0.15712103272873348</v>
          </cell>
          <cell r="CE71">
            <v>11</v>
          </cell>
          <cell r="CF71">
            <v>22.966507177033492</v>
          </cell>
          <cell r="CG71">
            <v>12.857142857142856</v>
          </cell>
          <cell r="CH71">
            <v>33.80952380952381</v>
          </cell>
        </row>
        <row r="72">
          <cell r="A72" t="str">
            <v>ECUADOR</v>
          </cell>
          <cell r="B72" t="str">
            <v>ECU</v>
          </cell>
          <cell r="C72">
            <v>-0.9050572116141119</v>
          </cell>
          <cell r="D72">
            <v>0.29587872930275189</v>
          </cell>
          <cell r="E72">
            <v>3</v>
          </cell>
          <cell r="F72">
            <v>20.975609756097562</v>
          </cell>
          <cell r="G72">
            <v>3.3980582524271843</v>
          </cell>
          <cell r="H72">
            <v>39.805825242718448</v>
          </cell>
          <cell r="I72">
            <v>-1.0161169034387356</v>
          </cell>
          <cell r="J72">
            <v>0.2051440611388971</v>
          </cell>
          <cell r="K72">
            <v>4</v>
          </cell>
          <cell r="L72">
            <v>12.682926829268293</v>
          </cell>
          <cell r="M72">
            <v>2.4271844660194173</v>
          </cell>
          <cell r="N72">
            <v>30.582524271844658</v>
          </cell>
          <cell r="O72">
            <v>-1.0093671985170767</v>
          </cell>
          <cell r="P72">
            <v>0.22912654238287103</v>
          </cell>
          <cell r="Q72">
            <v>6</v>
          </cell>
          <cell r="R72">
            <v>10.24390243902439</v>
          </cell>
          <cell r="S72">
            <v>3.3980582524271843</v>
          </cell>
          <cell r="T72">
            <v>31.067961165048541</v>
          </cell>
          <cell r="U72">
            <v>-0.98244391679054666</v>
          </cell>
          <cell r="V72">
            <v>0.18138878229459984</v>
          </cell>
          <cell r="W72">
            <v>6</v>
          </cell>
          <cell r="X72">
            <v>15.609756097560975</v>
          </cell>
          <cell r="Y72">
            <v>2.4271844660194173</v>
          </cell>
          <cell r="Z72">
            <v>33.009708737864081</v>
          </cell>
          <cell r="AA72">
            <v>-0.80322547255743537</v>
          </cell>
          <cell r="AB72">
            <v>0.19446267612798543</v>
          </cell>
          <cell r="AC72">
            <v>7</v>
          </cell>
          <cell r="AD72">
            <v>23.414634146341463</v>
          </cell>
          <cell r="AE72">
            <v>9.2233009708737868</v>
          </cell>
          <cell r="AF72">
            <v>40.291262135922331</v>
          </cell>
          <cell r="AG72">
            <v>-0.67066331066121998</v>
          </cell>
          <cell r="AH72">
            <v>0.17319018596488792</v>
          </cell>
          <cell r="AI72">
            <v>11</v>
          </cell>
          <cell r="AJ72">
            <v>27.804878048780488</v>
          </cell>
          <cell r="AK72">
            <v>16.019417475728158</v>
          </cell>
          <cell r="AL72">
            <v>44.660194174757287</v>
          </cell>
          <cell r="AM72">
            <v>-0.74974467749166507</v>
          </cell>
          <cell r="AN72">
            <v>0.17515677011550054</v>
          </cell>
          <cell r="AO72">
            <v>11</v>
          </cell>
          <cell r="AP72">
            <v>25.853658536585368</v>
          </cell>
          <cell r="AQ72">
            <v>14.077669902912621</v>
          </cell>
          <cell r="AR72">
            <v>39.320388349514559</v>
          </cell>
          <cell r="AS72">
            <v>-0.80410949772552465</v>
          </cell>
          <cell r="AT72">
            <v>0.17713525864905258</v>
          </cell>
          <cell r="AU72">
            <v>12</v>
          </cell>
          <cell r="AV72">
            <v>22.926829268292682</v>
          </cell>
          <cell r="AW72">
            <v>10.679611650485436</v>
          </cell>
          <cell r="AX72">
            <v>36.893203883495147</v>
          </cell>
          <cell r="AY72">
            <v>-0.87424030686369036</v>
          </cell>
          <cell r="AZ72">
            <v>0.18327204077734238</v>
          </cell>
          <cell r="BA72">
            <v>13</v>
          </cell>
          <cell r="BB72">
            <v>20.388349514563107</v>
          </cell>
          <cell r="BC72">
            <v>8.695652173913043</v>
          </cell>
          <cell r="BD72">
            <v>34.29951690821256</v>
          </cell>
          <cell r="BE72">
            <v>-0.78976256708814874</v>
          </cell>
          <cell r="BF72">
            <v>0.18379582015063159</v>
          </cell>
          <cell r="BG72">
            <v>12</v>
          </cell>
          <cell r="BH72">
            <v>22.33009708737864</v>
          </cell>
          <cell r="BI72">
            <v>10.144927536231885</v>
          </cell>
          <cell r="BJ72">
            <v>38.164251207729464</v>
          </cell>
          <cell r="BK72">
            <v>-0.88689255264264089</v>
          </cell>
          <cell r="BL72">
            <v>0.17431410691538179</v>
          </cell>
          <cell r="BM72">
            <v>13</v>
          </cell>
          <cell r="BN72">
            <v>20.095693779904305</v>
          </cell>
          <cell r="BO72">
            <v>8.0952380952380949</v>
          </cell>
          <cell r="BP72">
            <v>30.952380952380953</v>
          </cell>
          <cell r="BQ72">
            <v>-0.86133605935601132</v>
          </cell>
          <cell r="BR72">
            <v>0.17203162349852152</v>
          </cell>
          <cell r="BS72">
            <v>13</v>
          </cell>
          <cell r="BT72">
            <v>20</v>
          </cell>
          <cell r="BU72">
            <v>10.42654028436019</v>
          </cell>
          <cell r="BV72">
            <v>32.70142180094787</v>
          </cell>
          <cell r="BW72">
            <v>-0.79343250303772239</v>
          </cell>
          <cell r="BX72">
            <v>0.16770235977881817</v>
          </cell>
          <cell r="BY72">
            <v>12</v>
          </cell>
          <cell r="BZ72">
            <v>22.274881516587676</v>
          </cell>
          <cell r="CA72">
            <v>13.679245283018867</v>
          </cell>
          <cell r="CB72">
            <v>36.79245283018868</v>
          </cell>
          <cell r="CC72">
            <v>-0.65746962949231413</v>
          </cell>
          <cell r="CD72">
            <v>0.15188954965116613</v>
          </cell>
          <cell r="CE72">
            <v>13</v>
          </cell>
          <cell r="CF72">
            <v>28.229665071770334</v>
          </cell>
          <cell r="CG72">
            <v>19.523809523809526</v>
          </cell>
          <cell r="CH72">
            <v>42.857142857142854</v>
          </cell>
        </row>
        <row r="73">
          <cell r="A73" t="str">
            <v>EGYPT</v>
          </cell>
          <cell r="B73" t="str">
            <v>EGY</v>
          </cell>
          <cell r="C73">
            <v>-6.6236981262831729E-2</v>
          </cell>
          <cell r="D73">
            <v>0.2695720342693762</v>
          </cell>
          <cell r="E73">
            <v>4</v>
          </cell>
          <cell r="F73">
            <v>56.585365853658537</v>
          </cell>
          <cell r="G73">
            <v>31.55339805825243</v>
          </cell>
          <cell r="H73">
            <v>67.475728155339809</v>
          </cell>
          <cell r="I73">
            <v>-0.25081729457221325</v>
          </cell>
          <cell r="J73">
            <v>0.18287019262923035</v>
          </cell>
          <cell r="K73">
            <v>6</v>
          </cell>
          <cell r="L73">
            <v>46.341463414634148</v>
          </cell>
          <cell r="M73">
            <v>35.436893203883493</v>
          </cell>
          <cell r="N73">
            <v>61.650485436893199</v>
          </cell>
          <cell r="O73">
            <v>-0.39106742962428953</v>
          </cell>
          <cell r="P73">
            <v>0.22061707027130781</v>
          </cell>
          <cell r="Q73">
            <v>6</v>
          </cell>
          <cell r="R73">
            <v>43.902439024390247</v>
          </cell>
          <cell r="S73">
            <v>25.728155339805824</v>
          </cell>
          <cell r="T73">
            <v>58.252427184466015</v>
          </cell>
          <cell r="U73">
            <v>-0.28790873050252341</v>
          </cell>
          <cell r="V73">
            <v>0.17779592751747875</v>
          </cell>
          <cell r="W73">
            <v>6</v>
          </cell>
          <cell r="X73">
            <v>46.829268292682926</v>
          </cell>
          <cell r="Y73">
            <v>34.466019417475728</v>
          </cell>
          <cell r="Z73">
            <v>58.252427184466015</v>
          </cell>
          <cell r="AA73">
            <v>-0.46562189304179102</v>
          </cell>
          <cell r="AB73">
            <v>0.19181602030671577</v>
          </cell>
          <cell r="AC73">
            <v>7</v>
          </cell>
          <cell r="AD73">
            <v>41.463414634146339</v>
          </cell>
          <cell r="AE73">
            <v>25.242718446601941</v>
          </cell>
          <cell r="AF73">
            <v>53.398058252427184</v>
          </cell>
          <cell r="AG73">
            <v>-0.5443991246874661</v>
          </cell>
          <cell r="AH73">
            <v>0.17964020035453421</v>
          </cell>
          <cell r="AI73">
            <v>9</v>
          </cell>
          <cell r="AJ73">
            <v>35.121951219512198</v>
          </cell>
          <cell r="AK73">
            <v>20.388349514563107</v>
          </cell>
          <cell r="AL73">
            <v>49.514563106796118</v>
          </cell>
          <cell r="AM73">
            <v>-0.51781140776123646</v>
          </cell>
          <cell r="AN73">
            <v>0.17844171769416239</v>
          </cell>
          <cell r="AO73">
            <v>9</v>
          </cell>
          <cell r="AP73">
            <v>38.048780487804876</v>
          </cell>
          <cell r="AQ73">
            <v>21.844660194174757</v>
          </cell>
          <cell r="AR73">
            <v>49.514563106796118</v>
          </cell>
          <cell r="AS73">
            <v>-0.66084384753727332</v>
          </cell>
          <cell r="AT73">
            <v>0.15648729105581805</v>
          </cell>
          <cell r="AU73">
            <v>11</v>
          </cell>
          <cell r="AV73">
            <v>28.780487804878049</v>
          </cell>
          <cell r="AW73">
            <v>17.961165048543691</v>
          </cell>
          <cell r="AX73">
            <v>40.776699029126213</v>
          </cell>
          <cell r="AY73">
            <v>-0.67431681877281402</v>
          </cell>
          <cell r="AZ73">
            <v>0.16053001539819317</v>
          </cell>
          <cell r="BA73">
            <v>11</v>
          </cell>
          <cell r="BB73">
            <v>28.640776699029125</v>
          </cell>
          <cell r="BC73">
            <v>16.908212560386474</v>
          </cell>
          <cell r="BD73">
            <v>41.062801932367151</v>
          </cell>
          <cell r="BE73">
            <v>-0.70864660801363411</v>
          </cell>
          <cell r="BF73">
            <v>0.15909567683873765</v>
          </cell>
          <cell r="BG73">
            <v>11</v>
          </cell>
          <cell r="BH73">
            <v>27.184466019417474</v>
          </cell>
          <cell r="BI73">
            <v>15.942028985507244</v>
          </cell>
          <cell r="BJ73">
            <v>41.062801932367151</v>
          </cell>
          <cell r="BK73">
            <v>-0.41875028416303084</v>
          </cell>
          <cell r="BL73">
            <v>0.17120390698333388</v>
          </cell>
          <cell r="BM73">
            <v>12</v>
          </cell>
          <cell r="BN73">
            <v>41.148325358851672</v>
          </cell>
          <cell r="BO73">
            <v>26.666666666666668</v>
          </cell>
          <cell r="BP73">
            <v>54.761904761904766</v>
          </cell>
          <cell r="BQ73">
            <v>-0.5498519923198355</v>
          </cell>
          <cell r="BR73">
            <v>0.1688515480284111</v>
          </cell>
          <cell r="BS73">
            <v>12</v>
          </cell>
          <cell r="BT73">
            <v>34.285714285714285</v>
          </cell>
          <cell r="BU73">
            <v>21.800947867298579</v>
          </cell>
          <cell r="BV73">
            <v>49.763033175355446</v>
          </cell>
          <cell r="BW73">
            <v>-0.65482019522428159</v>
          </cell>
          <cell r="BX73">
            <v>0.16427549055228774</v>
          </cell>
          <cell r="BY73">
            <v>12</v>
          </cell>
          <cell r="BZ73">
            <v>28.436018957345972</v>
          </cell>
          <cell r="CA73">
            <v>18.867924528301888</v>
          </cell>
          <cell r="CB73">
            <v>42.924528301886795</v>
          </cell>
          <cell r="CC73">
            <v>-0.57254180026388568</v>
          </cell>
          <cell r="CD73">
            <v>0.14856390143120429</v>
          </cell>
          <cell r="CE73">
            <v>14</v>
          </cell>
          <cell r="CF73">
            <v>34.449760765550238</v>
          </cell>
          <cell r="CG73">
            <v>23.809523809523807</v>
          </cell>
          <cell r="CH73">
            <v>47.142857142857139</v>
          </cell>
        </row>
        <row r="74">
          <cell r="A74" t="str">
            <v>EL SALVADOR</v>
          </cell>
          <cell r="B74" t="str">
            <v>SLV</v>
          </cell>
          <cell r="C74">
            <v>-0.9003366995394595</v>
          </cell>
          <cell r="D74">
            <v>0.2695720342693762</v>
          </cell>
          <cell r="E74">
            <v>4</v>
          </cell>
          <cell r="F74">
            <v>21.463414634146343</v>
          </cell>
          <cell r="G74">
            <v>5.3398058252427179</v>
          </cell>
          <cell r="H74">
            <v>36.893203883495147</v>
          </cell>
          <cell r="I74">
            <v>-0.80984582166745445</v>
          </cell>
          <cell r="J74">
            <v>0.2051440611388971</v>
          </cell>
          <cell r="K74">
            <v>4</v>
          </cell>
          <cell r="L74">
            <v>24.878048780487806</v>
          </cell>
          <cell r="M74">
            <v>7.2815533980582519</v>
          </cell>
          <cell r="N74">
            <v>38.834951456310677</v>
          </cell>
          <cell r="O74">
            <v>-0.50420856233250977</v>
          </cell>
          <cell r="P74">
            <v>0.22912654238287103</v>
          </cell>
          <cell r="Q74">
            <v>6</v>
          </cell>
          <cell r="R74">
            <v>36.097560975609753</v>
          </cell>
          <cell r="S74">
            <v>19.902912621359224</v>
          </cell>
          <cell r="T74">
            <v>56.310679611650485</v>
          </cell>
          <cell r="U74">
            <v>-0.75836285311501783</v>
          </cell>
          <cell r="V74">
            <v>0.18138878229459984</v>
          </cell>
          <cell r="W74">
            <v>6</v>
          </cell>
          <cell r="X74">
            <v>29.756097560975611</v>
          </cell>
          <cell r="Y74">
            <v>10.679611650485436</v>
          </cell>
          <cell r="Z74">
            <v>38.834951456310677</v>
          </cell>
          <cell r="AA74">
            <v>-0.37256759288422253</v>
          </cell>
          <cell r="AB74">
            <v>0.19446267612798543</v>
          </cell>
          <cell r="AC74">
            <v>7</v>
          </cell>
          <cell r="AD74">
            <v>44.390243902439025</v>
          </cell>
          <cell r="AE74">
            <v>29.126213592233007</v>
          </cell>
          <cell r="AF74">
            <v>56.310679611650485</v>
          </cell>
          <cell r="AG74">
            <v>-0.395467379705704</v>
          </cell>
          <cell r="AH74">
            <v>0.18043127174712087</v>
          </cell>
          <cell r="AI74">
            <v>9</v>
          </cell>
          <cell r="AJ74">
            <v>44.390243902439025</v>
          </cell>
          <cell r="AK74">
            <v>26.699029126213592</v>
          </cell>
          <cell r="AL74">
            <v>54.368932038834949</v>
          </cell>
          <cell r="AM74">
            <v>-0.41566707454057611</v>
          </cell>
          <cell r="AN74">
            <v>0.18093900903391666</v>
          </cell>
          <cell r="AO74">
            <v>9</v>
          </cell>
          <cell r="AP74">
            <v>42.439024390243901</v>
          </cell>
          <cell r="AQ74">
            <v>28.640776699029125</v>
          </cell>
          <cell r="AR74">
            <v>51.94174757281553</v>
          </cell>
          <cell r="AS74">
            <v>-0.18615404563601107</v>
          </cell>
          <cell r="AT74">
            <v>0.18370369779642026</v>
          </cell>
          <cell r="AU74">
            <v>10</v>
          </cell>
          <cell r="AV74">
            <v>52.195121951219512</v>
          </cell>
          <cell r="AW74">
            <v>37.378640776699029</v>
          </cell>
          <cell r="AX74">
            <v>60.679611650485434</v>
          </cell>
          <cell r="AY74">
            <v>-0.28679914016408881</v>
          </cell>
          <cell r="AZ74">
            <v>0.18869281138691624</v>
          </cell>
          <cell r="BA74">
            <v>10</v>
          </cell>
          <cell r="BB74">
            <v>49.029126213592235</v>
          </cell>
          <cell r="BC74">
            <v>33.333333333333329</v>
          </cell>
          <cell r="BD74">
            <v>57.971014492753625</v>
          </cell>
          <cell r="BE74">
            <v>-0.2979001413521023</v>
          </cell>
          <cell r="BF74">
            <v>0.18578399197831413</v>
          </cell>
          <cell r="BG74">
            <v>10</v>
          </cell>
          <cell r="BH74">
            <v>48.058252427184463</v>
          </cell>
          <cell r="BI74">
            <v>32.367149758454104</v>
          </cell>
          <cell r="BJ74">
            <v>58.937198067632849</v>
          </cell>
          <cell r="BK74">
            <v>-0.19570923257575226</v>
          </cell>
          <cell r="BL74">
            <v>0.18421123139926518</v>
          </cell>
          <cell r="BM74">
            <v>12</v>
          </cell>
          <cell r="BN74">
            <v>53.110047846889955</v>
          </cell>
          <cell r="BO74">
            <v>37.61904761904762</v>
          </cell>
          <cell r="BP74">
            <v>60.476190476190474</v>
          </cell>
          <cell r="BQ74">
            <v>-0.23387233581015901</v>
          </cell>
          <cell r="BR74">
            <v>0.18173909770974309</v>
          </cell>
          <cell r="BS74">
            <v>12</v>
          </cell>
          <cell r="BT74">
            <v>51.428571428571431</v>
          </cell>
          <cell r="BU74">
            <v>35.071090047393369</v>
          </cell>
          <cell r="BV74">
            <v>61.137440758293835</v>
          </cell>
          <cell r="BW74">
            <v>-0.21122865929392945</v>
          </cell>
          <cell r="BX74">
            <v>0.16758718938205933</v>
          </cell>
          <cell r="BY74">
            <v>13</v>
          </cell>
          <cell r="BZ74">
            <v>54.028436018957343</v>
          </cell>
          <cell r="CA74">
            <v>37.735849056603776</v>
          </cell>
          <cell r="CB74">
            <v>60.377358490566039</v>
          </cell>
          <cell r="CC74">
            <v>-0.38198524163448733</v>
          </cell>
          <cell r="CD74">
            <v>0.15018570624812802</v>
          </cell>
          <cell r="CE74">
            <v>14</v>
          </cell>
          <cell r="CF74">
            <v>44.497607655502392</v>
          </cell>
          <cell r="CG74">
            <v>30</v>
          </cell>
          <cell r="CH74">
            <v>54.285714285714285</v>
          </cell>
        </row>
        <row r="75">
          <cell r="A75" t="str">
            <v>EQUATORIAL GUINEA</v>
          </cell>
          <cell r="B75" t="str">
            <v>GNQ</v>
          </cell>
          <cell r="C75">
            <v>-1.2541812308442359</v>
          </cell>
          <cell r="D75">
            <v>0.31320997642304921</v>
          </cell>
          <cell r="E75">
            <v>2</v>
          </cell>
          <cell r="F75">
            <v>6.3414634146341466</v>
          </cell>
          <cell r="G75">
            <v>0.97087378640776689</v>
          </cell>
          <cell r="H75">
            <v>27.184466019417474</v>
          </cell>
          <cell r="I75">
            <v>-1.2112066723444368</v>
          </cell>
          <cell r="J75">
            <v>0.20150054616253343</v>
          </cell>
          <cell r="K75">
            <v>4</v>
          </cell>
          <cell r="L75">
            <v>4.8780487804878048</v>
          </cell>
          <cell r="M75">
            <v>2.4271844660194173</v>
          </cell>
          <cell r="N75">
            <v>20.873786407766989</v>
          </cell>
          <cell r="O75">
            <v>-1.5310285888342365</v>
          </cell>
          <cell r="P75">
            <v>0.24800504364812739</v>
          </cell>
          <cell r="Q75">
            <v>4</v>
          </cell>
          <cell r="R75">
            <v>1.9512195121951219</v>
          </cell>
          <cell r="S75">
            <v>0</v>
          </cell>
          <cell r="T75">
            <v>6.7961165048543686</v>
          </cell>
          <cell r="U75">
            <v>-1.3359240255831062</v>
          </cell>
          <cell r="V75">
            <v>0.19551095975025048</v>
          </cell>
          <cell r="W75">
            <v>4</v>
          </cell>
          <cell r="X75">
            <v>0.97560975609756095</v>
          </cell>
          <cell r="Y75">
            <v>0.48543689320388345</v>
          </cell>
          <cell r="Z75">
            <v>13.592233009708737</v>
          </cell>
          <cell r="AA75">
            <v>-1.5513823792879897</v>
          </cell>
          <cell r="AB75">
            <v>0.23277598102069666</v>
          </cell>
          <cell r="AC75">
            <v>4</v>
          </cell>
          <cell r="AD75">
            <v>1.4634146341463414</v>
          </cell>
          <cell r="AE75">
            <v>0</v>
          </cell>
          <cell r="AF75">
            <v>8.7378640776699026</v>
          </cell>
          <cell r="AG75">
            <v>-1.7057151518739662</v>
          </cell>
          <cell r="AH75">
            <v>0.21960766319464942</v>
          </cell>
          <cell r="AI75">
            <v>5</v>
          </cell>
          <cell r="AJ75">
            <v>0.48780487804878048</v>
          </cell>
          <cell r="AK75">
            <v>0</v>
          </cell>
          <cell r="AL75">
            <v>5.3398058252427179</v>
          </cell>
          <cell r="AM75">
            <v>-1.6071762732703601</v>
          </cell>
          <cell r="AN75">
            <v>0.22155858906279199</v>
          </cell>
          <cell r="AO75">
            <v>4</v>
          </cell>
          <cell r="AP75">
            <v>0.48780487804878048</v>
          </cell>
          <cell r="AQ75">
            <v>0</v>
          </cell>
          <cell r="AR75">
            <v>8.7378640776699026</v>
          </cell>
          <cell r="AS75">
            <v>-1.5336128332647765</v>
          </cell>
          <cell r="AT75">
            <v>0.23952218312029713</v>
          </cell>
          <cell r="AU75">
            <v>4</v>
          </cell>
          <cell r="AV75">
            <v>1.9512195121951219</v>
          </cell>
          <cell r="AW75">
            <v>0</v>
          </cell>
          <cell r="AX75">
            <v>10.194174757281553</v>
          </cell>
          <cell r="AY75">
            <v>-1.5417036510994198</v>
          </cell>
          <cell r="AZ75">
            <v>0.23586833651537009</v>
          </cell>
          <cell r="BA75">
            <v>4</v>
          </cell>
          <cell r="BB75">
            <v>2.4271844660194173</v>
          </cell>
          <cell r="BC75">
            <v>0</v>
          </cell>
          <cell r="BD75">
            <v>8.695652173913043</v>
          </cell>
          <cell r="BE75">
            <v>-1.5083383410404958</v>
          </cell>
          <cell r="BF75">
            <v>0.23986929472041962</v>
          </cell>
          <cell r="BG75">
            <v>4</v>
          </cell>
          <cell r="BH75">
            <v>2.4271844660194173</v>
          </cell>
          <cell r="BI75">
            <v>0.48309178743961351</v>
          </cell>
          <cell r="BJ75">
            <v>9.6618357487922708</v>
          </cell>
          <cell r="BK75">
            <v>-1.5033918861167253</v>
          </cell>
          <cell r="BL75">
            <v>0.24439796055175564</v>
          </cell>
          <cell r="BM75">
            <v>4</v>
          </cell>
          <cell r="BN75">
            <v>1.4354066985645932</v>
          </cell>
          <cell r="BO75">
            <v>0</v>
          </cell>
          <cell r="BP75">
            <v>10.952380952380953</v>
          </cell>
          <cell r="BQ75">
            <v>-1.4922897287031758</v>
          </cell>
          <cell r="BR75">
            <v>0.22998242837683841</v>
          </cell>
          <cell r="BS75">
            <v>5</v>
          </cell>
          <cell r="BT75">
            <v>1.4285714285714286</v>
          </cell>
          <cell r="BU75">
            <v>0</v>
          </cell>
          <cell r="BV75">
            <v>11.848341232227488</v>
          </cell>
          <cell r="BW75">
            <v>-1.4877414228034551</v>
          </cell>
          <cell r="BX75">
            <v>0.22964726971476329</v>
          </cell>
          <cell r="BY75">
            <v>5</v>
          </cell>
          <cell r="BZ75">
            <v>1.8957345971563981</v>
          </cell>
          <cell r="CA75">
            <v>0</v>
          </cell>
          <cell r="CB75">
            <v>12.264150943396226</v>
          </cell>
          <cell r="CC75">
            <v>-1.5600852545907269</v>
          </cell>
          <cell r="CD75">
            <v>0.25277019238069542</v>
          </cell>
          <cell r="CE75">
            <v>4</v>
          </cell>
          <cell r="CF75">
            <v>0.4784688995215311</v>
          </cell>
          <cell r="CG75">
            <v>0</v>
          </cell>
          <cell r="CH75">
            <v>10.952380952380953</v>
          </cell>
        </row>
        <row r="76">
          <cell r="A76" t="str">
            <v>ERITREA</v>
          </cell>
          <cell r="B76" t="str">
            <v>ERI</v>
          </cell>
          <cell r="C76">
            <v>0.44343102716942007</v>
          </cell>
          <cell r="D76">
            <v>0.55691905215897697</v>
          </cell>
          <cell r="E76">
            <v>1</v>
          </cell>
          <cell r="F76">
            <v>70.243902439024396</v>
          </cell>
          <cell r="G76">
            <v>36.407766990291265</v>
          </cell>
          <cell r="H76">
            <v>86.893203883495147</v>
          </cell>
          <cell r="I76">
            <v>0.85166570878235348</v>
          </cell>
          <cell r="J76">
            <v>0.3448860347541689</v>
          </cell>
          <cell r="K76">
            <v>3</v>
          </cell>
          <cell r="L76">
            <v>80.975609756097555</v>
          </cell>
          <cell r="M76">
            <v>65.048543689320397</v>
          </cell>
          <cell r="N76">
            <v>91.262135922330103</v>
          </cell>
          <cell r="O76">
            <v>0.61467040429022268</v>
          </cell>
          <cell r="P76">
            <v>0.3251303797664899</v>
          </cell>
          <cell r="Q76">
            <v>3</v>
          </cell>
          <cell r="R76">
            <v>73.658536585365852</v>
          </cell>
          <cell r="S76">
            <v>62.621359223300978</v>
          </cell>
          <cell r="T76">
            <v>84.951456310679603</v>
          </cell>
          <cell r="U76">
            <v>5.5550113508262514E-2</v>
          </cell>
          <cell r="V76">
            <v>0.34141784029125744</v>
          </cell>
          <cell r="W76">
            <v>3</v>
          </cell>
          <cell r="X76">
            <v>60.487804878048777</v>
          </cell>
          <cell r="Y76">
            <v>36.893203883495147</v>
          </cell>
          <cell r="Z76">
            <v>74.757281553398059</v>
          </cell>
          <cell r="AA76">
            <v>-6.9137985560879245E-2</v>
          </cell>
          <cell r="AB76">
            <v>0.25992501998439088</v>
          </cell>
          <cell r="AC76">
            <v>4</v>
          </cell>
          <cell r="AD76">
            <v>55.609756097560975</v>
          </cell>
          <cell r="AE76">
            <v>40.291262135922331</v>
          </cell>
          <cell r="AF76">
            <v>67.475728155339809</v>
          </cell>
          <cell r="AG76">
            <v>-0.15395831811473268</v>
          </cell>
          <cell r="AH76">
            <v>0.23306393283726931</v>
          </cell>
          <cell r="AI76">
            <v>6</v>
          </cell>
          <cell r="AJ76">
            <v>52.195121951219512</v>
          </cell>
          <cell r="AK76">
            <v>35.922330097087382</v>
          </cell>
          <cell r="AL76">
            <v>61.650485436893199</v>
          </cell>
          <cell r="AM76">
            <v>-0.20743158300083381</v>
          </cell>
          <cell r="AN76">
            <v>0.23374928756420865</v>
          </cell>
          <cell r="AO76">
            <v>6</v>
          </cell>
          <cell r="AP76">
            <v>50.243902439024389</v>
          </cell>
          <cell r="AQ76">
            <v>34.466019417475728</v>
          </cell>
          <cell r="AR76">
            <v>60.194174757281552</v>
          </cell>
          <cell r="AS76">
            <v>-0.2490997788086784</v>
          </cell>
          <cell r="AT76">
            <v>0.20407845118343515</v>
          </cell>
          <cell r="AU76">
            <v>7</v>
          </cell>
          <cell r="AV76">
            <v>48.780487804878049</v>
          </cell>
          <cell r="AW76">
            <v>33.980582524271846</v>
          </cell>
          <cell r="AX76">
            <v>60.194174757281552</v>
          </cell>
          <cell r="AY76">
            <v>-0.49497001752023462</v>
          </cell>
          <cell r="AZ76">
            <v>0.21179714485414491</v>
          </cell>
          <cell r="BA76">
            <v>6</v>
          </cell>
          <cell r="BB76">
            <v>37.378640776699029</v>
          </cell>
          <cell r="BC76">
            <v>20.772946859903382</v>
          </cell>
          <cell r="BD76">
            <v>54.589371980676326</v>
          </cell>
          <cell r="BE76">
            <v>-0.32025585206464646</v>
          </cell>
          <cell r="BF76">
            <v>0.20498168943193329</v>
          </cell>
          <cell r="BG76">
            <v>7</v>
          </cell>
          <cell r="BH76">
            <v>46.601941747572816</v>
          </cell>
          <cell r="BI76">
            <v>30.434782608695656</v>
          </cell>
          <cell r="BJ76">
            <v>59.420289855072461</v>
          </cell>
          <cell r="BK76">
            <v>-0.42871874550018069</v>
          </cell>
          <cell r="BL76">
            <v>0.21049181114125698</v>
          </cell>
          <cell r="BM76">
            <v>7</v>
          </cell>
          <cell r="BN76">
            <v>40.191387559808611</v>
          </cell>
          <cell r="BO76">
            <v>23.809523809523807</v>
          </cell>
          <cell r="BP76">
            <v>57.619047619047613</v>
          </cell>
          <cell r="BQ76">
            <v>-0.47466794542331814</v>
          </cell>
          <cell r="BR76">
            <v>0.20769260336768261</v>
          </cell>
          <cell r="BS76">
            <v>7</v>
          </cell>
          <cell r="BT76">
            <v>38.095238095238095</v>
          </cell>
          <cell r="BU76">
            <v>21.800947867298579</v>
          </cell>
          <cell r="BV76">
            <v>54.976303317535546</v>
          </cell>
          <cell r="BW76">
            <v>-0.56759174235215382</v>
          </cell>
          <cell r="BX76">
            <v>0.20049120046168523</v>
          </cell>
          <cell r="BY76">
            <v>7</v>
          </cell>
          <cell r="BZ76">
            <v>34.123222748815166</v>
          </cell>
          <cell r="CA76">
            <v>19.339622641509436</v>
          </cell>
          <cell r="CB76">
            <v>52.358490566037744</v>
          </cell>
          <cell r="CC76">
            <v>-0.64850585684147821</v>
          </cell>
          <cell r="CD76">
            <v>0.22320374089658954</v>
          </cell>
          <cell r="CE76">
            <v>6</v>
          </cell>
          <cell r="CF76">
            <v>29.186602870813399</v>
          </cell>
          <cell r="CG76">
            <v>16.19047619047619</v>
          </cell>
          <cell r="CH76">
            <v>50.476190476190474</v>
          </cell>
        </row>
        <row r="77">
          <cell r="A77" t="str">
            <v>ESTONIA</v>
          </cell>
          <cell r="B77" t="str">
            <v>EST</v>
          </cell>
          <cell r="C77">
            <v>-5.9670597070405583E-2</v>
          </cell>
          <cell r="D77">
            <v>0.31320997642304921</v>
          </cell>
          <cell r="E77">
            <v>2</v>
          </cell>
          <cell r="F77">
            <v>57.560975609756099</v>
          </cell>
          <cell r="G77">
            <v>30.582524271844658</v>
          </cell>
          <cell r="H77">
            <v>70.388349514563103</v>
          </cell>
          <cell r="I77">
            <v>0.57023624320364219</v>
          </cell>
          <cell r="J77">
            <v>0.18543162841507049</v>
          </cell>
          <cell r="K77">
            <v>5</v>
          </cell>
          <cell r="L77">
            <v>71.219512195121951</v>
          </cell>
          <cell r="M77">
            <v>65.048543689320397</v>
          </cell>
          <cell r="N77">
            <v>81.067961165048544</v>
          </cell>
          <cell r="O77">
            <v>0.64937787615970088</v>
          </cell>
          <cell r="P77">
            <v>0.19606741093421984</v>
          </cell>
          <cell r="Q77">
            <v>7</v>
          </cell>
          <cell r="R77">
            <v>74.634146341463421</v>
          </cell>
          <cell r="S77">
            <v>65.533980582524279</v>
          </cell>
          <cell r="T77">
            <v>83.495145631067956</v>
          </cell>
          <cell r="U77">
            <v>0.64155614362910152</v>
          </cell>
          <cell r="V77">
            <v>0.14989381207360503</v>
          </cell>
          <cell r="W77">
            <v>8</v>
          </cell>
          <cell r="X77">
            <v>75.609756097560975</v>
          </cell>
          <cell r="Y77">
            <v>68.932038834951456</v>
          </cell>
          <cell r="Z77">
            <v>82.524271844660191</v>
          </cell>
          <cell r="AA77">
            <v>0.78684916301923391</v>
          </cell>
          <cell r="AB77">
            <v>0.14268198924389719</v>
          </cell>
          <cell r="AC77">
            <v>9</v>
          </cell>
          <cell r="AD77">
            <v>77.073170731707322</v>
          </cell>
          <cell r="AE77">
            <v>72.815533980582529</v>
          </cell>
          <cell r="AF77">
            <v>83.009708737864074</v>
          </cell>
          <cell r="AG77">
            <v>0.92149125070682947</v>
          </cell>
          <cell r="AH77">
            <v>0.13583402560166039</v>
          </cell>
          <cell r="AI77">
            <v>10</v>
          </cell>
          <cell r="AJ77">
            <v>80.975609756097555</v>
          </cell>
          <cell r="AK77">
            <v>76.213592233009706</v>
          </cell>
          <cell r="AL77">
            <v>84.951456310679603</v>
          </cell>
          <cell r="AM77">
            <v>0.97281578468079233</v>
          </cell>
          <cell r="AN77">
            <v>0.13309020803558252</v>
          </cell>
          <cell r="AO77">
            <v>10</v>
          </cell>
          <cell r="AP77">
            <v>80.487804878048777</v>
          </cell>
          <cell r="AQ77">
            <v>73.786407766990294</v>
          </cell>
          <cell r="AR77">
            <v>83.980582524271838</v>
          </cell>
          <cell r="AS77">
            <v>0.96073900926602518</v>
          </cell>
          <cell r="AT77">
            <v>0.13664084189719258</v>
          </cell>
          <cell r="AU77">
            <v>11</v>
          </cell>
          <cell r="AV77">
            <v>80</v>
          </cell>
          <cell r="AW77">
            <v>75.242718446601941</v>
          </cell>
          <cell r="AX77">
            <v>84.466019417475721</v>
          </cell>
          <cell r="AY77">
            <v>0.91365866862552259</v>
          </cell>
          <cell r="AZ77">
            <v>0.1333934230335134</v>
          </cell>
          <cell r="BA77">
            <v>11</v>
          </cell>
          <cell r="BB77">
            <v>78.640776699029132</v>
          </cell>
          <cell r="BC77">
            <v>73.91304347826086</v>
          </cell>
          <cell r="BD77">
            <v>84.54106280193237</v>
          </cell>
          <cell r="BE77">
            <v>0.86958356109614476</v>
          </cell>
          <cell r="BF77">
            <v>0.12612455728709132</v>
          </cell>
          <cell r="BG77">
            <v>11</v>
          </cell>
          <cell r="BH77">
            <v>79.126213592233015</v>
          </cell>
          <cell r="BI77">
            <v>73.91304347826086</v>
          </cell>
          <cell r="BJ77">
            <v>82.125603864734302</v>
          </cell>
          <cell r="BK77">
            <v>0.9123664183241873</v>
          </cell>
          <cell r="BL77">
            <v>0.14057970445133142</v>
          </cell>
          <cell r="BM77">
            <v>10</v>
          </cell>
          <cell r="BN77">
            <v>78.4688995215311</v>
          </cell>
          <cell r="BO77">
            <v>72.857142857142847</v>
          </cell>
          <cell r="BP77">
            <v>84.285714285714292</v>
          </cell>
          <cell r="BQ77">
            <v>0.86097447378902003</v>
          </cell>
          <cell r="BR77">
            <v>0.13373475504712129</v>
          </cell>
          <cell r="BS77">
            <v>10</v>
          </cell>
          <cell r="BT77">
            <v>79.047619047619051</v>
          </cell>
          <cell r="BU77">
            <v>72.037914691943129</v>
          </cell>
          <cell r="BV77">
            <v>82.938388625592424</v>
          </cell>
          <cell r="BW77">
            <v>0.92936225753341772</v>
          </cell>
          <cell r="BX77">
            <v>0.12911571482660394</v>
          </cell>
          <cell r="BY77">
            <v>11</v>
          </cell>
          <cell r="BZ77">
            <v>79.620853080568722</v>
          </cell>
          <cell r="CA77">
            <v>73.113207547169807</v>
          </cell>
          <cell r="CB77">
            <v>83.962264150943398</v>
          </cell>
          <cell r="CC77">
            <v>0.98089160796895292</v>
          </cell>
          <cell r="CD77">
            <v>0.12413526058566855</v>
          </cell>
          <cell r="CE77">
            <v>12</v>
          </cell>
          <cell r="CF77">
            <v>80.382775119617222</v>
          </cell>
          <cell r="CG77">
            <v>73.80952380952381</v>
          </cell>
          <cell r="CH77">
            <v>83.333333333333343</v>
          </cell>
        </row>
        <row r="78">
          <cell r="A78" t="str">
            <v>ETHIOPIA</v>
          </cell>
          <cell r="B78" t="str">
            <v>ETH</v>
          </cell>
          <cell r="C78">
            <v>-1.152562408535766</v>
          </cell>
          <cell r="D78">
            <v>0.29587872930275189</v>
          </cell>
          <cell r="E78">
            <v>3</v>
          </cell>
          <cell r="F78">
            <v>8.7804878048780495</v>
          </cell>
          <cell r="G78">
            <v>2.4271844660194173</v>
          </cell>
          <cell r="H78">
            <v>27.669902912621357</v>
          </cell>
          <cell r="I78">
            <v>-0.69100397918158785</v>
          </cell>
          <cell r="J78">
            <v>0.19851885567222166</v>
          </cell>
          <cell r="K78">
            <v>5</v>
          </cell>
          <cell r="L78">
            <v>29.756097560975611</v>
          </cell>
          <cell r="M78">
            <v>12.621359223300971</v>
          </cell>
          <cell r="N78">
            <v>41.262135922330096</v>
          </cell>
          <cell r="O78">
            <v>-0.48982500092427361</v>
          </cell>
          <cell r="P78">
            <v>0.2425355527948212</v>
          </cell>
          <cell r="Q78">
            <v>5</v>
          </cell>
          <cell r="R78">
            <v>38.048780487804876</v>
          </cell>
          <cell r="S78">
            <v>19.417475728155338</v>
          </cell>
          <cell r="T78">
            <v>57.28155339805825</v>
          </cell>
          <cell r="U78">
            <v>-0.72809776690316907</v>
          </cell>
          <cell r="V78">
            <v>0.18843033428836509</v>
          </cell>
          <cell r="W78">
            <v>5</v>
          </cell>
          <cell r="X78">
            <v>31.707317073170731</v>
          </cell>
          <cell r="Y78">
            <v>12.135922330097088</v>
          </cell>
          <cell r="Z78">
            <v>41.262135922330096</v>
          </cell>
          <cell r="AA78">
            <v>-0.67886816063016509</v>
          </cell>
          <cell r="AB78">
            <v>0.19181602030671577</v>
          </cell>
          <cell r="AC78">
            <v>7</v>
          </cell>
          <cell r="AD78">
            <v>29.756097560975611</v>
          </cell>
          <cell r="AE78">
            <v>13.106796116504855</v>
          </cell>
          <cell r="AF78">
            <v>45.145631067961169</v>
          </cell>
          <cell r="AG78">
            <v>-0.71609214600263993</v>
          </cell>
          <cell r="AH78">
            <v>0.17964020035453421</v>
          </cell>
          <cell r="AI78">
            <v>9</v>
          </cell>
          <cell r="AJ78">
            <v>25.853658536585368</v>
          </cell>
          <cell r="AK78">
            <v>14.563106796116504</v>
          </cell>
          <cell r="AL78">
            <v>42.23300970873786</v>
          </cell>
          <cell r="AM78">
            <v>-0.76913232505218432</v>
          </cell>
          <cell r="AN78">
            <v>0.1732122552109539</v>
          </cell>
          <cell r="AO78">
            <v>10</v>
          </cell>
          <cell r="AP78">
            <v>24.390243902439025</v>
          </cell>
          <cell r="AQ78">
            <v>13.592233009708737</v>
          </cell>
          <cell r="AR78">
            <v>38.834951456310677</v>
          </cell>
          <cell r="AS78">
            <v>-0.62263209245530315</v>
          </cell>
          <cell r="AT78">
            <v>0.15182482856814444</v>
          </cell>
          <cell r="AU78">
            <v>13</v>
          </cell>
          <cell r="AV78">
            <v>31.219512195121951</v>
          </cell>
          <cell r="AW78">
            <v>19.417475728155338</v>
          </cell>
          <cell r="AX78">
            <v>43.689320388349515</v>
          </cell>
          <cell r="AY78">
            <v>-0.6064619869002027</v>
          </cell>
          <cell r="AZ78">
            <v>0.15684470757421284</v>
          </cell>
          <cell r="BA78">
            <v>13</v>
          </cell>
          <cell r="BB78">
            <v>32.524271844660191</v>
          </cell>
          <cell r="BC78">
            <v>20.772946859903382</v>
          </cell>
          <cell r="BD78">
            <v>45.410628019323674</v>
          </cell>
          <cell r="BE78">
            <v>-0.66339491338969836</v>
          </cell>
          <cell r="BF78">
            <v>0.15812436135256619</v>
          </cell>
          <cell r="BG78">
            <v>12</v>
          </cell>
          <cell r="BH78">
            <v>30.097087378640776</v>
          </cell>
          <cell r="BI78">
            <v>17.874396135265698</v>
          </cell>
          <cell r="BJ78">
            <v>42.512077294685987</v>
          </cell>
          <cell r="BK78">
            <v>-0.71811789850386354</v>
          </cell>
          <cell r="BL78">
            <v>0.17120390698333388</v>
          </cell>
          <cell r="BM78">
            <v>12</v>
          </cell>
          <cell r="BN78">
            <v>26.315789473684209</v>
          </cell>
          <cell r="BO78">
            <v>16.666666666666664</v>
          </cell>
          <cell r="BP78">
            <v>39.523809523809526</v>
          </cell>
          <cell r="BQ78">
            <v>-0.70399200590931654</v>
          </cell>
          <cell r="BR78">
            <v>0.16678473755734391</v>
          </cell>
          <cell r="BS78">
            <v>13</v>
          </cell>
          <cell r="BT78">
            <v>27.61904761904762</v>
          </cell>
          <cell r="BU78">
            <v>16.587677725118482</v>
          </cell>
          <cell r="BV78">
            <v>41.232227488151658</v>
          </cell>
          <cell r="BW78">
            <v>-0.67525383662706073</v>
          </cell>
          <cell r="BX78">
            <v>0.15565960996762915</v>
          </cell>
          <cell r="BY78">
            <v>14</v>
          </cell>
          <cell r="BZ78">
            <v>27.488151658767773</v>
          </cell>
          <cell r="CA78">
            <v>18.867924528301888</v>
          </cell>
          <cell r="CB78">
            <v>40.566037735849058</v>
          </cell>
          <cell r="CC78">
            <v>-0.60442709569712239</v>
          </cell>
          <cell r="CD78">
            <v>0.14911974927538466</v>
          </cell>
          <cell r="CE78">
            <v>13</v>
          </cell>
          <cell r="CF78">
            <v>31.578947368421051</v>
          </cell>
          <cell r="CG78">
            <v>22.380952380952383</v>
          </cell>
          <cell r="CH78">
            <v>46.666666666666664</v>
          </cell>
        </row>
        <row r="79">
          <cell r="A79" t="str">
            <v>FIJI</v>
          </cell>
          <cell r="B79" t="str">
            <v>FJI</v>
          </cell>
          <cell r="C79">
            <v>0.44343102716942007</v>
          </cell>
          <cell r="D79">
            <v>0.55691905215897697</v>
          </cell>
          <cell r="E79">
            <v>1</v>
          </cell>
          <cell r="F79">
            <v>70.243902439024396</v>
          </cell>
          <cell r="G79">
            <v>36.407766990291265</v>
          </cell>
          <cell r="H79">
            <v>86.893203883495147</v>
          </cell>
          <cell r="I79">
            <v>0.13718671139983615</v>
          </cell>
          <cell r="J79">
            <v>0.38363313828255635</v>
          </cell>
          <cell r="K79">
            <v>2</v>
          </cell>
          <cell r="L79">
            <v>63.902439024390247</v>
          </cell>
          <cell r="M79">
            <v>38.349514563106794</v>
          </cell>
          <cell r="N79">
            <v>79.126213592233015</v>
          </cell>
          <cell r="O79">
            <v>3.7424542942125855E-2</v>
          </cell>
          <cell r="P79">
            <v>0.35447152016976891</v>
          </cell>
          <cell r="Q79">
            <v>2</v>
          </cell>
          <cell r="R79">
            <v>60</v>
          </cell>
          <cell r="S79">
            <v>32.524271844660198</v>
          </cell>
          <cell r="T79">
            <v>73.786407766990294</v>
          </cell>
          <cell r="U79">
            <v>3.2704088759512182E-2</v>
          </cell>
          <cell r="V79">
            <v>0.36933664629459428</v>
          </cell>
          <cell r="W79">
            <v>2</v>
          </cell>
          <cell r="X79">
            <v>59.024390243902438</v>
          </cell>
          <cell r="Y79">
            <v>34.466019417475728</v>
          </cell>
          <cell r="Z79">
            <v>75.242718446601941</v>
          </cell>
          <cell r="AA79">
            <v>-0.28618349283412114</v>
          </cell>
          <cell r="AB79">
            <v>0.3075413094841446</v>
          </cell>
          <cell r="AC79">
            <v>2</v>
          </cell>
          <cell r="AD79">
            <v>48.292682926829265</v>
          </cell>
          <cell r="AE79">
            <v>24.757281553398059</v>
          </cell>
          <cell r="AF79">
            <v>61.650485436893199</v>
          </cell>
          <cell r="AG79">
            <v>-7.5327232623096138E-2</v>
          </cell>
          <cell r="AH79">
            <v>0.3066729347159457</v>
          </cell>
          <cell r="AI79">
            <v>2</v>
          </cell>
          <cell r="AJ79">
            <v>55.609756097560975</v>
          </cell>
          <cell r="AK79">
            <v>32.524271844660198</v>
          </cell>
          <cell r="AL79">
            <v>70.388349514563103</v>
          </cell>
          <cell r="AM79">
            <v>-0.61113584981783009</v>
          </cell>
          <cell r="AN79">
            <v>0.27806978232446472</v>
          </cell>
          <cell r="AO79">
            <v>2</v>
          </cell>
          <cell r="AP79">
            <v>33.658536585365852</v>
          </cell>
          <cell r="AQ79">
            <v>13.592233009708737</v>
          </cell>
          <cell r="AR79">
            <v>51.94174757281553</v>
          </cell>
          <cell r="AS79">
            <v>-0.26798647067464765</v>
          </cell>
          <cell r="AT79">
            <v>0.29788860795576061</v>
          </cell>
          <cell r="AU79">
            <v>3</v>
          </cell>
          <cell r="AV79">
            <v>48.292682926829265</v>
          </cell>
          <cell r="AW79">
            <v>23.78640776699029</v>
          </cell>
          <cell r="AX79">
            <v>63.10679611650486</v>
          </cell>
          <cell r="AY79">
            <v>-0.36476175413013623</v>
          </cell>
          <cell r="AZ79">
            <v>0.30466754254116601</v>
          </cell>
          <cell r="BA79">
            <v>3</v>
          </cell>
          <cell r="BB79">
            <v>42.71844660194175</v>
          </cell>
          <cell r="BC79">
            <v>20.772946859903382</v>
          </cell>
          <cell r="BD79">
            <v>59.903381642512073</v>
          </cell>
          <cell r="BE79">
            <v>-0.38682418929142365</v>
          </cell>
          <cell r="BF79">
            <v>0.30692450379050218</v>
          </cell>
          <cell r="BG79">
            <v>3</v>
          </cell>
          <cell r="BH79">
            <v>42.71844660194175</v>
          </cell>
          <cell r="BI79">
            <v>18.840579710144929</v>
          </cell>
          <cell r="BJ79">
            <v>61.35265700483091</v>
          </cell>
          <cell r="BK79">
            <v>-0.73966038734103545</v>
          </cell>
          <cell r="BL79">
            <v>0.30848724211182488</v>
          </cell>
          <cell r="BM79">
            <v>3</v>
          </cell>
          <cell r="BN79">
            <v>24.880382775119617</v>
          </cell>
          <cell r="BO79">
            <v>6.1904761904761907</v>
          </cell>
          <cell r="BP79">
            <v>51.428571428571423</v>
          </cell>
          <cell r="BQ79">
            <v>-0.84908937931910355</v>
          </cell>
          <cell r="BR79">
            <v>0.2959879524048199</v>
          </cell>
          <cell r="BS79">
            <v>4</v>
          </cell>
          <cell r="BT79">
            <v>20.952380952380953</v>
          </cell>
          <cell r="BU79">
            <v>3.3175355450236967</v>
          </cell>
          <cell r="BV79">
            <v>45.497630331753555</v>
          </cell>
          <cell r="BW79">
            <v>-0.44368248526541032</v>
          </cell>
          <cell r="BX79">
            <v>0.28795769245462682</v>
          </cell>
          <cell r="BY79">
            <v>4</v>
          </cell>
          <cell r="BZ79">
            <v>39.33649289099526</v>
          </cell>
          <cell r="CA79">
            <v>19.339622641509436</v>
          </cell>
          <cell r="CB79">
            <v>58.490566037735846</v>
          </cell>
          <cell r="CC79">
            <v>-0.43532674307310593</v>
          </cell>
          <cell r="CD79">
            <v>0.28218525230275548</v>
          </cell>
          <cell r="CE79">
            <v>4</v>
          </cell>
          <cell r="CF79">
            <v>41.148325358851672</v>
          </cell>
          <cell r="CG79">
            <v>20</v>
          </cell>
          <cell r="CH79">
            <v>59.523809523809526</v>
          </cell>
        </row>
        <row r="80">
          <cell r="A80" t="str">
            <v>FINLAND</v>
          </cell>
          <cell r="B80" t="str">
            <v>FIN</v>
          </cell>
          <cell r="C80">
            <v>2.3643418703020145</v>
          </cell>
          <cell r="D80">
            <v>0.22503659066012319</v>
          </cell>
          <cell r="E80">
            <v>5</v>
          </cell>
          <cell r="F80">
            <v>99.512195121951223</v>
          </cell>
          <cell r="G80">
            <v>94.174757281553397</v>
          </cell>
          <cell r="H80">
            <v>100</v>
          </cell>
          <cell r="I80">
            <v>2.3716090554217684</v>
          </cell>
          <cell r="J80">
            <v>0.18897475149294543</v>
          </cell>
          <cell r="K80">
            <v>5</v>
          </cell>
          <cell r="L80">
            <v>100</v>
          </cell>
          <cell r="M80">
            <v>94.174757281553397</v>
          </cell>
          <cell r="N80">
            <v>100</v>
          </cell>
          <cell r="O80">
            <v>2.5856155621973831</v>
          </cell>
          <cell r="P80">
            <v>0.22739583911818123</v>
          </cell>
          <cell r="Q80">
            <v>5</v>
          </cell>
          <cell r="R80">
            <v>100</v>
          </cell>
          <cell r="S80">
            <v>95.145631067961162</v>
          </cell>
          <cell r="T80">
            <v>100</v>
          </cell>
          <cell r="U80">
            <v>2.4582548778681241</v>
          </cell>
          <cell r="V80">
            <v>0.1762204544435112</v>
          </cell>
          <cell r="W80">
            <v>5</v>
          </cell>
          <cell r="X80">
            <v>100</v>
          </cell>
          <cell r="Y80">
            <v>95.631067961165044</v>
          </cell>
          <cell r="Z80">
            <v>100</v>
          </cell>
          <cell r="AA80">
            <v>2.4804883278216505</v>
          </cell>
          <cell r="AB80">
            <v>0.19723442470361</v>
          </cell>
          <cell r="AC80">
            <v>5</v>
          </cell>
          <cell r="AD80">
            <v>100</v>
          </cell>
          <cell r="AE80">
            <v>97.087378640776706</v>
          </cell>
          <cell r="AF80">
            <v>100</v>
          </cell>
          <cell r="AG80">
            <v>2.5267650168722948</v>
          </cell>
          <cell r="AH80">
            <v>0.18176098991280681</v>
          </cell>
          <cell r="AI80">
            <v>6</v>
          </cell>
          <cell r="AJ80">
            <v>100</v>
          </cell>
          <cell r="AK80">
            <v>97.572815533980588</v>
          </cell>
          <cell r="AL80">
            <v>100</v>
          </cell>
          <cell r="AM80">
            <v>2.3496002778622631</v>
          </cell>
          <cell r="AN80">
            <v>0.17509435605562304</v>
          </cell>
          <cell r="AO80">
            <v>6</v>
          </cell>
          <cell r="AP80">
            <v>100</v>
          </cell>
          <cell r="AQ80">
            <v>97.572815533980588</v>
          </cell>
          <cell r="AR80">
            <v>100</v>
          </cell>
          <cell r="AS80">
            <v>2.5526916574582224</v>
          </cell>
          <cell r="AT80">
            <v>0.18599713603984</v>
          </cell>
          <cell r="AU80">
            <v>7</v>
          </cell>
          <cell r="AV80">
            <v>100</v>
          </cell>
          <cell r="AW80">
            <v>98.05825242718447</v>
          </cell>
          <cell r="AX80">
            <v>100</v>
          </cell>
          <cell r="AY80">
            <v>2.4706923644160597</v>
          </cell>
          <cell r="AZ80">
            <v>0.19244435057023351</v>
          </cell>
          <cell r="BA80">
            <v>7</v>
          </cell>
          <cell r="BB80">
            <v>99.514563106796118</v>
          </cell>
          <cell r="BC80">
            <v>96.135265700483103</v>
          </cell>
          <cell r="BD80">
            <v>100</v>
          </cell>
          <cell r="BE80">
            <v>2.4113053143679837</v>
          </cell>
          <cell r="BF80">
            <v>0.19130924140235805</v>
          </cell>
          <cell r="BG80">
            <v>7</v>
          </cell>
          <cell r="BH80">
            <v>99.029126213592235</v>
          </cell>
          <cell r="BI80">
            <v>96.135265700483103</v>
          </cell>
          <cell r="BJ80">
            <v>100</v>
          </cell>
          <cell r="BK80">
            <v>2.3030128846216513</v>
          </cell>
          <cell r="BL80">
            <v>0.17668240872262783</v>
          </cell>
          <cell r="BM80">
            <v>8</v>
          </cell>
          <cell r="BN80">
            <v>99.043062200956939</v>
          </cell>
          <cell r="BO80">
            <v>95.238095238095227</v>
          </cell>
          <cell r="BP80">
            <v>100</v>
          </cell>
          <cell r="BQ80">
            <v>2.1819584879404319</v>
          </cell>
          <cell r="BR80">
            <v>0.18522638859029139</v>
          </cell>
          <cell r="BS80">
            <v>8</v>
          </cell>
          <cell r="BT80">
            <v>98.095238095238102</v>
          </cell>
          <cell r="BU80">
            <v>93.838862559241704</v>
          </cell>
          <cell r="BV80">
            <v>100</v>
          </cell>
          <cell r="BW80">
            <v>2.2186144684466305</v>
          </cell>
          <cell r="BX80">
            <v>0.1808895409897924</v>
          </cell>
          <cell r="BY80">
            <v>8</v>
          </cell>
          <cell r="BZ80">
            <v>98.578199052132703</v>
          </cell>
          <cell r="CA80">
            <v>94.339622641509436</v>
          </cell>
          <cell r="CB80">
            <v>100</v>
          </cell>
          <cell r="CC80">
            <v>2.2211854412573397</v>
          </cell>
          <cell r="CD80">
            <v>0.15804287640766221</v>
          </cell>
          <cell r="CE80">
            <v>9</v>
          </cell>
          <cell r="CF80">
            <v>98.086124401913878</v>
          </cell>
          <cell r="CG80">
            <v>95.238095238095227</v>
          </cell>
          <cell r="CH80">
            <v>100</v>
          </cell>
        </row>
        <row r="81">
          <cell r="A81" t="str">
            <v>FRANCE</v>
          </cell>
          <cell r="B81" t="str">
            <v>FRA</v>
          </cell>
          <cell r="C81">
            <v>1.2572245068994055</v>
          </cell>
          <cell r="D81">
            <v>0.22503659066012319</v>
          </cell>
          <cell r="E81">
            <v>5</v>
          </cell>
          <cell r="F81">
            <v>85.853658536585371</v>
          </cell>
          <cell r="G81">
            <v>79.611650485436897</v>
          </cell>
          <cell r="H81">
            <v>91.747572815533985</v>
          </cell>
          <cell r="I81">
            <v>1.4041486779020995</v>
          </cell>
          <cell r="J81">
            <v>0.18897475149294543</v>
          </cell>
          <cell r="K81">
            <v>5</v>
          </cell>
          <cell r="L81">
            <v>91.219512195121951</v>
          </cell>
          <cell r="M81">
            <v>83.980582524271838</v>
          </cell>
          <cell r="N81">
            <v>92.71844660194175</v>
          </cell>
          <cell r="O81">
            <v>1.357241465155675</v>
          </cell>
          <cell r="P81">
            <v>0.22739583911818123</v>
          </cell>
          <cell r="Q81">
            <v>5</v>
          </cell>
          <cell r="R81">
            <v>87.317073170731703</v>
          </cell>
          <cell r="S81">
            <v>83.495145631067956</v>
          </cell>
          <cell r="T81">
            <v>92.71844660194175</v>
          </cell>
          <cell r="U81">
            <v>1.2391216705730626</v>
          </cell>
          <cell r="V81">
            <v>0.1762204544435112</v>
          </cell>
          <cell r="W81">
            <v>5</v>
          </cell>
          <cell r="X81">
            <v>84.390243902439025</v>
          </cell>
          <cell r="Y81">
            <v>82.524271844660191</v>
          </cell>
          <cell r="Z81">
            <v>91.262135922330103</v>
          </cell>
          <cell r="AA81">
            <v>1.3394184385550849</v>
          </cell>
          <cell r="AB81">
            <v>0.19723442470361</v>
          </cell>
          <cell r="AC81">
            <v>5</v>
          </cell>
          <cell r="AD81">
            <v>89.756097560975604</v>
          </cell>
          <cell r="AE81">
            <v>83.009708737864074</v>
          </cell>
          <cell r="AF81">
            <v>91.747572815533985</v>
          </cell>
          <cell r="AG81">
            <v>1.3437281786134261</v>
          </cell>
          <cell r="AH81">
            <v>0.18176098991280681</v>
          </cell>
          <cell r="AI81">
            <v>6</v>
          </cell>
          <cell r="AJ81">
            <v>89.756097560975604</v>
          </cell>
          <cell r="AK81">
            <v>83.495145631067956</v>
          </cell>
          <cell r="AL81">
            <v>91.747572815533985</v>
          </cell>
          <cell r="AM81">
            <v>1.3501326670896083</v>
          </cell>
          <cell r="AN81">
            <v>0.17509435605562304</v>
          </cell>
          <cell r="AO81">
            <v>6</v>
          </cell>
          <cell r="AP81">
            <v>90.731707317073173</v>
          </cell>
          <cell r="AQ81">
            <v>82.524271844660191</v>
          </cell>
          <cell r="AR81">
            <v>92.233009708737868</v>
          </cell>
          <cell r="AS81">
            <v>1.4557248442747777</v>
          </cell>
          <cell r="AT81">
            <v>0.16393066262812275</v>
          </cell>
          <cell r="AU81">
            <v>8</v>
          </cell>
          <cell r="AV81">
            <v>91.707317073170728</v>
          </cell>
          <cell r="AW81">
            <v>84.466019417475721</v>
          </cell>
          <cell r="AX81">
            <v>92.233009708737868</v>
          </cell>
          <cell r="AY81">
            <v>1.442007103977166</v>
          </cell>
          <cell r="AZ81">
            <v>0.16744393318677164</v>
          </cell>
          <cell r="BA81">
            <v>9</v>
          </cell>
          <cell r="BB81">
            <v>91.747572815533985</v>
          </cell>
          <cell r="BC81">
            <v>85.024154589371975</v>
          </cell>
          <cell r="BD81">
            <v>92.270531400966178</v>
          </cell>
          <cell r="BE81">
            <v>1.3784498414440616</v>
          </cell>
          <cell r="BF81">
            <v>0.16552199825145969</v>
          </cell>
          <cell r="BG81">
            <v>9</v>
          </cell>
          <cell r="BH81">
            <v>90.77669902912622</v>
          </cell>
          <cell r="BI81">
            <v>82.608695652173907</v>
          </cell>
          <cell r="BJ81">
            <v>91.787439613526573</v>
          </cell>
          <cell r="BK81">
            <v>1.4174042341761479</v>
          </cell>
          <cell r="BL81">
            <v>0.17586310604035973</v>
          </cell>
          <cell r="BM81">
            <v>9</v>
          </cell>
          <cell r="BN81">
            <v>90.430622009569376</v>
          </cell>
          <cell r="BO81">
            <v>84.285714285714292</v>
          </cell>
          <cell r="BP81">
            <v>91.904761904761898</v>
          </cell>
          <cell r="BQ81">
            <v>1.4359748645712203</v>
          </cell>
          <cell r="BR81">
            <v>0.18522638859029139</v>
          </cell>
          <cell r="BS81">
            <v>8</v>
          </cell>
          <cell r="BT81">
            <v>89.047619047619051</v>
          </cell>
          <cell r="BU81">
            <v>82.938388625592424</v>
          </cell>
          <cell r="BV81">
            <v>93.36492890995261</v>
          </cell>
          <cell r="BW81">
            <v>1.521992748300028</v>
          </cell>
          <cell r="BX81">
            <v>0.17184906812360473</v>
          </cell>
          <cell r="BY81">
            <v>9</v>
          </cell>
          <cell r="BZ81">
            <v>90.047393364928908</v>
          </cell>
          <cell r="CA81">
            <v>85.84905660377359</v>
          </cell>
          <cell r="CB81">
            <v>93.396226415094347</v>
          </cell>
          <cell r="CC81">
            <v>1.4222253187664597</v>
          </cell>
          <cell r="CD81">
            <v>0.15804287640766221</v>
          </cell>
          <cell r="CE81">
            <v>9</v>
          </cell>
          <cell r="CF81">
            <v>89.952153110047846</v>
          </cell>
          <cell r="CG81">
            <v>82.857142857142861</v>
          </cell>
          <cell r="CH81">
            <v>92.857142857142861</v>
          </cell>
        </row>
        <row r="82">
          <cell r="A82" t="str">
            <v>FRENCH GUIANA</v>
          </cell>
          <cell r="B82" t="str">
            <v>GUF</v>
          </cell>
          <cell r="C82">
            <v>0.90148516784858368</v>
          </cell>
          <cell r="D82">
            <v>0.55691905215897697</v>
          </cell>
          <cell r="E82">
            <v>1</v>
          </cell>
          <cell r="F82">
            <v>82.439024390243901</v>
          </cell>
          <cell r="G82">
            <v>60.679611650485434</v>
          </cell>
          <cell r="H82">
            <v>93.203883495145632</v>
          </cell>
          <cell r="I82">
            <v>0.92066101234399289</v>
          </cell>
          <cell r="J82">
            <v>0.50697702872978767</v>
          </cell>
          <cell r="K82">
            <v>1</v>
          </cell>
          <cell r="L82">
            <v>82.439024390243901</v>
          </cell>
          <cell r="M82">
            <v>61.650485436893199</v>
          </cell>
          <cell r="N82">
            <v>92.71844660194175</v>
          </cell>
          <cell r="O82">
            <v>0.9136461790517032</v>
          </cell>
          <cell r="P82">
            <v>0.50411518509805331</v>
          </cell>
          <cell r="Q82">
            <v>1</v>
          </cell>
          <cell r="R82">
            <v>82.926829268292678</v>
          </cell>
          <cell r="S82">
            <v>62.621359223300978</v>
          </cell>
          <cell r="T82">
            <v>92.71844660194175</v>
          </cell>
          <cell r="U82">
            <v>0.84504504412170101</v>
          </cell>
          <cell r="V82">
            <v>0.47266682813728955</v>
          </cell>
          <cell r="W82">
            <v>1</v>
          </cell>
          <cell r="X82">
            <v>81.951219512195124</v>
          </cell>
          <cell r="Y82">
            <v>61.165048543689316</v>
          </cell>
          <cell r="Z82">
            <v>91.747572815533985</v>
          </cell>
          <cell r="AA82">
            <v>0.83345869574642761</v>
          </cell>
          <cell r="AB82">
            <v>0.38395388312475265</v>
          </cell>
          <cell r="AC82">
            <v>1</v>
          </cell>
          <cell r="AD82">
            <v>79.512195121951223</v>
          </cell>
          <cell r="AE82">
            <v>61.165048543689316</v>
          </cell>
          <cell r="AF82">
            <v>91.262135922330103</v>
          </cell>
          <cell r="AG82">
            <v>0.7818156538620189</v>
          </cell>
          <cell r="AH82">
            <v>0.39227028882911491</v>
          </cell>
          <cell r="AI82">
            <v>1</v>
          </cell>
          <cell r="AJ82">
            <v>77.073170731707322</v>
          </cell>
          <cell r="AK82">
            <v>59.708737864077662</v>
          </cell>
          <cell r="AL82">
            <v>91.747572815533985</v>
          </cell>
          <cell r="AM82">
            <v>0.79698261151047278</v>
          </cell>
          <cell r="AN82">
            <v>0.3188041701373921</v>
          </cell>
          <cell r="AO82">
            <v>1</v>
          </cell>
          <cell r="AP82">
            <v>77.560975609756099</v>
          </cell>
          <cell r="AQ82">
            <v>63.10679611650486</v>
          </cell>
          <cell r="AR82">
            <v>89.320388349514573</v>
          </cell>
          <cell r="AS82">
            <v>0.80033446219164917</v>
          </cell>
          <cell r="AT82">
            <v>0.41847303708972244</v>
          </cell>
          <cell r="AU82">
            <v>1</v>
          </cell>
          <cell r="AV82">
            <v>77.560975609756099</v>
          </cell>
          <cell r="AW82">
            <v>60.679611650485434</v>
          </cell>
          <cell r="AX82">
            <v>91.747572815533985</v>
          </cell>
          <cell r="AY82">
            <v>0.81862427398228632</v>
          </cell>
          <cell r="AZ82">
            <v>0.41353050418978599</v>
          </cell>
          <cell r="BA82">
            <v>1</v>
          </cell>
          <cell r="BB82">
            <v>78.15533980582525</v>
          </cell>
          <cell r="BC82">
            <v>59.903381642512073</v>
          </cell>
          <cell r="BD82">
            <v>91.787439613526573</v>
          </cell>
          <cell r="BE82">
            <v>0.83771010847296346</v>
          </cell>
          <cell r="BF82">
            <v>0.40453547791330258</v>
          </cell>
          <cell r="BG82">
            <v>1</v>
          </cell>
          <cell r="BH82">
            <v>78.15533980582525</v>
          </cell>
          <cell r="BI82">
            <v>62.80193236714976</v>
          </cell>
          <cell r="BJ82">
            <v>91.787439613526573</v>
          </cell>
          <cell r="BK82">
            <v>1.1145036184129009</v>
          </cell>
          <cell r="BL82">
            <v>0.28911768134739219</v>
          </cell>
          <cell r="BM82">
            <v>2</v>
          </cell>
          <cell r="BN82">
            <v>84.21052631578948</v>
          </cell>
          <cell r="BO82">
            <v>72.857142857142847</v>
          </cell>
          <cell r="BP82">
            <v>90.952380952380949</v>
          </cell>
          <cell r="BQ82">
            <v>1.1331498310495902</v>
          </cell>
          <cell r="BR82">
            <v>0.28567884897173057</v>
          </cell>
          <cell r="BS82">
            <v>2</v>
          </cell>
          <cell r="BT82">
            <v>84.285714285714292</v>
          </cell>
          <cell r="BU82">
            <v>72.985781990521332</v>
          </cell>
          <cell r="BV82">
            <v>91.943127962085299</v>
          </cell>
          <cell r="BW82">
            <v>1.1187745216429441</v>
          </cell>
          <cell r="BX82">
            <v>0.2827683234202753</v>
          </cell>
          <cell r="BY82">
            <v>2</v>
          </cell>
          <cell r="BZ82">
            <v>83.886255924170612</v>
          </cell>
          <cell r="CA82">
            <v>72.641509433962256</v>
          </cell>
          <cell r="CB82">
            <v>91.981132075471692</v>
          </cell>
          <cell r="CC82">
            <v>1.1111317129036753</v>
          </cell>
          <cell r="CD82">
            <v>0.29980874625358683</v>
          </cell>
          <cell r="CE82">
            <v>2</v>
          </cell>
          <cell r="CF82">
            <v>82.775119617224874</v>
          </cell>
          <cell r="CG82">
            <v>71.904761904761898</v>
          </cell>
          <cell r="CH82">
            <v>91.428571428571431</v>
          </cell>
        </row>
        <row r="83">
          <cell r="A83" t="str">
            <v>GABON</v>
          </cell>
          <cell r="B83" t="str">
            <v>GAB</v>
          </cell>
          <cell r="C83">
            <v>-1.0177378540093447</v>
          </cell>
          <cell r="D83">
            <v>0.29587872930275189</v>
          </cell>
          <cell r="E83">
            <v>3</v>
          </cell>
          <cell r="F83">
            <v>16.097560975609756</v>
          </cell>
          <cell r="G83">
            <v>2.912621359223301</v>
          </cell>
          <cell r="H83">
            <v>31.067961165048541</v>
          </cell>
          <cell r="I83">
            <v>-0.87494912533444391</v>
          </cell>
          <cell r="J83">
            <v>0.19851885567222166</v>
          </cell>
          <cell r="K83">
            <v>5</v>
          </cell>
          <cell r="L83">
            <v>20.975609756097562</v>
          </cell>
          <cell r="M83">
            <v>5.825242718446602</v>
          </cell>
          <cell r="N83">
            <v>35.436893203883493</v>
          </cell>
          <cell r="O83">
            <v>-0.50367744270113735</v>
          </cell>
          <cell r="P83">
            <v>0.2425355527948212</v>
          </cell>
          <cell r="Q83">
            <v>5</v>
          </cell>
          <cell r="R83">
            <v>36.585365853658537</v>
          </cell>
          <cell r="S83">
            <v>18.446601941747574</v>
          </cell>
          <cell r="T83">
            <v>57.28155339805825</v>
          </cell>
          <cell r="U83">
            <v>-0.41900781076529575</v>
          </cell>
          <cell r="V83">
            <v>0.18843033428836509</v>
          </cell>
          <cell r="W83">
            <v>5</v>
          </cell>
          <cell r="X83">
            <v>40.487804878048777</v>
          </cell>
          <cell r="Y83">
            <v>31.55339805825243</v>
          </cell>
          <cell r="Z83">
            <v>54.368932038834949</v>
          </cell>
          <cell r="AA83">
            <v>-0.47456707136799325</v>
          </cell>
          <cell r="AB83">
            <v>0.22397582072952166</v>
          </cell>
          <cell r="AC83">
            <v>5</v>
          </cell>
          <cell r="AD83">
            <v>40.487804878048777</v>
          </cell>
          <cell r="AE83">
            <v>18.932038834951456</v>
          </cell>
          <cell r="AF83">
            <v>54.368932038834949</v>
          </cell>
          <cell r="AG83">
            <v>-0.76164067104645927</v>
          </cell>
          <cell r="AH83">
            <v>0.21044983897254613</v>
          </cell>
          <cell r="AI83">
            <v>6</v>
          </cell>
          <cell r="AJ83">
            <v>23.414634146341463</v>
          </cell>
          <cell r="AK83">
            <v>11.165048543689322</v>
          </cell>
          <cell r="AL83">
            <v>43.203883495145625</v>
          </cell>
          <cell r="AM83">
            <v>-0.5450765695589368</v>
          </cell>
          <cell r="AN83">
            <v>0.20641000121980757</v>
          </cell>
          <cell r="AO83">
            <v>6</v>
          </cell>
          <cell r="AP83">
            <v>37.073170731707314</v>
          </cell>
          <cell r="AQ83">
            <v>18.932038834951456</v>
          </cell>
          <cell r="AR83">
            <v>50.970873786407765</v>
          </cell>
          <cell r="AS83">
            <v>-0.96201247238732568</v>
          </cell>
          <cell r="AT83">
            <v>0.17598524762068152</v>
          </cell>
          <cell r="AU83">
            <v>8</v>
          </cell>
          <cell r="AV83">
            <v>16.585365853658537</v>
          </cell>
          <cell r="AW83">
            <v>7.7669902912621351</v>
          </cell>
          <cell r="AX83">
            <v>28.640776699029125</v>
          </cell>
          <cell r="AY83">
            <v>-1.0328924303917792</v>
          </cell>
          <cell r="AZ83">
            <v>0.17909308323066545</v>
          </cell>
          <cell r="BA83">
            <v>8</v>
          </cell>
          <cell r="BB83">
            <v>12.135922330097088</v>
          </cell>
          <cell r="BC83">
            <v>4.3478260869565215</v>
          </cell>
          <cell r="BD83">
            <v>25.120772946859905</v>
          </cell>
          <cell r="BE83">
            <v>-1.0205216267464767</v>
          </cell>
          <cell r="BF83">
            <v>0.17921766009040896</v>
          </cell>
          <cell r="BG83">
            <v>8</v>
          </cell>
          <cell r="BH83">
            <v>13.592233009708737</v>
          </cell>
          <cell r="BI83">
            <v>4.3478260869565215</v>
          </cell>
          <cell r="BJ83">
            <v>26.086956521739129</v>
          </cell>
          <cell r="BK83">
            <v>-0.94167335369579896</v>
          </cell>
          <cell r="BL83">
            <v>0.20017859462210374</v>
          </cell>
          <cell r="BM83">
            <v>7</v>
          </cell>
          <cell r="BN83">
            <v>17.703349282296649</v>
          </cell>
          <cell r="BO83">
            <v>5.7142857142857144</v>
          </cell>
          <cell r="BP83">
            <v>30.476190476190478</v>
          </cell>
          <cell r="BQ83">
            <v>-0.78038322252136383</v>
          </cell>
          <cell r="BR83">
            <v>0.19556875286364903</v>
          </cell>
          <cell r="BS83">
            <v>7</v>
          </cell>
          <cell r="BT83">
            <v>22.857142857142858</v>
          </cell>
          <cell r="BU83">
            <v>12.796208530805686</v>
          </cell>
          <cell r="BV83">
            <v>38.388625592417064</v>
          </cell>
          <cell r="BW83">
            <v>-0.78572325481971617</v>
          </cell>
          <cell r="BX83">
            <v>0.19292903740295095</v>
          </cell>
          <cell r="BY83">
            <v>7</v>
          </cell>
          <cell r="BZ83">
            <v>22.748815165876778</v>
          </cell>
          <cell r="CA83">
            <v>12.264150943396226</v>
          </cell>
          <cell r="CB83">
            <v>39.150943396226417</v>
          </cell>
          <cell r="CC83">
            <v>-0.5512999607411021</v>
          </cell>
          <cell r="CD83">
            <v>0.1810631390710094</v>
          </cell>
          <cell r="CE83">
            <v>8</v>
          </cell>
          <cell r="CF83">
            <v>35.885167464114829</v>
          </cell>
          <cell r="CG83">
            <v>22.380952380952383</v>
          </cell>
          <cell r="CH83">
            <v>51.428571428571423</v>
          </cell>
        </row>
        <row r="84">
          <cell r="A84" t="str">
            <v>GAMBIA, THE</v>
          </cell>
          <cell r="B84" t="str">
            <v>GMB</v>
          </cell>
          <cell r="C84">
            <v>-0.44192847316208378</v>
          </cell>
          <cell r="D84">
            <v>0.47386852416317826</v>
          </cell>
          <cell r="E84">
            <v>2</v>
          </cell>
          <cell r="F84">
            <v>39.024390243902438</v>
          </cell>
          <cell r="G84">
            <v>6.7961165048543686</v>
          </cell>
          <cell r="H84">
            <v>66.019417475728162</v>
          </cell>
          <cell r="I84">
            <v>-0.53126502797153519</v>
          </cell>
          <cell r="J84">
            <v>0.33054380566658287</v>
          </cell>
          <cell r="K84">
            <v>4</v>
          </cell>
          <cell r="L84">
            <v>36.097560975609753</v>
          </cell>
          <cell r="M84">
            <v>10.194174757281553</v>
          </cell>
          <cell r="N84">
            <v>61.165048543689316</v>
          </cell>
          <cell r="O84">
            <v>-0.4099201095987961</v>
          </cell>
          <cell r="P84">
            <v>0.31309019254846054</v>
          </cell>
          <cell r="Q84">
            <v>4</v>
          </cell>
          <cell r="R84">
            <v>40.975609756097562</v>
          </cell>
          <cell r="S84">
            <v>16.50485436893204</v>
          </cell>
          <cell r="T84">
            <v>62.621359223300978</v>
          </cell>
          <cell r="U84">
            <v>-0.43657517667485374</v>
          </cell>
          <cell r="V84">
            <v>0.30741050454906294</v>
          </cell>
          <cell r="W84">
            <v>4</v>
          </cell>
          <cell r="X84">
            <v>40</v>
          </cell>
          <cell r="Y84">
            <v>19.902912621359224</v>
          </cell>
          <cell r="Z84">
            <v>61.165048543689316</v>
          </cell>
          <cell r="AA84">
            <v>-0.3316597471781636</v>
          </cell>
          <cell r="AB84">
            <v>0.24581300962094077</v>
          </cell>
          <cell r="AC84">
            <v>5</v>
          </cell>
          <cell r="AD84">
            <v>46.341463414634148</v>
          </cell>
          <cell r="AE84">
            <v>27.184466019417474</v>
          </cell>
          <cell r="AF84">
            <v>57.766990291262132</v>
          </cell>
          <cell r="AG84">
            <v>-0.59311158332050262</v>
          </cell>
          <cell r="AH84">
            <v>0.21873715476595884</v>
          </cell>
          <cell r="AI84">
            <v>6</v>
          </cell>
          <cell r="AJ84">
            <v>31.707317073170731</v>
          </cell>
          <cell r="AK84">
            <v>16.019417475728158</v>
          </cell>
          <cell r="AL84">
            <v>49.514563106796118</v>
          </cell>
          <cell r="AM84">
            <v>-0.70791218565805858</v>
          </cell>
          <cell r="AN84">
            <v>0.21306561582009359</v>
          </cell>
          <cell r="AO84">
            <v>6</v>
          </cell>
          <cell r="AP84">
            <v>28.780487804878049</v>
          </cell>
          <cell r="AQ84">
            <v>13.592233009708737</v>
          </cell>
          <cell r="AR84">
            <v>47.572815533980581</v>
          </cell>
          <cell r="AS84">
            <v>-0.74082103641124197</v>
          </cell>
          <cell r="AT84">
            <v>0.18985671655426845</v>
          </cell>
          <cell r="AU84">
            <v>7</v>
          </cell>
          <cell r="AV84">
            <v>25.365853658536587</v>
          </cell>
          <cell r="AW84">
            <v>12.135922330097088</v>
          </cell>
          <cell r="AX84">
            <v>39.320388349514559</v>
          </cell>
          <cell r="AY84">
            <v>-0.77149892660394837</v>
          </cell>
          <cell r="AZ84">
            <v>0.19679036027002908</v>
          </cell>
          <cell r="BA84">
            <v>7</v>
          </cell>
          <cell r="BB84">
            <v>22.815533980582526</v>
          </cell>
          <cell r="BC84">
            <v>9.6618357487922708</v>
          </cell>
          <cell r="BD84">
            <v>40.579710144927539</v>
          </cell>
          <cell r="BE84">
            <v>-0.7529635292661101</v>
          </cell>
          <cell r="BF84">
            <v>0.19610350501793436</v>
          </cell>
          <cell r="BG84">
            <v>7</v>
          </cell>
          <cell r="BH84">
            <v>24.271844660194176</v>
          </cell>
          <cell r="BI84">
            <v>11.594202898550725</v>
          </cell>
          <cell r="BJ84">
            <v>41.545893719806763</v>
          </cell>
          <cell r="BK84">
            <v>-0.5638038476871543</v>
          </cell>
          <cell r="BL84">
            <v>0.19952165781203368</v>
          </cell>
          <cell r="BM84">
            <v>7</v>
          </cell>
          <cell r="BN84">
            <v>32.057416267942585</v>
          </cell>
          <cell r="BO84">
            <v>19.523809523809526</v>
          </cell>
          <cell r="BP84">
            <v>51.428571428571423</v>
          </cell>
          <cell r="BQ84">
            <v>-0.55965524920454368</v>
          </cell>
          <cell r="BR84">
            <v>0.19614723544477078</v>
          </cell>
          <cell r="BS84">
            <v>7</v>
          </cell>
          <cell r="BT84">
            <v>33.333333333333336</v>
          </cell>
          <cell r="BU84">
            <v>19.431279620853083</v>
          </cell>
          <cell r="BV84">
            <v>50.710900473933648</v>
          </cell>
          <cell r="BW84">
            <v>-0.4983363037749361</v>
          </cell>
          <cell r="BX84">
            <v>0.19491578550751351</v>
          </cell>
          <cell r="BY84">
            <v>7</v>
          </cell>
          <cell r="BZ84">
            <v>36.96682464454976</v>
          </cell>
          <cell r="CA84">
            <v>20.754716981132077</v>
          </cell>
          <cell r="CB84">
            <v>56.132075471698116</v>
          </cell>
          <cell r="CC84">
            <v>-0.64191608650498488</v>
          </cell>
          <cell r="CD84">
            <v>0.18555399095227851</v>
          </cell>
          <cell r="CE84">
            <v>7</v>
          </cell>
          <cell r="CF84">
            <v>29.665071770334929</v>
          </cell>
          <cell r="CG84">
            <v>18.095238095238095</v>
          </cell>
          <cell r="CH84">
            <v>47.142857142857139</v>
          </cell>
        </row>
        <row r="85">
          <cell r="A85" t="str">
            <v>GEORGIA</v>
          </cell>
          <cell r="B85" t="str">
            <v>GEO</v>
          </cell>
          <cell r="C85">
            <v>-1.3887855355472347</v>
          </cell>
          <cell r="D85">
            <v>0.55691905215897697</v>
          </cell>
          <cell r="E85">
            <v>1</v>
          </cell>
          <cell r="F85">
            <v>4.8780487804878048</v>
          </cell>
          <cell r="G85">
            <v>0</v>
          </cell>
          <cell r="H85">
            <v>33.495145631067963</v>
          </cell>
          <cell r="I85">
            <v>-0.78348145272762126</v>
          </cell>
          <cell r="J85">
            <v>0.28729877401826037</v>
          </cell>
          <cell r="K85">
            <v>3</v>
          </cell>
          <cell r="L85">
            <v>25.853658536585368</v>
          </cell>
          <cell r="M85">
            <v>3.8834951456310676</v>
          </cell>
          <cell r="N85">
            <v>42.718446601941743</v>
          </cell>
          <cell r="O85">
            <v>-0.87760001387775777</v>
          </cell>
          <cell r="P85">
            <v>0.25882905363929204</v>
          </cell>
          <cell r="Q85">
            <v>4</v>
          </cell>
          <cell r="R85">
            <v>20</v>
          </cell>
          <cell r="S85">
            <v>4.8543689320388346</v>
          </cell>
          <cell r="T85">
            <v>40.291262135922331</v>
          </cell>
          <cell r="U85">
            <v>-1.1387251514473413</v>
          </cell>
          <cell r="V85">
            <v>0.24411237775448932</v>
          </cell>
          <cell r="W85">
            <v>4</v>
          </cell>
          <cell r="X85">
            <v>7.3170731707317076</v>
          </cell>
          <cell r="Y85">
            <v>0.48543689320388345</v>
          </cell>
          <cell r="Z85">
            <v>31.067961165048541</v>
          </cell>
          <cell r="AA85">
            <v>-0.64721155501547589</v>
          </cell>
          <cell r="AB85">
            <v>0.18197560222336864</v>
          </cell>
          <cell r="AC85">
            <v>5</v>
          </cell>
          <cell r="AD85">
            <v>32.195121951219512</v>
          </cell>
          <cell r="AE85">
            <v>15.53398058252427</v>
          </cell>
          <cell r="AF85">
            <v>45.631067961165051</v>
          </cell>
          <cell r="AG85">
            <v>-0.60830316609870339</v>
          </cell>
          <cell r="AH85">
            <v>0.16118022515320363</v>
          </cell>
          <cell r="AI85">
            <v>8</v>
          </cell>
          <cell r="AJ85">
            <v>28.780487804878049</v>
          </cell>
          <cell r="AK85">
            <v>18.932038834951456</v>
          </cell>
          <cell r="AL85">
            <v>47.087378640776699</v>
          </cell>
          <cell r="AM85">
            <v>-0.35925506124871442</v>
          </cell>
          <cell r="AN85">
            <v>0.15638810390383273</v>
          </cell>
          <cell r="AO85">
            <v>8</v>
          </cell>
          <cell r="AP85">
            <v>47.31707317073171</v>
          </cell>
          <cell r="AQ85">
            <v>33.495145631067963</v>
          </cell>
          <cell r="AR85">
            <v>53.398058252427184</v>
          </cell>
          <cell r="AS85">
            <v>-4.3763332447472089E-2</v>
          </cell>
          <cell r="AT85">
            <v>0.15727007195041851</v>
          </cell>
          <cell r="AU85">
            <v>11</v>
          </cell>
          <cell r="AV85">
            <v>57.560975609756099</v>
          </cell>
          <cell r="AW85">
            <v>45.631067961165051</v>
          </cell>
          <cell r="AX85">
            <v>63.10679611650486</v>
          </cell>
          <cell r="AY85">
            <v>-0.24913334148828153</v>
          </cell>
          <cell r="AZ85">
            <v>0.15508261163766515</v>
          </cell>
          <cell r="BA85">
            <v>12</v>
          </cell>
          <cell r="BB85">
            <v>50.970873786407765</v>
          </cell>
          <cell r="BC85">
            <v>37.19806763285024</v>
          </cell>
          <cell r="BD85">
            <v>57.487922705314013</v>
          </cell>
          <cell r="BE85">
            <v>-0.22359836233148406</v>
          </cell>
          <cell r="BF85">
            <v>0.14356334830365081</v>
          </cell>
          <cell r="BG85">
            <v>12</v>
          </cell>
          <cell r="BH85">
            <v>50</v>
          </cell>
          <cell r="BI85">
            <v>40.096618357487927</v>
          </cell>
          <cell r="BJ85">
            <v>58.937198067632849</v>
          </cell>
          <cell r="BK85">
            <v>-0.2242225435363584</v>
          </cell>
          <cell r="BL85">
            <v>0.15115465145381388</v>
          </cell>
          <cell r="BM85">
            <v>12</v>
          </cell>
          <cell r="BN85">
            <v>51.674641148325357</v>
          </cell>
          <cell r="BO85">
            <v>39.047619047619051</v>
          </cell>
          <cell r="BP85">
            <v>59.523809523809526</v>
          </cell>
          <cell r="BQ85">
            <v>-0.11907493183905404</v>
          </cell>
          <cell r="BR85">
            <v>0.1400762985350007</v>
          </cell>
          <cell r="BS85">
            <v>12</v>
          </cell>
          <cell r="BT85">
            <v>55.714285714285715</v>
          </cell>
          <cell r="BU85">
            <v>45.97156398104265</v>
          </cell>
          <cell r="BV85">
            <v>61.611374407582943</v>
          </cell>
          <cell r="BW85">
            <v>-2.4231152212322776E-2</v>
          </cell>
          <cell r="BX85">
            <v>0.14138691164781342</v>
          </cell>
          <cell r="BY85">
            <v>12</v>
          </cell>
          <cell r="BZ85">
            <v>56.872037914691944</v>
          </cell>
          <cell r="CA85">
            <v>51.415094339622648</v>
          </cell>
          <cell r="CB85">
            <v>64.15094339622641</v>
          </cell>
          <cell r="CC85">
            <v>0.25329000617191022</v>
          </cell>
          <cell r="CD85">
            <v>0.1324339134547047</v>
          </cell>
          <cell r="CE85">
            <v>14</v>
          </cell>
          <cell r="CF85">
            <v>64.114832535885171</v>
          </cell>
          <cell r="CG85">
            <v>59.523809523809526</v>
          </cell>
          <cell r="CH85">
            <v>70.476190476190482</v>
          </cell>
        </row>
        <row r="86">
          <cell r="A86" t="str">
            <v>GERMANY</v>
          </cell>
          <cell r="B86" t="str">
            <v>DEU</v>
          </cell>
          <cell r="C86">
            <v>1.9947772879280714</v>
          </cell>
          <cell r="D86">
            <v>0.22503659066012319</v>
          </cell>
          <cell r="E86">
            <v>5</v>
          </cell>
          <cell r="F86">
            <v>94.634146341463421</v>
          </cell>
          <cell r="G86">
            <v>91.747572815533985</v>
          </cell>
          <cell r="H86">
            <v>99.514563106796118</v>
          </cell>
          <cell r="I86">
            <v>2.1647913676942787</v>
          </cell>
          <cell r="J86">
            <v>0.18897475149294543</v>
          </cell>
          <cell r="K86">
            <v>5</v>
          </cell>
          <cell r="L86">
            <v>95.121951219512198</v>
          </cell>
          <cell r="M86">
            <v>93.203883495145632</v>
          </cell>
          <cell r="N86">
            <v>100</v>
          </cell>
          <cell r="O86">
            <v>1.9020823026659799</v>
          </cell>
          <cell r="P86">
            <v>0.22739583911818123</v>
          </cell>
          <cell r="Q86">
            <v>5</v>
          </cell>
          <cell r="R86">
            <v>93.170731707317074</v>
          </cell>
          <cell r="S86">
            <v>91.747572815533985</v>
          </cell>
          <cell r="T86">
            <v>96.116504854368941</v>
          </cell>
          <cell r="U86">
            <v>2.013059709218556</v>
          </cell>
          <cell r="V86">
            <v>0.1762204544435112</v>
          </cell>
          <cell r="W86">
            <v>5</v>
          </cell>
          <cell r="X86">
            <v>93.658536585365852</v>
          </cell>
          <cell r="Y86">
            <v>91.747572815533985</v>
          </cell>
          <cell r="Z86">
            <v>98.05825242718447</v>
          </cell>
          <cell r="AA86">
            <v>1.9435726240940472</v>
          </cell>
          <cell r="AB86">
            <v>0.19723442470361</v>
          </cell>
          <cell r="AC86">
            <v>5</v>
          </cell>
          <cell r="AD86">
            <v>93.658536585365852</v>
          </cell>
          <cell r="AE86">
            <v>91.747572815533985</v>
          </cell>
          <cell r="AF86">
            <v>98.05825242718447</v>
          </cell>
          <cell r="AG86">
            <v>1.8633634541971746</v>
          </cell>
          <cell r="AH86">
            <v>0.18176098991280681</v>
          </cell>
          <cell r="AI86">
            <v>6</v>
          </cell>
          <cell r="AJ86">
            <v>93.170731707317074</v>
          </cell>
          <cell r="AK86">
            <v>91.747572815533985</v>
          </cell>
          <cell r="AL86">
            <v>97.087378640776706</v>
          </cell>
          <cell r="AM86">
            <v>1.8595149610418835</v>
          </cell>
          <cell r="AN86">
            <v>0.17509435605562304</v>
          </cell>
          <cell r="AO86">
            <v>6</v>
          </cell>
          <cell r="AP86">
            <v>93.658536585365852</v>
          </cell>
          <cell r="AQ86">
            <v>91.747572815533985</v>
          </cell>
          <cell r="AR86">
            <v>97.572815533980588</v>
          </cell>
          <cell r="AS86">
            <v>1.7850105786783099</v>
          </cell>
          <cell r="AT86">
            <v>0.16393066262812275</v>
          </cell>
          <cell r="AU86">
            <v>8</v>
          </cell>
          <cell r="AV86">
            <v>92.682926829268297</v>
          </cell>
          <cell r="AW86">
            <v>91.747572815533985</v>
          </cell>
          <cell r="AX86">
            <v>95.631067961165044</v>
          </cell>
          <cell r="AY86">
            <v>1.6975926742405443</v>
          </cell>
          <cell r="AZ86">
            <v>0.16791847596886525</v>
          </cell>
          <cell r="BA86">
            <v>8</v>
          </cell>
          <cell r="BB86">
            <v>92.233009708737868</v>
          </cell>
          <cell r="BC86">
            <v>91.304347826086953</v>
          </cell>
          <cell r="BD86">
            <v>94.20289855072464</v>
          </cell>
          <cell r="BE86">
            <v>1.7325411892635609</v>
          </cell>
          <cell r="BF86">
            <v>0.16638318954740614</v>
          </cell>
          <cell r="BG86">
            <v>8</v>
          </cell>
          <cell r="BH86">
            <v>92.71844660194175</v>
          </cell>
          <cell r="BI86">
            <v>91.787439613526573</v>
          </cell>
          <cell r="BJ86">
            <v>95.169082125603865</v>
          </cell>
          <cell r="BK86">
            <v>1.7230968799564337</v>
          </cell>
          <cell r="BL86">
            <v>0.18019036324680041</v>
          </cell>
          <cell r="BM86">
            <v>7</v>
          </cell>
          <cell r="BN86">
            <v>92.822966507177028</v>
          </cell>
          <cell r="BO86">
            <v>90.476190476190482</v>
          </cell>
          <cell r="BP86">
            <v>95.238095238095227</v>
          </cell>
          <cell r="BQ86">
            <v>1.7368941339006985</v>
          </cell>
          <cell r="BR86">
            <v>0.18522638859029139</v>
          </cell>
          <cell r="BS86">
            <v>8</v>
          </cell>
          <cell r="BT86">
            <v>93.333333333333329</v>
          </cell>
          <cell r="BU86">
            <v>88.625592417061611</v>
          </cell>
          <cell r="BV86">
            <v>94.786729857819907</v>
          </cell>
          <cell r="BW86">
            <v>1.7091579649105111</v>
          </cell>
          <cell r="BX86">
            <v>0.17096592404252492</v>
          </cell>
          <cell r="BY86">
            <v>10</v>
          </cell>
          <cell r="BZ86">
            <v>92.890995260663502</v>
          </cell>
          <cell r="CA86">
            <v>89.15094339622641</v>
          </cell>
          <cell r="CB86">
            <v>94.811320754716974</v>
          </cell>
          <cell r="CC86">
            <v>1.7827140739160487</v>
          </cell>
          <cell r="CD86">
            <v>0.15769539125270604</v>
          </cell>
          <cell r="CE86">
            <v>10</v>
          </cell>
          <cell r="CF86">
            <v>93.779904306220089</v>
          </cell>
          <cell r="CG86">
            <v>90.476190476190482</v>
          </cell>
          <cell r="CH86">
            <v>95.714285714285722</v>
          </cell>
        </row>
        <row r="87">
          <cell r="A87" t="str">
            <v>GHANA</v>
          </cell>
          <cell r="B87" t="str">
            <v>GHA</v>
          </cell>
          <cell r="C87">
            <v>-0.22141363884541015</v>
          </cell>
          <cell r="D87">
            <v>0.29587872930275189</v>
          </cell>
          <cell r="E87">
            <v>3</v>
          </cell>
          <cell r="F87">
            <v>49.268292682926827</v>
          </cell>
          <cell r="G87">
            <v>27.669902912621357</v>
          </cell>
          <cell r="H87">
            <v>65.048543689320397</v>
          </cell>
          <cell r="I87">
            <v>-0.17188166173633734</v>
          </cell>
          <cell r="J87">
            <v>0.19851885567222166</v>
          </cell>
          <cell r="K87">
            <v>5</v>
          </cell>
          <cell r="L87">
            <v>53.658536585365852</v>
          </cell>
          <cell r="M87">
            <v>38.349514563106794</v>
          </cell>
          <cell r="N87">
            <v>64.077669902912632</v>
          </cell>
          <cell r="O87">
            <v>-7.1843392571556433E-2</v>
          </cell>
          <cell r="P87">
            <v>0.2425355527948212</v>
          </cell>
          <cell r="Q87">
            <v>5</v>
          </cell>
          <cell r="R87">
            <v>58.048780487804876</v>
          </cell>
          <cell r="S87">
            <v>39.805825242718448</v>
          </cell>
          <cell r="T87">
            <v>65.533980582524279</v>
          </cell>
          <cell r="U87">
            <v>-0.28637836552650786</v>
          </cell>
          <cell r="V87">
            <v>0.18513714546989773</v>
          </cell>
          <cell r="W87">
            <v>6</v>
          </cell>
          <cell r="X87">
            <v>47.31707317073171</v>
          </cell>
          <cell r="Y87">
            <v>34.466019417475728</v>
          </cell>
          <cell r="Z87">
            <v>58.737864077669897</v>
          </cell>
          <cell r="AA87">
            <v>-0.23787463622745347</v>
          </cell>
          <cell r="AB87">
            <v>0.18887980585328729</v>
          </cell>
          <cell r="AC87">
            <v>8</v>
          </cell>
          <cell r="AD87">
            <v>49.268292682926827</v>
          </cell>
          <cell r="AE87">
            <v>36.893203883495147</v>
          </cell>
          <cell r="AF87">
            <v>57.766990291262132</v>
          </cell>
          <cell r="AG87">
            <v>-0.22450458217996491</v>
          </cell>
          <cell r="AH87">
            <v>0.16787351551388013</v>
          </cell>
          <cell r="AI87">
            <v>10</v>
          </cell>
          <cell r="AJ87">
            <v>49.756097560975611</v>
          </cell>
          <cell r="AK87">
            <v>37.378640776699029</v>
          </cell>
          <cell r="AL87">
            <v>56.796116504854368</v>
          </cell>
          <cell r="AM87">
            <v>-0.36275648264418903</v>
          </cell>
          <cell r="AN87">
            <v>0.17025850854670549</v>
          </cell>
          <cell r="AO87">
            <v>10</v>
          </cell>
          <cell r="AP87">
            <v>45.853658536585364</v>
          </cell>
          <cell r="AQ87">
            <v>31.067961165048541</v>
          </cell>
          <cell r="AR87">
            <v>54.854368932038831</v>
          </cell>
          <cell r="AS87">
            <v>-1.9105712134025205E-2</v>
          </cell>
          <cell r="AT87">
            <v>0.15910728077613587</v>
          </cell>
          <cell r="AU87">
            <v>12</v>
          </cell>
          <cell r="AV87">
            <v>58.048780487804876</v>
          </cell>
          <cell r="AW87">
            <v>48.05825242718447</v>
          </cell>
          <cell r="AX87">
            <v>64.077669902912632</v>
          </cell>
          <cell r="AY87">
            <v>5.1259508215567011E-2</v>
          </cell>
          <cell r="AZ87">
            <v>0.16335834276853722</v>
          </cell>
          <cell r="BA87">
            <v>12</v>
          </cell>
          <cell r="BB87">
            <v>58.737864077669904</v>
          </cell>
          <cell r="BC87">
            <v>52.657004830917877</v>
          </cell>
          <cell r="BD87">
            <v>68.59903381642512</v>
          </cell>
          <cell r="BE87">
            <v>-4.40878305117159E-2</v>
          </cell>
          <cell r="BF87">
            <v>0.15219728346750838</v>
          </cell>
          <cell r="BG87">
            <v>13</v>
          </cell>
          <cell r="BH87">
            <v>56.796116504854368</v>
          </cell>
          <cell r="BI87">
            <v>48.309178743961354</v>
          </cell>
          <cell r="BJ87">
            <v>62.80193236714976</v>
          </cell>
          <cell r="BK87">
            <v>3.1342343862798258E-2</v>
          </cell>
          <cell r="BL87">
            <v>0.15888295703998348</v>
          </cell>
          <cell r="BM87">
            <v>14</v>
          </cell>
          <cell r="BN87">
            <v>59.808612440191389</v>
          </cell>
          <cell r="BO87">
            <v>51.428571428571423</v>
          </cell>
          <cell r="BP87">
            <v>66.666666666666657</v>
          </cell>
          <cell r="BQ87">
            <v>5.9723912887098538E-2</v>
          </cell>
          <cell r="BR87">
            <v>0.15796688090531885</v>
          </cell>
          <cell r="BS87">
            <v>14</v>
          </cell>
          <cell r="BT87">
            <v>60.476190476190474</v>
          </cell>
          <cell r="BU87">
            <v>53.080568720379148</v>
          </cell>
          <cell r="BV87">
            <v>67.29857819905213</v>
          </cell>
          <cell r="BW87">
            <v>5.1506769050044629E-2</v>
          </cell>
          <cell r="BX87">
            <v>0.15141071806834688</v>
          </cell>
          <cell r="BY87">
            <v>15</v>
          </cell>
          <cell r="BZ87">
            <v>59.241706161137444</v>
          </cell>
          <cell r="CA87">
            <v>55.188679245283026</v>
          </cell>
          <cell r="CB87">
            <v>66.509433962264154</v>
          </cell>
          <cell r="CC87">
            <v>-8.6503058626664964E-2</v>
          </cell>
          <cell r="CD87">
            <v>0.14526949063388114</v>
          </cell>
          <cell r="CE87">
            <v>15</v>
          </cell>
          <cell r="CF87">
            <v>55.502392344497608</v>
          </cell>
          <cell r="CG87">
            <v>47.619047619047613</v>
          </cell>
          <cell r="CH87">
            <v>61.904761904761905</v>
          </cell>
        </row>
        <row r="88">
          <cell r="A88" t="str">
            <v>GREECE</v>
          </cell>
          <cell r="B88" t="str">
            <v>GRC</v>
          </cell>
          <cell r="C88">
            <v>0.33662478344353758</v>
          </cell>
          <cell r="D88">
            <v>0.22503659066012319</v>
          </cell>
          <cell r="E88">
            <v>5</v>
          </cell>
          <cell r="F88">
            <v>65.853658536585371</v>
          </cell>
          <cell r="G88">
            <v>57.766990291262132</v>
          </cell>
          <cell r="H88">
            <v>76.699029126213588</v>
          </cell>
          <cell r="I88">
            <v>1.0571845528826618</v>
          </cell>
          <cell r="J88">
            <v>0.18897475149294543</v>
          </cell>
          <cell r="K88">
            <v>5</v>
          </cell>
          <cell r="L88">
            <v>83.902439024390247</v>
          </cell>
          <cell r="M88">
            <v>78.640776699029118</v>
          </cell>
          <cell r="N88">
            <v>87.864077669902912</v>
          </cell>
          <cell r="O88">
            <v>0.75649642768692449</v>
          </cell>
          <cell r="P88">
            <v>0.22739583911818123</v>
          </cell>
          <cell r="Q88">
            <v>5</v>
          </cell>
          <cell r="R88">
            <v>78.048780487804876</v>
          </cell>
          <cell r="S88">
            <v>67.475728155339809</v>
          </cell>
          <cell r="T88">
            <v>84.466019417475721</v>
          </cell>
          <cell r="U88">
            <v>0.43953331367701848</v>
          </cell>
          <cell r="V88">
            <v>0.1762204544435112</v>
          </cell>
          <cell r="W88">
            <v>5</v>
          </cell>
          <cell r="X88">
            <v>69.268292682926827</v>
          </cell>
          <cell r="Y88">
            <v>62.135922330097081</v>
          </cell>
          <cell r="Z88">
            <v>77.669902912621353</v>
          </cell>
          <cell r="AA88">
            <v>0.41537887489984648</v>
          </cell>
          <cell r="AB88">
            <v>0.19723442470361</v>
          </cell>
          <cell r="AC88">
            <v>5</v>
          </cell>
          <cell r="AD88">
            <v>69.268292682926827</v>
          </cell>
          <cell r="AE88">
            <v>58.252427184466015</v>
          </cell>
          <cell r="AF88">
            <v>75.728155339805824</v>
          </cell>
          <cell r="AG88">
            <v>0.48853609088640298</v>
          </cell>
          <cell r="AH88">
            <v>0.18176098991280681</v>
          </cell>
          <cell r="AI88">
            <v>6</v>
          </cell>
          <cell r="AJ88">
            <v>71.219512195121951</v>
          </cell>
          <cell r="AK88">
            <v>60.679611650485434</v>
          </cell>
          <cell r="AL88">
            <v>77.184466019417471</v>
          </cell>
          <cell r="AM88">
            <v>0.36672530209076881</v>
          </cell>
          <cell r="AN88">
            <v>0.17509435605562304</v>
          </cell>
          <cell r="AO88">
            <v>6</v>
          </cell>
          <cell r="AP88">
            <v>66.341463414634148</v>
          </cell>
          <cell r="AQ88">
            <v>57.766990291262132</v>
          </cell>
          <cell r="AR88">
            <v>72.330097087378647</v>
          </cell>
          <cell r="AS88">
            <v>0.35192618198377817</v>
          </cell>
          <cell r="AT88">
            <v>0.16393066262812275</v>
          </cell>
          <cell r="AU88">
            <v>8</v>
          </cell>
          <cell r="AV88">
            <v>68.292682926829272</v>
          </cell>
          <cell r="AW88">
            <v>59.708737864077662</v>
          </cell>
          <cell r="AX88">
            <v>73.300970873786412</v>
          </cell>
          <cell r="AY88">
            <v>0.25267180022152297</v>
          </cell>
          <cell r="AZ88">
            <v>0.16791847596886525</v>
          </cell>
          <cell r="BA88">
            <v>8</v>
          </cell>
          <cell r="BB88">
            <v>64.5631067961165</v>
          </cell>
          <cell r="BC88">
            <v>57.487922705314013</v>
          </cell>
          <cell r="BD88">
            <v>72.94685990338165</v>
          </cell>
          <cell r="BE88">
            <v>9.899946685593769E-2</v>
          </cell>
          <cell r="BF88">
            <v>0.16638318954740614</v>
          </cell>
          <cell r="BG88">
            <v>8</v>
          </cell>
          <cell r="BH88">
            <v>61.165048543689323</v>
          </cell>
          <cell r="BI88">
            <v>54.106280193236714</v>
          </cell>
          <cell r="BJ88">
            <v>67.632850241545896</v>
          </cell>
          <cell r="BK88">
            <v>7.784129342182684E-3</v>
          </cell>
          <cell r="BL88">
            <v>0.17668240872262783</v>
          </cell>
          <cell r="BM88">
            <v>8</v>
          </cell>
          <cell r="BN88">
            <v>59.330143540669859</v>
          </cell>
          <cell r="BO88">
            <v>50</v>
          </cell>
          <cell r="BP88">
            <v>66.666666666666657</v>
          </cell>
          <cell r="BQ88">
            <v>-0.15817940112791631</v>
          </cell>
          <cell r="BR88">
            <v>0.18330314317632421</v>
          </cell>
          <cell r="BS88">
            <v>9</v>
          </cell>
          <cell r="BT88">
            <v>54.285714285714285</v>
          </cell>
          <cell r="BU88">
            <v>38.388625592417064</v>
          </cell>
          <cell r="BV88">
            <v>63.033175355450233</v>
          </cell>
          <cell r="BW88">
            <v>-0.18426845860155641</v>
          </cell>
          <cell r="BX88">
            <v>0.17774652910419425</v>
          </cell>
          <cell r="BY88">
            <v>9</v>
          </cell>
          <cell r="BZ88">
            <v>55.924170616113742</v>
          </cell>
          <cell r="CA88">
            <v>37.735849056603776</v>
          </cell>
          <cell r="CB88">
            <v>61.79245283018868</v>
          </cell>
          <cell r="CC88">
            <v>-0.25426565248316074</v>
          </cell>
          <cell r="CD88">
            <v>0.1568966045240103</v>
          </cell>
          <cell r="CE88">
            <v>10</v>
          </cell>
          <cell r="CF88">
            <v>51.196172248803826</v>
          </cell>
          <cell r="CG88">
            <v>38.571428571428577</v>
          </cell>
          <cell r="CH88">
            <v>58.571428571428577</v>
          </cell>
        </row>
        <row r="89">
          <cell r="A89" t="str">
            <v>GREENLAND</v>
          </cell>
          <cell r="B89" t="str">
            <v>GRL</v>
          </cell>
          <cell r="C89" t="e">
            <v>#N/A</v>
          </cell>
          <cell r="D89" t="e">
            <v>#N/A</v>
          </cell>
          <cell r="E89" t="e">
            <v>#N/A</v>
          </cell>
          <cell r="F89" t="e">
            <v>#N/A</v>
          </cell>
          <cell r="G89" t="e">
            <v>#N/A</v>
          </cell>
          <cell r="H89" t="e">
            <v>#N/A</v>
          </cell>
          <cell r="I89" t="e">
            <v>#N/A</v>
          </cell>
          <cell r="J89" t="e">
            <v>#N/A</v>
          </cell>
          <cell r="K89" t="e">
            <v>#N/A</v>
          </cell>
          <cell r="L89" t="e">
            <v>#N/A</v>
          </cell>
          <cell r="M89" t="e">
            <v>#N/A</v>
          </cell>
          <cell r="N89" t="e">
            <v>#N/A</v>
          </cell>
          <cell r="O89" t="e">
            <v>#N/A</v>
          </cell>
          <cell r="P89" t="e">
            <v>#N/A</v>
          </cell>
          <cell r="Q89" t="e">
            <v>#N/A</v>
          </cell>
          <cell r="R89" t="e">
            <v>#N/A</v>
          </cell>
          <cell r="S89" t="e">
            <v>#N/A</v>
          </cell>
          <cell r="T89" t="e">
            <v>#N/A</v>
          </cell>
          <cell r="U89" t="e">
            <v>#N/A</v>
          </cell>
          <cell r="V89" t="e">
            <v>#N/A</v>
          </cell>
          <cell r="W89" t="e">
            <v>#N/A</v>
          </cell>
          <cell r="X89" t="e">
            <v>#N/A</v>
          </cell>
          <cell r="Y89" t="e">
            <v>#N/A</v>
          </cell>
          <cell r="Z89" t="e">
            <v>#N/A</v>
          </cell>
          <cell r="AA89" t="e">
            <v>#N/A</v>
          </cell>
          <cell r="AB89" t="e">
            <v>#N/A</v>
          </cell>
          <cell r="AC89" t="e">
            <v>#N/A</v>
          </cell>
          <cell r="AD89" t="e">
            <v>#N/A</v>
          </cell>
          <cell r="AE89" t="e">
            <v>#N/A</v>
          </cell>
          <cell r="AF89" t="e">
            <v>#N/A</v>
          </cell>
          <cell r="AG89" t="e">
            <v>#N/A</v>
          </cell>
          <cell r="AH89" t="e">
            <v>#N/A</v>
          </cell>
          <cell r="AI89" t="e">
            <v>#N/A</v>
          </cell>
          <cell r="AJ89" t="e">
            <v>#N/A</v>
          </cell>
          <cell r="AK89" t="e">
            <v>#N/A</v>
          </cell>
          <cell r="AL89" t="e">
            <v>#N/A</v>
          </cell>
          <cell r="AM89" t="e">
            <v>#N/A</v>
          </cell>
          <cell r="AN89" t="e">
            <v>#N/A</v>
          </cell>
          <cell r="AO89" t="e">
            <v>#N/A</v>
          </cell>
          <cell r="AP89" t="e">
            <v>#N/A</v>
          </cell>
          <cell r="AQ89" t="e">
            <v>#N/A</v>
          </cell>
          <cell r="AR89" t="e">
            <v>#N/A</v>
          </cell>
          <cell r="AS89" t="e">
            <v>#N/A</v>
          </cell>
          <cell r="AT89" t="e">
            <v>#N/A</v>
          </cell>
          <cell r="AU89" t="e">
            <v>#N/A</v>
          </cell>
          <cell r="AV89" t="e">
            <v>#N/A</v>
          </cell>
          <cell r="AW89" t="e">
            <v>#N/A</v>
          </cell>
          <cell r="AX89" t="e">
            <v>#N/A</v>
          </cell>
          <cell r="AY89" t="e">
            <v>#N/A</v>
          </cell>
          <cell r="AZ89" t="e">
            <v>#N/A</v>
          </cell>
          <cell r="BA89" t="e">
            <v>#N/A</v>
          </cell>
          <cell r="BB89" t="e">
            <v>#N/A</v>
          </cell>
          <cell r="BC89" t="e">
            <v>#N/A</v>
          </cell>
          <cell r="BD89" t="e">
            <v>#N/A</v>
          </cell>
          <cell r="BE89" t="e">
            <v>#N/A</v>
          </cell>
          <cell r="BF89" t="e">
            <v>#N/A</v>
          </cell>
          <cell r="BG89" t="e">
            <v>#N/A</v>
          </cell>
          <cell r="BH89" t="e">
            <v>#N/A</v>
          </cell>
          <cell r="BI89" t="e">
            <v>#N/A</v>
          </cell>
          <cell r="BJ89" t="e">
            <v>#N/A</v>
          </cell>
          <cell r="BK89">
            <v>1.1715080160225921</v>
          </cell>
          <cell r="BL89">
            <v>0.37018254973162645</v>
          </cell>
          <cell r="BM89">
            <v>1</v>
          </cell>
          <cell r="BN89">
            <v>84.68899521531101</v>
          </cell>
          <cell r="BO89">
            <v>71.904761904761898</v>
          </cell>
          <cell r="BP89">
            <v>93.80952380952381</v>
          </cell>
          <cell r="BQ89">
            <v>1.2001363022420983</v>
          </cell>
          <cell r="BR89">
            <v>0.35945072074624268</v>
          </cell>
          <cell r="BS89">
            <v>1</v>
          </cell>
          <cell r="BT89">
            <v>84.761904761904759</v>
          </cell>
          <cell r="BU89">
            <v>72.037914691943129</v>
          </cell>
          <cell r="BV89">
            <v>93.36492890995261</v>
          </cell>
          <cell r="BW89">
            <v>1.2216853393195788</v>
          </cell>
          <cell r="BX89">
            <v>0.37007592748972812</v>
          </cell>
          <cell r="BY89">
            <v>1</v>
          </cell>
          <cell r="BZ89">
            <v>84.834123222748815</v>
          </cell>
          <cell r="CA89">
            <v>72.641509433962256</v>
          </cell>
          <cell r="CB89">
            <v>93.867924528301884</v>
          </cell>
          <cell r="CC89">
            <v>1.2138520875878598</v>
          </cell>
          <cell r="CD89">
            <v>0.39748173443064766</v>
          </cell>
          <cell r="CE89">
            <v>1</v>
          </cell>
          <cell r="CF89">
            <v>84.68899521531101</v>
          </cell>
          <cell r="CG89">
            <v>70.476190476190482</v>
          </cell>
          <cell r="CH89">
            <v>94.761904761904759</v>
          </cell>
        </row>
        <row r="90">
          <cell r="A90" t="str">
            <v>GRENADA</v>
          </cell>
          <cell r="B90" t="str">
            <v>GRD</v>
          </cell>
          <cell r="C90">
            <v>0.90148516784858368</v>
          </cell>
          <cell r="D90">
            <v>0.55691905215897697</v>
          </cell>
          <cell r="E90">
            <v>1</v>
          </cell>
          <cell r="F90">
            <v>82.439024390243901</v>
          </cell>
          <cell r="G90">
            <v>60.679611650485434</v>
          </cell>
          <cell r="H90">
            <v>93.203883495145632</v>
          </cell>
          <cell r="I90">
            <v>0.59472918015986997</v>
          </cell>
          <cell r="J90">
            <v>0.38363313828255635</v>
          </cell>
          <cell r="K90">
            <v>2</v>
          </cell>
          <cell r="L90">
            <v>72.682926829268297</v>
          </cell>
          <cell r="M90">
            <v>57.28155339805825</v>
          </cell>
          <cell r="N90">
            <v>84.466019417475721</v>
          </cell>
          <cell r="O90">
            <v>0.47620419015006882</v>
          </cell>
          <cell r="P90">
            <v>0.35447152016976891</v>
          </cell>
          <cell r="Q90">
            <v>2</v>
          </cell>
          <cell r="R90">
            <v>70.731707317073173</v>
          </cell>
          <cell r="S90">
            <v>57.28155339805825</v>
          </cell>
          <cell r="T90">
            <v>84.466019417475721</v>
          </cell>
          <cell r="U90">
            <v>0.66274779528626493</v>
          </cell>
          <cell r="V90">
            <v>0.36933664629459428</v>
          </cell>
          <cell r="W90">
            <v>2</v>
          </cell>
          <cell r="X90">
            <v>76.58536585365853</v>
          </cell>
          <cell r="Y90">
            <v>59.708737864077662</v>
          </cell>
          <cell r="Z90">
            <v>85.436893203883486</v>
          </cell>
          <cell r="AA90">
            <v>0.65234778891958456</v>
          </cell>
          <cell r="AB90">
            <v>0.3075413094841446</v>
          </cell>
          <cell r="AC90">
            <v>2</v>
          </cell>
          <cell r="AD90">
            <v>75.121951219512198</v>
          </cell>
          <cell r="AE90">
            <v>59.22330097087378</v>
          </cell>
          <cell r="AF90">
            <v>84.466019417475721</v>
          </cell>
          <cell r="AG90">
            <v>0.60518329964258966</v>
          </cell>
          <cell r="AH90">
            <v>0.29326304662723773</v>
          </cell>
          <cell r="AI90">
            <v>3</v>
          </cell>
          <cell r="AJ90">
            <v>74.634146341463421</v>
          </cell>
          <cell r="AK90">
            <v>59.22330097087378</v>
          </cell>
          <cell r="AL90">
            <v>83.495145631067956</v>
          </cell>
          <cell r="AM90">
            <v>0.69967589206521386</v>
          </cell>
          <cell r="AN90">
            <v>0.27113009523583692</v>
          </cell>
          <cell r="AO90">
            <v>3</v>
          </cell>
          <cell r="AP90">
            <v>73.170731707317074</v>
          </cell>
          <cell r="AQ90">
            <v>62.135922330097081</v>
          </cell>
          <cell r="AR90">
            <v>83.495145631067956</v>
          </cell>
          <cell r="AS90">
            <v>0.56682152414528875</v>
          </cell>
          <cell r="AT90">
            <v>0.29763600192239542</v>
          </cell>
          <cell r="AU90">
            <v>3</v>
          </cell>
          <cell r="AV90">
            <v>72.682926829268297</v>
          </cell>
          <cell r="AW90">
            <v>59.22330097087378</v>
          </cell>
          <cell r="AX90">
            <v>82.524271844660191</v>
          </cell>
          <cell r="AY90">
            <v>0.37021010496946166</v>
          </cell>
          <cell r="AZ90">
            <v>0.32457636656466921</v>
          </cell>
          <cell r="BA90">
            <v>2</v>
          </cell>
          <cell r="BB90">
            <v>69.417475728155338</v>
          </cell>
          <cell r="BC90">
            <v>54.589371980676326</v>
          </cell>
          <cell r="BD90">
            <v>78.260869565217391</v>
          </cell>
          <cell r="BE90">
            <v>0.38828302205897935</v>
          </cell>
          <cell r="BF90">
            <v>0.32224530911405586</v>
          </cell>
          <cell r="BG90">
            <v>2</v>
          </cell>
          <cell r="BH90">
            <v>68.932038834951456</v>
          </cell>
          <cell r="BI90">
            <v>55.555555555555557</v>
          </cell>
          <cell r="BJ90">
            <v>79.710144927536234</v>
          </cell>
          <cell r="BK90">
            <v>0.35445518073949295</v>
          </cell>
          <cell r="BL90">
            <v>0.30848724211182488</v>
          </cell>
          <cell r="BM90">
            <v>3</v>
          </cell>
          <cell r="BN90">
            <v>68.899521531100476</v>
          </cell>
          <cell r="BO90">
            <v>54.761904761904766</v>
          </cell>
          <cell r="BP90">
            <v>75.714285714285708</v>
          </cell>
          <cell r="BQ90">
            <v>0.43740215934138987</v>
          </cell>
          <cell r="BR90">
            <v>0.30802501842457858</v>
          </cell>
          <cell r="BS90">
            <v>3</v>
          </cell>
          <cell r="BT90">
            <v>70.952380952380949</v>
          </cell>
          <cell r="BU90">
            <v>56.39810426540285</v>
          </cell>
          <cell r="BV90">
            <v>80.09478672985783</v>
          </cell>
          <cell r="BW90">
            <v>0.43766469736372859</v>
          </cell>
          <cell r="BX90">
            <v>0.2995530598404289</v>
          </cell>
          <cell r="BY90">
            <v>3</v>
          </cell>
          <cell r="BZ90">
            <v>69.66824644549763</v>
          </cell>
          <cell r="CA90">
            <v>56.132075471698116</v>
          </cell>
          <cell r="CB90">
            <v>79.716981132075475</v>
          </cell>
          <cell r="CC90">
            <v>0.40379574205279217</v>
          </cell>
          <cell r="CD90">
            <v>0.32759660563042614</v>
          </cell>
          <cell r="CE90">
            <v>2</v>
          </cell>
          <cell r="CF90">
            <v>68.899521531100476</v>
          </cell>
          <cell r="CG90">
            <v>54.285714285714285</v>
          </cell>
          <cell r="CH90">
            <v>79.047619047619051</v>
          </cell>
        </row>
        <row r="91">
          <cell r="A91" t="str">
            <v>GUAM</v>
          </cell>
          <cell r="B91" t="str">
            <v>GUM</v>
          </cell>
          <cell r="C91" t="e">
            <v>#N/A</v>
          </cell>
          <cell r="D91" t="e">
            <v>#N/A</v>
          </cell>
          <cell r="E91" t="e">
            <v>#N/A</v>
          </cell>
          <cell r="F91" t="e">
            <v>#N/A</v>
          </cell>
          <cell r="G91" t="e">
            <v>#N/A</v>
          </cell>
          <cell r="H91" t="e">
            <v>#N/A</v>
          </cell>
          <cell r="I91" t="e">
            <v>#N/A</v>
          </cell>
          <cell r="J91" t="e">
            <v>#N/A</v>
          </cell>
          <cell r="K91" t="e">
            <v>#N/A</v>
          </cell>
          <cell r="L91" t="e">
            <v>#N/A</v>
          </cell>
          <cell r="M91" t="e">
            <v>#N/A</v>
          </cell>
          <cell r="N91" t="e">
            <v>#N/A</v>
          </cell>
          <cell r="O91" t="e">
            <v>#N/A</v>
          </cell>
          <cell r="P91" t="e">
            <v>#N/A</v>
          </cell>
          <cell r="Q91" t="e">
            <v>#N/A</v>
          </cell>
          <cell r="R91" t="e">
            <v>#N/A</v>
          </cell>
          <cell r="S91" t="e">
            <v>#N/A</v>
          </cell>
          <cell r="T91" t="e">
            <v>#N/A</v>
          </cell>
          <cell r="U91" t="e">
            <v>#N/A</v>
          </cell>
          <cell r="V91" t="e">
            <v>#N/A</v>
          </cell>
          <cell r="W91" t="e">
            <v>#N/A</v>
          </cell>
          <cell r="X91" t="e">
            <v>#N/A</v>
          </cell>
          <cell r="Y91" t="e">
            <v>#N/A</v>
          </cell>
          <cell r="Z91" t="e">
            <v>#N/A</v>
          </cell>
          <cell r="AA91" t="e">
            <v>#N/A</v>
          </cell>
          <cell r="AB91" t="e">
            <v>#N/A</v>
          </cell>
          <cell r="AC91" t="e">
            <v>#N/A</v>
          </cell>
          <cell r="AD91" t="e">
            <v>#N/A</v>
          </cell>
          <cell r="AE91" t="e">
            <v>#N/A</v>
          </cell>
          <cell r="AF91" t="e">
            <v>#N/A</v>
          </cell>
          <cell r="AG91">
            <v>0.37043497584383056</v>
          </cell>
          <cell r="AH91">
            <v>0.39227028882911491</v>
          </cell>
          <cell r="AI91">
            <v>1</v>
          </cell>
          <cell r="AJ91">
            <v>67.804878048780495</v>
          </cell>
          <cell r="AK91">
            <v>48.05825242718447</v>
          </cell>
          <cell r="AL91">
            <v>83.009708737864074</v>
          </cell>
          <cell r="AM91">
            <v>0.79698261151047278</v>
          </cell>
          <cell r="AN91">
            <v>0.3188041701373921</v>
          </cell>
          <cell r="AO91">
            <v>1</v>
          </cell>
          <cell r="AP91">
            <v>77.560975609756099</v>
          </cell>
          <cell r="AQ91">
            <v>63.10679611650486</v>
          </cell>
          <cell r="AR91">
            <v>89.320388349514573</v>
          </cell>
          <cell r="AS91">
            <v>0.80033446219164917</v>
          </cell>
          <cell r="AT91">
            <v>0.41847303708972244</v>
          </cell>
          <cell r="AU91">
            <v>1</v>
          </cell>
          <cell r="AV91">
            <v>77.560975609756099</v>
          </cell>
          <cell r="AW91">
            <v>60.679611650485434</v>
          </cell>
          <cell r="AX91">
            <v>91.747572815533985</v>
          </cell>
          <cell r="AY91">
            <v>0.81862427398228632</v>
          </cell>
          <cell r="AZ91">
            <v>0.41353050418978599</v>
          </cell>
          <cell r="BA91">
            <v>1</v>
          </cell>
          <cell r="BB91">
            <v>78.15533980582525</v>
          </cell>
          <cell r="BC91">
            <v>59.903381642512073</v>
          </cell>
          <cell r="BD91">
            <v>91.787439613526573</v>
          </cell>
          <cell r="BE91">
            <v>0.83771010847296346</v>
          </cell>
          <cell r="BF91">
            <v>0.40453547791330258</v>
          </cell>
          <cell r="BG91">
            <v>1</v>
          </cell>
          <cell r="BH91">
            <v>78.15533980582525</v>
          </cell>
          <cell r="BI91">
            <v>62.80193236714976</v>
          </cell>
          <cell r="BJ91">
            <v>91.787439613526573</v>
          </cell>
          <cell r="BK91">
            <v>0.86361907867332122</v>
          </cell>
          <cell r="BL91">
            <v>0.4235976974451186</v>
          </cell>
          <cell r="BM91">
            <v>1</v>
          </cell>
          <cell r="BN91">
            <v>77.990430622009569</v>
          </cell>
          <cell r="BO91">
            <v>64.285714285714292</v>
          </cell>
          <cell r="BP91">
            <v>90.952380952380949</v>
          </cell>
          <cell r="BQ91">
            <v>0.85246708060797338</v>
          </cell>
          <cell r="BR91">
            <v>0.42935183194247417</v>
          </cell>
          <cell r="BS91">
            <v>1</v>
          </cell>
          <cell r="BT91">
            <v>77.61904761904762</v>
          </cell>
          <cell r="BU91">
            <v>63.033175355450233</v>
          </cell>
          <cell r="BV91">
            <v>90.521327014218016</v>
          </cell>
          <cell r="BW91">
            <v>0.83275093244753129</v>
          </cell>
          <cell r="BX91">
            <v>0.40394920181084903</v>
          </cell>
          <cell r="BY91">
            <v>1</v>
          </cell>
          <cell r="BZ91">
            <v>76.30331753554502</v>
          </cell>
          <cell r="CA91">
            <v>63.20754716981132</v>
          </cell>
          <cell r="CB91">
            <v>89.622641509433961</v>
          </cell>
          <cell r="CC91">
            <v>0.82233378362638132</v>
          </cell>
          <cell r="CD91">
            <v>0.41830999881603903</v>
          </cell>
          <cell r="CE91">
            <v>1</v>
          </cell>
          <cell r="CF91">
            <v>77.033492822966508</v>
          </cell>
          <cell r="CG91">
            <v>61.904761904761905</v>
          </cell>
          <cell r="CH91">
            <v>90.476190476190482</v>
          </cell>
        </row>
        <row r="92">
          <cell r="A92" t="str">
            <v>GUATEMALA</v>
          </cell>
          <cell r="B92" t="str">
            <v>GTM</v>
          </cell>
          <cell r="C92">
            <v>-0.8238406152479385</v>
          </cell>
          <cell r="D92">
            <v>0.2695720342693762</v>
          </cell>
          <cell r="E92">
            <v>4</v>
          </cell>
          <cell r="F92">
            <v>22.926829268292682</v>
          </cell>
          <cell r="G92">
            <v>5.825242718446602</v>
          </cell>
          <cell r="H92">
            <v>40.291262135922331</v>
          </cell>
          <cell r="I92">
            <v>-0.84580918164575902</v>
          </cell>
          <cell r="J92">
            <v>0.2051440611388971</v>
          </cell>
          <cell r="K92">
            <v>4</v>
          </cell>
          <cell r="L92">
            <v>23.902439024390244</v>
          </cell>
          <cell r="M92">
            <v>5.825242718446602</v>
          </cell>
          <cell r="N92">
            <v>37.864077669902912</v>
          </cell>
          <cell r="O92">
            <v>-0.67827530477751152</v>
          </cell>
          <cell r="P92">
            <v>0.22912654238287103</v>
          </cell>
          <cell r="Q92">
            <v>6</v>
          </cell>
          <cell r="R92">
            <v>28.292682926829269</v>
          </cell>
          <cell r="S92">
            <v>9.2233009708737868</v>
          </cell>
          <cell r="T92">
            <v>47.572815533980581</v>
          </cell>
          <cell r="U92">
            <v>-0.49896088493346574</v>
          </cell>
          <cell r="V92">
            <v>0.18138878229459984</v>
          </cell>
          <cell r="W92">
            <v>6</v>
          </cell>
          <cell r="X92">
            <v>37.560975609756099</v>
          </cell>
          <cell r="Y92">
            <v>28.155339805825243</v>
          </cell>
          <cell r="Z92">
            <v>50.970873786407765</v>
          </cell>
          <cell r="AA92">
            <v>-0.6652755784426363</v>
          </cell>
          <cell r="AB92">
            <v>0.19446208946522514</v>
          </cell>
          <cell r="AC92">
            <v>8</v>
          </cell>
          <cell r="AD92">
            <v>30.73170731707317</v>
          </cell>
          <cell r="AE92">
            <v>13.106796116504855</v>
          </cell>
          <cell r="AF92">
            <v>45.631067961165051</v>
          </cell>
          <cell r="AG92">
            <v>-0.53753777691532389</v>
          </cell>
          <cell r="AH92">
            <v>0.17319018596488792</v>
          </cell>
          <cell r="AI92">
            <v>11</v>
          </cell>
          <cell r="AJ92">
            <v>35.609756097560975</v>
          </cell>
          <cell r="AK92">
            <v>21.359223300970871</v>
          </cell>
          <cell r="AL92">
            <v>49.514563106796118</v>
          </cell>
          <cell r="AM92">
            <v>-0.63210609405028584</v>
          </cell>
          <cell r="AN92">
            <v>0.17515677011550054</v>
          </cell>
          <cell r="AO92">
            <v>11</v>
          </cell>
          <cell r="AP92">
            <v>32.68292682926829</v>
          </cell>
          <cell r="AQ92">
            <v>18.446601941747574</v>
          </cell>
          <cell r="AR92">
            <v>47.572815533980581</v>
          </cell>
          <cell r="AS92">
            <v>-0.74004515433398455</v>
          </cell>
          <cell r="AT92">
            <v>0.15734867500776087</v>
          </cell>
          <cell r="AU92">
            <v>14</v>
          </cell>
          <cell r="AV92">
            <v>25.853658536585368</v>
          </cell>
          <cell r="AW92">
            <v>14.563106796116504</v>
          </cell>
          <cell r="AX92">
            <v>38.349514563106794</v>
          </cell>
          <cell r="AY92">
            <v>-0.68893545149151214</v>
          </cell>
          <cell r="AZ92">
            <v>0.16172084041190732</v>
          </cell>
          <cell r="BA92">
            <v>14</v>
          </cell>
          <cell r="BB92">
            <v>27.184466019417474</v>
          </cell>
          <cell r="BC92">
            <v>15.458937198067632</v>
          </cell>
          <cell r="BD92">
            <v>41.062801932367151</v>
          </cell>
          <cell r="BE92">
            <v>-0.61524519566180758</v>
          </cell>
          <cell r="BF92">
            <v>0.16136943826647132</v>
          </cell>
          <cell r="BG92">
            <v>13</v>
          </cell>
          <cell r="BH92">
            <v>32.038834951456309</v>
          </cell>
          <cell r="BI92">
            <v>18.840579710144929</v>
          </cell>
          <cell r="BJ92">
            <v>44.444444444444443</v>
          </cell>
          <cell r="BK92">
            <v>-0.47812873336479217</v>
          </cell>
          <cell r="BL92">
            <v>0.17511185259051171</v>
          </cell>
          <cell r="BM92">
            <v>12</v>
          </cell>
          <cell r="BN92">
            <v>38.277511961722489</v>
          </cell>
          <cell r="BO92">
            <v>24.285714285714285</v>
          </cell>
          <cell r="BP92">
            <v>53.80952380952381</v>
          </cell>
          <cell r="BQ92">
            <v>-0.48129935133288515</v>
          </cell>
          <cell r="BR92">
            <v>0.17203162349852152</v>
          </cell>
          <cell r="BS92">
            <v>13</v>
          </cell>
          <cell r="BT92">
            <v>37.61904761904762</v>
          </cell>
          <cell r="BU92">
            <v>24.644549763033176</v>
          </cell>
          <cell r="BV92">
            <v>53.080568720379148</v>
          </cell>
          <cell r="BW92">
            <v>-0.46966100737468813</v>
          </cell>
          <cell r="BX92">
            <v>0.15970382619374338</v>
          </cell>
          <cell r="BY92">
            <v>14</v>
          </cell>
          <cell r="BZ92">
            <v>38.862559241706158</v>
          </cell>
          <cell r="CA92">
            <v>24.528301886792452</v>
          </cell>
          <cell r="CB92">
            <v>55.188679245283026</v>
          </cell>
          <cell r="CC92">
            <v>-0.61497998763450734</v>
          </cell>
          <cell r="CD92">
            <v>0.15158101463424084</v>
          </cell>
          <cell r="CE92">
            <v>14</v>
          </cell>
          <cell r="CF92">
            <v>30.62200956937799</v>
          </cell>
          <cell r="CG92">
            <v>21.904761904761905</v>
          </cell>
          <cell r="CH92">
            <v>45.714285714285715</v>
          </cell>
        </row>
        <row r="93">
          <cell r="A93" t="str">
            <v>GUINEA</v>
          </cell>
          <cell r="B93" t="str">
            <v>GIN</v>
          </cell>
          <cell r="C93">
            <v>-0.45612828416843376</v>
          </cell>
          <cell r="D93">
            <v>0.47386852416317826</v>
          </cell>
          <cell r="E93">
            <v>2</v>
          </cell>
          <cell r="F93">
            <v>37.073170731707314</v>
          </cell>
          <cell r="G93">
            <v>6.7961165048543686</v>
          </cell>
          <cell r="H93">
            <v>65.048543689320397</v>
          </cell>
          <cell r="I93">
            <v>-0.7265888785801814</v>
          </cell>
          <cell r="J93">
            <v>0.33054380566658287</v>
          </cell>
          <cell r="K93">
            <v>4</v>
          </cell>
          <cell r="L93">
            <v>27.804878048780488</v>
          </cell>
          <cell r="M93">
            <v>3.8834951456310676</v>
          </cell>
          <cell r="N93">
            <v>52.912621359223301</v>
          </cell>
          <cell r="O93">
            <v>-0.75223256878697353</v>
          </cell>
          <cell r="P93">
            <v>0.31309019254846054</v>
          </cell>
          <cell r="Q93">
            <v>4</v>
          </cell>
          <cell r="R93">
            <v>25.853658536585368</v>
          </cell>
          <cell r="S93">
            <v>5.3398058252427179</v>
          </cell>
          <cell r="T93">
            <v>51.456310679611647</v>
          </cell>
          <cell r="U93">
            <v>-0.51808465812640281</v>
          </cell>
          <cell r="V93">
            <v>0.30741050454906294</v>
          </cell>
          <cell r="W93">
            <v>4</v>
          </cell>
          <cell r="X93">
            <v>35.609756097560975</v>
          </cell>
          <cell r="Y93">
            <v>12.621359223300971</v>
          </cell>
          <cell r="Z93">
            <v>57.28155339805825</v>
          </cell>
          <cell r="AA93">
            <v>-0.74937197647105169</v>
          </cell>
          <cell r="AB93">
            <v>0.24783945397830484</v>
          </cell>
          <cell r="AC93">
            <v>5</v>
          </cell>
          <cell r="AD93">
            <v>26.829268292682926</v>
          </cell>
          <cell r="AE93">
            <v>8.7378640776699026</v>
          </cell>
          <cell r="AF93">
            <v>45.631067961165051</v>
          </cell>
          <cell r="AG93">
            <v>-0.84091917080516065</v>
          </cell>
          <cell r="AH93">
            <v>0.22264148597601094</v>
          </cell>
          <cell r="AI93">
            <v>6</v>
          </cell>
          <cell r="AJ93">
            <v>19.512195121951219</v>
          </cell>
          <cell r="AK93">
            <v>9.7087378640776691</v>
          </cell>
          <cell r="AL93">
            <v>39.805825242718448</v>
          </cell>
          <cell r="AM93">
            <v>-1.0084424548962014</v>
          </cell>
          <cell r="AN93">
            <v>0.22029203132312336</v>
          </cell>
          <cell r="AO93">
            <v>6</v>
          </cell>
          <cell r="AP93">
            <v>15.121951219512194</v>
          </cell>
          <cell r="AQ93">
            <v>6.3106796116504853</v>
          </cell>
          <cell r="AR93">
            <v>31.067961165048541</v>
          </cell>
          <cell r="AS93">
            <v>-1.0435072072129299</v>
          </cell>
          <cell r="AT93">
            <v>0.19492707866363734</v>
          </cell>
          <cell r="AU93">
            <v>7</v>
          </cell>
          <cell r="AV93">
            <v>13.170731707317072</v>
          </cell>
          <cell r="AW93">
            <v>4.3689320388349513</v>
          </cell>
          <cell r="AX93">
            <v>26.699029126213592</v>
          </cell>
          <cell r="AY93">
            <v>-1.2414124938211053</v>
          </cell>
          <cell r="AZ93">
            <v>0.19784677767674219</v>
          </cell>
          <cell r="BA93">
            <v>7</v>
          </cell>
          <cell r="BB93">
            <v>7.2815533980582527</v>
          </cell>
          <cell r="BC93">
            <v>1.932367149758454</v>
          </cell>
          <cell r="BD93">
            <v>17.391304347826086</v>
          </cell>
          <cell r="BE93">
            <v>-1.154891425503257</v>
          </cell>
          <cell r="BF93">
            <v>0.19645486843214346</v>
          </cell>
          <cell r="BG93">
            <v>8</v>
          </cell>
          <cell r="BH93">
            <v>7.766990291262136</v>
          </cell>
          <cell r="BI93">
            <v>3.3816425120772946</v>
          </cell>
          <cell r="BJ93">
            <v>20.772946859903382</v>
          </cell>
          <cell r="BK93">
            <v>-1.0470559901229006</v>
          </cell>
          <cell r="BL93">
            <v>0.20201623782280453</v>
          </cell>
          <cell r="BM93">
            <v>8</v>
          </cell>
          <cell r="BN93">
            <v>13.875598086124402</v>
          </cell>
          <cell r="BO93">
            <v>3.3333333333333335</v>
          </cell>
          <cell r="BP93">
            <v>26.666666666666668</v>
          </cell>
          <cell r="BQ93">
            <v>-1.1922492001565053</v>
          </cell>
          <cell r="BR93">
            <v>0.19524096345853978</v>
          </cell>
          <cell r="BS93">
            <v>8</v>
          </cell>
          <cell r="BT93">
            <v>9.0476190476190474</v>
          </cell>
          <cell r="BU93">
            <v>1.4218009478672986</v>
          </cell>
          <cell r="BV93">
            <v>19.431279620853083</v>
          </cell>
          <cell r="BW93">
            <v>-1.1654397101820515</v>
          </cell>
          <cell r="BX93">
            <v>0.18957241273006367</v>
          </cell>
          <cell r="BY93">
            <v>8</v>
          </cell>
          <cell r="BZ93">
            <v>9.0047393364928912</v>
          </cell>
          <cell r="CA93">
            <v>2.358490566037736</v>
          </cell>
          <cell r="CB93">
            <v>20.283018867924529</v>
          </cell>
          <cell r="CC93">
            <v>-1.1086555854316067</v>
          </cell>
          <cell r="CD93">
            <v>0.16532196279325315</v>
          </cell>
          <cell r="CE93">
            <v>10</v>
          </cell>
          <cell r="CF93">
            <v>11.961722488038278</v>
          </cell>
          <cell r="CG93">
            <v>2.8571428571428572</v>
          </cell>
          <cell r="CH93">
            <v>22.857142857142858</v>
          </cell>
        </row>
        <row r="94">
          <cell r="A94" t="str">
            <v>GUINEA-BISSAU</v>
          </cell>
          <cell r="B94" t="str">
            <v>GNB</v>
          </cell>
          <cell r="C94">
            <v>-1.0909803797240087</v>
          </cell>
          <cell r="D94">
            <v>0.47386852416317826</v>
          </cell>
          <cell r="E94">
            <v>2</v>
          </cell>
          <cell r="F94">
            <v>11.707317073170731</v>
          </cell>
          <cell r="G94">
            <v>0.48543689320388345</v>
          </cell>
          <cell r="H94">
            <v>43.203883495145625</v>
          </cell>
          <cell r="I94">
            <v>-1.1432327549343297</v>
          </cell>
          <cell r="J94">
            <v>0.33054380566658287</v>
          </cell>
          <cell r="K94">
            <v>4</v>
          </cell>
          <cell r="L94">
            <v>7.3170731707317076</v>
          </cell>
          <cell r="M94">
            <v>2.4271844660194173</v>
          </cell>
          <cell r="N94">
            <v>33.495145631067963</v>
          </cell>
          <cell r="O94">
            <v>-0.96677296543196756</v>
          </cell>
          <cell r="P94">
            <v>0.31309019254846054</v>
          </cell>
          <cell r="Q94">
            <v>4</v>
          </cell>
          <cell r="R94">
            <v>11.707317073170731</v>
          </cell>
          <cell r="S94">
            <v>2.912621359223301</v>
          </cell>
          <cell r="T94">
            <v>40.291262135922331</v>
          </cell>
          <cell r="U94">
            <v>-0.85398333497922874</v>
          </cell>
          <cell r="V94">
            <v>0.30741050454906294</v>
          </cell>
          <cell r="W94">
            <v>4</v>
          </cell>
          <cell r="X94">
            <v>26.341463414634145</v>
          </cell>
          <cell r="Y94">
            <v>0.97087378640776689</v>
          </cell>
          <cell r="Z94">
            <v>44.174757281553397</v>
          </cell>
          <cell r="AA94">
            <v>-1.0678225462443898</v>
          </cell>
          <cell r="AB94">
            <v>0.27958914011082403</v>
          </cell>
          <cell r="AC94">
            <v>4</v>
          </cell>
          <cell r="AD94">
            <v>10.24390243902439</v>
          </cell>
          <cell r="AE94">
            <v>2.4271844660194173</v>
          </cell>
          <cell r="AF94">
            <v>33.495145631067963</v>
          </cell>
          <cell r="AG94">
            <v>-1.1443525823225122</v>
          </cell>
          <cell r="AH94">
            <v>0.24713951673309587</v>
          </cell>
          <cell r="AI94">
            <v>5</v>
          </cell>
          <cell r="AJ94">
            <v>10.24390243902439</v>
          </cell>
          <cell r="AK94">
            <v>1.9417475728155338</v>
          </cell>
          <cell r="AL94">
            <v>25.728155339805824</v>
          </cell>
          <cell r="AM94">
            <v>-1.0954669408354301</v>
          </cell>
          <cell r="AN94">
            <v>0.23964530644380819</v>
          </cell>
          <cell r="AO94">
            <v>5</v>
          </cell>
          <cell r="AP94">
            <v>12.195121951219512</v>
          </cell>
          <cell r="AQ94">
            <v>1.4563106796116505</v>
          </cell>
          <cell r="AR94">
            <v>29.61165048543689</v>
          </cell>
          <cell r="AS94">
            <v>-0.98462019820245028</v>
          </cell>
          <cell r="AT94">
            <v>0.2376311733266854</v>
          </cell>
          <cell r="AU94">
            <v>5</v>
          </cell>
          <cell r="AV94">
            <v>16.097560975609756</v>
          </cell>
          <cell r="AW94">
            <v>4.3689320388349513</v>
          </cell>
          <cell r="AX94">
            <v>33.495145631067963</v>
          </cell>
          <cell r="AY94">
            <v>-1.1393865145734812</v>
          </cell>
          <cell r="AZ94">
            <v>0.24797926168158657</v>
          </cell>
          <cell r="BA94">
            <v>5</v>
          </cell>
          <cell r="BB94">
            <v>8.7378640776699026</v>
          </cell>
          <cell r="BC94">
            <v>2.4154589371980677</v>
          </cell>
          <cell r="BD94">
            <v>25.120772946859905</v>
          </cell>
          <cell r="BE94">
            <v>-1.08594610292497</v>
          </cell>
          <cell r="BF94">
            <v>0.25165514579780252</v>
          </cell>
          <cell r="BG94">
            <v>5</v>
          </cell>
          <cell r="BH94">
            <v>10.679611650485437</v>
          </cell>
          <cell r="BI94">
            <v>2.8985507246376812</v>
          </cell>
          <cell r="BJ94">
            <v>28.985507246376812</v>
          </cell>
          <cell r="BK94">
            <v>-1.1044191964449139</v>
          </cell>
          <cell r="BL94">
            <v>0.26548627906100092</v>
          </cell>
          <cell r="BM94">
            <v>5</v>
          </cell>
          <cell r="BN94">
            <v>10.526315789473685</v>
          </cell>
          <cell r="BO94">
            <v>0.95238095238095244</v>
          </cell>
          <cell r="BP94">
            <v>28.095238095238095</v>
          </cell>
          <cell r="BQ94">
            <v>-1.0625702726735315</v>
          </cell>
          <cell r="BR94">
            <v>0.25544272320420786</v>
          </cell>
          <cell r="BS94">
            <v>5</v>
          </cell>
          <cell r="BT94">
            <v>13.80952380952381</v>
          </cell>
          <cell r="BU94">
            <v>1.8957345971563981</v>
          </cell>
          <cell r="BV94">
            <v>31.279620853080569</v>
          </cell>
          <cell r="BW94">
            <v>-1.0529585512975863</v>
          </cell>
          <cell r="BX94">
            <v>0.24752803997669534</v>
          </cell>
          <cell r="BY94">
            <v>5</v>
          </cell>
          <cell r="BZ94">
            <v>13.744075829383887</v>
          </cell>
          <cell r="CA94">
            <v>2.358490566037736</v>
          </cell>
          <cell r="CB94">
            <v>29.716981132075471</v>
          </cell>
          <cell r="CC94">
            <v>-1.2246427341932802</v>
          </cell>
          <cell r="CD94">
            <v>0.22119616019815352</v>
          </cell>
          <cell r="CE94">
            <v>5</v>
          </cell>
          <cell r="CF94">
            <v>9.0909090909090917</v>
          </cell>
          <cell r="CG94">
            <v>0.47619047619047622</v>
          </cell>
          <cell r="CH94">
            <v>21.904761904761905</v>
          </cell>
        </row>
        <row r="95">
          <cell r="A95" t="str">
            <v>GUYANA</v>
          </cell>
          <cell r="B95" t="str">
            <v>GUY</v>
          </cell>
          <cell r="C95">
            <v>-0.44192847316208378</v>
          </cell>
          <cell r="D95">
            <v>0.47386852416317826</v>
          </cell>
          <cell r="E95">
            <v>2</v>
          </cell>
          <cell r="F95">
            <v>39.024390243902438</v>
          </cell>
          <cell r="G95">
            <v>6.7961165048543686</v>
          </cell>
          <cell r="H95">
            <v>66.019417475728162</v>
          </cell>
          <cell r="I95">
            <v>-0.35774164154292504</v>
          </cell>
          <cell r="J95">
            <v>0.36417712854069079</v>
          </cell>
          <cell r="K95">
            <v>3</v>
          </cell>
          <cell r="L95">
            <v>41.463414634146339</v>
          </cell>
          <cell r="M95">
            <v>16.019417475728158</v>
          </cell>
          <cell r="N95">
            <v>64.563106796116514</v>
          </cell>
          <cell r="O95">
            <v>-0.38405146731685524</v>
          </cell>
          <cell r="P95">
            <v>0.33902828693904374</v>
          </cell>
          <cell r="Q95">
            <v>3</v>
          </cell>
          <cell r="R95">
            <v>44.390243902439025</v>
          </cell>
          <cell r="S95">
            <v>16.019417475728158</v>
          </cell>
          <cell r="T95">
            <v>64.077669902912632</v>
          </cell>
          <cell r="U95">
            <v>-0.40792389089045394</v>
          </cell>
          <cell r="V95">
            <v>0.32731657834293576</v>
          </cell>
          <cell r="W95">
            <v>3</v>
          </cell>
          <cell r="X95">
            <v>41.463414634146339</v>
          </cell>
          <cell r="Y95">
            <v>18.446601941747574</v>
          </cell>
          <cell r="Z95">
            <v>62.135922330097081</v>
          </cell>
          <cell r="AA95">
            <v>-0.45059150420613958</v>
          </cell>
          <cell r="AB95">
            <v>0.28805628558596696</v>
          </cell>
          <cell r="AC95">
            <v>3</v>
          </cell>
          <cell r="AD95">
            <v>41.951219512195124</v>
          </cell>
          <cell r="AE95">
            <v>16.50485436893204</v>
          </cell>
          <cell r="AF95">
            <v>56.796116504854368</v>
          </cell>
          <cell r="AG95">
            <v>-0.45219872372477082</v>
          </cell>
          <cell r="AH95">
            <v>0.27245501899074775</v>
          </cell>
          <cell r="AI95">
            <v>4</v>
          </cell>
          <cell r="AJ95">
            <v>40.975609756097562</v>
          </cell>
          <cell r="AK95">
            <v>16.990291262135923</v>
          </cell>
          <cell r="AL95">
            <v>56.796116504854368</v>
          </cell>
          <cell r="AM95">
            <v>-0.5762947965775449</v>
          </cell>
          <cell r="AN95">
            <v>0.21940674809002739</v>
          </cell>
          <cell r="AO95">
            <v>6</v>
          </cell>
          <cell r="AP95">
            <v>36.097560975609753</v>
          </cell>
          <cell r="AQ95">
            <v>18.446601941747574</v>
          </cell>
          <cell r="AR95">
            <v>49.514563106796118</v>
          </cell>
          <cell r="AS95">
            <v>-0.61950903436213545</v>
          </cell>
          <cell r="AT95">
            <v>0.20001068890687132</v>
          </cell>
          <cell r="AU95">
            <v>8</v>
          </cell>
          <cell r="AV95">
            <v>31.707317073170731</v>
          </cell>
          <cell r="AW95">
            <v>17.475728155339805</v>
          </cell>
          <cell r="AX95">
            <v>47.087378640776699</v>
          </cell>
          <cell r="AY95">
            <v>-0.6277322536469081</v>
          </cell>
          <cell r="AZ95">
            <v>0.20341326162778267</v>
          </cell>
          <cell r="BA95">
            <v>9</v>
          </cell>
          <cell r="BB95">
            <v>32.038834951456309</v>
          </cell>
          <cell r="BC95">
            <v>14.975845410628018</v>
          </cell>
          <cell r="BD95">
            <v>48.792270531400966</v>
          </cell>
          <cell r="BE95">
            <v>-0.52821880662499665</v>
          </cell>
          <cell r="BF95">
            <v>0.21100332722558671</v>
          </cell>
          <cell r="BG95">
            <v>7</v>
          </cell>
          <cell r="BH95">
            <v>36.893203883495147</v>
          </cell>
          <cell r="BI95">
            <v>18.840579710144929</v>
          </cell>
          <cell r="BJ95">
            <v>53.623188405797109</v>
          </cell>
          <cell r="BK95">
            <v>-0.54182704212260724</v>
          </cell>
          <cell r="BL95">
            <v>0.20342890794731155</v>
          </cell>
          <cell r="BM95">
            <v>8</v>
          </cell>
          <cell r="BN95">
            <v>35.406698564593299</v>
          </cell>
          <cell r="BO95">
            <v>20.952380952380953</v>
          </cell>
          <cell r="BP95">
            <v>52.380952380952387</v>
          </cell>
          <cell r="BQ95">
            <v>-0.55482086970944167</v>
          </cell>
          <cell r="BR95">
            <v>0.19808029033693927</v>
          </cell>
          <cell r="BS95">
            <v>8</v>
          </cell>
          <cell r="BT95">
            <v>33.80952380952381</v>
          </cell>
          <cell r="BU95">
            <v>19.431279620853083</v>
          </cell>
          <cell r="BV95">
            <v>51.658767772511851</v>
          </cell>
          <cell r="BW95">
            <v>-0.59924052318371812</v>
          </cell>
          <cell r="BX95">
            <v>0.19509326698945895</v>
          </cell>
          <cell r="BY95">
            <v>8</v>
          </cell>
          <cell r="BZ95">
            <v>32.227488151658768</v>
          </cell>
          <cell r="CA95">
            <v>19.339622641509436</v>
          </cell>
          <cell r="CB95">
            <v>50.471698113207552</v>
          </cell>
          <cell r="CC95">
            <v>-0.75007528964983095</v>
          </cell>
          <cell r="CD95">
            <v>0.18518777384261004</v>
          </cell>
          <cell r="CE95">
            <v>9</v>
          </cell>
          <cell r="CF95">
            <v>25.837320574162678</v>
          </cell>
          <cell r="CG95">
            <v>14.285714285714285</v>
          </cell>
          <cell r="CH95">
            <v>40</v>
          </cell>
        </row>
        <row r="96">
          <cell r="A96" t="str">
            <v>HAITI</v>
          </cell>
          <cell r="B96" t="str">
            <v>HTI</v>
          </cell>
          <cell r="C96">
            <v>-1.1051801907303587</v>
          </cell>
          <cell r="D96">
            <v>0.47386852416317826</v>
          </cell>
          <cell r="E96">
            <v>2</v>
          </cell>
          <cell r="F96">
            <v>10.24390243902439</v>
          </cell>
          <cell r="G96">
            <v>0.48543689320388345</v>
          </cell>
          <cell r="H96">
            <v>42.718446601941743</v>
          </cell>
          <cell r="I96">
            <v>-1.3067648391474536</v>
          </cell>
          <cell r="J96">
            <v>0.36417712854069079</v>
          </cell>
          <cell r="K96">
            <v>3</v>
          </cell>
          <cell r="L96">
            <v>3.4146341463414633</v>
          </cell>
          <cell r="M96">
            <v>0</v>
          </cell>
          <cell r="N96">
            <v>29.126213592233007</v>
          </cell>
          <cell r="O96">
            <v>-1.2972881777155618</v>
          </cell>
          <cell r="P96">
            <v>0.33902828693904374</v>
          </cell>
          <cell r="Q96">
            <v>3</v>
          </cell>
          <cell r="R96">
            <v>4.8780487804878048</v>
          </cell>
          <cell r="S96">
            <v>0.48543689320388345</v>
          </cell>
          <cell r="T96">
            <v>26.21359223300971</v>
          </cell>
          <cell r="U96">
            <v>-1.7907326667732439</v>
          </cell>
          <cell r="V96">
            <v>0.27946677032125944</v>
          </cell>
          <cell r="W96">
            <v>4</v>
          </cell>
          <cell r="X96">
            <v>0</v>
          </cell>
          <cell r="Y96">
            <v>0</v>
          </cell>
          <cell r="Z96">
            <v>1.9417475728155338</v>
          </cell>
          <cell r="AA96">
            <v>-1.8158711758916279</v>
          </cell>
          <cell r="AB96">
            <v>0.22764682049442625</v>
          </cell>
          <cell r="AC96">
            <v>6</v>
          </cell>
          <cell r="AD96">
            <v>0</v>
          </cell>
          <cell r="AE96">
            <v>0</v>
          </cell>
          <cell r="AF96">
            <v>3.3980582524271843</v>
          </cell>
          <cell r="AG96">
            <v>-1.524200413908805</v>
          </cell>
          <cell r="AH96">
            <v>0.24005959983694566</v>
          </cell>
          <cell r="AI96">
            <v>6</v>
          </cell>
          <cell r="AJ96">
            <v>1.9512195121951219</v>
          </cell>
          <cell r="AK96">
            <v>0</v>
          </cell>
          <cell r="AL96">
            <v>10.679611650485436</v>
          </cell>
          <cell r="AM96">
            <v>-1.4483490300214998</v>
          </cell>
          <cell r="AN96">
            <v>0.22732237169021202</v>
          </cell>
          <cell r="AO96">
            <v>6</v>
          </cell>
          <cell r="AP96">
            <v>2.9268292682926829</v>
          </cell>
          <cell r="AQ96">
            <v>0</v>
          </cell>
          <cell r="AR96">
            <v>13.592233009708737</v>
          </cell>
          <cell r="AS96">
            <v>-1.3158027234496985</v>
          </cell>
          <cell r="AT96">
            <v>0.21259482684785325</v>
          </cell>
          <cell r="AU96">
            <v>8</v>
          </cell>
          <cell r="AV96">
            <v>4.8780487804878048</v>
          </cell>
          <cell r="AW96">
            <v>0.97087378640776689</v>
          </cell>
          <cell r="AX96">
            <v>16.50485436893204</v>
          </cell>
          <cell r="AY96">
            <v>-1.2839393893055673</v>
          </cell>
          <cell r="AZ96">
            <v>0.21150051277573415</v>
          </cell>
          <cell r="BA96">
            <v>8</v>
          </cell>
          <cell r="BB96">
            <v>6.3106796116504853</v>
          </cell>
          <cell r="BC96">
            <v>0.96618357487922701</v>
          </cell>
          <cell r="BD96">
            <v>16.908212560386474</v>
          </cell>
          <cell r="BE96">
            <v>-1.213889705430897</v>
          </cell>
          <cell r="BF96">
            <v>0.20194115750279393</v>
          </cell>
          <cell r="BG96">
            <v>9</v>
          </cell>
          <cell r="BH96">
            <v>5.825242718446602</v>
          </cell>
          <cell r="BI96">
            <v>2.4154589371980677</v>
          </cell>
          <cell r="BJ96">
            <v>18.840579710144929</v>
          </cell>
          <cell r="BK96">
            <v>-1.1001673070774953</v>
          </cell>
          <cell r="BL96">
            <v>0.18874868466729766</v>
          </cell>
          <cell r="BM96">
            <v>10</v>
          </cell>
          <cell r="BN96">
            <v>11.004784688995215</v>
          </cell>
          <cell r="BO96">
            <v>2.8571428571428572</v>
          </cell>
          <cell r="BP96">
            <v>23.333333333333332</v>
          </cell>
          <cell r="BQ96">
            <v>-1.2079254054485196</v>
          </cell>
          <cell r="BR96">
            <v>0.18398879508695823</v>
          </cell>
          <cell r="BS96">
            <v>10</v>
          </cell>
          <cell r="BT96">
            <v>7.1428571428571432</v>
          </cell>
          <cell r="BU96">
            <v>1.4218009478672986</v>
          </cell>
          <cell r="BV96">
            <v>18.957345971563981</v>
          </cell>
          <cell r="BW96">
            <v>-1.2251939761371977</v>
          </cell>
          <cell r="BX96">
            <v>0.1677555915542886</v>
          </cell>
          <cell r="BY96">
            <v>11</v>
          </cell>
          <cell r="BZ96">
            <v>6.6350710900473935</v>
          </cell>
          <cell r="CA96">
            <v>1.8867924528301887</v>
          </cell>
          <cell r="CB96">
            <v>18.39622641509434</v>
          </cell>
          <cell r="CC96">
            <v>-1.2436511577209766</v>
          </cell>
          <cell r="CD96">
            <v>0.16582616494927543</v>
          </cell>
          <cell r="CE96">
            <v>11</v>
          </cell>
          <cell r="CF96">
            <v>6.2200956937799043</v>
          </cell>
          <cell r="CG96">
            <v>0.95238095238095244</v>
          </cell>
          <cell r="CH96">
            <v>17.61904761904762</v>
          </cell>
        </row>
        <row r="97">
          <cell r="A97" t="str">
            <v>HONDURAS</v>
          </cell>
          <cell r="B97" t="str">
            <v>HND</v>
          </cell>
          <cell r="C97">
            <v>-1.0337424321428754</v>
          </cell>
          <cell r="D97">
            <v>0.2695720342693762</v>
          </cell>
          <cell r="E97">
            <v>4</v>
          </cell>
          <cell r="F97">
            <v>12.682926829268293</v>
          </cell>
          <cell r="G97">
            <v>2.912621359223301</v>
          </cell>
          <cell r="H97">
            <v>29.126213592233007</v>
          </cell>
          <cell r="I97">
            <v>-0.86915999335990368</v>
          </cell>
          <cell r="J97">
            <v>0.2051440611388971</v>
          </cell>
          <cell r="K97">
            <v>4</v>
          </cell>
          <cell r="L97">
            <v>21.951219512195124</v>
          </cell>
          <cell r="M97">
            <v>5.3398058252427179</v>
          </cell>
          <cell r="N97">
            <v>35.922330097087382</v>
          </cell>
          <cell r="O97">
            <v>-0.88737298366890871</v>
          </cell>
          <cell r="P97">
            <v>0.22912654238287103</v>
          </cell>
          <cell r="Q97">
            <v>6</v>
          </cell>
          <cell r="R97">
            <v>19.512195121951219</v>
          </cell>
          <cell r="S97">
            <v>5.3398058252427179</v>
          </cell>
          <cell r="T97">
            <v>35.436893203883493</v>
          </cell>
          <cell r="U97">
            <v>-0.96032240331791652</v>
          </cell>
          <cell r="V97">
            <v>0.18138878229459984</v>
          </cell>
          <cell r="W97">
            <v>6</v>
          </cell>
          <cell r="X97">
            <v>16.585365853658537</v>
          </cell>
          <cell r="Y97">
            <v>3.3980582524271843</v>
          </cell>
          <cell r="Z97">
            <v>33.495145631067963</v>
          </cell>
          <cell r="AA97">
            <v>-0.83950352288965402</v>
          </cell>
          <cell r="AB97">
            <v>0.19446267612798543</v>
          </cell>
          <cell r="AC97">
            <v>7</v>
          </cell>
          <cell r="AD97">
            <v>20</v>
          </cell>
          <cell r="AE97">
            <v>8.7378640776699026</v>
          </cell>
          <cell r="AF97">
            <v>39.805825242718448</v>
          </cell>
          <cell r="AG97">
            <v>-0.81089372070555488</v>
          </cell>
          <cell r="AH97">
            <v>0.18019711102806527</v>
          </cell>
          <cell r="AI97">
            <v>10</v>
          </cell>
          <cell r="AJ97">
            <v>21.463414634146343</v>
          </cell>
          <cell r="AK97">
            <v>11.165048543689322</v>
          </cell>
          <cell r="AL97">
            <v>36.893203883495147</v>
          </cell>
          <cell r="AM97">
            <v>-0.74222876804101867</v>
          </cell>
          <cell r="AN97">
            <v>0.18056992940913719</v>
          </cell>
          <cell r="AO97">
            <v>10</v>
          </cell>
          <cell r="AP97">
            <v>26.829268292682926</v>
          </cell>
          <cell r="AQ97">
            <v>14.077669902912621</v>
          </cell>
          <cell r="AR97">
            <v>39.320388349514559</v>
          </cell>
          <cell r="AS97">
            <v>-0.74670197288486184</v>
          </cell>
          <cell r="AT97">
            <v>0.18293059539478734</v>
          </cell>
          <cell r="AU97">
            <v>11</v>
          </cell>
          <cell r="AV97">
            <v>24.390243902439025</v>
          </cell>
          <cell r="AW97">
            <v>13.106796116504855</v>
          </cell>
          <cell r="AX97">
            <v>38.834951456310677</v>
          </cell>
          <cell r="AY97">
            <v>-0.6925257793116123</v>
          </cell>
          <cell r="AZ97">
            <v>0.18801251629400048</v>
          </cell>
          <cell r="BA97">
            <v>11</v>
          </cell>
          <cell r="BB97">
            <v>26.699029126213592</v>
          </cell>
          <cell r="BC97">
            <v>14.009661835748794</v>
          </cell>
          <cell r="BD97">
            <v>41.545893719806763</v>
          </cell>
          <cell r="BE97">
            <v>-0.8423426785407514</v>
          </cell>
          <cell r="BF97">
            <v>0.18497704155020622</v>
          </cell>
          <cell r="BG97">
            <v>11</v>
          </cell>
          <cell r="BH97">
            <v>20.388349514563107</v>
          </cell>
          <cell r="BI97">
            <v>8.695652173913043</v>
          </cell>
          <cell r="BJ97">
            <v>35.748792270531396</v>
          </cell>
          <cell r="BK97">
            <v>-0.86887484593168018</v>
          </cell>
          <cell r="BL97">
            <v>0.17511185259051171</v>
          </cell>
          <cell r="BM97">
            <v>12</v>
          </cell>
          <cell r="BN97">
            <v>21.05263157894737</v>
          </cell>
          <cell r="BO97">
            <v>9.5238095238095237</v>
          </cell>
          <cell r="BP97">
            <v>30.952380952380953</v>
          </cell>
          <cell r="BQ97">
            <v>-0.86569701248783815</v>
          </cell>
          <cell r="BR97">
            <v>0.17304872336996555</v>
          </cell>
          <cell r="BS97">
            <v>12</v>
          </cell>
          <cell r="BT97">
            <v>19.523809523809526</v>
          </cell>
          <cell r="BU97">
            <v>10.42654028436019</v>
          </cell>
          <cell r="BV97">
            <v>32.70142180094787</v>
          </cell>
          <cell r="BW97">
            <v>-0.79569710624318579</v>
          </cell>
          <cell r="BX97">
            <v>0.16770235977881817</v>
          </cell>
          <cell r="BY97">
            <v>12</v>
          </cell>
          <cell r="BZ97">
            <v>21.800947867298579</v>
          </cell>
          <cell r="CA97">
            <v>13.679245283018867</v>
          </cell>
          <cell r="CB97">
            <v>36.79245283018868</v>
          </cell>
          <cell r="CC97">
            <v>-0.93927021409585743</v>
          </cell>
          <cell r="CD97">
            <v>0.1657972595070808</v>
          </cell>
          <cell r="CE97">
            <v>12</v>
          </cell>
          <cell r="CF97">
            <v>18.181818181818183</v>
          </cell>
          <cell r="CG97">
            <v>9.5238095238095237</v>
          </cell>
          <cell r="CH97">
            <v>28.095238095238095</v>
          </cell>
        </row>
        <row r="98">
          <cell r="A98" t="str">
            <v>HONG KONG</v>
          </cell>
          <cell r="B98" t="str">
            <v>HKG</v>
          </cell>
          <cell r="C98">
            <v>1.499517251344312</v>
          </cell>
          <cell r="D98">
            <v>0.18052352281396766</v>
          </cell>
          <cell r="E98">
            <v>6</v>
          </cell>
          <cell r="F98">
            <v>90.731707317073173</v>
          </cell>
          <cell r="G98">
            <v>85.436893203883486</v>
          </cell>
          <cell r="H98">
            <v>92.71844660194175</v>
          </cell>
          <cell r="I98">
            <v>1.4232869784609103</v>
          </cell>
          <cell r="J98">
            <v>0.17077071760294554</v>
          </cell>
          <cell r="K98">
            <v>6</v>
          </cell>
          <cell r="L98">
            <v>91.707317073170728</v>
          </cell>
          <cell r="M98">
            <v>83.980582524271838</v>
          </cell>
          <cell r="N98">
            <v>92.71844660194175</v>
          </cell>
          <cell r="O98">
            <v>1.3976957893844542</v>
          </cell>
          <cell r="P98">
            <v>0.18820945899738364</v>
          </cell>
          <cell r="Q98">
            <v>6</v>
          </cell>
          <cell r="R98">
            <v>90.731707317073173</v>
          </cell>
          <cell r="S98">
            <v>84.466019417475721</v>
          </cell>
          <cell r="T98">
            <v>92.71844660194175</v>
          </cell>
          <cell r="U98">
            <v>1.8662059917710689</v>
          </cell>
          <cell r="V98">
            <v>0.16066589226262479</v>
          </cell>
          <cell r="W98">
            <v>6</v>
          </cell>
          <cell r="X98">
            <v>92.682926829268297</v>
          </cell>
          <cell r="Y98">
            <v>91.747572815533985</v>
          </cell>
          <cell r="Z98">
            <v>95.631067961165044</v>
          </cell>
          <cell r="AA98">
            <v>1.8962596039556072</v>
          </cell>
          <cell r="AB98">
            <v>0.17430893016889071</v>
          </cell>
          <cell r="AC98">
            <v>6</v>
          </cell>
          <cell r="AD98">
            <v>93.170731707317074</v>
          </cell>
          <cell r="AE98">
            <v>91.747572815533985</v>
          </cell>
          <cell r="AF98">
            <v>97.087378640776706</v>
          </cell>
          <cell r="AG98">
            <v>1.9161346359227258</v>
          </cell>
          <cell r="AH98">
            <v>0.15934460028505346</v>
          </cell>
          <cell r="AI98">
            <v>7</v>
          </cell>
          <cell r="AJ98">
            <v>94.146341463414629</v>
          </cell>
          <cell r="AK98">
            <v>91.747572815533985</v>
          </cell>
          <cell r="AL98">
            <v>97.087378640776706</v>
          </cell>
          <cell r="AM98">
            <v>1.8080023565316936</v>
          </cell>
          <cell r="AN98">
            <v>0.15340590472133278</v>
          </cell>
          <cell r="AO98">
            <v>7</v>
          </cell>
          <cell r="AP98">
            <v>93.170731707317074</v>
          </cell>
          <cell r="AQ98">
            <v>91.747572815533985</v>
          </cell>
          <cell r="AR98">
            <v>97.572815533980588</v>
          </cell>
          <cell r="AS98">
            <v>1.8731189329588114</v>
          </cell>
          <cell r="AT98">
            <v>0.14654124741548055</v>
          </cell>
          <cell r="AU98">
            <v>9</v>
          </cell>
          <cell r="AV98">
            <v>93.658536585365852</v>
          </cell>
          <cell r="AW98">
            <v>91.747572815533985</v>
          </cell>
          <cell r="AX98">
            <v>96.116504854368941</v>
          </cell>
          <cell r="AY98">
            <v>1.9061803536117816</v>
          </cell>
          <cell r="AZ98">
            <v>0.15515137866350509</v>
          </cell>
          <cell r="BA98">
            <v>9</v>
          </cell>
          <cell r="BB98">
            <v>93.689320388349515</v>
          </cell>
          <cell r="BC98">
            <v>91.787439613526573</v>
          </cell>
          <cell r="BD98">
            <v>96.135265700483103</v>
          </cell>
          <cell r="BE98">
            <v>1.8963657215631664</v>
          </cell>
          <cell r="BF98">
            <v>0.14987981753639806</v>
          </cell>
          <cell r="BG98">
            <v>9</v>
          </cell>
          <cell r="BH98">
            <v>94.174757281553397</v>
          </cell>
          <cell r="BI98">
            <v>91.787439613526573</v>
          </cell>
          <cell r="BJ98">
            <v>96.135265700483103</v>
          </cell>
          <cell r="BK98">
            <v>1.896574877615943</v>
          </cell>
          <cell r="BL98">
            <v>0.15107341692193885</v>
          </cell>
          <cell r="BM98">
            <v>9</v>
          </cell>
          <cell r="BN98">
            <v>94.25837320574162</v>
          </cell>
          <cell r="BO98">
            <v>91.428571428571431</v>
          </cell>
          <cell r="BP98">
            <v>97.142857142857139</v>
          </cell>
          <cell r="BQ98">
            <v>1.9741591511850536</v>
          </cell>
          <cell r="BR98">
            <v>0.15138185483388333</v>
          </cell>
          <cell r="BS98">
            <v>9</v>
          </cell>
          <cell r="BT98">
            <v>94.761904761904759</v>
          </cell>
          <cell r="BU98">
            <v>92.890995260663516</v>
          </cell>
          <cell r="BV98">
            <v>98.578199052132703</v>
          </cell>
          <cell r="BW98">
            <v>1.8608182828269773</v>
          </cell>
          <cell r="BX98">
            <v>0.1627103884101167</v>
          </cell>
          <cell r="BY98">
            <v>10</v>
          </cell>
          <cell r="BZ98">
            <v>94.312796208530813</v>
          </cell>
          <cell r="CA98">
            <v>92.452830188679243</v>
          </cell>
          <cell r="CB98">
            <v>96.698113207547166</v>
          </cell>
          <cell r="CC98">
            <v>1.7121266979549574</v>
          </cell>
          <cell r="CD98">
            <v>0.14795048267683139</v>
          </cell>
          <cell r="CE98">
            <v>10</v>
          </cell>
          <cell r="CF98">
            <v>93.301435406698559</v>
          </cell>
          <cell r="CG98">
            <v>90.476190476190482</v>
          </cell>
          <cell r="CH98">
            <v>95.238095238095227</v>
          </cell>
        </row>
        <row r="99">
          <cell r="A99" t="str">
            <v>HUNGARY</v>
          </cell>
          <cell r="B99" t="str">
            <v>HUN</v>
          </cell>
          <cell r="C99">
            <v>0.57848584094896915</v>
          </cell>
          <cell r="D99">
            <v>0.22503659066012319</v>
          </cell>
          <cell r="E99">
            <v>5</v>
          </cell>
          <cell r="F99">
            <v>74.146341463414629</v>
          </cell>
          <cell r="G99">
            <v>64.077669902912632</v>
          </cell>
          <cell r="H99">
            <v>82.524271844660191</v>
          </cell>
          <cell r="I99">
            <v>0.65412698376676659</v>
          </cell>
          <cell r="J99">
            <v>0.1661441141827581</v>
          </cell>
          <cell r="K99">
            <v>7</v>
          </cell>
          <cell r="L99">
            <v>76.097560975609753</v>
          </cell>
          <cell r="M99">
            <v>66.504854368932044</v>
          </cell>
          <cell r="N99">
            <v>82.524271844660191</v>
          </cell>
          <cell r="O99">
            <v>0.68779666015948027</v>
          </cell>
          <cell r="P99">
            <v>0.18157485333088436</v>
          </cell>
          <cell r="Q99">
            <v>8</v>
          </cell>
          <cell r="R99">
            <v>76.097560975609753</v>
          </cell>
          <cell r="S99">
            <v>68.932038834951456</v>
          </cell>
          <cell r="T99">
            <v>83.495145631067956</v>
          </cell>
          <cell r="U99">
            <v>0.52435083465533827</v>
          </cell>
          <cell r="V99">
            <v>0.14989381207360503</v>
          </cell>
          <cell r="W99">
            <v>8</v>
          </cell>
          <cell r="X99">
            <v>71.219512195121951</v>
          </cell>
          <cell r="Y99">
            <v>63.592233009708742</v>
          </cell>
          <cell r="Z99">
            <v>78.640776699029118</v>
          </cell>
          <cell r="AA99">
            <v>0.60323619103596016</v>
          </cell>
          <cell r="AB99">
            <v>0.14268198924389719</v>
          </cell>
          <cell r="AC99">
            <v>9</v>
          </cell>
          <cell r="AD99">
            <v>74.146341463414629</v>
          </cell>
          <cell r="AE99">
            <v>67.475728155339809</v>
          </cell>
          <cell r="AF99">
            <v>79.611650485436897</v>
          </cell>
          <cell r="AG99">
            <v>0.65046803336904002</v>
          </cell>
          <cell r="AH99">
            <v>0.1391365779786416</v>
          </cell>
          <cell r="AI99">
            <v>9</v>
          </cell>
          <cell r="AJ99">
            <v>76.097560975609753</v>
          </cell>
          <cell r="AK99">
            <v>69.902912621359221</v>
          </cell>
          <cell r="AL99">
            <v>79.611650485436897</v>
          </cell>
          <cell r="AM99">
            <v>0.61588885774662672</v>
          </cell>
          <cell r="AN99">
            <v>0.13541891244968407</v>
          </cell>
          <cell r="AO99">
            <v>9</v>
          </cell>
          <cell r="AP99">
            <v>71.707317073170728</v>
          </cell>
          <cell r="AQ99">
            <v>66.990291262135926</v>
          </cell>
          <cell r="AR99">
            <v>78.640776699029118</v>
          </cell>
          <cell r="AS99">
            <v>0.60852707754940494</v>
          </cell>
          <cell r="AT99">
            <v>0.13466396666800193</v>
          </cell>
          <cell r="AU99">
            <v>11</v>
          </cell>
          <cell r="AV99">
            <v>73.170731707317074</v>
          </cell>
          <cell r="AW99">
            <v>68.932038834951456</v>
          </cell>
          <cell r="AX99">
            <v>77.669902912621353</v>
          </cell>
          <cell r="AY99">
            <v>0.55878317720800008</v>
          </cell>
          <cell r="AZ99">
            <v>0.1333934230335134</v>
          </cell>
          <cell r="BA99">
            <v>11</v>
          </cell>
          <cell r="BB99">
            <v>73.300970873786412</v>
          </cell>
          <cell r="BC99">
            <v>69.082125603864725</v>
          </cell>
          <cell r="BD99">
            <v>74.39613526570048</v>
          </cell>
          <cell r="BE99">
            <v>0.38422080276431231</v>
          </cell>
          <cell r="BF99">
            <v>0.12477980881590242</v>
          </cell>
          <cell r="BG99">
            <v>13</v>
          </cell>
          <cell r="BH99">
            <v>68.446601941747574</v>
          </cell>
          <cell r="BI99">
            <v>62.80193236714976</v>
          </cell>
          <cell r="BJ99">
            <v>73.429951690821255</v>
          </cell>
          <cell r="BK99">
            <v>0.34122015287586416</v>
          </cell>
          <cell r="BL99">
            <v>0.13474910335305984</v>
          </cell>
          <cell r="BM99">
            <v>13</v>
          </cell>
          <cell r="BN99">
            <v>67.942583732057415</v>
          </cell>
          <cell r="BO99">
            <v>60.952380952380956</v>
          </cell>
          <cell r="BP99">
            <v>71.904761904761898</v>
          </cell>
          <cell r="BQ99">
            <v>0.2524087687330393</v>
          </cell>
          <cell r="BR99">
            <v>0.1322405096574161</v>
          </cell>
          <cell r="BS99">
            <v>12</v>
          </cell>
          <cell r="BT99">
            <v>64.761904761904759</v>
          </cell>
          <cell r="BU99">
            <v>59.241706161137444</v>
          </cell>
          <cell r="BV99">
            <v>71.563981042654021</v>
          </cell>
          <cell r="BW99">
            <v>0.31945641729106466</v>
          </cell>
          <cell r="BX99">
            <v>0.13136179308498919</v>
          </cell>
          <cell r="BY99">
            <v>12</v>
          </cell>
          <cell r="BZ99">
            <v>67.29857819905213</v>
          </cell>
          <cell r="CA99">
            <v>61.320754716981128</v>
          </cell>
          <cell r="CB99">
            <v>71.698113207547166</v>
          </cell>
          <cell r="CC99">
            <v>0.27928902869689953</v>
          </cell>
          <cell r="CD99">
            <v>0.12396666521439123</v>
          </cell>
          <cell r="CE99">
            <v>13</v>
          </cell>
          <cell r="CF99">
            <v>64.593301435406701</v>
          </cell>
          <cell r="CG99">
            <v>60.952380952380956</v>
          </cell>
          <cell r="CH99">
            <v>70.476190476190482</v>
          </cell>
        </row>
        <row r="100">
          <cell r="A100" t="str">
            <v>ICELAND</v>
          </cell>
          <cell r="B100" t="str">
            <v>ISL</v>
          </cell>
          <cell r="C100">
            <v>1.6805364959802016</v>
          </cell>
          <cell r="D100">
            <v>0.27975789065154977</v>
          </cell>
          <cell r="E100">
            <v>4</v>
          </cell>
          <cell r="F100">
            <v>92.195121951219505</v>
          </cell>
          <cell r="G100">
            <v>85.436893203883486</v>
          </cell>
          <cell r="H100">
            <v>96.116504854368941</v>
          </cell>
          <cell r="I100">
            <v>2.0130527410799535</v>
          </cell>
          <cell r="J100">
            <v>0.29135426169209833</v>
          </cell>
          <cell r="K100">
            <v>4</v>
          </cell>
          <cell r="L100">
            <v>94.146341463414629</v>
          </cell>
          <cell r="M100">
            <v>91.747572815533985</v>
          </cell>
          <cell r="N100">
            <v>100</v>
          </cell>
          <cell r="O100">
            <v>2.340502550822356</v>
          </cell>
          <cell r="P100">
            <v>0.28238603403103046</v>
          </cell>
          <cell r="Q100">
            <v>4</v>
          </cell>
          <cell r="R100">
            <v>98.048780487804876</v>
          </cell>
          <cell r="S100">
            <v>92.71844660194175</v>
          </cell>
          <cell r="T100">
            <v>100</v>
          </cell>
          <cell r="U100">
            <v>2.2796930577664063</v>
          </cell>
          <cell r="V100">
            <v>0.26153335391023308</v>
          </cell>
          <cell r="W100">
            <v>4</v>
          </cell>
          <cell r="X100">
            <v>97.560975609756099</v>
          </cell>
          <cell r="Y100">
            <v>92.233009708737868</v>
          </cell>
          <cell r="Z100">
            <v>100</v>
          </cell>
          <cell r="AA100">
            <v>2.3156714408058425</v>
          </cell>
          <cell r="AB100">
            <v>0.23209122227742035</v>
          </cell>
          <cell r="AC100">
            <v>4</v>
          </cell>
          <cell r="AD100">
            <v>98.536585365853654</v>
          </cell>
          <cell r="AE100">
            <v>93.203883495145632</v>
          </cell>
          <cell r="AF100">
            <v>100</v>
          </cell>
          <cell r="AG100">
            <v>2.2565571298944844</v>
          </cell>
          <cell r="AH100">
            <v>0.20385819246533701</v>
          </cell>
          <cell r="AI100">
            <v>5</v>
          </cell>
          <cell r="AJ100">
            <v>98.048780487804876</v>
          </cell>
          <cell r="AK100">
            <v>94.174757281553397</v>
          </cell>
          <cell r="AL100">
            <v>100</v>
          </cell>
          <cell r="AM100">
            <v>2.3274427118955012</v>
          </cell>
          <cell r="AN100">
            <v>0.19404112333707949</v>
          </cell>
          <cell r="AO100">
            <v>5</v>
          </cell>
          <cell r="AP100">
            <v>99.512195121951223</v>
          </cell>
          <cell r="AQ100">
            <v>96.601941747572823</v>
          </cell>
          <cell r="AR100">
            <v>100</v>
          </cell>
          <cell r="AS100">
            <v>2.2478403206754973</v>
          </cell>
          <cell r="AT100">
            <v>0.18782291082774219</v>
          </cell>
          <cell r="AU100">
            <v>6</v>
          </cell>
          <cell r="AV100">
            <v>98.536585365853654</v>
          </cell>
          <cell r="AW100">
            <v>94.174757281553397</v>
          </cell>
          <cell r="AX100">
            <v>100</v>
          </cell>
          <cell r="AY100">
            <v>2.2714649070119526</v>
          </cell>
          <cell r="AZ100">
            <v>0.19448589184715104</v>
          </cell>
          <cell r="BA100">
            <v>6</v>
          </cell>
          <cell r="BB100">
            <v>98.543689320388353</v>
          </cell>
          <cell r="BC100">
            <v>93.719806763285035</v>
          </cell>
          <cell r="BD100">
            <v>100</v>
          </cell>
          <cell r="BE100">
            <v>2.4410029243070768</v>
          </cell>
          <cell r="BF100">
            <v>0.19303681418717461</v>
          </cell>
          <cell r="BG100">
            <v>6</v>
          </cell>
          <cell r="BH100">
            <v>99.514563106796118</v>
          </cell>
          <cell r="BI100">
            <v>96.135265700483103</v>
          </cell>
          <cell r="BJ100">
            <v>100</v>
          </cell>
          <cell r="BK100">
            <v>2.0569423902328308</v>
          </cell>
          <cell r="BL100">
            <v>0.22322115161989747</v>
          </cell>
          <cell r="BM100">
            <v>6</v>
          </cell>
          <cell r="BN100">
            <v>95.693779904306226</v>
          </cell>
          <cell r="BO100">
            <v>91.904761904761898</v>
          </cell>
          <cell r="BP100">
            <v>99.047619047619051</v>
          </cell>
          <cell r="BQ100">
            <v>1.937430123544456</v>
          </cell>
          <cell r="BR100">
            <v>0.19938251766453999</v>
          </cell>
          <cell r="BS100">
            <v>7</v>
          </cell>
          <cell r="BT100">
            <v>94.285714285714292</v>
          </cell>
          <cell r="BU100">
            <v>91.943127962085299</v>
          </cell>
          <cell r="BV100">
            <v>98.578199052132703</v>
          </cell>
          <cell r="BW100">
            <v>1.9460226660882582</v>
          </cell>
          <cell r="BX100">
            <v>0.19464453092684639</v>
          </cell>
          <cell r="BY100">
            <v>7</v>
          </cell>
          <cell r="BZ100">
            <v>94.786729857819907</v>
          </cell>
          <cell r="CA100">
            <v>92.452830188679243</v>
          </cell>
          <cell r="CB100">
            <v>99.056603773584911</v>
          </cell>
          <cell r="CC100">
            <v>1.8647604702015321</v>
          </cell>
          <cell r="CD100">
            <v>0.17389601646737837</v>
          </cell>
          <cell r="CE100">
            <v>8</v>
          </cell>
          <cell r="CF100">
            <v>94.736842105263165</v>
          </cell>
          <cell r="CG100">
            <v>91.428571428571431</v>
          </cell>
          <cell r="CH100">
            <v>96.666666666666671</v>
          </cell>
        </row>
        <row r="101">
          <cell r="A101" t="str">
            <v>INDIA</v>
          </cell>
          <cell r="B101" t="str">
            <v>IND</v>
          </cell>
          <cell r="C101">
            <v>-0.40250986725094606</v>
          </cell>
          <cell r="D101">
            <v>0.18052352281396766</v>
          </cell>
          <cell r="E101">
            <v>6</v>
          </cell>
          <cell r="F101">
            <v>40</v>
          </cell>
          <cell r="G101">
            <v>27.669902912621357</v>
          </cell>
          <cell r="H101">
            <v>53.883495145631066</v>
          </cell>
          <cell r="I101">
            <v>-0.28304684114622652</v>
          </cell>
          <cell r="J101">
            <v>0.16396869108906628</v>
          </cell>
          <cell r="K101">
            <v>7</v>
          </cell>
          <cell r="L101">
            <v>43.902439024390247</v>
          </cell>
          <cell r="M101">
            <v>35.436893203883493</v>
          </cell>
          <cell r="N101">
            <v>59.22330097087378</v>
          </cell>
          <cell r="O101">
            <v>-0.36515704283250805</v>
          </cell>
          <cell r="P101">
            <v>0.17607911094943798</v>
          </cell>
          <cell r="Q101">
            <v>7</v>
          </cell>
          <cell r="R101">
            <v>46.341463414634148</v>
          </cell>
          <cell r="S101">
            <v>30.097087378640776</v>
          </cell>
          <cell r="T101">
            <v>57.766990291262132</v>
          </cell>
          <cell r="U101">
            <v>-0.49741552772882858</v>
          </cell>
          <cell r="V101">
            <v>0.15505414599971576</v>
          </cell>
          <cell r="W101">
            <v>7</v>
          </cell>
          <cell r="X101">
            <v>38.048780487804876</v>
          </cell>
          <cell r="Y101">
            <v>30.097087378640776</v>
          </cell>
          <cell r="Z101">
            <v>48.543689320388353</v>
          </cell>
          <cell r="AA101">
            <v>-0.43556031731828737</v>
          </cell>
          <cell r="AB101">
            <v>0.1577404609393166</v>
          </cell>
          <cell r="AC101">
            <v>8</v>
          </cell>
          <cell r="AD101">
            <v>42.926829268292686</v>
          </cell>
          <cell r="AE101">
            <v>29.126213592233007</v>
          </cell>
          <cell r="AF101">
            <v>51.456310679611647</v>
          </cell>
          <cell r="AG101">
            <v>-0.4139697610667501</v>
          </cell>
          <cell r="AH101">
            <v>0.14386700685570408</v>
          </cell>
          <cell r="AI101">
            <v>10</v>
          </cell>
          <cell r="AJ101">
            <v>43.414634146341463</v>
          </cell>
          <cell r="AK101">
            <v>28.155339805825243</v>
          </cell>
          <cell r="AL101">
            <v>50.485436893203882</v>
          </cell>
          <cell r="AM101">
            <v>-0.39707316780636476</v>
          </cell>
          <cell r="AN101">
            <v>0.14220420236577266</v>
          </cell>
          <cell r="AO101">
            <v>10</v>
          </cell>
          <cell r="AP101">
            <v>43.414634146341463</v>
          </cell>
          <cell r="AQ101">
            <v>33.495145631067963</v>
          </cell>
          <cell r="AR101">
            <v>51.94174757281553</v>
          </cell>
          <cell r="AS101">
            <v>-0.29667661794179145</v>
          </cell>
          <cell r="AT101">
            <v>0.13282470291835022</v>
          </cell>
          <cell r="AU101">
            <v>13</v>
          </cell>
          <cell r="AV101">
            <v>45.853658536585364</v>
          </cell>
          <cell r="AW101">
            <v>36.893203883495147</v>
          </cell>
          <cell r="AX101">
            <v>55.825242718446603</v>
          </cell>
          <cell r="AY101">
            <v>-0.42498724710165359</v>
          </cell>
          <cell r="AZ101">
            <v>0.13997301061378753</v>
          </cell>
          <cell r="BA101">
            <v>13</v>
          </cell>
          <cell r="BB101">
            <v>40.776699029126213</v>
          </cell>
          <cell r="BC101">
            <v>30.434782608695656</v>
          </cell>
          <cell r="BD101">
            <v>52.657004830917877</v>
          </cell>
          <cell r="BE101">
            <v>-0.36128830414740803</v>
          </cell>
          <cell r="BF101">
            <v>0.13535998336056629</v>
          </cell>
          <cell r="BG101">
            <v>13</v>
          </cell>
          <cell r="BH101">
            <v>43.689320388349515</v>
          </cell>
          <cell r="BI101">
            <v>32.850241545893724</v>
          </cell>
          <cell r="BJ101">
            <v>55.555555555555557</v>
          </cell>
          <cell r="BK101">
            <v>-0.47737098649771725</v>
          </cell>
          <cell r="BL101">
            <v>0.138030923470847</v>
          </cell>
          <cell r="BM101">
            <v>13</v>
          </cell>
          <cell r="BN101">
            <v>38.755980861244019</v>
          </cell>
          <cell r="BO101">
            <v>26.666666666666668</v>
          </cell>
          <cell r="BP101">
            <v>50.952380952380949</v>
          </cell>
          <cell r="BQ101">
            <v>-0.51284279102003794</v>
          </cell>
          <cell r="BR101">
            <v>0.13760892809958447</v>
          </cell>
          <cell r="BS101">
            <v>13</v>
          </cell>
          <cell r="BT101">
            <v>36.19047619047619</v>
          </cell>
          <cell r="BU101">
            <v>26.066350710900476</v>
          </cell>
          <cell r="BV101">
            <v>49.289099526066352</v>
          </cell>
          <cell r="BW101">
            <v>-0.57236793660154206</v>
          </cell>
          <cell r="BX101">
            <v>0.144391470074794</v>
          </cell>
          <cell r="BY101">
            <v>14</v>
          </cell>
          <cell r="BZ101">
            <v>33.175355450236964</v>
          </cell>
          <cell r="CA101">
            <v>21.226415094339622</v>
          </cell>
          <cell r="CB101">
            <v>46.698113207547173</v>
          </cell>
          <cell r="CC101">
            <v>-0.56526483467683453</v>
          </cell>
          <cell r="CD101">
            <v>0.13417163125701623</v>
          </cell>
          <cell r="CE101">
            <v>14</v>
          </cell>
          <cell r="CF101">
            <v>34.928229665071768</v>
          </cell>
          <cell r="CG101">
            <v>24.285714285714285</v>
          </cell>
          <cell r="CH101">
            <v>46.666666666666664</v>
          </cell>
        </row>
        <row r="102">
          <cell r="A102" t="str">
            <v>INDONESIA</v>
          </cell>
          <cell r="B102" t="str">
            <v>IDN</v>
          </cell>
          <cell r="C102">
            <v>-0.5606222529364473</v>
          </cell>
          <cell r="D102">
            <v>0.18052352281396766</v>
          </cell>
          <cell r="E102">
            <v>6</v>
          </cell>
          <cell r="F102">
            <v>30.73170731707317</v>
          </cell>
          <cell r="G102">
            <v>22.815533980582526</v>
          </cell>
          <cell r="H102">
            <v>43.689320388349515</v>
          </cell>
          <cell r="I102">
            <v>-1.082109734226026</v>
          </cell>
          <cell r="J102">
            <v>0.16396869108906628</v>
          </cell>
          <cell r="K102">
            <v>7</v>
          </cell>
          <cell r="L102">
            <v>9.7560975609756095</v>
          </cell>
          <cell r="M102">
            <v>2.4271844660194173</v>
          </cell>
          <cell r="N102">
            <v>24.757281553398059</v>
          </cell>
          <cell r="O102">
            <v>-0.88963532400510592</v>
          </cell>
          <cell r="P102">
            <v>0.16077677114621705</v>
          </cell>
          <cell r="Q102">
            <v>8</v>
          </cell>
          <cell r="R102">
            <v>19.024390243902438</v>
          </cell>
          <cell r="S102">
            <v>5.825242718446602</v>
          </cell>
          <cell r="T102">
            <v>31.067961165048541</v>
          </cell>
          <cell r="U102">
            <v>-1.1339441844810079</v>
          </cell>
          <cell r="V102">
            <v>0.1443985108306825</v>
          </cell>
          <cell r="W102">
            <v>8</v>
          </cell>
          <cell r="X102">
            <v>8.2926829268292686</v>
          </cell>
          <cell r="Y102">
            <v>0.97087378640776689</v>
          </cell>
          <cell r="Z102">
            <v>23.78640776699029</v>
          </cell>
          <cell r="AA102">
            <v>-0.9599527891282873</v>
          </cell>
          <cell r="AB102">
            <v>0.15011254484260578</v>
          </cell>
          <cell r="AC102">
            <v>10</v>
          </cell>
          <cell r="AD102">
            <v>14.634146341463415</v>
          </cell>
          <cell r="AE102">
            <v>8.7378640776699026</v>
          </cell>
          <cell r="AF102">
            <v>28.155339805825243</v>
          </cell>
          <cell r="AG102">
            <v>-0.89463384541426061</v>
          </cell>
          <cell r="AH102">
            <v>0.14263076978949563</v>
          </cell>
          <cell r="AI102">
            <v>12</v>
          </cell>
          <cell r="AJ102">
            <v>17.073170731707318</v>
          </cell>
          <cell r="AK102">
            <v>10.679611650485436</v>
          </cell>
          <cell r="AL102">
            <v>28.155339805825243</v>
          </cell>
          <cell r="AM102">
            <v>-0.85505662925451198</v>
          </cell>
          <cell r="AN102">
            <v>0.14046125490085104</v>
          </cell>
          <cell r="AO102">
            <v>12</v>
          </cell>
          <cell r="AP102">
            <v>20.487804878048781</v>
          </cell>
          <cell r="AQ102">
            <v>13.592233009708737</v>
          </cell>
          <cell r="AR102">
            <v>33.495145631067963</v>
          </cell>
          <cell r="AS102">
            <v>-0.81047175352449174</v>
          </cell>
          <cell r="AT102">
            <v>0.1317243932943335</v>
          </cell>
          <cell r="AU102">
            <v>15</v>
          </cell>
          <cell r="AV102">
            <v>21.463414634146343</v>
          </cell>
          <cell r="AW102">
            <v>13.592233009708737</v>
          </cell>
          <cell r="AX102">
            <v>33.495145631067963</v>
          </cell>
          <cell r="AY102">
            <v>-0.58286941958363025</v>
          </cell>
          <cell r="AZ102">
            <v>0.13892198583079748</v>
          </cell>
          <cell r="BA102">
            <v>15</v>
          </cell>
          <cell r="BB102">
            <v>33.980582524271846</v>
          </cell>
          <cell r="BC102">
            <v>21.739130434782609</v>
          </cell>
          <cell r="BD102">
            <v>44.444444444444443</v>
          </cell>
          <cell r="BE102">
            <v>-0.56274723135246696</v>
          </cell>
          <cell r="BF102">
            <v>0.13504692816354377</v>
          </cell>
          <cell r="BG102">
            <v>14</v>
          </cell>
          <cell r="BH102">
            <v>33.980582524271846</v>
          </cell>
          <cell r="BI102">
            <v>23.188405797101449</v>
          </cell>
          <cell r="BJ102">
            <v>44.444444444444443</v>
          </cell>
          <cell r="BK102">
            <v>-0.81582570120773612</v>
          </cell>
          <cell r="BL102">
            <v>0.13751415960543972</v>
          </cell>
          <cell r="BM102">
            <v>14</v>
          </cell>
          <cell r="BN102">
            <v>22.966507177033492</v>
          </cell>
          <cell r="BO102">
            <v>14.761904761904763</v>
          </cell>
          <cell r="BP102">
            <v>30.952380952380953</v>
          </cell>
          <cell r="BQ102">
            <v>-0.74540314848692479</v>
          </cell>
          <cell r="BR102">
            <v>0.13681478437661876</v>
          </cell>
          <cell r="BS102">
            <v>14</v>
          </cell>
          <cell r="BT102">
            <v>25.238095238095237</v>
          </cell>
          <cell r="BU102">
            <v>17.535545023696685</v>
          </cell>
          <cell r="BV102">
            <v>36.018957345971565</v>
          </cell>
          <cell r="BW102">
            <v>-0.6794715618753856</v>
          </cell>
          <cell r="BX102">
            <v>0.14277771758376062</v>
          </cell>
          <cell r="BY102">
            <v>15</v>
          </cell>
          <cell r="BZ102">
            <v>26.540284360189574</v>
          </cell>
          <cell r="CA102">
            <v>19.339622641509436</v>
          </cell>
          <cell r="CB102">
            <v>39.150943396226417</v>
          </cell>
          <cell r="CC102">
            <v>-0.65572816589430627</v>
          </cell>
          <cell r="CD102">
            <v>0.13346813185374948</v>
          </cell>
          <cell r="CE102">
            <v>15</v>
          </cell>
          <cell r="CF102">
            <v>28.708133971291865</v>
          </cell>
          <cell r="CG102">
            <v>20.952380952380953</v>
          </cell>
          <cell r="CH102">
            <v>40.952380952380949</v>
          </cell>
        </row>
        <row r="103">
          <cell r="A103" t="str">
            <v>IRAN, ISLAMIC REPUBLIC OF</v>
          </cell>
          <cell r="B103" t="str">
            <v>IRN</v>
          </cell>
          <cell r="C103">
            <v>-0.64648005936937891</v>
          </cell>
          <cell r="D103">
            <v>0.29587872930275189</v>
          </cell>
          <cell r="E103">
            <v>3</v>
          </cell>
          <cell r="F103">
            <v>27.804878048780488</v>
          </cell>
          <cell r="G103">
            <v>9.2233009708737868</v>
          </cell>
          <cell r="H103">
            <v>51.94174757281553</v>
          </cell>
          <cell r="I103">
            <v>-0.77318704576769481</v>
          </cell>
          <cell r="J103">
            <v>0.218959688720155</v>
          </cell>
          <cell r="K103">
            <v>3</v>
          </cell>
          <cell r="L103">
            <v>26.341463414634145</v>
          </cell>
          <cell r="M103">
            <v>8.2524271844660202</v>
          </cell>
          <cell r="N103">
            <v>39.805825242718448</v>
          </cell>
          <cell r="O103">
            <v>-0.57307718464368151</v>
          </cell>
          <cell r="P103">
            <v>0.29520358417496612</v>
          </cell>
          <cell r="Q103">
            <v>3</v>
          </cell>
          <cell r="R103">
            <v>32.195121951219512</v>
          </cell>
          <cell r="S103">
            <v>8.7378640776699026</v>
          </cell>
          <cell r="T103">
            <v>57.28155339805825</v>
          </cell>
          <cell r="U103">
            <v>-0.22365089556714182</v>
          </cell>
          <cell r="V103">
            <v>0.19274906373883521</v>
          </cell>
          <cell r="W103">
            <v>4</v>
          </cell>
          <cell r="X103">
            <v>50.243902439024389</v>
          </cell>
          <cell r="Y103">
            <v>34.95145631067961</v>
          </cell>
          <cell r="Z103">
            <v>61.650485436893199</v>
          </cell>
          <cell r="AA103">
            <v>-0.29559133753517258</v>
          </cell>
          <cell r="AB103">
            <v>0.20997698263568068</v>
          </cell>
          <cell r="AC103">
            <v>5</v>
          </cell>
          <cell r="AD103">
            <v>47.804878048780488</v>
          </cell>
          <cell r="AE103">
            <v>32.524271844660198</v>
          </cell>
          <cell r="AF103">
            <v>56.796116504854368</v>
          </cell>
          <cell r="AG103">
            <v>-0.41644018206044559</v>
          </cell>
          <cell r="AH103">
            <v>0.2060263527893624</v>
          </cell>
          <cell r="AI103">
            <v>7</v>
          </cell>
          <cell r="AJ103">
            <v>42.926829268292686</v>
          </cell>
          <cell r="AK103">
            <v>24.271844660194176</v>
          </cell>
          <cell r="AL103">
            <v>55.339805825242713</v>
          </cell>
          <cell r="AM103">
            <v>-0.43661193558177608</v>
          </cell>
          <cell r="AN103">
            <v>0.19837842090231941</v>
          </cell>
          <cell r="AO103">
            <v>7</v>
          </cell>
          <cell r="AP103">
            <v>40.487804878048777</v>
          </cell>
          <cell r="AQ103">
            <v>24.757281553398059</v>
          </cell>
          <cell r="AR103">
            <v>52.427184466019419</v>
          </cell>
          <cell r="AS103">
            <v>-0.48236909853276233</v>
          </cell>
          <cell r="AT103">
            <v>0.17797114360219043</v>
          </cell>
          <cell r="AU103">
            <v>9</v>
          </cell>
          <cell r="AV103">
            <v>38.048780487804876</v>
          </cell>
          <cell r="AW103">
            <v>23.300970873786408</v>
          </cell>
          <cell r="AX103">
            <v>51.94174757281553</v>
          </cell>
          <cell r="AY103">
            <v>-0.46144799587126856</v>
          </cell>
          <cell r="AZ103">
            <v>0.18279078740976337</v>
          </cell>
          <cell r="BA103">
            <v>8</v>
          </cell>
          <cell r="BB103">
            <v>40.291262135922331</v>
          </cell>
          <cell r="BC103">
            <v>23.671497584541061</v>
          </cell>
          <cell r="BD103">
            <v>54.589371980676326</v>
          </cell>
          <cell r="BE103">
            <v>-0.70695470852391529</v>
          </cell>
          <cell r="BF103">
            <v>0.18053776976311786</v>
          </cell>
          <cell r="BG103">
            <v>8</v>
          </cell>
          <cell r="BH103">
            <v>27.66990291262136</v>
          </cell>
          <cell r="BI103">
            <v>15.458937198067632</v>
          </cell>
          <cell r="BJ103">
            <v>42.512077294685987</v>
          </cell>
          <cell r="BK103">
            <v>-0.86102101424377009</v>
          </cell>
          <cell r="BL103">
            <v>0.19825856268216563</v>
          </cell>
          <cell r="BM103">
            <v>8</v>
          </cell>
          <cell r="BN103">
            <v>21.5311004784689</v>
          </cell>
          <cell r="BO103">
            <v>7.6190476190476195</v>
          </cell>
          <cell r="BP103">
            <v>35.714285714285715</v>
          </cell>
          <cell r="BQ103">
            <v>-0.99135180389371236</v>
          </cell>
          <cell r="BR103">
            <v>0.1888982665052413</v>
          </cell>
          <cell r="BS103">
            <v>8</v>
          </cell>
          <cell r="BT103">
            <v>15.714285714285714</v>
          </cell>
          <cell r="BU103">
            <v>5.2132701421800949</v>
          </cell>
          <cell r="BV103">
            <v>28.90995260663507</v>
          </cell>
          <cell r="BW103">
            <v>-0.92405495227455581</v>
          </cell>
          <cell r="BX103">
            <v>0.17264526329669447</v>
          </cell>
          <cell r="BY103">
            <v>9</v>
          </cell>
          <cell r="BZ103">
            <v>18.957345971563981</v>
          </cell>
          <cell r="CA103">
            <v>7.5471698113207548</v>
          </cell>
          <cell r="CB103">
            <v>29.716981132075471</v>
          </cell>
          <cell r="CC103">
            <v>-0.81680394787696653</v>
          </cell>
          <cell r="CD103">
            <v>0.16359419958755139</v>
          </cell>
          <cell r="CE103">
            <v>9</v>
          </cell>
          <cell r="CF103">
            <v>23.923444976076556</v>
          </cell>
          <cell r="CG103">
            <v>13.333333333333334</v>
          </cell>
          <cell r="CH103">
            <v>36.19047619047619</v>
          </cell>
        </row>
        <row r="104">
          <cell r="A104" t="str">
            <v>IRAQ</v>
          </cell>
          <cell r="B104" t="str">
            <v>IRQ</v>
          </cell>
          <cell r="C104">
            <v>-1.5348921584988107</v>
          </cell>
          <cell r="D104">
            <v>0.29587872930275189</v>
          </cell>
          <cell r="E104">
            <v>3</v>
          </cell>
          <cell r="F104">
            <v>2.4390243902439024</v>
          </cell>
          <cell r="G104">
            <v>0.48543689320388345</v>
          </cell>
          <cell r="H104">
            <v>12.621359223300971</v>
          </cell>
          <cell r="I104">
            <v>-1.2509346498111322</v>
          </cell>
          <cell r="J104">
            <v>0.218959688720155</v>
          </cell>
          <cell r="K104">
            <v>3</v>
          </cell>
          <cell r="L104">
            <v>3.9024390243902438</v>
          </cell>
          <cell r="M104">
            <v>2.4271844660194173</v>
          </cell>
          <cell r="N104">
            <v>19.902912621359224</v>
          </cell>
          <cell r="O104">
            <v>-1.4707328839875655</v>
          </cell>
          <cell r="P104">
            <v>0.29520358417496612</v>
          </cell>
          <cell r="Q104">
            <v>3</v>
          </cell>
          <cell r="R104">
            <v>2.9268292682926829</v>
          </cell>
          <cell r="S104">
            <v>0</v>
          </cell>
          <cell r="T104">
            <v>10.679611650485436</v>
          </cell>
          <cell r="U104">
            <v>-1.2952472882719812</v>
          </cell>
          <cell r="V104">
            <v>0.20386337816530309</v>
          </cell>
          <cell r="W104">
            <v>3</v>
          </cell>
          <cell r="X104">
            <v>1.9512195121951219</v>
          </cell>
          <cell r="Y104">
            <v>0.48543689320388345</v>
          </cell>
          <cell r="Z104">
            <v>16.990291262135923</v>
          </cell>
          <cell r="AA104">
            <v>-1.2179360196380058</v>
          </cell>
          <cell r="AB104">
            <v>0.23007574331124858</v>
          </cell>
          <cell r="AC104">
            <v>4</v>
          </cell>
          <cell r="AD104">
            <v>8.2926829268292686</v>
          </cell>
          <cell r="AE104">
            <v>1.4563106796116505</v>
          </cell>
          <cell r="AF104">
            <v>20.388349514563107</v>
          </cell>
          <cell r="AG104">
            <v>-1.5626197520066094</v>
          </cell>
          <cell r="AH104">
            <v>0.23344197818511161</v>
          </cell>
          <cell r="AI104">
            <v>4</v>
          </cell>
          <cell r="AJ104">
            <v>1.4634146341463414</v>
          </cell>
          <cell r="AK104">
            <v>0</v>
          </cell>
          <cell r="AL104">
            <v>10.194174757281553</v>
          </cell>
          <cell r="AM104">
            <v>-1.4589793896906733</v>
          </cell>
          <cell r="AN104">
            <v>0.21555978836630696</v>
          </cell>
          <cell r="AO104">
            <v>4</v>
          </cell>
          <cell r="AP104">
            <v>1.9512195121951219</v>
          </cell>
          <cell r="AQ104">
            <v>0</v>
          </cell>
          <cell r="AR104">
            <v>12.135922330097088</v>
          </cell>
          <cell r="AS104">
            <v>-1.56422954122419</v>
          </cell>
          <cell r="AT104">
            <v>0.24341064424938222</v>
          </cell>
          <cell r="AU104">
            <v>4</v>
          </cell>
          <cell r="AV104">
            <v>1.4634146341463414</v>
          </cell>
          <cell r="AW104">
            <v>0</v>
          </cell>
          <cell r="AX104">
            <v>10.194174757281553</v>
          </cell>
          <cell r="AY104">
            <v>-1.5762072347104827</v>
          </cell>
          <cell r="AZ104">
            <v>0.24215633711093948</v>
          </cell>
          <cell r="BA104">
            <v>4</v>
          </cell>
          <cell r="BB104">
            <v>1.4563106796116505</v>
          </cell>
          <cell r="BC104">
            <v>0</v>
          </cell>
          <cell r="BD104">
            <v>8.695652173913043</v>
          </cell>
          <cell r="BE104">
            <v>-1.5708788962461748</v>
          </cell>
          <cell r="BF104">
            <v>0.2266276502389386</v>
          </cell>
          <cell r="BG104">
            <v>7</v>
          </cell>
          <cell r="BH104">
            <v>1.4563106796116505</v>
          </cell>
          <cell r="BI104">
            <v>0</v>
          </cell>
          <cell r="BJ104">
            <v>7.2463768115942031</v>
          </cell>
          <cell r="BK104">
            <v>-1.3922886481096208</v>
          </cell>
          <cell r="BL104">
            <v>0.21688368055880938</v>
          </cell>
          <cell r="BM104">
            <v>8</v>
          </cell>
          <cell r="BN104">
            <v>2.8708133971291865</v>
          </cell>
          <cell r="BO104">
            <v>0</v>
          </cell>
          <cell r="BP104">
            <v>14.761904761904763</v>
          </cell>
          <cell r="BQ104">
            <v>-1.3101540300572474</v>
          </cell>
          <cell r="BR104">
            <v>0.19624485486036772</v>
          </cell>
          <cell r="BS104">
            <v>9</v>
          </cell>
          <cell r="BT104">
            <v>4.2857142857142856</v>
          </cell>
          <cell r="BU104">
            <v>0.94786729857819907</v>
          </cell>
          <cell r="BV104">
            <v>16.113744075829384</v>
          </cell>
          <cell r="BW104">
            <v>-1.2066321616253743</v>
          </cell>
          <cell r="BX104">
            <v>0.19138175187434708</v>
          </cell>
          <cell r="BY104">
            <v>8</v>
          </cell>
          <cell r="BZ104">
            <v>7.5829383886255926</v>
          </cell>
          <cell r="CA104">
            <v>1.8867924528301887</v>
          </cell>
          <cell r="CB104">
            <v>19.339622641509436</v>
          </cell>
          <cell r="CC104">
            <v>-1.2291151307532484</v>
          </cell>
          <cell r="CD104">
            <v>0.17287985296521252</v>
          </cell>
          <cell r="CE104">
            <v>9</v>
          </cell>
          <cell r="CF104">
            <v>8.133971291866029</v>
          </cell>
          <cell r="CG104">
            <v>0.95238095238095244</v>
          </cell>
          <cell r="CH104">
            <v>18.095238095238095</v>
          </cell>
        </row>
        <row r="105">
          <cell r="A105" t="str">
            <v>IRELAND</v>
          </cell>
          <cell r="B105" t="str">
            <v>IRL</v>
          </cell>
          <cell r="C105">
            <v>1.7933234277437433</v>
          </cell>
          <cell r="D105">
            <v>0.22503659066012319</v>
          </cell>
          <cell r="E105">
            <v>5</v>
          </cell>
          <cell r="F105">
            <v>92.682926829268297</v>
          </cell>
          <cell r="G105">
            <v>89.320388349514573</v>
          </cell>
          <cell r="H105">
            <v>96.116504854368941</v>
          </cell>
          <cell r="I105">
            <v>1.5823855065922694</v>
          </cell>
          <cell r="J105">
            <v>0.18897475149294543</v>
          </cell>
          <cell r="K105">
            <v>5</v>
          </cell>
          <cell r="L105">
            <v>92.682926829268297</v>
          </cell>
          <cell r="M105">
            <v>84.466019417475721</v>
          </cell>
          <cell r="N105">
            <v>93.203883495145632</v>
          </cell>
          <cell r="O105">
            <v>1.4449633623867724</v>
          </cell>
          <cell r="P105">
            <v>0.22739583911818123</v>
          </cell>
          <cell r="Q105">
            <v>5</v>
          </cell>
          <cell r="R105">
            <v>91.219512195121951</v>
          </cell>
          <cell r="S105">
            <v>84.466019417475721</v>
          </cell>
          <cell r="T105">
            <v>92.71844660194175</v>
          </cell>
          <cell r="U105">
            <v>1.4041803983976895</v>
          </cell>
          <cell r="V105">
            <v>0.1762204544435112</v>
          </cell>
          <cell r="W105">
            <v>5</v>
          </cell>
          <cell r="X105">
            <v>90.243902439024396</v>
          </cell>
          <cell r="Y105">
            <v>83.009708737864074</v>
          </cell>
          <cell r="Z105">
            <v>91.747572815533985</v>
          </cell>
          <cell r="AA105">
            <v>1.4860583430200718</v>
          </cell>
          <cell r="AB105">
            <v>0.19723442470361</v>
          </cell>
          <cell r="AC105">
            <v>5</v>
          </cell>
          <cell r="AD105">
            <v>91.707317073170728</v>
          </cell>
          <cell r="AE105">
            <v>84.466019417475721</v>
          </cell>
          <cell r="AF105">
            <v>92.71844660194175</v>
          </cell>
          <cell r="AG105">
            <v>1.2966558390701342</v>
          </cell>
          <cell r="AH105">
            <v>0.18176098991280681</v>
          </cell>
          <cell r="AI105">
            <v>6</v>
          </cell>
          <cell r="AJ105">
            <v>88.292682926829272</v>
          </cell>
          <cell r="AK105">
            <v>83.009708737864074</v>
          </cell>
          <cell r="AL105">
            <v>91.747572815533985</v>
          </cell>
          <cell r="AM105">
            <v>1.5742265129528823</v>
          </cell>
          <cell r="AN105">
            <v>0.17509435605562304</v>
          </cell>
          <cell r="AO105">
            <v>6</v>
          </cell>
          <cell r="AP105">
            <v>92.195121951219505</v>
          </cell>
          <cell r="AQ105">
            <v>88.349514563106794</v>
          </cell>
          <cell r="AR105">
            <v>93.689320388349515</v>
          </cell>
          <cell r="AS105">
            <v>1.7135253242918118</v>
          </cell>
          <cell r="AT105">
            <v>0.16393066262812275</v>
          </cell>
          <cell r="AU105">
            <v>8</v>
          </cell>
          <cell r="AV105">
            <v>92.195121951219505</v>
          </cell>
          <cell r="AW105">
            <v>91.262135922330103</v>
          </cell>
          <cell r="AX105">
            <v>94.660194174757279</v>
          </cell>
          <cell r="AY105">
            <v>1.7505745238018053</v>
          </cell>
          <cell r="AZ105">
            <v>0.16791847596886525</v>
          </cell>
          <cell r="BA105">
            <v>8</v>
          </cell>
          <cell r="BB105">
            <v>93.203883495145632</v>
          </cell>
          <cell r="BC105">
            <v>91.787439613526573</v>
          </cell>
          <cell r="BD105">
            <v>95.169082125603865</v>
          </cell>
          <cell r="BE105">
            <v>1.7582101216944552</v>
          </cell>
          <cell r="BF105">
            <v>0.16638318954740614</v>
          </cell>
          <cell r="BG105">
            <v>8</v>
          </cell>
          <cell r="BH105">
            <v>93.203883495145632</v>
          </cell>
          <cell r="BI105">
            <v>91.787439613526573</v>
          </cell>
          <cell r="BJ105">
            <v>95.652173913043484</v>
          </cell>
          <cell r="BK105">
            <v>1.7683807707505221</v>
          </cell>
          <cell r="BL105">
            <v>0.17668240872262783</v>
          </cell>
          <cell r="BM105">
            <v>8</v>
          </cell>
          <cell r="BN105">
            <v>93.779904306220089</v>
          </cell>
          <cell r="BO105">
            <v>90.952380952380949</v>
          </cell>
          <cell r="BP105">
            <v>95.714285714285722</v>
          </cell>
          <cell r="BQ105">
            <v>1.6985143506043352</v>
          </cell>
          <cell r="BR105">
            <v>0.18522638859029139</v>
          </cell>
          <cell r="BS105">
            <v>8</v>
          </cell>
          <cell r="BT105">
            <v>92.857142857142861</v>
          </cell>
          <cell r="BU105">
            <v>88.625592417061611</v>
          </cell>
          <cell r="BV105">
            <v>94.786729857819907</v>
          </cell>
          <cell r="BW105">
            <v>1.5406830642316762</v>
          </cell>
          <cell r="BX105">
            <v>0.17986041229060637</v>
          </cell>
          <cell r="BY105">
            <v>9</v>
          </cell>
          <cell r="BZ105">
            <v>90.995260663507111</v>
          </cell>
          <cell r="CA105">
            <v>85.84905660377359</v>
          </cell>
          <cell r="CB105">
            <v>93.867924528301884</v>
          </cell>
          <cell r="CC105">
            <v>1.446551672522987</v>
          </cell>
          <cell r="CD105">
            <v>0.17343344486243079</v>
          </cell>
          <cell r="CE105">
            <v>9</v>
          </cell>
          <cell r="CF105">
            <v>90.430622009569376</v>
          </cell>
          <cell r="CG105">
            <v>82.857142857142861</v>
          </cell>
          <cell r="CH105">
            <v>93.333333333333329</v>
          </cell>
        </row>
        <row r="106">
          <cell r="A106" t="str">
            <v>ISRAEL</v>
          </cell>
          <cell r="B106" t="str">
            <v>ISR</v>
          </cell>
          <cell r="C106">
            <v>1.4728504079692186</v>
          </cell>
          <cell r="D106">
            <v>0.22503659066012319</v>
          </cell>
          <cell r="E106">
            <v>5</v>
          </cell>
          <cell r="F106">
            <v>90.243902439024396</v>
          </cell>
          <cell r="G106">
            <v>84.466019417475721</v>
          </cell>
          <cell r="H106">
            <v>93.203883495145632</v>
          </cell>
          <cell r="I106">
            <v>1.2930227856110015</v>
          </cell>
          <cell r="J106">
            <v>0.18897475149294543</v>
          </cell>
          <cell r="K106">
            <v>5</v>
          </cell>
          <cell r="L106">
            <v>84.878048780487802</v>
          </cell>
          <cell r="M106">
            <v>83.495145631067956</v>
          </cell>
          <cell r="N106">
            <v>92.71844660194175</v>
          </cell>
          <cell r="O106">
            <v>1.0120114314028337</v>
          </cell>
          <cell r="P106">
            <v>0.22739583911818123</v>
          </cell>
          <cell r="Q106">
            <v>5</v>
          </cell>
          <cell r="R106">
            <v>84.390243902439025</v>
          </cell>
          <cell r="S106">
            <v>73.786407766990294</v>
          </cell>
          <cell r="T106">
            <v>90.291262135922338</v>
          </cell>
          <cell r="U106">
            <v>1.2928919020411764</v>
          </cell>
          <cell r="V106">
            <v>0.1762204544435112</v>
          </cell>
          <cell r="W106">
            <v>5</v>
          </cell>
          <cell r="X106">
            <v>86.341463414634148</v>
          </cell>
          <cell r="Y106">
            <v>83.009708737864074</v>
          </cell>
          <cell r="Z106">
            <v>91.747572815533985</v>
          </cell>
          <cell r="AA106">
            <v>1.0738110598533888</v>
          </cell>
          <cell r="AB106">
            <v>0.19723442470361</v>
          </cell>
          <cell r="AC106">
            <v>5</v>
          </cell>
          <cell r="AD106">
            <v>83.41463414634147</v>
          </cell>
          <cell r="AE106">
            <v>75.728155339805824</v>
          </cell>
          <cell r="AF106">
            <v>90.77669902912622</v>
          </cell>
          <cell r="AG106">
            <v>0.92999043512766622</v>
          </cell>
          <cell r="AH106">
            <v>0.18176098991280681</v>
          </cell>
          <cell r="AI106">
            <v>6</v>
          </cell>
          <cell r="AJ106">
            <v>81.463414634146346</v>
          </cell>
          <cell r="AK106">
            <v>75.242718446601941</v>
          </cell>
          <cell r="AL106">
            <v>85.436893203883486</v>
          </cell>
          <cell r="AM106">
            <v>0.80844966319135569</v>
          </cell>
          <cell r="AN106">
            <v>0.17509435605562304</v>
          </cell>
          <cell r="AO106">
            <v>6</v>
          </cell>
          <cell r="AP106">
            <v>78.048780487804876</v>
          </cell>
          <cell r="AQ106">
            <v>69.902912621359221</v>
          </cell>
          <cell r="AR106">
            <v>83.009708737864074</v>
          </cell>
          <cell r="AS106">
            <v>1.0009455040205066</v>
          </cell>
          <cell r="AT106">
            <v>0.16346202514631006</v>
          </cell>
          <cell r="AU106">
            <v>9</v>
          </cell>
          <cell r="AV106">
            <v>81.463414634146346</v>
          </cell>
          <cell r="AW106">
            <v>75.242718446601941</v>
          </cell>
          <cell r="AX106">
            <v>85.436893203883486</v>
          </cell>
          <cell r="AY106">
            <v>0.81246904896896388</v>
          </cell>
          <cell r="AZ106">
            <v>0.16744393318677164</v>
          </cell>
          <cell r="BA106">
            <v>9</v>
          </cell>
          <cell r="BB106">
            <v>75.728155339805824</v>
          </cell>
          <cell r="BC106">
            <v>72.94685990338165</v>
          </cell>
          <cell r="BD106">
            <v>83.574879227053145</v>
          </cell>
          <cell r="BE106">
            <v>0.83845390118458163</v>
          </cell>
          <cell r="BF106">
            <v>0.16552199825145969</v>
          </cell>
          <cell r="BG106">
            <v>9</v>
          </cell>
          <cell r="BH106">
            <v>78.640776699029132</v>
          </cell>
          <cell r="BI106">
            <v>73.429951690821255</v>
          </cell>
          <cell r="BJ106">
            <v>82.608695652173907</v>
          </cell>
          <cell r="BK106">
            <v>0.74957562552662471</v>
          </cell>
          <cell r="BL106">
            <v>0.17668240872262783</v>
          </cell>
          <cell r="BM106">
            <v>8</v>
          </cell>
          <cell r="BN106">
            <v>74.162679425837325</v>
          </cell>
          <cell r="BO106">
            <v>70.952380952380949</v>
          </cell>
          <cell r="BP106">
            <v>81.904761904761898</v>
          </cell>
          <cell r="BQ106">
            <v>0.66806917749179595</v>
          </cell>
          <cell r="BR106">
            <v>0.18522638859029139</v>
          </cell>
          <cell r="BS106">
            <v>8</v>
          </cell>
          <cell r="BT106">
            <v>73.333333333333329</v>
          </cell>
          <cell r="BU106">
            <v>67.772511848341239</v>
          </cell>
          <cell r="BV106">
            <v>80.09478672985783</v>
          </cell>
          <cell r="BW106">
            <v>0.71254492602259489</v>
          </cell>
          <cell r="BX106">
            <v>0.1808895409897924</v>
          </cell>
          <cell r="BY106">
            <v>8</v>
          </cell>
          <cell r="BZ106">
            <v>72.985781990521332</v>
          </cell>
          <cell r="CA106">
            <v>68.867924528301884</v>
          </cell>
          <cell r="CB106">
            <v>80.188679245283026</v>
          </cell>
          <cell r="CC106">
            <v>0.8304165228870457</v>
          </cell>
          <cell r="CD106">
            <v>0.17389601646737837</v>
          </cell>
          <cell r="CE106">
            <v>8</v>
          </cell>
          <cell r="CF106">
            <v>77.990430622009569</v>
          </cell>
          <cell r="CG106">
            <v>70.476190476190482</v>
          </cell>
          <cell r="CH106">
            <v>82.857142857142861</v>
          </cell>
        </row>
        <row r="107">
          <cell r="A107" t="str">
            <v>ITALY</v>
          </cell>
          <cell r="B107" t="str">
            <v>ITA</v>
          </cell>
          <cell r="C107">
            <v>0.3593735209563359</v>
          </cell>
          <cell r="D107">
            <v>0.22503659066012319</v>
          </cell>
          <cell r="E107">
            <v>5</v>
          </cell>
          <cell r="F107">
            <v>66.829268292682926</v>
          </cell>
          <cell r="G107">
            <v>60.679611650485434</v>
          </cell>
          <cell r="H107">
            <v>78.155339805825236</v>
          </cell>
          <cell r="I107">
            <v>0.5199772857379048</v>
          </cell>
          <cell r="J107">
            <v>0.18897475149294543</v>
          </cell>
          <cell r="K107">
            <v>5</v>
          </cell>
          <cell r="L107">
            <v>69.268292682926827</v>
          </cell>
          <cell r="M107">
            <v>64.077669902912632</v>
          </cell>
          <cell r="N107">
            <v>80.582524271844662</v>
          </cell>
          <cell r="O107">
            <v>0.7208437793061192</v>
          </cell>
          <cell r="P107">
            <v>0.22739583911818123</v>
          </cell>
          <cell r="Q107">
            <v>5</v>
          </cell>
          <cell r="R107">
            <v>77.073170731707322</v>
          </cell>
          <cell r="S107">
            <v>65.533980582524279</v>
          </cell>
          <cell r="T107">
            <v>84.466019417475721</v>
          </cell>
          <cell r="U107">
            <v>0.53638136658272817</v>
          </cell>
          <cell r="V107">
            <v>0.1762204544435112</v>
          </cell>
          <cell r="W107">
            <v>5</v>
          </cell>
          <cell r="X107">
            <v>71.707317073170728</v>
          </cell>
          <cell r="Y107">
            <v>63.10679611650486</v>
          </cell>
          <cell r="Z107">
            <v>79.611650485436897</v>
          </cell>
          <cell r="AA107">
            <v>0.53089393563277743</v>
          </cell>
          <cell r="AB107">
            <v>0.19723442470361</v>
          </cell>
          <cell r="AC107">
            <v>5</v>
          </cell>
          <cell r="AD107">
            <v>72.682926829268297</v>
          </cell>
          <cell r="AE107">
            <v>61.650485436893199</v>
          </cell>
          <cell r="AF107">
            <v>80.097087378640779</v>
          </cell>
          <cell r="AG107">
            <v>0.37816004830186312</v>
          </cell>
          <cell r="AH107">
            <v>0.18176098991280681</v>
          </cell>
          <cell r="AI107">
            <v>6</v>
          </cell>
          <cell r="AJ107">
            <v>68.292682926829272</v>
          </cell>
          <cell r="AK107">
            <v>57.766990291262132</v>
          </cell>
          <cell r="AL107">
            <v>76.213592233009706</v>
          </cell>
          <cell r="AM107">
            <v>0.39733738428569121</v>
          </cell>
          <cell r="AN107">
            <v>0.17509435605562304</v>
          </cell>
          <cell r="AO107">
            <v>6</v>
          </cell>
          <cell r="AP107">
            <v>67.317073170731703</v>
          </cell>
          <cell r="AQ107">
            <v>58.252427184466015</v>
          </cell>
          <cell r="AR107">
            <v>72.330097087378647</v>
          </cell>
          <cell r="AS107">
            <v>0.45913144934080419</v>
          </cell>
          <cell r="AT107">
            <v>0.16393066262812275</v>
          </cell>
          <cell r="AU107">
            <v>8</v>
          </cell>
          <cell r="AV107">
            <v>70.731707317073173</v>
          </cell>
          <cell r="AW107">
            <v>62.621359223300978</v>
          </cell>
          <cell r="AX107">
            <v>75.242718446601941</v>
          </cell>
          <cell r="AY107">
            <v>0.30591041273740582</v>
          </cell>
          <cell r="AZ107">
            <v>0.1705346073321436</v>
          </cell>
          <cell r="BA107">
            <v>8</v>
          </cell>
          <cell r="BB107">
            <v>67.961165048543691</v>
          </cell>
          <cell r="BC107">
            <v>57.971014492753625</v>
          </cell>
          <cell r="BD107">
            <v>73.429951690821255</v>
          </cell>
          <cell r="BE107">
            <v>0.24981983086383738</v>
          </cell>
          <cell r="BF107">
            <v>0.16780262751966102</v>
          </cell>
          <cell r="BG107">
            <v>8</v>
          </cell>
          <cell r="BH107">
            <v>64.5631067961165</v>
          </cell>
          <cell r="BI107">
            <v>57.971014492753625</v>
          </cell>
          <cell r="BJ107">
            <v>71.980676328502412</v>
          </cell>
          <cell r="BK107">
            <v>0.12517190904744757</v>
          </cell>
          <cell r="BL107">
            <v>0.179321526487318</v>
          </cell>
          <cell r="BM107">
            <v>8</v>
          </cell>
          <cell r="BN107">
            <v>61.722488038277511</v>
          </cell>
          <cell r="BO107">
            <v>54.285714285714285</v>
          </cell>
          <cell r="BP107">
            <v>70.952380952380949</v>
          </cell>
          <cell r="BQ107">
            <v>-4.9817107127502046E-3</v>
          </cell>
          <cell r="BR107">
            <v>0.18209560148420173</v>
          </cell>
          <cell r="BS107">
            <v>10</v>
          </cell>
          <cell r="BT107">
            <v>58.095238095238095</v>
          </cell>
          <cell r="BU107">
            <v>48.81516587677725</v>
          </cell>
          <cell r="BV107">
            <v>66.824644549763036</v>
          </cell>
          <cell r="BW107">
            <v>8.1991112416215484E-2</v>
          </cell>
          <cell r="BX107">
            <v>0.16830497096256597</v>
          </cell>
          <cell r="BY107">
            <v>11</v>
          </cell>
          <cell r="BZ107">
            <v>60.66350710900474</v>
          </cell>
          <cell r="CA107">
            <v>55.188679245283026</v>
          </cell>
          <cell r="CB107">
            <v>68.396226415094347</v>
          </cell>
          <cell r="CC107">
            <v>-2.5322545083683558E-2</v>
          </cell>
          <cell r="CD107">
            <v>0.15655660931181023</v>
          </cell>
          <cell r="CE107">
            <v>11</v>
          </cell>
          <cell r="CF107">
            <v>57.89473684210526</v>
          </cell>
          <cell r="CG107">
            <v>50.476190476190474</v>
          </cell>
          <cell r="CH107">
            <v>63.809523809523803</v>
          </cell>
        </row>
        <row r="108">
          <cell r="A108" t="str">
            <v>JAMAICA</v>
          </cell>
          <cell r="B108" t="str">
            <v>JAM</v>
          </cell>
          <cell r="C108">
            <v>-0.22141363884541015</v>
          </cell>
          <cell r="D108">
            <v>0.29587872930275189</v>
          </cell>
          <cell r="E108">
            <v>3</v>
          </cell>
          <cell r="F108">
            <v>49.268292682926827</v>
          </cell>
          <cell r="G108">
            <v>27.669902912621357</v>
          </cell>
          <cell r="H108">
            <v>65.048543689320397</v>
          </cell>
          <cell r="I108">
            <v>-0.17396391760363231</v>
          </cell>
          <cell r="J108">
            <v>0.2051440611388971</v>
          </cell>
          <cell r="K108">
            <v>4</v>
          </cell>
          <cell r="L108">
            <v>53.170731707317074</v>
          </cell>
          <cell r="M108">
            <v>37.864077669902912</v>
          </cell>
          <cell r="N108">
            <v>64.077669902912632</v>
          </cell>
          <cell r="O108">
            <v>-0.17398362856752037</v>
          </cell>
          <cell r="P108">
            <v>0.22914762680593592</v>
          </cell>
          <cell r="Q108">
            <v>5</v>
          </cell>
          <cell r="R108">
            <v>53.658536585365852</v>
          </cell>
          <cell r="S108">
            <v>32.524271844660198</v>
          </cell>
          <cell r="T108">
            <v>64.563106796116514</v>
          </cell>
          <cell r="U108">
            <v>-0.74157999868985169</v>
          </cell>
          <cell r="V108">
            <v>0.18141021390661669</v>
          </cell>
          <cell r="W108">
            <v>5</v>
          </cell>
          <cell r="X108">
            <v>30.73170731707317</v>
          </cell>
          <cell r="Y108">
            <v>11.650485436893204</v>
          </cell>
          <cell r="Z108">
            <v>39.805825242718448</v>
          </cell>
          <cell r="AA108">
            <v>-0.5402520296317157</v>
          </cell>
          <cell r="AB108">
            <v>0.19448556290613384</v>
          </cell>
          <cell r="AC108">
            <v>6</v>
          </cell>
          <cell r="AD108">
            <v>37.560975609756099</v>
          </cell>
          <cell r="AE108">
            <v>18.446601941747574</v>
          </cell>
          <cell r="AF108">
            <v>50.485436893203882</v>
          </cell>
          <cell r="AG108">
            <v>-0.44890111293969431</v>
          </cell>
          <cell r="AH108">
            <v>0.18895903233864564</v>
          </cell>
          <cell r="AI108">
            <v>7</v>
          </cell>
          <cell r="AJ108">
            <v>41.951219512195124</v>
          </cell>
          <cell r="AK108">
            <v>23.78640776699029</v>
          </cell>
          <cell r="AL108">
            <v>53.398058252427184</v>
          </cell>
          <cell r="AM108">
            <v>-0.39704213803203253</v>
          </cell>
          <cell r="AN108">
            <v>0.18287693276584277</v>
          </cell>
          <cell r="AO108">
            <v>7</v>
          </cell>
          <cell r="AP108">
            <v>43.902439024390247</v>
          </cell>
          <cell r="AQ108">
            <v>29.61165048543689</v>
          </cell>
          <cell r="AR108">
            <v>53.883495145631066</v>
          </cell>
          <cell r="AS108">
            <v>-0.3968105466260336</v>
          </cell>
          <cell r="AT108">
            <v>0.1837155936290944</v>
          </cell>
          <cell r="AU108">
            <v>9</v>
          </cell>
          <cell r="AV108">
            <v>41.463414634146339</v>
          </cell>
          <cell r="AW108">
            <v>26.699029126213592</v>
          </cell>
          <cell r="AX108">
            <v>55.825242718446603</v>
          </cell>
          <cell r="AY108">
            <v>-0.48557429005134722</v>
          </cell>
          <cell r="AZ108">
            <v>0.19410778045267463</v>
          </cell>
          <cell r="BA108">
            <v>8</v>
          </cell>
          <cell r="BB108">
            <v>38.349514563106794</v>
          </cell>
          <cell r="BC108">
            <v>21.739130434782609</v>
          </cell>
          <cell r="BD108">
            <v>54.589371980676326</v>
          </cell>
          <cell r="BE108">
            <v>-0.48628397952556829</v>
          </cell>
          <cell r="BF108">
            <v>0.1930555714280823</v>
          </cell>
          <cell r="BG108">
            <v>8</v>
          </cell>
          <cell r="BH108">
            <v>38.349514563106794</v>
          </cell>
          <cell r="BI108">
            <v>21.739130434782609</v>
          </cell>
          <cell r="BJ108">
            <v>54.106280193236714</v>
          </cell>
          <cell r="BK108">
            <v>-0.43630292596322651</v>
          </cell>
          <cell r="BL108">
            <v>0.18952886113947162</v>
          </cell>
          <cell r="BM108">
            <v>9</v>
          </cell>
          <cell r="BN108">
            <v>39.71291866028708</v>
          </cell>
          <cell r="BO108">
            <v>24.761904761904763</v>
          </cell>
          <cell r="BP108">
            <v>55.238095238095241</v>
          </cell>
          <cell r="BQ108">
            <v>-0.37567109333711213</v>
          </cell>
          <cell r="BR108">
            <v>0.18643084897838361</v>
          </cell>
          <cell r="BS108">
            <v>9</v>
          </cell>
          <cell r="BT108">
            <v>44.285714285714285</v>
          </cell>
          <cell r="BU108">
            <v>28.90995260663507</v>
          </cell>
          <cell r="BV108">
            <v>56.39810426540285</v>
          </cell>
          <cell r="BW108">
            <v>-0.29399562690047321</v>
          </cell>
          <cell r="BX108">
            <v>0.17257520330568574</v>
          </cell>
          <cell r="BY108">
            <v>10</v>
          </cell>
          <cell r="BZ108">
            <v>49.289099526066352</v>
          </cell>
          <cell r="CA108">
            <v>33.018867924528301</v>
          </cell>
          <cell r="CB108">
            <v>57.075471698113212</v>
          </cell>
          <cell r="CC108">
            <v>-0.3595784412844456</v>
          </cell>
          <cell r="CD108">
            <v>0.15121208642402062</v>
          </cell>
          <cell r="CE108">
            <v>12</v>
          </cell>
          <cell r="CF108">
            <v>46.411483253588514</v>
          </cell>
          <cell r="CG108">
            <v>31.428571428571427</v>
          </cell>
          <cell r="CH108">
            <v>54.285714285714285</v>
          </cell>
        </row>
        <row r="109">
          <cell r="A109" t="str">
            <v>JAPAN</v>
          </cell>
          <cell r="B109" t="str">
            <v>JPN</v>
          </cell>
          <cell r="C109">
            <v>1.0467866934567089</v>
          </cell>
          <cell r="D109">
            <v>0.18052352281396766</v>
          </cell>
          <cell r="E109">
            <v>6</v>
          </cell>
          <cell r="F109">
            <v>84.390243902439025</v>
          </cell>
          <cell r="G109">
            <v>78.155339805825236</v>
          </cell>
          <cell r="H109">
            <v>86.893203883495147</v>
          </cell>
          <cell r="I109">
            <v>0.93027840890294844</v>
          </cell>
          <cell r="J109">
            <v>0.17077071760294554</v>
          </cell>
          <cell r="K109">
            <v>6</v>
          </cell>
          <cell r="L109">
            <v>82.926829268292678</v>
          </cell>
          <cell r="M109">
            <v>75.242718446601941</v>
          </cell>
          <cell r="N109">
            <v>84.466019417475721</v>
          </cell>
          <cell r="O109">
            <v>1.2268799997727133</v>
          </cell>
          <cell r="P109">
            <v>0.18820945899738364</v>
          </cell>
          <cell r="Q109">
            <v>6</v>
          </cell>
          <cell r="R109">
            <v>86.341463414634148</v>
          </cell>
          <cell r="S109">
            <v>83.009708737864074</v>
          </cell>
          <cell r="T109">
            <v>91.747572815533985</v>
          </cell>
          <cell r="U109">
            <v>0.85692423794174777</v>
          </cell>
          <cell r="V109">
            <v>0.16066589226262479</v>
          </cell>
          <cell r="W109">
            <v>6</v>
          </cell>
          <cell r="X109">
            <v>82.439024390243901</v>
          </cell>
          <cell r="Y109">
            <v>73.786407766990294</v>
          </cell>
          <cell r="Z109">
            <v>83.009708737864074</v>
          </cell>
          <cell r="AA109">
            <v>1.1798424881149496</v>
          </cell>
          <cell r="AB109">
            <v>0.17430893016889071</v>
          </cell>
          <cell r="AC109">
            <v>6</v>
          </cell>
          <cell r="AD109">
            <v>84.878048780487802</v>
          </cell>
          <cell r="AE109">
            <v>80.582524271844662</v>
          </cell>
          <cell r="AF109">
            <v>91.262135922330103</v>
          </cell>
          <cell r="AG109">
            <v>1.2338577567852618</v>
          </cell>
          <cell r="AH109">
            <v>0.15934460028505346</v>
          </cell>
          <cell r="AI109">
            <v>7</v>
          </cell>
          <cell r="AJ109">
            <v>86.341463414634148</v>
          </cell>
          <cell r="AK109">
            <v>83.009708737864074</v>
          </cell>
          <cell r="AL109">
            <v>91.747572815533985</v>
          </cell>
          <cell r="AM109">
            <v>1.2100585619546151</v>
          </cell>
          <cell r="AN109">
            <v>0.15340590472133278</v>
          </cell>
          <cell r="AO109">
            <v>7</v>
          </cell>
          <cell r="AP109">
            <v>84.390243902439025</v>
          </cell>
          <cell r="AQ109">
            <v>80.097087378640779</v>
          </cell>
          <cell r="AR109">
            <v>91.262135922330103</v>
          </cell>
          <cell r="AS109">
            <v>1.3170241672226655</v>
          </cell>
          <cell r="AT109">
            <v>0.14654124741548055</v>
          </cell>
          <cell r="AU109">
            <v>9</v>
          </cell>
          <cell r="AV109">
            <v>90.243902439024396</v>
          </cell>
          <cell r="AW109">
            <v>82.524271844660191</v>
          </cell>
          <cell r="AX109">
            <v>91.747572815533985</v>
          </cell>
          <cell r="AY109">
            <v>1.2065217768622061</v>
          </cell>
          <cell r="AZ109">
            <v>0.15477682332585399</v>
          </cell>
          <cell r="BA109">
            <v>10</v>
          </cell>
          <cell r="BB109">
            <v>85.4368932038835</v>
          </cell>
          <cell r="BC109">
            <v>79.227053140096615</v>
          </cell>
          <cell r="BD109">
            <v>91.787439613526573</v>
          </cell>
          <cell r="BE109">
            <v>1.3084651190985406</v>
          </cell>
          <cell r="BF109">
            <v>0.14924938886568428</v>
          </cell>
          <cell r="BG109">
            <v>10</v>
          </cell>
          <cell r="BH109">
            <v>85.922330097087382</v>
          </cell>
          <cell r="BI109">
            <v>82.125603864734302</v>
          </cell>
          <cell r="BJ109">
            <v>91.787439613526573</v>
          </cell>
          <cell r="BK109">
            <v>1.3718732875639303</v>
          </cell>
          <cell r="BL109">
            <v>0.1505602714432957</v>
          </cell>
          <cell r="BM109">
            <v>10</v>
          </cell>
          <cell r="BN109">
            <v>89.952153110047846</v>
          </cell>
          <cell r="BO109">
            <v>84.285714285714292</v>
          </cell>
          <cell r="BP109">
            <v>91.428571428571431</v>
          </cell>
          <cell r="BQ109">
            <v>1.5730450178748652</v>
          </cell>
          <cell r="BR109">
            <v>0.15069955067872803</v>
          </cell>
          <cell r="BS109">
            <v>10</v>
          </cell>
          <cell r="BT109">
            <v>91.904761904761898</v>
          </cell>
          <cell r="BU109">
            <v>86.255924170616112</v>
          </cell>
          <cell r="BV109">
            <v>93.36492890995261</v>
          </cell>
          <cell r="BW109">
            <v>1.5677882041176454</v>
          </cell>
          <cell r="BX109">
            <v>0.1627103884101167</v>
          </cell>
          <cell r="BY109">
            <v>10</v>
          </cell>
          <cell r="BZ109">
            <v>91.943127962085313</v>
          </cell>
          <cell r="CA109">
            <v>86.320754716981128</v>
          </cell>
          <cell r="CB109">
            <v>93.867924528301884</v>
          </cell>
          <cell r="CC109">
            <v>1.6129238617169801</v>
          </cell>
          <cell r="CD109">
            <v>0.14795048267683139</v>
          </cell>
          <cell r="CE109">
            <v>10</v>
          </cell>
          <cell r="CF109">
            <v>91.866028708133967</v>
          </cell>
          <cell r="CG109">
            <v>89.047619047619037</v>
          </cell>
          <cell r="CH109">
            <v>94.285714285714278</v>
          </cell>
        </row>
        <row r="110">
          <cell r="A110" t="str">
            <v>JERSEY, CHANNEL ISLANDS</v>
          </cell>
          <cell r="B110" t="str">
            <v>JEY</v>
          </cell>
          <cell r="C110" t="e">
            <v>#N/A</v>
          </cell>
          <cell r="D110" t="e">
            <v>#N/A</v>
          </cell>
          <cell r="E110" t="e">
            <v>#N/A</v>
          </cell>
          <cell r="F110" t="e">
            <v>#N/A</v>
          </cell>
          <cell r="G110" t="e">
            <v>#N/A</v>
          </cell>
          <cell r="H110" t="e">
            <v>#N/A</v>
          </cell>
          <cell r="I110" t="e">
            <v>#N/A</v>
          </cell>
          <cell r="J110" t="e">
            <v>#N/A</v>
          </cell>
          <cell r="K110" t="e">
            <v>#N/A</v>
          </cell>
          <cell r="L110" t="e">
            <v>#N/A</v>
          </cell>
          <cell r="M110" t="e">
            <v>#N/A</v>
          </cell>
          <cell r="N110" t="e">
            <v>#N/A</v>
          </cell>
          <cell r="O110" t="e">
            <v>#N/A</v>
          </cell>
          <cell r="P110" t="e">
            <v>#N/A</v>
          </cell>
          <cell r="Q110" t="e">
            <v>#N/A</v>
          </cell>
          <cell r="R110" t="e">
            <v>#N/A</v>
          </cell>
          <cell r="S110" t="e">
            <v>#N/A</v>
          </cell>
          <cell r="T110" t="e">
            <v>#N/A</v>
          </cell>
          <cell r="U110" t="e">
            <v>#N/A</v>
          </cell>
          <cell r="V110" t="e">
            <v>#N/A</v>
          </cell>
          <cell r="W110" t="e">
            <v>#N/A</v>
          </cell>
          <cell r="X110" t="e">
            <v>#N/A</v>
          </cell>
          <cell r="Y110" t="e">
            <v>#N/A</v>
          </cell>
          <cell r="Z110" t="e">
            <v>#N/A</v>
          </cell>
          <cell r="AA110" t="e">
            <v>#N/A</v>
          </cell>
          <cell r="AB110" t="e">
            <v>#N/A</v>
          </cell>
          <cell r="AC110" t="e">
            <v>#N/A</v>
          </cell>
          <cell r="AD110" t="e">
            <v>#N/A</v>
          </cell>
          <cell r="AE110" t="e">
            <v>#N/A</v>
          </cell>
          <cell r="AF110" t="e">
            <v>#N/A</v>
          </cell>
          <cell r="AG110" t="e">
            <v>#N/A</v>
          </cell>
          <cell r="AH110" t="e">
            <v>#N/A</v>
          </cell>
          <cell r="AI110" t="e">
            <v>#N/A</v>
          </cell>
          <cell r="AJ110" t="e">
            <v>#N/A</v>
          </cell>
          <cell r="AK110" t="e">
            <v>#N/A</v>
          </cell>
          <cell r="AL110" t="e">
            <v>#N/A</v>
          </cell>
          <cell r="AM110" t="e">
            <v>#N/A</v>
          </cell>
          <cell r="AN110" t="e">
            <v>#N/A</v>
          </cell>
          <cell r="AO110" t="e">
            <v>#N/A</v>
          </cell>
          <cell r="AP110" t="e">
            <v>#N/A</v>
          </cell>
          <cell r="AQ110" t="e">
            <v>#N/A</v>
          </cell>
          <cell r="AR110" t="e">
            <v>#N/A</v>
          </cell>
          <cell r="AS110" t="e">
            <v>#N/A</v>
          </cell>
          <cell r="AT110" t="e">
            <v>#N/A</v>
          </cell>
          <cell r="AU110" t="e">
            <v>#N/A</v>
          </cell>
          <cell r="AV110" t="e">
            <v>#N/A</v>
          </cell>
          <cell r="AW110" t="e">
            <v>#N/A</v>
          </cell>
          <cell r="AX110" t="e">
            <v>#N/A</v>
          </cell>
          <cell r="AY110" t="e">
            <v>#N/A</v>
          </cell>
          <cell r="AZ110" t="e">
            <v>#N/A</v>
          </cell>
          <cell r="BA110" t="e">
            <v>#N/A</v>
          </cell>
          <cell r="BB110" t="e">
            <v>#N/A</v>
          </cell>
          <cell r="BC110" t="e">
            <v>#N/A</v>
          </cell>
          <cell r="BD110" t="e">
            <v>#N/A</v>
          </cell>
          <cell r="BE110" t="e">
            <v>#N/A</v>
          </cell>
          <cell r="BF110" t="e">
            <v>#N/A</v>
          </cell>
          <cell r="BG110" t="e">
            <v>#N/A</v>
          </cell>
          <cell r="BH110" t="e">
            <v>#N/A</v>
          </cell>
          <cell r="BI110" t="e">
            <v>#N/A</v>
          </cell>
          <cell r="BJ110" t="e">
            <v>#N/A</v>
          </cell>
          <cell r="BK110" t="e">
            <v>#N/A</v>
          </cell>
          <cell r="BL110" t="e">
            <v>#N/A</v>
          </cell>
          <cell r="BM110" t="e">
            <v>#N/A</v>
          </cell>
          <cell r="BN110" t="e">
            <v>#N/A</v>
          </cell>
          <cell r="BO110" t="e">
            <v>#N/A</v>
          </cell>
          <cell r="BP110" t="e">
            <v>#N/A</v>
          </cell>
          <cell r="BQ110" t="e">
            <v>#N/A</v>
          </cell>
          <cell r="BR110" t="e">
            <v>#N/A</v>
          </cell>
          <cell r="BS110" t="e">
            <v>#N/A</v>
          </cell>
          <cell r="BT110" t="e">
            <v>#N/A</v>
          </cell>
          <cell r="BU110" t="e">
            <v>#N/A</v>
          </cell>
          <cell r="BV110" t="e">
            <v>#N/A</v>
          </cell>
          <cell r="BW110">
            <v>1.2216853393195788</v>
          </cell>
          <cell r="BX110">
            <v>0.37007592748972812</v>
          </cell>
          <cell r="BY110">
            <v>1</v>
          </cell>
          <cell r="BZ110">
            <v>84.834123222748815</v>
          </cell>
          <cell r="CA110">
            <v>72.641509433962256</v>
          </cell>
          <cell r="CB110">
            <v>93.867924528301884</v>
          </cell>
          <cell r="CC110">
            <v>1.2138520875878598</v>
          </cell>
          <cell r="CD110">
            <v>0.39748173443064766</v>
          </cell>
          <cell r="CE110">
            <v>1</v>
          </cell>
          <cell r="CF110">
            <v>84.68899521531101</v>
          </cell>
          <cell r="CG110">
            <v>70.476190476190482</v>
          </cell>
          <cell r="CH110">
            <v>94.761904761904759</v>
          </cell>
        </row>
        <row r="111">
          <cell r="A111" t="str">
            <v>JORDAN</v>
          </cell>
          <cell r="B111" t="str">
            <v>JOR</v>
          </cell>
          <cell r="C111">
            <v>-0.12443699094330675</v>
          </cell>
          <cell r="D111">
            <v>0.2695720342693762</v>
          </cell>
          <cell r="E111">
            <v>4</v>
          </cell>
          <cell r="F111">
            <v>53.170731707317074</v>
          </cell>
          <cell r="G111">
            <v>30.582524271844658</v>
          </cell>
          <cell r="H111">
            <v>65.048543689320397</v>
          </cell>
          <cell r="I111">
            <v>-9.9361899455638787E-3</v>
          </cell>
          <cell r="J111">
            <v>0.18800955636101796</v>
          </cell>
          <cell r="K111">
            <v>5</v>
          </cell>
          <cell r="L111">
            <v>60</v>
          </cell>
          <cell r="M111">
            <v>42.23300970873786</v>
          </cell>
          <cell r="N111">
            <v>65.048543689320397</v>
          </cell>
          <cell r="O111">
            <v>4.0744117811215216E-2</v>
          </cell>
          <cell r="P111">
            <v>0.22914762680593592</v>
          </cell>
          <cell r="Q111">
            <v>5</v>
          </cell>
          <cell r="R111">
            <v>60.487804878048777</v>
          </cell>
          <cell r="S111">
            <v>47.087378640776699</v>
          </cell>
          <cell r="T111">
            <v>68.932038834951456</v>
          </cell>
          <cell r="U111">
            <v>-0.10398459052046542</v>
          </cell>
          <cell r="V111">
            <v>0.18141021390661669</v>
          </cell>
          <cell r="W111">
            <v>5</v>
          </cell>
          <cell r="X111">
            <v>54.634146341463413</v>
          </cell>
          <cell r="Y111">
            <v>41.747572815533978</v>
          </cell>
          <cell r="Z111">
            <v>62.135922330097081</v>
          </cell>
          <cell r="AA111">
            <v>0.31432384921318224</v>
          </cell>
          <cell r="AB111">
            <v>0.17412176169632598</v>
          </cell>
          <cell r="AC111">
            <v>8</v>
          </cell>
          <cell r="AD111">
            <v>65.853658536585371</v>
          </cell>
          <cell r="AE111">
            <v>56.796116504854368</v>
          </cell>
          <cell r="AF111">
            <v>73.786407766990294</v>
          </cell>
          <cell r="AG111">
            <v>0.33959753173568569</v>
          </cell>
          <cell r="AH111">
            <v>0.1649873432433715</v>
          </cell>
          <cell r="AI111">
            <v>9</v>
          </cell>
          <cell r="AJ111">
            <v>66.829268292682926</v>
          </cell>
          <cell r="AK111">
            <v>57.28155339805825</v>
          </cell>
          <cell r="AL111">
            <v>74.757281553398059</v>
          </cell>
          <cell r="AM111">
            <v>0.32882328063261707</v>
          </cell>
          <cell r="AN111">
            <v>0.16270153187915626</v>
          </cell>
          <cell r="AO111">
            <v>9</v>
          </cell>
          <cell r="AP111">
            <v>64.878048780487802</v>
          </cell>
          <cell r="AQ111">
            <v>57.28155339805825</v>
          </cell>
          <cell r="AR111">
            <v>70.873786407766985</v>
          </cell>
          <cell r="AS111">
            <v>0.29758657878039252</v>
          </cell>
          <cell r="AT111">
            <v>0.1484521651413587</v>
          </cell>
          <cell r="AU111">
            <v>11</v>
          </cell>
          <cell r="AV111">
            <v>66.341463414634148</v>
          </cell>
          <cell r="AW111">
            <v>58.737864077669897</v>
          </cell>
          <cell r="AX111">
            <v>71.844660194174764</v>
          </cell>
          <cell r="AY111">
            <v>0.30809523944952355</v>
          </cell>
          <cell r="AZ111">
            <v>0.15095179600185019</v>
          </cell>
          <cell r="BA111">
            <v>12</v>
          </cell>
          <cell r="BB111">
            <v>68.446601941747574</v>
          </cell>
          <cell r="BC111">
            <v>58.937198067632849</v>
          </cell>
          <cell r="BD111">
            <v>72.94685990338165</v>
          </cell>
          <cell r="BE111">
            <v>0.40591408120568873</v>
          </cell>
          <cell r="BF111">
            <v>0.14832619468776442</v>
          </cell>
          <cell r="BG111">
            <v>12</v>
          </cell>
          <cell r="BH111">
            <v>69.417475728155338</v>
          </cell>
          <cell r="BI111">
            <v>62.80193236714976</v>
          </cell>
          <cell r="BJ111">
            <v>73.91304347826086</v>
          </cell>
          <cell r="BK111">
            <v>0.22011182537386675</v>
          </cell>
          <cell r="BL111">
            <v>0.16249985909005643</v>
          </cell>
          <cell r="BM111">
            <v>11</v>
          </cell>
          <cell r="BN111">
            <v>64.593301435406701</v>
          </cell>
          <cell r="BO111">
            <v>57.619047619047613</v>
          </cell>
          <cell r="BP111">
            <v>71.428571428571431</v>
          </cell>
          <cell r="BQ111">
            <v>6.4747175776866006E-2</v>
          </cell>
          <cell r="BR111">
            <v>0.16640132986766581</v>
          </cell>
          <cell r="BS111">
            <v>11</v>
          </cell>
          <cell r="BT111">
            <v>60.952380952380949</v>
          </cell>
          <cell r="BU111">
            <v>52.132701421800952</v>
          </cell>
          <cell r="BV111">
            <v>67.29857819905213</v>
          </cell>
          <cell r="BW111">
            <v>9.5989458056386867E-2</v>
          </cell>
          <cell r="BX111">
            <v>0.15363517433052418</v>
          </cell>
          <cell r="BY111">
            <v>12</v>
          </cell>
          <cell r="BZ111">
            <v>61.137440758293842</v>
          </cell>
          <cell r="CA111">
            <v>56.132075471698116</v>
          </cell>
          <cell r="CB111">
            <v>67.452830188679243</v>
          </cell>
          <cell r="CC111">
            <v>6.9474877116907044E-2</v>
          </cell>
          <cell r="CD111">
            <v>0.14213527603505999</v>
          </cell>
          <cell r="CE111">
            <v>13</v>
          </cell>
          <cell r="CF111">
            <v>60.76555023923445</v>
          </cell>
          <cell r="CG111">
            <v>52.857142857142861</v>
          </cell>
          <cell r="CH111">
            <v>65.714285714285708</v>
          </cell>
        </row>
        <row r="112">
          <cell r="A112" t="str">
            <v>KAZAKHSTAN</v>
          </cell>
          <cell r="B112" t="str">
            <v>KAZ</v>
          </cell>
          <cell r="C112">
            <v>-1.109302765686873</v>
          </cell>
          <cell r="D112">
            <v>0.31320997642304921</v>
          </cell>
          <cell r="E112">
            <v>2</v>
          </cell>
          <cell r="F112">
            <v>9.2682926829268286</v>
          </cell>
          <cell r="G112">
            <v>2.4271844660194173</v>
          </cell>
          <cell r="H112">
            <v>29.126213592233007</v>
          </cell>
          <cell r="I112">
            <v>-0.94030337178063306</v>
          </cell>
          <cell r="J112">
            <v>0.18543162841507049</v>
          </cell>
          <cell r="K112">
            <v>5</v>
          </cell>
          <cell r="L112">
            <v>17.073170731707318</v>
          </cell>
          <cell r="M112">
            <v>4.3689320388349513</v>
          </cell>
          <cell r="N112">
            <v>31.55339805825243</v>
          </cell>
          <cell r="O112">
            <v>-1.0621647640655849</v>
          </cell>
          <cell r="P112">
            <v>0.19606741093421984</v>
          </cell>
          <cell r="Q112">
            <v>7</v>
          </cell>
          <cell r="R112">
            <v>8.2926829268292686</v>
          </cell>
          <cell r="S112">
            <v>3.3980582524271843</v>
          </cell>
          <cell r="T112">
            <v>26.21359223300971</v>
          </cell>
          <cell r="U112">
            <v>-1.0606962291777353</v>
          </cell>
          <cell r="V112">
            <v>0.16582461988120026</v>
          </cell>
          <cell r="W112">
            <v>6</v>
          </cell>
          <cell r="X112">
            <v>10.24390243902439</v>
          </cell>
          <cell r="Y112">
            <v>1.4563106796116505</v>
          </cell>
          <cell r="Z112">
            <v>28.640776699029125</v>
          </cell>
          <cell r="AA112">
            <v>-0.98377721995086342</v>
          </cell>
          <cell r="AB112">
            <v>0.16050317998854449</v>
          </cell>
          <cell r="AC112">
            <v>7</v>
          </cell>
          <cell r="AD112">
            <v>13.658536585365853</v>
          </cell>
          <cell r="AE112">
            <v>6.3106796116504853</v>
          </cell>
          <cell r="AF112">
            <v>27.669902912621357</v>
          </cell>
          <cell r="AG112">
            <v>-1.0956640690941042</v>
          </cell>
          <cell r="AH112">
            <v>0.15916683351633065</v>
          </cell>
          <cell r="AI112">
            <v>8</v>
          </cell>
          <cell r="AJ112">
            <v>11.219512195121951</v>
          </cell>
          <cell r="AK112">
            <v>5.3398058252427179</v>
          </cell>
          <cell r="AL112">
            <v>20.873786407766989</v>
          </cell>
          <cell r="AM112">
            <v>-0.9961338453487022</v>
          </cell>
          <cell r="AN112">
            <v>0.14517025296789787</v>
          </cell>
          <cell r="AO112">
            <v>9</v>
          </cell>
          <cell r="AP112">
            <v>15.609756097560975</v>
          </cell>
          <cell r="AQ112">
            <v>9.2233009708737868</v>
          </cell>
          <cell r="AR112">
            <v>25.728155339805824</v>
          </cell>
          <cell r="AS112">
            <v>-0.90072973001074697</v>
          </cell>
          <cell r="AT112">
            <v>0.1427210471924947</v>
          </cell>
          <cell r="AU112">
            <v>11</v>
          </cell>
          <cell r="AV112">
            <v>18.536585365853657</v>
          </cell>
          <cell r="AW112">
            <v>10.194174757281553</v>
          </cell>
          <cell r="AX112">
            <v>28.640776699029125</v>
          </cell>
          <cell r="AY112">
            <v>-0.91220919230445696</v>
          </cell>
          <cell r="AZ112">
            <v>0.14348467164596954</v>
          </cell>
          <cell r="BA112">
            <v>11</v>
          </cell>
          <cell r="BB112">
            <v>18.446601941747574</v>
          </cell>
          <cell r="BC112">
            <v>8.695652173913043</v>
          </cell>
          <cell r="BD112">
            <v>28.502415458937197</v>
          </cell>
          <cell r="BE112">
            <v>-0.90394410860004415</v>
          </cell>
          <cell r="BF112">
            <v>0.1257481959638786</v>
          </cell>
          <cell r="BG112">
            <v>12</v>
          </cell>
          <cell r="BH112">
            <v>17.961165048543688</v>
          </cell>
          <cell r="BI112">
            <v>9.6618357487922708</v>
          </cell>
          <cell r="BJ112">
            <v>28.502415458937197</v>
          </cell>
          <cell r="BK112">
            <v>-0.88404358302178743</v>
          </cell>
          <cell r="BL112">
            <v>0.13628600603733096</v>
          </cell>
          <cell r="BM112">
            <v>12</v>
          </cell>
          <cell r="BN112">
            <v>20.574162679425836</v>
          </cell>
          <cell r="BO112">
            <v>10.476190476190476</v>
          </cell>
          <cell r="BP112">
            <v>28.571428571428569</v>
          </cell>
          <cell r="BQ112">
            <v>-0.97534524891083385</v>
          </cell>
          <cell r="BR112">
            <v>0.12966311028859018</v>
          </cell>
          <cell r="BS112">
            <v>12</v>
          </cell>
          <cell r="BT112">
            <v>16.666666666666668</v>
          </cell>
          <cell r="BU112">
            <v>9.4786729857819907</v>
          </cell>
          <cell r="BV112">
            <v>24.644549763033176</v>
          </cell>
          <cell r="BW112">
            <v>-0.97820473728264912</v>
          </cell>
          <cell r="BX112">
            <v>0.12924243190400775</v>
          </cell>
          <cell r="BY112">
            <v>12</v>
          </cell>
          <cell r="BZ112">
            <v>17.535545023696681</v>
          </cell>
          <cell r="CA112">
            <v>8.0188679245283012</v>
          </cell>
          <cell r="CB112">
            <v>23.113207547169811</v>
          </cell>
          <cell r="CC112">
            <v>-0.88344460269611735</v>
          </cell>
          <cell r="CD112">
            <v>0.12067078252627018</v>
          </cell>
          <cell r="CE112">
            <v>14</v>
          </cell>
          <cell r="CF112">
            <v>20.574162679425836</v>
          </cell>
          <cell r="CG112">
            <v>13.333333333333334</v>
          </cell>
          <cell r="CH112">
            <v>28.095238095238095</v>
          </cell>
        </row>
        <row r="113">
          <cell r="A113" t="str">
            <v>KENYA</v>
          </cell>
          <cell r="B113" t="str">
            <v>KEN</v>
          </cell>
          <cell r="C113">
            <v>-1.028809810074939</v>
          </cell>
          <cell r="D113">
            <v>0.29587872930275189</v>
          </cell>
          <cell r="E113">
            <v>3</v>
          </cell>
          <cell r="F113">
            <v>15.121951219512194</v>
          </cell>
          <cell r="G113">
            <v>2.912621359223301</v>
          </cell>
          <cell r="H113">
            <v>31.067961165048541</v>
          </cell>
          <cell r="I113">
            <v>-1.0217690807850857</v>
          </cell>
          <cell r="J113">
            <v>0.19851885567222166</v>
          </cell>
          <cell r="K113">
            <v>5</v>
          </cell>
          <cell r="L113">
            <v>12.195121951219512</v>
          </cell>
          <cell r="M113">
            <v>2.4271844660194173</v>
          </cell>
          <cell r="N113">
            <v>29.126213592233007</v>
          </cell>
          <cell r="O113">
            <v>-0.94872329297227631</v>
          </cell>
          <cell r="P113">
            <v>0.2425355527948212</v>
          </cell>
          <cell r="Q113">
            <v>5</v>
          </cell>
          <cell r="R113">
            <v>14.146341463414634</v>
          </cell>
          <cell r="S113">
            <v>4.3689320388349513</v>
          </cell>
          <cell r="T113">
            <v>32.524271844660198</v>
          </cell>
          <cell r="U113">
            <v>-0.98751075172365832</v>
          </cell>
          <cell r="V113">
            <v>0.18513714546989773</v>
          </cell>
          <cell r="W113">
            <v>6</v>
          </cell>
          <cell r="X113">
            <v>14.634146341463415</v>
          </cell>
          <cell r="Y113">
            <v>2.4271844660194173</v>
          </cell>
          <cell r="Z113">
            <v>33.009708737864081</v>
          </cell>
          <cell r="AA113">
            <v>-0.83063852161008933</v>
          </cell>
          <cell r="AB113">
            <v>0.18887926828153942</v>
          </cell>
          <cell r="AC113">
            <v>9</v>
          </cell>
          <cell r="AD113">
            <v>21.463414634146343</v>
          </cell>
          <cell r="AE113">
            <v>9.2233009708737868</v>
          </cell>
          <cell r="AF113">
            <v>39.805825242718448</v>
          </cell>
          <cell r="AG113">
            <v>-0.80223722599206437</v>
          </cell>
          <cell r="AH113">
            <v>0.16768487336997726</v>
          </cell>
          <cell r="AI113">
            <v>11</v>
          </cell>
          <cell r="AJ113">
            <v>22.439024390243901</v>
          </cell>
          <cell r="AK113">
            <v>11.650485436893204</v>
          </cell>
          <cell r="AL113">
            <v>36.407766990291265</v>
          </cell>
          <cell r="AM113">
            <v>-0.97350905764327078</v>
          </cell>
          <cell r="AN113">
            <v>0.16995089738072197</v>
          </cell>
          <cell r="AO113">
            <v>11</v>
          </cell>
          <cell r="AP113">
            <v>17.073170731707318</v>
          </cell>
          <cell r="AQ113">
            <v>8.2524271844660202</v>
          </cell>
          <cell r="AR113">
            <v>29.61165048543689</v>
          </cell>
          <cell r="AS113">
            <v>-0.86790717939495299</v>
          </cell>
          <cell r="AT113">
            <v>0.14824927211480696</v>
          </cell>
          <cell r="AU113">
            <v>14</v>
          </cell>
          <cell r="AV113">
            <v>19.512195121951219</v>
          </cell>
          <cell r="AW113">
            <v>10.194174757281553</v>
          </cell>
          <cell r="AX113">
            <v>31.067961165048541</v>
          </cell>
          <cell r="AY113">
            <v>-0.9055170241902919</v>
          </cell>
          <cell r="AZ113">
            <v>0.15418258671160501</v>
          </cell>
          <cell r="BA113">
            <v>14</v>
          </cell>
          <cell r="BB113">
            <v>18.932038834951456</v>
          </cell>
          <cell r="BC113">
            <v>8.695652173913043</v>
          </cell>
          <cell r="BD113">
            <v>30.917874396135264</v>
          </cell>
          <cell r="BE113">
            <v>-1.0267505125532124</v>
          </cell>
          <cell r="BF113">
            <v>0.15175267969309467</v>
          </cell>
          <cell r="BG113">
            <v>14</v>
          </cell>
          <cell r="BH113">
            <v>13.106796116504855</v>
          </cell>
          <cell r="BI113">
            <v>5.3140096618357484</v>
          </cell>
          <cell r="BJ113">
            <v>23.188405797101449</v>
          </cell>
          <cell r="BK113">
            <v>-1.0819967768107406</v>
          </cell>
          <cell r="BL113">
            <v>0.15888295703998348</v>
          </cell>
          <cell r="BM113">
            <v>14</v>
          </cell>
          <cell r="BN113">
            <v>11.961722488038278</v>
          </cell>
          <cell r="BO113">
            <v>5.2380952380952381</v>
          </cell>
          <cell r="BP113">
            <v>22.857142857142858</v>
          </cell>
          <cell r="BQ113">
            <v>-0.9357057768454351</v>
          </cell>
          <cell r="BR113">
            <v>0.15796688090531885</v>
          </cell>
          <cell r="BS113">
            <v>14</v>
          </cell>
          <cell r="BT113">
            <v>18.571428571428573</v>
          </cell>
          <cell r="BU113">
            <v>9.0047393364928912</v>
          </cell>
          <cell r="BV113">
            <v>28.90995260663507</v>
          </cell>
          <cell r="BW113">
            <v>-0.94243624738237375</v>
          </cell>
          <cell r="BX113">
            <v>0.15141071806834688</v>
          </cell>
          <cell r="BY113">
            <v>15</v>
          </cell>
          <cell r="BZ113">
            <v>18.48341232227488</v>
          </cell>
          <cell r="CA113">
            <v>8.0188679245283012</v>
          </cell>
          <cell r="CB113">
            <v>26.415094339622641</v>
          </cell>
          <cell r="CC113">
            <v>-1.0965401471464409</v>
          </cell>
          <cell r="CD113">
            <v>0.14526949063388114</v>
          </cell>
          <cell r="CE113">
            <v>15</v>
          </cell>
          <cell r="CF113">
            <v>12.440191387559809</v>
          </cell>
          <cell r="CG113">
            <v>3.8095238095238098</v>
          </cell>
          <cell r="CH113">
            <v>21.904761904761905</v>
          </cell>
        </row>
        <row r="114">
          <cell r="A114" t="str">
            <v>KIRIBATI</v>
          </cell>
          <cell r="B114" t="str">
            <v>KIR</v>
          </cell>
          <cell r="C114" t="e">
            <v>#N/A</v>
          </cell>
          <cell r="D114" t="e">
            <v>#N/A</v>
          </cell>
          <cell r="E114" t="e">
            <v>#N/A</v>
          </cell>
          <cell r="F114" t="e">
            <v>#N/A</v>
          </cell>
          <cell r="G114" t="e">
            <v>#N/A</v>
          </cell>
          <cell r="H114" t="e">
            <v>#N/A</v>
          </cell>
          <cell r="I114">
            <v>-0.58180311372728855</v>
          </cell>
          <cell r="J114">
            <v>0.51745858869221983</v>
          </cell>
          <cell r="K114">
            <v>1</v>
          </cell>
          <cell r="L114">
            <v>35.121951219512198</v>
          </cell>
          <cell r="M114">
            <v>2.4271844660194173</v>
          </cell>
          <cell r="N114">
            <v>65.048543689320397</v>
          </cell>
          <cell r="O114">
            <v>-0.37548789761361223</v>
          </cell>
          <cell r="P114">
            <v>0.29820285337090219</v>
          </cell>
          <cell r="Q114">
            <v>2</v>
          </cell>
          <cell r="R114">
            <v>45.365853658536587</v>
          </cell>
          <cell r="S114">
            <v>20.388349514563107</v>
          </cell>
          <cell r="T114">
            <v>62.621359223300978</v>
          </cell>
          <cell r="U114">
            <v>-9.6602170880887489E-2</v>
          </cell>
          <cell r="V114">
            <v>0.31488966889211573</v>
          </cell>
          <cell r="W114">
            <v>2</v>
          </cell>
          <cell r="X114">
            <v>55.609756097560975</v>
          </cell>
          <cell r="Y114">
            <v>34.466019417475728</v>
          </cell>
          <cell r="Z114">
            <v>68.932038834951456</v>
          </cell>
          <cell r="AA114">
            <v>9.9434007035968372E-2</v>
          </cell>
          <cell r="AB114">
            <v>0.33637093011010027</v>
          </cell>
          <cell r="AC114">
            <v>2</v>
          </cell>
          <cell r="AD114">
            <v>58.536585365853661</v>
          </cell>
          <cell r="AE114">
            <v>41.747572815533978</v>
          </cell>
          <cell r="AF114">
            <v>75.242718446601941</v>
          </cell>
          <cell r="AG114">
            <v>0.33598429294692594</v>
          </cell>
          <cell r="AH114">
            <v>0.29625105881893515</v>
          </cell>
          <cell r="AI114">
            <v>3</v>
          </cell>
          <cell r="AJ114">
            <v>66.341463414634148</v>
          </cell>
          <cell r="AK114">
            <v>52.912621359223301</v>
          </cell>
          <cell r="AL114">
            <v>77.184466019417471</v>
          </cell>
          <cell r="AM114">
            <v>0.24032809023970486</v>
          </cell>
          <cell r="AN114">
            <v>0.26685491405520023</v>
          </cell>
          <cell r="AO114">
            <v>3</v>
          </cell>
          <cell r="AP114">
            <v>61.951219512195124</v>
          </cell>
          <cell r="AQ114">
            <v>51.456310679611647</v>
          </cell>
          <cell r="AR114">
            <v>72.330097087378647</v>
          </cell>
          <cell r="AS114">
            <v>7.7881430283552613E-2</v>
          </cell>
          <cell r="AT114">
            <v>0.31651735604955028</v>
          </cell>
          <cell r="AU114">
            <v>3</v>
          </cell>
          <cell r="AV114">
            <v>59.512195121951223</v>
          </cell>
          <cell r="AW114">
            <v>38.834951456310677</v>
          </cell>
          <cell r="AX114">
            <v>72.815533980582529</v>
          </cell>
          <cell r="AY114">
            <v>0.13908429522050575</v>
          </cell>
          <cell r="AZ114">
            <v>0.31522404096742207</v>
          </cell>
          <cell r="BA114">
            <v>3</v>
          </cell>
          <cell r="BB114">
            <v>60.194174757281552</v>
          </cell>
          <cell r="BC114">
            <v>42.028985507246375</v>
          </cell>
          <cell r="BD114">
            <v>73.429951690821255</v>
          </cell>
          <cell r="BE114">
            <v>-1.6722031361678035E-3</v>
          </cell>
          <cell r="BF114">
            <v>0.31375794941395813</v>
          </cell>
          <cell r="BG114">
            <v>3</v>
          </cell>
          <cell r="BH114">
            <v>58.737864077669904</v>
          </cell>
          <cell r="BI114">
            <v>37.19806763285024</v>
          </cell>
          <cell r="BJ114">
            <v>71.980676328502412</v>
          </cell>
          <cell r="BK114">
            <v>-0.13367244556531696</v>
          </cell>
          <cell r="BL114">
            <v>0.30135064178198856</v>
          </cell>
          <cell r="BM114">
            <v>4</v>
          </cell>
          <cell r="BN114">
            <v>55.023923444976077</v>
          </cell>
          <cell r="BO114">
            <v>30.476190476190478</v>
          </cell>
          <cell r="BP114">
            <v>69.523809523809518</v>
          </cell>
          <cell r="BQ114">
            <v>-4.280815056817857E-2</v>
          </cell>
          <cell r="BR114">
            <v>0.3019426319248773</v>
          </cell>
          <cell r="BS114">
            <v>4</v>
          </cell>
          <cell r="BT114">
            <v>57.142857142857146</v>
          </cell>
          <cell r="BU114">
            <v>34.597156398104268</v>
          </cell>
          <cell r="BV114">
            <v>71.090047393364927</v>
          </cell>
          <cell r="BW114">
            <v>0.13485847400986634</v>
          </cell>
          <cell r="BX114">
            <v>0.29594086026998445</v>
          </cell>
          <cell r="BY114">
            <v>4</v>
          </cell>
          <cell r="BZ114">
            <v>62.559241706161139</v>
          </cell>
          <cell r="CA114">
            <v>46.226415094339622</v>
          </cell>
          <cell r="CB114">
            <v>72.641509433962256</v>
          </cell>
          <cell r="CC114">
            <v>3.6297383949724085E-3</v>
          </cell>
          <cell r="CD114">
            <v>0.29223594282102161</v>
          </cell>
          <cell r="CE114">
            <v>4</v>
          </cell>
          <cell r="CF114">
            <v>58.373205741626798</v>
          </cell>
          <cell r="CG114">
            <v>39.523809523809526</v>
          </cell>
          <cell r="CH114">
            <v>70.476190476190482</v>
          </cell>
        </row>
        <row r="115">
          <cell r="A115" t="str">
            <v>KOREA, DEM. REP.</v>
          </cell>
          <cell r="B115" t="str">
            <v>PRK</v>
          </cell>
          <cell r="C115">
            <v>-1.7542320972922838</v>
          </cell>
          <cell r="D115">
            <v>0.47386852416317826</v>
          </cell>
          <cell r="E115">
            <v>2</v>
          </cell>
          <cell r="F115">
            <v>0.97560975609756095</v>
          </cell>
          <cell r="G115">
            <v>0</v>
          </cell>
          <cell r="H115">
            <v>16.50485436893204</v>
          </cell>
          <cell r="I115">
            <v>-1.7550232230067226</v>
          </cell>
          <cell r="J115">
            <v>0.46443565280571836</v>
          </cell>
          <cell r="K115">
            <v>2</v>
          </cell>
          <cell r="L115">
            <v>1.4634146341463414</v>
          </cell>
          <cell r="M115">
            <v>0</v>
          </cell>
          <cell r="N115">
            <v>14.563106796116504</v>
          </cell>
          <cell r="O115">
            <v>-1.8009859146938201</v>
          </cell>
          <cell r="P115">
            <v>0.46242175494257504</v>
          </cell>
          <cell r="Q115">
            <v>2</v>
          </cell>
          <cell r="R115">
            <v>0.48780487804878048</v>
          </cell>
          <cell r="S115">
            <v>0</v>
          </cell>
          <cell r="T115">
            <v>9.7087378640776691</v>
          </cell>
          <cell r="U115">
            <v>-1.1672190595930287</v>
          </cell>
          <cell r="V115">
            <v>0.39286588944925638</v>
          </cell>
          <cell r="W115">
            <v>2</v>
          </cell>
          <cell r="X115">
            <v>6.8292682926829267</v>
          </cell>
          <cell r="Y115">
            <v>0</v>
          </cell>
          <cell r="Z115">
            <v>35.436893203883493</v>
          </cell>
          <cell r="AA115">
            <v>-1.7299423363306303</v>
          </cell>
          <cell r="AB115">
            <v>0.29173477293070244</v>
          </cell>
          <cell r="AC115">
            <v>3</v>
          </cell>
          <cell r="AD115">
            <v>0.97560975609756095</v>
          </cell>
          <cell r="AE115">
            <v>0</v>
          </cell>
          <cell r="AF115">
            <v>6.3106796116504853</v>
          </cell>
          <cell r="AG115">
            <v>-1.5018685257520317</v>
          </cell>
          <cell r="AH115">
            <v>0.22736146287237891</v>
          </cell>
          <cell r="AI115">
            <v>5</v>
          </cell>
          <cell r="AJ115">
            <v>2.4390243902439024</v>
          </cell>
          <cell r="AK115">
            <v>0</v>
          </cell>
          <cell r="AL115">
            <v>10.679611650485436</v>
          </cell>
          <cell r="AM115">
            <v>-1.3937911769713278</v>
          </cell>
          <cell r="AN115">
            <v>0.21227827298661367</v>
          </cell>
          <cell r="AO115">
            <v>5</v>
          </cell>
          <cell r="AP115">
            <v>5.8536585365853657</v>
          </cell>
          <cell r="AQ115">
            <v>0</v>
          </cell>
          <cell r="AR115">
            <v>13.592233009708737</v>
          </cell>
          <cell r="AS115">
            <v>-1.5749358634282982</v>
          </cell>
          <cell r="AT115">
            <v>0.23011624264393096</v>
          </cell>
          <cell r="AU115">
            <v>5</v>
          </cell>
          <cell r="AV115">
            <v>0.97560975609756095</v>
          </cell>
          <cell r="AW115">
            <v>0</v>
          </cell>
          <cell r="AX115">
            <v>8.7378640776699026</v>
          </cell>
          <cell r="AY115">
            <v>-1.8122143910215844</v>
          </cell>
          <cell r="AZ115">
            <v>0.29010172349217689</v>
          </cell>
          <cell r="BA115">
            <v>3</v>
          </cell>
          <cell r="BB115">
            <v>0.4854368932038835</v>
          </cell>
          <cell r="BC115">
            <v>0</v>
          </cell>
          <cell r="BD115">
            <v>4.3478260869565215</v>
          </cell>
          <cell r="BE115">
            <v>-1.8312782279387279</v>
          </cell>
          <cell r="BF115">
            <v>0.28792731102432517</v>
          </cell>
          <cell r="BG115">
            <v>3</v>
          </cell>
          <cell r="BH115">
            <v>0.4854368932038835</v>
          </cell>
          <cell r="BI115">
            <v>0</v>
          </cell>
          <cell r="BJ115">
            <v>4.3478260869565215</v>
          </cell>
          <cell r="BK115">
            <v>-1.3667997408566843</v>
          </cell>
          <cell r="BL115">
            <v>0.2280008751982934</v>
          </cell>
          <cell r="BM115">
            <v>5</v>
          </cell>
          <cell r="BN115">
            <v>3.3492822966507179</v>
          </cell>
          <cell r="BO115">
            <v>0</v>
          </cell>
          <cell r="BP115">
            <v>17.142857142857142</v>
          </cell>
          <cell r="BQ115">
            <v>-1.3367914139097294</v>
          </cell>
          <cell r="BR115">
            <v>0.21767011558337346</v>
          </cell>
          <cell r="BS115">
            <v>5</v>
          </cell>
          <cell r="BT115">
            <v>2.8571428571428572</v>
          </cell>
          <cell r="BU115">
            <v>0.47393364928909953</v>
          </cell>
          <cell r="BV115">
            <v>16.587677725118482</v>
          </cell>
          <cell r="BW115">
            <v>-1.3724675127366646</v>
          </cell>
          <cell r="BX115">
            <v>0.20882268591037204</v>
          </cell>
          <cell r="BY115">
            <v>5</v>
          </cell>
          <cell r="BZ115">
            <v>3.7914691943127963</v>
          </cell>
          <cell r="CA115">
            <v>0</v>
          </cell>
          <cell r="CB115">
            <v>16.981132075471699</v>
          </cell>
          <cell r="CC115">
            <v>-1.3719178873906956</v>
          </cell>
          <cell r="CD115">
            <v>0.20894408620800156</v>
          </cell>
          <cell r="CE115">
            <v>4</v>
          </cell>
          <cell r="CF115">
            <v>2.8708133971291865</v>
          </cell>
          <cell r="CG115">
            <v>0</v>
          </cell>
          <cell r="CH115">
            <v>16.19047619047619</v>
          </cell>
        </row>
        <row r="116">
          <cell r="A116" t="str">
            <v>KOREA, REPUBLIC OF</v>
          </cell>
          <cell r="B116" t="str">
            <v>KOR</v>
          </cell>
          <cell r="C116">
            <v>0.26511436033542779</v>
          </cell>
          <cell r="D116">
            <v>0.18052352281396766</v>
          </cell>
          <cell r="E116">
            <v>6</v>
          </cell>
          <cell r="F116">
            <v>64.878048780487802</v>
          </cell>
          <cell r="G116">
            <v>57.766990291262132</v>
          </cell>
          <cell r="H116">
            <v>73.300970873786412</v>
          </cell>
          <cell r="I116">
            <v>0.33615970771898623</v>
          </cell>
          <cell r="J116">
            <v>0.16396869108906628</v>
          </cell>
          <cell r="K116">
            <v>7</v>
          </cell>
          <cell r="L116">
            <v>65.365853658536579</v>
          </cell>
          <cell r="M116">
            <v>61.650485436893199</v>
          </cell>
          <cell r="N116">
            <v>73.300970873786412</v>
          </cell>
          <cell r="O116">
            <v>0.2480354028049998</v>
          </cell>
          <cell r="P116">
            <v>0.17607911094943798</v>
          </cell>
          <cell r="Q116">
            <v>7</v>
          </cell>
          <cell r="R116">
            <v>64.878048780487802</v>
          </cell>
          <cell r="S116">
            <v>58.252427184466015</v>
          </cell>
          <cell r="T116">
            <v>71.359223300970882</v>
          </cell>
          <cell r="U116">
            <v>0.47142433148833551</v>
          </cell>
          <cell r="V116">
            <v>0.15505414599971576</v>
          </cell>
          <cell r="W116">
            <v>7</v>
          </cell>
          <cell r="X116">
            <v>69.756097560975604</v>
          </cell>
          <cell r="Y116">
            <v>62.621359223300978</v>
          </cell>
          <cell r="Z116">
            <v>77.669902912621353</v>
          </cell>
          <cell r="AA116">
            <v>0.48307831671089385</v>
          </cell>
          <cell r="AB116">
            <v>0.1577404609393166</v>
          </cell>
          <cell r="AC116">
            <v>8</v>
          </cell>
          <cell r="AD116">
            <v>71.707317073170728</v>
          </cell>
          <cell r="AE116">
            <v>61.650485436893199</v>
          </cell>
          <cell r="AF116">
            <v>75.728155339805824</v>
          </cell>
          <cell r="AG116">
            <v>0.33563402982408719</v>
          </cell>
          <cell r="AH116">
            <v>0.14537114505846879</v>
          </cell>
          <cell r="AI116">
            <v>9</v>
          </cell>
          <cell r="AJ116">
            <v>65.853658536585371</v>
          </cell>
          <cell r="AK116">
            <v>57.766990291262132</v>
          </cell>
          <cell r="AL116">
            <v>72.330097087378647</v>
          </cell>
          <cell r="AM116">
            <v>0.59182102696284411</v>
          </cell>
          <cell r="AN116">
            <v>0.14317820190233088</v>
          </cell>
          <cell r="AO116">
            <v>9</v>
          </cell>
          <cell r="AP116">
            <v>70.731707317073173</v>
          </cell>
          <cell r="AQ116">
            <v>66.019417475728162</v>
          </cell>
          <cell r="AR116">
            <v>78.640776699029118</v>
          </cell>
          <cell r="AS116">
            <v>0.27500746427798023</v>
          </cell>
          <cell r="AT116">
            <v>0.13550502690009447</v>
          </cell>
          <cell r="AU116">
            <v>11</v>
          </cell>
          <cell r="AV116">
            <v>65.365853658536579</v>
          </cell>
          <cell r="AW116">
            <v>58.737864077669897</v>
          </cell>
          <cell r="AX116">
            <v>70.873786407766985</v>
          </cell>
          <cell r="AY116">
            <v>0.52293724696434052</v>
          </cell>
          <cell r="AZ116">
            <v>0.14242054012446237</v>
          </cell>
          <cell r="BA116">
            <v>11</v>
          </cell>
          <cell r="BB116">
            <v>72.815533980582529</v>
          </cell>
          <cell r="BC116">
            <v>67.149758454106276</v>
          </cell>
          <cell r="BD116">
            <v>74.39613526570048</v>
          </cell>
          <cell r="BE116">
            <v>0.37300786298481819</v>
          </cell>
          <cell r="BF116">
            <v>0.13852911172607607</v>
          </cell>
          <cell r="BG116">
            <v>11</v>
          </cell>
          <cell r="BH116">
            <v>67.961165048543691</v>
          </cell>
          <cell r="BI116">
            <v>62.318840579710141</v>
          </cell>
          <cell r="BJ116">
            <v>73.91304347826086</v>
          </cell>
          <cell r="BK116">
            <v>0.48328868609073261</v>
          </cell>
          <cell r="BL116">
            <v>0.14073238436733609</v>
          </cell>
          <cell r="BM116">
            <v>12</v>
          </cell>
          <cell r="BN116">
            <v>71.291866028708128</v>
          </cell>
          <cell r="BO116">
            <v>66.19047619047619</v>
          </cell>
          <cell r="BP116">
            <v>73.333333333333329</v>
          </cell>
          <cell r="BQ116">
            <v>0.40166459631665064</v>
          </cell>
          <cell r="BR116">
            <v>0.14021446146845903</v>
          </cell>
          <cell r="BS116">
            <v>12</v>
          </cell>
          <cell r="BT116">
            <v>69.047619047619051</v>
          </cell>
          <cell r="BU116">
            <v>63.033175355450233</v>
          </cell>
          <cell r="BV116">
            <v>72.037914691943129</v>
          </cell>
          <cell r="BW116">
            <v>0.46145506405933795</v>
          </cell>
          <cell r="BX116">
            <v>0.14727902892049452</v>
          </cell>
          <cell r="BY116">
            <v>13</v>
          </cell>
          <cell r="BZ116">
            <v>70.142180094786724</v>
          </cell>
          <cell r="CA116">
            <v>64.15094339622641</v>
          </cell>
          <cell r="CB116">
            <v>72.641509433962256</v>
          </cell>
          <cell r="CC116">
            <v>0.46517146659009306</v>
          </cell>
          <cell r="CD116">
            <v>0.13720351627241104</v>
          </cell>
          <cell r="CE116">
            <v>12</v>
          </cell>
          <cell r="CF116">
            <v>70.334928229665067</v>
          </cell>
          <cell r="CG116">
            <v>63.809523809523803</v>
          </cell>
          <cell r="CH116">
            <v>72.857142857142847</v>
          </cell>
        </row>
        <row r="117">
          <cell r="A117" t="str">
            <v>KOSOVO</v>
          </cell>
          <cell r="B117" t="str">
            <v>KSV</v>
          </cell>
          <cell r="C117" t="e">
            <v>#N/A</v>
          </cell>
          <cell r="D117" t="e">
            <v>#N/A</v>
          </cell>
          <cell r="E117" t="e">
            <v>#N/A</v>
          </cell>
          <cell r="F117" t="e">
            <v>#N/A</v>
          </cell>
          <cell r="G117" t="e">
            <v>#N/A</v>
          </cell>
          <cell r="H117" t="e">
            <v>#N/A</v>
          </cell>
          <cell r="I117" t="e">
            <v>#N/A</v>
          </cell>
          <cell r="J117" t="e">
            <v>#N/A</v>
          </cell>
          <cell r="K117" t="e">
            <v>#N/A</v>
          </cell>
          <cell r="L117" t="e">
            <v>#N/A</v>
          </cell>
          <cell r="M117" t="e">
            <v>#N/A</v>
          </cell>
          <cell r="N117" t="e">
            <v>#N/A</v>
          </cell>
          <cell r="O117" t="e">
            <v>#N/A</v>
          </cell>
          <cell r="P117" t="e">
            <v>#N/A</v>
          </cell>
          <cell r="Q117" t="e">
            <v>#N/A</v>
          </cell>
          <cell r="R117" t="e">
            <v>#N/A</v>
          </cell>
          <cell r="S117" t="e">
            <v>#N/A</v>
          </cell>
          <cell r="T117" t="e">
            <v>#N/A</v>
          </cell>
          <cell r="U117" t="e">
            <v>#N/A</v>
          </cell>
          <cell r="V117" t="e">
            <v>#N/A</v>
          </cell>
          <cell r="W117" t="e">
            <v>#N/A</v>
          </cell>
          <cell r="X117" t="e">
            <v>#N/A</v>
          </cell>
          <cell r="Y117" t="e">
            <v>#N/A</v>
          </cell>
          <cell r="Z117" t="e">
            <v>#N/A</v>
          </cell>
          <cell r="AA117">
            <v>-0.8133469157515737</v>
          </cell>
          <cell r="AB117">
            <v>0.25415114632703323</v>
          </cell>
          <cell r="AC117">
            <v>1</v>
          </cell>
          <cell r="AD117">
            <v>22.926829268292682</v>
          </cell>
          <cell r="AE117">
            <v>7.2815533980582519</v>
          </cell>
          <cell r="AF117">
            <v>43.689320388349515</v>
          </cell>
          <cell r="AG117">
            <v>-0.57264988971332775</v>
          </cell>
          <cell r="AH117">
            <v>0.23384937155374402</v>
          </cell>
          <cell r="AI117">
            <v>2</v>
          </cell>
          <cell r="AJ117">
            <v>33.658536585365852</v>
          </cell>
          <cell r="AK117">
            <v>16.019417475728158</v>
          </cell>
          <cell r="AL117">
            <v>50.485436893203882</v>
          </cell>
          <cell r="AM117">
            <v>-0.575863008117525</v>
          </cell>
          <cell r="AN117">
            <v>0.23356977280790694</v>
          </cell>
          <cell r="AO117">
            <v>2</v>
          </cell>
          <cell r="AP117">
            <v>36.585365853658537</v>
          </cell>
          <cell r="AQ117">
            <v>17.961165048543691</v>
          </cell>
          <cell r="AR117">
            <v>51.456310679611647</v>
          </cell>
          <cell r="AS117">
            <v>-0.42087010047806189</v>
          </cell>
          <cell r="AT117">
            <v>0.30322867125015213</v>
          </cell>
          <cell r="AU117">
            <v>3</v>
          </cell>
          <cell r="AV117">
            <v>39.512195121951223</v>
          </cell>
          <cell r="AW117">
            <v>17.961165048543691</v>
          </cell>
          <cell r="AX117">
            <v>59.708737864077662</v>
          </cell>
          <cell r="AY117">
            <v>-0.75909105324756943</v>
          </cell>
          <cell r="AZ117">
            <v>0.24268164536020168</v>
          </cell>
          <cell r="BA117">
            <v>4</v>
          </cell>
          <cell r="BB117">
            <v>23.78640776699029</v>
          </cell>
          <cell r="BC117">
            <v>8.695652173913043</v>
          </cell>
          <cell r="BD117">
            <v>43.478260869565219</v>
          </cell>
          <cell r="BE117">
            <v>-0.59079349286550586</v>
          </cell>
          <cell r="BF117">
            <v>0.18225492578021668</v>
          </cell>
          <cell r="BG117">
            <v>6</v>
          </cell>
          <cell r="BH117">
            <v>32.524271844660191</v>
          </cell>
          <cell r="BI117">
            <v>18.840579710144929</v>
          </cell>
          <cell r="BJ117">
            <v>48.792270531400966</v>
          </cell>
          <cell r="BK117">
            <v>-0.56124247168567143</v>
          </cell>
          <cell r="BL117">
            <v>0.1973701906152634</v>
          </cell>
          <cell r="BM117">
            <v>7</v>
          </cell>
          <cell r="BN117">
            <v>33.014354066985646</v>
          </cell>
          <cell r="BO117">
            <v>20.476190476190474</v>
          </cell>
          <cell r="BP117">
            <v>51.428571428571423</v>
          </cell>
          <cell r="BQ117">
            <v>-0.62424383880943979</v>
          </cell>
          <cell r="BR117">
            <v>0.15764128056749027</v>
          </cell>
          <cell r="BS117">
            <v>8</v>
          </cell>
          <cell r="BT117">
            <v>31.904761904761905</v>
          </cell>
          <cell r="BU117">
            <v>19.431279620853083</v>
          </cell>
          <cell r="BV117">
            <v>45.023696682464454</v>
          </cell>
          <cell r="BW117">
            <v>-0.60666556869283095</v>
          </cell>
          <cell r="BX117">
            <v>0.16000209123706138</v>
          </cell>
          <cell r="BY117">
            <v>8</v>
          </cell>
          <cell r="BZ117">
            <v>31.753554502369667</v>
          </cell>
          <cell r="CA117">
            <v>19.811320754716981</v>
          </cell>
          <cell r="CB117">
            <v>46.226415094339622</v>
          </cell>
          <cell r="CC117">
            <v>-0.62394858663741959</v>
          </cell>
          <cell r="CD117">
            <v>0.16598966747820731</v>
          </cell>
          <cell r="CE117">
            <v>8</v>
          </cell>
          <cell r="CF117">
            <v>30.14354066985646</v>
          </cell>
          <cell r="CG117">
            <v>20</v>
          </cell>
          <cell r="CH117">
            <v>46.666666666666664</v>
          </cell>
        </row>
        <row r="118">
          <cell r="A118" t="str">
            <v>KUWAIT</v>
          </cell>
          <cell r="B118" t="str">
            <v>KWT</v>
          </cell>
          <cell r="C118">
            <v>0.7152711085064849</v>
          </cell>
          <cell r="D118">
            <v>0.29587872930275189</v>
          </cell>
          <cell r="E118">
            <v>3</v>
          </cell>
          <cell r="F118">
            <v>78.048780487804876</v>
          </cell>
          <cell r="G118">
            <v>64.563106796116514</v>
          </cell>
          <cell r="H118">
            <v>84.951456310679603</v>
          </cell>
          <cell r="I118">
            <v>0.76158238776831466</v>
          </cell>
          <cell r="J118">
            <v>0.218959688720155</v>
          </cell>
          <cell r="K118">
            <v>3</v>
          </cell>
          <cell r="L118">
            <v>79.024390243902445</v>
          </cell>
          <cell r="M118">
            <v>66.990291262135926</v>
          </cell>
          <cell r="N118">
            <v>83.980582524271838</v>
          </cell>
          <cell r="O118">
            <v>0.83564243387012194</v>
          </cell>
          <cell r="P118">
            <v>0.29520358417496612</v>
          </cell>
          <cell r="Q118">
            <v>3</v>
          </cell>
          <cell r="R118">
            <v>80.975609756097555</v>
          </cell>
          <cell r="S118">
            <v>65.533980582524279</v>
          </cell>
          <cell r="T118">
            <v>86.40776699029125</v>
          </cell>
          <cell r="U118">
            <v>1.224668713417886</v>
          </cell>
          <cell r="V118">
            <v>0.19058394488629629</v>
          </cell>
          <cell r="W118">
            <v>4</v>
          </cell>
          <cell r="X118">
            <v>83.902439024390247</v>
          </cell>
          <cell r="Y118">
            <v>82.524271844660191</v>
          </cell>
          <cell r="Z118">
            <v>91.262135922330103</v>
          </cell>
          <cell r="AA118">
            <v>0.98599825464741386</v>
          </cell>
          <cell r="AB118">
            <v>0.25479391780405691</v>
          </cell>
          <cell r="AC118">
            <v>3</v>
          </cell>
          <cell r="AD118">
            <v>82.926829268292678</v>
          </cell>
          <cell r="AE118">
            <v>72.815533980582529</v>
          </cell>
          <cell r="AF118">
            <v>91.262135922330103</v>
          </cell>
          <cell r="AG118">
            <v>0.95682454291094021</v>
          </cell>
          <cell r="AH118">
            <v>0.26217050768401706</v>
          </cell>
          <cell r="AI118">
            <v>3</v>
          </cell>
          <cell r="AJ118">
            <v>82.439024390243901</v>
          </cell>
          <cell r="AK118">
            <v>71.359223300970882</v>
          </cell>
          <cell r="AL118">
            <v>91.262135922330103</v>
          </cell>
          <cell r="AM118">
            <v>0.63368475139493241</v>
          </cell>
          <cell r="AN118">
            <v>0.19560346268750223</v>
          </cell>
          <cell r="AO118">
            <v>5</v>
          </cell>
          <cell r="AP118">
            <v>72.195121951219505</v>
          </cell>
          <cell r="AQ118">
            <v>64.077669902912632</v>
          </cell>
          <cell r="AR118">
            <v>80.097087378640779</v>
          </cell>
          <cell r="AS118">
            <v>0.54310098361529568</v>
          </cell>
          <cell r="AT118">
            <v>0.1798054189573649</v>
          </cell>
          <cell r="AU118">
            <v>6</v>
          </cell>
          <cell r="AV118">
            <v>72.195121951219505</v>
          </cell>
          <cell r="AW118">
            <v>64.563106796116514</v>
          </cell>
          <cell r="AX118">
            <v>77.669902912621353</v>
          </cell>
          <cell r="AY118">
            <v>0.49027147441881314</v>
          </cell>
          <cell r="AZ118">
            <v>0.18286018332530812</v>
          </cell>
          <cell r="BA118">
            <v>6</v>
          </cell>
          <cell r="BB118">
            <v>71.359223300970868</v>
          </cell>
          <cell r="BC118">
            <v>60.869565217391312</v>
          </cell>
          <cell r="BD118">
            <v>74.879227053140099</v>
          </cell>
          <cell r="BE118">
            <v>0.53845533706448867</v>
          </cell>
          <cell r="BF118">
            <v>0.1766091838810542</v>
          </cell>
          <cell r="BG118">
            <v>7</v>
          </cell>
          <cell r="BH118">
            <v>72.330097087378647</v>
          </cell>
          <cell r="BI118">
            <v>63.768115942028977</v>
          </cell>
          <cell r="BJ118">
            <v>75.362318840579718</v>
          </cell>
          <cell r="BK118">
            <v>0.41502711786301144</v>
          </cell>
          <cell r="BL118">
            <v>0.19105662829883011</v>
          </cell>
          <cell r="BM118">
            <v>7</v>
          </cell>
          <cell r="BN118">
            <v>70.813397129186598</v>
          </cell>
          <cell r="BO118">
            <v>60.476190476190474</v>
          </cell>
          <cell r="BP118">
            <v>73.333333333333329</v>
          </cell>
          <cell r="BQ118">
            <v>0.39975123668033374</v>
          </cell>
          <cell r="BR118">
            <v>0.18943612168306143</v>
          </cell>
          <cell r="BS118">
            <v>7</v>
          </cell>
          <cell r="BT118">
            <v>68.571428571428569</v>
          </cell>
          <cell r="BU118">
            <v>61.137440758293835</v>
          </cell>
          <cell r="BV118">
            <v>73.459715639810426</v>
          </cell>
          <cell r="BW118">
            <v>0.13036995267246748</v>
          </cell>
          <cell r="BX118">
            <v>0.18326577166310495</v>
          </cell>
          <cell r="BY118">
            <v>7</v>
          </cell>
          <cell r="BZ118">
            <v>62.085308056872037</v>
          </cell>
          <cell r="CA118">
            <v>56.132075471698116</v>
          </cell>
          <cell r="CB118">
            <v>69.339622641509436</v>
          </cell>
          <cell r="CC118">
            <v>-0.16094732983211751</v>
          </cell>
          <cell r="CD118">
            <v>0.18419711765531746</v>
          </cell>
          <cell r="CE118">
            <v>6</v>
          </cell>
          <cell r="CF118">
            <v>53.110047846889955</v>
          </cell>
          <cell r="CG118">
            <v>39.523809523809526</v>
          </cell>
          <cell r="CH118">
            <v>61.904761904761905</v>
          </cell>
        </row>
        <row r="119">
          <cell r="A119" t="str">
            <v>KYRGYZ REPUBLIC</v>
          </cell>
          <cell r="B119" t="str">
            <v>KGZ</v>
          </cell>
          <cell r="C119">
            <v>-0.47267725418890733</v>
          </cell>
          <cell r="D119">
            <v>0.55691905215897697</v>
          </cell>
          <cell r="E119">
            <v>1</v>
          </cell>
          <cell r="F119">
            <v>36.097560975609753</v>
          </cell>
          <cell r="G119">
            <v>5.3398058252427179</v>
          </cell>
          <cell r="H119">
            <v>67.475728155339809</v>
          </cell>
          <cell r="I119">
            <v>-0.48243129885116776</v>
          </cell>
          <cell r="J119">
            <v>0.28729877401826037</v>
          </cell>
          <cell r="K119">
            <v>3</v>
          </cell>
          <cell r="L119">
            <v>38.536585365853661</v>
          </cell>
          <cell r="M119">
            <v>16.019417475728158</v>
          </cell>
          <cell r="N119">
            <v>60.194174757281552</v>
          </cell>
          <cell r="O119">
            <v>-0.72645145859181737</v>
          </cell>
          <cell r="P119">
            <v>0.21637645472820746</v>
          </cell>
          <cell r="Q119">
            <v>5</v>
          </cell>
          <cell r="R119">
            <v>26.829268292682926</v>
          </cell>
          <cell r="S119">
            <v>7.7669902912621351</v>
          </cell>
          <cell r="T119">
            <v>46.116504854368934</v>
          </cell>
          <cell r="U119">
            <v>-0.86439885104624525</v>
          </cell>
          <cell r="V119">
            <v>0.20785418458775629</v>
          </cell>
          <cell r="W119">
            <v>5</v>
          </cell>
          <cell r="X119">
            <v>25.365853658536587</v>
          </cell>
          <cell r="Y119">
            <v>4.8543689320388346</v>
          </cell>
          <cell r="Z119">
            <v>35.436893203883493</v>
          </cell>
          <cell r="AA119">
            <v>-0.90027583478207795</v>
          </cell>
          <cell r="AB119">
            <v>0.17053392668816186</v>
          </cell>
          <cell r="AC119">
            <v>6</v>
          </cell>
          <cell r="AD119">
            <v>17.560975609756099</v>
          </cell>
          <cell r="AE119">
            <v>8.7378640776699026</v>
          </cell>
          <cell r="AF119">
            <v>33.495145631067963</v>
          </cell>
          <cell r="AG119">
            <v>-1.0272392511419004</v>
          </cell>
          <cell r="AH119">
            <v>0.17627186197508343</v>
          </cell>
          <cell r="AI119">
            <v>7</v>
          </cell>
          <cell r="AJ119">
            <v>13.170731707317072</v>
          </cell>
          <cell r="AK119">
            <v>5.825242718446602</v>
          </cell>
          <cell r="AL119">
            <v>25.728155339805824</v>
          </cell>
          <cell r="AM119">
            <v>-1.1703095305947953</v>
          </cell>
          <cell r="AN119">
            <v>0.15797059497789934</v>
          </cell>
          <cell r="AO119">
            <v>8</v>
          </cell>
          <cell r="AP119">
            <v>10.731707317073171</v>
          </cell>
          <cell r="AQ119">
            <v>4.3689320388349513</v>
          </cell>
          <cell r="AR119">
            <v>18.446601941747574</v>
          </cell>
          <cell r="AS119">
            <v>-1.2613129733617692</v>
          </cell>
          <cell r="AT119">
            <v>0.15983556773368399</v>
          </cell>
          <cell r="AU119">
            <v>11</v>
          </cell>
          <cell r="AV119">
            <v>7.3170731707317076</v>
          </cell>
          <cell r="AW119">
            <v>2.4271844660194173</v>
          </cell>
          <cell r="AX119">
            <v>14.563106796116504</v>
          </cell>
          <cell r="AY119">
            <v>-1.2406601372186741</v>
          </cell>
          <cell r="AZ119">
            <v>0.15752839567876414</v>
          </cell>
          <cell r="BA119">
            <v>11</v>
          </cell>
          <cell r="BB119">
            <v>7.766990291262136</v>
          </cell>
          <cell r="BC119">
            <v>2.8985507246376812</v>
          </cell>
          <cell r="BD119">
            <v>14.492753623188406</v>
          </cell>
          <cell r="BE119">
            <v>-1.1211356630628655</v>
          </cell>
          <cell r="BF119">
            <v>0.14504379068471129</v>
          </cell>
          <cell r="BG119">
            <v>11</v>
          </cell>
          <cell r="BH119">
            <v>9.2233009708737868</v>
          </cell>
          <cell r="BI119">
            <v>4.3478260869565215</v>
          </cell>
          <cell r="BJ119">
            <v>18.840579710144929</v>
          </cell>
          <cell r="BK119">
            <v>-1.2305684234293717</v>
          </cell>
          <cell r="BL119">
            <v>0.15333369128100907</v>
          </cell>
          <cell r="BM119">
            <v>11</v>
          </cell>
          <cell r="BN119">
            <v>6.2200956937799043</v>
          </cell>
          <cell r="BO119">
            <v>1.9047619047619049</v>
          </cell>
          <cell r="BP119">
            <v>17.142857142857142</v>
          </cell>
          <cell r="BQ119">
            <v>-1.1090655234362952</v>
          </cell>
          <cell r="BR119">
            <v>0.14129401286455467</v>
          </cell>
          <cell r="BS119">
            <v>11</v>
          </cell>
          <cell r="BT119">
            <v>11.904761904761905</v>
          </cell>
          <cell r="BU119">
            <v>2.8436018957345972</v>
          </cell>
          <cell r="BV119">
            <v>19.431279620853083</v>
          </cell>
          <cell r="BW119">
            <v>-1.1536330480467265</v>
          </cell>
          <cell r="BX119">
            <v>0.13859761523058334</v>
          </cell>
          <cell r="BY119">
            <v>11</v>
          </cell>
          <cell r="BZ119">
            <v>9.9526066350710902</v>
          </cell>
          <cell r="CA119">
            <v>3.3018867924528301</v>
          </cell>
          <cell r="CB119">
            <v>18.867924528301888</v>
          </cell>
          <cell r="CC119">
            <v>-1.0902106656717043</v>
          </cell>
          <cell r="CD119">
            <v>0.13675903657334262</v>
          </cell>
          <cell r="CE119">
            <v>12</v>
          </cell>
          <cell r="CF119">
            <v>12.918660287081339</v>
          </cell>
          <cell r="CG119">
            <v>4.2857142857142856</v>
          </cell>
          <cell r="CH119">
            <v>21.904761904761905</v>
          </cell>
        </row>
        <row r="120">
          <cell r="A120" t="str">
            <v>LAO, P.D.R.</v>
          </cell>
          <cell r="B120" t="str">
            <v>LAO</v>
          </cell>
          <cell r="C120">
            <v>-0.47267725418890733</v>
          </cell>
          <cell r="D120">
            <v>0.55691905215897697</v>
          </cell>
          <cell r="E120">
            <v>1</v>
          </cell>
          <cell r="F120">
            <v>36.097560975609753</v>
          </cell>
          <cell r="G120">
            <v>5.3398058252427179</v>
          </cell>
          <cell r="H120">
            <v>67.475728155339809</v>
          </cell>
          <cell r="I120">
            <v>-0.3890237236736655</v>
          </cell>
          <cell r="J120">
            <v>0.38363313828255635</v>
          </cell>
          <cell r="K120">
            <v>2</v>
          </cell>
          <cell r="L120">
            <v>40.487804878048777</v>
          </cell>
          <cell r="M120">
            <v>12.621359223300971</v>
          </cell>
          <cell r="N120">
            <v>64.563106796116514</v>
          </cell>
          <cell r="O120">
            <v>-0.77888230156229643</v>
          </cell>
          <cell r="P120">
            <v>0.26360994592373271</v>
          </cell>
          <cell r="Q120">
            <v>3</v>
          </cell>
          <cell r="R120">
            <v>24.878048780487806</v>
          </cell>
          <cell r="S120">
            <v>5.3398058252427179</v>
          </cell>
          <cell r="T120">
            <v>46.601941747572816</v>
          </cell>
          <cell r="U120">
            <v>-1.0464197917062372</v>
          </cell>
          <cell r="V120">
            <v>0.27020995428284017</v>
          </cell>
          <cell r="W120">
            <v>3</v>
          </cell>
          <cell r="X120">
            <v>11.219512195121951</v>
          </cell>
          <cell r="Y120">
            <v>0.48543689320388345</v>
          </cell>
          <cell r="Z120">
            <v>34.466019417475728</v>
          </cell>
          <cell r="AA120">
            <v>-1.1556845097255355</v>
          </cell>
          <cell r="AB120">
            <v>0.23409197257186781</v>
          </cell>
          <cell r="AC120">
            <v>4</v>
          </cell>
          <cell r="AD120">
            <v>8.7804878048780495</v>
          </cell>
          <cell r="AE120">
            <v>2.4271844660194173</v>
          </cell>
          <cell r="AF120">
            <v>25.728155339805824</v>
          </cell>
          <cell r="AG120">
            <v>-1.2420081336524893</v>
          </cell>
          <cell r="AH120">
            <v>0.247917672351114</v>
          </cell>
          <cell r="AI120">
            <v>6</v>
          </cell>
          <cell r="AJ120">
            <v>8.7804878048780495</v>
          </cell>
          <cell r="AK120">
            <v>1.4563106796116505</v>
          </cell>
          <cell r="AL120">
            <v>20.873786407766989</v>
          </cell>
          <cell r="AM120">
            <v>-1.3220844662740607</v>
          </cell>
          <cell r="AN120">
            <v>0.23549272691669507</v>
          </cell>
          <cell r="AO120">
            <v>6</v>
          </cell>
          <cell r="AP120">
            <v>6.8292682926829267</v>
          </cell>
          <cell r="AQ120">
            <v>0</v>
          </cell>
          <cell r="AR120">
            <v>18.446601941747574</v>
          </cell>
          <cell r="AS120">
            <v>-1.3154697396075861</v>
          </cell>
          <cell r="AT120">
            <v>0.21900979831376954</v>
          </cell>
          <cell r="AU120">
            <v>7</v>
          </cell>
          <cell r="AV120">
            <v>5.3658536585365857</v>
          </cell>
          <cell r="AW120">
            <v>0.97087378640776689</v>
          </cell>
          <cell r="AX120">
            <v>17.475728155339805</v>
          </cell>
          <cell r="AY120">
            <v>-1.2844133926649319</v>
          </cell>
          <cell r="AZ120">
            <v>0.2177487055798929</v>
          </cell>
          <cell r="BA120">
            <v>7</v>
          </cell>
          <cell r="BB120">
            <v>5.825242718446602</v>
          </cell>
          <cell r="BC120">
            <v>0.96618357487922701</v>
          </cell>
          <cell r="BD120">
            <v>16.908212560386474</v>
          </cell>
          <cell r="BE120">
            <v>-1.2124289359084155</v>
          </cell>
          <cell r="BF120">
            <v>0.21024314008756306</v>
          </cell>
          <cell r="BG120">
            <v>8</v>
          </cell>
          <cell r="BH120">
            <v>6.3106796116504853</v>
          </cell>
          <cell r="BI120">
            <v>2.4154589371980677</v>
          </cell>
          <cell r="BJ120">
            <v>19.323671497584542</v>
          </cell>
          <cell r="BK120">
            <v>-1.2610820635260667</v>
          </cell>
          <cell r="BL120">
            <v>0.19574032830818153</v>
          </cell>
          <cell r="BM120">
            <v>9</v>
          </cell>
          <cell r="BN120">
            <v>5.741626794258373</v>
          </cell>
          <cell r="BO120">
            <v>0.95238095238095244</v>
          </cell>
          <cell r="BP120">
            <v>18.095238095238095</v>
          </cell>
          <cell r="BQ120">
            <v>-1.2068852768022911</v>
          </cell>
          <cell r="BR120">
            <v>0.19431748862635334</v>
          </cell>
          <cell r="BS120">
            <v>9</v>
          </cell>
          <cell r="BT120">
            <v>8.0952380952380949</v>
          </cell>
          <cell r="BU120">
            <v>1.4218009478672986</v>
          </cell>
          <cell r="BV120">
            <v>19.431279620853083</v>
          </cell>
          <cell r="BW120">
            <v>-1.1863032131139686</v>
          </cell>
          <cell r="BX120">
            <v>0.18837807794614245</v>
          </cell>
          <cell r="BY120">
            <v>9</v>
          </cell>
          <cell r="BZ120">
            <v>8.0568720379146921</v>
          </cell>
          <cell r="CA120">
            <v>1.8867924528301887</v>
          </cell>
          <cell r="CB120">
            <v>19.811320754716981</v>
          </cell>
          <cell r="CC120">
            <v>-1.0408848981397247</v>
          </cell>
          <cell r="CD120">
            <v>0.19900443266274925</v>
          </cell>
          <cell r="CE120">
            <v>9</v>
          </cell>
          <cell r="CF120">
            <v>14.832535885167465</v>
          </cell>
          <cell r="CG120">
            <v>3.3333333333333335</v>
          </cell>
          <cell r="CH120">
            <v>27.142857142857142</v>
          </cell>
        </row>
        <row r="121">
          <cell r="A121" t="str">
            <v>LATVIA</v>
          </cell>
          <cell r="B121" t="str">
            <v>LVA</v>
          </cell>
          <cell r="C121">
            <v>-0.81954583537214742</v>
          </cell>
          <cell r="D121">
            <v>0.31320997642304921</v>
          </cell>
          <cell r="E121">
            <v>2</v>
          </cell>
          <cell r="F121">
            <v>23.902439024390244</v>
          </cell>
          <cell r="G121">
            <v>5.3398058252427179</v>
          </cell>
          <cell r="H121">
            <v>43.203883495145625</v>
          </cell>
          <cell r="I121">
            <v>-3.0028095937707423E-2</v>
          </cell>
          <cell r="J121">
            <v>0.18543162841507049</v>
          </cell>
          <cell r="K121">
            <v>5</v>
          </cell>
          <cell r="L121">
            <v>58.536585365853661</v>
          </cell>
          <cell r="M121">
            <v>42.23300970873786</v>
          </cell>
          <cell r="N121">
            <v>65.048543689320397</v>
          </cell>
          <cell r="O121">
            <v>-0.28767701490564596</v>
          </cell>
          <cell r="P121">
            <v>0.19606741093421984</v>
          </cell>
          <cell r="Q121">
            <v>7</v>
          </cell>
          <cell r="R121">
            <v>48.292682926829265</v>
          </cell>
          <cell r="S121">
            <v>31.55339805825243</v>
          </cell>
          <cell r="T121">
            <v>59.708737864077662</v>
          </cell>
          <cell r="U121">
            <v>-0.12049813868718108</v>
          </cell>
          <cell r="V121">
            <v>0.15843813373312149</v>
          </cell>
          <cell r="W121">
            <v>7</v>
          </cell>
          <cell r="X121">
            <v>54.146341463414636</v>
          </cell>
          <cell r="Y121">
            <v>42.718446601941743</v>
          </cell>
          <cell r="Z121">
            <v>62.135922330097081</v>
          </cell>
          <cell r="AA121">
            <v>0.17579317684190243</v>
          </cell>
          <cell r="AB121">
            <v>0.15325774128653494</v>
          </cell>
          <cell r="AC121">
            <v>8</v>
          </cell>
          <cell r="AD121">
            <v>60</v>
          </cell>
          <cell r="AE121">
            <v>54.854368932038831</v>
          </cell>
          <cell r="AF121">
            <v>69.902912621359221</v>
          </cell>
          <cell r="AG121">
            <v>0.13708577227546559</v>
          </cell>
          <cell r="AH121">
            <v>0.14817151873418782</v>
          </cell>
          <cell r="AI121">
            <v>9</v>
          </cell>
          <cell r="AJ121">
            <v>60</v>
          </cell>
          <cell r="AK121">
            <v>54.368932038834949</v>
          </cell>
          <cell r="AL121">
            <v>68.446601941747574</v>
          </cell>
          <cell r="AM121">
            <v>0.32103789190617971</v>
          </cell>
          <cell r="AN121">
            <v>0.14328856293133604</v>
          </cell>
          <cell r="AO121">
            <v>9</v>
          </cell>
          <cell r="AP121">
            <v>64.390243902439025</v>
          </cell>
          <cell r="AQ121">
            <v>57.766990291262132</v>
          </cell>
          <cell r="AR121">
            <v>69.902912621359221</v>
          </cell>
          <cell r="AS121">
            <v>0.29331648096672447</v>
          </cell>
          <cell r="AT121">
            <v>0.15661632039135115</v>
          </cell>
          <cell r="AU121">
            <v>10</v>
          </cell>
          <cell r="AV121">
            <v>65.853658536585371</v>
          </cell>
          <cell r="AW121">
            <v>58.737864077669897</v>
          </cell>
          <cell r="AX121">
            <v>72.330097087378647</v>
          </cell>
          <cell r="AY121">
            <v>0.24806450165610375</v>
          </cell>
          <cell r="AZ121">
            <v>0.15789949225840558</v>
          </cell>
          <cell r="BA121">
            <v>10</v>
          </cell>
          <cell r="BB121">
            <v>63.592233009708735</v>
          </cell>
          <cell r="BC121">
            <v>57.487922705314013</v>
          </cell>
          <cell r="BD121">
            <v>72.463768115942031</v>
          </cell>
          <cell r="BE121">
            <v>0.12984771037062179</v>
          </cell>
          <cell r="BF121">
            <v>0.14619008420729793</v>
          </cell>
          <cell r="BG121">
            <v>10</v>
          </cell>
          <cell r="BH121">
            <v>61.650485436893206</v>
          </cell>
          <cell r="BI121">
            <v>56.038647342995176</v>
          </cell>
          <cell r="BJ121">
            <v>67.632850241545896</v>
          </cell>
          <cell r="BK121">
            <v>0.12665519353800775</v>
          </cell>
          <cell r="BL121">
            <v>0.14704069073171211</v>
          </cell>
          <cell r="BM121">
            <v>11</v>
          </cell>
          <cell r="BN121">
            <v>62.200956937799042</v>
          </cell>
          <cell r="BO121">
            <v>55.714285714285715</v>
          </cell>
          <cell r="BP121">
            <v>69.523809523809518</v>
          </cell>
          <cell r="BQ121">
            <v>0.12535705664753377</v>
          </cell>
          <cell r="BR121">
            <v>0.13431016347260996</v>
          </cell>
          <cell r="BS121">
            <v>11</v>
          </cell>
          <cell r="BT121">
            <v>61.904761904761905</v>
          </cell>
          <cell r="BU121">
            <v>55.924170616113742</v>
          </cell>
          <cell r="BV121">
            <v>67.29857819905213</v>
          </cell>
          <cell r="BW121">
            <v>0.18836960842624237</v>
          </cell>
          <cell r="BX121">
            <v>0.13829205313260037</v>
          </cell>
          <cell r="BY121">
            <v>10</v>
          </cell>
          <cell r="BZ121">
            <v>63.981042654028435</v>
          </cell>
          <cell r="CA121">
            <v>56.60377358490566</v>
          </cell>
          <cell r="CB121">
            <v>68.867924528301884</v>
          </cell>
          <cell r="CC121">
            <v>0.15481821721995551</v>
          </cell>
          <cell r="CD121">
            <v>0.13890928206101333</v>
          </cell>
          <cell r="CE121">
            <v>10</v>
          </cell>
          <cell r="CF121">
            <v>62.679425837320572</v>
          </cell>
          <cell r="CG121">
            <v>55.714285714285715</v>
          </cell>
          <cell r="CH121">
            <v>68.095238095238102</v>
          </cell>
        </row>
        <row r="122">
          <cell r="A122" t="str">
            <v>LEBANON</v>
          </cell>
          <cell r="B122" t="str">
            <v>LBN</v>
          </cell>
          <cell r="C122">
            <v>-0.46891883502454879</v>
          </cell>
          <cell r="D122">
            <v>0.29587872930275189</v>
          </cell>
          <cell r="E122">
            <v>3</v>
          </cell>
          <cell r="F122">
            <v>36.585365853658537</v>
          </cell>
          <cell r="G122">
            <v>17.475728155339805</v>
          </cell>
          <cell r="H122">
            <v>60.679611650485434</v>
          </cell>
          <cell r="I122">
            <v>-0.2529134936278451</v>
          </cell>
          <cell r="J122">
            <v>0.2051440611388971</v>
          </cell>
          <cell r="K122">
            <v>4</v>
          </cell>
          <cell r="L122">
            <v>45.365853658536587</v>
          </cell>
          <cell r="M122">
            <v>33.495145631067963</v>
          </cell>
          <cell r="N122">
            <v>61.650485436893199</v>
          </cell>
          <cell r="O122">
            <v>-0.40507099367938959</v>
          </cell>
          <cell r="P122">
            <v>0.25401043497458009</v>
          </cell>
          <cell r="Q122">
            <v>4</v>
          </cell>
          <cell r="R122">
            <v>41.951219512195124</v>
          </cell>
          <cell r="S122">
            <v>22.330097087378643</v>
          </cell>
          <cell r="T122">
            <v>59.22330097087378</v>
          </cell>
          <cell r="U122">
            <v>-0.38144513083414067</v>
          </cell>
          <cell r="V122">
            <v>0.18141021390661669</v>
          </cell>
          <cell r="W122">
            <v>5</v>
          </cell>
          <cell r="X122">
            <v>42.439024390243901</v>
          </cell>
          <cell r="Y122">
            <v>33.009708737864081</v>
          </cell>
          <cell r="Z122">
            <v>55.825242718446603</v>
          </cell>
          <cell r="AA122">
            <v>-0.58708767073457435</v>
          </cell>
          <cell r="AB122">
            <v>0.20997698263568068</v>
          </cell>
          <cell r="AC122">
            <v>5</v>
          </cell>
          <cell r="AD122">
            <v>34.634146341463413</v>
          </cell>
          <cell r="AE122">
            <v>16.50485436893204</v>
          </cell>
          <cell r="AF122">
            <v>49.029126213592235</v>
          </cell>
          <cell r="AG122">
            <v>-0.60394882319323961</v>
          </cell>
          <cell r="AH122">
            <v>0.20637653910917245</v>
          </cell>
          <cell r="AI122">
            <v>6</v>
          </cell>
          <cell r="AJ122">
            <v>29.756097560975611</v>
          </cell>
          <cell r="AK122">
            <v>16.019417475728158</v>
          </cell>
          <cell r="AL122">
            <v>49.029126213592235</v>
          </cell>
          <cell r="AM122">
            <v>-0.48764689657358073</v>
          </cell>
          <cell r="AN122">
            <v>0.19886813539782541</v>
          </cell>
          <cell r="AO122">
            <v>6</v>
          </cell>
          <cell r="AP122">
            <v>38.536585365853661</v>
          </cell>
          <cell r="AQ122">
            <v>21.844660194174757</v>
          </cell>
          <cell r="AR122">
            <v>51.94174757281553</v>
          </cell>
          <cell r="AS122">
            <v>-0.93780209702149875</v>
          </cell>
          <cell r="AT122">
            <v>0.17807642048429551</v>
          </cell>
          <cell r="AU122">
            <v>9</v>
          </cell>
          <cell r="AV122">
            <v>17.560975609756099</v>
          </cell>
          <cell r="AW122">
            <v>7.7669902912621351</v>
          </cell>
          <cell r="AX122">
            <v>29.126213592233007</v>
          </cell>
          <cell r="AY122">
            <v>-0.89234074052449508</v>
          </cell>
          <cell r="AZ122">
            <v>0.1782745784642239</v>
          </cell>
          <cell r="BA122">
            <v>9</v>
          </cell>
          <cell r="BB122">
            <v>19.902912621359224</v>
          </cell>
          <cell r="BC122">
            <v>8.695652173913043</v>
          </cell>
          <cell r="BD122">
            <v>33.333333333333329</v>
          </cell>
          <cell r="BE122">
            <v>-0.84302796928644785</v>
          </cell>
          <cell r="BF122">
            <v>0.17179879531494099</v>
          </cell>
          <cell r="BG122">
            <v>10</v>
          </cell>
          <cell r="BH122">
            <v>19.902912621359224</v>
          </cell>
          <cell r="BI122">
            <v>9.1787439613526569</v>
          </cell>
          <cell r="BJ122">
            <v>34.782608695652172</v>
          </cell>
          <cell r="BK122">
            <v>-0.8274302032018187</v>
          </cell>
          <cell r="BL122">
            <v>0.18578786573527395</v>
          </cell>
          <cell r="BM122">
            <v>11</v>
          </cell>
          <cell r="BN122">
            <v>22.488038277511961</v>
          </cell>
          <cell r="BO122">
            <v>9.5238095238095237</v>
          </cell>
          <cell r="BP122">
            <v>36.666666666666664</v>
          </cell>
          <cell r="BQ122">
            <v>-0.86066825839118277</v>
          </cell>
          <cell r="BR122">
            <v>0.17047224732563612</v>
          </cell>
          <cell r="BS122">
            <v>12</v>
          </cell>
          <cell r="BT122">
            <v>20.476190476190474</v>
          </cell>
          <cell r="BU122">
            <v>10.42654028436019</v>
          </cell>
          <cell r="BV122">
            <v>32.70142180094787</v>
          </cell>
          <cell r="BW122">
            <v>-0.88629492134805399</v>
          </cell>
          <cell r="BX122">
            <v>0.15844683427133094</v>
          </cell>
          <cell r="BY122">
            <v>13</v>
          </cell>
          <cell r="BZ122">
            <v>19.431279620853079</v>
          </cell>
          <cell r="CA122">
            <v>10.377358490566039</v>
          </cell>
          <cell r="CB122">
            <v>30.188679245283019</v>
          </cell>
          <cell r="CC122">
            <v>-0.86529853476906948</v>
          </cell>
          <cell r="CD122">
            <v>0.15039989377402824</v>
          </cell>
          <cell r="CE122">
            <v>12</v>
          </cell>
          <cell r="CF122">
            <v>21.5311004784689</v>
          </cell>
          <cell r="CG122">
            <v>11.904761904761903</v>
          </cell>
          <cell r="CH122">
            <v>30.476190476190478</v>
          </cell>
        </row>
        <row r="123">
          <cell r="A123" t="str">
            <v>LESOTHO</v>
          </cell>
          <cell r="B123" t="str">
            <v>LSO</v>
          </cell>
          <cell r="C123">
            <v>-0.47267725418890733</v>
          </cell>
          <cell r="D123">
            <v>0.55691905215897697</v>
          </cell>
          <cell r="E123">
            <v>1</v>
          </cell>
          <cell r="F123">
            <v>36.097560975609753</v>
          </cell>
          <cell r="G123">
            <v>5.3398058252427179</v>
          </cell>
          <cell r="H123">
            <v>67.475728155339809</v>
          </cell>
          <cell r="I123">
            <v>-7.27749487975793E-2</v>
          </cell>
          <cell r="J123">
            <v>0.3448860347541689</v>
          </cell>
          <cell r="K123">
            <v>3</v>
          </cell>
          <cell r="L123">
            <v>56.585365853658537</v>
          </cell>
          <cell r="M123">
            <v>31.55339805825243</v>
          </cell>
          <cell r="N123">
            <v>68.932038834951456</v>
          </cell>
          <cell r="O123">
            <v>-0.12362281100691128</v>
          </cell>
          <cell r="P123">
            <v>0.3251303797664899</v>
          </cell>
          <cell r="Q123">
            <v>3</v>
          </cell>
          <cell r="R123">
            <v>56.585365853658537</v>
          </cell>
          <cell r="S123">
            <v>30.097087378640776</v>
          </cell>
          <cell r="T123">
            <v>68.932038834951456</v>
          </cell>
          <cell r="U123">
            <v>-0.17866774560697915</v>
          </cell>
          <cell r="V123">
            <v>0.32292198999784966</v>
          </cell>
          <cell r="W123">
            <v>4</v>
          </cell>
          <cell r="X123">
            <v>52.195121951219512</v>
          </cell>
          <cell r="Y123">
            <v>32.524271844660198</v>
          </cell>
          <cell r="Z123">
            <v>66.990291262135926</v>
          </cell>
          <cell r="AA123">
            <v>-0.39499930739064448</v>
          </cell>
          <cell r="AB123">
            <v>0.28670536651060313</v>
          </cell>
          <cell r="AC123">
            <v>4</v>
          </cell>
          <cell r="AD123">
            <v>43.902439024390247</v>
          </cell>
          <cell r="AE123">
            <v>17.961165048543691</v>
          </cell>
          <cell r="AF123">
            <v>57.766990291262132</v>
          </cell>
          <cell r="AG123">
            <v>-0.19221405702560887</v>
          </cell>
          <cell r="AH123">
            <v>0.24571812080191546</v>
          </cell>
          <cell r="AI123">
            <v>5</v>
          </cell>
          <cell r="AJ123">
            <v>50.243902439024389</v>
          </cell>
          <cell r="AK123">
            <v>31.067961165048541</v>
          </cell>
          <cell r="AL123">
            <v>61.650485436893199</v>
          </cell>
          <cell r="AM123">
            <v>-3.9452244486867856E-2</v>
          </cell>
          <cell r="AN123">
            <v>0.24788136600640887</v>
          </cell>
          <cell r="AO123">
            <v>5</v>
          </cell>
          <cell r="AP123">
            <v>55.609756097560975</v>
          </cell>
          <cell r="AQ123">
            <v>39.320388349514559</v>
          </cell>
          <cell r="AR123">
            <v>66.504854368932044</v>
          </cell>
          <cell r="AS123">
            <v>-5.2554165534000483E-2</v>
          </cell>
          <cell r="AT123">
            <v>0.19138229824559835</v>
          </cell>
          <cell r="AU123">
            <v>7</v>
          </cell>
          <cell r="AV123">
            <v>57.073170731707314</v>
          </cell>
          <cell r="AW123">
            <v>43.689320388349515</v>
          </cell>
          <cell r="AX123">
            <v>65.048543689320397</v>
          </cell>
          <cell r="AY123">
            <v>-0.12018635830204241</v>
          </cell>
          <cell r="AZ123">
            <v>0.1843275871736699</v>
          </cell>
          <cell r="BA123">
            <v>8</v>
          </cell>
          <cell r="BB123">
            <v>54.854368932038838</v>
          </cell>
          <cell r="BC123">
            <v>41.062801932367151</v>
          </cell>
          <cell r="BD123">
            <v>60.386473429951693</v>
          </cell>
          <cell r="BE123">
            <v>3.141428292885412E-2</v>
          </cell>
          <cell r="BF123">
            <v>0.18064490961904911</v>
          </cell>
          <cell r="BG123">
            <v>8</v>
          </cell>
          <cell r="BH123">
            <v>59.708737864077669</v>
          </cell>
          <cell r="BI123">
            <v>49.275362318840585</v>
          </cell>
          <cell r="BJ123">
            <v>66.666666666666657</v>
          </cell>
          <cell r="BK123">
            <v>0.15989345675489422</v>
          </cell>
          <cell r="BL123">
            <v>0.17966896303140636</v>
          </cell>
          <cell r="BM123">
            <v>8</v>
          </cell>
          <cell r="BN123">
            <v>63.636363636363633</v>
          </cell>
          <cell r="BO123">
            <v>54.761904761904766</v>
          </cell>
          <cell r="BP123">
            <v>70.952380952380949</v>
          </cell>
          <cell r="BQ123">
            <v>0.17815961230588448</v>
          </cell>
          <cell r="BR123">
            <v>0.18097978371410545</v>
          </cell>
          <cell r="BS123">
            <v>8</v>
          </cell>
          <cell r="BT123">
            <v>63.333333333333336</v>
          </cell>
          <cell r="BU123">
            <v>55.45023696682464</v>
          </cell>
          <cell r="BV123">
            <v>71.563981042654021</v>
          </cell>
          <cell r="BW123">
            <v>0.18211911146291468</v>
          </cell>
          <cell r="BX123">
            <v>0.18331515788651404</v>
          </cell>
          <cell r="BY123">
            <v>8</v>
          </cell>
          <cell r="BZ123">
            <v>63.507109004739334</v>
          </cell>
          <cell r="CA123">
            <v>56.132075471698116</v>
          </cell>
          <cell r="CB123">
            <v>70.754716981132077</v>
          </cell>
          <cell r="CC123">
            <v>0.11342408572784744</v>
          </cell>
          <cell r="CD123">
            <v>0.19122421842326681</v>
          </cell>
          <cell r="CE123">
            <v>9</v>
          </cell>
          <cell r="CF123">
            <v>61.722488038277511</v>
          </cell>
          <cell r="CG123">
            <v>52.380952380952387</v>
          </cell>
          <cell r="CH123">
            <v>69.047619047619051</v>
          </cell>
        </row>
        <row r="124">
          <cell r="A124" t="str">
            <v>LIBERIA</v>
          </cell>
          <cell r="B124" t="str">
            <v>LBR</v>
          </cell>
          <cell r="C124">
            <v>-1.7400322843813774</v>
          </cell>
          <cell r="D124">
            <v>0.47386852416317826</v>
          </cell>
          <cell r="E124">
            <v>2</v>
          </cell>
          <cell r="F124">
            <v>1.9512195121951219</v>
          </cell>
          <cell r="G124">
            <v>0</v>
          </cell>
          <cell r="H124">
            <v>17.475728155339805</v>
          </cell>
          <cell r="I124">
            <v>-1.7297338788499439</v>
          </cell>
          <cell r="J124">
            <v>0.33054380566658287</v>
          </cell>
          <cell r="K124">
            <v>4</v>
          </cell>
          <cell r="L124">
            <v>1.9512195121951219</v>
          </cell>
          <cell r="M124">
            <v>0</v>
          </cell>
          <cell r="N124">
            <v>5.825242718446602</v>
          </cell>
          <cell r="O124">
            <v>-1.3687409657105203</v>
          </cell>
          <cell r="P124">
            <v>0.31309019254846054</v>
          </cell>
          <cell r="Q124">
            <v>4</v>
          </cell>
          <cell r="R124">
            <v>3.9024390243902438</v>
          </cell>
          <cell r="S124">
            <v>0.48543689320388345</v>
          </cell>
          <cell r="T124">
            <v>20.388349514563107</v>
          </cell>
          <cell r="U124">
            <v>-1.1730001241890886</v>
          </cell>
          <cell r="V124">
            <v>0.35974467113646197</v>
          </cell>
          <cell r="W124">
            <v>3</v>
          </cell>
          <cell r="X124">
            <v>5.3658536585365857</v>
          </cell>
          <cell r="Y124">
            <v>0.48543689320388345</v>
          </cell>
          <cell r="Z124">
            <v>34.466019417475728</v>
          </cell>
          <cell r="AA124">
            <v>-1.218102962148645</v>
          </cell>
          <cell r="AB124">
            <v>0.28294894845712382</v>
          </cell>
          <cell r="AC124">
            <v>4</v>
          </cell>
          <cell r="AD124">
            <v>7.8048780487804876</v>
          </cell>
          <cell r="AE124">
            <v>1.4563106796116505</v>
          </cell>
          <cell r="AF124">
            <v>26.699029126213592</v>
          </cell>
          <cell r="AG124">
            <v>-1.2673538072688859</v>
          </cell>
          <cell r="AH124">
            <v>0.24969034710567226</v>
          </cell>
          <cell r="AI124">
            <v>5</v>
          </cell>
          <cell r="AJ124">
            <v>8.2926829268292686</v>
          </cell>
          <cell r="AK124">
            <v>0.97087378640776689</v>
          </cell>
          <cell r="AL124">
            <v>18.932038834951456</v>
          </cell>
          <cell r="AM124">
            <v>-1.0372244339328949</v>
          </cell>
          <cell r="AN124">
            <v>0.24366968301153896</v>
          </cell>
          <cell r="AO124">
            <v>4</v>
          </cell>
          <cell r="AP124">
            <v>14.146341463414634</v>
          </cell>
          <cell r="AQ124">
            <v>3.3980582524271843</v>
          </cell>
          <cell r="AR124">
            <v>31.55339805825243</v>
          </cell>
          <cell r="AS124">
            <v>-0.4739823116983044</v>
          </cell>
          <cell r="AT124">
            <v>0.24494276556868227</v>
          </cell>
          <cell r="AU124">
            <v>5</v>
          </cell>
          <cell r="AV124">
            <v>38.536585365853661</v>
          </cell>
          <cell r="AW124">
            <v>19.417475728155338</v>
          </cell>
          <cell r="AX124">
            <v>56.796116504854368</v>
          </cell>
          <cell r="AY124">
            <v>-0.3319969404954573</v>
          </cell>
          <cell r="AZ124">
            <v>0.25032151165016853</v>
          </cell>
          <cell r="BA124">
            <v>6</v>
          </cell>
          <cell r="BB124">
            <v>47.087378640776699</v>
          </cell>
          <cell r="BC124">
            <v>24.154589371980677</v>
          </cell>
          <cell r="BD124">
            <v>59.420289855072461</v>
          </cell>
          <cell r="BE124">
            <v>-0.70039744701216422</v>
          </cell>
          <cell r="BF124">
            <v>0.20345765337148622</v>
          </cell>
          <cell r="BG124">
            <v>10</v>
          </cell>
          <cell r="BH124">
            <v>28.155339805825243</v>
          </cell>
          <cell r="BI124">
            <v>13.043478260869565</v>
          </cell>
          <cell r="BJ124">
            <v>43.478260869565219</v>
          </cell>
          <cell r="BK124">
            <v>-0.5627105179799744</v>
          </cell>
          <cell r="BL124">
            <v>0.18049716031472676</v>
          </cell>
          <cell r="BM124">
            <v>12</v>
          </cell>
          <cell r="BN124">
            <v>32.535885167464116</v>
          </cell>
          <cell r="BO124">
            <v>21.904761904761905</v>
          </cell>
          <cell r="BP124">
            <v>50.952380952380949</v>
          </cell>
          <cell r="BQ124">
            <v>-0.52783845709357591</v>
          </cell>
          <cell r="BR124">
            <v>0.17610494145876851</v>
          </cell>
          <cell r="BS124">
            <v>12</v>
          </cell>
          <cell r="BT124">
            <v>35.238095238095241</v>
          </cell>
          <cell r="BU124">
            <v>21.800947867298579</v>
          </cell>
          <cell r="BV124">
            <v>50.236966824644547</v>
          </cell>
          <cell r="BW124">
            <v>-0.60890822259611399</v>
          </cell>
          <cell r="BX124">
            <v>0.16705811649244276</v>
          </cell>
          <cell r="BY124">
            <v>13</v>
          </cell>
          <cell r="BZ124">
            <v>31.279620853080569</v>
          </cell>
          <cell r="CA124">
            <v>19.811320754716981</v>
          </cell>
          <cell r="CB124">
            <v>46.698113207547173</v>
          </cell>
          <cell r="CC124">
            <v>-0.57292022809860932</v>
          </cell>
          <cell r="CD124">
            <v>0.14526949063388114</v>
          </cell>
          <cell r="CE124">
            <v>15</v>
          </cell>
          <cell r="CF124">
            <v>33.971291866028707</v>
          </cell>
          <cell r="CG124">
            <v>24.285714285714285</v>
          </cell>
          <cell r="CH124">
            <v>47.142857142857139</v>
          </cell>
        </row>
        <row r="125">
          <cell r="A125" t="str">
            <v>LIBYA</v>
          </cell>
          <cell r="B125" t="str">
            <v>LBY</v>
          </cell>
          <cell r="C125">
            <v>-0.77576863549174535</v>
          </cell>
          <cell r="D125">
            <v>0.29587872930275189</v>
          </cell>
          <cell r="E125">
            <v>3</v>
          </cell>
          <cell r="F125">
            <v>25.853658536585368</v>
          </cell>
          <cell r="G125">
            <v>5.825242718446602</v>
          </cell>
          <cell r="H125">
            <v>43.203883495145625</v>
          </cell>
          <cell r="I125">
            <v>-0.85889587552515756</v>
          </cell>
          <cell r="J125">
            <v>0.218959688720155</v>
          </cell>
          <cell r="K125">
            <v>3</v>
          </cell>
          <cell r="L125">
            <v>23.414634146341463</v>
          </cell>
          <cell r="M125">
            <v>4.3689320388349513</v>
          </cell>
          <cell r="N125">
            <v>38.349514563106794</v>
          </cell>
          <cell r="O125">
            <v>-0.73467023856892921</v>
          </cell>
          <cell r="P125">
            <v>0.29520358417496612</v>
          </cell>
          <cell r="Q125">
            <v>3</v>
          </cell>
          <cell r="R125">
            <v>26.341463414634145</v>
          </cell>
          <cell r="S125">
            <v>5.3398058252427179</v>
          </cell>
          <cell r="T125">
            <v>50.485436893203882</v>
          </cell>
          <cell r="U125">
            <v>-0.94772275142687967</v>
          </cell>
          <cell r="V125">
            <v>0.20386337816530309</v>
          </cell>
          <cell r="W125">
            <v>3</v>
          </cell>
          <cell r="X125">
            <v>18.048780487804876</v>
          </cell>
          <cell r="Y125">
            <v>2.4271844660194173</v>
          </cell>
          <cell r="Z125">
            <v>34.466019417475728</v>
          </cell>
          <cell r="AA125">
            <v>-0.8216704049236887</v>
          </cell>
          <cell r="AB125">
            <v>0.23007574331124858</v>
          </cell>
          <cell r="AC125">
            <v>4</v>
          </cell>
          <cell r="AD125">
            <v>22.439024390243901</v>
          </cell>
          <cell r="AE125">
            <v>8.7378640776699026</v>
          </cell>
          <cell r="AF125">
            <v>42.718446601941743</v>
          </cell>
          <cell r="AG125">
            <v>-0.82527352903201112</v>
          </cell>
          <cell r="AH125">
            <v>0.23293551669554857</v>
          </cell>
          <cell r="AI125">
            <v>5</v>
          </cell>
          <cell r="AJ125">
            <v>20.975609756097562</v>
          </cell>
          <cell r="AK125">
            <v>9.7087378640776691</v>
          </cell>
          <cell r="AL125">
            <v>42.23300970873786</v>
          </cell>
          <cell r="AM125">
            <v>-0.87450440566534715</v>
          </cell>
          <cell r="AN125">
            <v>0.21493652679395353</v>
          </cell>
          <cell r="AO125">
            <v>5</v>
          </cell>
          <cell r="AP125">
            <v>19.024390243902438</v>
          </cell>
          <cell r="AQ125">
            <v>9.2233009708737868</v>
          </cell>
          <cell r="AR125">
            <v>37.864077669902912</v>
          </cell>
          <cell r="AS125">
            <v>-1.0270568550609447</v>
          </cell>
          <cell r="AT125">
            <v>0.24162070117051071</v>
          </cell>
          <cell r="AU125">
            <v>5</v>
          </cell>
          <cell r="AV125">
            <v>13.658536585365853</v>
          </cell>
          <cell r="AW125">
            <v>3.8834951456310676</v>
          </cell>
          <cell r="AX125">
            <v>29.61165048543689</v>
          </cell>
          <cell r="AY125">
            <v>-0.95963644313381369</v>
          </cell>
          <cell r="AZ125">
            <v>0.21493595589939651</v>
          </cell>
          <cell r="BA125">
            <v>6</v>
          </cell>
          <cell r="BB125">
            <v>15.048543689320388</v>
          </cell>
          <cell r="BC125">
            <v>4.8309178743961354</v>
          </cell>
          <cell r="BD125">
            <v>32.850241545893724</v>
          </cell>
          <cell r="BE125">
            <v>-0.86041951987451626</v>
          </cell>
          <cell r="BF125">
            <v>0.20112922705902275</v>
          </cell>
          <cell r="BG125">
            <v>7</v>
          </cell>
          <cell r="BH125">
            <v>19.417475728155338</v>
          </cell>
          <cell r="BI125">
            <v>7.2463768115942031</v>
          </cell>
          <cell r="BJ125">
            <v>36.714975845410628</v>
          </cell>
          <cell r="BK125">
            <v>-1.1668213629653448</v>
          </cell>
          <cell r="BL125">
            <v>0.18766458014535514</v>
          </cell>
          <cell r="BM125">
            <v>8</v>
          </cell>
          <cell r="BN125">
            <v>8.133971291866029</v>
          </cell>
          <cell r="BO125">
            <v>1.9047619047619049</v>
          </cell>
          <cell r="BP125">
            <v>21.904761904761905</v>
          </cell>
          <cell r="BQ125">
            <v>-1.2580994572522846</v>
          </cell>
          <cell r="BR125">
            <v>0.18523420976120636</v>
          </cell>
          <cell r="BS125">
            <v>8</v>
          </cell>
          <cell r="BT125">
            <v>5.2380952380952381</v>
          </cell>
          <cell r="BU125">
            <v>1.4218009478672986</v>
          </cell>
          <cell r="BV125">
            <v>18.48341232227488</v>
          </cell>
          <cell r="BW125">
            <v>-1.2931658926446434</v>
          </cell>
          <cell r="BX125">
            <v>0.18977636874771825</v>
          </cell>
          <cell r="BY125">
            <v>7</v>
          </cell>
          <cell r="BZ125">
            <v>5.2132701421800949</v>
          </cell>
          <cell r="CA125">
            <v>1.4150943396226416</v>
          </cell>
          <cell r="CB125">
            <v>17.452830188679243</v>
          </cell>
          <cell r="CC125">
            <v>-1.3990918176745706</v>
          </cell>
          <cell r="CD125">
            <v>0.17592705925718016</v>
          </cell>
          <cell r="CE125">
            <v>10</v>
          </cell>
          <cell r="CF125">
            <v>2.3923444976076556</v>
          </cell>
          <cell r="CG125">
            <v>0</v>
          </cell>
          <cell r="CH125">
            <v>11.904761904761903</v>
          </cell>
        </row>
        <row r="126">
          <cell r="A126" t="str">
            <v>LIECHTENSTEIN</v>
          </cell>
          <cell r="B126" t="str">
            <v>LIE</v>
          </cell>
          <cell r="C126">
            <v>1.3595393085277474</v>
          </cell>
          <cell r="D126">
            <v>0.55691905215897697</v>
          </cell>
          <cell r="E126">
            <v>1</v>
          </cell>
          <cell r="F126">
            <v>89.268292682926827</v>
          </cell>
          <cell r="G126">
            <v>70.388349514563103</v>
          </cell>
          <cell r="H126">
            <v>98.05825242718447</v>
          </cell>
          <cell r="I126">
            <v>1.3801486115176507</v>
          </cell>
          <cell r="J126">
            <v>0.50697702872978767</v>
          </cell>
          <cell r="K126">
            <v>1</v>
          </cell>
          <cell r="L126">
            <v>90.731707317073173</v>
          </cell>
          <cell r="M126">
            <v>70.388349514563103</v>
          </cell>
          <cell r="N126">
            <v>95.145631067961162</v>
          </cell>
          <cell r="O126">
            <v>1.38488275925551</v>
          </cell>
          <cell r="P126">
            <v>0.50411518509805331</v>
          </cell>
          <cell r="Q126">
            <v>1</v>
          </cell>
          <cell r="R126">
            <v>89.756097560975604</v>
          </cell>
          <cell r="S126">
            <v>72.330097087378647</v>
          </cell>
          <cell r="T126">
            <v>95.145631067961162</v>
          </cell>
          <cell r="U126">
            <v>1.2993339664583619</v>
          </cell>
          <cell r="V126">
            <v>0.47266682813728955</v>
          </cell>
          <cell r="W126">
            <v>1</v>
          </cell>
          <cell r="X126">
            <v>89.268292682926827</v>
          </cell>
          <cell r="Y126">
            <v>70.873786407766985</v>
          </cell>
          <cell r="Z126">
            <v>94.174757281553397</v>
          </cell>
          <cell r="AA126">
            <v>1.3165195943732775</v>
          </cell>
          <cell r="AB126">
            <v>0.38395388312475265</v>
          </cell>
          <cell r="AC126">
            <v>1</v>
          </cell>
          <cell r="AD126">
            <v>89.268292682926827</v>
          </cell>
          <cell r="AE126">
            <v>75.242718446601941</v>
          </cell>
          <cell r="AF126">
            <v>94.174757281553397</v>
          </cell>
          <cell r="AG126">
            <v>1.3303232245529375</v>
          </cell>
          <cell r="AH126">
            <v>0.39227028882911491</v>
          </cell>
          <cell r="AI126">
            <v>1</v>
          </cell>
          <cell r="AJ126">
            <v>88.780487804878049</v>
          </cell>
          <cell r="AK126">
            <v>76.213592233009706</v>
          </cell>
          <cell r="AL126">
            <v>95.145631067961162</v>
          </cell>
          <cell r="AM126">
            <v>1.2721831878199594</v>
          </cell>
          <cell r="AN126">
            <v>0.3188041701373921</v>
          </cell>
          <cell r="AO126">
            <v>1</v>
          </cell>
          <cell r="AP126">
            <v>88.292682926829272</v>
          </cell>
          <cell r="AQ126">
            <v>73.300970873786412</v>
          </cell>
          <cell r="AR126">
            <v>92.71844660194175</v>
          </cell>
          <cell r="AS126">
            <v>1.2747476120836165</v>
          </cell>
          <cell r="AT126">
            <v>0.41847303708972244</v>
          </cell>
          <cell r="AU126">
            <v>1</v>
          </cell>
          <cell r="AV126">
            <v>89.268292682926827</v>
          </cell>
          <cell r="AW126">
            <v>72.815533980582529</v>
          </cell>
          <cell r="AX126">
            <v>94.660194174757279</v>
          </cell>
          <cell r="AY126">
            <v>1.1142226331497271</v>
          </cell>
          <cell r="AZ126">
            <v>0.37453488208616176</v>
          </cell>
          <cell r="BA126">
            <v>2</v>
          </cell>
          <cell r="BB126">
            <v>83.980582524271838</v>
          </cell>
          <cell r="BC126">
            <v>71.980676328502412</v>
          </cell>
          <cell r="BD126">
            <v>92.753623188405797</v>
          </cell>
          <cell r="BE126">
            <v>1.2144264522785044</v>
          </cell>
          <cell r="BF126">
            <v>0.37539795447012131</v>
          </cell>
          <cell r="BG126">
            <v>2</v>
          </cell>
          <cell r="BH126">
            <v>84.466019417475735</v>
          </cell>
          <cell r="BI126">
            <v>73.91304347826086</v>
          </cell>
          <cell r="BJ126">
            <v>93.236714975845416</v>
          </cell>
          <cell r="BK126">
            <v>1.684965642338861</v>
          </cell>
          <cell r="BL126">
            <v>0.27525724995221063</v>
          </cell>
          <cell r="BM126">
            <v>3</v>
          </cell>
          <cell r="BN126">
            <v>91.866028708133967</v>
          </cell>
          <cell r="BO126">
            <v>85.714285714285708</v>
          </cell>
          <cell r="BP126">
            <v>97.142857142857139</v>
          </cell>
          <cell r="BQ126">
            <v>1.8541508371770574</v>
          </cell>
          <cell r="BR126">
            <v>0.28567884897173057</v>
          </cell>
          <cell r="BS126">
            <v>2</v>
          </cell>
          <cell r="BT126">
            <v>93.80952380952381</v>
          </cell>
          <cell r="BU126">
            <v>88.625592417061611</v>
          </cell>
          <cell r="BV126">
            <v>99.052132701421797</v>
          </cell>
          <cell r="BW126">
            <v>1.8184914665698182</v>
          </cell>
          <cell r="BX126">
            <v>0.2827683234202753</v>
          </cell>
          <cell r="BY126">
            <v>2</v>
          </cell>
          <cell r="BZ126">
            <v>93.838862559241704</v>
          </cell>
          <cell r="CA126">
            <v>88.679245283018872</v>
          </cell>
          <cell r="CB126">
            <v>99.056603773584911</v>
          </cell>
          <cell r="CC126">
            <v>1.8027679555277394</v>
          </cell>
          <cell r="CD126">
            <v>0.29980874625358683</v>
          </cell>
          <cell r="CE126">
            <v>2</v>
          </cell>
          <cell r="CF126">
            <v>94.25837320574162</v>
          </cell>
          <cell r="CG126">
            <v>87.142857142857139</v>
          </cell>
          <cell r="CH126">
            <v>98.571428571428584</v>
          </cell>
        </row>
        <row r="127">
          <cell r="A127" t="str">
            <v>LITHUANIA</v>
          </cell>
          <cell r="B127" t="str">
            <v>LTU</v>
          </cell>
          <cell r="C127">
            <v>-5.9670597070405583E-2</v>
          </cell>
          <cell r="D127">
            <v>0.31320997642304921</v>
          </cell>
          <cell r="E127">
            <v>2</v>
          </cell>
          <cell r="F127">
            <v>57.560975609756099</v>
          </cell>
          <cell r="G127">
            <v>30.582524271844658</v>
          </cell>
          <cell r="H127">
            <v>70.388349514563103</v>
          </cell>
          <cell r="I127">
            <v>3.1442136569701504E-2</v>
          </cell>
          <cell r="J127">
            <v>0.18543162841507049</v>
          </cell>
          <cell r="K127">
            <v>5</v>
          </cell>
          <cell r="L127">
            <v>61.463414634146339</v>
          </cell>
          <cell r="M127">
            <v>45.145631067961169</v>
          </cell>
          <cell r="N127">
            <v>65.533980582524279</v>
          </cell>
          <cell r="O127">
            <v>0.18868353808243152</v>
          </cell>
          <cell r="P127">
            <v>0.19606741093421984</v>
          </cell>
          <cell r="Q127">
            <v>7</v>
          </cell>
          <cell r="R127">
            <v>64.390243902439025</v>
          </cell>
          <cell r="S127">
            <v>55.825242718446603</v>
          </cell>
          <cell r="T127">
            <v>70.873786407766985</v>
          </cell>
          <cell r="U127">
            <v>4.4652772927337409E-2</v>
          </cell>
          <cell r="V127">
            <v>0.15843813373312149</v>
          </cell>
          <cell r="W127">
            <v>7</v>
          </cell>
          <cell r="X127">
            <v>59.512195121951223</v>
          </cell>
          <cell r="Y127">
            <v>50.485436893203882</v>
          </cell>
          <cell r="Z127">
            <v>65.533980582524279</v>
          </cell>
          <cell r="AA127">
            <v>0.26371938858620614</v>
          </cell>
          <cell r="AB127">
            <v>0.15325774128653494</v>
          </cell>
          <cell r="AC127">
            <v>8</v>
          </cell>
          <cell r="AD127">
            <v>61.951219512195124</v>
          </cell>
          <cell r="AE127">
            <v>56.796116504854368</v>
          </cell>
          <cell r="AF127">
            <v>72.330097087378647</v>
          </cell>
          <cell r="AG127">
            <v>0.32461156839053185</v>
          </cell>
          <cell r="AH127">
            <v>0.14817151873418782</v>
          </cell>
          <cell r="AI127">
            <v>9</v>
          </cell>
          <cell r="AJ127">
            <v>65.365853658536579</v>
          </cell>
          <cell r="AK127">
            <v>57.766990291262132</v>
          </cell>
          <cell r="AL127">
            <v>71.844660194174764</v>
          </cell>
          <cell r="AM127">
            <v>0.22412872818732815</v>
          </cell>
          <cell r="AN127">
            <v>0.14328856293133604</v>
          </cell>
          <cell r="AO127">
            <v>9</v>
          </cell>
          <cell r="AP127">
            <v>61.463414634146339</v>
          </cell>
          <cell r="AQ127">
            <v>56.796116504854368</v>
          </cell>
          <cell r="AR127">
            <v>67.961165048543691</v>
          </cell>
          <cell r="AS127">
            <v>7.464263132291557E-2</v>
          </cell>
          <cell r="AT127">
            <v>0.14824509370173708</v>
          </cell>
          <cell r="AU127">
            <v>10</v>
          </cell>
          <cell r="AV127">
            <v>59.024390243902438</v>
          </cell>
          <cell r="AW127">
            <v>53.398058252427184</v>
          </cell>
          <cell r="AX127">
            <v>66.990291262135926</v>
          </cell>
          <cell r="AY127">
            <v>3.5032759386713623E-2</v>
          </cell>
          <cell r="AZ127">
            <v>0.13189855365451042</v>
          </cell>
          <cell r="BA127">
            <v>12</v>
          </cell>
          <cell r="BB127">
            <v>58.252427184466022</v>
          </cell>
          <cell r="BC127">
            <v>53.623188405797109</v>
          </cell>
          <cell r="BD127">
            <v>64.251207729468589</v>
          </cell>
          <cell r="BE127">
            <v>3.6169887592384667E-2</v>
          </cell>
          <cell r="BF127">
            <v>0.12477980881590242</v>
          </cell>
          <cell r="BG127">
            <v>13</v>
          </cell>
          <cell r="BH127">
            <v>60.194174757281552</v>
          </cell>
          <cell r="BI127">
            <v>54.106280193236714</v>
          </cell>
          <cell r="BJ127">
            <v>63.285024154589372</v>
          </cell>
          <cell r="BK127">
            <v>0.12125837897198841</v>
          </cell>
          <cell r="BL127">
            <v>0.1384956391961569</v>
          </cell>
          <cell r="BM127">
            <v>12</v>
          </cell>
          <cell r="BN127">
            <v>61.244019138755981</v>
          </cell>
          <cell r="BO127">
            <v>56.666666666666664</v>
          </cell>
          <cell r="BP127">
            <v>68.095238095238102</v>
          </cell>
          <cell r="BQ127">
            <v>0.27074212968682615</v>
          </cell>
          <cell r="BR127">
            <v>0.1322405096574161</v>
          </cell>
          <cell r="BS127">
            <v>12</v>
          </cell>
          <cell r="BT127">
            <v>65.714285714285708</v>
          </cell>
          <cell r="BU127">
            <v>59.241706161137444</v>
          </cell>
          <cell r="BV127">
            <v>71.563981042654021</v>
          </cell>
          <cell r="BW127">
            <v>0.24012166201508708</v>
          </cell>
          <cell r="BX127">
            <v>0.13176112307591295</v>
          </cell>
          <cell r="BY127">
            <v>11</v>
          </cell>
          <cell r="BZ127">
            <v>64.928909952606631</v>
          </cell>
          <cell r="CA127">
            <v>58.490566037735846</v>
          </cell>
          <cell r="CB127">
            <v>69.811320754716974</v>
          </cell>
          <cell r="CC127">
            <v>0.31195641134745516</v>
          </cell>
          <cell r="CD127">
            <v>0.13138824613942021</v>
          </cell>
          <cell r="CE127">
            <v>11</v>
          </cell>
          <cell r="CF127">
            <v>66.028708133971293</v>
          </cell>
          <cell r="CG127">
            <v>61.428571428571431</v>
          </cell>
          <cell r="CH127">
            <v>70.476190476190482</v>
          </cell>
        </row>
        <row r="128">
          <cell r="A128" t="str">
            <v>LUXEMBOURG</v>
          </cell>
          <cell r="B128" t="str">
            <v>LUX</v>
          </cell>
          <cell r="C128">
            <v>2.0450454500252548</v>
          </cell>
          <cell r="D128">
            <v>0.27975789065154977</v>
          </cell>
          <cell r="E128">
            <v>4</v>
          </cell>
          <cell r="F128">
            <v>95.121951219512198</v>
          </cell>
          <cell r="G128">
            <v>91.747572815533985</v>
          </cell>
          <cell r="H128">
            <v>100</v>
          </cell>
          <cell r="I128">
            <v>1.9763223161849428</v>
          </cell>
          <cell r="J128">
            <v>0.29135426169209833</v>
          </cell>
          <cell r="K128">
            <v>4</v>
          </cell>
          <cell r="L128">
            <v>93.658536585365852</v>
          </cell>
          <cell r="M128">
            <v>91.747572815533985</v>
          </cell>
          <cell r="N128">
            <v>100</v>
          </cell>
          <cell r="O128">
            <v>2.0930373437585761</v>
          </cell>
          <cell r="P128">
            <v>0.28238603403103046</v>
          </cell>
          <cell r="Q128">
            <v>4</v>
          </cell>
          <cell r="R128">
            <v>94.634146341463421</v>
          </cell>
          <cell r="S128">
            <v>92.233009708737868</v>
          </cell>
          <cell r="T128">
            <v>99.514563106796118</v>
          </cell>
          <cell r="U128">
            <v>2.0728229275657313</v>
          </cell>
          <cell r="V128">
            <v>0.2994757847121497</v>
          </cell>
          <cell r="W128">
            <v>3</v>
          </cell>
          <cell r="X128">
            <v>94.146341463414629</v>
          </cell>
          <cell r="Y128">
            <v>91.747572815533985</v>
          </cell>
          <cell r="Z128">
            <v>100</v>
          </cell>
          <cell r="AA128">
            <v>1.7062825795089316</v>
          </cell>
          <cell r="AB128">
            <v>0.23209122227742035</v>
          </cell>
          <cell r="AC128">
            <v>4</v>
          </cell>
          <cell r="AD128">
            <v>92.195121951219505</v>
          </cell>
          <cell r="AE128">
            <v>89.320388349514573</v>
          </cell>
          <cell r="AF128">
            <v>95.631067961165044</v>
          </cell>
          <cell r="AG128">
            <v>1.9013231406437165</v>
          </cell>
          <cell r="AH128">
            <v>0.20385819246533701</v>
          </cell>
          <cell r="AI128">
            <v>5</v>
          </cell>
          <cell r="AJ128">
            <v>93.658536585365852</v>
          </cell>
          <cell r="AK128">
            <v>91.747572815533985</v>
          </cell>
          <cell r="AL128">
            <v>97.572815533980588</v>
          </cell>
          <cell r="AM128">
            <v>1.6578529651914586</v>
          </cell>
          <cell r="AN128">
            <v>0.19404112333707949</v>
          </cell>
          <cell r="AO128">
            <v>5</v>
          </cell>
          <cell r="AP128">
            <v>92.682926829268297</v>
          </cell>
          <cell r="AQ128">
            <v>89.805825242718456</v>
          </cell>
          <cell r="AR128">
            <v>96.116504854368941</v>
          </cell>
          <cell r="AS128">
            <v>1.9039384641991284</v>
          </cell>
          <cell r="AT128">
            <v>0.18782291082774219</v>
          </cell>
          <cell r="AU128">
            <v>6</v>
          </cell>
          <cell r="AV128">
            <v>94.146341463414629</v>
          </cell>
          <cell r="AW128">
            <v>91.747572815533985</v>
          </cell>
          <cell r="AX128">
            <v>98.05825242718447</v>
          </cell>
          <cell r="AY128">
            <v>2.0065206334863928</v>
          </cell>
          <cell r="AZ128">
            <v>0.19448589184715104</v>
          </cell>
          <cell r="BA128">
            <v>6</v>
          </cell>
          <cell r="BB128">
            <v>95.145631067961162</v>
          </cell>
          <cell r="BC128">
            <v>91.787439613526573</v>
          </cell>
          <cell r="BD128">
            <v>98.550724637681171</v>
          </cell>
          <cell r="BE128">
            <v>2.0161825129741859</v>
          </cell>
          <cell r="BF128">
            <v>0.19303681418717461</v>
          </cell>
          <cell r="BG128">
            <v>6</v>
          </cell>
          <cell r="BH128">
            <v>95.631067961165044</v>
          </cell>
          <cell r="BI128">
            <v>92.270531400966178</v>
          </cell>
          <cell r="BJ128">
            <v>98.550724637681171</v>
          </cell>
          <cell r="BK128">
            <v>1.9853389223874376</v>
          </cell>
          <cell r="BL128">
            <v>0.19015111422650768</v>
          </cell>
          <cell r="BM128">
            <v>7</v>
          </cell>
          <cell r="BN128">
            <v>94.736842105263165</v>
          </cell>
          <cell r="BO128">
            <v>91.428571428571431</v>
          </cell>
          <cell r="BP128">
            <v>98.571428571428584</v>
          </cell>
          <cell r="BQ128">
            <v>2.0631207214251699</v>
          </cell>
          <cell r="BR128">
            <v>0.19938251766453999</v>
          </cell>
          <cell r="BS128">
            <v>7</v>
          </cell>
          <cell r="BT128">
            <v>95.714285714285708</v>
          </cell>
          <cell r="BU128">
            <v>92.890995260663516</v>
          </cell>
          <cell r="BV128">
            <v>99.052132701421797</v>
          </cell>
          <cell r="BW128">
            <v>2.1675710184372616</v>
          </cell>
          <cell r="BX128">
            <v>0.19464453092684639</v>
          </cell>
          <cell r="BY128">
            <v>7</v>
          </cell>
          <cell r="BZ128">
            <v>97.630331753554501</v>
          </cell>
          <cell r="CA128">
            <v>93.867924528301884</v>
          </cell>
          <cell r="CB128">
            <v>100</v>
          </cell>
          <cell r="CC128">
            <v>2.1214773316409681</v>
          </cell>
          <cell r="CD128">
            <v>0.1835055885616812</v>
          </cell>
          <cell r="CE128">
            <v>7</v>
          </cell>
          <cell r="CF128">
            <v>96.172248803827756</v>
          </cell>
          <cell r="CG128">
            <v>94.285714285714278</v>
          </cell>
          <cell r="CH128">
            <v>100</v>
          </cell>
        </row>
        <row r="129">
          <cell r="A129" t="str">
            <v>MACAU</v>
          </cell>
          <cell r="B129" t="str">
            <v>MAC</v>
          </cell>
          <cell r="C129">
            <v>0.44343102716942007</v>
          </cell>
          <cell r="D129">
            <v>0.55691905215897697</v>
          </cell>
          <cell r="E129">
            <v>1</v>
          </cell>
          <cell r="F129">
            <v>70.243902439024396</v>
          </cell>
          <cell r="G129">
            <v>36.407766990291265</v>
          </cell>
          <cell r="H129">
            <v>86.893203883495147</v>
          </cell>
          <cell r="I129">
            <v>0.46117341317033533</v>
          </cell>
          <cell r="J129">
            <v>0.50697702872978767</v>
          </cell>
          <cell r="K129">
            <v>1</v>
          </cell>
          <cell r="L129">
            <v>68.292682926829272</v>
          </cell>
          <cell r="M129">
            <v>41.262135922330096</v>
          </cell>
          <cell r="N129">
            <v>84.951456310679603</v>
          </cell>
          <cell r="O129">
            <v>0.44240959884789655</v>
          </cell>
          <cell r="P129">
            <v>0.50411518509805331</v>
          </cell>
          <cell r="Q129">
            <v>1</v>
          </cell>
          <cell r="R129">
            <v>69.268292682926827</v>
          </cell>
          <cell r="S129">
            <v>44.174757281553397</v>
          </cell>
          <cell r="T129">
            <v>86.40776699029125</v>
          </cell>
          <cell r="U129">
            <v>-6.3532800551620139E-2</v>
          </cell>
          <cell r="V129">
            <v>0.47266682813728955</v>
          </cell>
          <cell r="W129">
            <v>1</v>
          </cell>
          <cell r="X129">
            <v>56.097560975609753</v>
          </cell>
          <cell r="Y129">
            <v>26.699029126213592</v>
          </cell>
          <cell r="Z129">
            <v>77.184466019417471</v>
          </cell>
          <cell r="AA129">
            <v>0.83345869574642761</v>
          </cell>
          <cell r="AB129">
            <v>0.38395388312475265</v>
          </cell>
          <cell r="AC129">
            <v>1</v>
          </cell>
          <cell r="AD129">
            <v>79.512195121951223</v>
          </cell>
          <cell r="AE129">
            <v>61.165048543689316</v>
          </cell>
          <cell r="AF129">
            <v>91.262135922330103</v>
          </cell>
          <cell r="AG129">
            <v>1.3760321887771803</v>
          </cell>
          <cell r="AH129">
            <v>0.39227028882911491</v>
          </cell>
          <cell r="AI129">
            <v>1</v>
          </cell>
          <cell r="AJ129">
            <v>91.219512195121951</v>
          </cell>
          <cell r="AK129">
            <v>76.213592233009706</v>
          </cell>
          <cell r="AL129">
            <v>95.145631067961162</v>
          </cell>
          <cell r="AM129">
            <v>0.49959326384534414</v>
          </cell>
          <cell r="AN129">
            <v>0.22522297175173583</v>
          </cell>
          <cell r="AO129">
            <v>2</v>
          </cell>
          <cell r="AP129">
            <v>69.756097560975604</v>
          </cell>
          <cell r="AQ129">
            <v>58.252427184466015</v>
          </cell>
          <cell r="AR129">
            <v>79.126213592233015</v>
          </cell>
          <cell r="AS129">
            <v>0.3571800628617916</v>
          </cell>
          <cell r="AT129">
            <v>0.2576337185700901</v>
          </cell>
          <cell r="AU129">
            <v>2</v>
          </cell>
          <cell r="AV129">
            <v>68.780487804878049</v>
          </cell>
          <cell r="AW129">
            <v>56.796116504854368</v>
          </cell>
          <cell r="AX129">
            <v>75.242718446601941</v>
          </cell>
          <cell r="AY129">
            <v>0.48977527822982042</v>
          </cell>
          <cell r="AZ129">
            <v>0.28958667654429515</v>
          </cell>
          <cell r="BA129">
            <v>2</v>
          </cell>
          <cell r="BB129">
            <v>70.873786407766985</v>
          </cell>
          <cell r="BC129">
            <v>57.487922705314013</v>
          </cell>
          <cell r="BD129">
            <v>80.676328502415458</v>
          </cell>
          <cell r="BE129">
            <v>0.47233522864122357</v>
          </cell>
          <cell r="BF129">
            <v>0.26258013490658944</v>
          </cell>
          <cell r="BG129">
            <v>2</v>
          </cell>
          <cell r="BH129">
            <v>70.873786407766985</v>
          </cell>
          <cell r="BI129">
            <v>60.386473429951693</v>
          </cell>
          <cell r="BJ129">
            <v>79.227053140096615</v>
          </cell>
          <cell r="BK129">
            <v>0.16501183726091725</v>
          </cell>
          <cell r="BL129">
            <v>0.20522056616758375</v>
          </cell>
          <cell r="BM129">
            <v>3</v>
          </cell>
          <cell r="BN129">
            <v>64.114832535885171</v>
          </cell>
          <cell r="BO129">
            <v>54.285714285714285</v>
          </cell>
          <cell r="BP129">
            <v>71.428571428571431</v>
          </cell>
          <cell r="BQ129">
            <v>0.4284875226972229</v>
          </cell>
          <cell r="BR129">
            <v>0.19337347971332455</v>
          </cell>
          <cell r="BS129">
            <v>3</v>
          </cell>
          <cell r="BT129">
            <v>70.476190476190482</v>
          </cell>
          <cell r="BU129">
            <v>61.611374407582943</v>
          </cell>
          <cell r="BV129">
            <v>74.407582938388629</v>
          </cell>
          <cell r="BW129">
            <v>0.46363238228352172</v>
          </cell>
          <cell r="BX129">
            <v>0.2468039615753298</v>
          </cell>
          <cell r="BY129">
            <v>3</v>
          </cell>
          <cell r="BZ129">
            <v>70.616113744075832</v>
          </cell>
          <cell r="CA129">
            <v>60.377358490566039</v>
          </cell>
          <cell r="CB129">
            <v>77.830188679245282</v>
          </cell>
          <cell r="CC129">
            <v>0.44998382837846218</v>
          </cell>
          <cell r="CD129">
            <v>0.24416645041315801</v>
          </cell>
          <cell r="CE129">
            <v>3</v>
          </cell>
          <cell r="CF129">
            <v>69.856459330143537</v>
          </cell>
          <cell r="CG129">
            <v>60</v>
          </cell>
          <cell r="CH129">
            <v>78.095238095238102</v>
          </cell>
        </row>
        <row r="130">
          <cell r="A130" t="str">
            <v>MACEDONIA, FYR</v>
          </cell>
          <cell r="B130" t="str">
            <v>MKD</v>
          </cell>
          <cell r="C130">
            <v>-0.96442430052951023</v>
          </cell>
          <cell r="D130">
            <v>0.31320997642304921</v>
          </cell>
          <cell r="E130">
            <v>2</v>
          </cell>
          <cell r="F130">
            <v>17.073170731707318</v>
          </cell>
          <cell r="G130">
            <v>2.912621359223301</v>
          </cell>
          <cell r="H130">
            <v>37.378640776699029</v>
          </cell>
          <cell r="I130">
            <v>-0.66946740416808392</v>
          </cell>
          <cell r="J130">
            <v>0.18785464914434882</v>
          </cell>
          <cell r="K130">
            <v>4</v>
          </cell>
          <cell r="L130">
            <v>30.73170731707317</v>
          </cell>
          <cell r="M130">
            <v>14.563106796116504</v>
          </cell>
          <cell r="N130">
            <v>41.262135922330096</v>
          </cell>
          <cell r="O130">
            <v>-0.66400034691144183</v>
          </cell>
          <cell r="P130">
            <v>0.21454274162494874</v>
          </cell>
          <cell r="Q130">
            <v>5</v>
          </cell>
          <cell r="R130">
            <v>29.756097560975611</v>
          </cell>
          <cell r="S130">
            <v>9.7087378640776691</v>
          </cell>
          <cell r="T130">
            <v>47.572815533980581</v>
          </cell>
          <cell r="U130">
            <v>-0.88089810123300027</v>
          </cell>
          <cell r="V130">
            <v>0.17058914525150357</v>
          </cell>
          <cell r="W130">
            <v>5</v>
          </cell>
          <cell r="X130">
            <v>23.902439024390244</v>
          </cell>
          <cell r="Y130">
            <v>7.2815533980582519</v>
          </cell>
          <cell r="Z130">
            <v>34.466019417475728</v>
          </cell>
          <cell r="AA130">
            <v>-0.66469539189867</v>
          </cell>
          <cell r="AB130">
            <v>0.15599066065989406</v>
          </cell>
          <cell r="AC130">
            <v>7</v>
          </cell>
          <cell r="AD130">
            <v>31.219512195121951</v>
          </cell>
          <cell r="AE130">
            <v>16.50485436893204</v>
          </cell>
          <cell r="AF130">
            <v>43.203883495145625</v>
          </cell>
          <cell r="AG130">
            <v>-0.49372556539332535</v>
          </cell>
          <cell r="AH130">
            <v>0.14957242376561489</v>
          </cell>
          <cell r="AI130">
            <v>9</v>
          </cell>
          <cell r="AJ130">
            <v>38.048780487804876</v>
          </cell>
          <cell r="AK130">
            <v>25.728155339805824</v>
          </cell>
          <cell r="AL130">
            <v>49.514563106796118</v>
          </cell>
          <cell r="AM130">
            <v>-0.44416035654305319</v>
          </cell>
          <cell r="AN130">
            <v>0.14594804453611546</v>
          </cell>
          <cell r="AO130">
            <v>9</v>
          </cell>
          <cell r="AP130">
            <v>39.512195121951223</v>
          </cell>
          <cell r="AQ130">
            <v>30.097087378640776</v>
          </cell>
          <cell r="AR130">
            <v>50.970873786407765</v>
          </cell>
          <cell r="AS130">
            <v>-0.3669400690827348</v>
          </cell>
          <cell r="AT130">
            <v>0.15768731175431769</v>
          </cell>
          <cell r="AU130">
            <v>10</v>
          </cell>
          <cell r="AV130">
            <v>43.902439024390247</v>
          </cell>
          <cell r="AW130">
            <v>30.582524271844658</v>
          </cell>
          <cell r="AX130">
            <v>54.854368932038831</v>
          </cell>
          <cell r="AY130">
            <v>-0.3520705707473395</v>
          </cell>
          <cell r="AZ130">
            <v>0.1565444247371153</v>
          </cell>
          <cell r="BA130">
            <v>10</v>
          </cell>
          <cell r="BB130">
            <v>44.660194174757279</v>
          </cell>
          <cell r="BC130">
            <v>32.367149758454104</v>
          </cell>
          <cell r="BD130">
            <v>57.487922705314013</v>
          </cell>
          <cell r="BE130">
            <v>-0.16632538409976044</v>
          </cell>
          <cell r="BF130">
            <v>0.14435099724748027</v>
          </cell>
          <cell r="BG130">
            <v>11</v>
          </cell>
          <cell r="BH130">
            <v>54.368932038834949</v>
          </cell>
          <cell r="BI130">
            <v>42.512077294685987</v>
          </cell>
          <cell r="BJ130">
            <v>60.386473429951693</v>
          </cell>
          <cell r="BK130">
            <v>-0.10491872520426521</v>
          </cell>
          <cell r="BL130">
            <v>0.15566444543943889</v>
          </cell>
          <cell r="BM130">
            <v>10</v>
          </cell>
          <cell r="BN130">
            <v>56.937799043062199</v>
          </cell>
          <cell r="BO130">
            <v>44.761904761904766</v>
          </cell>
          <cell r="BP130">
            <v>63.333333333333329</v>
          </cell>
          <cell r="BQ130">
            <v>-5.7371215532318456E-2</v>
          </cell>
          <cell r="BR130">
            <v>0.14345632289130081</v>
          </cell>
          <cell r="BS130">
            <v>10</v>
          </cell>
          <cell r="BT130">
            <v>56.666666666666664</v>
          </cell>
          <cell r="BU130">
            <v>48.81516587677725</v>
          </cell>
          <cell r="BV130">
            <v>63.507109004739334</v>
          </cell>
          <cell r="BW130">
            <v>-4.1514670559841309E-2</v>
          </cell>
          <cell r="BX130">
            <v>0.14496207017364487</v>
          </cell>
          <cell r="BY130">
            <v>9</v>
          </cell>
          <cell r="BZ130">
            <v>56.398104265402843</v>
          </cell>
          <cell r="CA130">
            <v>50.471698113207552</v>
          </cell>
          <cell r="CB130">
            <v>64.15094339622641</v>
          </cell>
          <cell r="CC130">
            <v>2.2302763812248532E-2</v>
          </cell>
          <cell r="CD130">
            <v>0.14014433298967269</v>
          </cell>
          <cell r="CE130">
            <v>10</v>
          </cell>
          <cell r="CF130">
            <v>59.330143540669859</v>
          </cell>
          <cell r="CG130">
            <v>52.380952380952387</v>
          </cell>
          <cell r="CH130">
            <v>63.809523809523803</v>
          </cell>
        </row>
        <row r="131">
          <cell r="A131" t="str">
            <v>MADAGASCAR</v>
          </cell>
          <cell r="B131" t="str">
            <v>MDG</v>
          </cell>
          <cell r="C131">
            <v>0.20712343339984132</v>
          </cell>
          <cell r="D131">
            <v>0.47386852416317826</v>
          </cell>
          <cell r="E131">
            <v>2</v>
          </cell>
          <cell r="F131">
            <v>63.902439024390247</v>
          </cell>
          <cell r="G131">
            <v>30.582524271844658</v>
          </cell>
          <cell r="H131">
            <v>83.009708737864074</v>
          </cell>
          <cell r="I131">
            <v>-0.54761521859396345</v>
          </cell>
          <cell r="J131">
            <v>0.33054380566658287</v>
          </cell>
          <cell r="K131">
            <v>4</v>
          </cell>
          <cell r="L131">
            <v>35.609756097560975</v>
          </cell>
          <cell r="M131">
            <v>8.7378640776699026</v>
          </cell>
          <cell r="N131">
            <v>60.194174757281552</v>
          </cell>
          <cell r="O131">
            <v>-0.13393274530565724</v>
          </cell>
          <cell r="P131">
            <v>0.31309019254846054</v>
          </cell>
          <cell r="Q131">
            <v>4</v>
          </cell>
          <cell r="R131">
            <v>55.609756097560975</v>
          </cell>
          <cell r="S131">
            <v>30.582524271844658</v>
          </cell>
          <cell r="T131">
            <v>66.990291262135926</v>
          </cell>
          <cell r="U131">
            <v>5.8390450788279674E-2</v>
          </cell>
          <cell r="V131">
            <v>0.30741050454906294</v>
          </cell>
          <cell r="W131">
            <v>4</v>
          </cell>
          <cell r="X131">
            <v>60.975609756097562</v>
          </cell>
          <cell r="Y131">
            <v>39.320388349514559</v>
          </cell>
          <cell r="Z131">
            <v>72.330097087378647</v>
          </cell>
          <cell r="AA131">
            <v>6.1684918888792739E-2</v>
          </cell>
          <cell r="AB131">
            <v>0.22339877045748263</v>
          </cell>
          <cell r="AC131">
            <v>6</v>
          </cell>
          <cell r="AD131">
            <v>57.560975609756099</v>
          </cell>
          <cell r="AE131">
            <v>46.601941747572816</v>
          </cell>
          <cell r="AF131">
            <v>69.902912621359221</v>
          </cell>
          <cell r="AG131">
            <v>-0.11887214393678286</v>
          </cell>
          <cell r="AH131">
            <v>0.2012040039325978</v>
          </cell>
          <cell r="AI131">
            <v>7</v>
          </cell>
          <cell r="AJ131">
            <v>54.146341463414636</v>
          </cell>
          <cell r="AK131">
            <v>41.747572815533978</v>
          </cell>
          <cell r="AL131">
            <v>61.650485436893199</v>
          </cell>
          <cell r="AM131">
            <v>9.5425467892698568E-2</v>
          </cell>
          <cell r="AN131">
            <v>0.19420850405401591</v>
          </cell>
          <cell r="AO131">
            <v>8</v>
          </cell>
          <cell r="AP131">
            <v>58.048780487804876</v>
          </cell>
          <cell r="AQ131">
            <v>49.514563106796118</v>
          </cell>
          <cell r="AR131">
            <v>67.961165048543691</v>
          </cell>
          <cell r="AS131">
            <v>-0.11960843473334953</v>
          </cell>
          <cell r="AT131">
            <v>0.15241294243272113</v>
          </cell>
          <cell r="AU131">
            <v>11</v>
          </cell>
          <cell r="AV131">
            <v>54.634146341463413</v>
          </cell>
          <cell r="AW131">
            <v>43.689320388349515</v>
          </cell>
          <cell r="AX131">
            <v>60.679611650485434</v>
          </cell>
          <cell r="AY131">
            <v>-9.9298636558795561E-2</v>
          </cell>
          <cell r="AZ131">
            <v>0.1573685214508572</v>
          </cell>
          <cell r="BA131">
            <v>11</v>
          </cell>
          <cell r="BB131">
            <v>56.310679611650485</v>
          </cell>
          <cell r="BC131">
            <v>43.478260869565219</v>
          </cell>
          <cell r="BD131">
            <v>60.386473429951693</v>
          </cell>
          <cell r="BE131">
            <v>-0.15971013101624718</v>
          </cell>
          <cell r="BF131">
            <v>0.15465698289193497</v>
          </cell>
          <cell r="BG131">
            <v>11</v>
          </cell>
          <cell r="BH131">
            <v>54.854368932038838</v>
          </cell>
          <cell r="BI131">
            <v>42.512077294685987</v>
          </cell>
          <cell r="BJ131">
            <v>60.869565217391312</v>
          </cell>
          <cell r="BK131">
            <v>-0.19241468597101768</v>
          </cell>
          <cell r="BL131">
            <v>0.16289981008986587</v>
          </cell>
          <cell r="BM131">
            <v>11</v>
          </cell>
          <cell r="BN131">
            <v>53.588516746411486</v>
          </cell>
          <cell r="BO131">
            <v>39.047619047619051</v>
          </cell>
          <cell r="BP131">
            <v>60.476190476190474</v>
          </cell>
          <cell r="BQ131">
            <v>-0.27423074953917315</v>
          </cell>
          <cell r="BR131">
            <v>0.16053251709742608</v>
          </cell>
          <cell r="BS131">
            <v>12</v>
          </cell>
          <cell r="BT131">
            <v>49.523809523809526</v>
          </cell>
          <cell r="BU131">
            <v>35.071090047393369</v>
          </cell>
          <cell r="BV131">
            <v>57.81990521327014</v>
          </cell>
          <cell r="BW131">
            <v>-0.35861885356144352</v>
          </cell>
          <cell r="BX131">
            <v>0.1650584921285318</v>
          </cell>
          <cell r="BY131">
            <v>11</v>
          </cell>
          <cell r="BZ131">
            <v>45.971563981042657</v>
          </cell>
          <cell r="CA131">
            <v>29.716981132075471</v>
          </cell>
          <cell r="CB131">
            <v>56.132075471698116</v>
          </cell>
          <cell r="CC131">
            <v>-0.6091922098274114</v>
          </cell>
          <cell r="CD131">
            <v>0.14885434223362184</v>
          </cell>
          <cell r="CE131">
            <v>13</v>
          </cell>
          <cell r="CF131">
            <v>31.100478468899521</v>
          </cell>
          <cell r="CG131">
            <v>21.904761904761905</v>
          </cell>
          <cell r="CH131">
            <v>45.714285714285715</v>
          </cell>
        </row>
        <row r="132">
          <cell r="A132" t="str">
            <v>MALAWI</v>
          </cell>
          <cell r="B132" t="str">
            <v>MWI</v>
          </cell>
          <cell r="C132">
            <v>-0.22141363884541015</v>
          </cell>
          <cell r="D132">
            <v>0.29587872930275189</v>
          </cell>
          <cell r="E132">
            <v>3</v>
          </cell>
          <cell r="F132">
            <v>49.268292682926827</v>
          </cell>
          <cell r="G132">
            <v>27.669902912621357</v>
          </cell>
          <cell r="H132">
            <v>65.048543689320397</v>
          </cell>
          <cell r="I132">
            <v>-0.18698099542449495</v>
          </cell>
          <cell r="J132">
            <v>0.19851885567222166</v>
          </cell>
          <cell r="K132">
            <v>5</v>
          </cell>
          <cell r="L132">
            <v>52.195121951219512</v>
          </cell>
          <cell r="M132">
            <v>37.864077669902912</v>
          </cell>
          <cell r="N132">
            <v>64.077669902912632</v>
          </cell>
          <cell r="O132">
            <v>-0.20931968709072815</v>
          </cell>
          <cell r="P132">
            <v>0.2425355527948212</v>
          </cell>
          <cell r="Q132">
            <v>5</v>
          </cell>
          <cell r="R132">
            <v>52.195121951219512</v>
          </cell>
          <cell r="S132">
            <v>31.55339805825243</v>
          </cell>
          <cell r="T132">
            <v>64.563106796116514</v>
          </cell>
          <cell r="U132">
            <v>-1.0096776434308283</v>
          </cell>
          <cell r="V132">
            <v>0.18513714546989773</v>
          </cell>
          <cell r="W132">
            <v>6</v>
          </cell>
          <cell r="X132">
            <v>13.658536585365853</v>
          </cell>
          <cell r="Y132">
            <v>1.9417475728155338</v>
          </cell>
          <cell r="Z132">
            <v>33.009708737864081</v>
          </cell>
          <cell r="AA132">
            <v>-0.78378676784306867</v>
          </cell>
          <cell r="AB132">
            <v>0.18887980585328729</v>
          </cell>
          <cell r="AC132">
            <v>8</v>
          </cell>
          <cell r="AD132">
            <v>24.878048780487806</v>
          </cell>
          <cell r="AE132">
            <v>10.194174757281553</v>
          </cell>
          <cell r="AF132">
            <v>40.776699029126213</v>
          </cell>
          <cell r="AG132">
            <v>-0.75612096209135482</v>
          </cell>
          <cell r="AH132">
            <v>0.17423111324912152</v>
          </cell>
          <cell r="AI132">
            <v>9</v>
          </cell>
          <cell r="AJ132">
            <v>23.902439024390244</v>
          </cell>
          <cell r="AK132">
            <v>13.106796116504855</v>
          </cell>
          <cell r="AL132">
            <v>40.291262135922331</v>
          </cell>
          <cell r="AM132">
            <v>-0.73559361631229092</v>
          </cell>
          <cell r="AN132">
            <v>0.17488208264611704</v>
          </cell>
          <cell r="AO132">
            <v>10</v>
          </cell>
          <cell r="AP132">
            <v>27.804878048780488</v>
          </cell>
          <cell r="AQ132">
            <v>14.563106796116504</v>
          </cell>
          <cell r="AR132">
            <v>39.320388349514559</v>
          </cell>
          <cell r="AS132">
            <v>-0.54025678693506152</v>
          </cell>
          <cell r="AT132">
            <v>0.16904635567450524</v>
          </cell>
          <cell r="AU132">
            <v>11</v>
          </cell>
          <cell r="AV132">
            <v>35.121951219512198</v>
          </cell>
          <cell r="AW132">
            <v>21.359223300970871</v>
          </cell>
          <cell r="AX132">
            <v>48.543689320388353</v>
          </cell>
          <cell r="AY132">
            <v>-0.53862528371370644</v>
          </cell>
          <cell r="AZ132">
            <v>0.18921282547259782</v>
          </cell>
          <cell r="BA132">
            <v>11</v>
          </cell>
          <cell r="BB132">
            <v>35.922330097087375</v>
          </cell>
          <cell r="BC132">
            <v>20.772946859903382</v>
          </cell>
          <cell r="BD132">
            <v>52.657004830917877</v>
          </cell>
          <cell r="BE132">
            <v>-0.43484212859546845</v>
          </cell>
          <cell r="BF132">
            <v>0.17241751054269844</v>
          </cell>
          <cell r="BG132">
            <v>12</v>
          </cell>
          <cell r="BH132">
            <v>41.262135922330096</v>
          </cell>
          <cell r="BI132">
            <v>27.053140096618357</v>
          </cell>
          <cell r="BJ132">
            <v>55.555555555555557</v>
          </cell>
          <cell r="BK132">
            <v>-0.38243036294860999</v>
          </cell>
          <cell r="BL132">
            <v>0.17149553264979314</v>
          </cell>
          <cell r="BM132">
            <v>12</v>
          </cell>
          <cell r="BN132">
            <v>42.10526315789474</v>
          </cell>
          <cell r="BO132">
            <v>28.571428571428569</v>
          </cell>
          <cell r="BP132">
            <v>57.142857142857139</v>
          </cell>
          <cell r="BQ132">
            <v>-0.45740056711779276</v>
          </cell>
          <cell r="BR132">
            <v>0.16647592536511091</v>
          </cell>
          <cell r="BS132">
            <v>13</v>
          </cell>
          <cell r="BT132">
            <v>38.571428571428569</v>
          </cell>
          <cell r="BU132">
            <v>26.540284360189574</v>
          </cell>
          <cell r="BV132">
            <v>53.080568720379148</v>
          </cell>
          <cell r="BW132">
            <v>-0.37468726300087668</v>
          </cell>
          <cell r="BX132">
            <v>0.16631297056235725</v>
          </cell>
          <cell r="BY132">
            <v>13</v>
          </cell>
          <cell r="BZ132">
            <v>43.601895734597157</v>
          </cell>
          <cell r="CA132">
            <v>28.773584905660378</v>
          </cell>
          <cell r="CB132">
            <v>56.132075471698116</v>
          </cell>
          <cell r="CC132">
            <v>-0.45158616253378336</v>
          </cell>
          <cell r="CD132">
            <v>0.15073274928266739</v>
          </cell>
          <cell r="CE132">
            <v>14</v>
          </cell>
          <cell r="CF132">
            <v>39.71291866028708</v>
          </cell>
          <cell r="CG132">
            <v>27.61904761904762</v>
          </cell>
          <cell r="CH132">
            <v>52.380952380952387</v>
          </cell>
        </row>
        <row r="133">
          <cell r="A133" t="str">
            <v>MALAYSIA</v>
          </cell>
          <cell r="B133" t="str">
            <v>MYS</v>
          </cell>
          <cell r="C133">
            <v>0.51286879077672987</v>
          </cell>
          <cell r="D133">
            <v>0.18052352281396766</v>
          </cell>
          <cell r="E133">
            <v>6</v>
          </cell>
          <cell r="F133">
            <v>71.219512195121951</v>
          </cell>
          <cell r="G133">
            <v>64.077669902912632</v>
          </cell>
          <cell r="H133">
            <v>79.126213592233015</v>
          </cell>
          <cell r="I133">
            <v>0.55327223706529483</v>
          </cell>
          <cell r="J133">
            <v>0.16396869108906628</v>
          </cell>
          <cell r="K133">
            <v>7</v>
          </cell>
          <cell r="L133">
            <v>70.731707317073173</v>
          </cell>
          <cell r="M133">
            <v>65.048543689320397</v>
          </cell>
          <cell r="N133">
            <v>80.097087378640779</v>
          </cell>
          <cell r="O133">
            <v>0.36249391086134408</v>
          </cell>
          <cell r="P133">
            <v>0.17607911094943798</v>
          </cell>
          <cell r="Q133">
            <v>7</v>
          </cell>
          <cell r="R133">
            <v>65.853658536585371</v>
          </cell>
          <cell r="S133">
            <v>62.135922330097081</v>
          </cell>
          <cell r="T133">
            <v>74.757281553398059</v>
          </cell>
          <cell r="U133">
            <v>0.21144336247304368</v>
          </cell>
          <cell r="V133">
            <v>0.15505414599971576</v>
          </cell>
          <cell r="W133">
            <v>7</v>
          </cell>
          <cell r="X133">
            <v>62.439024390243901</v>
          </cell>
          <cell r="Y133">
            <v>56.796116504854368</v>
          </cell>
          <cell r="Z133">
            <v>69.417475728155338</v>
          </cell>
          <cell r="AA133">
            <v>0.39186812012483863</v>
          </cell>
          <cell r="AB133">
            <v>0.15774014782009407</v>
          </cell>
          <cell r="AC133">
            <v>9</v>
          </cell>
          <cell r="AD133">
            <v>68.780487804878049</v>
          </cell>
          <cell r="AE133">
            <v>59.22330097087378</v>
          </cell>
          <cell r="AF133">
            <v>74.757281553398059</v>
          </cell>
          <cell r="AG133">
            <v>0.42567947696795189</v>
          </cell>
          <cell r="AH133">
            <v>0.14374821951226405</v>
          </cell>
          <cell r="AI133">
            <v>11</v>
          </cell>
          <cell r="AJ133">
            <v>70.243902439024396</v>
          </cell>
          <cell r="AK133">
            <v>60.679611650485434</v>
          </cell>
          <cell r="AL133">
            <v>76.213592233009706</v>
          </cell>
          <cell r="AM133">
            <v>0.26895383940897405</v>
          </cell>
          <cell r="AN133">
            <v>0.14202482452383944</v>
          </cell>
          <cell r="AO133">
            <v>11</v>
          </cell>
          <cell r="AP133">
            <v>62.926829268292686</v>
          </cell>
          <cell r="AQ133">
            <v>56.796116504854368</v>
          </cell>
          <cell r="AR133">
            <v>69.902912621359221</v>
          </cell>
          <cell r="AS133">
            <v>0.25484197505692957</v>
          </cell>
          <cell r="AT133">
            <v>0.13278099891789669</v>
          </cell>
          <cell r="AU133">
            <v>13</v>
          </cell>
          <cell r="AV133">
            <v>64.878048780487802</v>
          </cell>
          <cell r="AW133">
            <v>58.737864077669897</v>
          </cell>
          <cell r="AX133">
            <v>70.873786407766985</v>
          </cell>
          <cell r="AY133">
            <v>0.28044193036167392</v>
          </cell>
          <cell r="AZ133">
            <v>0.14212734277642985</v>
          </cell>
          <cell r="BA133">
            <v>12</v>
          </cell>
          <cell r="BB133">
            <v>66.504854368932044</v>
          </cell>
          <cell r="BC133">
            <v>58.454106280193244</v>
          </cell>
          <cell r="BD133">
            <v>72.463768115942031</v>
          </cell>
          <cell r="BE133">
            <v>1.6726926970695319E-2</v>
          </cell>
          <cell r="BF133">
            <v>0.13819360450067367</v>
          </cell>
          <cell r="BG133">
            <v>12</v>
          </cell>
          <cell r="BH133">
            <v>59.223300970873787</v>
          </cell>
          <cell r="BI133">
            <v>50.724637681159422</v>
          </cell>
          <cell r="BJ133">
            <v>63.285024154589372</v>
          </cell>
          <cell r="BK133">
            <v>-3.1158647427364277E-2</v>
          </cell>
          <cell r="BL133">
            <v>0.13790480550071446</v>
          </cell>
          <cell r="BM133">
            <v>13</v>
          </cell>
          <cell r="BN133">
            <v>58.373205741626798</v>
          </cell>
          <cell r="BO133">
            <v>50.952380952380949</v>
          </cell>
          <cell r="BP133">
            <v>64.285714285714292</v>
          </cell>
          <cell r="BQ133">
            <v>0.13300463187594513</v>
          </cell>
          <cell r="BR133">
            <v>0.13681478437661876</v>
          </cell>
          <cell r="BS133">
            <v>14</v>
          </cell>
          <cell r="BT133">
            <v>62.857142857142854</v>
          </cell>
          <cell r="BU133">
            <v>55.924170616113742</v>
          </cell>
          <cell r="BV133">
            <v>67.772511848341239</v>
          </cell>
          <cell r="BW133">
            <v>5.1695672808600594E-2</v>
          </cell>
          <cell r="BX133">
            <v>0.14277771758376062</v>
          </cell>
          <cell r="BY133">
            <v>15</v>
          </cell>
          <cell r="BZ133">
            <v>59.715639810426538</v>
          </cell>
          <cell r="CA133">
            <v>56.132075471698116</v>
          </cell>
          <cell r="CB133">
            <v>66.037735849056602</v>
          </cell>
          <cell r="CC133">
            <v>0.29984806668109232</v>
          </cell>
          <cell r="CD133">
            <v>0.13622768357469464</v>
          </cell>
          <cell r="CE133">
            <v>14</v>
          </cell>
          <cell r="CF133">
            <v>65.550239234449762</v>
          </cell>
          <cell r="CG133">
            <v>60.952380952380956</v>
          </cell>
          <cell r="CH133">
            <v>70.476190476190482</v>
          </cell>
        </row>
        <row r="134">
          <cell r="A134" t="str">
            <v>MALDIVES</v>
          </cell>
          <cell r="B134" t="str">
            <v>MDV</v>
          </cell>
          <cell r="C134">
            <v>0.44343102716942007</v>
          </cell>
          <cell r="D134">
            <v>0.55691905215897697</v>
          </cell>
          <cell r="E134">
            <v>1</v>
          </cell>
          <cell r="F134">
            <v>70.243902439024396</v>
          </cell>
          <cell r="G134">
            <v>36.407766990291265</v>
          </cell>
          <cell r="H134">
            <v>86.893203883495147</v>
          </cell>
          <cell r="I134">
            <v>-5.7250539823446855E-2</v>
          </cell>
          <cell r="J134">
            <v>0.38363313828255635</v>
          </cell>
          <cell r="K134">
            <v>2</v>
          </cell>
          <cell r="L134">
            <v>57.073170731707314</v>
          </cell>
          <cell r="M134">
            <v>30.097087378640776</v>
          </cell>
          <cell r="N134">
            <v>71.359223300970882</v>
          </cell>
          <cell r="O134">
            <v>-0.29014036996182796</v>
          </cell>
          <cell r="P134">
            <v>0.26360994592373271</v>
          </cell>
          <cell r="Q134">
            <v>3</v>
          </cell>
          <cell r="R134">
            <v>47.804878048780488</v>
          </cell>
          <cell r="S134">
            <v>27.184466019417474</v>
          </cell>
          <cell r="T134">
            <v>63.592233009708742</v>
          </cell>
          <cell r="U134">
            <v>-0.15815539943471454</v>
          </cell>
          <cell r="V134">
            <v>0.27020995428284017</v>
          </cell>
          <cell r="W134">
            <v>3</v>
          </cell>
          <cell r="X134">
            <v>53.658536585365852</v>
          </cell>
          <cell r="Y134">
            <v>34.466019417475728</v>
          </cell>
          <cell r="Z134">
            <v>63.592233009708742</v>
          </cell>
          <cell r="AA134">
            <v>5.251510290313631E-2</v>
          </cell>
          <cell r="AB134">
            <v>0.26028139001810957</v>
          </cell>
          <cell r="AC134">
            <v>3</v>
          </cell>
          <cell r="AD134">
            <v>57.073170731707314</v>
          </cell>
          <cell r="AE134">
            <v>44.174757281553397</v>
          </cell>
          <cell r="AF134">
            <v>71.359223300970882</v>
          </cell>
          <cell r="AG134">
            <v>-0.17192898111176255</v>
          </cell>
          <cell r="AH134">
            <v>0.28410993393015405</v>
          </cell>
          <cell r="AI134">
            <v>4</v>
          </cell>
          <cell r="AJ134">
            <v>51.219512195121951</v>
          </cell>
          <cell r="AK134">
            <v>28.155339805825243</v>
          </cell>
          <cell r="AL134">
            <v>63.592233009708742</v>
          </cell>
          <cell r="AM134">
            <v>-0.29938634278037657</v>
          </cell>
          <cell r="AN134">
            <v>0.26070341941856406</v>
          </cell>
          <cell r="AO134">
            <v>4</v>
          </cell>
          <cell r="AP134">
            <v>47.804878048780488</v>
          </cell>
          <cell r="AQ134">
            <v>28.155339805825243</v>
          </cell>
          <cell r="AR134">
            <v>58.252427184466015</v>
          </cell>
          <cell r="AS134">
            <v>-0.53108265020733236</v>
          </cell>
          <cell r="AT134">
            <v>0.28881701967563184</v>
          </cell>
          <cell r="AU134">
            <v>4</v>
          </cell>
          <cell r="AV134">
            <v>36.097560975609753</v>
          </cell>
          <cell r="AW134">
            <v>14.563106796116504</v>
          </cell>
          <cell r="AX134">
            <v>56.796116504854368</v>
          </cell>
          <cell r="AY134">
            <v>-0.83343581502996</v>
          </cell>
          <cell r="AZ134">
            <v>0.2935888857077012</v>
          </cell>
          <cell r="BA134">
            <v>4</v>
          </cell>
          <cell r="BB134">
            <v>20.873786407766989</v>
          </cell>
          <cell r="BC134">
            <v>4.8309178743961354</v>
          </cell>
          <cell r="BD134">
            <v>45.410628019323674</v>
          </cell>
          <cell r="BE134">
            <v>-0.86936792964116238</v>
          </cell>
          <cell r="BF134">
            <v>0.28571664243234612</v>
          </cell>
          <cell r="BG134">
            <v>4</v>
          </cell>
          <cell r="BH134">
            <v>18.932038834951456</v>
          </cell>
          <cell r="BI134">
            <v>4.3478260869565215</v>
          </cell>
          <cell r="BJ134">
            <v>42.512077294685987</v>
          </cell>
          <cell r="BK134">
            <v>-0.68139649747878506</v>
          </cell>
          <cell r="BL134">
            <v>0.30135064178198856</v>
          </cell>
          <cell r="BM134">
            <v>4</v>
          </cell>
          <cell r="BN134">
            <v>26.794258373205743</v>
          </cell>
          <cell r="BO134">
            <v>7.6190476190476195</v>
          </cell>
          <cell r="BP134">
            <v>53.80952380952381</v>
          </cell>
          <cell r="BQ134">
            <v>-0.52621600513490341</v>
          </cell>
          <cell r="BR134">
            <v>0.29057893061807916</v>
          </cell>
          <cell r="BS134">
            <v>5</v>
          </cell>
          <cell r="BT134">
            <v>35.714285714285715</v>
          </cell>
          <cell r="BU134">
            <v>15.165876777251185</v>
          </cell>
          <cell r="BV134">
            <v>56.872037914691944</v>
          </cell>
          <cell r="BW134">
            <v>-0.52439728663828566</v>
          </cell>
          <cell r="BX134">
            <v>0.28474454250257425</v>
          </cell>
          <cell r="BY134">
            <v>5</v>
          </cell>
          <cell r="BZ134">
            <v>36.492890995260666</v>
          </cell>
          <cell r="CA134">
            <v>17.452830188679243</v>
          </cell>
          <cell r="CB134">
            <v>56.132075471698116</v>
          </cell>
          <cell r="CC134">
            <v>-0.44297649877796041</v>
          </cell>
          <cell r="CD134">
            <v>0.30938610386270715</v>
          </cell>
          <cell r="CE134">
            <v>4</v>
          </cell>
          <cell r="CF134">
            <v>40.669856459330141</v>
          </cell>
          <cell r="CG134">
            <v>18.095238095238095</v>
          </cell>
          <cell r="CH134">
            <v>60</v>
          </cell>
        </row>
        <row r="135">
          <cell r="A135" t="str">
            <v>MALI</v>
          </cell>
          <cell r="B135" t="str">
            <v>MLI</v>
          </cell>
          <cell r="C135">
            <v>-0.44192847316208378</v>
          </cell>
          <cell r="D135">
            <v>0.47386852416317826</v>
          </cell>
          <cell r="E135">
            <v>2</v>
          </cell>
          <cell r="F135">
            <v>39.024390243902438</v>
          </cell>
          <cell r="G135">
            <v>6.7961165048543686</v>
          </cell>
          <cell r="H135">
            <v>66.019417475728162</v>
          </cell>
          <cell r="I135">
            <v>-0.63374994553307207</v>
          </cell>
          <cell r="J135">
            <v>0.33054380566658287</v>
          </cell>
          <cell r="K135">
            <v>4</v>
          </cell>
          <cell r="L135">
            <v>32.195121951219512</v>
          </cell>
          <cell r="M135">
            <v>5.825242718446602</v>
          </cell>
          <cell r="N135">
            <v>56.310679611650485</v>
          </cell>
          <cell r="O135">
            <v>-0.66468315026924485</v>
          </cell>
          <cell r="P135">
            <v>0.31309019254846054</v>
          </cell>
          <cell r="Q135">
            <v>4</v>
          </cell>
          <cell r="R135">
            <v>29.26829268292683</v>
          </cell>
          <cell r="S135">
            <v>5.825242718446602</v>
          </cell>
          <cell r="T135">
            <v>54.368932038834949</v>
          </cell>
          <cell r="U135">
            <v>-0.53165078577755898</v>
          </cell>
          <cell r="V135">
            <v>0.2937019320883742</v>
          </cell>
          <cell r="W135">
            <v>5</v>
          </cell>
          <cell r="X135">
            <v>35.121951219512198</v>
          </cell>
          <cell r="Y135">
            <v>13.592233009708737</v>
          </cell>
          <cell r="Z135">
            <v>56.310679611650485</v>
          </cell>
          <cell r="AA135">
            <v>-0.54018012245117886</v>
          </cell>
          <cell r="AB135">
            <v>0.2187977206833982</v>
          </cell>
          <cell r="AC135">
            <v>7</v>
          </cell>
          <cell r="AD135">
            <v>38.048780487804876</v>
          </cell>
          <cell r="AE135">
            <v>17.961165048543691</v>
          </cell>
          <cell r="AF135">
            <v>51.456310679611647</v>
          </cell>
          <cell r="AG135">
            <v>-0.49707323013539817</v>
          </cell>
          <cell r="AH135">
            <v>0.19339966096405614</v>
          </cell>
          <cell r="AI135">
            <v>8</v>
          </cell>
          <cell r="AJ135">
            <v>37.560975609756099</v>
          </cell>
          <cell r="AK135">
            <v>21.359223300970871</v>
          </cell>
          <cell r="AL135">
            <v>50.485436893203882</v>
          </cell>
          <cell r="AM135">
            <v>-0.40043216730911002</v>
          </cell>
          <cell r="AN135">
            <v>0.19420850405401591</v>
          </cell>
          <cell r="AO135">
            <v>8</v>
          </cell>
          <cell r="AP135">
            <v>42.926829268292686</v>
          </cell>
          <cell r="AQ135">
            <v>28.640776699029125</v>
          </cell>
          <cell r="AR135">
            <v>54.854368932038831</v>
          </cell>
          <cell r="AS135">
            <v>-0.40528407343105988</v>
          </cell>
          <cell r="AT135">
            <v>0.16061913678410217</v>
          </cell>
          <cell r="AU135">
            <v>10</v>
          </cell>
          <cell r="AV135">
            <v>40</v>
          </cell>
          <cell r="AW135">
            <v>28.640776699029125</v>
          </cell>
          <cell r="AX135">
            <v>53.883495145631066</v>
          </cell>
          <cell r="AY135">
            <v>-0.3351543263682108</v>
          </cell>
          <cell r="AZ135">
            <v>0.16852894062696938</v>
          </cell>
          <cell r="BA135">
            <v>10</v>
          </cell>
          <cell r="BB135">
            <v>46.601941747572816</v>
          </cell>
          <cell r="BC135">
            <v>32.367149758454104</v>
          </cell>
          <cell r="BD135">
            <v>57.487922705314013</v>
          </cell>
          <cell r="BE135">
            <v>-0.45502382441147066</v>
          </cell>
          <cell r="BF135">
            <v>0.16609251654423027</v>
          </cell>
          <cell r="BG135">
            <v>10</v>
          </cell>
          <cell r="BH135">
            <v>40.291262135922331</v>
          </cell>
          <cell r="BI135">
            <v>25.60386473429952</v>
          </cell>
          <cell r="BJ135">
            <v>53.623188405797109</v>
          </cell>
          <cell r="BK135">
            <v>-0.63568132290367729</v>
          </cell>
          <cell r="BL135">
            <v>0.16289981008986587</v>
          </cell>
          <cell r="BM135">
            <v>11</v>
          </cell>
          <cell r="BN135">
            <v>29.665071770334929</v>
          </cell>
          <cell r="BO135">
            <v>19.523809523809526</v>
          </cell>
          <cell r="BP135">
            <v>44.285714285714285</v>
          </cell>
          <cell r="BQ135">
            <v>-0.65076666130662397</v>
          </cell>
          <cell r="BR135">
            <v>0.16053251709742608</v>
          </cell>
          <cell r="BS135">
            <v>12</v>
          </cell>
          <cell r="BT135">
            <v>30</v>
          </cell>
          <cell r="BU135">
            <v>18.957345971563981</v>
          </cell>
          <cell r="BV135">
            <v>44.075829383886258</v>
          </cell>
          <cell r="BW135">
            <v>-0.55176089448371601</v>
          </cell>
          <cell r="BX135">
            <v>0.16001796301512822</v>
          </cell>
          <cell r="BY135">
            <v>12</v>
          </cell>
          <cell r="BZ135">
            <v>35.545023696682463</v>
          </cell>
          <cell r="CA135">
            <v>20.754716981132077</v>
          </cell>
          <cell r="CB135">
            <v>50</v>
          </cell>
          <cell r="CC135">
            <v>-0.76139982934015304</v>
          </cell>
          <cell r="CD135">
            <v>0.1596104011794196</v>
          </cell>
          <cell r="CE135">
            <v>12</v>
          </cell>
          <cell r="CF135">
            <v>25.358851674641148</v>
          </cell>
          <cell r="CG135">
            <v>16.19047619047619</v>
          </cell>
          <cell r="CH135">
            <v>38.571428571428577</v>
          </cell>
        </row>
        <row r="136">
          <cell r="A136" t="str">
            <v>MALTA</v>
          </cell>
          <cell r="B136" t="str">
            <v>MLT</v>
          </cell>
          <cell r="C136">
            <v>0.53874929218397882</v>
          </cell>
          <cell r="D136">
            <v>0.47386852416317826</v>
          </cell>
          <cell r="E136">
            <v>2</v>
          </cell>
          <cell r="F136">
            <v>72.195121951219505</v>
          </cell>
          <cell r="G136">
            <v>44.660194174757287</v>
          </cell>
          <cell r="H136">
            <v>86.893203883495147</v>
          </cell>
          <cell r="I136">
            <v>0.57768020942924592</v>
          </cell>
          <cell r="J136">
            <v>0.46443565280571836</v>
          </cell>
          <cell r="K136">
            <v>2</v>
          </cell>
          <cell r="L136">
            <v>71.707317073170728</v>
          </cell>
          <cell r="M136">
            <v>52.427184466019419</v>
          </cell>
          <cell r="N136">
            <v>86.893203883495147</v>
          </cell>
          <cell r="O136">
            <v>0.98914467542458873</v>
          </cell>
          <cell r="P136">
            <v>0.46242175494257504</v>
          </cell>
          <cell r="Q136">
            <v>2</v>
          </cell>
          <cell r="R136">
            <v>83.902439024390247</v>
          </cell>
          <cell r="S136">
            <v>64.563106796116514</v>
          </cell>
          <cell r="T136">
            <v>92.71844660194175</v>
          </cell>
          <cell r="U136">
            <v>0.78632161610652418</v>
          </cell>
          <cell r="V136">
            <v>0.39286588944925638</v>
          </cell>
          <cell r="W136">
            <v>2</v>
          </cell>
          <cell r="X136">
            <v>79.512195121951223</v>
          </cell>
          <cell r="Y136">
            <v>62.135922330097081</v>
          </cell>
          <cell r="Z136">
            <v>90.291262135922338</v>
          </cell>
          <cell r="AA136">
            <v>0.97615825228075781</v>
          </cell>
          <cell r="AB136">
            <v>0.28844515419335576</v>
          </cell>
          <cell r="AC136">
            <v>3</v>
          </cell>
          <cell r="AD136">
            <v>82.439024390243901</v>
          </cell>
          <cell r="AE136">
            <v>72.330097087378647</v>
          </cell>
          <cell r="AF136">
            <v>91.262135922330103</v>
          </cell>
          <cell r="AG136">
            <v>0.93196748672534391</v>
          </cell>
          <cell r="AH136">
            <v>0.27874208277362711</v>
          </cell>
          <cell r="AI136">
            <v>3</v>
          </cell>
          <cell r="AJ136">
            <v>81.951219512195124</v>
          </cell>
          <cell r="AK136">
            <v>70.388349514563103</v>
          </cell>
          <cell r="AL136">
            <v>91.262135922330103</v>
          </cell>
          <cell r="AM136">
            <v>0.86120883494060185</v>
          </cell>
          <cell r="AN136">
            <v>0.24336907379552472</v>
          </cell>
          <cell r="AO136">
            <v>3</v>
          </cell>
          <cell r="AP136">
            <v>79.024390243902445</v>
          </cell>
          <cell r="AQ136">
            <v>67.961165048543691</v>
          </cell>
          <cell r="AR136">
            <v>84.466019417475721</v>
          </cell>
          <cell r="AS136">
            <v>1.0458955099807337</v>
          </cell>
          <cell r="AT136">
            <v>0.23374641619794567</v>
          </cell>
          <cell r="AU136">
            <v>4</v>
          </cell>
          <cell r="AV136">
            <v>82.439024390243901</v>
          </cell>
          <cell r="AW136">
            <v>75.242718446601941</v>
          </cell>
          <cell r="AX136">
            <v>91.262135922330103</v>
          </cell>
          <cell r="AY136">
            <v>1.061861884435231</v>
          </cell>
          <cell r="AZ136">
            <v>0.24022698773338805</v>
          </cell>
          <cell r="BA136">
            <v>4</v>
          </cell>
          <cell r="BB136">
            <v>82.524271844660191</v>
          </cell>
          <cell r="BC136">
            <v>73.91304347826086</v>
          </cell>
          <cell r="BD136">
            <v>91.787439613526573</v>
          </cell>
          <cell r="BE136">
            <v>1.0441762461273663</v>
          </cell>
          <cell r="BF136">
            <v>0.23439693258812663</v>
          </cell>
          <cell r="BG136">
            <v>4</v>
          </cell>
          <cell r="BH136">
            <v>82.038834951456309</v>
          </cell>
          <cell r="BI136">
            <v>73.91304347826086</v>
          </cell>
          <cell r="BJ136">
            <v>91.787439613526573</v>
          </cell>
          <cell r="BK136">
            <v>0.83435795410806368</v>
          </cell>
          <cell r="BL136">
            <v>0.20756287311151631</v>
          </cell>
          <cell r="BM136">
            <v>6</v>
          </cell>
          <cell r="BN136">
            <v>75.598086124401917</v>
          </cell>
          <cell r="BO136">
            <v>71.428571428571431</v>
          </cell>
          <cell r="BP136">
            <v>84.761904761904759</v>
          </cell>
          <cell r="BQ136">
            <v>0.85500256900249683</v>
          </cell>
          <cell r="BR136">
            <v>0.20519997466162782</v>
          </cell>
          <cell r="BS136">
            <v>6</v>
          </cell>
          <cell r="BT136">
            <v>78.571428571428569</v>
          </cell>
          <cell r="BU136">
            <v>72.037914691943129</v>
          </cell>
          <cell r="BV136">
            <v>84.360189573459721</v>
          </cell>
          <cell r="BW136">
            <v>0.8345104732290981</v>
          </cell>
          <cell r="BX136">
            <v>0.20271908426714511</v>
          </cell>
          <cell r="BY136">
            <v>6</v>
          </cell>
          <cell r="BZ136">
            <v>76.777251184834128</v>
          </cell>
          <cell r="CA136">
            <v>71.698113207547166</v>
          </cell>
          <cell r="CB136">
            <v>83.962264150943398</v>
          </cell>
          <cell r="CC136">
            <v>0.96428070366808238</v>
          </cell>
          <cell r="CD136">
            <v>0.19620337937130006</v>
          </cell>
          <cell r="CE136">
            <v>6</v>
          </cell>
          <cell r="CF136">
            <v>79.904306220095691</v>
          </cell>
          <cell r="CG136">
            <v>72.38095238095238</v>
          </cell>
          <cell r="CH136">
            <v>85.238095238095241</v>
          </cell>
        </row>
        <row r="137">
          <cell r="A137" t="str">
            <v>MARSHALL ISLANDS</v>
          </cell>
          <cell r="B137" t="str">
            <v>MHL</v>
          </cell>
          <cell r="C137" t="e">
            <v>#N/A</v>
          </cell>
          <cell r="D137" t="e">
            <v>#N/A</v>
          </cell>
          <cell r="E137" t="e">
            <v>#N/A</v>
          </cell>
          <cell r="F137" t="e">
            <v>#N/A</v>
          </cell>
          <cell r="G137" t="e">
            <v>#N/A</v>
          </cell>
          <cell r="H137" t="e">
            <v>#N/A</v>
          </cell>
          <cell r="I137">
            <v>-0.58180311372728855</v>
          </cell>
          <cell r="J137">
            <v>0.51745858869221983</v>
          </cell>
          <cell r="K137">
            <v>1</v>
          </cell>
          <cell r="L137">
            <v>35.121951219512198</v>
          </cell>
          <cell r="M137">
            <v>2.4271844660194173</v>
          </cell>
          <cell r="N137">
            <v>65.048543689320397</v>
          </cell>
          <cell r="O137">
            <v>-0.53422486285590653</v>
          </cell>
          <cell r="P137">
            <v>0.29820285337090219</v>
          </cell>
          <cell r="Q137">
            <v>2</v>
          </cell>
          <cell r="R137">
            <v>33.658536585365852</v>
          </cell>
          <cell r="S137">
            <v>9.7087378640776691</v>
          </cell>
          <cell r="T137">
            <v>58.252427184466015</v>
          </cell>
          <cell r="U137">
            <v>-0.83947834119207598</v>
          </cell>
          <cell r="V137">
            <v>0.31488966889211573</v>
          </cell>
          <cell r="W137">
            <v>2</v>
          </cell>
          <cell r="X137">
            <v>26.829268292682926</v>
          </cell>
          <cell r="Y137">
            <v>0.97087378640776689</v>
          </cell>
          <cell r="Z137">
            <v>44.174757281553397</v>
          </cell>
          <cell r="AA137">
            <v>-0.84113874260547616</v>
          </cell>
          <cell r="AB137">
            <v>0.33637093011010027</v>
          </cell>
          <cell r="AC137">
            <v>2</v>
          </cell>
          <cell r="AD137">
            <v>19.512195121951219</v>
          </cell>
          <cell r="AE137">
            <v>3.8834951456310676</v>
          </cell>
          <cell r="AF137">
            <v>48.05825242718447</v>
          </cell>
          <cell r="AG137">
            <v>-0.56720871827128605</v>
          </cell>
          <cell r="AH137">
            <v>0.41566060520733933</v>
          </cell>
          <cell r="AI137">
            <v>2</v>
          </cell>
          <cell r="AJ137">
            <v>34.146341463414636</v>
          </cell>
          <cell r="AK137">
            <v>8.7378640776699026</v>
          </cell>
          <cell r="AL137">
            <v>58.737864077669897</v>
          </cell>
          <cell r="AM137">
            <v>-0.4371889501732919</v>
          </cell>
          <cell r="AN137">
            <v>0.44175224490346576</v>
          </cell>
          <cell r="AO137">
            <v>2</v>
          </cell>
          <cell r="AP137">
            <v>40</v>
          </cell>
          <cell r="AQ137">
            <v>11.165048543689322</v>
          </cell>
          <cell r="AR137">
            <v>63.10679611650486</v>
          </cell>
          <cell r="AS137">
            <v>-0.52877011908482252</v>
          </cell>
          <cell r="AT137">
            <v>0.43958292056852388</v>
          </cell>
          <cell r="AU137">
            <v>2</v>
          </cell>
          <cell r="AV137">
            <v>36.585365853658537</v>
          </cell>
          <cell r="AW137">
            <v>7.7669902912621351</v>
          </cell>
          <cell r="AX137">
            <v>62.621359223300978</v>
          </cell>
          <cell r="AY137">
            <v>-0.56964529494765703</v>
          </cell>
          <cell r="AZ137">
            <v>0.44179332454364051</v>
          </cell>
          <cell r="BA137">
            <v>2</v>
          </cell>
          <cell r="BB137">
            <v>34.95145631067961</v>
          </cell>
          <cell r="BC137">
            <v>5.7971014492753623</v>
          </cell>
          <cell r="BD137">
            <v>60.386473429951693</v>
          </cell>
          <cell r="BE137">
            <v>-0.56766888926581816</v>
          </cell>
          <cell r="BF137">
            <v>0.44928918059768275</v>
          </cell>
          <cell r="BG137">
            <v>2</v>
          </cell>
          <cell r="BH137">
            <v>33.495145631067963</v>
          </cell>
          <cell r="BI137">
            <v>4.3478260869565215</v>
          </cell>
          <cell r="BJ137">
            <v>62.80193236714976</v>
          </cell>
          <cell r="BK137">
            <v>-0.34567622386734137</v>
          </cell>
          <cell r="BL137">
            <v>0.39696786022626024</v>
          </cell>
          <cell r="BM137">
            <v>3</v>
          </cell>
          <cell r="BN137">
            <v>46.411483253588514</v>
          </cell>
          <cell r="BO137">
            <v>16.666666666666664</v>
          </cell>
          <cell r="BP137">
            <v>66.666666666666657</v>
          </cell>
          <cell r="BQ137">
            <v>-0.32802644716533691</v>
          </cell>
          <cell r="BR137">
            <v>0.39359073981739839</v>
          </cell>
          <cell r="BS137">
            <v>3</v>
          </cell>
          <cell r="BT137">
            <v>46.666666666666664</v>
          </cell>
          <cell r="BU137">
            <v>16.587677725118482</v>
          </cell>
          <cell r="BV137">
            <v>67.29857819905213</v>
          </cell>
          <cell r="BW137">
            <v>-0.22532086485427558</v>
          </cell>
          <cell r="BX137">
            <v>0.4794251715241748</v>
          </cell>
          <cell r="BY137">
            <v>2</v>
          </cell>
          <cell r="BZ137">
            <v>52.606635071090047</v>
          </cell>
          <cell r="CA137">
            <v>16.981132075471699</v>
          </cell>
          <cell r="CB137">
            <v>71.698113207547166</v>
          </cell>
          <cell r="CC137">
            <v>-0.14223441766619735</v>
          </cell>
          <cell r="CD137">
            <v>0.46312994531463431</v>
          </cell>
          <cell r="CE137">
            <v>2</v>
          </cell>
          <cell r="CF137">
            <v>54.066985645933016</v>
          </cell>
          <cell r="CG137">
            <v>20</v>
          </cell>
          <cell r="CH137">
            <v>71.904761904761898</v>
          </cell>
        </row>
        <row r="138">
          <cell r="A138" t="str">
            <v>MARTINIQUE</v>
          </cell>
          <cell r="B138" t="str">
            <v>MTQ</v>
          </cell>
          <cell r="C138">
            <v>0.90148516784858368</v>
          </cell>
          <cell r="D138">
            <v>0.55691905215897697</v>
          </cell>
          <cell r="E138">
            <v>1</v>
          </cell>
          <cell r="F138">
            <v>82.439024390243901</v>
          </cell>
          <cell r="G138">
            <v>60.679611650485434</v>
          </cell>
          <cell r="H138">
            <v>93.203883495145632</v>
          </cell>
          <cell r="I138">
            <v>0.92066101234399289</v>
          </cell>
          <cell r="J138">
            <v>0.50697702872978767</v>
          </cell>
          <cell r="K138">
            <v>1</v>
          </cell>
          <cell r="L138">
            <v>82.439024390243901</v>
          </cell>
          <cell r="M138">
            <v>61.650485436893199</v>
          </cell>
          <cell r="N138">
            <v>92.71844660194175</v>
          </cell>
          <cell r="O138">
            <v>0.9136461790517032</v>
          </cell>
          <cell r="P138">
            <v>0.50411518509805331</v>
          </cell>
          <cell r="Q138">
            <v>1</v>
          </cell>
          <cell r="R138">
            <v>82.926829268292678</v>
          </cell>
          <cell r="S138">
            <v>62.621359223300978</v>
          </cell>
          <cell r="T138">
            <v>92.71844660194175</v>
          </cell>
          <cell r="U138">
            <v>0.84504504412170101</v>
          </cell>
          <cell r="V138">
            <v>0.47266682813728955</v>
          </cell>
          <cell r="W138">
            <v>1</v>
          </cell>
          <cell r="X138">
            <v>81.951219512195124</v>
          </cell>
          <cell r="Y138">
            <v>61.165048543689316</v>
          </cell>
          <cell r="Z138">
            <v>91.747572815533985</v>
          </cell>
          <cell r="AA138">
            <v>0.83345869574642761</v>
          </cell>
          <cell r="AB138">
            <v>0.38395388312475265</v>
          </cell>
          <cell r="AC138">
            <v>1</v>
          </cell>
          <cell r="AD138">
            <v>79.512195121951223</v>
          </cell>
          <cell r="AE138">
            <v>61.165048543689316</v>
          </cell>
          <cell r="AF138">
            <v>91.262135922330103</v>
          </cell>
          <cell r="AG138">
            <v>0.8732335823105053</v>
          </cell>
          <cell r="AH138">
            <v>0.39227028882911491</v>
          </cell>
          <cell r="AI138">
            <v>1</v>
          </cell>
          <cell r="AJ138">
            <v>79.512195121951223</v>
          </cell>
          <cell r="AK138">
            <v>61.650485436893199</v>
          </cell>
          <cell r="AL138">
            <v>91.747572815533985</v>
          </cell>
          <cell r="AM138">
            <v>0.79698261151047278</v>
          </cell>
          <cell r="AN138">
            <v>0.3188041701373921</v>
          </cell>
          <cell r="AO138">
            <v>1</v>
          </cell>
          <cell r="AP138">
            <v>77.560975609756099</v>
          </cell>
          <cell r="AQ138">
            <v>63.10679611650486</v>
          </cell>
          <cell r="AR138">
            <v>89.320388349514573</v>
          </cell>
          <cell r="AS138">
            <v>0.80033446219164917</v>
          </cell>
          <cell r="AT138">
            <v>0.41847303708972244</v>
          </cell>
          <cell r="AU138">
            <v>1</v>
          </cell>
          <cell r="AV138">
            <v>77.560975609756099</v>
          </cell>
          <cell r="AW138">
            <v>60.679611650485434</v>
          </cell>
          <cell r="AX138">
            <v>91.747572815533985</v>
          </cell>
          <cell r="AY138">
            <v>0.81862427398228632</v>
          </cell>
          <cell r="AZ138">
            <v>0.41353050418978599</v>
          </cell>
          <cell r="BA138">
            <v>1</v>
          </cell>
          <cell r="BB138">
            <v>78.15533980582525</v>
          </cell>
          <cell r="BC138">
            <v>59.903381642512073</v>
          </cell>
          <cell r="BD138">
            <v>91.787439613526573</v>
          </cell>
          <cell r="BE138">
            <v>0.83771010847296346</v>
          </cell>
          <cell r="BF138">
            <v>0.40453547791330258</v>
          </cell>
          <cell r="BG138">
            <v>1</v>
          </cell>
          <cell r="BH138">
            <v>78.15533980582525</v>
          </cell>
          <cell r="BI138">
            <v>62.80193236714976</v>
          </cell>
          <cell r="BJ138">
            <v>91.787439613526573</v>
          </cell>
          <cell r="BK138">
            <v>0.86361907867332122</v>
          </cell>
          <cell r="BL138">
            <v>0.4235976974451186</v>
          </cell>
          <cell r="BM138">
            <v>1</v>
          </cell>
          <cell r="BN138">
            <v>77.990430622009569</v>
          </cell>
          <cell r="BO138">
            <v>64.285714285714292</v>
          </cell>
          <cell r="BP138">
            <v>90.952380952380949</v>
          </cell>
          <cell r="BQ138">
            <v>0.85246708060797338</v>
          </cell>
          <cell r="BR138">
            <v>0.42935183194247417</v>
          </cell>
          <cell r="BS138">
            <v>1</v>
          </cell>
          <cell r="BT138">
            <v>77.61904761904762</v>
          </cell>
          <cell r="BU138">
            <v>63.033175355450233</v>
          </cell>
          <cell r="BV138">
            <v>90.521327014218016</v>
          </cell>
          <cell r="BW138">
            <v>0.83275093244753129</v>
          </cell>
          <cell r="BX138">
            <v>0.40394920181084903</v>
          </cell>
          <cell r="BY138">
            <v>1</v>
          </cell>
          <cell r="BZ138">
            <v>76.30331753554502</v>
          </cell>
          <cell r="CA138">
            <v>63.20754716981132</v>
          </cell>
          <cell r="CB138">
            <v>89.622641509433961</v>
          </cell>
          <cell r="CC138">
            <v>0.82233378362638132</v>
          </cell>
          <cell r="CD138">
            <v>0.41830999881603903</v>
          </cell>
          <cell r="CE138">
            <v>1</v>
          </cell>
          <cell r="CF138">
            <v>77.033492822966508</v>
          </cell>
          <cell r="CG138">
            <v>61.904761904761905</v>
          </cell>
          <cell r="CH138">
            <v>90.476190476190482</v>
          </cell>
        </row>
        <row r="139">
          <cell r="A139" t="str">
            <v>MAURITANIA</v>
          </cell>
          <cell r="B139" t="str">
            <v>MRT</v>
          </cell>
          <cell r="C139">
            <v>-1.4623113509743661E-2</v>
          </cell>
          <cell r="D139">
            <v>0.55691905215897697</v>
          </cell>
          <cell r="E139">
            <v>1</v>
          </cell>
          <cell r="F139">
            <v>60.487804878048777</v>
          </cell>
          <cell r="G139">
            <v>20.388349514563107</v>
          </cell>
          <cell r="H139">
            <v>79.611650485436897</v>
          </cell>
          <cell r="I139">
            <v>-0.20214624759382394</v>
          </cell>
          <cell r="J139">
            <v>0.3448860347541689</v>
          </cell>
          <cell r="K139">
            <v>3</v>
          </cell>
          <cell r="L139">
            <v>50.243902439024389</v>
          </cell>
          <cell r="M139">
            <v>26.699029126213592</v>
          </cell>
          <cell r="N139">
            <v>65.533980582524279</v>
          </cell>
          <cell r="O139">
            <v>-0.25337632775820274</v>
          </cell>
          <cell r="P139">
            <v>0.3251303797664899</v>
          </cell>
          <cell r="Q139">
            <v>3</v>
          </cell>
          <cell r="R139">
            <v>50.243902439024389</v>
          </cell>
          <cell r="S139">
            <v>24.757281553398059</v>
          </cell>
          <cell r="T139">
            <v>65.533980582524279</v>
          </cell>
          <cell r="U139">
            <v>0.23463171352600928</v>
          </cell>
          <cell r="V139">
            <v>0.34141784029125744</v>
          </cell>
          <cell r="W139">
            <v>3</v>
          </cell>
          <cell r="X139">
            <v>62.926829268292686</v>
          </cell>
          <cell r="Y139">
            <v>44.174757281553397</v>
          </cell>
          <cell r="Z139">
            <v>79.611650485436897</v>
          </cell>
          <cell r="AA139">
            <v>0.20549143563375655</v>
          </cell>
          <cell r="AB139">
            <v>0.29729958178309884</v>
          </cell>
          <cell r="AC139">
            <v>3</v>
          </cell>
          <cell r="AD139">
            <v>61.463414634146339</v>
          </cell>
          <cell r="AE139">
            <v>48.543689320388353</v>
          </cell>
          <cell r="AF139">
            <v>75.242718446601941</v>
          </cell>
          <cell r="AG139">
            <v>-0.37200711485741822</v>
          </cell>
          <cell r="AH139">
            <v>0.26163534828544105</v>
          </cell>
          <cell r="AI139">
            <v>5</v>
          </cell>
          <cell r="AJ139">
            <v>45.365853658536587</v>
          </cell>
          <cell r="AK139">
            <v>22.330097087378643</v>
          </cell>
          <cell r="AL139">
            <v>57.28155339805825</v>
          </cell>
          <cell r="AM139">
            <v>-0.35977094999669307</v>
          </cell>
          <cell r="AN139">
            <v>0.23374928756420865</v>
          </cell>
          <cell r="AO139">
            <v>6</v>
          </cell>
          <cell r="AP139">
            <v>46.829268292682926</v>
          </cell>
          <cell r="AQ139">
            <v>26.699029126213592</v>
          </cell>
          <cell r="AR139">
            <v>56.796116504854368</v>
          </cell>
          <cell r="AS139">
            <v>-0.67571661273399486</v>
          </cell>
          <cell r="AT139">
            <v>0.17065583595595454</v>
          </cell>
          <cell r="AU139">
            <v>9</v>
          </cell>
          <cell r="AV139">
            <v>28.292682926829269</v>
          </cell>
          <cell r="AW139">
            <v>17.475728155339805</v>
          </cell>
          <cell r="AX139">
            <v>41.747572815533978</v>
          </cell>
          <cell r="AY139">
            <v>-0.5043988298293397</v>
          </cell>
          <cell r="AZ139">
            <v>0.17656643718849516</v>
          </cell>
          <cell r="BA139">
            <v>9</v>
          </cell>
          <cell r="BB139">
            <v>36.893203883495147</v>
          </cell>
          <cell r="BC139">
            <v>22.222222222222221</v>
          </cell>
          <cell r="BD139">
            <v>52.657004830917877</v>
          </cell>
          <cell r="BE139">
            <v>-0.72140886317123187</v>
          </cell>
          <cell r="BF139">
            <v>0.1762768503177079</v>
          </cell>
          <cell r="BG139">
            <v>9</v>
          </cell>
          <cell r="BH139">
            <v>26.699029126213592</v>
          </cell>
          <cell r="BI139">
            <v>14.975845410628018</v>
          </cell>
          <cell r="BJ139">
            <v>41.545893719806763</v>
          </cell>
          <cell r="BK139">
            <v>-0.5560612465720387</v>
          </cell>
          <cell r="BL139">
            <v>0.17683888726001673</v>
          </cell>
          <cell r="BM139">
            <v>10</v>
          </cell>
          <cell r="BN139">
            <v>33.971291866028707</v>
          </cell>
          <cell r="BO139">
            <v>21.904761904761905</v>
          </cell>
          <cell r="BP139">
            <v>50.952380952380949</v>
          </cell>
          <cell r="BQ139">
            <v>-0.67102097918569348</v>
          </cell>
          <cell r="BR139">
            <v>0.17836959011598907</v>
          </cell>
          <cell r="BS139">
            <v>10</v>
          </cell>
          <cell r="BT139">
            <v>29.047619047619047</v>
          </cell>
          <cell r="BU139">
            <v>18.48341232227488</v>
          </cell>
          <cell r="BV139">
            <v>44.075829383886258</v>
          </cell>
          <cell r="BW139">
            <v>-0.44296713290802142</v>
          </cell>
          <cell r="BX139">
            <v>0.16827272456416675</v>
          </cell>
          <cell r="BY139">
            <v>11</v>
          </cell>
          <cell r="BZ139">
            <v>39.810426540284361</v>
          </cell>
          <cell r="CA139">
            <v>25</v>
          </cell>
          <cell r="CB139">
            <v>56.132075471698116</v>
          </cell>
          <cell r="CC139">
            <v>-0.60214569651978123</v>
          </cell>
          <cell r="CD139">
            <v>0.17872206631012405</v>
          </cell>
          <cell r="CE139">
            <v>11</v>
          </cell>
          <cell r="CF139">
            <v>32.057416267942585</v>
          </cell>
          <cell r="CG139">
            <v>20</v>
          </cell>
          <cell r="CH139">
            <v>48.571428571428569</v>
          </cell>
        </row>
        <row r="140">
          <cell r="A140" t="str">
            <v>MAURITIUS</v>
          </cell>
          <cell r="B140" t="str">
            <v>MUS</v>
          </cell>
          <cell r="C140">
            <v>0.54422417388283806</v>
          </cell>
          <cell r="D140">
            <v>0.35878443411760164</v>
          </cell>
          <cell r="E140">
            <v>1</v>
          </cell>
          <cell r="F140">
            <v>73.170731707317074</v>
          </cell>
          <cell r="G140">
            <v>57.766990291262132</v>
          </cell>
          <cell r="H140">
            <v>84.466019417475721</v>
          </cell>
          <cell r="I140">
            <v>0.60597855503027276</v>
          </cell>
          <cell r="J140">
            <v>0.21532019298701469</v>
          </cell>
          <cell r="K140">
            <v>3</v>
          </cell>
          <cell r="L140">
            <v>73.658536585365852</v>
          </cell>
          <cell r="M140">
            <v>64.563106796116514</v>
          </cell>
          <cell r="N140">
            <v>83.009708737864074</v>
          </cell>
          <cell r="O140">
            <v>0.54950397393855988</v>
          </cell>
          <cell r="P140">
            <v>0.24500463871735606</v>
          </cell>
          <cell r="Q140">
            <v>4</v>
          </cell>
          <cell r="R140">
            <v>72.195121951219505</v>
          </cell>
          <cell r="S140">
            <v>63.592233009708742</v>
          </cell>
          <cell r="T140">
            <v>83.009708737864074</v>
          </cell>
          <cell r="U140">
            <v>0.56512252091885185</v>
          </cell>
          <cell r="V140">
            <v>0.18370713609682882</v>
          </cell>
          <cell r="W140">
            <v>5</v>
          </cell>
          <cell r="X140">
            <v>72.682926829268297</v>
          </cell>
          <cell r="Y140">
            <v>63.592233009708742</v>
          </cell>
          <cell r="Z140">
            <v>82.524271844660191</v>
          </cell>
          <cell r="AA140">
            <v>0.4275137739179396</v>
          </cell>
          <cell r="AB140">
            <v>0.19725724338145467</v>
          </cell>
          <cell r="AC140">
            <v>6</v>
          </cell>
          <cell r="AD140">
            <v>69.756097560975604</v>
          </cell>
          <cell r="AE140">
            <v>58.737864077669897</v>
          </cell>
          <cell r="AF140">
            <v>75.728155339805824</v>
          </cell>
          <cell r="AG140">
            <v>0.34391649076261699</v>
          </cell>
          <cell r="AH140">
            <v>0.18549007275448248</v>
          </cell>
          <cell r="AI140">
            <v>7</v>
          </cell>
          <cell r="AJ140">
            <v>67.317073170731703</v>
          </cell>
          <cell r="AK140">
            <v>56.796116504854368</v>
          </cell>
          <cell r="AL140">
            <v>75.728155339805824</v>
          </cell>
          <cell r="AM140">
            <v>0.39883017937466103</v>
          </cell>
          <cell r="AN140">
            <v>0.18617343780372173</v>
          </cell>
          <cell r="AO140">
            <v>7</v>
          </cell>
          <cell r="AP140">
            <v>67.804878048780495</v>
          </cell>
          <cell r="AQ140">
            <v>57.766990291262132</v>
          </cell>
          <cell r="AR140">
            <v>73.300970873786412</v>
          </cell>
          <cell r="AS140">
            <v>0.39053924768335202</v>
          </cell>
          <cell r="AT140">
            <v>0.16262249194682366</v>
          </cell>
          <cell r="AU140">
            <v>8</v>
          </cell>
          <cell r="AV140">
            <v>69.268292682926827</v>
          </cell>
          <cell r="AW140">
            <v>60.679611650485434</v>
          </cell>
          <cell r="AX140">
            <v>74.757281553398059</v>
          </cell>
          <cell r="AY140">
            <v>0.494920120415209</v>
          </cell>
          <cell r="AZ140">
            <v>0.16556708026194977</v>
          </cell>
          <cell r="BA140">
            <v>8</v>
          </cell>
          <cell r="BB140">
            <v>71.84466019417475</v>
          </cell>
          <cell r="BC140">
            <v>61.835748792270529</v>
          </cell>
          <cell r="BD140">
            <v>74.39613526570048</v>
          </cell>
          <cell r="BE140">
            <v>0.59157856771534678</v>
          </cell>
          <cell r="BF140">
            <v>0.16439817090709247</v>
          </cell>
          <cell r="BG140">
            <v>8</v>
          </cell>
          <cell r="BH140">
            <v>73.786407766990294</v>
          </cell>
          <cell r="BI140">
            <v>66.183574879227052</v>
          </cell>
          <cell r="BJ140">
            <v>78.74396135265701</v>
          </cell>
          <cell r="BK140">
            <v>0.62970623455910379</v>
          </cell>
          <cell r="BL140">
            <v>0.17933370556126765</v>
          </cell>
          <cell r="BM140">
            <v>8</v>
          </cell>
          <cell r="BN140">
            <v>72.727272727272734</v>
          </cell>
          <cell r="BO140">
            <v>67.61904761904762</v>
          </cell>
          <cell r="BP140">
            <v>79.047619047619051</v>
          </cell>
          <cell r="BQ140">
            <v>0.65275944302039168</v>
          </cell>
          <cell r="BR140">
            <v>0.18137674692408459</v>
          </cell>
          <cell r="BS140">
            <v>8</v>
          </cell>
          <cell r="BT140">
            <v>72.857142857142861</v>
          </cell>
          <cell r="BU140">
            <v>67.772511848341239</v>
          </cell>
          <cell r="BV140">
            <v>80.09478672985783</v>
          </cell>
          <cell r="BW140">
            <v>0.59448728452764144</v>
          </cell>
          <cell r="BX140">
            <v>0.17711767256015939</v>
          </cell>
          <cell r="BY140">
            <v>9</v>
          </cell>
          <cell r="BZ140">
            <v>72.511848341232223</v>
          </cell>
          <cell r="CA140">
            <v>66.509433962264154</v>
          </cell>
          <cell r="CB140">
            <v>78.301886792452834</v>
          </cell>
          <cell r="CC140">
            <v>0.33352297137205256</v>
          </cell>
          <cell r="CD140">
            <v>0.18685307746364546</v>
          </cell>
          <cell r="CE140">
            <v>9</v>
          </cell>
          <cell r="CF140">
            <v>66.985645933014354</v>
          </cell>
          <cell r="CG140">
            <v>59.523809523809526</v>
          </cell>
          <cell r="CH140">
            <v>72.38095238095238</v>
          </cell>
        </row>
        <row r="141">
          <cell r="A141" t="str">
            <v>MEXICO</v>
          </cell>
          <cell r="B141" t="str">
            <v>MEX</v>
          </cell>
          <cell r="C141">
            <v>-0.44694161318700865</v>
          </cell>
          <cell r="D141">
            <v>0.22503659066012319</v>
          </cell>
          <cell r="E141">
            <v>5</v>
          </cell>
          <cell r="F141">
            <v>37.560975609756099</v>
          </cell>
          <cell r="G141">
            <v>24.271844660194176</v>
          </cell>
          <cell r="H141">
            <v>55.825242718446603</v>
          </cell>
          <cell r="I141">
            <v>-0.38113531286503083</v>
          </cell>
          <cell r="J141">
            <v>0.17987759514056928</v>
          </cell>
          <cell r="K141">
            <v>6</v>
          </cell>
          <cell r="L141">
            <v>40.975609756097562</v>
          </cell>
          <cell r="M141">
            <v>30.582524271844658</v>
          </cell>
          <cell r="N141">
            <v>56.310679611650485</v>
          </cell>
          <cell r="O141">
            <v>-0.23751479057903299</v>
          </cell>
          <cell r="P141">
            <v>0.20687402833875485</v>
          </cell>
          <cell r="Q141">
            <v>7</v>
          </cell>
          <cell r="R141">
            <v>51.219512195121951</v>
          </cell>
          <cell r="S141">
            <v>32.038834951456316</v>
          </cell>
          <cell r="T141">
            <v>62.621359223300978</v>
          </cell>
          <cell r="U141">
            <v>-0.20012818662470191</v>
          </cell>
          <cell r="V141">
            <v>0.16887559534612331</v>
          </cell>
          <cell r="W141">
            <v>7</v>
          </cell>
          <cell r="X141">
            <v>51.219512195121951</v>
          </cell>
          <cell r="Y141">
            <v>38.349514563106794</v>
          </cell>
          <cell r="Z141">
            <v>61.650485436893199</v>
          </cell>
          <cell r="AA141">
            <v>-0.15210704271669667</v>
          </cell>
          <cell r="AB141">
            <v>0.17410575805228171</v>
          </cell>
          <cell r="AC141">
            <v>8</v>
          </cell>
          <cell r="AD141">
            <v>53.170731707317074</v>
          </cell>
          <cell r="AE141">
            <v>42.718446601941743</v>
          </cell>
          <cell r="AF141">
            <v>59.22330097087378</v>
          </cell>
          <cell r="AG141">
            <v>-0.28871234420725556</v>
          </cell>
          <cell r="AH141">
            <v>0.15447077428359499</v>
          </cell>
          <cell r="AI141">
            <v>11</v>
          </cell>
          <cell r="AJ141">
            <v>47.804878048780488</v>
          </cell>
          <cell r="AK141">
            <v>35.436893203883493</v>
          </cell>
          <cell r="AL141">
            <v>56.310679611650485</v>
          </cell>
          <cell r="AM141">
            <v>-0.28031999188448664</v>
          </cell>
          <cell r="AN141">
            <v>0.15768092882820384</v>
          </cell>
          <cell r="AO141">
            <v>11</v>
          </cell>
          <cell r="AP141">
            <v>48.780487804878049</v>
          </cell>
          <cell r="AQ141">
            <v>37.864077669902912</v>
          </cell>
          <cell r="AR141">
            <v>56.310679611650485</v>
          </cell>
          <cell r="AS141">
            <v>-0.24269637587508314</v>
          </cell>
          <cell r="AT141">
            <v>0.14404396375079043</v>
          </cell>
          <cell r="AU141">
            <v>14</v>
          </cell>
          <cell r="AV141">
            <v>49.756097560975611</v>
          </cell>
          <cell r="AW141">
            <v>38.349514563106794</v>
          </cell>
          <cell r="AX141">
            <v>58.252427184466015</v>
          </cell>
          <cell r="AY141">
            <v>-0.26069000646744273</v>
          </cell>
          <cell r="AZ141">
            <v>0.14766636208690587</v>
          </cell>
          <cell r="BA141">
            <v>14</v>
          </cell>
          <cell r="BB141">
            <v>50</v>
          </cell>
          <cell r="BC141">
            <v>37.19806763285024</v>
          </cell>
          <cell r="BD141">
            <v>57.487922705314013</v>
          </cell>
          <cell r="BE141">
            <v>-0.24154910722749612</v>
          </cell>
          <cell r="BF141">
            <v>0.14620122532254767</v>
          </cell>
          <cell r="BG141">
            <v>14</v>
          </cell>
          <cell r="BH141">
            <v>49.514563106796118</v>
          </cell>
          <cell r="BI141">
            <v>38.647342995169083</v>
          </cell>
          <cell r="BJ141">
            <v>58.937198067632849</v>
          </cell>
          <cell r="BK141">
            <v>-0.30107405694108957</v>
          </cell>
          <cell r="BL141">
            <v>0.15713835327343426</v>
          </cell>
          <cell r="BM141">
            <v>14</v>
          </cell>
          <cell r="BN141">
            <v>49.282296650717704</v>
          </cell>
          <cell r="BO141">
            <v>33.333333333333329</v>
          </cell>
          <cell r="BP141">
            <v>57.619047619047613</v>
          </cell>
          <cell r="BQ141">
            <v>-0.37028961381026726</v>
          </cell>
          <cell r="BR141">
            <v>0.15974429963293188</v>
          </cell>
          <cell r="BS141">
            <v>15</v>
          </cell>
          <cell r="BT141">
            <v>44.761904761904759</v>
          </cell>
          <cell r="BU141">
            <v>31.279620853080569</v>
          </cell>
          <cell r="BV141">
            <v>55.924170616113742</v>
          </cell>
          <cell r="BW141">
            <v>-0.40091897097905277</v>
          </cell>
          <cell r="BX141">
            <v>0.14835576684622584</v>
          </cell>
          <cell r="BY141">
            <v>16</v>
          </cell>
          <cell r="BZ141">
            <v>41.706161137440759</v>
          </cell>
          <cell r="CA141">
            <v>29.716981132075471</v>
          </cell>
          <cell r="CB141">
            <v>56.132075471698116</v>
          </cell>
          <cell r="CC141">
            <v>-0.40973700421152831</v>
          </cell>
          <cell r="CD141">
            <v>0.14056060364468473</v>
          </cell>
          <cell r="CE141">
            <v>16</v>
          </cell>
          <cell r="CF141">
            <v>42.58373205741627</v>
          </cell>
          <cell r="CG141">
            <v>30</v>
          </cell>
          <cell r="CH141">
            <v>52.857142857142861</v>
          </cell>
        </row>
        <row r="142">
          <cell r="A142" t="str">
            <v>MICRONESIA, FEDERATED STATES OF</v>
          </cell>
          <cell r="B142" t="str">
            <v>FSM</v>
          </cell>
          <cell r="C142" t="e">
            <v>#N/A</v>
          </cell>
          <cell r="D142" t="e">
            <v>#N/A</v>
          </cell>
          <cell r="E142" t="e">
            <v>#N/A</v>
          </cell>
          <cell r="F142" t="e">
            <v>#N/A</v>
          </cell>
          <cell r="G142" t="e">
            <v>#N/A</v>
          </cell>
          <cell r="H142" t="e">
            <v>#N/A</v>
          </cell>
          <cell r="I142">
            <v>-0.22805148907275935</v>
          </cell>
          <cell r="J142">
            <v>0.51745858869221983</v>
          </cell>
          <cell r="K142">
            <v>1</v>
          </cell>
          <cell r="L142">
            <v>49.268292682926827</v>
          </cell>
          <cell r="M142">
            <v>10.194174757281553</v>
          </cell>
          <cell r="N142">
            <v>73.786407766990294</v>
          </cell>
          <cell r="O142">
            <v>-0.37985374781320053</v>
          </cell>
          <cell r="P142">
            <v>0.29820285337090219</v>
          </cell>
          <cell r="Q142">
            <v>2</v>
          </cell>
          <cell r="R142">
            <v>44.878048780487802</v>
          </cell>
          <cell r="S142">
            <v>20.388349514563107</v>
          </cell>
          <cell r="T142">
            <v>62.621359223300978</v>
          </cell>
          <cell r="U142">
            <v>-0.38695316193420592</v>
          </cell>
          <cell r="V142">
            <v>0.31488966889211573</v>
          </cell>
          <cell r="W142">
            <v>2</v>
          </cell>
          <cell r="X142">
            <v>41.951219512195124</v>
          </cell>
          <cell r="Y142">
            <v>23.78640776699029</v>
          </cell>
          <cell r="Z142">
            <v>62.135922330097081</v>
          </cell>
          <cell r="AA142">
            <v>-0.37085236778475389</v>
          </cell>
          <cell r="AB142">
            <v>0.33637093011010027</v>
          </cell>
          <cell r="AC142">
            <v>2</v>
          </cell>
          <cell r="AD142">
            <v>44.878048780487802</v>
          </cell>
          <cell r="AE142">
            <v>16.50485436893204</v>
          </cell>
          <cell r="AF142">
            <v>61.165048543689316</v>
          </cell>
          <cell r="AG142">
            <v>-1.9991503462991538E-2</v>
          </cell>
          <cell r="AH142">
            <v>0.29625105881893515</v>
          </cell>
          <cell r="AI142">
            <v>3</v>
          </cell>
          <cell r="AJ142">
            <v>56.585365853658537</v>
          </cell>
          <cell r="AK142">
            <v>37.378640776699029</v>
          </cell>
          <cell r="AL142">
            <v>70.388349514563103</v>
          </cell>
          <cell r="AM142">
            <v>-0.2061600161312524</v>
          </cell>
          <cell r="AN142">
            <v>0.26685491405520023</v>
          </cell>
          <cell r="AO142">
            <v>3</v>
          </cell>
          <cell r="AP142">
            <v>50.731707317073173</v>
          </cell>
          <cell r="AQ142">
            <v>31.067961165048541</v>
          </cell>
          <cell r="AR142">
            <v>61.650485436893199</v>
          </cell>
          <cell r="AS142">
            <v>-0.23064605666607521</v>
          </cell>
          <cell r="AT142">
            <v>0.31651735604955028</v>
          </cell>
          <cell r="AU142">
            <v>3</v>
          </cell>
          <cell r="AV142">
            <v>50.731707317073173</v>
          </cell>
          <cell r="AW142">
            <v>24.271844660194176</v>
          </cell>
          <cell r="AX142">
            <v>65.533980582524279</v>
          </cell>
          <cell r="AY142">
            <v>-0.30776199044921609</v>
          </cell>
          <cell r="AZ142">
            <v>0.31522404096742207</v>
          </cell>
          <cell r="BA142">
            <v>3</v>
          </cell>
          <cell r="BB142">
            <v>48.058252427184463</v>
          </cell>
          <cell r="BC142">
            <v>21.256038647342994</v>
          </cell>
          <cell r="BD142">
            <v>61.35265700483091</v>
          </cell>
          <cell r="BE142">
            <v>-0.29166752693263809</v>
          </cell>
          <cell r="BF142">
            <v>0.31375794941395813</v>
          </cell>
          <cell r="BG142">
            <v>3</v>
          </cell>
          <cell r="BH142">
            <v>48.543689320388353</v>
          </cell>
          <cell r="BI142">
            <v>21.739130434782609</v>
          </cell>
          <cell r="BJ142">
            <v>63.285024154589372</v>
          </cell>
          <cell r="BK142">
            <v>-0.1134401025353628</v>
          </cell>
          <cell r="BL142">
            <v>0.33303662549155461</v>
          </cell>
          <cell r="BM142">
            <v>3</v>
          </cell>
          <cell r="BN142">
            <v>55.980861244019138</v>
          </cell>
          <cell r="BO142">
            <v>28.571428571428569</v>
          </cell>
          <cell r="BP142">
            <v>70.952380952380949</v>
          </cell>
          <cell r="BQ142">
            <v>-0.12093745990794269</v>
          </cell>
          <cell r="BR142">
            <v>0.33288620225178123</v>
          </cell>
          <cell r="BS142">
            <v>3</v>
          </cell>
          <cell r="BT142">
            <v>55.238095238095241</v>
          </cell>
          <cell r="BU142">
            <v>29.383886255924168</v>
          </cell>
          <cell r="BV142">
            <v>70.142180094786738</v>
          </cell>
          <cell r="BW142">
            <v>-0.29831702704660967</v>
          </cell>
          <cell r="BX142">
            <v>0.32349647030451989</v>
          </cell>
          <cell r="BY142">
            <v>3</v>
          </cell>
          <cell r="BZ142">
            <v>48.341232227488149</v>
          </cell>
          <cell r="CA142">
            <v>20.754716981132077</v>
          </cell>
          <cell r="CB142">
            <v>64.15094339622641</v>
          </cell>
          <cell r="CC142">
            <v>-0.10873147291186938</v>
          </cell>
          <cell r="CD142">
            <v>0.32516099886329158</v>
          </cell>
          <cell r="CE142">
            <v>3</v>
          </cell>
          <cell r="CF142">
            <v>54.545454545454547</v>
          </cell>
          <cell r="CG142">
            <v>29.523809523809526</v>
          </cell>
          <cell r="CH142">
            <v>69.047619047619051</v>
          </cell>
        </row>
        <row r="143">
          <cell r="A143" t="str">
            <v>MOLDOVA</v>
          </cell>
          <cell r="B143" t="str">
            <v>MDA</v>
          </cell>
          <cell r="C143">
            <v>-0.20454906222776847</v>
          </cell>
          <cell r="D143">
            <v>0.31320997642304921</v>
          </cell>
          <cell r="E143">
            <v>2</v>
          </cell>
          <cell r="F143">
            <v>50.731707317073173</v>
          </cell>
          <cell r="G143">
            <v>27.669902912621357</v>
          </cell>
          <cell r="H143">
            <v>65.048543689320397</v>
          </cell>
          <cell r="I143">
            <v>-0.28694498896170484</v>
          </cell>
          <cell r="J143">
            <v>0.18543162841507049</v>
          </cell>
          <cell r="K143">
            <v>5</v>
          </cell>
          <cell r="L143">
            <v>43.414634146341463</v>
          </cell>
          <cell r="M143">
            <v>33.495145631067963</v>
          </cell>
          <cell r="N143">
            <v>61.165048543689316</v>
          </cell>
          <cell r="O143">
            <v>-0.53623627221686709</v>
          </cell>
          <cell r="P143">
            <v>0.21097236667967001</v>
          </cell>
          <cell r="Q143">
            <v>6</v>
          </cell>
          <cell r="R143">
            <v>32.68292682926829</v>
          </cell>
          <cell r="S143">
            <v>19.902912621359224</v>
          </cell>
          <cell r="T143">
            <v>53.398058252427184</v>
          </cell>
          <cell r="U143">
            <v>-0.94550583397246724</v>
          </cell>
          <cell r="V143">
            <v>0.16582461988120026</v>
          </cell>
          <cell r="W143">
            <v>6</v>
          </cell>
          <cell r="X143">
            <v>18.536585365853657</v>
          </cell>
          <cell r="Y143">
            <v>3.8834951456310676</v>
          </cell>
          <cell r="Z143">
            <v>33.495145631067963</v>
          </cell>
          <cell r="AA143">
            <v>-0.82477546189332229</v>
          </cell>
          <cell r="AB143">
            <v>0.16050317998854449</v>
          </cell>
          <cell r="AC143">
            <v>7</v>
          </cell>
          <cell r="AD143">
            <v>21.951219512195124</v>
          </cell>
          <cell r="AE143">
            <v>10.194174757281553</v>
          </cell>
          <cell r="AF143">
            <v>35.922330097087382</v>
          </cell>
          <cell r="AG143">
            <v>-0.99003451324184255</v>
          </cell>
          <cell r="AH143">
            <v>0.15427603363213074</v>
          </cell>
          <cell r="AI143">
            <v>9</v>
          </cell>
          <cell r="AJ143">
            <v>15.121951219512194</v>
          </cell>
          <cell r="AK143">
            <v>8.7378640776699026</v>
          </cell>
          <cell r="AL143">
            <v>25.728155339805824</v>
          </cell>
          <cell r="AM143">
            <v>-0.63885221458281283</v>
          </cell>
          <cell r="AN143">
            <v>0.14231232472442046</v>
          </cell>
          <cell r="AO143">
            <v>10</v>
          </cell>
          <cell r="AP143">
            <v>31.219512195121951</v>
          </cell>
          <cell r="AQ143">
            <v>19.417475728155338</v>
          </cell>
          <cell r="AR143">
            <v>42.718446601941743</v>
          </cell>
          <cell r="AS143">
            <v>-0.57593833067320921</v>
          </cell>
          <cell r="AT143">
            <v>0.15289890970557865</v>
          </cell>
          <cell r="AU143">
            <v>11</v>
          </cell>
          <cell r="AV143">
            <v>34.634146341463413</v>
          </cell>
          <cell r="AW143">
            <v>21.359223300970871</v>
          </cell>
          <cell r="AX143">
            <v>45.145631067961169</v>
          </cell>
          <cell r="AY143">
            <v>-0.60159262822862036</v>
          </cell>
          <cell r="AZ143">
            <v>0.15262698330248956</v>
          </cell>
          <cell r="BA143">
            <v>12</v>
          </cell>
          <cell r="BB143">
            <v>33.009708737864081</v>
          </cell>
          <cell r="BC143">
            <v>20.772946859903382</v>
          </cell>
          <cell r="BD143">
            <v>45.410628019323674</v>
          </cell>
          <cell r="BE143">
            <v>-0.56770253425859951</v>
          </cell>
          <cell r="BF143">
            <v>0.14160791532360467</v>
          </cell>
          <cell r="BG143">
            <v>12</v>
          </cell>
          <cell r="BH143">
            <v>33.009708737864081</v>
          </cell>
          <cell r="BI143">
            <v>22.222222222222221</v>
          </cell>
          <cell r="BJ143">
            <v>44.927536231884055</v>
          </cell>
          <cell r="BK143">
            <v>-0.66460214120676386</v>
          </cell>
          <cell r="BL143">
            <v>0.15701286057513181</v>
          </cell>
          <cell r="BM143">
            <v>11</v>
          </cell>
          <cell r="BN143">
            <v>28.229665071770334</v>
          </cell>
          <cell r="BO143">
            <v>18.571428571428573</v>
          </cell>
          <cell r="BP143">
            <v>41.428571428571431</v>
          </cell>
          <cell r="BQ143">
            <v>-0.68600754826101384</v>
          </cell>
          <cell r="BR143">
            <v>0.13635667851441219</v>
          </cell>
          <cell r="BS143">
            <v>12</v>
          </cell>
          <cell r="BT143">
            <v>28.571428571428573</v>
          </cell>
          <cell r="BU143">
            <v>18.957345971563981</v>
          </cell>
          <cell r="BV143">
            <v>38.388625592417064</v>
          </cell>
          <cell r="BW143">
            <v>-0.62556494480627955</v>
          </cell>
          <cell r="BX143">
            <v>0.13673213695643041</v>
          </cell>
          <cell r="BY143">
            <v>12</v>
          </cell>
          <cell r="BZ143">
            <v>30.33175355450237</v>
          </cell>
          <cell r="CA143">
            <v>20.283018867924529</v>
          </cell>
          <cell r="CB143">
            <v>42.452830188679243</v>
          </cell>
          <cell r="CC143">
            <v>-0.59754150247009064</v>
          </cell>
          <cell r="CD143">
            <v>0.12756715424162937</v>
          </cell>
          <cell r="CE143">
            <v>13</v>
          </cell>
          <cell r="CF143">
            <v>32.535885167464116</v>
          </cell>
          <cell r="CG143">
            <v>24.285714285714285</v>
          </cell>
          <cell r="CH143">
            <v>43.80952380952381</v>
          </cell>
        </row>
        <row r="144">
          <cell r="A144" t="str">
            <v>MONACO</v>
          </cell>
          <cell r="B144" t="str">
            <v>MCO</v>
          </cell>
          <cell r="C144" t="e">
            <v>#N/A</v>
          </cell>
          <cell r="D144" t="e">
            <v>#N/A</v>
          </cell>
          <cell r="E144" t="e">
            <v>#N/A</v>
          </cell>
          <cell r="F144" t="e">
            <v>#N/A</v>
          </cell>
          <cell r="G144" t="e">
            <v>#N/A</v>
          </cell>
          <cell r="H144" t="e">
            <v>#N/A</v>
          </cell>
          <cell r="I144" t="e">
            <v>#N/A</v>
          </cell>
          <cell r="J144" t="e">
            <v>#N/A</v>
          </cell>
          <cell r="K144" t="e">
            <v>#N/A</v>
          </cell>
          <cell r="L144" t="e">
            <v>#N/A</v>
          </cell>
          <cell r="M144" t="e">
            <v>#N/A</v>
          </cell>
          <cell r="N144" t="e">
            <v>#N/A</v>
          </cell>
          <cell r="O144" t="e">
            <v>#N/A</v>
          </cell>
          <cell r="P144" t="e">
            <v>#N/A</v>
          </cell>
          <cell r="Q144" t="e">
            <v>#N/A</v>
          </cell>
          <cell r="R144" t="e">
            <v>#N/A</v>
          </cell>
          <cell r="S144" t="e">
            <v>#N/A</v>
          </cell>
          <cell r="T144" t="e">
            <v>#N/A</v>
          </cell>
          <cell r="U144" t="e">
            <v>#N/A</v>
          </cell>
          <cell r="V144" t="e">
            <v>#N/A</v>
          </cell>
          <cell r="W144" t="e">
            <v>#N/A</v>
          </cell>
          <cell r="X144" t="e">
            <v>#N/A</v>
          </cell>
          <cell r="Y144" t="e">
            <v>#N/A</v>
          </cell>
          <cell r="Z144" t="e">
            <v>#N/A</v>
          </cell>
          <cell r="AA144" t="e">
            <v>#N/A</v>
          </cell>
          <cell r="AB144" t="e">
            <v>#N/A</v>
          </cell>
          <cell r="AC144" t="e">
            <v>#N/A</v>
          </cell>
          <cell r="AD144" t="e">
            <v>#N/A</v>
          </cell>
          <cell r="AE144" t="e">
            <v>#N/A</v>
          </cell>
          <cell r="AF144" t="e">
            <v>#N/A</v>
          </cell>
          <cell r="AG144" t="e">
            <v>#N/A</v>
          </cell>
          <cell r="AH144" t="e">
            <v>#N/A</v>
          </cell>
          <cell r="AI144" t="e">
            <v>#N/A</v>
          </cell>
          <cell r="AJ144" t="e">
            <v>#N/A</v>
          </cell>
          <cell r="AK144" t="e">
            <v>#N/A</v>
          </cell>
          <cell r="AL144" t="e">
            <v>#N/A</v>
          </cell>
          <cell r="AM144" t="e">
            <v>#N/A</v>
          </cell>
          <cell r="AN144" t="e">
            <v>#N/A</v>
          </cell>
          <cell r="AO144" t="e">
            <v>#N/A</v>
          </cell>
          <cell r="AP144" t="e">
            <v>#N/A</v>
          </cell>
          <cell r="AQ144" t="e">
            <v>#N/A</v>
          </cell>
          <cell r="AR144" t="e">
            <v>#N/A</v>
          </cell>
          <cell r="AS144" t="e">
            <v>#N/A</v>
          </cell>
          <cell r="AT144" t="e">
            <v>#N/A</v>
          </cell>
          <cell r="AU144" t="e">
            <v>#N/A</v>
          </cell>
          <cell r="AV144" t="e">
            <v>#N/A</v>
          </cell>
          <cell r="AW144" t="e">
            <v>#N/A</v>
          </cell>
          <cell r="AX144" t="e">
            <v>#N/A</v>
          </cell>
          <cell r="AY144" t="e">
            <v>#N/A</v>
          </cell>
          <cell r="AZ144" t="e">
            <v>#N/A</v>
          </cell>
          <cell r="BA144" t="e">
            <v>#N/A</v>
          </cell>
          <cell r="BB144" t="e">
            <v>#N/A</v>
          </cell>
          <cell r="BC144" t="e">
            <v>#N/A</v>
          </cell>
          <cell r="BD144" t="e">
            <v>#N/A</v>
          </cell>
          <cell r="BE144" t="e">
            <v>#N/A</v>
          </cell>
          <cell r="BF144" t="e">
            <v>#N/A</v>
          </cell>
          <cell r="BG144" t="e">
            <v>#N/A</v>
          </cell>
          <cell r="BH144" t="e">
            <v>#N/A</v>
          </cell>
          <cell r="BI144" t="e">
            <v>#N/A</v>
          </cell>
          <cell r="BJ144" t="e">
            <v>#N/A</v>
          </cell>
          <cell r="BK144" t="e">
            <v>#N/A</v>
          </cell>
          <cell r="BL144" t="e">
            <v>#N/A</v>
          </cell>
          <cell r="BM144" t="e">
            <v>#N/A</v>
          </cell>
          <cell r="BN144" t="e">
            <v>#N/A</v>
          </cell>
          <cell r="BO144" t="e">
            <v>#N/A</v>
          </cell>
          <cell r="BP144" t="e">
            <v>#N/A</v>
          </cell>
          <cell r="BQ144" t="e">
            <v>#N/A</v>
          </cell>
          <cell r="BR144" t="e">
            <v>#N/A</v>
          </cell>
          <cell r="BS144" t="e">
            <v>#N/A</v>
          </cell>
          <cell r="BT144" t="e">
            <v>#N/A</v>
          </cell>
          <cell r="BU144" t="e">
            <v>#N/A</v>
          </cell>
          <cell r="BV144" t="e">
            <v>#N/A</v>
          </cell>
          <cell r="BW144" t="e">
            <v>#N/A</v>
          </cell>
          <cell r="BX144" t="e">
            <v>#N/A</v>
          </cell>
          <cell r="BY144" t="e">
            <v>#N/A</v>
          </cell>
          <cell r="BZ144" t="e">
            <v>#N/A</v>
          </cell>
          <cell r="CA144" t="e">
            <v>#N/A</v>
          </cell>
          <cell r="CB144" t="e">
            <v>#N/A</v>
          </cell>
          <cell r="CC144" t="e">
            <v>#N/A</v>
          </cell>
          <cell r="CD144" t="e">
            <v>#N/A</v>
          </cell>
          <cell r="CE144" t="e">
            <v>#N/A</v>
          </cell>
          <cell r="CF144" t="e">
            <v>#N/A</v>
          </cell>
          <cell r="CG144" t="e">
            <v>#N/A</v>
          </cell>
          <cell r="CH144" t="e">
            <v>#N/A</v>
          </cell>
        </row>
        <row r="145">
          <cell r="A145" t="str">
            <v>MONGOLIA</v>
          </cell>
          <cell r="B145" t="str">
            <v>MNG</v>
          </cell>
          <cell r="C145">
            <v>-0.12450242538429626</v>
          </cell>
          <cell r="D145">
            <v>0.47386852416317826</v>
          </cell>
          <cell r="E145">
            <v>2</v>
          </cell>
          <cell r="F145">
            <v>52.68292682926829</v>
          </cell>
          <cell r="G145">
            <v>21.359223300970871</v>
          </cell>
          <cell r="H145">
            <v>76.699029126213588</v>
          </cell>
          <cell r="I145">
            <v>-0.23333967529316021</v>
          </cell>
          <cell r="J145">
            <v>0.36417712854069079</v>
          </cell>
          <cell r="K145">
            <v>3</v>
          </cell>
          <cell r="L145">
            <v>47.804878048780488</v>
          </cell>
          <cell r="M145">
            <v>24.271844660194176</v>
          </cell>
          <cell r="N145">
            <v>65.533980582524279</v>
          </cell>
          <cell r="O145">
            <v>-0.40493817888195016</v>
          </cell>
          <cell r="P145">
            <v>0.25706954488237382</v>
          </cell>
          <cell r="Q145">
            <v>4</v>
          </cell>
          <cell r="R145">
            <v>42.439024390243901</v>
          </cell>
          <cell r="S145">
            <v>21.844660194174757</v>
          </cell>
          <cell r="T145">
            <v>59.22330097087378</v>
          </cell>
          <cell r="U145">
            <v>-1.1938825737496923E-2</v>
          </cell>
          <cell r="V145">
            <v>0.25238393508540841</v>
          </cell>
          <cell r="W145">
            <v>4</v>
          </cell>
          <cell r="X145">
            <v>57.560975609756099</v>
          </cell>
          <cell r="Y145">
            <v>40.291262135922331</v>
          </cell>
          <cell r="Z145">
            <v>68.932038834951456</v>
          </cell>
          <cell r="AA145">
            <v>-0.16772287376994283</v>
          </cell>
          <cell r="AB145">
            <v>0.22514739116052729</v>
          </cell>
          <cell r="AC145">
            <v>5</v>
          </cell>
          <cell r="AD145">
            <v>52.195121951219512</v>
          </cell>
          <cell r="AE145">
            <v>38.349514563106794</v>
          </cell>
          <cell r="AF145">
            <v>61.165048543689316</v>
          </cell>
          <cell r="AG145">
            <v>-0.38361617882395349</v>
          </cell>
          <cell r="AH145">
            <v>0.23548077127287056</v>
          </cell>
          <cell r="AI145">
            <v>6</v>
          </cell>
          <cell r="AJ145">
            <v>44.878048780487802</v>
          </cell>
          <cell r="AK145">
            <v>23.300970873786408</v>
          </cell>
          <cell r="AL145">
            <v>56.796116504854368</v>
          </cell>
          <cell r="AM145">
            <v>-0.58142108869310183</v>
          </cell>
          <cell r="AN145">
            <v>0.20019311323869871</v>
          </cell>
          <cell r="AO145">
            <v>7</v>
          </cell>
          <cell r="AP145">
            <v>35.609756097560975</v>
          </cell>
          <cell r="AQ145">
            <v>18.446601941747574</v>
          </cell>
          <cell r="AR145">
            <v>49.514563106796118</v>
          </cell>
          <cell r="AS145">
            <v>-0.57930631938818322</v>
          </cell>
          <cell r="AT145">
            <v>0.20155094669851134</v>
          </cell>
          <cell r="AU145">
            <v>7</v>
          </cell>
          <cell r="AV145">
            <v>34.146341463414636</v>
          </cell>
          <cell r="AW145">
            <v>18.446601941747574</v>
          </cell>
          <cell r="AX145">
            <v>49.029126213592235</v>
          </cell>
          <cell r="AY145">
            <v>-0.65614289988956032</v>
          </cell>
          <cell r="AZ145">
            <v>0.21040070553177972</v>
          </cell>
          <cell r="BA145">
            <v>8</v>
          </cell>
          <cell r="BB145">
            <v>30.097087378640776</v>
          </cell>
          <cell r="BC145">
            <v>14.009661835748794</v>
          </cell>
          <cell r="BD145">
            <v>47.826086956521742</v>
          </cell>
          <cell r="BE145">
            <v>-0.66609296947146046</v>
          </cell>
          <cell r="BF145">
            <v>0.18423629568073807</v>
          </cell>
          <cell r="BG145">
            <v>10</v>
          </cell>
          <cell r="BH145">
            <v>29.611650485436893</v>
          </cell>
          <cell r="BI145">
            <v>15.942028985507244</v>
          </cell>
          <cell r="BJ145">
            <v>43.478260869565219</v>
          </cell>
          <cell r="BK145">
            <v>-0.75530920524568645</v>
          </cell>
          <cell r="BL145">
            <v>0.16242776912108617</v>
          </cell>
          <cell r="BM145">
            <v>13</v>
          </cell>
          <cell r="BN145">
            <v>24.401913875598087</v>
          </cell>
          <cell r="BO145">
            <v>15.714285714285714</v>
          </cell>
          <cell r="BP145">
            <v>38.095238095238095</v>
          </cell>
          <cell r="BQ145">
            <v>-0.73017292546653523</v>
          </cell>
          <cell r="BR145">
            <v>0.16058925846884944</v>
          </cell>
          <cell r="BS145">
            <v>13</v>
          </cell>
          <cell r="BT145">
            <v>26.666666666666668</v>
          </cell>
          <cell r="BU145">
            <v>15.639810426540285</v>
          </cell>
          <cell r="BV145">
            <v>38.388625592417064</v>
          </cell>
          <cell r="BW145">
            <v>-0.67521859645444138</v>
          </cell>
          <cell r="BX145">
            <v>0.1578021982094725</v>
          </cell>
          <cell r="BY145">
            <v>13</v>
          </cell>
          <cell r="BZ145">
            <v>27.962085308056871</v>
          </cell>
          <cell r="CA145">
            <v>18.867924528301888</v>
          </cell>
          <cell r="CB145">
            <v>40.566037735849058</v>
          </cell>
          <cell r="CC145">
            <v>-0.52053676320938136</v>
          </cell>
          <cell r="CD145">
            <v>0.14436194699620319</v>
          </cell>
          <cell r="CE145">
            <v>13</v>
          </cell>
          <cell r="CF145">
            <v>37.799043062200958</v>
          </cell>
          <cell r="CG145">
            <v>25.714285714285712</v>
          </cell>
          <cell r="CH145">
            <v>50.476190476190474</v>
          </cell>
        </row>
        <row r="146">
          <cell r="A146" t="str">
            <v>MONTENEGRO</v>
          </cell>
          <cell r="B146" t="str">
            <v>MNE</v>
          </cell>
          <cell r="C146" t="e">
            <v>#N/A</v>
          </cell>
          <cell r="D146" t="e">
            <v>#N/A</v>
          </cell>
          <cell r="E146" t="e">
            <v>#N/A</v>
          </cell>
          <cell r="F146" t="e">
            <v>#N/A</v>
          </cell>
          <cell r="G146" t="e">
            <v>#N/A</v>
          </cell>
          <cell r="H146" t="e">
            <v>#N/A</v>
          </cell>
          <cell r="I146" t="e">
            <v>#N/A</v>
          </cell>
          <cell r="J146" t="e">
            <v>#N/A</v>
          </cell>
          <cell r="K146" t="e">
            <v>#N/A</v>
          </cell>
          <cell r="L146" t="e">
            <v>#N/A</v>
          </cell>
          <cell r="M146" t="e">
            <v>#N/A</v>
          </cell>
          <cell r="N146" t="e">
            <v>#N/A</v>
          </cell>
          <cell r="O146" t="e">
            <v>#N/A</v>
          </cell>
          <cell r="P146" t="e">
            <v>#N/A</v>
          </cell>
          <cell r="Q146" t="e">
            <v>#N/A</v>
          </cell>
          <cell r="R146" t="e">
            <v>#N/A</v>
          </cell>
          <cell r="S146" t="e">
            <v>#N/A</v>
          </cell>
          <cell r="T146" t="e">
            <v>#N/A</v>
          </cell>
          <cell r="U146" t="e">
            <v>#N/A</v>
          </cell>
          <cell r="V146" t="e">
            <v>#N/A</v>
          </cell>
          <cell r="W146" t="e">
            <v>#N/A</v>
          </cell>
          <cell r="X146" t="e">
            <v>#N/A</v>
          </cell>
          <cell r="Y146" t="e">
            <v>#N/A</v>
          </cell>
          <cell r="Z146" t="e">
            <v>#N/A</v>
          </cell>
          <cell r="AA146">
            <v>-0.50508855282207255</v>
          </cell>
          <cell r="AB146">
            <v>0.25415114632703323</v>
          </cell>
          <cell r="AC146">
            <v>1</v>
          </cell>
          <cell r="AD146">
            <v>40</v>
          </cell>
          <cell r="AE146">
            <v>16.50485436893204</v>
          </cell>
          <cell r="AF146">
            <v>54.854368932038831</v>
          </cell>
          <cell r="AG146">
            <v>-0.57656220472522124</v>
          </cell>
          <cell r="AH146">
            <v>0.25202417698769952</v>
          </cell>
          <cell r="AI146">
            <v>1</v>
          </cell>
          <cell r="AJ146">
            <v>33.170731707317074</v>
          </cell>
          <cell r="AK146">
            <v>15.048543689320388</v>
          </cell>
          <cell r="AL146">
            <v>51.456310679611647</v>
          </cell>
          <cell r="AM146">
            <v>-0.42045748327831856</v>
          </cell>
          <cell r="AN146">
            <v>0.2258822226616741</v>
          </cell>
          <cell r="AO146">
            <v>2</v>
          </cell>
          <cell r="AP146">
            <v>41.951219512195124</v>
          </cell>
          <cell r="AQ146">
            <v>22.330097087378643</v>
          </cell>
          <cell r="AR146">
            <v>55.339805825242713</v>
          </cell>
          <cell r="AS146">
            <v>-0.37561419475060415</v>
          </cell>
          <cell r="AT146">
            <v>0.24256201354842144</v>
          </cell>
          <cell r="AU146">
            <v>5</v>
          </cell>
          <cell r="AV146">
            <v>42.926829268292686</v>
          </cell>
          <cell r="AW146">
            <v>23.300970873786408</v>
          </cell>
          <cell r="AX146">
            <v>58.737864077669897</v>
          </cell>
          <cell r="AY146">
            <v>-0.3063164204294283</v>
          </cell>
          <cell r="AZ146">
            <v>0.20440731414456914</v>
          </cell>
          <cell r="BA146">
            <v>6</v>
          </cell>
          <cell r="BB146">
            <v>48.543689320388353</v>
          </cell>
          <cell r="BC146">
            <v>30.917874396135264</v>
          </cell>
          <cell r="BD146">
            <v>57.971014492753625</v>
          </cell>
          <cell r="BE146">
            <v>-0.18911589572665555</v>
          </cell>
          <cell r="BF146">
            <v>0.15940410903220878</v>
          </cell>
          <cell r="BG146">
            <v>8</v>
          </cell>
          <cell r="BH146">
            <v>51.941747572815537</v>
          </cell>
          <cell r="BI146">
            <v>40.579710144927539</v>
          </cell>
          <cell r="BJ146">
            <v>60.386473429951693</v>
          </cell>
          <cell r="BK146">
            <v>-0.16371530320019129</v>
          </cell>
          <cell r="BL146">
            <v>0.17240521865279249</v>
          </cell>
          <cell r="BM146">
            <v>8</v>
          </cell>
          <cell r="BN146">
            <v>54.545454545454547</v>
          </cell>
          <cell r="BO146">
            <v>39.047619047619051</v>
          </cell>
          <cell r="BP146">
            <v>60.952380952380956</v>
          </cell>
          <cell r="BQ146">
            <v>-0.2376548192923304</v>
          </cell>
          <cell r="BR146">
            <v>0.14476516734750605</v>
          </cell>
          <cell r="BS146">
            <v>9</v>
          </cell>
          <cell r="BT146">
            <v>50.476190476190474</v>
          </cell>
          <cell r="BU146">
            <v>37.914691943127963</v>
          </cell>
          <cell r="BV146">
            <v>58.767772511848335</v>
          </cell>
          <cell r="BW146">
            <v>-0.21109477985158462</v>
          </cell>
          <cell r="BX146">
            <v>0.14645511022022792</v>
          </cell>
          <cell r="BY146">
            <v>8</v>
          </cell>
          <cell r="BZ146">
            <v>54.502369668246445</v>
          </cell>
          <cell r="CA146">
            <v>39.150943396226417</v>
          </cell>
          <cell r="CB146">
            <v>58.490566037735846</v>
          </cell>
          <cell r="CC146">
            <v>-9.6064618861481099E-2</v>
          </cell>
          <cell r="CD146">
            <v>0.15228653861620764</v>
          </cell>
          <cell r="CE146">
            <v>8</v>
          </cell>
          <cell r="CF146">
            <v>55.023923444976077</v>
          </cell>
          <cell r="CG146">
            <v>46.666666666666664</v>
          </cell>
          <cell r="CH146">
            <v>62.38095238095238</v>
          </cell>
        </row>
        <row r="147">
          <cell r="A147" t="str">
            <v>MOROCCO</v>
          </cell>
          <cell r="B147" t="str">
            <v>MAR</v>
          </cell>
          <cell r="C147">
            <v>0.32740538013938569</v>
          </cell>
          <cell r="D147">
            <v>0.29587872930275189</v>
          </cell>
          <cell r="E147">
            <v>3</v>
          </cell>
          <cell r="F147">
            <v>65.365853658536579</v>
          </cell>
          <cell r="G147">
            <v>51.94174757281553</v>
          </cell>
          <cell r="H147">
            <v>79.126213592233015</v>
          </cell>
          <cell r="I147">
            <v>0.40868304888937357</v>
          </cell>
          <cell r="J147">
            <v>0.19851885567222166</v>
          </cell>
          <cell r="K147">
            <v>5</v>
          </cell>
          <cell r="L147">
            <v>67.317073170731703</v>
          </cell>
          <cell r="M147">
            <v>61.650485436893199</v>
          </cell>
          <cell r="N147">
            <v>78.155339805825236</v>
          </cell>
          <cell r="O147">
            <v>-2.8040487078728811E-2</v>
          </cell>
          <cell r="P147">
            <v>0.2425355527948212</v>
          </cell>
          <cell r="Q147">
            <v>5</v>
          </cell>
          <cell r="R147">
            <v>59.024390243902438</v>
          </cell>
          <cell r="S147">
            <v>40.291262135922331</v>
          </cell>
          <cell r="T147">
            <v>66.504854368932044</v>
          </cell>
          <cell r="U147">
            <v>-0.17605525956301757</v>
          </cell>
          <cell r="V147">
            <v>0.17779592751747875</v>
          </cell>
          <cell r="W147">
            <v>6</v>
          </cell>
          <cell r="X147">
            <v>53.170731707317074</v>
          </cell>
          <cell r="Y147">
            <v>38.349514563106794</v>
          </cell>
          <cell r="Z147">
            <v>61.650485436893199</v>
          </cell>
          <cell r="AA147">
            <v>-0.21036026550912068</v>
          </cell>
          <cell r="AB147">
            <v>0.19181545727296956</v>
          </cell>
          <cell r="AC147">
            <v>8</v>
          </cell>
          <cell r="AD147">
            <v>50.731707317073173</v>
          </cell>
          <cell r="AE147">
            <v>39.320388349514559</v>
          </cell>
          <cell r="AF147">
            <v>59.22330097087378</v>
          </cell>
          <cell r="AG147">
            <v>-8.0840984790431614E-2</v>
          </cell>
          <cell r="AH147">
            <v>0.17964020035453421</v>
          </cell>
          <cell r="AI147">
            <v>9</v>
          </cell>
          <cell r="AJ147">
            <v>55.121951219512198</v>
          </cell>
          <cell r="AK147">
            <v>45.145631067961169</v>
          </cell>
          <cell r="AL147">
            <v>61.650485436893199</v>
          </cell>
          <cell r="AM147">
            <v>-0.29751062913121878</v>
          </cell>
          <cell r="AN147">
            <v>0.17844171769416239</v>
          </cell>
          <cell r="AO147">
            <v>9</v>
          </cell>
          <cell r="AP147">
            <v>48.292682926829265</v>
          </cell>
          <cell r="AQ147">
            <v>34.95145631067961</v>
          </cell>
          <cell r="AR147">
            <v>56.796116504854368</v>
          </cell>
          <cell r="AS147">
            <v>-0.40363948069269767</v>
          </cell>
          <cell r="AT147">
            <v>0.15220011095591635</v>
          </cell>
          <cell r="AU147">
            <v>12</v>
          </cell>
          <cell r="AV147">
            <v>40.487804878048777</v>
          </cell>
          <cell r="AW147">
            <v>29.126213592233007</v>
          </cell>
          <cell r="AX147">
            <v>53.398058252427184</v>
          </cell>
          <cell r="AY147">
            <v>-0.32317953438008568</v>
          </cell>
          <cell r="AZ147">
            <v>0.15723451513013212</v>
          </cell>
          <cell r="BA147">
            <v>12</v>
          </cell>
          <cell r="BB147">
            <v>47.572815533980581</v>
          </cell>
          <cell r="BC147">
            <v>34.29951690821256</v>
          </cell>
          <cell r="BD147">
            <v>57.487922705314013</v>
          </cell>
          <cell r="BE147">
            <v>-0.37999690498583144</v>
          </cell>
          <cell r="BF147">
            <v>0.15621167606317546</v>
          </cell>
          <cell r="BG147">
            <v>13</v>
          </cell>
          <cell r="BH147">
            <v>43.203883495145632</v>
          </cell>
          <cell r="BI147">
            <v>31.40096618357488</v>
          </cell>
          <cell r="BJ147">
            <v>55.555555555555557</v>
          </cell>
          <cell r="BK147">
            <v>-0.30910929331239173</v>
          </cell>
          <cell r="BL147">
            <v>0.16818654208438122</v>
          </cell>
          <cell r="BM147">
            <v>13</v>
          </cell>
          <cell r="BN147">
            <v>47.846889952153113</v>
          </cell>
          <cell r="BO147">
            <v>30.952380952380953</v>
          </cell>
          <cell r="BP147">
            <v>58.095238095238102</v>
          </cell>
          <cell r="BQ147">
            <v>-0.17529924504915984</v>
          </cell>
          <cell r="BR147">
            <v>0.16678473755734391</v>
          </cell>
          <cell r="BS147">
            <v>13</v>
          </cell>
          <cell r="BT147">
            <v>53.333333333333336</v>
          </cell>
          <cell r="BU147">
            <v>38.862559241706165</v>
          </cell>
          <cell r="BV147">
            <v>61.611374407582943</v>
          </cell>
          <cell r="BW147">
            <v>-0.3747911829234491</v>
          </cell>
          <cell r="BX147">
            <v>0.16297492149778639</v>
          </cell>
          <cell r="BY147">
            <v>13</v>
          </cell>
          <cell r="BZ147">
            <v>43.127962085308056</v>
          </cell>
          <cell r="CA147">
            <v>29.716981132075471</v>
          </cell>
          <cell r="CB147">
            <v>56.132075471698116</v>
          </cell>
          <cell r="CC147">
            <v>-0.41410650760172429</v>
          </cell>
          <cell r="CD147">
            <v>0.14856390143120429</v>
          </cell>
          <cell r="CE147">
            <v>14</v>
          </cell>
          <cell r="CF147">
            <v>42.10526315789474</v>
          </cell>
          <cell r="CG147">
            <v>28.095238095238095</v>
          </cell>
          <cell r="CH147">
            <v>52.857142857142861</v>
          </cell>
        </row>
        <row r="148">
          <cell r="A148" t="str">
            <v>MOZAMBIQUE</v>
          </cell>
          <cell r="B148" t="str">
            <v>MOZ</v>
          </cell>
          <cell r="C148">
            <v>-0.35623819262931594</v>
          </cell>
          <cell r="D148">
            <v>0.29587872930275189</v>
          </cell>
          <cell r="E148">
            <v>3</v>
          </cell>
          <cell r="F148">
            <v>40.487804878048777</v>
          </cell>
          <cell r="G148">
            <v>22.815533980582526</v>
          </cell>
          <cell r="H148">
            <v>62.621359223300978</v>
          </cell>
          <cell r="I148">
            <v>-0.35217252964288009</v>
          </cell>
          <cell r="J148">
            <v>0.19851885567222166</v>
          </cell>
          <cell r="K148">
            <v>5</v>
          </cell>
          <cell r="L148">
            <v>41.951219512195124</v>
          </cell>
          <cell r="M148">
            <v>30.582524271844658</v>
          </cell>
          <cell r="N148">
            <v>58.737864077669897</v>
          </cell>
          <cell r="O148">
            <v>-0.39907218607155309</v>
          </cell>
          <cell r="P148">
            <v>0.2425355527948212</v>
          </cell>
          <cell r="Q148">
            <v>5</v>
          </cell>
          <cell r="R148">
            <v>42.926829268292686</v>
          </cell>
          <cell r="S148">
            <v>24.757281553398059</v>
          </cell>
          <cell r="T148">
            <v>59.22330097087378</v>
          </cell>
          <cell r="U148">
            <v>-0.44616325253680078</v>
          </cell>
          <cell r="V148">
            <v>0.18513714546989773</v>
          </cell>
          <cell r="W148">
            <v>6</v>
          </cell>
          <cell r="X148">
            <v>39.512195121951223</v>
          </cell>
          <cell r="Y148">
            <v>30.097087378640776</v>
          </cell>
          <cell r="Z148">
            <v>53.883495145631066</v>
          </cell>
          <cell r="AA148">
            <v>-0.58491048823250569</v>
          </cell>
          <cell r="AB148">
            <v>0.18887980585328729</v>
          </cell>
          <cell r="AC148">
            <v>8</v>
          </cell>
          <cell r="AD148">
            <v>35.121951219512198</v>
          </cell>
          <cell r="AE148">
            <v>17.961165048543691</v>
          </cell>
          <cell r="AF148">
            <v>48.543689320388353</v>
          </cell>
          <cell r="AG148">
            <v>-0.59322665508609995</v>
          </cell>
          <cell r="AH148">
            <v>0.17402024420385739</v>
          </cell>
          <cell r="AI148">
            <v>10</v>
          </cell>
          <cell r="AJ148">
            <v>31.219512195121951</v>
          </cell>
          <cell r="AK148">
            <v>18.446601941747574</v>
          </cell>
          <cell r="AL148">
            <v>47.572815533980581</v>
          </cell>
          <cell r="AM148">
            <v>-0.54145472598851874</v>
          </cell>
          <cell r="AN148">
            <v>0.17488208264611704</v>
          </cell>
          <cell r="AO148">
            <v>10</v>
          </cell>
          <cell r="AP148">
            <v>37.560975609756099</v>
          </cell>
          <cell r="AQ148">
            <v>21.359223300970871</v>
          </cell>
          <cell r="AR148">
            <v>49.514563106796118</v>
          </cell>
          <cell r="AS148">
            <v>-0.59630890110940094</v>
          </cell>
          <cell r="AT148">
            <v>0.15159696362441977</v>
          </cell>
          <cell r="AU148">
            <v>13</v>
          </cell>
          <cell r="AV148">
            <v>33.170731707317074</v>
          </cell>
          <cell r="AW148">
            <v>21.359223300970871</v>
          </cell>
          <cell r="AX148">
            <v>44.174757281553397</v>
          </cell>
          <cell r="AY148">
            <v>-0.49420746637005314</v>
          </cell>
          <cell r="AZ148">
            <v>0.15658537365960593</v>
          </cell>
          <cell r="BA148">
            <v>13</v>
          </cell>
          <cell r="BB148">
            <v>37.864077669902912</v>
          </cell>
          <cell r="BC148">
            <v>24.154589371980677</v>
          </cell>
          <cell r="BD148">
            <v>52.173913043478258</v>
          </cell>
          <cell r="BE148">
            <v>-0.47412687816508703</v>
          </cell>
          <cell r="BF148">
            <v>0.15350438778437883</v>
          </cell>
          <cell r="BG148">
            <v>13</v>
          </cell>
          <cell r="BH148">
            <v>39.320388349514566</v>
          </cell>
          <cell r="BI148">
            <v>25.60386473429952</v>
          </cell>
          <cell r="BJ148">
            <v>50.724637681159422</v>
          </cell>
          <cell r="BK148">
            <v>-0.42101975203520897</v>
          </cell>
          <cell r="BL148">
            <v>0.16141939088056551</v>
          </cell>
          <cell r="BM148">
            <v>13</v>
          </cell>
          <cell r="BN148">
            <v>40.669856459330141</v>
          </cell>
          <cell r="BO148">
            <v>26.666666666666668</v>
          </cell>
          <cell r="BP148">
            <v>54.761904761904766</v>
          </cell>
          <cell r="BQ148">
            <v>-0.42918214861182569</v>
          </cell>
          <cell r="BR148">
            <v>0.15875326036327236</v>
          </cell>
          <cell r="BS148">
            <v>13</v>
          </cell>
          <cell r="BT148">
            <v>41.428571428571431</v>
          </cell>
          <cell r="BU148">
            <v>28.436018957345972</v>
          </cell>
          <cell r="BV148">
            <v>53.554502369668242</v>
          </cell>
          <cell r="BW148">
            <v>-0.49207789524085754</v>
          </cell>
          <cell r="BX148">
            <v>0.15817457700078538</v>
          </cell>
          <cell r="BY148">
            <v>13</v>
          </cell>
          <cell r="BZ148">
            <v>37.440758293838861</v>
          </cell>
          <cell r="CA148">
            <v>23.584905660377359</v>
          </cell>
          <cell r="CB148">
            <v>52.358490566037744</v>
          </cell>
          <cell r="CC148">
            <v>-0.58968304756413015</v>
          </cell>
          <cell r="CD148">
            <v>0.15763674539736763</v>
          </cell>
          <cell r="CE148">
            <v>13</v>
          </cell>
          <cell r="CF148">
            <v>33.014354066985646</v>
          </cell>
          <cell r="CG148">
            <v>22.380952380952383</v>
          </cell>
          <cell r="CH148">
            <v>47.142857142857139</v>
          </cell>
        </row>
        <row r="149">
          <cell r="A149" t="str">
            <v>MYANMAR</v>
          </cell>
          <cell r="B149" t="str">
            <v>MMR</v>
          </cell>
          <cell r="C149">
            <v>-1.4056035823764439</v>
          </cell>
          <cell r="D149">
            <v>0.29587872930275189</v>
          </cell>
          <cell r="E149">
            <v>3</v>
          </cell>
          <cell r="F149">
            <v>2.9268292682926829</v>
          </cell>
          <cell r="G149">
            <v>0.48543689320388345</v>
          </cell>
          <cell r="H149">
            <v>20.388349514563107</v>
          </cell>
          <cell r="I149">
            <v>-1.1652258200536696</v>
          </cell>
          <cell r="J149">
            <v>0.218959688720155</v>
          </cell>
          <cell r="K149">
            <v>3</v>
          </cell>
          <cell r="L149">
            <v>5.8536585365853657</v>
          </cell>
          <cell r="M149">
            <v>2.4271844660194173</v>
          </cell>
          <cell r="N149">
            <v>25.242718446601941</v>
          </cell>
          <cell r="O149">
            <v>-1.3091398300623178</v>
          </cell>
          <cell r="P149">
            <v>0.29520358417496612</v>
          </cell>
          <cell r="Q149">
            <v>3</v>
          </cell>
          <cell r="R149">
            <v>4.3902439024390247</v>
          </cell>
          <cell r="S149">
            <v>0.97087378640776689</v>
          </cell>
          <cell r="T149">
            <v>22.330097087378643</v>
          </cell>
          <cell r="U149">
            <v>-1.2107388003939623</v>
          </cell>
          <cell r="V149">
            <v>0.20386337816530309</v>
          </cell>
          <cell r="W149">
            <v>3</v>
          </cell>
          <cell r="X149">
            <v>4.3902439024390247</v>
          </cell>
          <cell r="Y149">
            <v>0.48543689320388345</v>
          </cell>
          <cell r="Z149">
            <v>24.271844660194176</v>
          </cell>
          <cell r="AA149">
            <v>-1.4579594976609267</v>
          </cell>
          <cell r="AB149">
            <v>0.23007574331124858</v>
          </cell>
          <cell r="AC149">
            <v>4</v>
          </cell>
          <cell r="AD149">
            <v>2.4390243902439024</v>
          </cell>
          <cell r="AE149">
            <v>0</v>
          </cell>
          <cell r="AF149">
            <v>10.194174757281553</v>
          </cell>
          <cell r="AG149">
            <v>-1.6729289810400421</v>
          </cell>
          <cell r="AH149">
            <v>0.22736146287237891</v>
          </cell>
          <cell r="AI149">
            <v>5</v>
          </cell>
          <cell r="AJ149">
            <v>0.97560975609756095</v>
          </cell>
          <cell r="AK149">
            <v>0</v>
          </cell>
          <cell r="AL149">
            <v>6.7961165048543686</v>
          </cell>
          <cell r="AM149">
            <v>-1.5569396283943249</v>
          </cell>
          <cell r="AN149">
            <v>0.21227827298661367</v>
          </cell>
          <cell r="AO149">
            <v>5</v>
          </cell>
          <cell r="AP149">
            <v>0.97560975609756095</v>
          </cell>
          <cell r="AQ149">
            <v>0</v>
          </cell>
          <cell r="AR149">
            <v>9.2233009708737868</v>
          </cell>
          <cell r="AS149">
            <v>-1.7291391324270373</v>
          </cell>
          <cell r="AT149">
            <v>0.23011624264393096</v>
          </cell>
          <cell r="AU149">
            <v>5</v>
          </cell>
          <cell r="AV149">
            <v>0.48780487804878048</v>
          </cell>
          <cell r="AW149">
            <v>0</v>
          </cell>
          <cell r="AX149">
            <v>4.3689320388349513</v>
          </cell>
          <cell r="AY149">
            <v>-1.5652626538936154</v>
          </cell>
          <cell r="AZ149">
            <v>0.24215633711093948</v>
          </cell>
          <cell r="BA149">
            <v>4</v>
          </cell>
          <cell r="BB149">
            <v>1.941747572815534</v>
          </cell>
          <cell r="BC149">
            <v>0</v>
          </cell>
          <cell r="BD149">
            <v>8.695652173913043</v>
          </cell>
          <cell r="BE149">
            <v>-1.5612795485881175</v>
          </cell>
          <cell r="BF149">
            <v>0.23822192389086086</v>
          </cell>
          <cell r="BG149">
            <v>4</v>
          </cell>
          <cell r="BH149">
            <v>1.941747572815534</v>
          </cell>
          <cell r="BI149">
            <v>0</v>
          </cell>
          <cell r="BJ149">
            <v>7.2463768115942031</v>
          </cell>
          <cell r="BK149">
            <v>-1.6680833637762791</v>
          </cell>
          <cell r="BL149">
            <v>0.2280008751982934</v>
          </cell>
          <cell r="BM149">
            <v>5</v>
          </cell>
          <cell r="BN149">
            <v>0.4784688995215311</v>
          </cell>
          <cell r="BO149">
            <v>0</v>
          </cell>
          <cell r="BP149">
            <v>5.7142857142857144</v>
          </cell>
          <cell r="BQ149">
            <v>-1.6828309057879389</v>
          </cell>
          <cell r="BR149">
            <v>0.21767011558337346</v>
          </cell>
          <cell r="BS149">
            <v>5</v>
          </cell>
          <cell r="BT149">
            <v>0.47619047619047616</v>
          </cell>
          <cell r="BU149">
            <v>0</v>
          </cell>
          <cell r="BV149">
            <v>3.7914691943127963</v>
          </cell>
          <cell r="BW149">
            <v>-1.6832446085414521</v>
          </cell>
          <cell r="BX149">
            <v>0.20402850597583133</v>
          </cell>
          <cell r="BY149">
            <v>6</v>
          </cell>
          <cell r="BZ149">
            <v>0.47393364928909953</v>
          </cell>
          <cell r="CA149">
            <v>0</v>
          </cell>
          <cell r="CB149">
            <v>4.2452830188679247</v>
          </cell>
          <cell r="CC149">
            <v>-1.1155155979740889</v>
          </cell>
          <cell r="CD149">
            <v>0.16960114122487116</v>
          </cell>
          <cell r="CE149">
            <v>8</v>
          </cell>
          <cell r="CF149">
            <v>11.483253588516746</v>
          </cell>
          <cell r="CG149">
            <v>2.8571428571428572</v>
          </cell>
          <cell r="CH149">
            <v>22.857142857142858</v>
          </cell>
        </row>
        <row r="150">
          <cell r="A150" t="str">
            <v>NAMIBIA</v>
          </cell>
          <cell r="B150" t="str">
            <v>NAM</v>
          </cell>
          <cell r="C150">
            <v>0.70973513084494566</v>
          </cell>
          <cell r="D150">
            <v>0.29587872930275189</v>
          </cell>
          <cell r="E150">
            <v>3</v>
          </cell>
          <cell r="F150">
            <v>77.073170731707322</v>
          </cell>
          <cell r="G150">
            <v>64.563106796116514</v>
          </cell>
          <cell r="H150">
            <v>84.951456310679603</v>
          </cell>
          <cell r="I150">
            <v>0.59246925753238622</v>
          </cell>
          <cell r="J150">
            <v>0.19851885567222166</v>
          </cell>
          <cell r="K150">
            <v>5</v>
          </cell>
          <cell r="L150">
            <v>72.195121951219505</v>
          </cell>
          <cell r="M150">
            <v>65.048543689320397</v>
          </cell>
          <cell r="N150">
            <v>81.067961165048544</v>
          </cell>
          <cell r="O150">
            <v>0.4735446408219971</v>
          </cell>
          <cell r="P150">
            <v>0.2425355527948212</v>
          </cell>
          <cell r="Q150">
            <v>5</v>
          </cell>
          <cell r="R150">
            <v>70.243902439024396</v>
          </cell>
          <cell r="S150">
            <v>62.135922330097081</v>
          </cell>
          <cell r="T150">
            <v>81.067961165048544</v>
          </cell>
          <cell r="U150">
            <v>-4.3925404616164468E-2</v>
          </cell>
          <cell r="V150">
            <v>0.17502150037538111</v>
          </cell>
          <cell r="W150">
            <v>7</v>
          </cell>
          <cell r="X150">
            <v>56.585365853658537</v>
          </cell>
          <cell r="Y150">
            <v>44.174757281553397</v>
          </cell>
          <cell r="Z150">
            <v>63.10679611650486</v>
          </cell>
          <cell r="AA150">
            <v>0.17976317337689707</v>
          </cell>
          <cell r="AB150">
            <v>0.18887980585328729</v>
          </cell>
          <cell r="AC150">
            <v>8</v>
          </cell>
          <cell r="AD150">
            <v>60.487804878048777</v>
          </cell>
          <cell r="AE150">
            <v>53.883495145631066</v>
          </cell>
          <cell r="AF150">
            <v>71.844660194174764</v>
          </cell>
          <cell r="AG150">
            <v>0.1217977162693492</v>
          </cell>
          <cell r="AH150">
            <v>0.17423111324912152</v>
          </cell>
          <cell r="AI150">
            <v>9</v>
          </cell>
          <cell r="AJ150">
            <v>59.024390243902438</v>
          </cell>
          <cell r="AK150">
            <v>51.456310679611647</v>
          </cell>
          <cell r="AL150">
            <v>69.902912621359221</v>
          </cell>
          <cell r="AM150">
            <v>0.17913108081270426</v>
          </cell>
          <cell r="AN150">
            <v>0.17521730820633885</v>
          </cell>
          <cell r="AO150">
            <v>9</v>
          </cell>
          <cell r="AP150">
            <v>60.487804878048777</v>
          </cell>
          <cell r="AQ150">
            <v>52.427184466019419</v>
          </cell>
          <cell r="AR150">
            <v>68.932038834951456</v>
          </cell>
          <cell r="AS150">
            <v>0.16776568364971711</v>
          </cell>
          <cell r="AT150">
            <v>0.1762902495757328</v>
          </cell>
          <cell r="AU150">
            <v>8</v>
          </cell>
          <cell r="AV150">
            <v>60.975609756097562</v>
          </cell>
          <cell r="AW150">
            <v>54.368932038834949</v>
          </cell>
          <cell r="AX150">
            <v>70.388349514563103</v>
          </cell>
          <cell r="AY150">
            <v>0.26211933857423542</v>
          </cell>
          <cell r="AZ150">
            <v>0.18143389691678505</v>
          </cell>
          <cell r="BA150">
            <v>9</v>
          </cell>
          <cell r="BB150">
            <v>65.048543689320383</v>
          </cell>
          <cell r="BC150">
            <v>57.487922705314013</v>
          </cell>
          <cell r="BD150">
            <v>73.429951690821255</v>
          </cell>
          <cell r="BE150">
            <v>0.56474454173914235</v>
          </cell>
          <cell r="BF150">
            <v>0.17984735500377058</v>
          </cell>
          <cell r="BG150">
            <v>9</v>
          </cell>
          <cell r="BH150">
            <v>73.300970873786412</v>
          </cell>
          <cell r="BI150">
            <v>64.734299516908209</v>
          </cell>
          <cell r="BJ150">
            <v>78.74396135265701</v>
          </cell>
          <cell r="BK150">
            <v>0.2485821696592409</v>
          </cell>
          <cell r="BL150">
            <v>0.16289981008986587</v>
          </cell>
          <cell r="BM150">
            <v>11</v>
          </cell>
          <cell r="BN150">
            <v>66.028708133971293</v>
          </cell>
          <cell r="BO150">
            <v>58.571428571428577</v>
          </cell>
          <cell r="BP150">
            <v>71.428571428571431</v>
          </cell>
          <cell r="BQ150">
            <v>0.3176178095292056</v>
          </cell>
          <cell r="BR150">
            <v>0.16610349071581926</v>
          </cell>
          <cell r="BS150">
            <v>10</v>
          </cell>
          <cell r="BT150">
            <v>67.142857142857139</v>
          </cell>
          <cell r="BU150">
            <v>59.241706161137444</v>
          </cell>
          <cell r="BV150">
            <v>72.037914691943129</v>
          </cell>
          <cell r="BW150">
            <v>0.30556142938179148</v>
          </cell>
          <cell r="BX150">
            <v>0.16643329100766413</v>
          </cell>
          <cell r="BY150">
            <v>10</v>
          </cell>
          <cell r="BZ150">
            <v>66.824644549763036</v>
          </cell>
          <cell r="CA150">
            <v>58.490566037735846</v>
          </cell>
          <cell r="CB150">
            <v>71.698113207547166</v>
          </cell>
          <cell r="CC150">
            <v>0.31521110083096499</v>
          </cell>
          <cell r="CD150">
            <v>0.16571417693564033</v>
          </cell>
          <cell r="CE150">
            <v>10</v>
          </cell>
          <cell r="CF150">
            <v>66.507177033492823</v>
          </cell>
          <cell r="CG150">
            <v>59.523809523809526</v>
          </cell>
          <cell r="CH150">
            <v>71.904761904761898</v>
          </cell>
        </row>
        <row r="151">
          <cell r="A151" t="str">
            <v>NAURU</v>
          </cell>
          <cell r="B151" t="str">
            <v>NRU</v>
          </cell>
          <cell r="C151" t="e">
            <v>#N/A</v>
          </cell>
          <cell r="D151" t="e">
            <v>#N/A</v>
          </cell>
          <cell r="E151" t="e">
            <v>#N/A</v>
          </cell>
          <cell r="F151" t="e">
            <v>#N/A</v>
          </cell>
          <cell r="G151" t="e">
            <v>#N/A</v>
          </cell>
          <cell r="H151" t="e">
            <v>#N/A</v>
          </cell>
          <cell r="I151" t="e">
            <v>#N/A</v>
          </cell>
          <cell r="J151" t="e">
            <v>#N/A</v>
          </cell>
          <cell r="K151" t="e">
            <v>#N/A</v>
          </cell>
          <cell r="L151" t="e">
            <v>#N/A</v>
          </cell>
          <cell r="M151" t="e">
            <v>#N/A</v>
          </cell>
          <cell r="N151" t="e">
            <v>#N/A</v>
          </cell>
          <cell r="O151" t="e">
            <v>#N/A</v>
          </cell>
          <cell r="P151" t="e">
            <v>#N/A</v>
          </cell>
          <cell r="Q151" t="e">
            <v>#N/A</v>
          </cell>
          <cell r="R151" t="e">
            <v>#N/A</v>
          </cell>
          <cell r="S151" t="e">
            <v>#N/A</v>
          </cell>
          <cell r="T151" t="e">
            <v>#N/A</v>
          </cell>
          <cell r="U151" t="e">
            <v>#N/A</v>
          </cell>
          <cell r="V151" t="e">
            <v>#N/A</v>
          </cell>
          <cell r="W151" t="e">
            <v>#N/A</v>
          </cell>
          <cell r="X151" t="e">
            <v>#N/A</v>
          </cell>
          <cell r="Y151" t="e">
            <v>#N/A</v>
          </cell>
          <cell r="Z151" t="e">
            <v>#N/A</v>
          </cell>
          <cell r="AA151" t="e">
            <v>#N/A</v>
          </cell>
          <cell r="AB151" t="e">
            <v>#N/A</v>
          </cell>
          <cell r="AC151" t="e">
            <v>#N/A</v>
          </cell>
          <cell r="AD151" t="e">
            <v>#N/A</v>
          </cell>
          <cell r="AE151" t="e">
            <v>#N/A</v>
          </cell>
          <cell r="AF151" t="e">
            <v>#N/A</v>
          </cell>
          <cell r="AG151" t="e">
            <v>#N/A</v>
          </cell>
          <cell r="AH151" t="e">
            <v>#N/A</v>
          </cell>
          <cell r="AI151" t="e">
            <v>#N/A</v>
          </cell>
          <cell r="AJ151" t="e">
            <v>#N/A</v>
          </cell>
          <cell r="AK151" t="e">
            <v>#N/A</v>
          </cell>
          <cell r="AL151" t="e">
            <v>#N/A</v>
          </cell>
          <cell r="AM151" t="e">
            <v>#N/A</v>
          </cell>
          <cell r="AN151" t="e">
            <v>#N/A</v>
          </cell>
          <cell r="AO151" t="e">
            <v>#N/A</v>
          </cell>
          <cell r="AP151" t="e">
            <v>#N/A</v>
          </cell>
          <cell r="AQ151" t="e">
            <v>#N/A</v>
          </cell>
          <cell r="AR151" t="e">
            <v>#N/A</v>
          </cell>
          <cell r="AS151" t="e">
            <v>#N/A</v>
          </cell>
          <cell r="AT151" t="e">
            <v>#N/A</v>
          </cell>
          <cell r="AU151" t="e">
            <v>#N/A</v>
          </cell>
          <cell r="AV151" t="e">
            <v>#N/A</v>
          </cell>
          <cell r="AW151" t="e">
            <v>#N/A</v>
          </cell>
          <cell r="AX151" t="e">
            <v>#N/A</v>
          </cell>
          <cell r="AY151">
            <v>-0.27557175354223645</v>
          </cell>
          <cell r="AZ151">
            <v>0.82228593833055497</v>
          </cell>
          <cell r="BA151">
            <v>1</v>
          </cell>
          <cell r="BB151">
            <v>49.514563106796118</v>
          </cell>
          <cell r="BC151">
            <v>0.96618357487922701</v>
          </cell>
          <cell r="BD151">
            <v>83.091787439613526</v>
          </cell>
          <cell r="BE151">
            <v>-0.32041816016889568</v>
          </cell>
          <cell r="BF151">
            <v>0.83491786881143182</v>
          </cell>
          <cell r="BG151">
            <v>1</v>
          </cell>
          <cell r="BH151">
            <v>46.116504854368934</v>
          </cell>
          <cell r="BI151">
            <v>0.96618357487922701</v>
          </cell>
          <cell r="BJ151">
            <v>82.125603864734302</v>
          </cell>
          <cell r="BK151">
            <v>-0.35102776889925469</v>
          </cell>
          <cell r="BL151">
            <v>0.84192574942426401</v>
          </cell>
          <cell r="BM151">
            <v>1</v>
          </cell>
          <cell r="BN151">
            <v>45.933014354066984</v>
          </cell>
          <cell r="BO151">
            <v>0</v>
          </cell>
          <cell r="BP151">
            <v>81.428571428571431</v>
          </cell>
          <cell r="BQ151">
            <v>5.8821126271066913E-2</v>
          </cell>
          <cell r="BR151">
            <v>0.86380900971152175</v>
          </cell>
          <cell r="BS151">
            <v>1</v>
          </cell>
          <cell r="BT151">
            <v>60</v>
          </cell>
          <cell r="BU151">
            <v>2.8436018957345972</v>
          </cell>
          <cell r="BV151">
            <v>89.573459715639814</v>
          </cell>
          <cell r="BW151">
            <v>2.2194018371533786E-2</v>
          </cell>
          <cell r="BX151">
            <v>0.91396485568606101</v>
          </cell>
          <cell r="BY151">
            <v>1</v>
          </cell>
          <cell r="BZ151">
            <v>58.293838862559241</v>
          </cell>
          <cell r="CA151">
            <v>2.358490566037736</v>
          </cell>
          <cell r="CB151">
            <v>90.566037735849065</v>
          </cell>
          <cell r="CC151">
            <v>4.7469040379834508E-2</v>
          </cell>
          <cell r="CD151">
            <v>0.97169810276036928</v>
          </cell>
          <cell r="CE151">
            <v>1</v>
          </cell>
          <cell r="CF151">
            <v>59.808612440191389</v>
          </cell>
          <cell r="CG151">
            <v>0.95238095238095244</v>
          </cell>
          <cell r="CH151">
            <v>92.38095238095238</v>
          </cell>
        </row>
        <row r="152">
          <cell r="A152" t="str">
            <v>NEPAL</v>
          </cell>
          <cell r="B152" t="str">
            <v>NPL</v>
          </cell>
          <cell r="C152">
            <v>-1.4623113509743661E-2</v>
          </cell>
          <cell r="D152">
            <v>0.55691905215897697</v>
          </cell>
          <cell r="E152">
            <v>1</v>
          </cell>
          <cell r="F152">
            <v>60.487804878048777</v>
          </cell>
          <cell r="G152">
            <v>20.388349514563107</v>
          </cell>
          <cell r="H152">
            <v>79.611650485436897</v>
          </cell>
          <cell r="I152">
            <v>-0.51479300858348054</v>
          </cell>
          <cell r="J152">
            <v>0.38363313828255635</v>
          </cell>
          <cell r="K152">
            <v>2</v>
          </cell>
          <cell r="L152">
            <v>37.560975609756099</v>
          </cell>
          <cell r="M152">
            <v>7.2815533980582519</v>
          </cell>
          <cell r="N152">
            <v>62.135922330097081</v>
          </cell>
          <cell r="O152">
            <v>-0.53621717786447387</v>
          </cell>
          <cell r="P152">
            <v>0.26360994592373271</v>
          </cell>
          <cell r="Q152">
            <v>3</v>
          </cell>
          <cell r="R152">
            <v>33.170731707317074</v>
          </cell>
          <cell r="S152">
            <v>11.650485436893204</v>
          </cell>
          <cell r="T152">
            <v>57.28155339805825</v>
          </cell>
          <cell r="U152">
            <v>-0.31913760412772929</v>
          </cell>
          <cell r="V152">
            <v>0.27020995428284017</v>
          </cell>
          <cell r="W152">
            <v>3</v>
          </cell>
          <cell r="X152">
            <v>44.878048780487802</v>
          </cell>
          <cell r="Y152">
            <v>29.61165048543689</v>
          </cell>
          <cell r="Z152">
            <v>62.135922330097081</v>
          </cell>
          <cell r="AA152">
            <v>-0.33955687799504669</v>
          </cell>
          <cell r="AB152">
            <v>0.23409094918834189</v>
          </cell>
          <cell r="AC152">
            <v>5</v>
          </cell>
          <cell r="AD152">
            <v>45.853658536585364</v>
          </cell>
          <cell r="AE152">
            <v>27.669902912621357</v>
          </cell>
          <cell r="AF152">
            <v>56.796116504854368</v>
          </cell>
          <cell r="AG152">
            <v>-0.80814870098124769</v>
          </cell>
          <cell r="AH152">
            <v>0.21092970688891613</v>
          </cell>
          <cell r="AI152">
            <v>7</v>
          </cell>
          <cell r="AJ152">
            <v>21.951219512195124</v>
          </cell>
          <cell r="AK152">
            <v>10.194174757281553</v>
          </cell>
          <cell r="AL152">
            <v>40.291262135922331</v>
          </cell>
          <cell r="AM152">
            <v>-0.63116741667474685</v>
          </cell>
          <cell r="AN152">
            <v>0.20373876494648735</v>
          </cell>
          <cell r="AO152">
            <v>7</v>
          </cell>
          <cell r="AP152">
            <v>33.170731707317074</v>
          </cell>
          <cell r="AQ152">
            <v>17.961165048543691</v>
          </cell>
          <cell r="AR152">
            <v>48.543689320388353</v>
          </cell>
          <cell r="AS152">
            <v>-0.62714431382586089</v>
          </cell>
          <cell r="AT152">
            <v>0.20814269231627022</v>
          </cell>
          <cell r="AU152">
            <v>9</v>
          </cell>
          <cell r="AV152">
            <v>30.243902439024389</v>
          </cell>
          <cell r="AW152">
            <v>16.50485436893204</v>
          </cell>
          <cell r="AX152">
            <v>47.572815533980581</v>
          </cell>
          <cell r="AY152">
            <v>-0.71451225480465463</v>
          </cell>
          <cell r="AZ152">
            <v>0.21783405019438404</v>
          </cell>
          <cell r="BA152">
            <v>9</v>
          </cell>
          <cell r="BB152">
            <v>25.242718446601941</v>
          </cell>
          <cell r="BC152">
            <v>10.628019323671497</v>
          </cell>
          <cell r="BD152">
            <v>43.478260869565219</v>
          </cell>
          <cell r="BE152">
            <v>-0.72257112405580637</v>
          </cell>
          <cell r="BF152">
            <v>0.21273875729629896</v>
          </cell>
          <cell r="BG152">
            <v>9</v>
          </cell>
          <cell r="BH152">
            <v>26.21359223300971</v>
          </cell>
          <cell r="BI152">
            <v>11.594202898550725</v>
          </cell>
          <cell r="BJ152">
            <v>43.478260869565219</v>
          </cell>
          <cell r="BK152">
            <v>-0.65179066591011514</v>
          </cell>
          <cell r="BL152">
            <v>0.17977630774522899</v>
          </cell>
          <cell r="BM152">
            <v>11</v>
          </cell>
          <cell r="BN152">
            <v>28.708133971291865</v>
          </cell>
          <cell r="BO152">
            <v>17.61904761904762</v>
          </cell>
          <cell r="BP152">
            <v>45.238095238095241</v>
          </cell>
          <cell r="BQ152">
            <v>-0.64831379719414983</v>
          </cell>
          <cell r="BR152">
            <v>0.17791395744977268</v>
          </cell>
          <cell r="BS152">
            <v>12</v>
          </cell>
          <cell r="BT152">
            <v>30.952380952380953</v>
          </cell>
          <cell r="BU152">
            <v>18.48341232227488</v>
          </cell>
          <cell r="BV152">
            <v>45.497630331753555</v>
          </cell>
          <cell r="BW152">
            <v>-0.73990532291291711</v>
          </cell>
          <cell r="BX152">
            <v>0.17389840662265993</v>
          </cell>
          <cell r="BY152">
            <v>12</v>
          </cell>
          <cell r="BZ152">
            <v>23.696682464454977</v>
          </cell>
          <cell r="CA152">
            <v>16.981132075471699</v>
          </cell>
          <cell r="CB152">
            <v>39.150943396226417</v>
          </cell>
          <cell r="CC152">
            <v>-0.82653713259937289</v>
          </cell>
          <cell r="CD152">
            <v>0.16574324887894562</v>
          </cell>
          <cell r="CE152">
            <v>12</v>
          </cell>
          <cell r="CF152">
            <v>23.444976076555022</v>
          </cell>
          <cell r="CG152">
            <v>12.380952380952381</v>
          </cell>
          <cell r="CH152">
            <v>35.714285714285715</v>
          </cell>
        </row>
        <row r="153">
          <cell r="A153" t="str">
            <v>NETHERLANDS</v>
          </cell>
          <cell r="B153" t="str">
            <v>NLD</v>
          </cell>
          <cell r="C153">
            <v>2.2158390171600706</v>
          </cell>
          <cell r="D153">
            <v>0.22503659066012319</v>
          </cell>
          <cell r="E153">
            <v>5</v>
          </cell>
          <cell r="F153">
            <v>97.560975609756099</v>
          </cell>
          <cell r="G153">
            <v>93.203883495145632</v>
          </cell>
          <cell r="H153">
            <v>100</v>
          </cell>
          <cell r="I153">
            <v>2.2679020692484264</v>
          </cell>
          <cell r="J153">
            <v>0.18897475149294543</v>
          </cell>
          <cell r="K153">
            <v>5</v>
          </cell>
          <cell r="L153">
            <v>97.560975609756099</v>
          </cell>
          <cell r="M153">
            <v>93.203883495145632</v>
          </cell>
          <cell r="N153">
            <v>100</v>
          </cell>
          <cell r="O153">
            <v>2.316787726785448</v>
          </cell>
          <cell r="P153">
            <v>0.22739583911818123</v>
          </cell>
          <cell r="Q153">
            <v>5</v>
          </cell>
          <cell r="R153">
            <v>97.560975609756099</v>
          </cell>
          <cell r="S153">
            <v>93.203883495145632</v>
          </cell>
          <cell r="T153">
            <v>100</v>
          </cell>
          <cell r="U153">
            <v>2.182562594114354</v>
          </cell>
          <cell r="V153">
            <v>0.1762204544435112</v>
          </cell>
          <cell r="W153">
            <v>5</v>
          </cell>
          <cell r="X153">
            <v>96.58536585365853</v>
          </cell>
          <cell r="Y153">
            <v>92.71844660194175</v>
          </cell>
          <cell r="Z153">
            <v>100</v>
          </cell>
          <cell r="AA153">
            <v>2.0762737816258325</v>
          </cell>
          <cell r="AB153">
            <v>0.19723442470361</v>
          </cell>
          <cell r="AC153">
            <v>5</v>
          </cell>
          <cell r="AD153">
            <v>95.609756097560975</v>
          </cell>
          <cell r="AE153">
            <v>92.233009708737868</v>
          </cell>
          <cell r="AF153">
            <v>99.029126213592235</v>
          </cell>
          <cell r="AG153">
            <v>2.0232434964665065</v>
          </cell>
          <cell r="AH153">
            <v>0.18176098991280681</v>
          </cell>
          <cell r="AI153">
            <v>6</v>
          </cell>
          <cell r="AJ153">
            <v>95.609756097560975</v>
          </cell>
          <cell r="AK153">
            <v>91.747572815533985</v>
          </cell>
          <cell r="AL153">
            <v>98.05825242718447</v>
          </cell>
          <cell r="AM153">
            <v>1.9651249640315607</v>
          </cell>
          <cell r="AN153">
            <v>0.17509435605562304</v>
          </cell>
          <cell r="AO153">
            <v>6</v>
          </cell>
          <cell r="AP153">
            <v>95.609756097560975</v>
          </cell>
          <cell r="AQ153">
            <v>92.71844660194175</v>
          </cell>
          <cell r="AR153">
            <v>98.543689320388353</v>
          </cell>
          <cell r="AS153">
            <v>2.0778216078473388</v>
          </cell>
          <cell r="AT153">
            <v>0.18599713603984</v>
          </cell>
          <cell r="AU153">
            <v>7</v>
          </cell>
          <cell r="AV153">
            <v>96.097560975609753</v>
          </cell>
          <cell r="AW153">
            <v>92.233009708737868</v>
          </cell>
          <cell r="AX153">
            <v>99.029126213592235</v>
          </cell>
          <cell r="AY153">
            <v>2.216354732007312</v>
          </cell>
          <cell r="AZ153">
            <v>0.19244435057023351</v>
          </cell>
          <cell r="BA153">
            <v>7</v>
          </cell>
          <cell r="BB153">
            <v>97.087378640776706</v>
          </cell>
          <cell r="BC153">
            <v>93.236714975845416</v>
          </cell>
          <cell r="BD153">
            <v>100</v>
          </cell>
          <cell r="BE153">
            <v>2.1625089446900301</v>
          </cell>
          <cell r="BF153">
            <v>0.19130924140235805</v>
          </cell>
          <cell r="BG153">
            <v>7</v>
          </cell>
          <cell r="BH153">
            <v>96.601941747572809</v>
          </cell>
          <cell r="BI153">
            <v>93.236714975845416</v>
          </cell>
          <cell r="BJ153">
            <v>100</v>
          </cell>
          <cell r="BK153">
            <v>2.1664579271743172</v>
          </cell>
          <cell r="BL153">
            <v>0.17668240872262783</v>
          </cell>
          <cell r="BM153">
            <v>8</v>
          </cell>
          <cell r="BN153">
            <v>97.607655502392348</v>
          </cell>
          <cell r="BO153">
            <v>93.80952380952381</v>
          </cell>
          <cell r="BP153">
            <v>99.047619047619051</v>
          </cell>
          <cell r="BQ153">
            <v>2.1792505355670864</v>
          </cell>
          <cell r="BR153">
            <v>0.18522638859029139</v>
          </cell>
          <cell r="BS153">
            <v>8</v>
          </cell>
          <cell r="BT153">
            <v>97.61904761904762</v>
          </cell>
          <cell r="BU153">
            <v>93.838862559241704</v>
          </cell>
          <cell r="BV153">
            <v>100</v>
          </cell>
          <cell r="BW153">
            <v>2.1563393674862983</v>
          </cell>
          <cell r="BX153">
            <v>0.17184906812360473</v>
          </cell>
          <cell r="BY153">
            <v>9</v>
          </cell>
          <cell r="BZ153">
            <v>97.156398104265406</v>
          </cell>
          <cell r="CA153">
            <v>94.339622641509436</v>
          </cell>
          <cell r="CB153">
            <v>99.528301886792448</v>
          </cell>
          <cell r="CC153">
            <v>2.1284714474646247</v>
          </cell>
          <cell r="CD153">
            <v>0.15804287640766221</v>
          </cell>
          <cell r="CE153">
            <v>9</v>
          </cell>
          <cell r="CF153">
            <v>96.650717703349287</v>
          </cell>
          <cell r="CG153">
            <v>94.761904761904759</v>
          </cell>
          <cell r="CH153">
            <v>99.523809523809518</v>
          </cell>
        </row>
        <row r="154">
          <cell r="A154" t="str">
            <v>NETHERLANDS ANTILLES (FORMER)</v>
          </cell>
          <cell r="B154" t="str">
            <v>ANT</v>
          </cell>
          <cell r="C154" t="e">
            <v>#N/A</v>
          </cell>
          <cell r="D154" t="e">
            <v>#N/A</v>
          </cell>
          <cell r="E154" t="e">
            <v>#N/A</v>
          </cell>
          <cell r="F154" t="e">
            <v>#N/A</v>
          </cell>
          <cell r="G154" t="e">
            <v>#N/A</v>
          </cell>
          <cell r="H154" t="e">
            <v>#N/A</v>
          </cell>
          <cell r="I154" t="e">
            <v>#N/A</v>
          </cell>
          <cell r="J154" t="e">
            <v>#N/A</v>
          </cell>
          <cell r="K154" t="e">
            <v>#N/A</v>
          </cell>
          <cell r="L154" t="e">
            <v>#N/A</v>
          </cell>
          <cell r="M154" t="e">
            <v>#N/A</v>
          </cell>
          <cell r="N154" t="e">
            <v>#N/A</v>
          </cell>
          <cell r="O154" t="e">
            <v>#N/A</v>
          </cell>
          <cell r="P154" t="e">
            <v>#N/A</v>
          </cell>
          <cell r="Q154" t="e">
            <v>#N/A</v>
          </cell>
          <cell r="R154" t="e">
            <v>#N/A</v>
          </cell>
          <cell r="S154" t="e">
            <v>#N/A</v>
          </cell>
          <cell r="T154" t="e">
            <v>#N/A</v>
          </cell>
          <cell r="U154" t="e">
            <v>#N/A</v>
          </cell>
          <cell r="V154" t="e">
            <v>#N/A</v>
          </cell>
          <cell r="W154" t="e">
            <v>#N/A</v>
          </cell>
          <cell r="X154" t="e">
            <v>#N/A</v>
          </cell>
          <cell r="Y154" t="e">
            <v>#N/A</v>
          </cell>
          <cell r="Z154" t="e">
            <v>#N/A</v>
          </cell>
          <cell r="AA154" t="e">
            <v>#N/A</v>
          </cell>
          <cell r="AB154" t="e">
            <v>#N/A</v>
          </cell>
          <cell r="AC154" t="e">
            <v>#N/A</v>
          </cell>
          <cell r="AD154" t="e">
            <v>#N/A</v>
          </cell>
          <cell r="AE154" t="e">
            <v>#N/A</v>
          </cell>
          <cell r="AF154" t="e">
            <v>#N/A</v>
          </cell>
          <cell r="AG154">
            <v>0.59897979696504655</v>
          </cell>
          <cell r="AH154">
            <v>0.39227028882911491</v>
          </cell>
          <cell r="AI154">
            <v>1</v>
          </cell>
          <cell r="AJ154">
            <v>73.658536585365852</v>
          </cell>
          <cell r="AK154">
            <v>56.310679611650485</v>
          </cell>
          <cell r="AL154">
            <v>87.378640776699029</v>
          </cell>
          <cell r="AM154">
            <v>1.2721831878199594</v>
          </cell>
          <cell r="AN154">
            <v>0.3188041701373921</v>
          </cell>
          <cell r="AO154">
            <v>1</v>
          </cell>
          <cell r="AP154">
            <v>88.292682926829272</v>
          </cell>
          <cell r="AQ154">
            <v>73.300970873786412</v>
          </cell>
          <cell r="AR154">
            <v>92.71844660194175</v>
          </cell>
          <cell r="AS154">
            <v>1.2747476120836165</v>
          </cell>
          <cell r="AT154">
            <v>0.41847303708972244</v>
          </cell>
          <cell r="AU154">
            <v>1</v>
          </cell>
          <cell r="AV154">
            <v>89.268292682926827</v>
          </cell>
          <cell r="AW154">
            <v>72.815533980582529</v>
          </cell>
          <cell r="AX154">
            <v>94.660194174757279</v>
          </cell>
          <cell r="AY154">
            <v>1.2982738815131767</v>
          </cell>
          <cell r="AZ154">
            <v>0.41353050418978599</v>
          </cell>
          <cell r="BA154">
            <v>1</v>
          </cell>
          <cell r="BB154">
            <v>89.320388349514559</v>
          </cell>
          <cell r="BC154">
            <v>73.429951690821255</v>
          </cell>
          <cell r="BD154">
            <v>94.20289855072464</v>
          </cell>
          <cell r="BE154">
            <v>1.319785263720308</v>
          </cell>
          <cell r="BF154">
            <v>0.40453547791330258</v>
          </cell>
          <cell r="BG154">
            <v>1</v>
          </cell>
          <cell r="BH154">
            <v>89.805825242718441</v>
          </cell>
          <cell r="BI154">
            <v>73.91304347826086</v>
          </cell>
          <cell r="BJ154">
            <v>94.685990338164245</v>
          </cell>
          <cell r="BK154">
            <v>0.86361907867332122</v>
          </cell>
          <cell r="BL154">
            <v>0.4235976974451186</v>
          </cell>
          <cell r="BM154">
            <v>1</v>
          </cell>
          <cell r="BN154">
            <v>77.990430622009569</v>
          </cell>
          <cell r="BO154">
            <v>64.285714285714292</v>
          </cell>
          <cell r="BP154">
            <v>90.952380952380949</v>
          </cell>
          <cell r="BQ154">
            <v>0.85246708060797338</v>
          </cell>
          <cell r="BR154">
            <v>0.42935183194247417</v>
          </cell>
          <cell r="BS154">
            <v>1</v>
          </cell>
          <cell r="BT154">
            <v>77.61904761904762</v>
          </cell>
          <cell r="BU154">
            <v>63.033175355450233</v>
          </cell>
          <cell r="BV154">
            <v>90.521327014218016</v>
          </cell>
          <cell r="BW154">
            <v>0.83275093244753129</v>
          </cell>
          <cell r="BX154">
            <v>0.40394920181084903</v>
          </cell>
          <cell r="BY154">
            <v>1</v>
          </cell>
          <cell r="BZ154">
            <v>76.30331753554502</v>
          </cell>
          <cell r="CA154">
            <v>63.20754716981132</v>
          </cell>
          <cell r="CB154">
            <v>89.622641509433961</v>
          </cell>
          <cell r="CC154">
            <v>0.82233378362638132</v>
          </cell>
          <cell r="CD154">
            <v>0.41830999881603903</v>
          </cell>
          <cell r="CE154">
            <v>1</v>
          </cell>
          <cell r="CF154">
            <v>77.033492822966508</v>
          </cell>
          <cell r="CG154">
            <v>61.904761904761905</v>
          </cell>
          <cell r="CH154">
            <v>90.476190476190482</v>
          </cell>
        </row>
        <row r="155">
          <cell r="A155" t="str">
            <v>NEW CALEDONIA</v>
          </cell>
          <cell r="B155" t="str">
            <v>NCL</v>
          </cell>
          <cell r="C155" t="e">
            <v>#N/A</v>
          </cell>
          <cell r="D155" t="e">
            <v>#N/A</v>
          </cell>
          <cell r="E155" t="e">
            <v>#N/A</v>
          </cell>
          <cell r="F155" t="e">
            <v>#N/A</v>
          </cell>
          <cell r="G155" t="e">
            <v>#N/A</v>
          </cell>
          <cell r="H155" t="e">
            <v>#N/A</v>
          </cell>
          <cell r="I155" t="e">
            <v>#N/A</v>
          </cell>
          <cell r="J155" t="e">
            <v>#N/A</v>
          </cell>
          <cell r="K155" t="e">
            <v>#N/A</v>
          </cell>
          <cell r="L155" t="e">
            <v>#N/A</v>
          </cell>
          <cell r="M155" t="e">
            <v>#N/A</v>
          </cell>
          <cell r="N155" t="e">
            <v>#N/A</v>
          </cell>
          <cell r="O155" t="e">
            <v>#N/A</v>
          </cell>
          <cell r="P155" t="e">
            <v>#N/A</v>
          </cell>
          <cell r="Q155" t="e">
            <v>#N/A</v>
          </cell>
          <cell r="R155" t="e">
            <v>#N/A</v>
          </cell>
          <cell r="S155" t="e">
            <v>#N/A</v>
          </cell>
          <cell r="T155" t="e">
            <v>#N/A</v>
          </cell>
          <cell r="U155" t="e">
            <v>#N/A</v>
          </cell>
          <cell r="V155" t="e">
            <v>#N/A</v>
          </cell>
          <cell r="W155" t="e">
            <v>#N/A</v>
          </cell>
          <cell r="X155" t="e">
            <v>#N/A</v>
          </cell>
          <cell r="Y155" t="e">
            <v>#N/A</v>
          </cell>
          <cell r="Z155" t="e">
            <v>#N/A</v>
          </cell>
          <cell r="AA155" t="e">
            <v>#N/A</v>
          </cell>
          <cell r="AB155" t="e">
            <v>#N/A</v>
          </cell>
          <cell r="AC155" t="e">
            <v>#N/A</v>
          </cell>
          <cell r="AD155" t="e">
            <v>#N/A</v>
          </cell>
          <cell r="AE155" t="e">
            <v>#N/A</v>
          </cell>
          <cell r="AF155" t="e">
            <v>#N/A</v>
          </cell>
          <cell r="AG155" t="e">
            <v>#N/A</v>
          </cell>
          <cell r="AH155" t="e">
            <v>#N/A</v>
          </cell>
          <cell r="AI155" t="e">
            <v>#N/A</v>
          </cell>
          <cell r="AJ155" t="e">
            <v>#N/A</v>
          </cell>
          <cell r="AK155" t="e">
            <v>#N/A</v>
          </cell>
          <cell r="AL155" t="e">
            <v>#N/A</v>
          </cell>
          <cell r="AM155" t="e">
            <v>#N/A</v>
          </cell>
          <cell r="AN155" t="e">
            <v>#N/A</v>
          </cell>
          <cell r="AO155" t="e">
            <v>#N/A</v>
          </cell>
          <cell r="AP155" t="e">
            <v>#N/A</v>
          </cell>
          <cell r="AQ155" t="e">
            <v>#N/A</v>
          </cell>
          <cell r="AR155" t="e">
            <v>#N/A</v>
          </cell>
          <cell r="AS155" t="e">
            <v>#N/A</v>
          </cell>
          <cell r="AT155" t="e">
            <v>#N/A</v>
          </cell>
          <cell r="AU155" t="e">
            <v>#N/A</v>
          </cell>
          <cell r="AV155" t="e">
            <v>#N/A</v>
          </cell>
          <cell r="AW155" t="e">
            <v>#N/A</v>
          </cell>
          <cell r="AX155" t="e">
            <v>#N/A</v>
          </cell>
          <cell r="AY155" t="e">
            <v>#N/A</v>
          </cell>
          <cell r="AZ155" t="e">
            <v>#N/A</v>
          </cell>
          <cell r="BA155" t="e">
            <v>#N/A</v>
          </cell>
          <cell r="BB155" t="e">
            <v>#N/A</v>
          </cell>
          <cell r="BC155" t="e">
            <v>#N/A</v>
          </cell>
          <cell r="BD155" t="e">
            <v>#N/A</v>
          </cell>
          <cell r="BE155" t="e">
            <v>#N/A</v>
          </cell>
          <cell r="BF155" t="e">
            <v>#N/A</v>
          </cell>
          <cell r="BG155" t="e">
            <v>#N/A</v>
          </cell>
          <cell r="BH155" t="e">
            <v>#N/A</v>
          </cell>
          <cell r="BI155" t="e">
            <v>#N/A</v>
          </cell>
          <cell r="BJ155" t="e">
            <v>#N/A</v>
          </cell>
          <cell r="BK155" t="e">
            <v>#N/A</v>
          </cell>
          <cell r="BL155" t="e">
            <v>#N/A</v>
          </cell>
          <cell r="BM155" t="e">
            <v>#N/A</v>
          </cell>
          <cell r="BN155" t="e">
            <v>#N/A</v>
          </cell>
          <cell r="BO155" t="e">
            <v>#N/A</v>
          </cell>
          <cell r="BP155" t="e">
            <v>#N/A</v>
          </cell>
          <cell r="BQ155" t="e">
            <v>#N/A</v>
          </cell>
          <cell r="BR155" t="e">
            <v>#N/A</v>
          </cell>
          <cell r="BS155" t="e">
            <v>#N/A</v>
          </cell>
          <cell r="BT155" t="e">
            <v>#N/A</v>
          </cell>
          <cell r="BU155" t="e">
            <v>#N/A</v>
          </cell>
          <cell r="BV155" t="e">
            <v>#N/A</v>
          </cell>
          <cell r="BW155" t="e">
            <v>#N/A</v>
          </cell>
          <cell r="BX155" t="e">
            <v>#N/A</v>
          </cell>
          <cell r="BY155" t="e">
            <v>#N/A</v>
          </cell>
          <cell r="BZ155" t="e">
            <v>#N/A</v>
          </cell>
          <cell r="CA155" t="e">
            <v>#N/A</v>
          </cell>
          <cell r="CB155" t="e">
            <v>#N/A</v>
          </cell>
          <cell r="CC155" t="e">
            <v>#N/A</v>
          </cell>
          <cell r="CD155" t="e">
            <v>#N/A</v>
          </cell>
          <cell r="CE155" t="e">
            <v>#N/A</v>
          </cell>
          <cell r="CF155" t="e">
            <v>#N/A</v>
          </cell>
          <cell r="CG155" t="e">
            <v>#N/A</v>
          </cell>
          <cell r="CH155" t="e">
            <v>#N/A</v>
          </cell>
        </row>
        <row r="156">
          <cell r="A156" t="str">
            <v>NEW ZEALAND</v>
          </cell>
          <cell r="B156" t="str">
            <v>NZL</v>
          </cell>
          <cell r="C156">
            <v>2.2419679645750463</v>
          </cell>
          <cell r="D156">
            <v>0.22503659066012319</v>
          </cell>
          <cell r="E156">
            <v>5</v>
          </cell>
          <cell r="F156">
            <v>98.048780487804876</v>
          </cell>
          <cell r="G156">
            <v>93.203883495145632</v>
          </cell>
          <cell r="H156">
            <v>100</v>
          </cell>
          <cell r="I156">
            <v>2.3170313000971596</v>
          </cell>
          <cell r="J156">
            <v>0.18897475149294543</v>
          </cell>
          <cell r="K156">
            <v>5</v>
          </cell>
          <cell r="L156">
            <v>98.048780487804876</v>
          </cell>
          <cell r="M156">
            <v>93.689320388349515</v>
          </cell>
          <cell r="N156">
            <v>100</v>
          </cell>
          <cell r="O156">
            <v>2.3613698872634492</v>
          </cell>
          <cell r="P156">
            <v>0.22739583911818123</v>
          </cell>
          <cell r="Q156">
            <v>5</v>
          </cell>
          <cell r="R156">
            <v>98.536585365853654</v>
          </cell>
          <cell r="S156">
            <v>94.174757281553397</v>
          </cell>
          <cell r="T156">
            <v>100</v>
          </cell>
          <cell r="U156">
            <v>2.357371161035156</v>
          </cell>
          <cell r="V156">
            <v>0.1762204544435112</v>
          </cell>
          <cell r="W156">
            <v>5</v>
          </cell>
          <cell r="X156">
            <v>99.024390243902445</v>
          </cell>
          <cell r="Y156">
            <v>93.689320388349515</v>
          </cell>
          <cell r="Z156">
            <v>100</v>
          </cell>
          <cell r="AA156">
            <v>2.3810917598925356</v>
          </cell>
          <cell r="AB156">
            <v>0.19723442470361</v>
          </cell>
          <cell r="AC156">
            <v>5</v>
          </cell>
          <cell r="AD156">
            <v>99.024390243902445</v>
          </cell>
          <cell r="AE156">
            <v>94.660194174757279</v>
          </cell>
          <cell r="AF156">
            <v>100</v>
          </cell>
          <cell r="AG156">
            <v>2.4533706700061533</v>
          </cell>
          <cell r="AH156">
            <v>0.18991139739860019</v>
          </cell>
          <cell r="AI156">
            <v>5</v>
          </cell>
          <cell r="AJ156">
            <v>99.024390243902445</v>
          </cell>
          <cell r="AK156">
            <v>96.601941747572823</v>
          </cell>
          <cell r="AL156">
            <v>100</v>
          </cell>
          <cell r="AM156">
            <v>2.2125563997972031</v>
          </cell>
          <cell r="AN156">
            <v>0.18050155031140314</v>
          </cell>
          <cell r="AO156">
            <v>5</v>
          </cell>
          <cell r="AP156">
            <v>98.536585365853654</v>
          </cell>
          <cell r="AQ156">
            <v>94.660194174757279</v>
          </cell>
          <cell r="AR156">
            <v>100</v>
          </cell>
          <cell r="AS156">
            <v>2.3600593753261432</v>
          </cell>
          <cell r="AT156">
            <v>0.16849171573111529</v>
          </cell>
          <cell r="AU156">
            <v>7</v>
          </cell>
          <cell r="AV156">
            <v>99.024390243902445</v>
          </cell>
          <cell r="AW156">
            <v>96.116504854368941</v>
          </cell>
          <cell r="AX156">
            <v>100</v>
          </cell>
          <cell r="AY156">
            <v>2.3441859859894327</v>
          </cell>
          <cell r="AZ156">
            <v>0.17103599489102653</v>
          </cell>
          <cell r="BA156">
            <v>7</v>
          </cell>
          <cell r="BB156">
            <v>99.029126213592235</v>
          </cell>
          <cell r="BC156">
            <v>95.652173913043484</v>
          </cell>
          <cell r="BD156">
            <v>100</v>
          </cell>
          <cell r="BE156">
            <v>2.3330925699699638</v>
          </cell>
          <cell r="BF156">
            <v>0.16870010375974542</v>
          </cell>
          <cell r="BG156">
            <v>7</v>
          </cell>
          <cell r="BH156">
            <v>98.543689320388353</v>
          </cell>
          <cell r="BI156">
            <v>95.652173913043484</v>
          </cell>
          <cell r="BJ156">
            <v>100</v>
          </cell>
          <cell r="BK156">
            <v>2.4622021049145628</v>
          </cell>
          <cell r="BL156">
            <v>0.18019036324680041</v>
          </cell>
          <cell r="BM156">
            <v>7</v>
          </cell>
          <cell r="BN156">
            <v>99.52153110047847</v>
          </cell>
          <cell r="BO156">
            <v>97.142857142857139</v>
          </cell>
          <cell r="BP156">
            <v>100</v>
          </cell>
          <cell r="BQ156">
            <v>2.3962943967261827</v>
          </cell>
          <cell r="BR156">
            <v>0.18522638859029139</v>
          </cell>
          <cell r="BS156">
            <v>8</v>
          </cell>
          <cell r="BT156">
            <v>99.523809523809518</v>
          </cell>
          <cell r="BU156">
            <v>95.73459715639811</v>
          </cell>
          <cell r="BV156">
            <v>100</v>
          </cell>
          <cell r="BW156">
            <v>2.3373709248004597</v>
          </cell>
          <cell r="BX156">
            <v>0.17184906812360473</v>
          </cell>
          <cell r="BY156">
            <v>9</v>
          </cell>
          <cell r="BZ156">
            <v>99.526066350710906</v>
          </cell>
          <cell r="CA156">
            <v>95.754716981132077</v>
          </cell>
          <cell r="CB156">
            <v>100</v>
          </cell>
          <cell r="CC156">
            <v>2.3196790678394779</v>
          </cell>
          <cell r="CD156">
            <v>0.15804287640766221</v>
          </cell>
          <cell r="CE156">
            <v>9</v>
          </cell>
          <cell r="CF156">
            <v>99.52153110047847</v>
          </cell>
          <cell r="CG156">
            <v>95.714285714285722</v>
          </cell>
          <cell r="CH156">
            <v>100</v>
          </cell>
        </row>
        <row r="157">
          <cell r="A157" t="str">
            <v>NICARAGUA</v>
          </cell>
          <cell r="B157" t="str">
            <v>NIC</v>
          </cell>
          <cell r="C157">
            <v>-0.48894993675869142</v>
          </cell>
          <cell r="D157">
            <v>0.2695720342693762</v>
          </cell>
          <cell r="E157">
            <v>4</v>
          </cell>
          <cell r="F157">
            <v>32.195121951219512</v>
          </cell>
          <cell r="G157">
            <v>17.475728155339805</v>
          </cell>
          <cell r="H157">
            <v>57.766990291262132</v>
          </cell>
          <cell r="I157">
            <v>-0.86544458621437115</v>
          </cell>
          <cell r="J157">
            <v>0.2051440611388971</v>
          </cell>
          <cell r="K157">
            <v>4</v>
          </cell>
          <cell r="L157">
            <v>22.439024390243901</v>
          </cell>
          <cell r="M157">
            <v>5.825242718446602</v>
          </cell>
          <cell r="N157">
            <v>36.407766990291265</v>
          </cell>
          <cell r="O157">
            <v>-0.97796315289837088</v>
          </cell>
          <cell r="P157">
            <v>0.22912654238287103</v>
          </cell>
          <cell r="Q157">
            <v>6</v>
          </cell>
          <cell r="R157">
            <v>10.731707317073171</v>
          </cell>
          <cell r="S157">
            <v>4.3689320388349513</v>
          </cell>
          <cell r="T157">
            <v>31.55339805825243</v>
          </cell>
          <cell r="U157">
            <v>-0.41818939534949645</v>
          </cell>
          <cell r="V157">
            <v>0.18138878229459984</v>
          </cell>
          <cell r="W157">
            <v>6</v>
          </cell>
          <cell r="X157">
            <v>40.975609756097562</v>
          </cell>
          <cell r="Y157">
            <v>32.038834951456316</v>
          </cell>
          <cell r="Z157">
            <v>54.368932038834949</v>
          </cell>
          <cell r="AA157">
            <v>-0.44700777526147106</v>
          </cell>
          <cell r="AB157">
            <v>0.19446208946522514</v>
          </cell>
          <cell r="AC157">
            <v>8</v>
          </cell>
          <cell r="AD157">
            <v>42.439024390243901</v>
          </cell>
          <cell r="AE157">
            <v>26.21359223300971</v>
          </cell>
          <cell r="AF157">
            <v>53.883495145631066</v>
          </cell>
          <cell r="AG157">
            <v>-0.3629500455057913</v>
          </cell>
          <cell r="AH157">
            <v>0.18019711102806527</v>
          </cell>
          <cell r="AI157">
            <v>10</v>
          </cell>
          <cell r="AJ157">
            <v>45.853658536585364</v>
          </cell>
          <cell r="AK157">
            <v>28.155339805825243</v>
          </cell>
          <cell r="AL157">
            <v>55.825242718446603</v>
          </cell>
          <cell r="AM157">
            <v>-0.60643589632922468</v>
          </cell>
          <cell r="AN157">
            <v>0.17515677011550054</v>
          </cell>
          <cell r="AO157">
            <v>11</v>
          </cell>
          <cell r="AP157">
            <v>34.146341463414636</v>
          </cell>
          <cell r="AQ157">
            <v>18.932038834951456</v>
          </cell>
          <cell r="AR157">
            <v>47.572815533980581</v>
          </cell>
          <cell r="AS157">
            <v>-0.6781231579475191</v>
          </cell>
          <cell r="AT157">
            <v>0.17654443235084702</v>
          </cell>
          <cell r="AU157">
            <v>13</v>
          </cell>
          <cell r="AV157">
            <v>27.804878048780488</v>
          </cell>
          <cell r="AW157">
            <v>16.50485436893204</v>
          </cell>
          <cell r="AX157">
            <v>42.23300970873786</v>
          </cell>
          <cell r="AY157">
            <v>-0.76414246105676253</v>
          </cell>
          <cell r="AZ157">
            <v>0.18327204077734238</v>
          </cell>
          <cell r="BA157">
            <v>13</v>
          </cell>
          <cell r="BB157">
            <v>23.300970873786408</v>
          </cell>
          <cell r="BC157">
            <v>11.111111111111111</v>
          </cell>
          <cell r="BD157">
            <v>40.096618357487927</v>
          </cell>
          <cell r="BE157">
            <v>-0.75657835019587805</v>
          </cell>
          <cell r="BF157">
            <v>0.18379582015063159</v>
          </cell>
          <cell r="BG157">
            <v>12</v>
          </cell>
          <cell r="BH157">
            <v>23.300970873786408</v>
          </cell>
          <cell r="BI157">
            <v>12.077294685990339</v>
          </cell>
          <cell r="BJ157">
            <v>40.579710144927539</v>
          </cell>
          <cell r="BK157">
            <v>-0.73083776392958932</v>
          </cell>
          <cell r="BL157">
            <v>0.17431410691538179</v>
          </cell>
          <cell r="BM157">
            <v>13</v>
          </cell>
          <cell r="BN157">
            <v>25.358851674641148</v>
          </cell>
          <cell r="BO157">
            <v>16.19047619047619</v>
          </cell>
          <cell r="BP157">
            <v>39.047619047619051</v>
          </cell>
          <cell r="BQ157">
            <v>-0.77344913360887135</v>
          </cell>
          <cell r="BR157">
            <v>0.17203162349852152</v>
          </cell>
          <cell r="BS157">
            <v>13</v>
          </cell>
          <cell r="BT157">
            <v>23.333333333333332</v>
          </cell>
          <cell r="BU157">
            <v>14.691943127962084</v>
          </cell>
          <cell r="BV157">
            <v>36.492890995260666</v>
          </cell>
          <cell r="BW157">
            <v>-0.7363878375249866</v>
          </cell>
          <cell r="BX157">
            <v>0.16688131486141378</v>
          </cell>
          <cell r="BY157">
            <v>13</v>
          </cell>
          <cell r="BZ157">
            <v>24.170616113744074</v>
          </cell>
          <cell r="CA157">
            <v>16.981132075471699</v>
          </cell>
          <cell r="CB157">
            <v>39.150943396226417</v>
          </cell>
          <cell r="CC157">
            <v>-0.77648313260139001</v>
          </cell>
          <cell r="CD157">
            <v>0.15158101463424084</v>
          </cell>
          <cell r="CE157">
            <v>14</v>
          </cell>
          <cell r="CF157">
            <v>24.880382775119617</v>
          </cell>
          <cell r="CG157">
            <v>16.19047619047619</v>
          </cell>
          <cell r="CH157">
            <v>36.666666666666664</v>
          </cell>
        </row>
        <row r="158">
          <cell r="A158" t="str">
            <v>NIGER</v>
          </cell>
          <cell r="B158" t="str">
            <v>NER</v>
          </cell>
          <cell r="C158">
            <v>-1.0909803797240087</v>
          </cell>
          <cell r="D158">
            <v>0.47386852416317826</v>
          </cell>
          <cell r="E158">
            <v>2</v>
          </cell>
          <cell r="F158">
            <v>11.707317073170731</v>
          </cell>
          <cell r="G158">
            <v>0.48543689320388345</v>
          </cell>
          <cell r="H158">
            <v>43.203883495145625</v>
          </cell>
          <cell r="I158">
            <v>-1.0340436306498826</v>
          </cell>
          <cell r="J158">
            <v>0.33054380566658287</v>
          </cell>
          <cell r="K158">
            <v>4</v>
          </cell>
          <cell r="L158">
            <v>11.707317073170731</v>
          </cell>
          <cell r="M158">
            <v>2.4271844660194173</v>
          </cell>
          <cell r="N158">
            <v>38.349514563106794</v>
          </cell>
          <cell r="O158">
            <v>-0.94067051399707002</v>
          </cell>
          <cell r="P158">
            <v>0.31309019254846054</v>
          </cell>
          <cell r="Q158">
            <v>4</v>
          </cell>
          <cell r="R158">
            <v>16.097560975609756</v>
          </cell>
          <cell r="S158">
            <v>3.3980582524271843</v>
          </cell>
          <cell r="T158">
            <v>40.291262135922331</v>
          </cell>
          <cell r="U158">
            <v>-1.0677217310775089</v>
          </cell>
          <cell r="V158">
            <v>0.30741050454906294</v>
          </cell>
          <cell r="W158">
            <v>4</v>
          </cell>
          <cell r="X158">
            <v>9.7560975609756095</v>
          </cell>
          <cell r="Y158">
            <v>0.48543689320388345</v>
          </cell>
          <cell r="Z158">
            <v>34.466019417475728</v>
          </cell>
          <cell r="AA158">
            <v>-1.0233497989485525</v>
          </cell>
          <cell r="AB158">
            <v>0.24783945397830484</v>
          </cell>
          <cell r="AC158">
            <v>5</v>
          </cell>
          <cell r="AD158">
            <v>11.707317073170731</v>
          </cell>
          <cell r="AE158">
            <v>3.3980582524271843</v>
          </cell>
          <cell r="AF158">
            <v>33.495145631067963</v>
          </cell>
          <cell r="AG158">
            <v>-0.84919420339798013</v>
          </cell>
          <cell r="AH158">
            <v>0.22264148597601094</v>
          </cell>
          <cell r="AI158">
            <v>6</v>
          </cell>
          <cell r="AJ158">
            <v>19.024390243902438</v>
          </cell>
          <cell r="AK158">
            <v>9.7087378640776691</v>
          </cell>
          <cell r="AL158">
            <v>38.834951456310677</v>
          </cell>
          <cell r="AM158">
            <v>-0.72529246513046319</v>
          </cell>
          <cell r="AN158">
            <v>0.22029203132312336</v>
          </cell>
          <cell r="AO158">
            <v>6</v>
          </cell>
          <cell r="AP158">
            <v>28.292682926829269</v>
          </cell>
          <cell r="AQ158">
            <v>13.592233009708737</v>
          </cell>
          <cell r="AR158">
            <v>45.631067961165051</v>
          </cell>
          <cell r="AS158">
            <v>-0.85450637117048778</v>
          </cell>
          <cell r="AT158">
            <v>0.17990513409709896</v>
          </cell>
          <cell r="AU158">
            <v>8</v>
          </cell>
          <cell r="AV158">
            <v>20.487804878048781</v>
          </cell>
          <cell r="AW158">
            <v>10.194174757281553</v>
          </cell>
          <cell r="AX158">
            <v>34.95145631067961</v>
          </cell>
          <cell r="AY158">
            <v>-0.77649622509326066</v>
          </cell>
          <cell r="AZ158">
            <v>0.18441635750487925</v>
          </cell>
          <cell r="BA158">
            <v>8</v>
          </cell>
          <cell r="BB158">
            <v>22.33009708737864</v>
          </cell>
          <cell r="BC158">
            <v>10.628019323671497</v>
          </cell>
          <cell r="BD158">
            <v>39.613526570048307</v>
          </cell>
          <cell r="BE158">
            <v>-0.75029642001773522</v>
          </cell>
          <cell r="BF158">
            <v>0.1852125547847201</v>
          </cell>
          <cell r="BG158">
            <v>8</v>
          </cell>
          <cell r="BH158">
            <v>24.757281553398059</v>
          </cell>
          <cell r="BI158">
            <v>12.077294685990339</v>
          </cell>
          <cell r="BJ158">
            <v>41.062801932367151</v>
          </cell>
          <cell r="BK158">
            <v>-0.60858375851193647</v>
          </cell>
          <cell r="BL158">
            <v>0.1860781421816777</v>
          </cell>
          <cell r="BM158">
            <v>9</v>
          </cell>
          <cell r="BN158">
            <v>30.62200956937799</v>
          </cell>
          <cell r="BO158">
            <v>19.047619047619047</v>
          </cell>
          <cell r="BP158">
            <v>49.047619047619044</v>
          </cell>
          <cell r="BQ158">
            <v>-0.66761756527553617</v>
          </cell>
          <cell r="BR158">
            <v>0.18189169512008516</v>
          </cell>
          <cell r="BS158">
            <v>9</v>
          </cell>
          <cell r="BT158">
            <v>29.523809523809526</v>
          </cell>
          <cell r="BU158">
            <v>18.009478672985782</v>
          </cell>
          <cell r="BV158">
            <v>45.023696682464454</v>
          </cell>
          <cell r="BW158">
            <v>-0.64676699637527779</v>
          </cell>
          <cell r="BX158">
            <v>0.17679688843237276</v>
          </cell>
          <cell r="BY158">
            <v>9</v>
          </cell>
          <cell r="BZ158">
            <v>29.383886255924171</v>
          </cell>
          <cell r="CA158">
            <v>18.867924528301888</v>
          </cell>
          <cell r="CB158">
            <v>46.226415094339622</v>
          </cell>
          <cell r="CC158">
            <v>-0.68559744135101341</v>
          </cell>
          <cell r="CD158">
            <v>0.1730513527903787</v>
          </cell>
          <cell r="CE158">
            <v>9</v>
          </cell>
          <cell r="CF158">
            <v>27.751196172248804</v>
          </cell>
          <cell r="CG158">
            <v>17.61904761904762</v>
          </cell>
          <cell r="CH158">
            <v>42.857142857142854</v>
          </cell>
        </row>
        <row r="159">
          <cell r="A159" t="str">
            <v>NIGERIA</v>
          </cell>
          <cell r="B159" t="str">
            <v>NGA</v>
          </cell>
          <cell r="C159">
            <v>-1.152562408535766</v>
          </cell>
          <cell r="D159">
            <v>0.29587872930275189</v>
          </cell>
          <cell r="E159">
            <v>3</v>
          </cell>
          <cell r="F159">
            <v>8.7804878048780495</v>
          </cell>
          <cell r="G159">
            <v>2.4271844660194173</v>
          </cell>
          <cell r="H159">
            <v>27.669902912621357</v>
          </cell>
          <cell r="I159">
            <v>-1.0679211234722272</v>
          </cell>
          <cell r="J159">
            <v>0.19851885567222166</v>
          </cell>
          <cell r="K159">
            <v>5</v>
          </cell>
          <cell r="L159">
            <v>10.24390243902439</v>
          </cell>
          <cell r="M159">
            <v>2.4271844660194173</v>
          </cell>
          <cell r="N159">
            <v>26.699029126213592</v>
          </cell>
          <cell r="O159">
            <v>-1.1262233815331881</v>
          </cell>
          <cell r="P159">
            <v>0.22061707027130781</v>
          </cell>
          <cell r="Q159">
            <v>6</v>
          </cell>
          <cell r="R159">
            <v>5.8536585365853657</v>
          </cell>
          <cell r="S159">
            <v>2.912621359223301</v>
          </cell>
          <cell r="T159">
            <v>25.242718446601941</v>
          </cell>
          <cell r="U159">
            <v>-1.3332746391191117</v>
          </cell>
          <cell r="V159">
            <v>0.17502150037538111</v>
          </cell>
          <cell r="W159">
            <v>7</v>
          </cell>
          <cell r="X159">
            <v>1.4634146341463414</v>
          </cell>
          <cell r="Y159">
            <v>0.48543689320388345</v>
          </cell>
          <cell r="Z159">
            <v>11.650485436893204</v>
          </cell>
          <cell r="AA159">
            <v>-1.3201291874759293</v>
          </cell>
          <cell r="AB159">
            <v>0.18887926828153942</v>
          </cell>
          <cell r="AC159">
            <v>9</v>
          </cell>
          <cell r="AD159">
            <v>4.3902439024390247</v>
          </cell>
          <cell r="AE159">
            <v>1.4563106796116505</v>
          </cell>
          <cell r="AF159">
            <v>12.135922330097088</v>
          </cell>
          <cell r="AG159">
            <v>-1.3045012983906612</v>
          </cell>
          <cell r="AH159">
            <v>0.16768487336997726</v>
          </cell>
          <cell r="AI159">
            <v>11</v>
          </cell>
          <cell r="AJ159">
            <v>6.3414634146341466</v>
          </cell>
          <cell r="AK159">
            <v>1.4563106796116505</v>
          </cell>
          <cell r="AL159">
            <v>13.106796116504855</v>
          </cell>
          <cell r="AM159">
            <v>-1.1587903335540022</v>
          </cell>
          <cell r="AN159">
            <v>0.16995089738072197</v>
          </cell>
          <cell r="AO159">
            <v>11</v>
          </cell>
          <cell r="AP159">
            <v>11.707317073170731</v>
          </cell>
          <cell r="AQ159">
            <v>3.3980582524271843</v>
          </cell>
          <cell r="AR159">
            <v>18.932038834951456</v>
          </cell>
          <cell r="AS159">
            <v>-1.0740831068663579</v>
          </cell>
          <cell r="AT159">
            <v>0.14824927211480696</v>
          </cell>
          <cell r="AU159">
            <v>14</v>
          </cell>
          <cell r="AV159">
            <v>10.731707317073171</v>
          </cell>
          <cell r="AW159">
            <v>4.8543689320388346</v>
          </cell>
          <cell r="AX159">
            <v>21.359223300970871</v>
          </cell>
          <cell r="AY159">
            <v>-0.98350341139405273</v>
          </cell>
          <cell r="AZ159">
            <v>0.15418258671160501</v>
          </cell>
          <cell r="BA159">
            <v>14</v>
          </cell>
          <cell r="BB159">
            <v>14.077669902912621</v>
          </cell>
          <cell r="BC159">
            <v>8.695652173913043</v>
          </cell>
          <cell r="BD159">
            <v>25.120772946859905</v>
          </cell>
          <cell r="BE159">
            <v>-0.81105438590161105</v>
          </cell>
          <cell r="BF159">
            <v>0.15175267969309467</v>
          </cell>
          <cell r="BG159">
            <v>14</v>
          </cell>
          <cell r="BH159">
            <v>21.359223300970875</v>
          </cell>
          <cell r="BI159">
            <v>12.077294685990339</v>
          </cell>
          <cell r="BJ159">
            <v>34.782608695652172</v>
          </cell>
          <cell r="BK159">
            <v>-0.97646890734238434</v>
          </cell>
          <cell r="BL159">
            <v>0.15888295703998348</v>
          </cell>
          <cell r="BM159">
            <v>14</v>
          </cell>
          <cell r="BN159">
            <v>17.224880382775119</v>
          </cell>
          <cell r="BO159">
            <v>6.1904761904761907</v>
          </cell>
          <cell r="BP159">
            <v>26.666666666666668</v>
          </cell>
          <cell r="BQ159">
            <v>-0.9973266103800501</v>
          </cell>
          <cell r="BR159">
            <v>0.15796688090531885</v>
          </cell>
          <cell r="BS159">
            <v>14</v>
          </cell>
          <cell r="BT159">
            <v>15.238095238095237</v>
          </cell>
          <cell r="BU159">
            <v>5.6872037914691944</v>
          </cell>
          <cell r="BV159">
            <v>26.540284360189574</v>
          </cell>
          <cell r="BW159">
            <v>-1.1233831332594206</v>
          </cell>
          <cell r="BX159">
            <v>0.15141071806834688</v>
          </cell>
          <cell r="BY159">
            <v>15</v>
          </cell>
          <cell r="BZ159">
            <v>10.900473933649289</v>
          </cell>
          <cell r="CA159">
            <v>4.2452830188679247</v>
          </cell>
          <cell r="CB159">
            <v>19.811320754716981</v>
          </cell>
          <cell r="CC159">
            <v>-1.1327559316657321</v>
          </cell>
          <cell r="CD159">
            <v>0.14526949063388114</v>
          </cell>
          <cell r="CE159">
            <v>15</v>
          </cell>
          <cell r="CF159">
            <v>11.004784688995215</v>
          </cell>
          <cell r="CG159">
            <v>3.3333333333333335</v>
          </cell>
          <cell r="CH159">
            <v>20</v>
          </cell>
        </row>
        <row r="160">
          <cell r="A160" t="str">
            <v>NIUE</v>
          </cell>
          <cell r="B160" t="str">
            <v>NIU</v>
          </cell>
          <cell r="C160" t="e">
            <v>#N/A</v>
          </cell>
          <cell r="D160" t="e">
            <v>#N/A</v>
          </cell>
          <cell r="E160" t="e">
            <v>#N/A</v>
          </cell>
          <cell r="F160" t="e">
            <v>#N/A</v>
          </cell>
          <cell r="G160" t="e">
            <v>#N/A</v>
          </cell>
          <cell r="H160" t="e">
            <v>#N/A</v>
          </cell>
          <cell r="I160" t="e">
            <v>#N/A</v>
          </cell>
          <cell r="J160" t="e">
            <v>#N/A</v>
          </cell>
          <cell r="K160" t="e">
            <v>#N/A</v>
          </cell>
          <cell r="L160" t="e">
            <v>#N/A</v>
          </cell>
          <cell r="M160" t="e">
            <v>#N/A</v>
          </cell>
          <cell r="N160" t="e">
            <v>#N/A</v>
          </cell>
          <cell r="O160" t="e">
            <v>#N/A</v>
          </cell>
          <cell r="P160" t="e">
            <v>#N/A</v>
          </cell>
          <cell r="Q160" t="e">
            <v>#N/A</v>
          </cell>
          <cell r="R160" t="e">
            <v>#N/A</v>
          </cell>
          <cell r="S160" t="e">
            <v>#N/A</v>
          </cell>
          <cell r="T160" t="e">
            <v>#N/A</v>
          </cell>
          <cell r="U160" t="e">
            <v>#N/A</v>
          </cell>
          <cell r="V160" t="e">
            <v>#N/A</v>
          </cell>
          <cell r="W160" t="e">
            <v>#N/A</v>
          </cell>
          <cell r="X160" t="e">
            <v>#N/A</v>
          </cell>
          <cell r="Y160" t="e">
            <v>#N/A</v>
          </cell>
          <cell r="Z160" t="e">
            <v>#N/A</v>
          </cell>
          <cell r="AA160" t="e">
            <v>#N/A</v>
          </cell>
          <cell r="AB160" t="e">
            <v>#N/A</v>
          </cell>
          <cell r="AC160" t="e">
            <v>#N/A</v>
          </cell>
          <cell r="AD160" t="e">
            <v>#N/A</v>
          </cell>
          <cell r="AE160" t="e">
            <v>#N/A</v>
          </cell>
          <cell r="AF160" t="e">
            <v>#N/A</v>
          </cell>
          <cell r="AG160" t="e">
            <v>#N/A</v>
          </cell>
          <cell r="AH160" t="e">
            <v>#N/A</v>
          </cell>
          <cell r="AI160" t="e">
            <v>#N/A</v>
          </cell>
          <cell r="AJ160" t="e">
            <v>#N/A</v>
          </cell>
          <cell r="AK160" t="e">
            <v>#N/A</v>
          </cell>
          <cell r="AL160" t="e">
            <v>#N/A</v>
          </cell>
          <cell r="AM160" t="e">
            <v>#N/A</v>
          </cell>
          <cell r="AN160" t="e">
            <v>#N/A</v>
          </cell>
          <cell r="AO160" t="e">
            <v>#N/A</v>
          </cell>
          <cell r="AP160" t="e">
            <v>#N/A</v>
          </cell>
          <cell r="AQ160" t="e">
            <v>#N/A</v>
          </cell>
          <cell r="AR160" t="e">
            <v>#N/A</v>
          </cell>
          <cell r="AS160" t="e">
            <v>#N/A</v>
          </cell>
          <cell r="AT160" t="e">
            <v>#N/A</v>
          </cell>
          <cell r="AU160" t="e">
            <v>#N/A</v>
          </cell>
          <cell r="AV160" t="e">
            <v>#N/A</v>
          </cell>
          <cell r="AW160" t="e">
            <v>#N/A</v>
          </cell>
          <cell r="AX160" t="e">
            <v>#N/A</v>
          </cell>
          <cell r="AY160" t="e">
            <v>#N/A</v>
          </cell>
          <cell r="AZ160" t="e">
            <v>#N/A</v>
          </cell>
          <cell r="BA160" t="e">
            <v>#N/A</v>
          </cell>
          <cell r="BB160" t="e">
            <v>#N/A</v>
          </cell>
          <cell r="BC160" t="e">
            <v>#N/A</v>
          </cell>
          <cell r="BD160" t="e">
            <v>#N/A</v>
          </cell>
          <cell r="BE160" t="e">
            <v>#N/A</v>
          </cell>
          <cell r="BF160" t="e">
            <v>#N/A</v>
          </cell>
          <cell r="BG160" t="e">
            <v>#N/A</v>
          </cell>
          <cell r="BH160" t="e">
            <v>#N/A</v>
          </cell>
          <cell r="BI160" t="e">
            <v>#N/A</v>
          </cell>
          <cell r="BJ160" t="e">
            <v>#N/A</v>
          </cell>
          <cell r="BK160">
            <v>-0.56716987559087584</v>
          </cell>
          <cell r="BL160">
            <v>0.58693212931834249</v>
          </cell>
          <cell r="BM160">
            <v>1</v>
          </cell>
          <cell r="BN160">
            <v>31.578947368421051</v>
          </cell>
          <cell r="BO160">
            <v>0.95238095238095244</v>
          </cell>
          <cell r="BP160">
            <v>70.476190476190482</v>
          </cell>
          <cell r="BQ160">
            <v>-0.43826651744378192</v>
          </cell>
          <cell r="BR160">
            <v>0.59175897792810739</v>
          </cell>
          <cell r="BS160">
            <v>1</v>
          </cell>
          <cell r="BT160">
            <v>39.523809523809526</v>
          </cell>
          <cell r="BU160">
            <v>2.8436018957345972</v>
          </cell>
          <cell r="BV160">
            <v>72.037914691943129</v>
          </cell>
          <cell r="BW160">
            <v>-0.4112162018614397</v>
          </cell>
          <cell r="BX160">
            <v>0.59914017489965343</v>
          </cell>
          <cell r="BY160">
            <v>1</v>
          </cell>
          <cell r="BZ160">
            <v>40.758293838862556</v>
          </cell>
          <cell r="CA160">
            <v>2.8301886792452833</v>
          </cell>
          <cell r="CB160">
            <v>71.698113207547166</v>
          </cell>
          <cell r="CC160" t="e">
            <v>#N/A</v>
          </cell>
          <cell r="CD160" t="e">
            <v>#N/A</v>
          </cell>
          <cell r="CE160" t="e">
            <v>#N/A</v>
          </cell>
          <cell r="CF160" t="e">
            <v>#N/A</v>
          </cell>
          <cell r="CG160" t="e">
            <v>#N/A</v>
          </cell>
          <cell r="CH160" t="e">
            <v>#N/A</v>
          </cell>
        </row>
        <row r="161">
          <cell r="A161" t="str">
            <v>NORWAY</v>
          </cell>
          <cell r="B161" t="str">
            <v>NOR</v>
          </cell>
          <cell r="C161">
            <v>2.2760854375842685</v>
          </cell>
          <cell r="D161">
            <v>0.22503659066012319</v>
          </cell>
          <cell r="E161">
            <v>5</v>
          </cell>
          <cell r="F161">
            <v>98.536585365853654</v>
          </cell>
          <cell r="G161">
            <v>93.689320388349515</v>
          </cell>
          <cell r="H161">
            <v>100</v>
          </cell>
          <cell r="I161">
            <v>2.3199836622513192</v>
          </cell>
          <cell r="J161">
            <v>0.18897475149294543</v>
          </cell>
          <cell r="K161">
            <v>5</v>
          </cell>
          <cell r="L161">
            <v>98.536585365853654</v>
          </cell>
          <cell r="M161">
            <v>93.689320388349515</v>
          </cell>
          <cell r="N161">
            <v>100</v>
          </cell>
          <cell r="O161">
            <v>2.2907607768913518</v>
          </cell>
          <cell r="P161">
            <v>0.22739583911818123</v>
          </cell>
          <cell r="Q161">
            <v>5</v>
          </cell>
          <cell r="R161">
            <v>97.073170731707322</v>
          </cell>
          <cell r="S161">
            <v>93.203883495145632</v>
          </cell>
          <cell r="T161">
            <v>100</v>
          </cell>
          <cell r="U161">
            <v>2.2208360229440149</v>
          </cell>
          <cell r="V161">
            <v>0.1762204544435112</v>
          </cell>
          <cell r="W161">
            <v>5</v>
          </cell>
          <cell r="X161">
            <v>97.073170731707322</v>
          </cell>
          <cell r="Y161">
            <v>92.71844660194175</v>
          </cell>
          <cell r="Z161">
            <v>100</v>
          </cell>
          <cell r="AA161">
            <v>2.0951630974167972</v>
          </cell>
          <cell r="AB161">
            <v>0.19723442470361</v>
          </cell>
          <cell r="AC161">
            <v>5</v>
          </cell>
          <cell r="AD161">
            <v>96.58536585365853</v>
          </cell>
          <cell r="AE161">
            <v>92.71844660194175</v>
          </cell>
          <cell r="AF161">
            <v>99.029126213592235</v>
          </cell>
          <cell r="AG161">
            <v>1.972337688971685</v>
          </cell>
          <cell r="AH161">
            <v>0.18176098991280681</v>
          </cell>
          <cell r="AI161">
            <v>6</v>
          </cell>
          <cell r="AJ161">
            <v>95.121951219512198</v>
          </cell>
          <cell r="AK161">
            <v>91.747572815533985</v>
          </cell>
          <cell r="AL161">
            <v>98.05825242718447</v>
          </cell>
          <cell r="AM161">
            <v>2.0004484550443493</v>
          </cell>
          <cell r="AN161">
            <v>0.17509435605562304</v>
          </cell>
          <cell r="AO161">
            <v>6</v>
          </cell>
          <cell r="AP161">
            <v>96.58536585365853</v>
          </cell>
          <cell r="AQ161">
            <v>92.71844660194175</v>
          </cell>
          <cell r="AR161">
            <v>98.543689320388353</v>
          </cell>
          <cell r="AS161">
            <v>2.1305513015652653</v>
          </cell>
          <cell r="AT161">
            <v>0.16393066262812275</v>
          </cell>
          <cell r="AU161">
            <v>8</v>
          </cell>
          <cell r="AV161">
            <v>97.073170731707322</v>
          </cell>
          <cell r="AW161">
            <v>93.203883495145632</v>
          </cell>
          <cell r="AX161">
            <v>99.029126213592235</v>
          </cell>
          <cell r="AY161">
            <v>1.9619905652024412</v>
          </cell>
          <cell r="AZ161">
            <v>0.16791847596886525</v>
          </cell>
          <cell r="BA161">
            <v>8</v>
          </cell>
          <cell r="BB161">
            <v>94.174757281553397</v>
          </cell>
          <cell r="BC161">
            <v>91.787439613526573</v>
          </cell>
          <cell r="BD161">
            <v>97.101449275362313</v>
          </cell>
          <cell r="BE161">
            <v>1.8758689595394031</v>
          </cell>
          <cell r="BF161">
            <v>0.16638318954740614</v>
          </cell>
          <cell r="BG161">
            <v>8</v>
          </cell>
          <cell r="BH161">
            <v>93.689320388349515</v>
          </cell>
          <cell r="BI161">
            <v>91.787439613526573</v>
          </cell>
          <cell r="BJ161">
            <v>96.135265700483103</v>
          </cell>
          <cell r="BK161">
            <v>1.9959253349997021</v>
          </cell>
          <cell r="BL161">
            <v>0.17668240872262783</v>
          </cell>
          <cell r="BM161">
            <v>8</v>
          </cell>
          <cell r="BN161">
            <v>95.215311004784695</v>
          </cell>
          <cell r="BO161">
            <v>91.904761904761898</v>
          </cell>
          <cell r="BP161">
            <v>98.095238095238088</v>
          </cell>
          <cell r="BQ161">
            <v>2.1022292583043884</v>
          </cell>
          <cell r="BR161">
            <v>0.18522638859029139</v>
          </cell>
          <cell r="BS161">
            <v>8</v>
          </cell>
          <cell r="BT161">
            <v>97.142857142857139</v>
          </cell>
          <cell r="BU161">
            <v>93.36492890995261</v>
          </cell>
          <cell r="BV161">
            <v>99.526066350710892</v>
          </cell>
          <cell r="BW161">
            <v>2.1736876135349563</v>
          </cell>
          <cell r="BX161">
            <v>0.17184906812360473</v>
          </cell>
          <cell r="BY161">
            <v>9</v>
          </cell>
          <cell r="BZ161">
            <v>98.104265402843609</v>
          </cell>
          <cell r="CA161">
            <v>94.339622641509436</v>
          </cell>
          <cell r="CB161">
            <v>100</v>
          </cell>
          <cell r="CC161">
            <v>2.2431258912219065</v>
          </cell>
          <cell r="CD161">
            <v>0.15804287640766221</v>
          </cell>
          <cell r="CE161">
            <v>9</v>
          </cell>
          <cell r="CF161">
            <v>98.564593301435409</v>
          </cell>
          <cell r="CG161">
            <v>95.238095238095227</v>
          </cell>
          <cell r="CH161">
            <v>100</v>
          </cell>
        </row>
        <row r="162">
          <cell r="A162" t="str">
            <v>OMAN</v>
          </cell>
          <cell r="B162" t="str">
            <v>OMN</v>
          </cell>
          <cell r="C162">
            <v>3.7163513399322771E-2</v>
          </cell>
          <cell r="D162">
            <v>0.29587872930275189</v>
          </cell>
          <cell r="E162">
            <v>3</v>
          </cell>
          <cell r="F162">
            <v>60.975609756097562</v>
          </cell>
          <cell r="G162">
            <v>37.378640776699029</v>
          </cell>
          <cell r="H162">
            <v>71.359223300970882</v>
          </cell>
          <cell r="I162">
            <v>0.67587355801085192</v>
          </cell>
          <cell r="J162">
            <v>0.218959688720155</v>
          </cell>
          <cell r="K162">
            <v>3</v>
          </cell>
          <cell r="L162">
            <v>77.073170731707322</v>
          </cell>
          <cell r="M162">
            <v>65.048543689320397</v>
          </cell>
          <cell r="N162">
            <v>83.495145631067956</v>
          </cell>
          <cell r="O162">
            <v>0.75781054132669445</v>
          </cell>
          <cell r="P162">
            <v>0.29520358417496612</v>
          </cell>
          <cell r="Q162">
            <v>3</v>
          </cell>
          <cell r="R162">
            <v>78.536585365853654</v>
          </cell>
          <cell r="S162">
            <v>65.533980582524279</v>
          </cell>
          <cell r="T162">
            <v>86.40776699029125</v>
          </cell>
          <cell r="U162">
            <v>0.8327566343413294</v>
          </cell>
          <cell r="V162">
            <v>0.19058394488629629</v>
          </cell>
          <cell r="W162">
            <v>4</v>
          </cell>
          <cell r="X162">
            <v>80.487804878048777</v>
          </cell>
          <cell r="Y162">
            <v>70.873786407766985</v>
          </cell>
          <cell r="Z162">
            <v>83.009708737864074</v>
          </cell>
          <cell r="AA162">
            <v>0.4419752194822652</v>
          </cell>
          <cell r="AB162">
            <v>0.25479391780405691</v>
          </cell>
          <cell r="AC162">
            <v>3</v>
          </cell>
          <cell r="AD162">
            <v>70.243902439024396</v>
          </cell>
          <cell r="AE162">
            <v>56.796116504854368</v>
          </cell>
          <cell r="AF162">
            <v>80.097087378640779</v>
          </cell>
          <cell r="AG162">
            <v>0.56985718208670677</v>
          </cell>
          <cell r="AH162">
            <v>0.26217050768401706</v>
          </cell>
          <cell r="AI162">
            <v>3</v>
          </cell>
          <cell r="AJ162">
            <v>72.195121951219505</v>
          </cell>
          <cell r="AK162">
            <v>60.194174757281552</v>
          </cell>
          <cell r="AL162">
            <v>83.009708737864074</v>
          </cell>
          <cell r="AM162">
            <v>0.29261979879441058</v>
          </cell>
          <cell r="AN162">
            <v>0.21555978836630696</v>
          </cell>
          <cell r="AO162">
            <v>4</v>
          </cell>
          <cell r="AP162">
            <v>63.414634146341463</v>
          </cell>
          <cell r="AQ162">
            <v>55.339805825242713</v>
          </cell>
          <cell r="AR162">
            <v>72.330097087378647</v>
          </cell>
          <cell r="AS162">
            <v>0.18590823890220515</v>
          </cell>
          <cell r="AT162">
            <v>0.24341064424938222</v>
          </cell>
          <cell r="AU162">
            <v>4</v>
          </cell>
          <cell r="AV162">
            <v>62.439024390243901</v>
          </cell>
          <cell r="AW162">
            <v>51.94174757281553</v>
          </cell>
          <cell r="AX162">
            <v>72.815533980582529</v>
          </cell>
          <cell r="AY162">
            <v>0.2665289982748823</v>
          </cell>
          <cell r="AZ162">
            <v>0.2159540532517128</v>
          </cell>
          <cell r="BA162">
            <v>5</v>
          </cell>
          <cell r="BB162">
            <v>65.533980582524265</v>
          </cell>
          <cell r="BC162">
            <v>57.487922705314013</v>
          </cell>
          <cell r="BD162">
            <v>73.429951690821255</v>
          </cell>
          <cell r="BE162">
            <v>0.45468599160717604</v>
          </cell>
          <cell r="BF162">
            <v>0.21187801840563006</v>
          </cell>
          <cell r="BG162">
            <v>5</v>
          </cell>
          <cell r="BH162">
            <v>70.388349514563103</v>
          </cell>
          <cell r="BI162">
            <v>61.35265700483091</v>
          </cell>
          <cell r="BJ162">
            <v>75.362318840579718</v>
          </cell>
          <cell r="BK162">
            <v>0.28795975405529156</v>
          </cell>
          <cell r="BL162">
            <v>0.19551495491084608</v>
          </cell>
          <cell r="BM162">
            <v>6</v>
          </cell>
          <cell r="BN162">
            <v>66.507177033492823</v>
          </cell>
          <cell r="BO162">
            <v>58.095238095238102</v>
          </cell>
          <cell r="BP162">
            <v>72.38095238095238</v>
          </cell>
          <cell r="BQ162">
            <v>0.2836540383786193</v>
          </cell>
          <cell r="BR162">
            <v>0.19248106538037005</v>
          </cell>
          <cell r="BS162">
            <v>6</v>
          </cell>
          <cell r="BT162">
            <v>66.19047619047619</v>
          </cell>
          <cell r="BU162">
            <v>57.345971563981045</v>
          </cell>
          <cell r="BV162">
            <v>72.037914691943129</v>
          </cell>
          <cell r="BW162">
            <v>-7.1770146716483303E-4</v>
          </cell>
          <cell r="BX162">
            <v>0.18615026632951431</v>
          </cell>
          <cell r="BY162">
            <v>6</v>
          </cell>
          <cell r="BZ162">
            <v>57.345971563981045</v>
          </cell>
          <cell r="CA162">
            <v>46.698113207547173</v>
          </cell>
          <cell r="CB162">
            <v>66.509433962264154</v>
          </cell>
          <cell r="CC162">
            <v>8.0029198460448994E-2</v>
          </cell>
          <cell r="CD162">
            <v>0.18419711765531746</v>
          </cell>
          <cell r="CE162">
            <v>6</v>
          </cell>
          <cell r="CF162">
            <v>61.244019138755981</v>
          </cell>
          <cell r="CG162">
            <v>52.380952380952387</v>
          </cell>
          <cell r="CH162">
            <v>68.095238095238102</v>
          </cell>
        </row>
        <row r="163">
          <cell r="A163" t="str">
            <v>PAKISTAN</v>
          </cell>
          <cell r="B163" t="str">
            <v>PAK</v>
          </cell>
          <cell r="C163">
            <v>-1.152562408535766</v>
          </cell>
          <cell r="D163">
            <v>0.29587872930275189</v>
          </cell>
          <cell r="E163">
            <v>3</v>
          </cell>
          <cell r="F163">
            <v>8.7804878048780495</v>
          </cell>
          <cell r="G163">
            <v>2.4271844660194173</v>
          </cell>
          <cell r="H163">
            <v>27.669902912621357</v>
          </cell>
          <cell r="I163">
            <v>-0.9605181388918187</v>
          </cell>
          <cell r="J163">
            <v>0.2051440611388971</v>
          </cell>
          <cell r="K163">
            <v>4</v>
          </cell>
          <cell r="L163">
            <v>15.609756097560975</v>
          </cell>
          <cell r="M163">
            <v>3.8834951456310676</v>
          </cell>
          <cell r="N163">
            <v>33.009708737864081</v>
          </cell>
          <cell r="O163">
            <v>-0.8209902880495672</v>
          </cell>
          <cell r="P163">
            <v>0.21353747980144061</v>
          </cell>
          <cell r="Q163">
            <v>5</v>
          </cell>
          <cell r="R163">
            <v>22.439024390243901</v>
          </cell>
          <cell r="S163">
            <v>5.825242718446602</v>
          </cell>
          <cell r="T163">
            <v>39.805825242718448</v>
          </cell>
          <cell r="U163">
            <v>-0.92477126548994704</v>
          </cell>
          <cell r="V163">
            <v>0.17333976660808986</v>
          </cell>
          <cell r="W163">
            <v>5</v>
          </cell>
          <cell r="X163">
            <v>21.951219512195124</v>
          </cell>
          <cell r="Y163">
            <v>4.8543689320388346</v>
          </cell>
          <cell r="Z163">
            <v>34.466019417475728</v>
          </cell>
          <cell r="AA163">
            <v>-0.728975212663447</v>
          </cell>
          <cell r="AB163">
            <v>0.18069859071367134</v>
          </cell>
          <cell r="AC163">
            <v>8</v>
          </cell>
          <cell r="AD163">
            <v>27.317073170731707</v>
          </cell>
          <cell r="AE163">
            <v>11.165048543689322</v>
          </cell>
          <cell r="AF163">
            <v>43.203883495145625</v>
          </cell>
          <cell r="AG163">
            <v>-1.0590608438950189</v>
          </cell>
          <cell r="AH163">
            <v>0.17848498551404923</v>
          </cell>
          <cell r="AI163">
            <v>10</v>
          </cell>
          <cell r="AJ163">
            <v>12.682926829268293</v>
          </cell>
          <cell r="AK163">
            <v>5.3398058252427179</v>
          </cell>
          <cell r="AL163">
            <v>23.300970873786408</v>
          </cell>
          <cell r="AM163">
            <v>-1.0397164154062952</v>
          </cell>
          <cell r="AN163">
            <v>0.17391808877815992</v>
          </cell>
          <cell r="AO163">
            <v>10</v>
          </cell>
          <cell r="AP163">
            <v>13.658536585365853</v>
          </cell>
          <cell r="AQ163">
            <v>6.7961165048543686</v>
          </cell>
          <cell r="AR163">
            <v>25.728155339805824</v>
          </cell>
          <cell r="AS163">
            <v>-0.76316741631161966</v>
          </cell>
          <cell r="AT163">
            <v>0.15768057581337208</v>
          </cell>
          <cell r="AU163">
            <v>13</v>
          </cell>
          <cell r="AV163">
            <v>23.414634146341463</v>
          </cell>
          <cell r="AW163">
            <v>14.563106796116504</v>
          </cell>
          <cell r="AX163">
            <v>37.378640776699029</v>
          </cell>
          <cell r="AY163">
            <v>-0.73981709499462411</v>
          </cell>
          <cell r="AZ163">
            <v>0.16241360335698884</v>
          </cell>
          <cell r="BA163">
            <v>13</v>
          </cell>
          <cell r="BB163">
            <v>24.757281553398059</v>
          </cell>
          <cell r="BC163">
            <v>13.526570048309178</v>
          </cell>
          <cell r="BD163">
            <v>39.613526570048307</v>
          </cell>
          <cell r="BE163">
            <v>-0.80342288061038658</v>
          </cell>
          <cell r="BF163">
            <v>0.15948142720425293</v>
          </cell>
          <cell r="BG163">
            <v>13</v>
          </cell>
          <cell r="BH163">
            <v>21.844660194174757</v>
          </cell>
          <cell r="BI163">
            <v>12.077294685990339</v>
          </cell>
          <cell r="BJ163">
            <v>35.748792270531396</v>
          </cell>
          <cell r="BK163">
            <v>-1.0442645275517073</v>
          </cell>
          <cell r="BL163">
            <v>0.17145655752064518</v>
          </cell>
          <cell r="BM163">
            <v>13</v>
          </cell>
          <cell r="BN163">
            <v>14.354066985645932</v>
          </cell>
          <cell r="BO163">
            <v>5.2380952380952381</v>
          </cell>
          <cell r="BP163">
            <v>24.285714285714285</v>
          </cell>
          <cell r="BQ163">
            <v>-1.0711113619023189</v>
          </cell>
          <cell r="BR163">
            <v>0.16941966964533264</v>
          </cell>
          <cell r="BS163">
            <v>13</v>
          </cell>
          <cell r="BT163">
            <v>13.333333333333334</v>
          </cell>
          <cell r="BU163">
            <v>2.8436018957345972</v>
          </cell>
          <cell r="BV163">
            <v>22.748815165876778</v>
          </cell>
          <cell r="BW163">
            <v>-1.0521186206476068</v>
          </cell>
          <cell r="BX163">
            <v>0.15790523112523022</v>
          </cell>
          <cell r="BY163">
            <v>14</v>
          </cell>
          <cell r="BZ163">
            <v>14.218009478672986</v>
          </cell>
          <cell r="CA163">
            <v>4.716981132075472</v>
          </cell>
          <cell r="CB163">
            <v>22.641509433962266</v>
          </cell>
          <cell r="CC163">
            <v>-1.0597308442040971</v>
          </cell>
          <cell r="CD163">
            <v>0.14986397136222449</v>
          </cell>
          <cell r="CE163">
            <v>14</v>
          </cell>
          <cell r="CF163">
            <v>13.875598086124402</v>
          </cell>
          <cell r="CG163">
            <v>4.2857142857142856</v>
          </cell>
          <cell r="CH163">
            <v>24.285714285714285</v>
          </cell>
        </row>
        <row r="164">
          <cell r="A164" t="str">
            <v>PALAU</v>
          </cell>
          <cell r="B164" t="str">
            <v>PLW</v>
          </cell>
          <cell r="C164" t="e">
            <v>#N/A</v>
          </cell>
          <cell r="D164" t="e">
            <v>#N/A</v>
          </cell>
          <cell r="E164" t="e">
            <v>#N/A</v>
          </cell>
          <cell r="F164" t="e">
            <v>#N/A</v>
          </cell>
          <cell r="G164" t="e">
            <v>#N/A</v>
          </cell>
          <cell r="H164" t="e">
            <v>#N/A</v>
          </cell>
          <cell r="I164" t="e">
            <v>#N/A</v>
          </cell>
          <cell r="J164" t="e">
            <v>#N/A</v>
          </cell>
          <cell r="K164" t="e">
            <v>#N/A</v>
          </cell>
          <cell r="L164" t="e">
            <v>#N/A</v>
          </cell>
          <cell r="M164" t="e">
            <v>#N/A</v>
          </cell>
          <cell r="N164" t="e">
            <v>#N/A</v>
          </cell>
          <cell r="O164" t="e">
            <v>#N/A</v>
          </cell>
          <cell r="P164" t="e">
            <v>#N/A</v>
          </cell>
          <cell r="Q164" t="e">
            <v>#N/A</v>
          </cell>
          <cell r="R164" t="e">
            <v>#N/A</v>
          </cell>
          <cell r="S164" t="e">
            <v>#N/A</v>
          </cell>
          <cell r="T164" t="e">
            <v>#N/A</v>
          </cell>
          <cell r="U164" t="e">
            <v>#N/A</v>
          </cell>
          <cell r="V164" t="e">
            <v>#N/A</v>
          </cell>
          <cell r="W164" t="e">
            <v>#N/A</v>
          </cell>
          <cell r="X164" t="e">
            <v>#N/A</v>
          </cell>
          <cell r="Y164" t="e">
            <v>#N/A</v>
          </cell>
          <cell r="Z164" t="e">
            <v>#N/A</v>
          </cell>
          <cell r="AA164" t="e">
            <v>#N/A</v>
          </cell>
          <cell r="AB164" t="e">
            <v>#N/A</v>
          </cell>
          <cell r="AC164" t="e">
            <v>#N/A</v>
          </cell>
          <cell r="AD164" t="e">
            <v>#N/A</v>
          </cell>
          <cell r="AE164" t="e">
            <v>#N/A</v>
          </cell>
          <cell r="AF164" t="e">
            <v>#N/A</v>
          </cell>
          <cell r="AG164" t="e">
            <v>#N/A</v>
          </cell>
          <cell r="AH164" t="e">
            <v>#N/A</v>
          </cell>
          <cell r="AI164" t="e">
            <v>#N/A</v>
          </cell>
          <cell r="AJ164" t="e">
            <v>#N/A</v>
          </cell>
          <cell r="AK164" t="e">
            <v>#N/A</v>
          </cell>
          <cell r="AL164" t="e">
            <v>#N/A</v>
          </cell>
          <cell r="AM164" t="e">
            <v>#N/A</v>
          </cell>
          <cell r="AN164" t="e">
            <v>#N/A</v>
          </cell>
          <cell r="AO164" t="e">
            <v>#N/A</v>
          </cell>
          <cell r="AP164" t="e">
            <v>#N/A</v>
          </cell>
          <cell r="AQ164" t="e">
            <v>#N/A</v>
          </cell>
          <cell r="AR164" t="e">
            <v>#N/A</v>
          </cell>
          <cell r="AS164" t="e">
            <v>#N/A</v>
          </cell>
          <cell r="AT164" t="e">
            <v>#N/A</v>
          </cell>
          <cell r="AU164" t="e">
            <v>#N/A</v>
          </cell>
          <cell r="AV164" t="e">
            <v>#N/A</v>
          </cell>
          <cell r="AW164" t="e">
            <v>#N/A</v>
          </cell>
          <cell r="AX164" t="e">
            <v>#N/A</v>
          </cell>
          <cell r="AY164" t="e">
            <v>#N/A</v>
          </cell>
          <cell r="AZ164" t="e">
            <v>#N/A</v>
          </cell>
          <cell r="BA164" t="e">
            <v>#N/A</v>
          </cell>
          <cell r="BB164" t="e">
            <v>#N/A</v>
          </cell>
          <cell r="BC164" t="e">
            <v>#N/A</v>
          </cell>
          <cell r="BD164" t="e">
            <v>#N/A</v>
          </cell>
          <cell r="BE164">
            <v>-0.32041816016889568</v>
          </cell>
          <cell r="BF164">
            <v>0.83491786881143182</v>
          </cell>
          <cell r="BG164">
            <v>1</v>
          </cell>
          <cell r="BH164">
            <v>46.116504854368934</v>
          </cell>
          <cell r="BI164">
            <v>0.96618357487922701</v>
          </cell>
          <cell r="BJ164">
            <v>82.125603864734302</v>
          </cell>
          <cell r="BK164">
            <v>-0.35102776889925469</v>
          </cell>
          <cell r="BL164">
            <v>0.84192574942426401</v>
          </cell>
          <cell r="BM164">
            <v>1</v>
          </cell>
          <cell r="BN164">
            <v>45.933014354066984</v>
          </cell>
          <cell r="BO164">
            <v>0</v>
          </cell>
          <cell r="BP164">
            <v>81.428571428571431</v>
          </cell>
          <cell r="BQ164">
            <v>-0.43722493501798149</v>
          </cell>
          <cell r="BR164">
            <v>0.86380900971152175</v>
          </cell>
          <cell r="BS164">
            <v>1</v>
          </cell>
          <cell r="BT164">
            <v>40</v>
          </cell>
          <cell r="BU164">
            <v>0</v>
          </cell>
          <cell r="BV164">
            <v>80.09478672985783</v>
          </cell>
          <cell r="BW164">
            <v>-0.42611925839487913</v>
          </cell>
          <cell r="BX164">
            <v>0.91396485568606101</v>
          </cell>
          <cell r="BY164">
            <v>1</v>
          </cell>
          <cell r="BZ164">
            <v>40.284360189573462</v>
          </cell>
          <cell r="CA164">
            <v>0</v>
          </cell>
          <cell r="CB164">
            <v>82.075471698113205</v>
          </cell>
          <cell r="CC164">
            <v>-0.28391485819864049</v>
          </cell>
          <cell r="CD164">
            <v>0.97169810276036928</v>
          </cell>
          <cell r="CE164">
            <v>1</v>
          </cell>
          <cell r="CF164">
            <v>50.239234449760765</v>
          </cell>
          <cell r="CG164">
            <v>0</v>
          </cell>
          <cell r="CH164">
            <v>87.142857142857139</v>
          </cell>
        </row>
        <row r="165">
          <cell r="A165" t="str">
            <v>PANAMA</v>
          </cell>
          <cell r="B165" t="str">
            <v>PAN</v>
          </cell>
          <cell r="C165">
            <v>-0.34516623730623719</v>
          </cell>
          <cell r="D165">
            <v>0.29587872930275189</v>
          </cell>
          <cell r="E165">
            <v>3</v>
          </cell>
          <cell r="F165">
            <v>42.439024390243901</v>
          </cell>
          <cell r="G165">
            <v>22.815533980582526</v>
          </cell>
          <cell r="H165">
            <v>62.621359223300978</v>
          </cell>
          <cell r="I165">
            <v>-0.15783994118724634</v>
          </cell>
          <cell r="J165">
            <v>0.2051440611388971</v>
          </cell>
          <cell r="K165">
            <v>4</v>
          </cell>
          <cell r="L165">
            <v>54.634146341463413</v>
          </cell>
          <cell r="M165">
            <v>38.349514563106794</v>
          </cell>
          <cell r="N165">
            <v>64.077669902912632</v>
          </cell>
          <cell r="O165">
            <v>-0.39494026318445802</v>
          </cell>
          <cell r="P165">
            <v>0.22912654238287103</v>
          </cell>
          <cell r="Q165">
            <v>6</v>
          </cell>
          <cell r="R165">
            <v>43.414634146341463</v>
          </cell>
          <cell r="S165">
            <v>25.242718446601941</v>
          </cell>
          <cell r="T165">
            <v>59.22330097087378</v>
          </cell>
          <cell r="U165">
            <v>-0.31948429641825848</v>
          </cell>
          <cell r="V165">
            <v>0.18138878229459984</v>
          </cell>
          <cell r="W165">
            <v>6</v>
          </cell>
          <cell r="X165">
            <v>44.390243902439025</v>
          </cell>
          <cell r="Y165">
            <v>34.466019417475728</v>
          </cell>
          <cell r="Z165">
            <v>57.28155339805825</v>
          </cell>
          <cell r="AA165">
            <v>-0.36016078171323018</v>
          </cell>
          <cell r="AB165">
            <v>0.19446267612798543</v>
          </cell>
          <cell r="AC165">
            <v>7</v>
          </cell>
          <cell r="AD165">
            <v>45.365853658536587</v>
          </cell>
          <cell r="AE165">
            <v>29.61165048543689</v>
          </cell>
          <cell r="AF165">
            <v>56.310679611650485</v>
          </cell>
          <cell r="AG165">
            <v>-0.27441895682847822</v>
          </cell>
          <cell r="AH165">
            <v>0.18043127174712087</v>
          </cell>
          <cell r="AI165">
            <v>9</v>
          </cell>
          <cell r="AJ165">
            <v>48.292682926829265</v>
          </cell>
          <cell r="AK165">
            <v>33.980582524271846</v>
          </cell>
          <cell r="AL165">
            <v>56.796116504854368</v>
          </cell>
          <cell r="AM165">
            <v>-0.37678858217140743</v>
          </cell>
          <cell r="AN165">
            <v>0.17549358082211575</v>
          </cell>
          <cell r="AO165">
            <v>10</v>
          </cell>
          <cell r="AP165">
            <v>44.878048780487802</v>
          </cell>
          <cell r="AQ165">
            <v>30.582524271844658</v>
          </cell>
          <cell r="AR165">
            <v>54.368932038834949</v>
          </cell>
          <cell r="AS165">
            <v>-0.37303888406965197</v>
          </cell>
          <cell r="AT165">
            <v>0.17783690964831864</v>
          </cell>
          <cell r="AU165">
            <v>11</v>
          </cell>
          <cell r="AV165">
            <v>43.414634146341463</v>
          </cell>
          <cell r="AW165">
            <v>28.640776699029125</v>
          </cell>
          <cell r="AX165">
            <v>55.825242718446603</v>
          </cell>
          <cell r="AY165">
            <v>-0.35477218968948476</v>
          </cell>
          <cell r="AZ165">
            <v>0.18453122146978032</v>
          </cell>
          <cell r="BA165">
            <v>11</v>
          </cell>
          <cell r="BB165">
            <v>44.174757281553397</v>
          </cell>
          <cell r="BC165">
            <v>29.951690821256037</v>
          </cell>
          <cell r="BD165">
            <v>57.487922705314013</v>
          </cell>
          <cell r="BE165">
            <v>-0.11319699072487034</v>
          </cell>
          <cell r="BF165">
            <v>0.18270294224488476</v>
          </cell>
          <cell r="BG165">
            <v>11</v>
          </cell>
          <cell r="BH165">
            <v>55.825242718446603</v>
          </cell>
          <cell r="BI165">
            <v>42.512077294685987</v>
          </cell>
          <cell r="BJ165">
            <v>62.80193236714976</v>
          </cell>
          <cell r="BK165">
            <v>-0.31816986748950588</v>
          </cell>
          <cell r="BL165">
            <v>0.17289944172642335</v>
          </cell>
          <cell r="BM165">
            <v>12</v>
          </cell>
          <cell r="BN165">
            <v>47.368421052631582</v>
          </cell>
          <cell r="BO165">
            <v>30.952380952380953</v>
          </cell>
          <cell r="BP165">
            <v>58.095238095238102</v>
          </cell>
          <cell r="BQ165">
            <v>-0.35168800054941229</v>
          </cell>
          <cell r="BR165">
            <v>0.17237937928050168</v>
          </cell>
          <cell r="BS165">
            <v>12</v>
          </cell>
          <cell r="BT165">
            <v>45.714285714285715</v>
          </cell>
          <cell r="BU165">
            <v>31.279620853080569</v>
          </cell>
          <cell r="BV165">
            <v>56.39810426540285</v>
          </cell>
          <cell r="BW165">
            <v>-0.34106380311189832</v>
          </cell>
          <cell r="BX165">
            <v>0.16811606799550763</v>
          </cell>
          <cell r="BY165">
            <v>12</v>
          </cell>
          <cell r="BZ165">
            <v>46.445497630331751</v>
          </cell>
          <cell r="CA165">
            <v>30.660377358490564</v>
          </cell>
          <cell r="CB165">
            <v>56.132075471698116</v>
          </cell>
          <cell r="CC165">
            <v>-0.38514252742399541</v>
          </cell>
          <cell r="CD165">
            <v>0.15712103272873348</v>
          </cell>
          <cell r="CE165">
            <v>11</v>
          </cell>
          <cell r="CF165">
            <v>44.019138755980862</v>
          </cell>
          <cell r="CG165">
            <v>29.523809523809526</v>
          </cell>
          <cell r="CH165">
            <v>54.285714285714285</v>
          </cell>
        </row>
        <row r="166">
          <cell r="A166" t="str">
            <v>PAPUA NEW GUINEA</v>
          </cell>
          <cell r="B166" t="str">
            <v>PNG</v>
          </cell>
          <cell r="C166">
            <v>-0.35070221496777659</v>
          </cell>
          <cell r="D166">
            <v>0.29587872930275189</v>
          </cell>
          <cell r="E166">
            <v>3</v>
          </cell>
          <cell r="F166">
            <v>41.463414634146339</v>
          </cell>
          <cell r="G166">
            <v>22.815533980582526</v>
          </cell>
          <cell r="H166">
            <v>62.621359223300978</v>
          </cell>
          <cell r="I166">
            <v>-0.90140794619267584</v>
          </cell>
          <cell r="J166">
            <v>0.2051440611388971</v>
          </cell>
          <cell r="K166">
            <v>4</v>
          </cell>
          <cell r="L166">
            <v>19.512195121951219</v>
          </cell>
          <cell r="M166">
            <v>4.3689320388349513</v>
          </cell>
          <cell r="N166">
            <v>35.436893203883493</v>
          </cell>
          <cell r="O166">
            <v>-0.81651291313139518</v>
          </cell>
          <cell r="P166">
            <v>0.21353747980144061</v>
          </cell>
          <cell r="Q166">
            <v>5</v>
          </cell>
          <cell r="R166">
            <v>23.414634146341463</v>
          </cell>
          <cell r="S166">
            <v>5.825242718446602</v>
          </cell>
          <cell r="T166">
            <v>39.805825242718448</v>
          </cell>
          <cell r="U166">
            <v>-0.90960737964127347</v>
          </cell>
          <cell r="V166">
            <v>0.17333976660808986</v>
          </cell>
          <cell r="W166">
            <v>5</v>
          </cell>
          <cell r="X166">
            <v>23.414634146341463</v>
          </cell>
          <cell r="Y166">
            <v>4.8543689320388346</v>
          </cell>
          <cell r="Z166">
            <v>34.466019417475728</v>
          </cell>
          <cell r="AA166">
            <v>-0.98456208440842952</v>
          </cell>
          <cell r="AB166">
            <v>0.19291950703198663</v>
          </cell>
          <cell r="AC166">
            <v>6</v>
          </cell>
          <cell r="AD166">
            <v>13.170731707317072</v>
          </cell>
          <cell r="AE166">
            <v>5.3398058252427179</v>
          </cell>
          <cell r="AF166">
            <v>30.582524271844658</v>
          </cell>
          <cell r="AG166">
            <v>-1.0271257503016642</v>
          </cell>
          <cell r="AH166">
            <v>0.20311004763170745</v>
          </cell>
          <cell r="AI166">
            <v>7</v>
          </cell>
          <cell r="AJ166">
            <v>13.658536585365853</v>
          </cell>
          <cell r="AK166">
            <v>5.3398058252427179</v>
          </cell>
          <cell r="AL166">
            <v>26.699029126213592</v>
          </cell>
          <cell r="AM166">
            <v>-1.2489424244079554</v>
          </cell>
          <cell r="AN166">
            <v>0.19464221808794596</v>
          </cell>
          <cell r="AO166">
            <v>7</v>
          </cell>
          <cell r="AP166">
            <v>8.2926829268292686</v>
          </cell>
          <cell r="AQ166">
            <v>0.97087378640776689</v>
          </cell>
          <cell r="AR166">
            <v>18.446601941747574</v>
          </cell>
          <cell r="AS166">
            <v>-1.2632397768953458</v>
          </cell>
          <cell r="AT166">
            <v>0.20781162799996244</v>
          </cell>
          <cell r="AU166">
            <v>7</v>
          </cell>
          <cell r="AV166">
            <v>6.8292682926829267</v>
          </cell>
          <cell r="AW166">
            <v>0.97087378640776689</v>
          </cell>
          <cell r="AX166">
            <v>17.961165048543691</v>
          </cell>
          <cell r="AY166">
            <v>-1.2391830838528883</v>
          </cell>
          <cell r="AZ166">
            <v>0.20939354833061263</v>
          </cell>
          <cell r="BA166">
            <v>7</v>
          </cell>
          <cell r="BB166">
            <v>8.2524271844660202</v>
          </cell>
          <cell r="BC166">
            <v>1.4492753623188406</v>
          </cell>
          <cell r="BD166">
            <v>19.806763285024154</v>
          </cell>
          <cell r="BE166">
            <v>-1.2746534472125177</v>
          </cell>
          <cell r="BF166">
            <v>0.20515075769163399</v>
          </cell>
          <cell r="BG166">
            <v>7</v>
          </cell>
          <cell r="BH166">
            <v>5.3398058252427187</v>
          </cell>
          <cell r="BI166">
            <v>1.4492753623188406</v>
          </cell>
          <cell r="BJ166">
            <v>17.391304347826086</v>
          </cell>
          <cell r="BK166">
            <v>-1.3494294789370362</v>
          </cell>
          <cell r="BL166">
            <v>0.2099824120463919</v>
          </cell>
          <cell r="BM166">
            <v>7</v>
          </cell>
          <cell r="BN166">
            <v>4.7846889952153111</v>
          </cell>
          <cell r="BO166">
            <v>0.47619047619047622</v>
          </cell>
          <cell r="BP166">
            <v>16.666666666666664</v>
          </cell>
          <cell r="BQ166">
            <v>-1.1303399333885107</v>
          </cell>
          <cell r="BR166">
            <v>0.1977195022644711</v>
          </cell>
          <cell r="BS166">
            <v>8</v>
          </cell>
          <cell r="BT166">
            <v>10.952380952380953</v>
          </cell>
          <cell r="BU166">
            <v>1.8957345971563981</v>
          </cell>
          <cell r="BV166">
            <v>22.274881516587676</v>
          </cell>
          <cell r="BW166">
            <v>-1.0998214013557599</v>
          </cell>
          <cell r="BX166">
            <v>0.19147746155632828</v>
          </cell>
          <cell r="BY166">
            <v>8</v>
          </cell>
          <cell r="BZ166">
            <v>12.322274881516588</v>
          </cell>
          <cell r="CA166">
            <v>2.8301886792452833</v>
          </cell>
          <cell r="CB166">
            <v>23.113207547169811</v>
          </cell>
          <cell r="CC166">
            <v>-1.0369719196082521</v>
          </cell>
          <cell r="CD166">
            <v>0.18291258196099641</v>
          </cell>
          <cell r="CE166">
            <v>8</v>
          </cell>
          <cell r="CF166">
            <v>15.311004784688995</v>
          </cell>
          <cell r="CG166">
            <v>3.8095238095238098</v>
          </cell>
          <cell r="CH166">
            <v>26.190476190476193</v>
          </cell>
        </row>
        <row r="167">
          <cell r="A167" t="str">
            <v>PARAGUAY</v>
          </cell>
          <cell r="B167" t="str">
            <v>PRY</v>
          </cell>
          <cell r="C167">
            <v>-0.86232054179570317</v>
          </cell>
          <cell r="D167">
            <v>0.29587872930275189</v>
          </cell>
          <cell r="E167">
            <v>3</v>
          </cell>
          <cell r="F167">
            <v>22.439024390243901</v>
          </cell>
          <cell r="G167">
            <v>5.3398058252427179</v>
          </cell>
          <cell r="H167">
            <v>40.291262135922331</v>
          </cell>
          <cell r="I167">
            <v>-1.2060600298003241</v>
          </cell>
          <cell r="J167">
            <v>0.2051440611388971</v>
          </cell>
          <cell r="K167">
            <v>4</v>
          </cell>
          <cell r="L167">
            <v>5.3658536585365857</v>
          </cell>
          <cell r="M167">
            <v>2.4271844660194173</v>
          </cell>
          <cell r="N167">
            <v>22.330097087378643</v>
          </cell>
          <cell r="O167">
            <v>-1.3738020627284009</v>
          </cell>
          <cell r="P167">
            <v>0.22912654238287103</v>
          </cell>
          <cell r="Q167">
            <v>6</v>
          </cell>
          <cell r="R167">
            <v>3.4146341463414633</v>
          </cell>
          <cell r="S167">
            <v>1.4563106796116505</v>
          </cell>
          <cell r="T167">
            <v>10.679611650485436</v>
          </cell>
          <cell r="U167">
            <v>-1.2778189279337433</v>
          </cell>
          <cell r="V167">
            <v>0.18138878229459984</v>
          </cell>
          <cell r="W167">
            <v>6</v>
          </cell>
          <cell r="X167">
            <v>2.4390243902439024</v>
          </cell>
          <cell r="Y167">
            <v>0.48543689320388345</v>
          </cell>
          <cell r="Z167">
            <v>16.019417475728158</v>
          </cell>
          <cell r="AA167">
            <v>-1.4454559535355715</v>
          </cell>
          <cell r="AB167">
            <v>0.19446267612798543</v>
          </cell>
          <cell r="AC167">
            <v>7</v>
          </cell>
          <cell r="AD167">
            <v>2.9268292682926829</v>
          </cell>
          <cell r="AE167">
            <v>0.97087378640776689</v>
          </cell>
          <cell r="AF167">
            <v>9.2233009708737868</v>
          </cell>
          <cell r="AG167">
            <v>-1.404238176708646</v>
          </cell>
          <cell r="AH167">
            <v>0.18868998264759604</v>
          </cell>
          <cell r="AI167">
            <v>9</v>
          </cell>
          <cell r="AJ167">
            <v>4.3902439024390247</v>
          </cell>
          <cell r="AK167">
            <v>0.48543689320388345</v>
          </cell>
          <cell r="AL167">
            <v>11.650485436893204</v>
          </cell>
          <cell r="AM167">
            <v>-1.4062911912549516</v>
          </cell>
          <cell r="AN167">
            <v>0.17688268892737619</v>
          </cell>
          <cell r="AO167">
            <v>10</v>
          </cell>
          <cell r="AP167">
            <v>5.3658536585365857</v>
          </cell>
          <cell r="AQ167">
            <v>0</v>
          </cell>
          <cell r="AR167">
            <v>12.135922330097088</v>
          </cell>
          <cell r="AS167">
            <v>-1.1931220559650577</v>
          </cell>
          <cell r="AT167">
            <v>0.17713525864905258</v>
          </cell>
          <cell r="AU167">
            <v>12</v>
          </cell>
          <cell r="AV167">
            <v>8.7804878048780495</v>
          </cell>
          <cell r="AW167">
            <v>3.3980582524271843</v>
          </cell>
          <cell r="AX167">
            <v>18.446601941747574</v>
          </cell>
          <cell r="AY167">
            <v>-1.2441816452574841</v>
          </cell>
          <cell r="AZ167">
            <v>0.18389480239277003</v>
          </cell>
          <cell r="BA167">
            <v>12</v>
          </cell>
          <cell r="BB167">
            <v>6.7961165048543686</v>
          </cell>
          <cell r="BC167">
            <v>2.4154589371980677</v>
          </cell>
          <cell r="BD167">
            <v>16.908212560386474</v>
          </cell>
          <cell r="BE167">
            <v>-1.0076195634540126</v>
          </cell>
          <cell r="BF167">
            <v>0.18193531291836618</v>
          </cell>
          <cell r="BG167">
            <v>12</v>
          </cell>
          <cell r="BH167">
            <v>15.048543689320388</v>
          </cell>
          <cell r="BI167">
            <v>4.3478260869565215</v>
          </cell>
          <cell r="BJ167">
            <v>27.536231884057973</v>
          </cell>
          <cell r="BK167">
            <v>-0.82907275778065481</v>
          </cell>
          <cell r="BL167">
            <v>0.17511185259051171</v>
          </cell>
          <cell r="BM167">
            <v>12</v>
          </cell>
          <cell r="BN167">
            <v>22.009569377990431</v>
          </cell>
          <cell r="BO167">
            <v>10</v>
          </cell>
          <cell r="BP167">
            <v>35.714285714285715</v>
          </cell>
          <cell r="BQ167">
            <v>-0.74185060386718427</v>
          </cell>
          <cell r="BR167">
            <v>0.17304872336996555</v>
          </cell>
          <cell r="BS167">
            <v>12</v>
          </cell>
          <cell r="BT167">
            <v>25.714285714285715</v>
          </cell>
          <cell r="BU167">
            <v>14.691943127962084</v>
          </cell>
          <cell r="BV167">
            <v>38.862559241706165</v>
          </cell>
          <cell r="BW167">
            <v>-0.71281788498318521</v>
          </cell>
          <cell r="BX167">
            <v>0.16770235977881817</v>
          </cell>
          <cell r="BY167">
            <v>12</v>
          </cell>
          <cell r="BZ167">
            <v>25.118483412322274</v>
          </cell>
          <cell r="CA167">
            <v>17.452830188679243</v>
          </cell>
          <cell r="CB167">
            <v>40.094339622641513</v>
          </cell>
          <cell r="CC167">
            <v>-0.83818805758460546</v>
          </cell>
          <cell r="CD167">
            <v>0.16358830647207945</v>
          </cell>
          <cell r="CE167">
            <v>13</v>
          </cell>
          <cell r="CF167">
            <v>22.488038277511961</v>
          </cell>
          <cell r="CG167">
            <v>12.380952380952381</v>
          </cell>
          <cell r="CH167">
            <v>34.761904761904759</v>
          </cell>
        </row>
        <row r="168">
          <cell r="A168" t="str">
            <v>PERU</v>
          </cell>
          <cell r="B168" t="str">
            <v>PER</v>
          </cell>
          <cell r="C168">
            <v>-0.16680378098485857</v>
          </cell>
          <cell r="D168">
            <v>0.2695720342693762</v>
          </cell>
          <cell r="E168">
            <v>4</v>
          </cell>
          <cell r="F168">
            <v>51.707317073170735</v>
          </cell>
          <cell r="G168">
            <v>28.640776699029125</v>
          </cell>
          <cell r="H168">
            <v>65.048543689320397</v>
          </cell>
          <cell r="I168">
            <v>-0.22731154412557258</v>
          </cell>
          <cell r="J168">
            <v>0.18800955636101796</v>
          </cell>
          <cell r="K168">
            <v>5</v>
          </cell>
          <cell r="L168">
            <v>49.756097560975611</v>
          </cell>
          <cell r="M168">
            <v>35.922330097087382</v>
          </cell>
          <cell r="N168">
            <v>61.650485436893199</v>
          </cell>
          <cell r="O168">
            <v>-0.48658871373646445</v>
          </cell>
          <cell r="P168">
            <v>0.22912654238287103</v>
          </cell>
          <cell r="Q168">
            <v>6</v>
          </cell>
          <cell r="R168">
            <v>39.024390243902438</v>
          </cell>
          <cell r="S168">
            <v>20.388349514563107</v>
          </cell>
          <cell r="T168">
            <v>57.28155339805825</v>
          </cell>
          <cell r="U168">
            <v>-0.30329569459617117</v>
          </cell>
          <cell r="V168">
            <v>0.18138878229459984</v>
          </cell>
          <cell r="W168">
            <v>6</v>
          </cell>
          <cell r="X168">
            <v>46.341463414634148</v>
          </cell>
          <cell r="Y168">
            <v>34.466019417475728</v>
          </cell>
          <cell r="Z168">
            <v>57.766990291262132</v>
          </cell>
          <cell r="AA168">
            <v>-0.10005325769408338</v>
          </cell>
          <cell r="AB168">
            <v>0.19446267612798543</v>
          </cell>
          <cell r="AC168">
            <v>7</v>
          </cell>
          <cell r="AD168">
            <v>54.634146341463413</v>
          </cell>
          <cell r="AE168">
            <v>43.203883495145625</v>
          </cell>
          <cell r="AF168">
            <v>61.650485436893199</v>
          </cell>
          <cell r="AG168">
            <v>-0.35116899578167765</v>
          </cell>
          <cell r="AH168">
            <v>0.18068931408700753</v>
          </cell>
          <cell r="AI168">
            <v>10</v>
          </cell>
          <cell r="AJ168">
            <v>46.829268292682926</v>
          </cell>
          <cell r="AK168">
            <v>28.155339805825243</v>
          </cell>
          <cell r="AL168">
            <v>56.310679611650485</v>
          </cell>
          <cell r="AM168">
            <v>-0.3601292475792251</v>
          </cell>
          <cell r="AN168">
            <v>0.17688268892737619</v>
          </cell>
          <cell r="AO168">
            <v>10</v>
          </cell>
          <cell r="AP168">
            <v>46.341463414634148</v>
          </cell>
          <cell r="AQ168">
            <v>30.582524271844658</v>
          </cell>
          <cell r="AR168">
            <v>55.339805825242713</v>
          </cell>
          <cell r="AS168">
            <v>-0.21682836614858852</v>
          </cell>
          <cell r="AT168">
            <v>0.15776654239370214</v>
          </cell>
          <cell r="AU168">
            <v>13</v>
          </cell>
          <cell r="AV168">
            <v>51.707317073170735</v>
          </cell>
          <cell r="AW168">
            <v>38.349514563106794</v>
          </cell>
          <cell r="AX168">
            <v>58.737864077669897</v>
          </cell>
          <cell r="AY168">
            <v>-0.26052432527350239</v>
          </cell>
          <cell r="AZ168">
            <v>0.16172084041190732</v>
          </cell>
          <cell r="BA168">
            <v>14</v>
          </cell>
          <cell r="BB168">
            <v>50.485436893203882</v>
          </cell>
          <cell r="BC168">
            <v>36.231884057971016</v>
          </cell>
          <cell r="BD168">
            <v>57.487922705314013</v>
          </cell>
          <cell r="BE168">
            <v>-0.20419570946809559</v>
          </cell>
          <cell r="BF168">
            <v>0.14580699288233895</v>
          </cell>
          <cell r="BG168">
            <v>15</v>
          </cell>
          <cell r="BH168">
            <v>50.970873786407765</v>
          </cell>
          <cell r="BI168">
            <v>41.062801932367151</v>
          </cell>
          <cell r="BJ168">
            <v>59.903381642512073</v>
          </cell>
          <cell r="BK168">
            <v>-0.34216136455586199</v>
          </cell>
          <cell r="BL168">
            <v>0.15479554703955697</v>
          </cell>
          <cell r="BM168">
            <v>15</v>
          </cell>
          <cell r="BN168">
            <v>46.889952153110045</v>
          </cell>
          <cell r="BO168">
            <v>30.952380952380953</v>
          </cell>
          <cell r="BP168">
            <v>57.619047619047613</v>
          </cell>
          <cell r="BQ168">
            <v>-0.25042827669247425</v>
          </cell>
          <cell r="BR168">
            <v>0.15974429963293188</v>
          </cell>
          <cell r="BS168">
            <v>15</v>
          </cell>
          <cell r="BT168">
            <v>50</v>
          </cell>
          <cell r="BU168">
            <v>36.018957345971565</v>
          </cell>
          <cell r="BV168">
            <v>58.767772511848335</v>
          </cell>
          <cell r="BW168">
            <v>-0.24893703763731667</v>
          </cell>
          <cell r="BX168">
            <v>0.14835576684622584</v>
          </cell>
          <cell r="BY168">
            <v>16</v>
          </cell>
          <cell r="BZ168">
            <v>52.132701421800945</v>
          </cell>
          <cell r="CA168">
            <v>37.264150943396224</v>
          </cell>
          <cell r="CB168">
            <v>57.075471698113212</v>
          </cell>
          <cell r="CC168">
            <v>-0.39469425870891722</v>
          </cell>
          <cell r="CD168">
            <v>0.14056060364468473</v>
          </cell>
          <cell r="CE168">
            <v>16</v>
          </cell>
          <cell r="CF168">
            <v>43.062200956937801</v>
          </cell>
          <cell r="CG168">
            <v>30</v>
          </cell>
          <cell r="CH168">
            <v>52.857142857142861</v>
          </cell>
        </row>
        <row r="169">
          <cell r="A169" t="str">
            <v>PHILIPPINES</v>
          </cell>
          <cell r="B169" t="str">
            <v>PHL</v>
          </cell>
          <cell r="C169">
            <v>-0.17640470223886373</v>
          </cell>
          <cell r="D169">
            <v>0.18052352281396766</v>
          </cell>
          <cell r="E169">
            <v>6</v>
          </cell>
          <cell r="F169">
            <v>51.219512195121951</v>
          </cell>
          <cell r="G169">
            <v>33.495145631067963</v>
          </cell>
          <cell r="H169">
            <v>61.165048543689316</v>
          </cell>
          <cell r="I169">
            <v>-0.14521862813073572</v>
          </cell>
          <cell r="J169">
            <v>0.16396869108906628</v>
          </cell>
          <cell r="K169">
            <v>7</v>
          </cell>
          <cell r="L169">
            <v>55.121951219512198</v>
          </cell>
          <cell r="M169">
            <v>39.805825242718448</v>
          </cell>
          <cell r="N169">
            <v>62.135922330097081</v>
          </cell>
          <cell r="O169">
            <v>-0.45494034298228475</v>
          </cell>
          <cell r="P169">
            <v>0.17607911094943798</v>
          </cell>
          <cell r="Q169">
            <v>7</v>
          </cell>
          <cell r="R169">
            <v>40</v>
          </cell>
          <cell r="S169">
            <v>26.21359223300971</v>
          </cell>
          <cell r="T169">
            <v>53.883495145631066</v>
          </cell>
          <cell r="U169">
            <v>-0.454147389698832</v>
          </cell>
          <cell r="V169">
            <v>0.15505414599971576</v>
          </cell>
          <cell r="W169">
            <v>7</v>
          </cell>
          <cell r="X169">
            <v>39.024390243902438</v>
          </cell>
          <cell r="Y169">
            <v>32.524271844660198</v>
          </cell>
          <cell r="Z169">
            <v>51.456310679611647</v>
          </cell>
          <cell r="AA169">
            <v>-0.53320195266600712</v>
          </cell>
          <cell r="AB169">
            <v>0.1577404609393166</v>
          </cell>
          <cell r="AC169">
            <v>8</v>
          </cell>
          <cell r="AD169">
            <v>38.536585365853661</v>
          </cell>
          <cell r="AE169">
            <v>24.757281553398059</v>
          </cell>
          <cell r="AF169">
            <v>48.543689320388353</v>
          </cell>
          <cell r="AG169">
            <v>-0.60338609683883127</v>
          </cell>
          <cell r="AH169">
            <v>0.14374821951226405</v>
          </cell>
          <cell r="AI169">
            <v>11</v>
          </cell>
          <cell r="AJ169">
            <v>30.243902439024389</v>
          </cell>
          <cell r="AK169">
            <v>20.388349514563107</v>
          </cell>
          <cell r="AL169">
            <v>45.631067961165051</v>
          </cell>
          <cell r="AM169">
            <v>-0.59125299298682643</v>
          </cell>
          <cell r="AN169">
            <v>0.14202482452383944</v>
          </cell>
          <cell r="AO169">
            <v>11</v>
          </cell>
          <cell r="AP169">
            <v>34.634146341463413</v>
          </cell>
          <cell r="AQ169">
            <v>21.844660194174757</v>
          </cell>
          <cell r="AR169">
            <v>47.572815533980581</v>
          </cell>
          <cell r="AS169">
            <v>-0.8086702291745439</v>
          </cell>
          <cell r="AT169">
            <v>0.13253159417979854</v>
          </cell>
          <cell r="AU169">
            <v>14</v>
          </cell>
          <cell r="AV169">
            <v>21.951219512195124</v>
          </cell>
          <cell r="AW169">
            <v>14.077669902912621</v>
          </cell>
          <cell r="AX169">
            <v>33.495145631067963</v>
          </cell>
          <cell r="AY169">
            <v>-0.69771648121494245</v>
          </cell>
          <cell r="AZ169">
            <v>0.13969464170086088</v>
          </cell>
          <cell r="BA169">
            <v>14</v>
          </cell>
          <cell r="BB169">
            <v>25.728155339805824</v>
          </cell>
          <cell r="BC169">
            <v>16.908212560386474</v>
          </cell>
          <cell r="BD169">
            <v>39.613526570048307</v>
          </cell>
          <cell r="BE169">
            <v>-0.74660490015614511</v>
          </cell>
          <cell r="BF169">
            <v>0.13504692816354377</v>
          </cell>
          <cell r="BG169">
            <v>14</v>
          </cell>
          <cell r="BH169">
            <v>25.242718446601941</v>
          </cell>
          <cell r="BI169">
            <v>15.942028985507244</v>
          </cell>
          <cell r="BJ169">
            <v>37.19806763285024</v>
          </cell>
          <cell r="BK169">
            <v>-0.77171537450915595</v>
          </cell>
          <cell r="BL169">
            <v>0.13751415960543972</v>
          </cell>
          <cell r="BM169">
            <v>14</v>
          </cell>
          <cell r="BN169">
            <v>23.923444976076556</v>
          </cell>
          <cell r="BO169">
            <v>16.666666666666664</v>
          </cell>
          <cell r="BP169">
            <v>34.761904761904759</v>
          </cell>
          <cell r="BQ169">
            <v>-0.80367484629190811</v>
          </cell>
          <cell r="BR169">
            <v>0.13681478437661876</v>
          </cell>
          <cell r="BS169">
            <v>14</v>
          </cell>
          <cell r="BT169">
            <v>22.38095238095238</v>
          </cell>
          <cell r="BU169">
            <v>14.691943127962084</v>
          </cell>
          <cell r="BV169">
            <v>32.70142180094787</v>
          </cell>
          <cell r="BW169">
            <v>-0.69604405208705411</v>
          </cell>
          <cell r="BX169">
            <v>0.14277771758376062</v>
          </cell>
          <cell r="BY169">
            <v>15</v>
          </cell>
          <cell r="BZ169">
            <v>26.066350710900473</v>
          </cell>
          <cell r="CA169">
            <v>18.867924528301888</v>
          </cell>
          <cell r="CB169">
            <v>39.150943396226417</v>
          </cell>
          <cell r="CC169">
            <v>-0.58402026007312802</v>
          </cell>
          <cell r="CD169">
            <v>0.13346813185374948</v>
          </cell>
          <cell r="CE169">
            <v>15</v>
          </cell>
          <cell r="CF169">
            <v>33.492822966507177</v>
          </cell>
          <cell r="CG169">
            <v>24.285714285714285</v>
          </cell>
          <cell r="CH169">
            <v>45.714285714285715</v>
          </cell>
        </row>
        <row r="170">
          <cell r="A170" t="str">
            <v>POLAND</v>
          </cell>
          <cell r="B170" t="str">
            <v>POL</v>
          </cell>
          <cell r="C170">
            <v>0.54245067940759106</v>
          </cell>
          <cell r="D170">
            <v>0.22503659066012319</v>
          </cell>
          <cell r="E170">
            <v>5</v>
          </cell>
          <cell r="F170">
            <v>72.682926829268297</v>
          </cell>
          <cell r="G170">
            <v>63.10679611650486</v>
          </cell>
          <cell r="H170">
            <v>82.524271844660191</v>
          </cell>
          <cell r="I170">
            <v>0.66705519479369824</v>
          </cell>
          <cell r="J170">
            <v>0.1661441141827581</v>
          </cell>
          <cell r="K170">
            <v>7</v>
          </cell>
          <cell r="L170">
            <v>76.58536585365853</v>
          </cell>
          <cell r="M170">
            <v>66.504854368932044</v>
          </cell>
          <cell r="N170">
            <v>83.009708737864074</v>
          </cell>
          <cell r="O170">
            <v>0.54798897354069087</v>
          </cell>
          <cell r="P170">
            <v>0.18157485333088436</v>
          </cell>
          <cell r="Q170">
            <v>8</v>
          </cell>
          <cell r="R170">
            <v>71.707317073170728</v>
          </cell>
          <cell r="S170">
            <v>65.048543689320397</v>
          </cell>
          <cell r="T170">
            <v>81.067961165048544</v>
          </cell>
          <cell r="U170">
            <v>0.3307702394006693</v>
          </cell>
          <cell r="V170">
            <v>0.14989381207360503</v>
          </cell>
          <cell r="W170">
            <v>8</v>
          </cell>
          <cell r="X170">
            <v>66.829268292682926</v>
          </cell>
          <cell r="Y170">
            <v>61.650485436893199</v>
          </cell>
          <cell r="Z170">
            <v>72.815533980582529</v>
          </cell>
          <cell r="AA170">
            <v>0.3832460350491253</v>
          </cell>
          <cell r="AB170">
            <v>0.14268198924389719</v>
          </cell>
          <cell r="AC170">
            <v>9</v>
          </cell>
          <cell r="AD170">
            <v>68.292682926829272</v>
          </cell>
          <cell r="AE170">
            <v>59.22330097087378</v>
          </cell>
          <cell r="AF170">
            <v>74.271844660194176</v>
          </cell>
          <cell r="AG170">
            <v>0.10986998054034069</v>
          </cell>
          <cell r="AH170">
            <v>0.13583402560166039</v>
          </cell>
          <cell r="AI170">
            <v>10</v>
          </cell>
          <cell r="AJ170">
            <v>58.536585365853661</v>
          </cell>
          <cell r="AK170">
            <v>54.368932038834949</v>
          </cell>
          <cell r="AL170">
            <v>65.533980582524279</v>
          </cell>
          <cell r="AM170">
            <v>0.22331395264563778</v>
          </cell>
          <cell r="AN170">
            <v>0.13309020803558252</v>
          </cell>
          <cell r="AO170">
            <v>10</v>
          </cell>
          <cell r="AP170">
            <v>60.975609756097562</v>
          </cell>
          <cell r="AQ170">
            <v>56.796116504854368</v>
          </cell>
          <cell r="AR170">
            <v>67.961165048543691</v>
          </cell>
          <cell r="AS170">
            <v>0.1744017904488617</v>
          </cell>
          <cell r="AT170">
            <v>0.1323010260820556</v>
          </cell>
          <cell r="AU170">
            <v>12</v>
          </cell>
          <cell r="AV170">
            <v>61.463414634146339</v>
          </cell>
          <cell r="AW170">
            <v>57.766990291262132</v>
          </cell>
          <cell r="AX170">
            <v>69.417475728155338</v>
          </cell>
          <cell r="AY170">
            <v>0.19279296949177857</v>
          </cell>
          <cell r="AZ170">
            <v>0.13189855365451042</v>
          </cell>
          <cell r="BA170">
            <v>12</v>
          </cell>
          <cell r="BB170">
            <v>61.165048543689323</v>
          </cell>
          <cell r="BC170">
            <v>57.487922705314013</v>
          </cell>
          <cell r="BD170">
            <v>70.048309178743963</v>
          </cell>
          <cell r="BE170">
            <v>0.34648778476532438</v>
          </cell>
          <cell r="BF170">
            <v>0.12477980881590242</v>
          </cell>
          <cell r="BG170">
            <v>13</v>
          </cell>
          <cell r="BH170">
            <v>66.990291262135926</v>
          </cell>
          <cell r="BI170">
            <v>62.318840579710141</v>
          </cell>
          <cell r="BJ170">
            <v>72.94685990338165</v>
          </cell>
          <cell r="BK170">
            <v>0.37012486023929114</v>
          </cell>
          <cell r="BL170">
            <v>0.13474910335305984</v>
          </cell>
          <cell r="BM170">
            <v>13</v>
          </cell>
          <cell r="BN170">
            <v>69.856459330143537</v>
          </cell>
          <cell r="BO170">
            <v>63.333333333333329</v>
          </cell>
          <cell r="BP170">
            <v>71.904761904761898</v>
          </cell>
          <cell r="BQ170">
            <v>0.4131818672967959</v>
          </cell>
          <cell r="BR170">
            <v>0.12872011773918396</v>
          </cell>
          <cell r="BS170">
            <v>13</v>
          </cell>
          <cell r="BT170">
            <v>70</v>
          </cell>
          <cell r="BU170">
            <v>63.507109004739334</v>
          </cell>
          <cell r="BV170">
            <v>72.037914691943129</v>
          </cell>
          <cell r="BW170">
            <v>0.48534879643196577</v>
          </cell>
          <cell r="BX170">
            <v>0.12460659675477907</v>
          </cell>
          <cell r="BY170">
            <v>14</v>
          </cell>
          <cell r="BZ170">
            <v>71.090047393364927</v>
          </cell>
          <cell r="CA170">
            <v>66.037735849056602</v>
          </cell>
          <cell r="CB170">
            <v>72.641509433962256</v>
          </cell>
          <cell r="CC170">
            <v>0.58550468894995644</v>
          </cell>
          <cell r="CD170">
            <v>0.12067078252627018</v>
          </cell>
          <cell r="CE170">
            <v>14</v>
          </cell>
          <cell r="CF170">
            <v>71.770334928229659</v>
          </cell>
          <cell r="CG170">
            <v>68.095238095238102</v>
          </cell>
          <cell r="CH170">
            <v>73.80952380952381</v>
          </cell>
        </row>
        <row r="171">
          <cell r="A171" t="str">
            <v>PORTUGAL</v>
          </cell>
          <cell r="B171" t="str">
            <v>PRT</v>
          </cell>
          <cell r="C171">
            <v>1.5229273567582813</v>
          </cell>
          <cell r="D171">
            <v>0.22503659066012319</v>
          </cell>
          <cell r="E171">
            <v>5</v>
          </cell>
          <cell r="F171">
            <v>91.219512195121951</v>
          </cell>
          <cell r="G171">
            <v>84.951456310679603</v>
          </cell>
          <cell r="H171">
            <v>93.689320388349515</v>
          </cell>
          <cell r="I171">
            <v>1.3356692658687823</v>
          </cell>
          <cell r="J171">
            <v>0.18897475149294543</v>
          </cell>
          <cell r="K171">
            <v>5</v>
          </cell>
          <cell r="L171">
            <v>86.829268292682926</v>
          </cell>
          <cell r="M171">
            <v>83.495145631067956</v>
          </cell>
          <cell r="N171">
            <v>92.71844660194175</v>
          </cell>
          <cell r="O171">
            <v>1.1821913914114484</v>
          </cell>
          <cell r="P171">
            <v>0.22739583911818123</v>
          </cell>
          <cell r="Q171">
            <v>5</v>
          </cell>
          <cell r="R171">
            <v>85.365853658536579</v>
          </cell>
          <cell r="S171">
            <v>80.097087378640779</v>
          </cell>
          <cell r="T171">
            <v>92.233009708737868</v>
          </cell>
          <cell r="U171">
            <v>1.266341010600081</v>
          </cell>
          <cell r="V171">
            <v>0.1762204544435112</v>
          </cell>
          <cell r="W171">
            <v>5</v>
          </cell>
          <cell r="X171">
            <v>85.365853658536579</v>
          </cell>
          <cell r="Y171">
            <v>83.009708737864074</v>
          </cell>
          <cell r="Z171">
            <v>91.747572815533985</v>
          </cell>
          <cell r="AA171">
            <v>1.1334933841972712</v>
          </cell>
          <cell r="AB171">
            <v>0.19723442470361</v>
          </cell>
          <cell r="AC171">
            <v>5</v>
          </cell>
          <cell r="AD171">
            <v>83.902439024390247</v>
          </cell>
          <cell r="AE171">
            <v>77.184466019417471</v>
          </cell>
          <cell r="AF171">
            <v>91.262135922330103</v>
          </cell>
          <cell r="AG171">
            <v>1.1174756313249341</v>
          </cell>
          <cell r="AH171">
            <v>0.18176098991280681</v>
          </cell>
          <cell r="AI171">
            <v>6</v>
          </cell>
          <cell r="AJ171">
            <v>84.390243902439025</v>
          </cell>
          <cell r="AK171">
            <v>77.184466019417471</v>
          </cell>
          <cell r="AL171">
            <v>91.747572815533985</v>
          </cell>
          <cell r="AM171">
            <v>1.0570597237653385</v>
          </cell>
          <cell r="AN171">
            <v>0.17509435605562304</v>
          </cell>
          <cell r="AO171">
            <v>6</v>
          </cell>
          <cell r="AP171">
            <v>82.439024390243901</v>
          </cell>
          <cell r="AQ171">
            <v>74.271844660194176</v>
          </cell>
          <cell r="AR171">
            <v>90.291262135922338</v>
          </cell>
          <cell r="AS171">
            <v>0.9659745474388679</v>
          </cell>
          <cell r="AT171">
            <v>0.16393066262812275</v>
          </cell>
          <cell r="AU171">
            <v>8</v>
          </cell>
          <cell r="AV171">
            <v>80.487804878048777</v>
          </cell>
          <cell r="AW171">
            <v>75.242718446601941</v>
          </cell>
          <cell r="AX171">
            <v>84.466019417475721</v>
          </cell>
          <cell r="AY171">
            <v>0.95645355487940997</v>
          </cell>
          <cell r="AZ171">
            <v>0.16791847596886525</v>
          </cell>
          <cell r="BA171">
            <v>8</v>
          </cell>
          <cell r="BB171">
            <v>79.611650485436897</v>
          </cell>
          <cell r="BC171">
            <v>73.91304347826086</v>
          </cell>
          <cell r="BD171">
            <v>85.507246376811594</v>
          </cell>
          <cell r="BE171">
            <v>0.99977171052260361</v>
          </cell>
          <cell r="BF171">
            <v>0.16638318954740614</v>
          </cell>
          <cell r="BG171">
            <v>8</v>
          </cell>
          <cell r="BH171">
            <v>80.582524271844662</v>
          </cell>
          <cell r="BI171">
            <v>74.39613526570048</v>
          </cell>
          <cell r="BJ171">
            <v>85.507246376811594</v>
          </cell>
          <cell r="BK171">
            <v>1.0386799580431054</v>
          </cell>
          <cell r="BL171">
            <v>0.17668240872262783</v>
          </cell>
          <cell r="BM171">
            <v>8</v>
          </cell>
          <cell r="BN171">
            <v>81.818181818181813</v>
          </cell>
          <cell r="BO171">
            <v>73.80952380952381</v>
          </cell>
          <cell r="BP171">
            <v>86.19047619047619</v>
          </cell>
          <cell r="BQ171">
            <v>1.0305711236048605</v>
          </cell>
          <cell r="BR171">
            <v>0.18522638859029139</v>
          </cell>
          <cell r="BS171">
            <v>8</v>
          </cell>
          <cell r="BT171">
            <v>81.904761904761898</v>
          </cell>
          <cell r="BU171">
            <v>73.93364928909952</v>
          </cell>
          <cell r="BV171">
            <v>88.151658767772517</v>
          </cell>
          <cell r="BW171">
            <v>1.0843102648778111</v>
          </cell>
          <cell r="BX171">
            <v>0.1808895409897924</v>
          </cell>
          <cell r="BY171">
            <v>8</v>
          </cell>
          <cell r="BZ171">
            <v>82.938388625592424</v>
          </cell>
          <cell r="CA171">
            <v>74.056603773584911</v>
          </cell>
          <cell r="CB171">
            <v>89.15094339622641</v>
          </cell>
          <cell r="CC171">
            <v>0.92581383450299137</v>
          </cell>
          <cell r="CD171">
            <v>0.15804287640766221</v>
          </cell>
          <cell r="CE171">
            <v>9</v>
          </cell>
          <cell r="CF171">
            <v>78.4688995215311</v>
          </cell>
          <cell r="CG171">
            <v>72.857142857142847</v>
          </cell>
          <cell r="CH171">
            <v>83.333333333333343</v>
          </cell>
        </row>
        <row r="172">
          <cell r="A172" t="str">
            <v>PUERTO RICO</v>
          </cell>
          <cell r="B172" t="str">
            <v>PRI</v>
          </cell>
          <cell r="C172">
            <v>0.44343102716942007</v>
          </cell>
          <cell r="D172">
            <v>0.55691905215897697</v>
          </cell>
          <cell r="E172">
            <v>1</v>
          </cell>
          <cell r="F172">
            <v>70.243902439024396</v>
          </cell>
          <cell r="G172">
            <v>36.407766990291265</v>
          </cell>
          <cell r="H172">
            <v>86.893203883495147</v>
          </cell>
          <cell r="I172">
            <v>0.46117341317033533</v>
          </cell>
          <cell r="J172">
            <v>0.50697702872978767</v>
          </cell>
          <cell r="K172">
            <v>1</v>
          </cell>
          <cell r="L172">
            <v>68.292682926829272</v>
          </cell>
          <cell r="M172">
            <v>41.262135922330096</v>
          </cell>
          <cell r="N172">
            <v>84.951456310679603</v>
          </cell>
          <cell r="O172">
            <v>0.9136461790517032</v>
          </cell>
          <cell r="P172">
            <v>0.50411518509805331</v>
          </cell>
          <cell r="Q172">
            <v>1</v>
          </cell>
          <cell r="R172">
            <v>82.926829268292678</v>
          </cell>
          <cell r="S172">
            <v>62.621359223300978</v>
          </cell>
          <cell r="T172">
            <v>92.71844660194175</v>
          </cell>
          <cell r="U172">
            <v>1.2993339664583619</v>
          </cell>
          <cell r="V172">
            <v>0.47266682813728955</v>
          </cell>
          <cell r="W172">
            <v>1</v>
          </cell>
          <cell r="X172">
            <v>89.268292682926827</v>
          </cell>
          <cell r="Y172">
            <v>70.873786407766985</v>
          </cell>
          <cell r="Z172">
            <v>94.174757281553397</v>
          </cell>
          <cell r="AA172">
            <v>1.3165195943732775</v>
          </cell>
          <cell r="AB172">
            <v>0.38395388312475265</v>
          </cell>
          <cell r="AC172">
            <v>1</v>
          </cell>
          <cell r="AD172">
            <v>89.268292682926827</v>
          </cell>
          <cell r="AE172">
            <v>75.242718446601941</v>
          </cell>
          <cell r="AF172">
            <v>94.174757281553397</v>
          </cell>
          <cell r="AG172">
            <v>1.2389052961044511</v>
          </cell>
          <cell r="AH172">
            <v>0.39227028882911491</v>
          </cell>
          <cell r="AI172">
            <v>1</v>
          </cell>
          <cell r="AJ172">
            <v>87.317073170731703</v>
          </cell>
          <cell r="AK172">
            <v>73.300970873786412</v>
          </cell>
          <cell r="AL172">
            <v>93.203883495145632</v>
          </cell>
          <cell r="AM172">
            <v>1.2721831878199594</v>
          </cell>
          <cell r="AN172">
            <v>0.3188041701373921</v>
          </cell>
          <cell r="AO172">
            <v>1</v>
          </cell>
          <cell r="AP172">
            <v>88.292682926829272</v>
          </cell>
          <cell r="AQ172">
            <v>73.300970873786412</v>
          </cell>
          <cell r="AR172">
            <v>92.71844660194175</v>
          </cell>
          <cell r="AS172">
            <v>0.53859311152156408</v>
          </cell>
          <cell r="AT172">
            <v>0.39937354366612265</v>
          </cell>
          <cell r="AU172">
            <v>2</v>
          </cell>
          <cell r="AV172">
            <v>71.707317073170728</v>
          </cell>
          <cell r="AW172">
            <v>54.854368932038831</v>
          </cell>
          <cell r="AX172">
            <v>84.466019417475721</v>
          </cell>
          <cell r="AY172">
            <v>0.47977717260870961</v>
          </cell>
          <cell r="AZ172">
            <v>0.30427767975100561</v>
          </cell>
          <cell r="BA172">
            <v>3</v>
          </cell>
          <cell r="BB172">
            <v>70.388349514563103</v>
          </cell>
          <cell r="BC172">
            <v>57.487922705314013</v>
          </cell>
          <cell r="BD172">
            <v>80.676328502415458</v>
          </cell>
          <cell r="BE172">
            <v>0.47759732389741688</v>
          </cell>
          <cell r="BF172">
            <v>0.29811857145290671</v>
          </cell>
          <cell r="BG172">
            <v>3</v>
          </cell>
          <cell r="BH172">
            <v>71.359223300970868</v>
          </cell>
          <cell r="BI172">
            <v>58.454106280193244</v>
          </cell>
          <cell r="BJ172">
            <v>79.710144927536234</v>
          </cell>
          <cell r="BK172">
            <v>0.51912985699712511</v>
          </cell>
          <cell r="BL172">
            <v>0.24258166379845511</v>
          </cell>
          <cell r="BM172">
            <v>4</v>
          </cell>
          <cell r="BN172">
            <v>71.770334928229659</v>
          </cell>
          <cell r="BO172">
            <v>60.952380952380956</v>
          </cell>
          <cell r="BP172">
            <v>78.571428571428569</v>
          </cell>
          <cell r="BQ172">
            <v>0.49772088512416063</v>
          </cell>
          <cell r="BR172">
            <v>0.24611038045863809</v>
          </cell>
          <cell r="BS172">
            <v>4</v>
          </cell>
          <cell r="BT172">
            <v>71.904761904761898</v>
          </cell>
          <cell r="BU172">
            <v>61.611374407582943</v>
          </cell>
          <cell r="BV172">
            <v>79.620853080568722</v>
          </cell>
          <cell r="BW172">
            <v>0.48899286834458944</v>
          </cell>
          <cell r="BX172">
            <v>0.24671105804169347</v>
          </cell>
          <cell r="BY172">
            <v>4</v>
          </cell>
          <cell r="BZ172">
            <v>71.563981042654035</v>
          </cell>
          <cell r="CA172">
            <v>60.84905660377359</v>
          </cell>
          <cell r="CB172">
            <v>78.773584905660371</v>
          </cell>
          <cell r="CC172">
            <v>0.57072512118089891</v>
          </cell>
          <cell r="CD172">
            <v>0.26119481345528567</v>
          </cell>
          <cell r="CE172">
            <v>4</v>
          </cell>
          <cell r="CF172">
            <v>70.813397129186598</v>
          </cell>
          <cell r="CG172">
            <v>61.904761904761905</v>
          </cell>
          <cell r="CH172">
            <v>81.428571428571431</v>
          </cell>
        </row>
        <row r="173">
          <cell r="A173" t="str">
            <v>QATAR</v>
          </cell>
          <cell r="B173" t="str">
            <v>QAT</v>
          </cell>
          <cell r="C173">
            <v>-8.6589085061504298E-2</v>
          </cell>
          <cell r="D173">
            <v>0.29587872930275189</v>
          </cell>
          <cell r="E173">
            <v>3</v>
          </cell>
          <cell r="F173">
            <v>55.609756097560975</v>
          </cell>
          <cell r="G173">
            <v>30.582524271844658</v>
          </cell>
          <cell r="H173">
            <v>67.475728155339809</v>
          </cell>
          <cell r="I173">
            <v>0.63090279624971479</v>
          </cell>
          <cell r="J173">
            <v>0.218959688720155</v>
          </cell>
          <cell r="K173">
            <v>3</v>
          </cell>
          <cell r="L173">
            <v>74.146341463414629</v>
          </cell>
          <cell r="M173">
            <v>65.048543689320397</v>
          </cell>
          <cell r="N173">
            <v>83.495145631067956</v>
          </cell>
          <cell r="O173">
            <v>0.67404937994487435</v>
          </cell>
          <cell r="P173">
            <v>0.29520358417496612</v>
          </cell>
          <cell r="Q173">
            <v>3</v>
          </cell>
          <cell r="R173">
            <v>75.609756097560975</v>
          </cell>
          <cell r="S173">
            <v>64.077669902912632</v>
          </cell>
          <cell r="T173">
            <v>84.951456310679603</v>
          </cell>
          <cell r="U173">
            <v>0.70783706405384028</v>
          </cell>
          <cell r="V173">
            <v>0.19058394488629629</v>
          </cell>
          <cell r="W173">
            <v>4</v>
          </cell>
          <cell r="X173">
            <v>77.073170731707322</v>
          </cell>
          <cell r="Y173">
            <v>68.932038834951456</v>
          </cell>
          <cell r="Z173">
            <v>83.009708737864074</v>
          </cell>
          <cell r="AA173">
            <v>0.59761629259064097</v>
          </cell>
          <cell r="AB173">
            <v>0.25479391780405691</v>
          </cell>
          <cell r="AC173">
            <v>3</v>
          </cell>
          <cell r="AD173">
            <v>73.170731707317074</v>
          </cell>
          <cell r="AE173">
            <v>60.194174757281552</v>
          </cell>
          <cell r="AF173">
            <v>83.009708737864074</v>
          </cell>
          <cell r="AG173">
            <v>0.57703203391585933</v>
          </cell>
          <cell r="AH173">
            <v>0.26217050768401706</v>
          </cell>
          <cell r="AI173">
            <v>3</v>
          </cell>
          <cell r="AJ173">
            <v>72.682926829268297</v>
          </cell>
          <cell r="AK173">
            <v>60.194174757281552</v>
          </cell>
          <cell r="AL173">
            <v>83.009708737864074</v>
          </cell>
          <cell r="AM173">
            <v>0.82461891963995015</v>
          </cell>
          <cell r="AN173">
            <v>0.20877510994828974</v>
          </cell>
          <cell r="AO173">
            <v>4</v>
          </cell>
          <cell r="AP173">
            <v>78.536585365853654</v>
          </cell>
          <cell r="AQ173">
            <v>68.932038834951456</v>
          </cell>
          <cell r="AR173">
            <v>83.980582524271838</v>
          </cell>
          <cell r="AS173">
            <v>1.0901779967176939</v>
          </cell>
          <cell r="AT173">
            <v>0.19477472134301224</v>
          </cell>
          <cell r="AU173">
            <v>5</v>
          </cell>
          <cell r="AV173">
            <v>82.926829268292678</v>
          </cell>
          <cell r="AW173">
            <v>75.242718446601941</v>
          </cell>
          <cell r="AX173">
            <v>90.77669902912622</v>
          </cell>
          <cell r="AY173">
            <v>0.80870203870038038</v>
          </cell>
          <cell r="AZ173">
            <v>0.2159540532517128</v>
          </cell>
          <cell r="BA173">
            <v>5</v>
          </cell>
          <cell r="BB173">
            <v>75.242718446601941</v>
          </cell>
          <cell r="BC173">
            <v>70.048309178743963</v>
          </cell>
          <cell r="BD173">
            <v>85.024154589371975</v>
          </cell>
          <cell r="BE173">
            <v>1.1114033323676102</v>
          </cell>
          <cell r="BF173">
            <v>0.21187801840563006</v>
          </cell>
          <cell r="BG173">
            <v>5</v>
          </cell>
          <cell r="BH173">
            <v>83.009708737864074</v>
          </cell>
          <cell r="BI173">
            <v>74.39613526570048</v>
          </cell>
          <cell r="BJ173">
            <v>91.787439613526573</v>
          </cell>
          <cell r="BK173">
            <v>1.7228492993299946</v>
          </cell>
          <cell r="BL173">
            <v>0.17016433206790013</v>
          </cell>
          <cell r="BM173">
            <v>9</v>
          </cell>
          <cell r="BN173">
            <v>92.344497607655498</v>
          </cell>
          <cell r="BO173">
            <v>90.952380952380949</v>
          </cell>
          <cell r="BP173">
            <v>95.238095238095227</v>
          </cell>
          <cell r="BQ173">
            <v>1.5686969051323083</v>
          </cell>
          <cell r="BR173">
            <v>0.17587369999822874</v>
          </cell>
          <cell r="BS173">
            <v>9</v>
          </cell>
          <cell r="BT173">
            <v>91.428571428571431</v>
          </cell>
          <cell r="BU173">
            <v>86.255924170616112</v>
          </cell>
          <cell r="BV173">
            <v>93.838862559241704</v>
          </cell>
          <cell r="BW173">
            <v>1.0825138331238686</v>
          </cell>
          <cell r="BX173">
            <v>0.17902796791052281</v>
          </cell>
          <cell r="BY173">
            <v>8</v>
          </cell>
          <cell r="BZ173">
            <v>82.464454976303315</v>
          </cell>
          <cell r="CA173">
            <v>74.056603773584911</v>
          </cell>
          <cell r="CB173">
            <v>89.15094339622641</v>
          </cell>
          <cell r="CC173">
            <v>1.1889265810668219</v>
          </cell>
          <cell r="CD173">
            <v>0.16686648718557812</v>
          </cell>
          <cell r="CE173">
            <v>8</v>
          </cell>
          <cell r="CF173">
            <v>83.732057416267949</v>
          </cell>
          <cell r="CG173">
            <v>78.095238095238102</v>
          </cell>
          <cell r="CH173">
            <v>90.476190476190482</v>
          </cell>
        </row>
        <row r="174">
          <cell r="A174" t="str">
            <v>RÉUNION</v>
          </cell>
          <cell r="B174" t="str">
            <v>REU</v>
          </cell>
          <cell r="C174" t="e">
            <v>#N/A</v>
          </cell>
          <cell r="D174" t="e">
            <v>#N/A</v>
          </cell>
          <cell r="E174" t="e">
            <v>#N/A</v>
          </cell>
          <cell r="F174" t="e">
            <v>#N/A</v>
          </cell>
          <cell r="G174" t="e">
            <v>#N/A</v>
          </cell>
          <cell r="H174" t="e">
            <v>#N/A</v>
          </cell>
          <cell r="I174" t="e">
            <v>#N/A</v>
          </cell>
          <cell r="J174" t="e">
            <v>#N/A</v>
          </cell>
          <cell r="K174" t="e">
            <v>#N/A</v>
          </cell>
          <cell r="L174" t="e">
            <v>#N/A</v>
          </cell>
          <cell r="M174" t="e">
            <v>#N/A</v>
          </cell>
          <cell r="N174" t="e">
            <v>#N/A</v>
          </cell>
          <cell r="O174" t="e">
            <v>#N/A</v>
          </cell>
          <cell r="P174" t="e">
            <v>#N/A</v>
          </cell>
          <cell r="Q174" t="e">
            <v>#N/A</v>
          </cell>
          <cell r="R174" t="e">
            <v>#N/A</v>
          </cell>
          <cell r="S174" t="e">
            <v>#N/A</v>
          </cell>
          <cell r="T174" t="e">
            <v>#N/A</v>
          </cell>
          <cell r="U174" t="e">
            <v>#N/A</v>
          </cell>
          <cell r="V174" t="e">
            <v>#N/A</v>
          </cell>
          <cell r="W174" t="e">
            <v>#N/A</v>
          </cell>
          <cell r="X174" t="e">
            <v>#N/A</v>
          </cell>
          <cell r="Y174" t="e">
            <v>#N/A</v>
          </cell>
          <cell r="Z174" t="e">
            <v>#N/A</v>
          </cell>
          <cell r="AA174" t="e">
            <v>#N/A</v>
          </cell>
          <cell r="AB174" t="e">
            <v>#N/A</v>
          </cell>
          <cell r="AC174" t="e">
            <v>#N/A</v>
          </cell>
          <cell r="AD174" t="e">
            <v>#N/A</v>
          </cell>
          <cell r="AE174" t="e">
            <v>#N/A</v>
          </cell>
          <cell r="AF174" t="e">
            <v>#N/A</v>
          </cell>
          <cell r="AG174">
            <v>0.9646515107589918</v>
          </cell>
          <cell r="AH174">
            <v>0.39227028882911491</v>
          </cell>
          <cell r="AI174">
            <v>1</v>
          </cell>
          <cell r="AJ174">
            <v>82.926829268292678</v>
          </cell>
          <cell r="AK174">
            <v>65.048543689320397</v>
          </cell>
          <cell r="AL174">
            <v>91.747572815533985</v>
          </cell>
          <cell r="AM174">
            <v>0.79698261151047278</v>
          </cell>
          <cell r="AN174">
            <v>0.3188041701373921</v>
          </cell>
          <cell r="AO174">
            <v>1</v>
          </cell>
          <cell r="AP174">
            <v>77.560975609756099</v>
          </cell>
          <cell r="AQ174">
            <v>63.10679611650486</v>
          </cell>
          <cell r="AR174">
            <v>89.320388349514573</v>
          </cell>
          <cell r="AS174">
            <v>0.80033446219164917</v>
          </cell>
          <cell r="AT174">
            <v>0.41847303708972244</v>
          </cell>
          <cell r="AU174">
            <v>1</v>
          </cell>
          <cell r="AV174">
            <v>77.560975609756099</v>
          </cell>
          <cell r="AW174">
            <v>60.679611650485434</v>
          </cell>
          <cell r="AX174">
            <v>91.747572815533985</v>
          </cell>
          <cell r="AY174">
            <v>0.81862427398228632</v>
          </cell>
          <cell r="AZ174">
            <v>0.41353050418978599</v>
          </cell>
          <cell r="BA174">
            <v>1</v>
          </cell>
          <cell r="BB174">
            <v>78.15533980582525</v>
          </cell>
          <cell r="BC174">
            <v>59.903381642512073</v>
          </cell>
          <cell r="BD174">
            <v>91.787439613526573</v>
          </cell>
          <cell r="BE174">
            <v>0.83771010847296346</v>
          </cell>
          <cell r="BF174">
            <v>0.40453547791330258</v>
          </cell>
          <cell r="BG174">
            <v>1</v>
          </cell>
          <cell r="BH174">
            <v>78.15533980582525</v>
          </cell>
          <cell r="BI174">
            <v>62.80193236714976</v>
          </cell>
          <cell r="BJ174">
            <v>91.787439613526573</v>
          </cell>
          <cell r="BK174">
            <v>0.86361907867332122</v>
          </cell>
          <cell r="BL174">
            <v>0.4235976974451186</v>
          </cell>
          <cell r="BM174">
            <v>1</v>
          </cell>
          <cell r="BN174">
            <v>77.990430622009569</v>
          </cell>
          <cell r="BO174">
            <v>64.285714285714292</v>
          </cell>
          <cell r="BP174">
            <v>90.952380952380949</v>
          </cell>
          <cell r="BQ174">
            <v>0.85246708060797338</v>
          </cell>
          <cell r="BR174">
            <v>0.42935183194247417</v>
          </cell>
          <cell r="BS174">
            <v>1</v>
          </cell>
          <cell r="BT174">
            <v>77.61904761904762</v>
          </cell>
          <cell r="BU174">
            <v>63.033175355450233</v>
          </cell>
          <cell r="BV174">
            <v>90.521327014218016</v>
          </cell>
          <cell r="BW174">
            <v>0.83275093244753129</v>
          </cell>
          <cell r="BX174">
            <v>0.40394920181084903</v>
          </cell>
          <cell r="BY174">
            <v>1</v>
          </cell>
          <cell r="BZ174">
            <v>76.30331753554502</v>
          </cell>
          <cell r="CA174">
            <v>63.20754716981132</v>
          </cell>
          <cell r="CB174">
            <v>89.622641509433961</v>
          </cell>
          <cell r="CC174">
            <v>0.82233378362638132</v>
          </cell>
          <cell r="CD174">
            <v>0.41830999881603903</v>
          </cell>
          <cell r="CE174">
            <v>1</v>
          </cell>
          <cell r="CF174">
            <v>77.033492822966508</v>
          </cell>
          <cell r="CG174">
            <v>61.904761904761905</v>
          </cell>
          <cell r="CH174">
            <v>90.476190476190482</v>
          </cell>
        </row>
        <row r="175">
          <cell r="A175" t="str">
            <v>ROMANIA</v>
          </cell>
          <cell r="B175" t="str">
            <v>ROM</v>
          </cell>
          <cell r="C175">
            <v>-0.22141363884541015</v>
          </cell>
          <cell r="D175">
            <v>0.29587872930275189</v>
          </cell>
          <cell r="E175">
            <v>3</v>
          </cell>
          <cell r="F175">
            <v>49.268292682926827</v>
          </cell>
          <cell r="G175">
            <v>27.669902912621357</v>
          </cell>
          <cell r="H175">
            <v>65.048543689320397</v>
          </cell>
          <cell r="I175">
            <v>-0.68355314061379113</v>
          </cell>
          <cell r="J175">
            <v>0.18543162841507049</v>
          </cell>
          <cell r="K175">
            <v>5</v>
          </cell>
          <cell r="L175">
            <v>30.243902439024389</v>
          </cell>
          <cell r="M175">
            <v>14.563106796116504</v>
          </cell>
          <cell r="N175">
            <v>41.262135922330096</v>
          </cell>
          <cell r="O175">
            <v>-0.47738412779976225</v>
          </cell>
          <cell r="P175">
            <v>0.19606741093421984</v>
          </cell>
          <cell r="Q175">
            <v>7</v>
          </cell>
          <cell r="R175">
            <v>39.512195121951223</v>
          </cell>
          <cell r="S175">
            <v>24.271844660194176</v>
          </cell>
          <cell r="T175">
            <v>54.368932038834949</v>
          </cell>
          <cell r="U175">
            <v>-0.38051748437145666</v>
          </cell>
          <cell r="V175">
            <v>0.15843813373312149</v>
          </cell>
          <cell r="W175">
            <v>7</v>
          </cell>
          <cell r="X175">
            <v>42.926829268292686</v>
          </cell>
          <cell r="Y175">
            <v>34.466019417475728</v>
          </cell>
          <cell r="Z175">
            <v>54.368932038834949</v>
          </cell>
          <cell r="AA175">
            <v>-0.29777783940987218</v>
          </cell>
          <cell r="AB175">
            <v>0.14268198924389719</v>
          </cell>
          <cell r="AC175">
            <v>9</v>
          </cell>
          <cell r="AD175">
            <v>47.31707317073171</v>
          </cell>
          <cell r="AE175">
            <v>38.834951456310677</v>
          </cell>
          <cell r="AF175">
            <v>56.310679611650485</v>
          </cell>
          <cell r="AG175">
            <v>-0.25769608311026548</v>
          </cell>
          <cell r="AH175">
            <v>0.13460451495055098</v>
          </cell>
          <cell r="AI175">
            <v>11</v>
          </cell>
          <cell r="AJ175">
            <v>49.268292682926827</v>
          </cell>
          <cell r="AK175">
            <v>38.834951456310677</v>
          </cell>
          <cell r="AL175">
            <v>56.310679611650485</v>
          </cell>
          <cell r="AM175">
            <v>-0.21396434408457804</v>
          </cell>
          <cell r="AN175">
            <v>0.1323068361735554</v>
          </cell>
          <cell r="AO175">
            <v>11</v>
          </cell>
          <cell r="AP175">
            <v>49.756097560975611</v>
          </cell>
          <cell r="AQ175">
            <v>40.776699029126213</v>
          </cell>
          <cell r="AR175">
            <v>56.796116504854368</v>
          </cell>
          <cell r="AS175">
            <v>-0.15122987157112019</v>
          </cell>
          <cell r="AT175">
            <v>0.13205431118867617</v>
          </cell>
          <cell r="AU175">
            <v>13</v>
          </cell>
          <cell r="AV175">
            <v>53.658536585365852</v>
          </cell>
          <cell r="AW175">
            <v>43.689320388349515</v>
          </cell>
          <cell r="AX175">
            <v>58.737864077669897</v>
          </cell>
          <cell r="AY175">
            <v>-0.17075448160132031</v>
          </cell>
          <cell r="AZ175">
            <v>0.13166819466695473</v>
          </cell>
          <cell r="BA175">
            <v>13</v>
          </cell>
          <cell r="BB175">
            <v>54.368932038834949</v>
          </cell>
          <cell r="BC175">
            <v>41.545893719806763</v>
          </cell>
          <cell r="BD175">
            <v>58.454106280193244</v>
          </cell>
          <cell r="BE175">
            <v>-0.15715367398363486</v>
          </cell>
          <cell r="BF175">
            <v>0.12477980881590242</v>
          </cell>
          <cell r="BG175">
            <v>13</v>
          </cell>
          <cell r="BH175">
            <v>55.339805825242721</v>
          </cell>
          <cell r="BI175">
            <v>43.478260869565219</v>
          </cell>
          <cell r="BJ175">
            <v>60.386473429951693</v>
          </cell>
          <cell r="BK175">
            <v>-0.26668634438353239</v>
          </cell>
          <cell r="BL175">
            <v>0.13474910335305984</v>
          </cell>
          <cell r="BM175">
            <v>13</v>
          </cell>
          <cell r="BN175">
            <v>50.717703349282296</v>
          </cell>
          <cell r="BO175">
            <v>38.095238095238095</v>
          </cell>
          <cell r="BP175">
            <v>57.619047619047613</v>
          </cell>
          <cell r="BQ175">
            <v>-0.21542209926070147</v>
          </cell>
          <cell r="BR175">
            <v>0.12872011773918396</v>
          </cell>
          <cell r="BS175">
            <v>13</v>
          </cell>
          <cell r="BT175">
            <v>51.904761904761905</v>
          </cell>
          <cell r="BU175">
            <v>41.706161137440759</v>
          </cell>
          <cell r="BV175">
            <v>58.293838862559241</v>
          </cell>
          <cell r="BW175">
            <v>-0.18984726960815249</v>
          </cell>
          <cell r="BX175">
            <v>0.12460659675477907</v>
          </cell>
          <cell r="BY175">
            <v>14</v>
          </cell>
          <cell r="BZ175">
            <v>55.450236966824647</v>
          </cell>
          <cell r="CA175">
            <v>42.452830188679243</v>
          </cell>
          <cell r="CB175">
            <v>58.018867924528308</v>
          </cell>
          <cell r="CC175">
            <v>-0.27188096837818387</v>
          </cell>
          <cell r="CD175">
            <v>0.12067078252627018</v>
          </cell>
          <cell r="CE175">
            <v>14</v>
          </cell>
          <cell r="CF175">
            <v>50.717703349282296</v>
          </cell>
          <cell r="CG175">
            <v>39.523809523809526</v>
          </cell>
          <cell r="CH175">
            <v>55.714285714285715</v>
          </cell>
        </row>
        <row r="176">
          <cell r="A176" t="str">
            <v>RUSSIAN FEDERATION</v>
          </cell>
          <cell r="B176" t="str">
            <v>RUS</v>
          </cell>
          <cell r="C176">
            <v>-1.0229686844158048</v>
          </cell>
          <cell r="D176">
            <v>0.22503659066012319</v>
          </cell>
          <cell r="E176">
            <v>5</v>
          </cell>
          <cell r="F176">
            <v>15.609756097560975</v>
          </cell>
          <cell r="G176">
            <v>3.3980582524271843</v>
          </cell>
          <cell r="H176">
            <v>27.669902912621357</v>
          </cell>
          <cell r="I176">
            <v>-0.93650626684835725</v>
          </cell>
          <cell r="J176">
            <v>0.1661441141827581</v>
          </cell>
          <cell r="K176">
            <v>7</v>
          </cell>
          <cell r="L176">
            <v>17.560975609756099</v>
          </cell>
          <cell r="M176">
            <v>5.3398058252427179</v>
          </cell>
          <cell r="N176">
            <v>31.067961165048541</v>
          </cell>
          <cell r="O176">
            <v>-0.91750748754057621</v>
          </cell>
          <cell r="P176">
            <v>0.18157485333088436</v>
          </cell>
          <cell r="Q176">
            <v>8</v>
          </cell>
          <cell r="R176">
            <v>16.585365853658537</v>
          </cell>
          <cell r="S176">
            <v>5.3398058252427179</v>
          </cell>
          <cell r="T176">
            <v>31.55339805825243</v>
          </cell>
          <cell r="U176">
            <v>-0.91594407369750386</v>
          </cell>
          <cell r="V176">
            <v>0.14989381207360503</v>
          </cell>
          <cell r="W176">
            <v>8</v>
          </cell>
          <cell r="X176">
            <v>22.439024390243901</v>
          </cell>
          <cell r="Y176">
            <v>7.2815533980582519</v>
          </cell>
          <cell r="Z176">
            <v>33.495145631067963</v>
          </cell>
          <cell r="AA176">
            <v>-0.71054861526781177</v>
          </cell>
          <cell r="AB176">
            <v>0.14268198924389719</v>
          </cell>
          <cell r="AC176">
            <v>9</v>
          </cell>
          <cell r="AD176">
            <v>28.292682926829269</v>
          </cell>
          <cell r="AE176">
            <v>15.53398058252427</v>
          </cell>
          <cell r="AF176">
            <v>40.291262135922331</v>
          </cell>
          <cell r="AG176">
            <v>-0.74316788401802714</v>
          </cell>
          <cell r="AH176">
            <v>0.13583402560166039</v>
          </cell>
          <cell r="AI176">
            <v>10</v>
          </cell>
          <cell r="AJ176">
            <v>25.365853658536587</v>
          </cell>
          <cell r="AK176">
            <v>16.019417475728158</v>
          </cell>
          <cell r="AL176">
            <v>36.407766990291265</v>
          </cell>
          <cell r="AM176">
            <v>-0.78119240028012649</v>
          </cell>
          <cell r="AN176">
            <v>0.13309020803558252</v>
          </cell>
          <cell r="AO176">
            <v>10</v>
          </cell>
          <cell r="AP176">
            <v>23.902439024390244</v>
          </cell>
          <cell r="AQ176">
            <v>15.53398058252427</v>
          </cell>
          <cell r="AR176">
            <v>36.893203883495147</v>
          </cell>
          <cell r="AS176">
            <v>-0.84865306971502441</v>
          </cell>
          <cell r="AT176">
            <v>0.13205431118867617</v>
          </cell>
          <cell r="AU176">
            <v>13</v>
          </cell>
          <cell r="AV176">
            <v>20.975609756097562</v>
          </cell>
          <cell r="AW176">
            <v>11.650485436893204</v>
          </cell>
          <cell r="AX176">
            <v>29.61165048543689</v>
          </cell>
          <cell r="AY176">
            <v>-0.94985976467278677</v>
          </cell>
          <cell r="AZ176">
            <v>0.13166819466695473</v>
          </cell>
          <cell r="BA176">
            <v>13</v>
          </cell>
          <cell r="BB176">
            <v>16.50485436893204</v>
          </cell>
          <cell r="BC176">
            <v>8.695652173913043</v>
          </cell>
          <cell r="BD176">
            <v>25.120772946859905</v>
          </cell>
          <cell r="BE176">
            <v>-1.0495952800699775</v>
          </cell>
          <cell r="BF176">
            <v>0.12477980881590242</v>
          </cell>
          <cell r="BG176">
            <v>13</v>
          </cell>
          <cell r="BH176">
            <v>12.135922330097088</v>
          </cell>
          <cell r="BI176">
            <v>5.7971014492753623</v>
          </cell>
          <cell r="BJ176">
            <v>19.806763285024154</v>
          </cell>
          <cell r="BK176">
            <v>-1.0876158613491789</v>
          </cell>
          <cell r="BL176">
            <v>0.13474910335305984</v>
          </cell>
          <cell r="BM176">
            <v>13</v>
          </cell>
          <cell r="BN176">
            <v>11.483253588516746</v>
          </cell>
          <cell r="BO176">
            <v>5.7142857142857144</v>
          </cell>
          <cell r="BP176">
            <v>21.428571428571427</v>
          </cell>
          <cell r="BQ176">
            <v>-1.0587034178542607</v>
          </cell>
          <cell r="BR176">
            <v>0.12872011773918396</v>
          </cell>
          <cell r="BS176">
            <v>13</v>
          </cell>
          <cell r="BT176">
            <v>14.285714285714286</v>
          </cell>
          <cell r="BU176">
            <v>5.2132701421800949</v>
          </cell>
          <cell r="BV176">
            <v>21.327014218009481</v>
          </cell>
          <cell r="BW176">
            <v>-1.0359585784993195</v>
          </cell>
          <cell r="BX176">
            <v>0.12460659675477907</v>
          </cell>
          <cell r="BY176">
            <v>14</v>
          </cell>
          <cell r="BZ176">
            <v>16.587677725118482</v>
          </cell>
          <cell r="CA176">
            <v>6.132075471698113</v>
          </cell>
          <cell r="CB176">
            <v>20.754716981132077</v>
          </cell>
          <cell r="CC176">
            <v>-1.0146979020106586</v>
          </cell>
          <cell r="CD176">
            <v>0.12067078252627018</v>
          </cell>
          <cell r="CE176">
            <v>14</v>
          </cell>
          <cell r="CF176">
            <v>16.267942583732058</v>
          </cell>
          <cell r="CG176">
            <v>9.5238095238095237</v>
          </cell>
          <cell r="CH176">
            <v>24.285714285714285</v>
          </cell>
        </row>
        <row r="177">
          <cell r="A177" t="str">
            <v>RWANDA</v>
          </cell>
          <cell r="B177" t="str">
            <v>RWA</v>
          </cell>
          <cell r="C177">
            <v>-0.9307313948680711</v>
          </cell>
          <cell r="D177">
            <v>0.55691905215897697</v>
          </cell>
          <cell r="E177">
            <v>1</v>
          </cell>
          <cell r="F177">
            <v>20</v>
          </cell>
          <cell r="G177">
            <v>0.97087378640776689</v>
          </cell>
          <cell r="H177">
            <v>57.766990291262132</v>
          </cell>
          <cell r="I177">
            <v>-0.78457389951756995</v>
          </cell>
          <cell r="J177">
            <v>0.3448860347541689</v>
          </cell>
          <cell r="K177">
            <v>3</v>
          </cell>
          <cell r="L177">
            <v>25.365853658536587</v>
          </cell>
          <cell r="M177">
            <v>2.4271844660194173</v>
          </cell>
          <cell r="N177">
            <v>50</v>
          </cell>
          <cell r="O177">
            <v>-0.6454110507956532</v>
          </cell>
          <cell r="P177">
            <v>0.3251303797664899</v>
          </cell>
          <cell r="Q177">
            <v>3</v>
          </cell>
          <cell r="R177">
            <v>30.73170731707317</v>
          </cell>
          <cell r="S177">
            <v>5.825242718446602</v>
          </cell>
          <cell r="T177">
            <v>57.28155339805825</v>
          </cell>
          <cell r="U177">
            <v>-0.46224438952148433</v>
          </cell>
          <cell r="V177">
            <v>0.34141784029125744</v>
          </cell>
          <cell r="W177">
            <v>3</v>
          </cell>
          <cell r="X177">
            <v>38.536585365853661</v>
          </cell>
          <cell r="Y177">
            <v>12.621359223300971</v>
          </cell>
          <cell r="Z177">
            <v>61.650485436893199</v>
          </cell>
          <cell r="AA177">
            <v>-0.60455508068569797</v>
          </cell>
          <cell r="AB177">
            <v>0.25992501998439088</v>
          </cell>
          <cell r="AC177">
            <v>4</v>
          </cell>
          <cell r="AD177">
            <v>34.146341463414636</v>
          </cell>
          <cell r="AE177">
            <v>11.165048543689322</v>
          </cell>
          <cell r="AF177">
            <v>51.456310679611647</v>
          </cell>
          <cell r="AG177">
            <v>-0.47809633329644108</v>
          </cell>
          <cell r="AH177">
            <v>0.23306393283726931</v>
          </cell>
          <cell r="AI177">
            <v>6</v>
          </cell>
          <cell r="AJ177">
            <v>39.024390243902438</v>
          </cell>
          <cell r="AK177">
            <v>18.932038834951456</v>
          </cell>
          <cell r="AL177">
            <v>54.854368932038831</v>
          </cell>
          <cell r="AM177">
            <v>-0.74160551083559045</v>
          </cell>
          <cell r="AN177">
            <v>0.23374928756420865</v>
          </cell>
          <cell r="AO177">
            <v>6</v>
          </cell>
          <cell r="AP177">
            <v>27.317073170731707</v>
          </cell>
          <cell r="AQ177">
            <v>12.135922330097088</v>
          </cell>
          <cell r="AR177">
            <v>47.572815533980581</v>
          </cell>
          <cell r="AS177">
            <v>-0.17213795150392985</v>
          </cell>
          <cell r="AT177">
            <v>0.20174254750522885</v>
          </cell>
          <cell r="AU177">
            <v>8</v>
          </cell>
          <cell r="AV177">
            <v>53.170731707317074</v>
          </cell>
          <cell r="AW177">
            <v>37.378640776699029</v>
          </cell>
          <cell r="AX177">
            <v>60.679611650485434</v>
          </cell>
          <cell r="AY177">
            <v>1.4227863581390301E-2</v>
          </cell>
          <cell r="AZ177">
            <v>0.20246753407136484</v>
          </cell>
          <cell r="BA177">
            <v>8</v>
          </cell>
          <cell r="BB177">
            <v>57.766990291262132</v>
          </cell>
          <cell r="BC177">
            <v>47.826086956521742</v>
          </cell>
          <cell r="BD177">
            <v>69.082125603864725</v>
          </cell>
          <cell r="BE177">
            <v>0.13937075646979777</v>
          </cell>
          <cell r="BF177">
            <v>0.20291668831928572</v>
          </cell>
          <cell r="BG177">
            <v>8</v>
          </cell>
          <cell r="BH177">
            <v>62.135922330097088</v>
          </cell>
          <cell r="BI177">
            <v>51.207729468599041</v>
          </cell>
          <cell r="BJ177">
            <v>71.014492753623188</v>
          </cell>
          <cell r="BK177">
            <v>0.13307525046844842</v>
          </cell>
          <cell r="BL177">
            <v>0.20691307412386276</v>
          </cell>
          <cell r="BM177">
            <v>9</v>
          </cell>
          <cell r="BN177">
            <v>62.679425837320572</v>
          </cell>
          <cell r="BO177">
            <v>52.380952380952387</v>
          </cell>
          <cell r="BP177">
            <v>70.952380952380949</v>
          </cell>
          <cell r="BQ177">
            <v>0.46256620417804084</v>
          </cell>
          <cell r="BR177">
            <v>0.18663155152454106</v>
          </cell>
          <cell r="BS177">
            <v>11</v>
          </cell>
          <cell r="BT177">
            <v>71.428571428571431</v>
          </cell>
          <cell r="BU177">
            <v>63.033175355450233</v>
          </cell>
          <cell r="BV177">
            <v>74.407582938388629</v>
          </cell>
          <cell r="BW177">
            <v>0.42882534350955193</v>
          </cell>
          <cell r="BX177">
            <v>0.18237118112117953</v>
          </cell>
          <cell r="BY177">
            <v>11</v>
          </cell>
          <cell r="BZ177">
            <v>69.194312796208536</v>
          </cell>
          <cell r="CA177">
            <v>61.79245283018868</v>
          </cell>
          <cell r="CB177">
            <v>73.113207547169807</v>
          </cell>
          <cell r="CC177">
            <v>0.65500243586039442</v>
          </cell>
          <cell r="CD177">
            <v>0.18191454149980513</v>
          </cell>
          <cell r="CE177">
            <v>11</v>
          </cell>
          <cell r="CF177">
            <v>72.727272727272734</v>
          </cell>
          <cell r="CG177">
            <v>68.095238095238102</v>
          </cell>
          <cell r="CH177">
            <v>79.047619047619051</v>
          </cell>
        </row>
        <row r="178">
          <cell r="A178" t="str">
            <v>SAMOA</v>
          </cell>
          <cell r="B178" t="str">
            <v>WSM</v>
          </cell>
          <cell r="C178">
            <v>-1.4623113509743661E-2</v>
          </cell>
          <cell r="D178">
            <v>0.55691905215897697</v>
          </cell>
          <cell r="E178">
            <v>1</v>
          </cell>
          <cell r="F178">
            <v>60.487804878048777</v>
          </cell>
          <cell r="G178">
            <v>20.388349514563107</v>
          </cell>
          <cell r="H178">
            <v>79.611650485436897</v>
          </cell>
          <cell r="I178">
            <v>-0.12591850613691469</v>
          </cell>
          <cell r="J178">
            <v>0.38363313828255635</v>
          </cell>
          <cell r="K178">
            <v>2</v>
          </cell>
          <cell r="L178">
            <v>56.097560975609753</v>
          </cell>
          <cell r="M178">
            <v>26.699029126213592</v>
          </cell>
          <cell r="N178">
            <v>68.932038834951456</v>
          </cell>
          <cell r="O178">
            <v>-0.13276603098305612</v>
          </cell>
          <cell r="P178">
            <v>0.26360994592373271</v>
          </cell>
          <cell r="Q178">
            <v>3</v>
          </cell>
          <cell r="R178">
            <v>56.097560975609753</v>
          </cell>
          <cell r="S178">
            <v>32.524271844660198</v>
          </cell>
          <cell r="T178">
            <v>65.533980582524279</v>
          </cell>
          <cell r="U178">
            <v>1.5634853242408597E-3</v>
          </cell>
          <cell r="V178">
            <v>0.27020995428284017</v>
          </cell>
          <cell r="W178">
            <v>3</v>
          </cell>
          <cell r="X178">
            <v>58.048780487804876</v>
          </cell>
          <cell r="Y178">
            <v>39.805825242718448</v>
          </cell>
          <cell r="Z178">
            <v>69.417475728155338</v>
          </cell>
          <cell r="AA178">
            <v>8.1704554635501719E-2</v>
          </cell>
          <cell r="AB178">
            <v>0.26028139001810957</v>
          </cell>
          <cell r="AC178">
            <v>3</v>
          </cell>
          <cell r="AD178">
            <v>58.048780487804876</v>
          </cell>
          <cell r="AE178">
            <v>45.631067961165051</v>
          </cell>
          <cell r="AF178">
            <v>72.330097087378647</v>
          </cell>
          <cell r="AG178">
            <v>0.12373072746315869</v>
          </cell>
          <cell r="AH178">
            <v>0.29625105881893515</v>
          </cell>
          <cell r="AI178">
            <v>3</v>
          </cell>
          <cell r="AJ178">
            <v>59.512195121951223</v>
          </cell>
          <cell r="AK178">
            <v>45.631067961165051</v>
          </cell>
          <cell r="AL178">
            <v>74.757281553398059</v>
          </cell>
          <cell r="AM178">
            <v>0.14505777535409348</v>
          </cell>
          <cell r="AN178">
            <v>0.26685491405520023</v>
          </cell>
          <cell r="AO178">
            <v>3</v>
          </cell>
          <cell r="AP178">
            <v>59.512195121951223</v>
          </cell>
          <cell r="AQ178">
            <v>48.543689320388353</v>
          </cell>
          <cell r="AR178">
            <v>70.388349514563103</v>
          </cell>
          <cell r="AS178">
            <v>0.23457888525664314</v>
          </cell>
          <cell r="AT178">
            <v>0.31651735604955028</v>
          </cell>
          <cell r="AU178">
            <v>3</v>
          </cell>
          <cell r="AV178">
            <v>63.902439024390247</v>
          </cell>
          <cell r="AW178">
            <v>47.572815533980581</v>
          </cell>
          <cell r="AX178">
            <v>75.242718446601941</v>
          </cell>
          <cell r="AY178">
            <v>0.22485350200758839</v>
          </cell>
          <cell r="AZ178">
            <v>0.31522404096742207</v>
          </cell>
          <cell r="BA178">
            <v>3</v>
          </cell>
          <cell r="BB178">
            <v>62.135922330097088</v>
          </cell>
          <cell r="BC178">
            <v>48.792270531400966</v>
          </cell>
          <cell r="BD178">
            <v>74.39613526570048</v>
          </cell>
          <cell r="BE178">
            <v>0.22088898367529874</v>
          </cell>
          <cell r="BF178">
            <v>0.31375794941395813</v>
          </cell>
          <cell r="BG178">
            <v>3</v>
          </cell>
          <cell r="BH178">
            <v>63.106796116504853</v>
          </cell>
          <cell r="BI178">
            <v>48.309178743961354</v>
          </cell>
          <cell r="BJ178">
            <v>74.39613526570048</v>
          </cell>
          <cell r="BK178">
            <v>0.11441653196325818</v>
          </cell>
          <cell r="BL178">
            <v>0.30135064178198856</v>
          </cell>
          <cell r="BM178">
            <v>4</v>
          </cell>
          <cell r="BN178">
            <v>60.76555023923445</v>
          </cell>
          <cell r="BO178">
            <v>42.38095238095238</v>
          </cell>
          <cell r="BP178">
            <v>72.38095238095238</v>
          </cell>
          <cell r="BQ178">
            <v>0.12966763186063926</v>
          </cell>
          <cell r="BR178">
            <v>0.3019426319248773</v>
          </cell>
          <cell r="BS178">
            <v>4</v>
          </cell>
          <cell r="BT178">
            <v>62.38095238095238</v>
          </cell>
          <cell r="BU178">
            <v>45.023696682464454</v>
          </cell>
          <cell r="BV178">
            <v>72.037914691943129</v>
          </cell>
          <cell r="BW178">
            <v>0.10800574009927541</v>
          </cell>
          <cell r="BX178">
            <v>0.29594086026998445</v>
          </cell>
          <cell r="BY178">
            <v>4</v>
          </cell>
          <cell r="BZ178">
            <v>61.611374407582936</v>
          </cell>
          <cell r="CA178">
            <v>42.924528301886795</v>
          </cell>
          <cell r="CB178">
            <v>72.641509433962256</v>
          </cell>
          <cell r="CC178">
            <v>0.15283346158612759</v>
          </cell>
          <cell r="CD178">
            <v>0.32516099886329158</v>
          </cell>
          <cell r="CE178">
            <v>3</v>
          </cell>
          <cell r="CF178">
            <v>62.200956937799042</v>
          </cell>
          <cell r="CG178">
            <v>44.285714285714285</v>
          </cell>
          <cell r="CH178">
            <v>72.857142857142847</v>
          </cell>
        </row>
        <row r="179">
          <cell r="A179" t="str">
            <v>SAN MARINO</v>
          </cell>
          <cell r="B179" t="str">
            <v>SMR</v>
          </cell>
          <cell r="C179" t="e">
            <v>#N/A</v>
          </cell>
          <cell r="D179" t="e">
            <v>#N/A</v>
          </cell>
          <cell r="E179" t="e">
            <v>#N/A</v>
          </cell>
          <cell r="F179" t="e">
            <v>#N/A</v>
          </cell>
          <cell r="G179" t="e">
            <v>#N/A</v>
          </cell>
          <cell r="H179" t="e">
            <v>#N/A</v>
          </cell>
          <cell r="I179" t="e">
            <v>#N/A</v>
          </cell>
          <cell r="J179" t="e">
            <v>#N/A</v>
          </cell>
          <cell r="K179" t="e">
            <v>#N/A</v>
          </cell>
          <cell r="L179" t="e">
            <v>#N/A</v>
          </cell>
          <cell r="M179" t="e">
            <v>#N/A</v>
          </cell>
          <cell r="N179" t="e">
            <v>#N/A</v>
          </cell>
          <cell r="O179" t="e">
            <v>#N/A</v>
          </cell>
          <cell r="P179" t="e">
            <v>#N/A</v>
          </cell>
          <cell r="Q179" t="e">
            <v>#N/A</v>
          </cell>
          <cell r="R179" t="e">
            <v>#N/A</v>
          </cell>
          <cell r="S179" t="e">
            <v>#N/A</v>
          </cell>
          <cell r="T179" t="e">
            <v>#N/A</v>
          </cell>
          <cell r="U179" t="e">
            <v>#N/A</v>
          </cell>
          <cell r="V179" t="e">
            <v>#N/A</v>
          </cell>
          <cell r="W179" t="e">
            <v>#N/A</v>
          </cell>
          <cell r="X179" t="e">
            <v>#N/A</v>
          </cell>
          <cell r="Y179" t="e">
            <v>#N/A</v>
          </cell>
          <cell r="Z179" t="e">
            <v>#N/A</v>
          </cell>
          <cell r="AA179" t="e">
            <v>#N/A</v>
          </cell>
          <cell r="AB179" t="e">
            <v>#N/A</v>
          </cell>
          <cell r="AC179" t="e">
            <v>#N/A</v>
          </cell>
          <cell r="AD179" t="e">
            <v>#N/A</v>
          </cell>
          <cell r="AE179" t="e">
            <v>#N/A</v>
          </cell>
          <cell r="AF179" t="e">
            <v>#N/A</v>
          </cell>
          <cell r="AG179" t="e">
            <v>#N/A</v>
          </cell>
          <cell r="AH179" t="e">
            <v>#N/A</v>
          </cell>
          <cell r="AI179" t="e">
            <v>#N/A</v>
          </cell>
          <cell r="AJ179" t="e">
            <v>#N/A</v>
          </cell>
          <cell r="AK179" t="e">
            <v>#N/A</v>
          </cell>
          <cell r="AL179" t="e">
            <v>#N/A</v>
          </cell>
          <cell r="AM179" t="e">
            <v>#N/A</v>
          </cell>
          <cell r="AN179" t="e">
            <v>#N/A</v>
          </cell>
          <cell r="AO179" t="e">
            <v>#N/A</v>
          </cell>
          <cell r="AP179" t="e">
            <v>#N/A</v>
          </cell>
          <cell r="AQ179" t="e">
            <v>#N/A</v>
          </cell>
          <cell r="AR179" t="e">
            <v>#N/A</v>
          </cell>
          <cell r="AS179" t="e">
            <v>#N/A</v>
          </cell>
          <cell r="AT179" t="e">
            <v>#N/A</v>
          </cell>
          <cell r="AU179" t="e">
            <v>#N/A</v>
          </cell>
          <cell r="AV179" t="e">
            <v>#N/A</v>
          </cell>
          <cell r="AW179" t="e">
            <v>#N/A</v>
          </cell>
          <cell r="AX179" t="e">
            <v>#N/A</v>
          </cell>
          <cell r="AY179" t="e">
            <v>#N/A</v>
          </cell>
          <cell r="AZ179" t="e">
            <v>#N/A</v>
          </cell>
          <cell r="BA179" t="e">
            <v>#N/A</v>
          </cell>
          <cell r="BB179" t="e">
            <v>#N/A</v>
          </cell>
          <cell r="BC179" t="e">
            <v>#N/A</v>
          </cell>
          <cell r="BD179" t="e">
            <v>#N/A</v>
          </cell>
          <cell r="BE179" t="e">
            <v>#N/A</v>
          </cell>
          <cell r="BF179" t="e">
            <v>#N/A</v>
          </cell>
          <cell r="BG179" t="e">
            <v>#N/A</v>
          </cell>
          <cell r="BH179" t="e">
            <v>#N/A</v>
          </cell>
          <cell r="BI179" t="e">
            <v>#N/A</v>
          </cell>
          <cell r="BJ179" t="e">
            <v>#N/A</v>
          </cell>
          <cell r="BK179" t="e">
            <v>#N/A</v>
          </cell>
          <cell r="BL179" t="e">
            <v>#N/A</v>
          </cell>
          <cell r="BM179" t="e">
            <v>#N/A</v>
          </cell>
          <cell r="BN179" t="e">
            <v>#N/A</v>
          </cell>
          <cell r="BO179" t="e">
            <v>#N/A</v>
          </cell>
          <cell r="BP179" t="e">
            <v>#N/A</v>
          </cell>
          <cell r="BQ179" t="e">
            <v>#N/A</v>
          </cell>
          <cell r="BR179" t="e">
            <v>#N/A</v>
          </cell>
          <cell r="BS179" t="e">
            <v>#N/A</v>
          </cell>
          <cell r="BT179" t="e">
            <v>#N/A</v>
          </cell>
          <cell r="BU179" t="e">
            <v>#N/A</v>
          </cell>
          <cell r="BV179" t="e">
            <v>#N/A</v>
          </cell>
          <cell r="BW179" t="e">
            <v>#N/A</v>
          </cell>
          <cell r="BX179" t="e">
            <v>#N/A</v>
          </cell>
          <cell r="BY179" t="e">
            <v>#N/A</v>
          </cell>
          <cell r="BZ179" t="e">
            <v>#N/A</v>
          </cell>
          <cell r="CA179" t="e">
            <v>#N/A</v>
          </cell>
          <cell r="CB179" t="e">
            <v>#N/A</v>
          </cell>
          <cell r="CC179" t="e">
            <v>#N/A</v>
          </cell>
          <cell r="CD179" t="e">
            <v>#N/A</v>
          </cell>
          <cell r="CE179" t="e">
            <v>#N/A</v>
          </cell>
          <cell r="CF179" t="e">
            <v>#N/A</v>
          </cell>
          <cell r="CG179" t="e">
            <v>#N/A</v>
          </cell>
          <cell r="CH179" t="e">
            <v>#N/A</v>
          </cell>
        </row>
        <row r="180">
          <cell r="A180" t="str">
            <v>SAO TOME AND PRINCIPE</v>
          </cell>
          <cell r="B180" t="str">
            <v>STP</v>
          </cell>
          <cell r="C180">
            <v>-1.4623113509743661E-2</v>
          </cell>
          <cell r="D180">
            <v>0.55691905215897697</v>
          </cell>
          <cell r="E180">
            <v>1</v>
          </cell>
          <cell r="F180">
            <v>60.487804878048777</v>
          </cell>
          <cell r="G180">
            <v>20.388349514563107</v>
          </cell>
          <cell r="H180">
            <v>79.611650485436897</v>
          </cell>
          <cell r="I180">
            <v>-0.51643472400154866</v>
          </cell>
          <cell r="J180">
            <v>0.3448860347541689</v>
          </cell>
          <cell r="K180">
            <v>3</v>
          </cell>
          <cell r="L180">
            <v>37.073170731707314</v>
          </cell>
          <cell r="M180">
            <v>9.2233009708737868</v>
          </cell>
          <cell r="N180">
            <v>61.650485436893199</v>
          </cell>
          <cell r="O180">
            <v>-8.0247081628360917E-2</v>
          </cell>
          <cell r="P180">
            <v>0.3251303797664899</v>
          </cell>
          <cell r="Q180">
            <v>3</v>
          </cell>
          <cell r="R180">
            <v>57.560975609756099</v>
          </cell>
          <cell r="S180">
            <v>31.55339805825243</v>
          </cell>
          <cell r="T180">
            <v>69.417475728155338</v>
          </cell>
          <cell r="U180">
            <v>-0.31795907871564982</v>
          </cell>
          <cell r="V180">
            <v>0.34141784029125744</v>
          </cell>
          <cell r="W180">
            <v>3</v>
          </cell>
          <cell r="X180">
            <v>45.853658536585364</v>
          </cell>
          <cell r="Y180">
            <v>24.271844660194176</v>
          </cell>
          <cell r="Z180">
            <v>63.10679611650486</v>
          </cell>
          <cell r="AA180">
            <v>-0.60658385583365071</v>
          </cell>
          <cell r="AB180">
            <v>0.29729958178309884</v>
          </cell>
          <cell r="AC180">
            <v>3</v>
          </cell>
          <cell r="AD180">
            <v>33.658536585365852</v>
          </cell>
          <cell r="AE180">
            <v>10.194174757281553</v>
          </cell>
          <cell r="AF180">
            <v>54.368932038834949</v>
          </cell>
          <cell r="AG180">
            <v>-0.60205396140203726</v>
          </cell>
          <cell r="AH180">
            <v>0.26235363782140431</v>
          </cell>
          <cell r="AI180">
            <v>4</v>
          </cell>
          <cell r="AJ180">
            <v>30.73170731707317</v>
          </cell>
          <cell r="AK180">
            <v>13.106796116504855</v>
          </cell>
          <cell r="AL180">
            <v>51.456310679611647</v>
          </cell>
          <cell r="AM180">
            <v>-0.86009275737598778</v>
          </cell>
          <cell r="AN180">
            <v>0.25834385972080065</v>
          </cell>
          <cell r="AO180">
            <v>4</v>
          </cell>
          <cell r="AP180">
            <v>20</v>
          </cell>
          <cell r="AQ180">
            <v>7.7669902912621351</v>
          </cell>
          <cell r="AR180">
            <v>40.776699029126213</v>
          </cell>
          <cell r="AS180">
            <v>-0.53879578619518897</v>
          </cell>
          <cell r="AT180">
            <v>0.22682240318333818</v>
          </cell>
          <cell r="AU180">
            <v>5</v>
          </cell>
          <cell r="AV180">
            <v>35.609756097560975</v>
          </cell>
          <cell r="AW180">
            <v>18.446601941747574</v>
          </cell>
          <cell r="AX180">
            <v>53.398058252427184</v>
          </cell>
          <cell r="AY180">
            <v>-0.47790029674728657</v>
          </cell>
          <cell r="AZ180">
            <v>0.23586833651537009</v>
          </cell>
          <cell r="BA180">
            <v>4</v>
          </cell>
          <cell r="BB180">
            <v>38.834951456310677</v>
          </cell>
          <cell r="BC180">
            <v>20.772946859903382</v>
          </cell>
          <cell r="BD180">
            <v>57.487922705314013</v>
          </cell>
          <cell r="BE180">
            <v>-0.44949123122454177</v>
          </cell>
          <cell r="BF180">
            <v>0.23986929472041962</v>
          </cell>
          <cell r="BG180">
            <v>4</v>
          </cell>
          <cell r="BH180">
            <v>40.776699029126213</v>
          </cell>
          <cell r="BI180">
            <v>19.806763285024154</v>
          </cell>
          <cell r="BJ180">
            <v>56.521739130434781</v>
          </cell>
          <cell r="BK180">
            <v>-0.39189783166466963</v>
          </cell>
          <cell r="BL180">
            <v>0.24439796055175564</v>
          </cell>
          <cell r="BM180">
            <v>4</v>
          </cell>
          <cell r="BN180">
            <v>41.626794258373202</v>
          </cell>
          <cell r="BO180">
            <v>23.333333333333332</v>
          </cell>
          <cell r="BP180">
            <v>59.523809523809526</v>
          </cell>
          <cell r="BQ180">
            <v>-0.4346165274589896</v>
          </cell>
          <cell r="BR180">
            <v>0.22998242837683841</v>
          </cell>
          <cell r="BS180">
            <v>5</v>
          </cell>
          <cell r="BT180">
            <v>40.476190476190474</v>
          </cell>
          <cell r="BU180">
            <v>21.800947867298579</v>
          </cell>
          <cell r="BV180">
            <v>56.872037914691944</v>
          </cell>
          <cell r="BW180">
            <v>-0.36590337155518587</v>
          </cell>
          <cell r="BX180">
            <v>0.22964726971476329</v>
          </cell>
          <cell r="BY180">
            <v>5</v>
          </cell>
          <cell r="BZ180">
            <v>45.023696682464454</v>
          </cell>
          <cell r="CA180">
            <v>23.584905660377359</v>
          </cell>
          <cell r="CB180">
            <v>58.018867924528308</v>
          </cell>
          <cell r="CC180">
            <v>-0.39312726460180253</v>
          </cell>
          <cell r="CD180">
            <v>0.23634329684258337</v>
          </cell>
          <cell r="CE180">
            <v>5</v>
          </cell>
          <cell r="CF180">
            <v>43.540669856459331</v>
          </cell>
          <cell r="CG180">
            <v>24.285714285714285</v>
          </cell>
          <cell r="CH180">
            <v>58.095238095238102</v>
          </cell>
        </row>
        <row r="181">
          <cell r="A181" t="str">
            <v>SAUDI ARABIA</v>
          </cell>
          <cell r="B181" t="str">
            <v>SAU</v>
          </cell>
          <cell r="C181">
            <v>-0.63540810404630022</v>
          </cell>
          <cell r="D181">
            <v>0.29587872930275189</v>
          </cell>
          <cell r="E181">
            <v>3</v>
          </cell>
          <cell r="F181">
            <v>28.292682926829269</v>
          </cell>
          <cell r="G181">
            <v>9.2233009708737868</v>
          </cell>
          <cell r="H181">
            <v>52.427184466019419</v>
          </cell>
          <cell r="I181">
            <v>-0.69171090977504357</v>
          </cell>
          <cell r="J181">
            <v>0.218959688720155</v>
          </cell>
          <cell r="K181">
            <v>3</v>
          </cell>
          <cell r="L181">
            <v>29.26829268292683</v>
          </cell>
          <cell r="M181">
            <v>10.679611650485436</v>
          </cell>
          <cell r="N181">
            <v>42.23300970873786</v>
          </cell>
          <cell r="O181">
            <v>-0.41741339955682655</v>
          </cell>
          <cell r="P181">
            <v>0.29520358417496612</v>
          </cell>
          <cell r="Q181">
            <v>3</v>
          </cell>
          <cell r="R181">
            <v>40.487804878048777</v>
          </cell>
          <cell r="S181">
            <v>18.446601941747574</v>
          </cell>
          <cell r="T181">
            <v>62.135922330097081</v>
          </cell>
          <cell r="U181">
            <v>5.5249577864059957E-2</v>
          </cell>
          <cell r="V181">
            <v>0.19058394488629629</v>
          </cell>
          <cell r="W181">
            <v>4</v>
          </cell>
          <cell r="X181">
            <v>60</v>
          </cell>
          <cell r="Y181">
            <v>48.05825242718447</v>
          </cell>
          <cell r="Z181">
            <v>67.475728155339809</v>
          </cell>
          <cell r="AA181">
            <v>-0.19733740875300171</v>
          </cell>
          <cell r="AB181">
            <v>0.23007574331124858</v>
          </cell>
          <cell r="AC181">
            <v>4</v>
          </cell>
          <cell r="AD181">
            <v>51.219512195121951</v>
          </cell>
          <cell r="AE181">
            <v>35.436893203883493</v>
          </cell>
          <cell r="AF181">
            <v>61.165048543689316</v>
          </cell>
          <cell r="AG181">
            <v>-0.35875710550412732</v>
          </cell>
          <cell r="AH181">
            <v>0.23344197818511161</v>
          </cell>
          <cell r="AI181">
            <v>4</v>
          </cell>
          <cell r="AJ181">
            <v>46.341463414634148</v>
          </cell>
          <cell r="AK181">
            <v>25.728155339805824</v>
          </cell>
          <cell r="AL181">
            <v>56.796116504854368</v>
          </cell>
          <cell r="AM181">
            <v>-0.10309493844707483</v>
          </cell>
          <cell r="AN181">
            <v>0.21555978836630696</v>
          </cell>
          <cell r="AO181">
            <v>4</v>
          </cell>
          <cell r="AP181">
            <v>53.170731707317074</v>
          </cell>
          <cell r="AQ181">
            <v>39.320388349514559</v>
          </cell>
          <cell r="AR181">
            <v>62.135922330097081</v>
          </cell>
          <cell r="AS181">
            <v>-0.24553091563932875</v>
          </cell>
          <cell r="AT181">
            <v>0.19926907347364264</v>
          </cell>
          <cell r="AU181">
            <v>5</v>
          </cell>
          <cell r="AV181">
            <v>49.268292682926827</v>
          </cell>
          <cell r="AW181">
            <v>34.95145631067961</v>
          </cell>
          <cell r="AX181">
            <v>59.708737864077662</v>
          </cell>
          <cell r="AY181">
            <v>-0.17875410993167057</v>
          </cell>
          <cell r="AZ181">
            <v>0.18286018332530812</v>
          </cell>
          <cell r="BA181">
            <v>6</v>
          </cell>
          <cell r="BB181">
            <v>53.883495145631066</v>
          </cell>
          <cell r="BC181">
            <v>38.647342995169083</v>
          </cell>
          <cell r="BD181">
            <v>59.903381642512073</v>
          </cell>
          <cell r="BE181">
            <v>-2.8327195625836805E-2</v>
          </cell>
          <cell r="BF181">
            <v>0.17799852831080779</v>
          </cell>
          <cell r="BG181">
            <v>7</v>
          </cell>
          <cell r="BH181">
            <v>57.766990291262132</v>
          </cell>
          <cell r="BI181">
            <v>45.410628019323674</v>
          </cell>
          <cell r="BJ181">
            <v>64.734299516908209</v>
          </cell>
          <cell r="BK181">
            <v>-1.0753964184135817E-2</v>
          </cell>
          <cell r="BL181">
            <v>0.19229465839571375</v>
          </cell>
          <cell r="BM181">
            <v>8</v>
          </cell>
          <cell r="BN181">
            <v>58.851674641148328</v>
          </cell>
          <cell r="BO181">
            <v>47.142857142857139</v>
          </cell>
          <cell r="BP181">
            <v>66.666666666666657</v>
          </cell>
          <cell r="BQ181">
            <v>5.6692897078533352E-2</v>
          </cell>
          <cell r="BR181">
            <v>0.1888982665052413</v>
          </cell>
          <cell r="BS181">
            <v>8</v>
          </cell>
          <cell r="BT181">
            <v>59.523809523809526</v>
          </cell>
          <cell r="BU181">
            <v>49.763033175355446</v>
          </cell>
          <cell r="BV181">
            <v>67.772511848341239</v>
          </cell>
          <cell r="BW181">
            <v>-0.37455625340595006</v>
          </cell>
          <cell r="BX181">
            <v>0.19378999329308036</v>
          </cell>
          <cell r="BY181">
            <v>7</v>
          </cell>
          <cell r="BZ181">
            <v>44.075829383886258</v>
          </cell>
          <cell r="CA181">
            <v>26.415094339622641</v>
          </cell>
          <cell r="CB181">
            <v>56.132075471698116</v>
          </cell>
          <cell r="CC181">
            <v>-6.1904596057942726E-2</v>
          </cell>
          <cell r="CD181">
            <v>0.18137516010238056</v>
          </cell>
          <cell r="CE181">
            <v>8</v>
          </cell>
          <cell r="CF181">
            <v>56.937799043062199</v>
          </cell>
          <cell r="CG181">
            <v>46.19047619047619</v>
          </cell>
          <cell r="CH181">
            <v>63.809523809523803</v>
          </cell>
        </row>
        <row r="182">
          <cell r="A182" t="str">
            <v>SENEGAL</v>
          </cell>
          <cell r="B182" t="str">
            <v>SEN</v>
          </cell>
          <cell r="C182">
            <v>-0.22141363884541015</v>
          </cell>
          <cell r="D182">
            <v>0.29587872930275189</v>
          </cell>
          <cell r="E182">
            <v>3</v>
          </cell>
          <cell r="F182">
            <v>49.268292682926827</v>
          </cell>
          <cell r="G182">
            <v>27.669902912621357</v>
          </cell>
          <cell r="H182">
            <v>65.048543689320397</v>
          </cell>
          <cell r="I182">
            <v>-0.19616678491926545</v>
          </cell>
          <cell r="J182">
            <v>0.19851885567222166</v>
          </cell>
          <cell r="K182">
            <v>5</v>
          </cell>
          <cell r="L182">
            <v>50.731707317073173</v>
          </cell>
          <cell r="M182">
            <v>36.407766990291265</v>
          </cell>
          <cell r="N182">
            <v>63.592233009708742</v>
          </cell>
          <cell r="O182">
            <v>-0.11297979506672438</v>
          </cell>
          <cell r="P182">
            <v>0.2425355527948212</v>
          </cell>
          <cell r="Q182">
            <v>5</v>
          </cell>
          <cell r="R182">
            <v>57.073170731707314</v>
          </cell>
          <cell r="S182">
            <v>35.436893203883493</v>
          </cell>
          <cell r="T182">
            <v>65.533980582524279</v>
          </cell>
          <cell r="U182">
            <v>0.30999163208066421</v>
          </cell>
          <cell r="V182">
            <v>0.18513714546989773</v>
          </cell>
          <cell r="W182">
            <v>6</v>
          </cell>
          <cell r="X182">
            <v>66.341463414634148</v>
          </cell>
          <cell r="Y182">
            <v>58.252427184466015</v>
          </cell>
          <cell r="Z182">
            <v>74.757281553398059</v>
          </cell>
          <cell r="AA182">
            <v>-0.14311320531598748</v>
          </cell>
          <cell r="AB182">
            <v>0.18887980585328729</v>
          </cell>
          <cell r="AC182">
            <v>8</v>
          </cell>
          <cell r="AD182">
            <v>53.658536585365852</v>
          </cell>
          <cell r="AE182">
            <v>41.747572815533978</v>
          </cell>
          <cell r="AF182">
            <v>59.708737864077662</v>
          </cell>
          <cell r="AG182">
            <v>-5.4972478107952728E-2</v>
          </cell>
          <cell r="AH182">
            <v>0.18760040807355655</v>
          </cell>
          <cell r="AI182">
            <v>8</v>
          </cell>
          <cell r="AJ182">
            <v>56.097560975609753</v>
          </cell>
          <cell r="AK182">
            <v>45.631067961165051</v>
          </cell>
          <cell r="AL182">
            <v>63.10679611650486</v>
          </cell>
          <cell r="AM182">
            <v>-2.9073734178689772E-2</v>
          </cell>
          <cell r="AN182">
            <v>0.18293518794709021</v>
          </cell>
          <cell r="AO182">
            <v>9</v>
          </cell>
          <cell r="AP182">
            <v>56.097560975609753</v>
          </cell>
          <cell r="AQ182">
            <v>47.572815533980581</v>
          </cell>
          <cell r="AR182">
            <v>63.10679611650486</v>
          </cell>
          <cell r="AS182">
            <v>-0.43469641286292859</v>
          </cell>
          <cell r="AT182">
            <v>0.15910728077613587</v>
          </cell>
          <cell r="AU182">
            <v>12</v>
          </cell>
          <cell r="AV182">
            <v>39.024390243902438</v>
          </cell>
          <cell r="AW182">
            <v>26.699029126213592</v>
          </cell>
          <cell r="AX182">
            <v>52.912621359223301</v>
          </cell>
          <cell r="AY182">
            <v>-0.55336370731392515</v>
          </cell>
          <cell r="AZ182">
            <v>0.15455710324673103</v>
          </cell>
          <cell r="BA182">
            <v>13</v>
          </cell>
          <cell r="BB182">
            <v>35.436893203883493</v>
          </cell>
          <cell r="BC182">
            <v>21.739130434782609</v>
          </cell>
          <cell r="BD182">
            <v>48.792270531400966</v>
          </cell>
          <cell r="BE182">
            <v>-0.53542465217205615</v>
          </cell>
          <cell r="BF182">
            <v>0.15219728346750838</v>
          </cell>
          <cell r="BG182">
            <v>13</v>
          </cell>
          <cell r="BH182">
            <v>35.922330097087375</v>
          </cell>
          <cell r="BI182">
            <v>23.188405797101449</v>
          </cell>
          <cell r="BJ182">
            <v>48.792270531400966</v>
          </cell>
          <cell r="BK182">
            <v>-0.52808638549156539</v>
          </cell>
          <cell r="BL182">
            <v>0.16029407310629726</v>
          </cell>
          <cell r="BM182">
            <v>12</v>
          </cell>
          <cell r="BN182">
            <v>36.363636363636367</v>
          </cell>
          <cell r="BO182">
            <v>23.333333333333332</v>
          </cell>
          <cell r="BP182">
            <v>50.952380952380949</v>
          </cell>
          <cell r="BQ182">
            <v>-0.69386859776821197</v>
          </cell>
          <cell r="BR182">
            <v>0.15875326036327236</v>
          </cell>
          <cell r="BS182">
            <v>13</v>
          </cell>
          <cell r="BT182">
            <v>28.095238095238095</v>
          </cell>
          <cell r="BU182">
            <v>18.48341232227488</v>
          </cell>
          <cell r="BV182">
            <v>40.758293838862556</v>
          </cell>
          <cell r="BW182">
            <v>-0.571586590281977</v>
          </cell>
          <cell r="BX182">
            <v>0.15632527325855355</v>
          </cell>
          <cell r="BY182">
            <v>13</v>
          </cell>
          <cell r="BZ182">
            <v>33.649289099526065</v>
          </cell>
          <cell r="CA182">
            <v>20.754716981132077</v>
          </cell>
          <cell r="CB182">
            <v>46.698113207547173</v>
          </cell>
          <cell r="CC182">
            <v>-0.3161858530066517</v>
          </cell>
          <cell r="CD182">
            <v>0.14885434223362184</v>
          </cell>
          <cell r="CE182">
            <v>13</v>
          </cell>
          <cell r="CF182">
            <v>47.846889952153113</v>
          </cell>
          <cell r="CG182">
            <v>35.238095238095241</v>
          </cell>
          <cell r="CH182">
            <v>56.19047619047619</v>
          </cell>
        </row>
        <row r="183">
          <cell r="A183" t="str">
            <v>SERBIA</v>
          </cell>
          <cell r="B183" t="str">
            <v>SRB</v>
          </cell>
          <cell r="C183">
            <v>-1.028809810074939</v>
          </cell>
          <cell r="D183">
            <v>0.29587872930275189</v>
          </cell>
          <cell r="E183">
            <v>3</v>
          </cell>
          <cell r="F183">
            <v>15.121951219512194</v>
          </cell>
          <cell r="G183">
            <v>2.912621359223301</v>
          </cell>
          <cell r="H183">
            <v>31.067961165048541</v>
          </cell>
          <cell r="I183">
            <v>-1.0833405047850511</v>
          </cell>
          <cell r="J183">
            <v>0.19544621291461514</v>
          </cell>
          <cell r="K183">
            <v>4</v>
          </cell>
          <cell r="L183">
            <v>9.2682926829268286</v>
          </cell>
          <cell r="M183">
            <v>2.4271844660194173</v>
          </cell>
          <cell r="N183">
            <v>26.699029126213592</v>
          </cell>
          <cell r="O183">
            <v>-1.1227432741196293</v>
          </cell>
          <cell r="P183">
            <v>0.2328508392789094</v>
          </cell>
          <cell r="Q183">
            <v>5</v>
          </cell>
          <cell r="R183">
            <v>6.8292682926829267</v>
          </cell>
          <cell r="S183">
            <v>2.912621359223301</v>
          </cell>
          <cell r="T183">
            <v>26.21359223300971</v>
          </cell>
          <cell r="U183">
            <v>-0.91348618163652329</v>
          </cell>
          <cell r="V183">
            <v>0.16582461988120026</v>
          </cell>
          <cell r="W183">
            <v>6</v>
          </cell>
          <cell r="X183">
            <v>22.926829268292682</v>
          </cell>
          <cell r="Y183">
            <v>4.8543689320388346</v>
          </cell>
          <cell r="Z183">
            <v>34.466019417475728</v>
          </cell>
          <cell r="AA183">
            <v>-0.46931235898463247</v>
          </cell>
          <cell r="AB183">
            <v>0.15325774128653494</v>
          </cell>
          <cell r="AC183">
            <v>8</v>
          </cell>
          <cell r="AD183">
            <v>40.975609756097562</v>
          </cell>
          <cell r="AE183">
            <v>27.669902912621357</v>
          </cell>
          <cell r="AF183">
            <v>50.485436893203882</v>
          </cell>
          <cell r="AG183">
            <v>-0.47555506996458291</v>
          </cell>
          <cell r="AH183">
            <v>0.15248833401713754</v>
          </cell>
          <cell r="AI183">
            <v>8</v>
          </cell>
          <cell r="AJ183">
            <v>39.512195121951223</v>
          </cell>
          <cell r="AK183">
            <v>25.728155339805824</v>
          </cell>
          <cell r="AL183">
            <v>49.514563106796118</v>
          </cell>
          <cell r="AM183">
            <v>-0.38230625384100525</v>
          </cell>
          <cell r="AN183">
            <v>0.14328856293133604</v>
          </cell>
          <cell r="AO183">
            <v>9</v>
          </cell>
          <cell r="AP183">
            <v>44.390243902439025</v>
          </cell>
          <cell r="AQ183">
            <v>33.495145631067963</v>
          </cell>
          <cell r="AR183">
            <v>51.94174757281553</v>
          </cell>
          <cell r="AS183">
            <v>-0.28114277948895477</v>
          </cell>
          <cell r="AT183">
            <v>0.15620750254289856</v>
          </cell>
          <cell r="AU183">
            <v>11</v>
          </cell>
          <cell r="AV183">
            <v>47.804878048780488</v>
          </cell>
          <cell r="AW183">
            <v>35.922330097087382</v>
          </cell>
          <cell r="AX183">
            <v>57.766990291262132</v>
          </cell>
          <cell r="AY183">
            <v>-0.34698971111570526</v>
          </cell>
          <cell r="AZ183">
            <v>0.15543665169485624</v>
          </cell>
          <cell r="BA183">
            <v>11</v>
          </cell>
          <cell r="BB183">
            <v>45.631067961165051</v>
          </cell>
          <cell r="BC183">
            <v>32.850241545893724</v>
          </cell>
          <cell r="BD183">
            <v>57.487922705314013</v>
          </cell>
          <cell r="BE183">
            <v>-0.30295045100958579</v>
          </cell>
          <cell r="BF183">
            <v>0.14467463042843634</v>
          </cell>
          <cell r="BG183">
            <v>11</v>
          </cell>
          <cell r="BH183">
            <v>47.572815533980581</v>
          </cell>
          <cell r="BI183">
            <v>35.748792270531396</v>
          </cell>
          <cell r="BJ183">
            <v>56.521739130434781</v>
          </cell>
          <cell r="BK183">
            <v>-0.30861424113988023</v>
          </cell>
          <cell r="BL183">
            <v>0.14511579794480167</v>
          </cell>
          <cell r="BM183">
            <v>12</v>
          </cell>
          <cell r="BN183">
            <v>48.325358851674643</v>
          </cell>
          <cell r="BO183">
            <v>34.285714285714285</v>
          </cell>
          <cell r="BP183">
            <v>57.619047619047613</v>
          </cell>
          <cell r="BQ183">
            <v>-0.28668006834361914</v>
          </cell>
          <cell r="BR183">
            <v>0.13383295550470309</v>
          </cell>
          <cell r="BS183">
            <v>12</v>
          </cell>
          <cell r="BT183">
            <v>49.047619047619051</v>
          </cell>
          <cell r="BU183">
            <v>36.492890995260666</v>
          </cell>
          <cell r="BV183">
            <v>56.39810426540285</v>
          </cell>
          <cell r="BW183">
            <v>-0.24942114999009904</v>
          </cell>
          <cell r="BX183">
            <v>0.13387862087436625</v>
          </cell>
          <cell r="BY183">
            <v>12</v>
          </cell>
          <cell r="BZ183">
            <v>51.658767772511851</v>
          </cell>
          <cell r="CA183">
            <v>39.150943396226417</v>
          </cell>
          <cell r="CB183">
            <v>56.60377358490566</v>
          </cell>
          <cell r="CC183">
            <v>-0.30894200006380768</v>
          </cell>
          <cell r="CD183">
            <v>0.12641878925139752</v>
          </cell>
          <cell r="CE183">
            <v>13</v>
          </cell>
          <cell r="CF183">
            <v>48.325358851674643</v>
          </cell>
          <cell r="CG183">
            <v>38.571428571428577</v>
          </cell>
          <cell r="CH183">
            <v>54.761904761904766</v>
          </cell>
        </row>
        <row r="184">
          <cell r="A184" t="str">
            <v>SEYCHELLES</v>
          </cell>
          <cell r="B184" t="str">
            <v>SYC</v>
          </cell>
          <cell r="C184">
            <v>0.90148516784858368</v>
          </cell>
          <cell r="D184">
            <v>0.55691905215897697</v>
          </cell>
          <cell r="E184">
            <v>1</v>
          </cell>
          <cell r="F184">
            <v>82.439024390243901</v>
          </cell>
          <cell r="G184">
            <v>60.679611650485434</v>
          </cell>
          <cell r="H184">
            <v>93.203883495145632</v>
          </cell>
          <cell r="I184">
            <v>0.22313716612605997</v>
          </cell>
          <cell r="J184">
            <v>0.3448860347541689</v>
          </cell>
          <cell r="K184">
            <v>3</v>
          </cell>
          <cell r="L184">
            <v>64.390243902439025</v>
          </cell>
          <cell r="M184">
            <v>42.23300970873786</v>
          </cell>
          <cell r="N184">
            <v>80.097087378640779</v>
          </cell>
          <cell r="O184">
            <v>0.46442927354926439</v>
          </cell>
          <cell r="P184">
            <v>0.3251303797664899</v>
          </cell>
          <cell r="Q184">
            <v>3</v>
          </cell>
          <cell r="R184">
            <v>69.756097560975604</v>
          </cell>
          <cell r="S184">
            <v>58.252427184466015</v>
          </cell>
          <cell r="T184">
            <v>83.980582524271838</v>
          </cell>
          <cell r="U184">
            <v>0.30677436892892651</v>
          </cell>
          <cell r="V184">
            <v>0.34141784029125744</v>
          </cell>
          <cell r="W184">
            <v>3</v>
          </cell>
          <cell r="X184">
            <v>65.853658536585371</v>
          </cell>
          <cell r="Y184">
            <v>48.05825242718447</v>
          </cell>
          <cell r="Z184">
            <v>82.524271844660191</v>
          </cell>
          <cell r="AA184">
            <v>0.32727073676222485</v>
          </cell>
          <cell r="AB184">
            <v>0.29729958178309884</v>
          </cell>
          <cell r="AC184">
            <v>3</v>
          </cell>
          <cell r="AD184">
            <v>66.829268292682926</v>
          </cell>
          <cell r="AE184">
            <v>52.427184466019419</v>
          </cell>
          <cell r="AF184">
            <v>77.184466019417471</v>
          </cell>
          <cell r="AG184">
            <v>0.20204275943930386</v>
          </cell>
          <cell r="AH184">
            <v>0.21960766319464942</v>
          </cell>
          <cell r="AI184">
            <v>5</v>
          </cell>
          <cell r="AJ184">
            <v>61.463414634146339</v>
          </cell>
          <cell r="AK184">
            <v>51.456310679611647</v>
          </cell>
          <cell r="AL184">
            <v>71.844660194174764</v>
          </cell>
          <cell r="AM184">
            <v>0.142946844961783</v>
          </cell>
          <cell r="AN184">
            <v>0.21799997735320251</v>
          </cell>
          <cell r="AO184">
            <v>5</v>
          </cell>
          <cell r="AP184">
            <v>59.024390243902438</v>
          </cell>
          <cell r="AQ184">
            <v>49.514563106796118</v>
          </cell>
          <cell r="AR184">
            <v>69.902912621359221</v>
          </cell>
          <cell r="AS184">
            <v>9.2880124455363589E-2</v>
          </cell>
          <cell r="AT184">
            <v>0.23952218312029713</v>
          </cell>
          <cell r="AU184">
            <v>4</v>
          </cell>
          <cell r="AV184">
            <v>60.487804878048777</v>
          </cell>
          <cell r="AW184">
            <v>45.631067961165051</v>
          </cell>
          <cell r="AX184">
            <v>70.873786407766985</v>
          </cell>
          <cell r="AY184">
            <v>0.18869668253375146</v>
          </cell>
          <cell r="AZ184">
            <v>0.23586833651537009</v>
          </cell>
          <cell r="BA184">
            <v>4</v>
          </cell>
          <cell r="BB184">
            <v>60.679611650485434</v>
          </cell>
          <cell r="BC184">
            <v>52.657004830917877</v>
          </cell>
          <cell r="BD184">
            <v>73.429951690821255</v>
          </cell>
          <cell r="BE184">
            <v>0.24571702283835944</v>
          </cell>
          <cell r="BF184">
            <v>0.23986929472041962</v>
          </cell>
          <cell r="BG184">
            <v>4</v>
          </cell>
          <cell r="BH184">
            <v>63.592233009708735</v>
          </cell>
          <cell r="BI184">
            <v>55.555555555555557</v>
          </cell>
          <cell r="BJ184">
            <v>73.91304347826086</v>
          </cell>
          <cell r="BK184">
            <v>0.31352502850964054</v>
          </cell>
          <cell r="BL184">
            <v>0.2310165378126027</v>
          </cell>
          <cell r="BM184">
            <v>5</v>
          </cell>
          <cell r="BN184">
            <v>66.985645933014354</v>
          </cell>
          <cell r="BO184">
            <v>57.619047619047613</v>
          </cell>
          <cell r="BP184">
            <v>72.857142857142847</v>
          </cell>
          <cell r="BQ184">
            <v>0.29283825923366219</v>
          </cell>
          <cell r="BR184">
            <v>0.24280660575039892</v>
          </cell>
          <cell r="BS184">
            <v>4</v>
          </cell>
          <cell r="BT184">
            <v>66.666666666666671</v>
          </cell>
          <cell r="BU184">
            <v>55.924170616113742</v>
          </cell>
          <cell r="BV184">
            <v>73.459715639810426</v>
          </cell>
          <cell r="BW184">
            <v>0.25511349248961335</v>
          </cell>
          <cell r="BX184">
            <v>0.2418298782017452</v>
          </cell>
          <cell r="BY184">
            <v>4</v>
          </cell>
          <cell r="BZ184">
            <v>65.876777251184834</v>
          </cell>
          <cell r="CA184">
            <v>56.132075471698116</v>
          </cell>
          <cell r="CB184">
            <v>72.641509433962256</v>
          </cell>
          <cell r="CC184">
            <v>0.33394609325501357</v>
          </cell>
          <cell r="CD184">
            <v>0.21771087228466202</v>
          </cell>
          <cell r="CE184">
            <v>6</v>
          </cell>
          <cell r="CF184">
            <v>67.464114832535884</v>
          </cell>
          <cell r="CG184">
            <v>58.095238095238102</v>
          </cell>
          <cell r="CH184">
            <v>72.857142857142847</v>
          </cell>
        </row>
        <row r="185">
          <cell r="A185" t="str">
            <v>SIERRA LEONE</v>
          </cell>
          <cell r="B185" t="str">
            <v>SLE</v>
          </cell>
          <cell r="C185">
            <v>-0.77355433194622125</v>
          </cell>
          <cell r="D185">
            <v>0.47386852416317826</v>
          </cell>
          <cell r="E185">
            <v>2</v>
          </cell>
          <cell r="F185">
            <v>26.341463414634145</v>
          </cell>
          <cell r="G185">
            <v>2.4271844660194173</v>
          </cell>
          <cell r="H185">
            <v>60.679611650485434</v>
          </cell>
          <cell r="I185">
            <v>-0.87093505676035177</v>
          </cell>
          <cell r="J185">
            <v>0.33054380566658287</v>
          </cell>
          <cell r="K185">
            <v>4</v>
          </cell>
          <cell r="L185">
            <v>21.463414634146343</v>
          </cell>
          <cell r="M185">
            <v>2.4271844660194173</v>
          </cell>
          <cell r="N185">
            <v>42.23300970873786</v>
          </cell>
          <cell r="O185">
            <v>-0.91277663656971686</v>
          </cell>
          <cell r="P185">
            <v>0.31309019254846054</v>
          </cell>
          <cell r="Q185">
            <v>4</v>
          </cell>
          <cell r="R185">
            <v>17.073170731707318</v>
          </cell>
          <cell r="S185">
            <v>3.3980582524271843</v>
          </cell>
          <cell r="T185">
            <v>43.203883495145625</v>
          </cell>
          <cell r="U185">
            <v>-0.74711413564765805</v>
          </cell>
          <cell r="V185">
            <v>0.30741050454906294</v>
          </cell>
          <cell r="W185">
            <v>4</v>
          </cell>
          <cell r="X185">
            <v>30.243902439024389</v>
          </cell>
          <cell r="Y185">
            <v>3.3980582524271843</v>
          </cell>
          <cell r="Z185">
            <v>48.543689320388353</v>
          </cell>
          <cell r="AA185">
            <v>-0.90720262198319146</v>
          </cell>
          <cell r="AB185">
            <v>0.24783823949976286</v>
          </cell>
          <cell r="AC185">
            <v>6</v>
          </cell>
          <cell r="AD185">
            <v>16.585365853658537</v>
          </cell>
          <cell r="AE185">
            <v>4.8543689320388346</v>
          </cell>
          <cell r="AF185">
            <v>40.291262135922331</v>
          </cell>
          <cell r="AG185">
            <v>-0.8765747733371323</v>
          </cell>
          <cell r="AH185">
            <v>0.22220198937203597</v>
          </cell>
          <cell r="AI185">
            <v>7</v>
          </cell>
          <cell r="AJ185">
            <v>18.536585365853657</v>
          </cell>
          <cell r="AK185">
            <v>8.7378640776699026</v>
          </cell>
          <cell r="AL185">
            <v>37.378640776699029</v>
          </cell>
          <cell r="AM185">
            <v>-1.0945395211438829</v>
          </cell>
          <cell r="AN185">
            <v>0.21962694203926575</v>
          </cell>
          <cell r="AO185">
            <v>7</v>
          </cell>
          <cell r="AP185">
            <v>12.682926829268293</v>
          </cell>
          <cell r="AQ185">
            <v>2.4271844660194173</v>
          </cell>
          <cell r="AR185">
            <v>28.155339805825243</v>
          </cell>
          <cell r="AS185">
            <v>-1.0502475518388954</v>
          </cell>
          <cell r="AT185">
            <v>0.20826247582405658</v>
          </cell>
          <cell r="AU185">
            <v>9</v>
          </cell>
          <cell r="AV185">
            <v>12.195121951219512</v>
          </cell>
          <cell r="AW185">
            <v>4.3689320388349513</v>
          </cell>
          <cell r="AX185">
            <v>26.699029126213592</v>
          </cell>
          <cell r="AY185">
            <v>-0.89561071596991193</v>
          </cell>
          <cell r="AZ185">
            <v>0.2164475616300808</v>
          </cell>
          <cell r="BA185">
            <v>9</v>
          </cell>
          <cell r="BB185">
            <v>19.417475728155338</v>
          </cell>
          <cell r="BC185">
            <v>6.7632850241545892</v>
          </cell>
          <cell r="BD185">
            <v>35.748792270531396</v>
          </cell>
          <cell r="BE185">
            <v>-0.96305171369739451</v>
          </cell>
          <cell r="BF185">
            <v>0.21335989913609585</v>
          </cell>
          <cell r="BG185">
            <v>10</v>
          </cell>
          <cell r="BH185">
            <v>16.019417475728154</v>
          </cell>
          <cell r="BI185">
            <v>4.3478260869565215</v>
          </cell>
          <cell r="BJ185">
            <v>32.367149758454104</v>
          </cell>
          <cell r="BK185">
            <v>-0.93853103018099193</v>
          </cell>
          <cell r="BL185">
            <v>0.19450321725512254</v>
          </cell>
          <cell r="BM185">
            <v>11</v>
          </cell>
          <cell r="BN185">
            <v>18.181818181818183</v>
          </cell>
          <cell r="BO185">
            <v>6.1904761904761907</v>
          </cell>
          <cell r="BP185">
            <v>30.476190476190478</v>
          </cell>
          <cell r="BQ185">
            <v>-0.77319034381493701</v>
          </cell>
          <cell r="BR185">
            <v>0.18858138823634135</v>
          </cell>
          <cell r="BS185">
            <v>11</v>
          </cell>
          <cell r="BT185">
            <v>24.285714285714285</v>
          </cell>
          <cell r="BU185">
            <v>12.796208530805686</v>
          </cell>
          <cell r="BV185">
            <v>38.388625592417064</v>
          </cell>
          <cell r="BW185">
            <v>-0.81445926646891487</v>
          </cell>
          <cell r="BX185">
            <v>0.17532687472855854</v>
          </cell>
          <cell r="BY185">
            <v>12</v>
          </cell>
          <cell r="BZ185">
            <v>20.85308056872038</v>
          </cell>
          <cell r="CA185">
            <v>12.264150943396226</v>
          </cell>
          <cell r="CB185">
            <v>36.320754716981128</v>
          </cell>
          <cell r="CC185">
            <v>-0.9360949906952043</v>
          </cell>
          <cell r="CD185">
            <v>0.14526949063388114</v>
          </cell>
          <cell r="CE185">
            <v>15</v>
          </cell>
          <cell r="CF185">
            <v>18.660287081339714</v>
          </cell>
          <cell r="CG185">
            <v>10.476190476190476</v>
          </cell>
          <cell r="CH185">
            <v>27.61904761904762</v>
          </cell>
        </row>
        <row r="186">
          <cell r="A186" t="str">
            <v>SINGAPORE</v>
          </cell>
          <cell r="B186" t="str">
            <v>SGP</v>
          </cell>
          <cell r="C186">
            <v>2.1698240559604027</v>
          </cell>
          <cell r="D186">
            <v>0.18052352281396766</v>
          </cell>
          <cell r="E186">
            <v>6</v>
          </cell>
          <cell r="F186">
            <v>96.58536585365853</v>
          </cell>
          <cell r="G186">
            <v>93.203883495145632</v>
          </cell>
          <cell r="H186">
            <v>100</v>
          </cell>
          <cell r="I186">
            <v>2.2295890433911238</v>
          </cell>
          <cell r="J186">
            <v>0.17077071760294554</v>
          </cell>
          <cell r="K186">
            <v>6</v>
          </cell>
          <cell r="L186">
            <v>96.097560975609753</v>
          </cell>
          <cell r="M186">
            <v>93.203883495145632</v>
          </cell>
          <cell r="N186">
            <v>100</v>
          </cell>
          <cell r="O186">
            <v>2.289704810753098</v>
          </cell>
          <cell r="P186">
            <v>0.18820945899738364</v>
          </cell>
          <cell r="Q186">
            <v>6</v>
          </cell>
          <cell r="R186">
            <v>96.58536585365853</v>
          </cell>
          <cell r="S186">
            <v>94.174757281553397</v>
          </cell>
          <cell r="T186">
            <v>100</v>
          </cell>
          <cell r="U186">
            <v>2.355548403821496</v>
          </cell>
          <cell r="V186">
            <v>0.16066589226262479</v>
          </cell>
          <cell r="W186">
            <v>6</v>
          </cell>
          <cell r="X186">
            <v>98.536585365853654</v>
          </cell>
          <cell r="Y186">
            <v>94.174757281553397</v>
          </cell>
          <cell r="Z186">
            <v>100</v>
          </cell>
          <cell r="AA186">
            <v>2.2647816733162949</v>
          </cell>
          <cell r="AB186">
            <v>0.16574827595394132</v>
          </cell>
          <cell r="AC186">
            <v>7</v>
          </cell>
          <cell r="AD186">
            <v>98.048780487804876</v>
          </cell>
          <cell r="AE186">
            <v>94.174757281553397</v>
          </cell>
          <cell r="AF186">
            <v>100</v>
          </cell>
          <cell r="AG186">
            <v>2.416693029587325</v>
          </cell>
          <cell r="AH186">
            <v>0.15217020474814069</v>
          </cell>
          <cell r="AI186">
            <v>8</v>
          </cell>
          <cell r="AJ186">
            <v>98.536585365853654</v>
          </cell>
          <cell r="AK186">
            <v>97.087378640776706</v>
          </cell>
          <cell r="AL186">
            <v>100</v>
          </cell>
          <cell r="AM186">
            <v>2.1949447640173307</v>
          </cell>
          <cell r="AN186">
            <v>0.14794660361617601</v>
          </cell>
          <cell r="AO186">
            <v>8</v>
          </cell>
          <cell r="AP186">
            <v>98.048780487804876</v>
          </cell>
          <cell r="AQ186">
            <v>94.660194174757279</v>
          </cell>
          <cell r="AR186">
            <v>100</v>
          </cell>
          <cell r="AS186">
            <v>2.1939865682842923</v>
          </cell>
          <cell r="AT186">
            <v>0.14017923951669822</v>
          </cell>
          <cell r="AU186">
            <v>10</v>
          </cell>
          <cell r="AV186">
            <v>97.560975609756099</v>
          </cell>
          <cell r="AW186">
            <v>94.660194174757279</v>
          </cell>
          <cell r="AX186">
            <v>99.029126213592235</v>
          </cell>
          <cell r="AY186">
            <v>2.2479059180110794</v>
          </cell>
          <cell r="AZ186">
            <v>0.14799572364212335</v>
          </cell>
          <cell r="BA186">
            <v>10</v>
          </cell>
          <cell r="BB186">
            <v>98.05825242718447</v>
          </cell>
          <cell r="BC186">
            <v>94.685990338164245</v>
          </cell>
          <cell r="BD186">
            <v>99.516908212560381</v>
          </cell>
          <cell r="BE186">
            <v>2.2529282595734985</v>
          </cell>
          <cell r="BF186">
            <v>0.14345821964839706</v>
          </cell>
          <cell r="BG186">
            <v>10</v>
          </cell>
          <cell r="BH186">
            <v>98.05825242718447</v>
          </cell>
          <cell r="BI186">
            <v>95.652173913043484</v>
          </cell>
          <cell r="BJ186">
            <v>100</v>
          </cell>
          <cell r="BK186">
            <v>2.2525893505178836</v>
          </cell>
          <cell r="BL186">
            <v>0.14547521796228155</v>
          </cell>
          <cell r="BM186">
            <v>10</v>
          </cell>
          <cell r="BN186">
            <v>98.086124401913878</v>
          </cell>
          <cell r="BO186">
            <v>95.238095238095227</v>
          </cell>
          <cell r="BP186">
            <v>99.523809523809518</v>
          </cell>
          <cell r="BQ186">
            <v>2.2129162856312341</v>
          </cell>
          <cell r="BR186">
            <v>0.1454050602191953</v>
          </cell>
          <cell r="BS186">
            <v>10</v>
          </cell>
          <cell r="BT186">
            <v>98.571428571428569</v>
          </cell>
          <cell r="BU186">
            <v>94.312796208530798</v>
          </cell>
          <cell r="BV186">
            <v>100</v>
          </cell>
          <cell r="BW186">
            <v>2.1229950795280024</v>
          </cell>
          <cell r="BX186">
            <v>0.1532172873648828</v>
          </cell>
          <cell r="BY186">
            <v>11</v>
          </cell>
          <cell r="BZ186">
            <v>96.682464454976298</v>
          </cell>
          <cell r="CA186">
            <v>94.339622641509436</v>
          </cell>
          <cell r="CB186">
            <v>99.528301886792448</v>
          </cell>
          <cell r="CC186">
            <v>2.1536741652676938</v>
          </cell>
          <cell r="CD186">
            <v>0.1421075950421811</v>
          </cell>
          <cell r="CE186">
            <v>11</v>
          </cell>
          <cell r="CF186">
            <v>97.129186602870817</v>
          </cell>
          <cell r="CG186">
            <v>94.761904761904759</v>
          </cell>
          <cell r="CH186">
            <v>99.523809523809518</v>
          </cell>
        </row>
        <row r="187">
          <cell r="A187" t="str">
            <v>SLOVAK REPUBLIC</v>
          </cell>
          <cell r="B187" t="str">
            <v>SVK</v>
          </cell>
          <cell r="C187">
            <v>0.3560178405061023</v>
          </cell>
          <cell r="D187">
            <v>0.2695720342693762</v>
          </cell>
          <cell r="E187">
            <v>4</v>
          </cell>
          <cell r="F187">
            <v>66.341463414634148</v>
          </cell>
          <cell r="G187">
            <v>54.854368932038831</v>
          </cell>
          <cell r="H187">
            <v>79.126213592233015</v>
          </cell>
          <cell r="I187">
            <v>0.25297165650253317</v>
          </cell>
          <cell r="J187">
            <v>0.17248800184382423</v>
          </cell>
          <cell r="K187">
            <v>6</v>
          </cell>
          <cell r="L187">
            <v>64.878048780487802</v>
          </cell>
          <cell r="M187">
            <v>57.766990291262132</v>
          </cell>
          <cell r="N187">
            <v>69.417475728155338</v>
          </cell>
          <cell r="O187">
            <v>0.14848471081354314</v>
          </cell>
          <cell r="P187">
            <v>0.19606741093421984</v>
          </cell>
          <cell r="Q187">
            <v>7</v>
          </cell>
          <cell r="R187">
            <v>63.902439024390247</v>
          </cell>
          <cell r="S187">
            <v>53.398058252427184</v>
          </cell>
          <cell r="T187">
            <v>69.902912621359221</v>
          </cell>
          <cell r="U187">
            <v>-9.9558576574398566E-2</v>
          </cell>
          <cell r="V187">
            <v>0.14989381207360503</v>
          </cell>
          <cell r="W187">
            <v>8</v>
          </cell>
          <cell r="X187">
            <v>55.121951219512198</v>
          </cell>
          <cell r="Y187">
            <v>44.174757281553397</v>
          </cell>
          <cell r="Z187">
            <v>62.135922330097081</v>
          </cell>
          <cell r="AA187">
            <v>0.30657188702463939</v>
          </cell>
          <cell r="AB187">
            <v>0.14268198924389719</v>
          </cell>
          <cell r="AC187">
            <v>9</v>
          </cell>
          <cell r="AD187">
            <v>65.365853658536579</v>
          </cell>
          <cell r="AE187">
            <v>57.766990291262132</v>
          </cell>
          <cell r="AF187">
            <v>72.815533980582529</v>
          </cell>
          <cell r="AG187">
            <v>0.38517008208086478</v>
          </cell>
          <cell r="AH187">
            <v>0.1391365779786416</v>
          </cell>
          <cell r="AI187">
            <v>9</v>
          </cell>
          <cell r="AJ187">
            <v>69.268292682926827</v>
          </cell>
          <cell r="AK187">
            <v>60.194174757281552</v>
          </cell>
          <cell r="AL187">
            <v>74.757281553398059</v>
          </cell>
          <cell r="AM187">
            <v>0.49257374730090631</v>
          </cell>
          <cell r="AN187">
            <v>0.13541891244968407</v>
          </cell>
          <cell r="AO187">
            <v>9</v>
          </cell>
          <cell r="AP187">
            <v>69.268292682926827</v>
          </cell>
          <cell r="AQ187">
            <v>63.10679611650486</v>
          </cell>
          <cell r="AR187">
            <v>73.300970873786412</v>
          </cell>
          <cell r="AS187">
            <v>0.3951043215869493</v>
          </cell>
          <cell r="AT187">
            <v>0.1461168384130056</v>
          </cell>
          <cell r="AU187">
            <v>10</v>
          </cell>
          <cell r="AV187">
            <v>69.756097560975604</v>
          </cell>
          <cell r="AW187">
            <v>60.679611650485434</v>
          </cell>
          <cell r="AX187">
            <v>73.786407766990294</v>
          </cell>
          <cell r="AY187">
            <v>0.3038017720168889</v>
          </cell>
          <cell r="AZ187">
            <v>0.14473660518026618</v>
          </cell>
          <cell r="BA187">
            <v>10</v>
          </cell>
          <cell r="BB187">
            <v>67.475728155339809</v>
          </cell>
          <cell r="BC187">
            <v>58.937198067632849</v>
          </cell>
          <cell r="BD187">
            <v>72.94685990338165</v>
          </cell>
          <cell r="BE187">
            <v>0.30339226436522676</v>
          </cell>
          <cell r="BF187">
            <v>0.13600217357743852</v>
          </cell>
          <cell r="BG187">
            <v>10</v>
          </cell>
          <cell r="BH187">
            <v>66.019417475728162</v>
          </cell>
          <cell r="BI187">
            <v>60.386473429951693</v>
          </cell>
          <cell r="BJ187">
            <v>71.980676328502412</v>
          </cell>
          <cell r="BK187">
            <v>0.22805653086101929</v>
          </cell>
          <cell r="BL187">
            <v>0.14016595185061198</v>
          </cell>
          <cell r="BM187">
            <v>11</v>
          </cell>
          <cell r="BN187">
            <v>65.071770334928232</v>
          </cell>
          <cell r="BO187">
            <v>59.047619047619051</v>
          </cell>
          <cell r="BP187">
            <v>70.952380952380949</v>
          </cell>
          <cell r="BQ187">
            <v>0.23529096230087507</v>
          </cell>
          <cell r="BR187">
            <v>0.13326363272714611</v>
          </cell>
          <cell r="BS187">
            <v>11</v>
          </cell>
          <cell r="BT187">
            <v>63.80952380952381</v>
          </cell>
          <cell r="BU187">
            <v>58.767772511848335</v>
          </cell>
          <cell r="BV187">
            <v>71.090047393364927</v>
          </cell>
          <cell r="BW187">
            <v>0.24367230794784614</v>
          </cell>
          <cell r="BX187">
            <v>0.13241195534164873</v>
          </cell>
          <cell r="BY187">
            <v>11</v>
          </cell>
          <cell r="BZ187">
            <v>65.402843601895739</v>
          </cell>
          <cell r="CA187">
            <v>58.490566037735846</v>
          </cell>
          <cell r="CB187">
            <v>70.283018867924525</v>
          </cell>
          <cell r="CC187">
            <v>6.7456274563745908E-2</v>
          </cell>
          <cell r="CD187">
            <v>0.13138824613942021</v>
          </cell>
          <cell r="CE187">
            <v>11</v>
          </cell>
          <cell r="CF187">
            <v>60.28708133971292</v>
          </cell>
          <cell r="CG187">
            <v>53.80952380952381</v>
          </cell>
          <cell r="CH187">
            <v>64.761904761904759</v>
          </cell>
        </row>
        <row r="188">
          <cell r="A188" t="str">
            <v>SLOVENIA</v>
          </cell>
          <cell r="B188" t="str">
            <v>SVN</v>
          </cell>
          <cell r="C188">
            <v>1.3152014143757151</v>
          </cell>
          <cell r="D188">
            <v>0.31320997642304921</v>
          </cell>
          <cell r="E188">
            <v>2</v>
          </cell>
          <cell r="F188">
            <v>86.829268292682926</v>
          </cell>
          <cell r="G188">
            <v>79.126213592233015</v>
          </cell>
          <cell r="H188">
            <v>93.203883495145632</v>
          </cell>
          <cell r="I188">
            <v>1.2984056482504358</v>
          </cell>
          <cell r="J188">
            <v>0.18543162841507049</v>
          </cell>
          <cell r="K188">
            <v>5</v>
          </cell>
          <cell r="L188">
            <v>85.853658536585371</v>
          </cell>
          <cell r="M188">
            <v>83.495145631067956</v>
          </cell>
          <cell r="N188">
            <v>92.71844660194175</v>
          </cell>
          <cell r="O188">
            <v>0.76684013665551709</v>
          </cell>
          <cell r="P188">
            <v>0.18157485333088436</v>
          </cell>
          <cell r="Q188">
            <v>8</v>
          </cell>
          <cell r="R188">
            <v>79.512195121951223</v>
          </cell>
          <cell r="S188">
            <v>69.902912621359221</v>
          </cell>
          <cell r="T188">
            <v>84.466019417475721</v>
          </cell>
          <cell r="U188">
            <v>0.72185690152887405</v>
          </cell>
          <cell r="V188">
            <v>0.14989381207360503</v>
          </cell>
          <cell r="W188">
            <v>8</v>
          </cell>
          <cell r="X188">
            <v>77.560975609756099</v>
          </cell>
          <cell r="Y188">
            <v>69.902912621359221</v>
          </cell>
          <cell r="Z188">
            <v>83.009708737864074</v>
          </cell>
          <cell r="AA188">
            <v>0.8646084991723304</v>
          </cell>
          <cell r="AB188">
            <v>0.14268198924389719</v>
          </cell>
          <cell r="AC188">
            <v>9</v>
          </cell>
          <cell r="AD188">
            <v>80.487804878048777</v>
          </cell>
          <cell r="AE188">
            <v>74.271844660194176</v>
          </cell>
          <cell r="AF188">
            <v>83.495145631067956</v>
          </cell>
          <cell r="AG188">
            <v>1.0194655598955744</v>
          </cell>
          <cell r="AH188">
            <v>0.14506242538672329</v>
          </cell>
          <cell r="AI188">
            <v>8</v>
          </cell>
          <cell r="AJ188">
            <v>83.41463414634147</v>
          </cell>
          <cell r="AK188">
            <v>76.213592233009706</v>
          </cell>
          <cell r="AL188">
            <v>87.378640776699029</v>
          </cell>
          <cell r="AM188">
            <v>0.89162935769394513</v>
          </cell>
          <cell r="AN188">
            <v>0.13943196117698195</v>
          </cell>
          <cell r="AO188">
            <v>8</v>
          </cell>
          <cell r="AP188">
            <v>79.512195121951223</v>
          </cell>
          <cell r="AQ188">
            <v>72.330097087378647</v>
          </cell>
          <cell r="AR188">
            <v>83.009708737864074</v>
          </cell>
          <cell r="AS188">
            <v>1.0217656355467368</v>
          </cell>
          <cell r="AT188">
            <v>0.15202785267646915</v>
          </cell>
          <cell r="AU188">
            <v>9</v>
          </cell>
          <cell r="AV188">
            <v>81.951219512195124</v>
          </cell>
          <cell r="AW188">
            <v>75.242718446601941</v>
          </cell>
          <cell r="AX188">
            <v>85.436893203883486</v>
          </cell>
          <cell r="AY188">
            <v>0.98072047704633325</v>
          </cell>
          <cell r="AZ188">
            <v>0.14473660518026618</v>
          </cell>
          <cell r="BA188">
            <v>10</v>
          </cell>
          <cell r="BB188">
            <v>81.067961165048544</v>
          </cell>
          <cell r="BC188">
            <v>74.39613526570048</v>
          </cell>
          <cell r="BD188">
            <v>85.507246376811594</v>
          </cell>
          <cell r="BE188">
            <v>0.911166630572665</v>
          </cell>
          <cell r="BF188">
            <v>0.13600217357743852</v>
          </cell>
          <cell r="BG188">
            <v>10</v>
          </cell>
          <cell r="BH188">
            <v>79.611650485436897</v>
          </cell>
          <cell r="BI188">
            <v>73.91304347826086</v>
          </cell>
          <cell r="BJ188">
            <v>83.574879227053145</v>
          </cell>
          <cell r="BK188">
            <v>1.0235369424083867</v>
          </cell>
          <cell r="BL188">
            <v>0.14057970445133142</v>
          </cell>
          <cell r="BM188">
            <v>10</v>
          </cell>
          <cell r="BN188">
            <v>81.339712918660283</v>
          </cell>
          <cell r="BO188">
            <v>74.761904761904759</v>
          </cell>
          <cell r="BP188">
            <v>85.714285714285708</v>
          </cell>
          <cell r="BQ188">
            <v>0.85383531726444972</v>
          </cell>
          <cell r="BR188">
            <v>0.13270082665613384</v>
          </cell>
          <cell r="BS188">
            <v>11</v>
          </cell>
          <cell r="BT188">
            <v>78.095238095238102</v>
          </cell>
          <cell r="BU188">
            <v>72.037914691943129</v>
          </cell>
          <cell r="BV188">
            <v>82.938388625592424</v>
          </cell>
          <cell r="BW188">
            <v>0.90076583201312099</v>
          </cell>
          <cell r="BX188">
            <v>0.13610983026247617</v>
          </cell>
          <cell r="BY188">
            <v>10</v>
          </cell>
          <cell r="BZ188">
            <v>79.146919431279628</v>
          </cell>
          <cell r="CA188">
            <v>72.641509433962256</v>
          </cell>
          <cell r="CB188">
            <v>83.962264150943398</v>
          </cell>
          <cell r="CC188">
            <v>0.81335228396531656</v>
          </cell>
          <cell r="CD188">
            <v>0.12413526058566855</v>
          </cell>
          <cell r="CE188">
            <v>12</v>
          </cell>
          <cell r="CF188">
            <v>74.641148325358856</v>
          </cell>
          <cell r="CG188">
            <v>71.904761904761898</v>
          </cell>
          <cell r="CH188">
            <v>81.428571428571431</v>
          </cell>
        </row>
        <row r="189">
          <cell r="A189" t="str">
            <v>SOLOMON ISLANDS</v>
          </cell>
          <cell r="B189" t="str">
            <v>SLB</v>
          </cell>
          <cell r="C189" t="e">
            <v>#N/A</v>
          </cell>
          <cell r="D189" t="e">
            <v>#N/A</v>
          </cell>
          <cell r="E189" t="e">
            <v>#N/A</v>
          </cell>
          <cell r="F189" t="e">
            <v>#N/A</v>
          </cell>
          <cell r="G189" t="e">
            <v>#N/A</v>
          </cell>
          <cell r="H189" t="e">
            <v>#N/A</v>
          </cell>
          <cell r="I189">
            <v>-0.58180311372728855</v>
          </cell>
          <cell r="J189">
            <v>0.51745858869221983</v>
          </cell>
          <cell r="K189">
            <v>1</v>
          </cell>
          <cell r="L189">
            <v>35.121951219512198</v>
          </cell>
          <cell r="M189">
            <v>2.4271844660194173</v>
          </cell>
          <cell r="N189">
            <v>65.048543689320397</v>
          </cell>
          <cell r="O189">
            <v>-0.75486690992099426</v>
          </cell>
          <cell r="P189">
            <v>0.29820285337090219</v>
          </cell>
          <cell r="Q189">
            <v>2</v>
          </cell>
          <cell r="R189">
            <v>25.365853658536587</v>
          </cell>
          <cell r="S189">
            <v>5.3398058252427179</v>
          </cell>
          <cell r="T189">
            <v>49.029126213592235</v>
          </cell>
          <cell r="U189">
            <v>-1.2410074424162691</v>
          </cell>
          <cell r="V189">
            <v>0.31488966889211573</v>
          </cell>
          <cell r="W189">
            <v>2</v>
          </cell>
          <cell r="X189">
            <v>3.4146341463414633</v>
          </cell>
          <cell r="Y189">
            <v>0.48543689320388345</v>
          </cell>
          <cell r="Z189">
            <v>32.038834951456316</v>
          </cell>
          <cell r="AA189">
            <v>-1.2606385474300412</v>
          </cell>
          <cell r="AB189">
            <v>0.33637093011010027</v>
          </cell>
          <cell r="AC189">
            <v>2</v>
          </cell>
          <cell r="AD189">
            <v>5.8536585365853657</v>
          </cell>
          <cell r="AE189">
            <v>0.48543689320388345</v>
          </cell>
          <cell r="AF189">
            <v>28.640776699029125</v>
          </cell>
          <cell r="AG189">
            <v>-0.51957743182854343</v>
          </cell>
          <cell r="AH189">
            <v>0.29625105881893515</v>
          </cell>
          <cell r="AI189">
            <v>3</v>
          </cell>
          <cell r="AJ189">
            <v>36.585365853658537</v>
          </cell>
          <cell r="AK189">
            <v>14.563106796116504</v>
          </cell>
          <cell r="AL189">
            <v>56.310679611650485</v>
          </cell>
          <cell r="AM189">
            <v>6.4719194497031951E-2</v>
          </cell>
          <cell r="AN189">
            <v>0.26685491405520023</v>
          </cell>
          <cell r="AO189">
            <v>3</v>
          </cell>
          <cell r="AP189">
            <v>57.560975609756099</v>
          </cell>
          <cell r="AQ189">
            <v>45.145631067961169</v>
          </cell>
          <cell r="AR189">
            <v>69.902912621359221</v>
          </cell>
          <cell r="AS189">
            <v>-0.29580917029759635</v>
          </cell>
          <cell r="AT189">
            <v>0.31651735604955028</v>
          </cell>
          <cell r="AU189">
            <v>3</v>
          </cell>
          <cell r="AV189">
            <v>46.341463414634148</v>
          </cell>
          <cell r="AW189">
            <v>21.359223300970871</v>
          </cell>
          <cell r="AX189">
            <v>63.10679611650486</v>
          </cell>
          <cell r="AY189">
            <v>-0.62921893666362416</v>
          </cell>
          <cell r="AZ189">
            <v>0.2935888857077012</v>
          </cell>
          <cell r="BA189">
            <v>4</v>
          </cell>
          <cell r="BB189">
            <v>31.553398058252426</v>
          </cell>
          <cell r="BC189">
            <v>9.6618357487922708</v>
          </cell>
          <cell r="BD189">
            <v>54.589371980676326</v>
          </cell>
          <cell r="BE189">
            <v>-0.51457349371566086</v>
          </cell>
          <cell r="BF189">
            <v>0.28571664243234612</v>
          </cell>
          <cell r="BG189">
            <v>4</v>
          </cell>
          <cell r="BH189">
            <v>37.378640776699029</v>
          </cell>
          <cell r="BI189">
            <v>15.458937198067632</v>
          </cell>
          <cell r="BJ189">
            <v>56.521739130434781</v>
          </cell>
          <cell r="BK189">
            <v>-0.37736895904208018</v>
          </cell>
          <cell r="BL189">
            <v>0.30135064178198856</v>
          </cell>
          <cell r="BM189">
            <v>4</v>
          </cell>
          <cell r="BN189">
            <v>43.062200956937801</v>
          </cell>
          <cell r="BO189">
            <v>20.952380952380953</v>
          </cell>
          <cell r="BP189">
            <v>60.952380952380956</v>
          </cell>
          <cell r="BQ189">
            <v>-0.42482192675626168</v>
          </cell>
          <cell r="BR189">
            <v>0.29057893061807916</v>
          </cell>
          <cell r="BS189">
            <v>5</v>
          </cell>
          <cell r="BT189">
            <v>41.904761904761905</v>
          </cell>
          <cell r="BU189">
            <v>19.431279620853083</v>
          </cell>
          <cell r="BV189">
            <v>59.241706161137444</v>
          </cell>
          <cell r="BW189">
            <v>-0.40813971978168917</v>
          </cell>
          <cell r="BX189">
            <v>0.28474454250257425</v>
          </cell>
          <cell r="BY189">
            <v>5</v>
          </cell>
          <cell r="BZ189">
            <v>41.232227488151658</v>
          </cell>
          <cell r="CA189">
            <v>19.811320754716981</v>
          </cell>
          <cell r="CB189">
            <v>60.377358490566039</v>
          </cell>
          <cell r="CC189">
            <v>-0.44360186806875163</v>
          </cell>
          <cell r="CD189">
            <v>0.2806241163824939</v>
          </cell>
          <cell r="CE189">
            <v>5</v>
          </cell>
          <cell r="CF189">
            <v>40.191387559808611</v>
          </cell>
          <cell r="CG189">
            <v>20</v>
          </cell>
          <cell r="CH189">
            <v>59.047619047619051</v>
          </cell>
        </row>
        <row r="190">
          <cell r="A190" t="str">
            <v>SOMALIA</v>
          </cell>
          <cell r="B190" t="str">
            <v>SOM</v>
          </cell>
          <cell r="C190">
            <v>-1.7400322843813774</v>
          </cell>
          <cell r="D190">
            <v>0.47386852416317826</v>
          </cell>
          <cell r="E190">
            <v>2</v>
          </cell>
          <cell r="F190">
            <v>1.9512195121951219</v>
          </cell>
          <cell r="G190">
            <v>0</v>
          </cell>
          <cell r="H190">
            <v>17.475728155339805</v>
          </cell>
          <cell r="I190">
            <v>-1.7815978497940084</v>
          </cell>
          <cell r="J190">
            <v>0.36417712854069079</v>
          </cell>
          <cell r="K190">
            <v>3</v>
          </cell>
          <cell r="L190">
            <v>0.97560975609756095</v>
          </cell>
          <cell r="M190">
            <v>0</v>
          </cell>
          <cell r="N190">
            <v>5.825242718446602</v>
          </cell>
          <cell r="O190">
            <v>-1.7842582897840631</v>
          </cell>
          <cell r="P190">
            <v>0.33902828693904374</v>
          </cell>
          <cell r="Q190">
            <v>3</v>
          </cell>
          <cell r="R190">
            <v>0.97560975609756095</v>
          </cell>
          <cell r="S190">
            <v>0</v>
          </cell>
          <cell r="T190">
            <v>5.3398058252427179</v>
          </cell>
          <cell r="U190">
            <v>-1.1672190595930287</v>
          </cell>
          <cell r="V190">
            <v>0.39286588944925638</v>
          </cell>
          <cell r="W190">
            <v>2</v>
          </cell>
          <cell r="X190">
            <v>6.8292682926829267</v>
          </cell>
          <cell r="Y190">
            <v>0</v>
          </cell>
          <cell r="Z190">
            <v>35.436893203883493</v>
          </cell>
          <cell r="AA190">
            <v>-1.7993590237310539</v>
          </cell>
          <cell r="AB190">
            <v>0.28294894845712382</v>
          </cell>
          <cell r="AC190">
            <v>4</v>
          </cell>
          <cell r="AD190">
            <v>0.48780487804878048</v>
          </cell>
          <cell r="AE190">
            <v>0</v>
          </cell>
          <cell r="AF190">
            <v>3.8834951456310676</v>
          </cell>
          <cell r="AG190">
            <v>-1.783972823551601</v>
          </cell>
          <cell r="AH190">
            <v>0.24969034710567226</v>
          </cell>
          <cell r="AI190">
            <v>5</v>
          </cell>
          <cell r="AJ190">
            <v>0</v>
          </cell>
          <cell r="AK190">
            <v>0</v>
          </cell>
          <cell r="AL190">
            <v>5.3398058252427179</v>
          </cell>
          <cell r="AM190">
            <v>-1.67874444511223</v>
          </cell>
          <cell r="AN190">
            <v>0.23895942088335051</v>
          </cell>
          <cell r="AO190">
            <v>5</v>
          </cell>
          <cell r="AP190">
            <v>0</v>
          </cell>
          <cell r="AQ190">
            <v>0</v>
          </cell>
          <cell r="AR190">
            <v>7.2815533980582519</v>
          </cell>
          <cell r="AS190">
            <v>-1.8434904091028836</v>
          </cell>
          <cell r="AT190">
            <v>0.24652808259660669</v>
          </cell>
          <cell r="AU190">
            <v>4</v>
          </cell>
          <cell r="AV190">
            <v>0</v>
          </cell>
          <cell r="AW190">
            <v>0</v>
          </cell>
          <cell r="AX190">
            <v>3.8834951456310676</v>
          </cell>
          <cell r="AY190">
            <v>-1.8967527971402169</v>
          </cell>
          <cell r="AZ190">
            <v>0.25654760621570127</v>
          </cell>
          <cell r="BA190">
            <v>4</v>
          </cell>
          <cell r="BB190">
            <v>0</v>
          </cell>
          <cell r="BC190">
            <v>0</v>
          </cell>
          <cell r="BD190">
            <v>2.8985507246376812</v>
          </cell>
          <cell r="BE190">
            <v>-1.9240459061647908</v>
          </cell>
          <cell r="BF190">
            <v>0.26143924337250046</v>
          </cell>
          <cell r="BG190">
            <v>5</v>
          </cell>
          <cell r="BH190">
            <v>0</v>
          </cell>
          <cell r="BI190">
            <v>0</v>
          </cell>
          <cell r="BJ190">
            <v>2.8985507246376812</v>
          </cell>
          <cell r="BK190">
            <v>-1.7227200325417082</v>
          </cell>
          <cell r="BL190">
            <v>0.2243509122199816</v>
          </cell>
          <cell r="BM190">
            <v>7</v>
          </cell>
          <cell r="BN190">
            <v>0</v>
          </cell>
          <cell r="BO190">
            <v>0</v>
          </cell>
          <cell r="BP190">
            <v>4.7619047619047619</v>
          </cell>
          <cell r="BQ190">
            <v>-1.7387512550911615</v>
          </cell>
          <cell r="BR190">
            <v>0.21559224860130863</v>
          </cell>
          <cell r="BS190">
            <v>7</v>
          </cell>
          <cell r="BT190">
            <v>0</v>
          </cell>
          <cell r="BU190">
            <v>0</v>
          </cell>
          <cell r="BV190">
            <v>2.8436018957345972</v>
          </cell>
          <cell r="BW190">
            <v>-1.6962272836039964</v>
          </cell>
          <cell r="BX190">
            <v>0.20778947337007211</v>
          </cell>
          <cell r="BY190">
            <v>7</v>
          </cell>
          <cell r="BZ190">
            <v>0</v>
          </cell>
          <cell r="CA190">
            <v>0</v>
          </cell>
          <cell r="CB190">
            <v>4.2452830188679247</v>
          </cell>
          <cell r="CC190">
            <v>-1.5897115032172244</v>
          </cell>
          <cell r="CD190">
            <v>0.18995205982267921</v>
          </cell>
          <cell r="CE190">
            <v>8</v>
          </cell>
          <cell r="CF190">
            <v>0</v>
          </cell>
          <cell r="CG190">
            <v>0</v>
          </cell>
          <cell r="CH190">
            <v>5.2380952380952381</v>
          </cell>
        </row>
        <row r="191">
          <cell r="A191" t="str">
            <v>SOUTH AFRICA</v>
          </cell>
          <cell r="B191" t="str">
            <v>ZAF</v>
          </cell>
          <cell r="C191">
            <v>0.7609186631694278</v>
          </cell>
          <cell r="D191">
            <v>0.22503659066012319</v>
          </cell>
          <cell r="E191">
            <v>5</v>
          </cell>
          <cell r="F191">
            <v>78.536585365853654</v>
          </cell>
          <cell r="G191">
            <v>67.475728155339809</v>
          </cell>
          <cell r="H191">
            <v>84.466019417475721</v>
          </cell>
          <cell r="I191">
            <v>0.65055850539528848</v>
          </cell>
          <cell r="J191">
            <v>0.17536114369126962</v>
          </cell>
          <cell r="K191">
            <v>7</v>
          </cell>
          <cell r="L191">
            <v>75.609756097560975</v>
          </cell>
          <cell r="M191">
            <v>65.533980582524279</v>
          </cell>
          <cell r="N191">
            <v>83.009708737864074</v>
          </cell>
          <cell r="O191">
            <v>0.61206127063634075</v>
          </cell>
          <cell r="P191">
            <v>0.20054644847790026</v>
          </cell>
          <cell r="Q191">
            <v>7</v>
          </cell>
          <cell r="R191">
            <v>73.170731707317074</v>
          </cell>
          <cell r="S191">
            <v>65.533980582524279</v>
          </cell>
          <cell r="T191">
            <v>83.009708737864074</v>
          </cell>
          <cell r="U191">
            <v>0.39092337182545395</v>
          </cell>
          <cell r="V191">
            <v>0.16370135228554386</v>
          </cell>
          <cell r="W191">
            <v>8</v>
          </cell>
          <cell r="X191">
            <v>68.780487804878049</v>
          </cell>
          <cell r="Y191">
            <v>61.650485436893199</v>
          </cell>
          <cell r="Z191">
            <v>76.213592233009706</v>
          </cell>
          <cell r="AA191">
            <v>0.33611986654211901</v>
          </cell>
          <cell r="AB191">
            <v>0.17006481804333684</v>
          </cell>
          <cell r="AC191">
            <v>9</v>
          </cell>
          <cell r="AD191">
            <v>67.317073170731703</v>
          </cell>
          <cell r="AE191">
            <v>57.28155339805825</v>
          </cell>
          <cell r="AF191">
            <v>74.271844660194176</v>
          </cell>
          <cell r="AG191">
            <v>0.48021283190728231</v>
          </cell>
          <cell r="AH191">
            <v>0.15052651409714091</v>
          </cell>
          <cell r="AI191">
            <v>11</v>
          </cell>
          <cell r="AJ191">
            <v>70.731707317073173</v>
          </cell>
          <cell r="AK191">
            <v>61.650485436893199</v>
          </cell>
          <cell r="AL191">
            <v>76.213592233009706</v>
          </cell>
          <cell r="AM191">
            <v>0.58077780052365846</v>
          </cell>
          <cell r="AN191">
            <v>0.15362380210973531</v>
          </cell>
          <cell r="AO191">
            <v>12</v>
          </cell>
          <cell r="AP191">
            <v>70.243902439024396</v>
          </cell>
          <cell r="AQ191">
            <v>64.563106796116514</v>
          </cell>
          <cell r="AR191">
            <v>78.640776699029118</v>
          </cell>
          <cell r="AS191">
            <v>0.43233458513201878</v>
          </cell>
          <cell r="AT191">
            <v>0.13927801968245224</v>
          </cell>
          <cell r="AU191">
            <v>14</v>
          </cell>
          <cell r="AV191">
            <v>70.243902439024396</v>
          </cell>
          <cell r="AW191">
            <v>62.621359223300978</v>
          </cell>
          <cell r="AX191">
            <v>75.242718446601941</v>
          </cell>
          <cell r="AY191">
            <v>0.21955384133023184</v>
          </cell>
          <cell r="AZ191">
            <v>0.14380493383005616</v>
          </cell>
          <cell r="BA191">
            <v>14</v>
          </cell>
          <cell r="BB191">
            <v>61.650485436893206</v>
          </cell>
          <cell r="BC191">
            <v>57.487922705314013</v>
          </cell>
          <cell r="BD191">
            <v>70.048309178743963</v>
          </cell>
          <cell r="BE191">
            <v>0.16173837894004084</v>
          </cell>
          <cell r="BF191">
            <v>0.14288385545022741</v>
          </cell>
          <cell r="BG191">
            <v>14</v>
          </cell>
          <cell r="BH191">
            <v>62.621359223300971</v>
          </cell>
          <cell r="BI191">
            <v>56.038647342995176</v>
          </cell>
          <cell r="BJ191">
            <v>69.082125603864725</v>
          </cell>
          <cell r="BK191">
            <v>0.14340541677761498</v>
          </cell>
          <cell r="BL191">
            <v>0.14555354312085131</v>
          </cell>
          <cell r="BM191">
            <v>15</v>
          </cell>
          <cell r="BN191">
            <v>63.157894736842103</v>
          </cell>
          <cell r="BO191">
            <v>57.619047619047613</v>
          </cell>
          <cell r="BP191">
            <v>70.476190476190482</v>
          </cell>
          <cell r="BQ191">
            <v>9.2799074400277862E-2</v>
          </cell>
          <cell r="BR191">
            <v>0.14974182829334892</v>
          </cell>
          <cell r="BS191">
            <v>15</v>
          </cell>
          <cell r="BT191">
            <v>61.428571428571431</v>
          </cell>
          <cell r="BU191">
            <v>54.502369668246445</v>
          </cell>
          <cell r="BV191">
            <v>67.29857819905213</v>
          </cell>
          <cell r="BW191">
            <v>3.7540598456513558E-2</v>
          </cell>
          <cell r="BX191">
            <v>0.14295625951168381</v>
          </cell>
          <cell r="BY191">
            <v>16</v>
          </cell>
          <cell r="BZ191">
            <v>58.767772511848342</v>
          </cell>
          <cell r="CA191">
            <v>55.188679245283026</v>
          </cell>
          <cell r="CB191">
            <v>66.037735849056602</v>
          </cell>
          <cell r="CC191">
            <v>-0.15194789261890965</v>
          </cell>
          <cell r="CD191">
            <v>0.13673107166013901</v>
          </cell>
          <cell r="CE191">
            <v>16</v>
          </cell>
          <cell r="CF191">
            <v>53.588516746411486</v>
          </cell>
          <cell r="CG191">
            <v>44.761904761904766</v>
          </cell>
          <cell r="CH191">
            <v>60.952380952380956</v>
          </cell>
        </row>
        <row r="192">
          <cell r="A192" t="str">
            <v>SOUTH SUDAN</v>
          </cell>
          <cell r="B192" t="str">
            <v>SSD</v>
          </cell>
          <cell r="C192" t="e">
            <v>#N/A</v>
          </cell>
          <cell r="D192" t="e">
            <v>#N/A</v>
          </cell>
          <cell r="E192" t="e">
            <v>#N/A</v>
          </cell>
          <cell r="F192" t="e">
            <v>#N/A</v>
          </cell>
          <cell r="G192" t="e">
            <v>#N/A</v>
          </cell>
          <cell r="H192" t="e">
            <v>#N/A</v>
          </cell>
          <cell r="I192" t="e">
            <v>#N/A</v>
          </cell>
          <cell r="J192" t="e">
            <v>#N/A</v>
          </cell>
          <cell r="K192" t="e">
            <v>#N/A</v>
          </cell>
          <cell r="L192" t="e">
            <v>#N/A</v>
          </cell>
          <cell r="M192" t="e">
            <v>#N/A</v>
          </cell>
          <cell r="N192" t="e">
            <v>#N/A</v>
          </cell>
          <cell r="O192" t="e">
            <v>#N/A</v>
          </cell>
          <cell r="P192" t="e">
            <v>#N/A</v>
          </cell>
          <cell r="Q192" t="e">
            <v>#N/A</v>
          </cell>
          <cell r="R192" t="e">
            <v>#N/A</v>
          </cell>
          <cell r="S192" t="e">
            <v>#N/A</v>
          </cell>
          <cell r="T192" t="e">
            <v>#N/A</v>
          </cell>
          <cell r="U192" t="e">
            <v>#N/A</v>
          </cell>
          <cell r="V192" t="e">
            <v>#N/A</v>
          </cell>
          <cell r="W192" t="e">
            <v>#N/A</v>
          </cell>
          <cell r="X192" t="e">
            <v>#N/A</v>
          </cell>
          <cell r="Y192" t="e">
            <v>#N/A</v>
          </cell>
          <cell r="Z192" t="e">
            <v>#N/A</v>
          </cell>
          <cell r="AA192" t="e">
            <v>#N/A</v>
          </cell>
          <cell r="AB192" t="e">
            <v>#N/A</v>
          </cell>
          <cell r="AC192" t="e">
            <v>#N/A</v>
          </cell>
          <cell r="AD192" t="e">
            <v>#N/A</v>
          </cell>
          <cell r="AE192" t="e">
            <v>#N/A</v>
          </cell>
          <cell r="AF192" t="e">
            <v>#N/A</v>
          </cell>
          <cell r="AG192" t="e">
            <v>#N/A</v>
          </cell>
          <cell r="AH192" t="e">
            <v>#N/A</v>
          </cell>
          <cell r="AI192" t="e">
            <v>#N/A</v>
          </cell>
          <cell r="AJ192" t="e">
            <v>#N/A</v>
          </cell>
          <cell r="AK192" t="e">
            <v>#N/A</v>
          </cell>
          <cell r="AL192" t="e">
            <v>#N/A</v>
          </cell>
          <cell r="AM192" t="e">
            <v>#N/A</v>
          </cell>
          <cell r="AN192" t="e">
            <v>#N/A</v>
          </cell>
          <cell r="AO192" t="e">
            <v>#N/A</v>
          </cell>
          <cell r="AP192" t="e">
            <v>#N/A</v>
          </cell>
          <cell r="AQ192" t="e">
            <v>#N/A</v>
          </cell>
          <cell r="AR192" t="e">
            <v>#N/A</v>
          </cell>
          <cell r="AS192" t="e">
            <v>#N/A</v>
          </cell>
          <cell r="AT192" t="e">
            <v>#N/A</v>
          </cell>
          <cell r="AU192" t="e">
            <v>#N/A</v>
          </cell>
          <cell r="AV192" t="e">
            <v>#N/A</v>
          </cell>
          <cell r="AW192" t="e">
            <v>#N/A</v>
          </cell>
          <cell r="AX192" t="e">
            <v>#N/A</v>
          </cell>
          <cell r="AY192" t="e">
            <v>#N/A</v>
          </cell>
          <cell r="AZ192" t="e">
            <v>#N/A</v>
          </cell>
          <cell r="BA192" t="e">
            <v>#N/A</v>
          </cell>
          <cell r="BB192" t="e">
            <v>#N/A</v>
          </cell>
          <cell r="BC192" t="e">
            <v>#N/A</v>
          </cell>
          <cell r="BD192" t="e">
            <v>#N/A</v>
          </cell>
          <cell r="BE192" t="e">
            <v>#N/A</v>
          </cell>
          <cell r="BF192" t="e">
            <v>#N/A</v>
          </cell>
          <cell r="BG192" t="e">
            <v>#N/A</v>
          </cell>
          <cell r="BH192" t="e">
            <v>#N/A</v>
          </cell>
          <cell r="BI192" t="e">
            <v>#N/A</v>
          </cell>
          <cell r="BJ192" t="e">
            <v>#N/A</v>
          </cell>
          <cell r="BK192" t="e">
            <v>#N/A</v>
          </cell>
          <cell r="BL192" t="e">
            <v>#N/A</v>
          </cell>
          <cell r="BM192" t="e">
            <v>#N/A</v>
          </cell>
          <cell r="BN192" t="e">
            <v>#N/A</v>
          </cell>
          <cell r="BO192" t="e">
            <v>#N/A</v>
          </cell>
          <cell r="BP192" t="e">
            <v>#N/A</v>
          </cell>
          <cell r="BQ192">
            <v>-0.7734246085272718</v>
          </cell>
          <cell r="BR192">
            <v>0.74828088461291886</v>
          </cell>
          <cell r="BS192">
            <v>1</v>
          </cell>
          <cell r="BT192">
            <v>23.80952380952381</v>
          </cell>
          <cell r="BU192">
            <v>0</v>
          </cell>
          <cell r="BV192">
            <v>71.090047393364927</v>
          </cell>
          <cell r="BW192">
            <v>-1.6300010863394994</v>
          </cell>
          <cell r="BX192">
            <v>0.39430668313761136</v>
          </cell>
          <cell r="BY192">
            <v>3</v>
          </cell>
          <cell r="BZ192">
            <v>0.94786729857819907</v>
          </cell>
          <cell r="CA192">
            <v>0</v>
          </cell>
          <cell r="CB192">
            <v>17.452830188679243</v>
          </cell>
          <cell r="CC192">
            <v>-1.3351668144160316</v>
          </cell>
          <cell r="CD192">
            <v>0.25084850381007101</v>
          </cell>
          <cell r="CE192">
            <v>6</v>
          </cell>
          <cell r="CF192">
            <v>3.8277511961722488</v>
          </cell>
          <cell r="CG192">
            <v>0</v>
          </cell>
          <cell r="CH192">
            <v>19.047619047619047</v>
          </cell>
        </row>
        <row r="193">
          <cell r="A193" t="str">
            <v>SPAIN</v>
          </cell>
          <cell r="B193" t="str">
            <v>ESP</v>
          </cell>
          <cell r="C193">
            <v>1.0465036887503061</v>
          </cell>
          <cell r="D193">
            <v>0.22503659066012319</v>
          </cell>
          <cell r="E193">
            <v>5</v>
          </cell>
          <cell r="F193">
            <v>83.902439024390247</v>
          </cell>
          <cell r="G193">
            <v>76.699029126213588</v>
          </cell>
          <cell r="H193">
            <v>89.320388349514573</v>
          </cell>
          <cell r="I193">
            <v>1.373446178296676</v>
          </cell>
          <cell r="J193">
            <v>0.18897475149294543</v>
          </cell>
          <cell r="K193">
            <v>5</v>
          </cell>
          <cell r="L193">
            <v>88.292682926829272</v>
          </cell>
          <cell r="M193">
            <v>83.980582524271838</v>
          </cell>
          <cell r="N193">
            <v>92.71844660194175</v>
          </cell>
          <cell r="O193">
            <v>1.3278630545524321</v>
          </cell>
          <cell r="P193">
            <v>0.22739583911818123</v>
          </cell>
          <cell r="Q193">
            <v>5</v>
          </cell>
          <cell r="R193">
            <v>86.829268292682926</v>
          </cell>
          <cell r="S193">
            <v>83.009708737864074</v>
          </cell>
          <cell r="T193">
            <v>92.71844660194175</v>
          </cell>
          <cell r="U193">
            <v>1.3322171526374071</v>
          </cell>
          <cell r="V193">
            <v>0.1762204544435112</v>
          </cell>
          <cell r="W193">
            <v>5</v>
          </cell>
          <cell r="X193">
            <v>89.756097560975604</v>
          </cell>
          <cell r="Y193">
            <v>83.009708737864074</v>
          </cell>
          <cell r="Z193">
            <v>91.747572815533985</v>
          </cell>
          <cell r="AA193">
            <v>1.3538975851186064</v>
          </cell>
          <cell r="AB193">
            <v>0.19723442470361</v>
          </cell>
          <cell r="AC193">
            <v>5</v>
          </cell>
          <cell r="AD193">
            <v>90.243902439024396</v>
          </cell>
          <cell r="AE193">
            <v>83.009708737864074</v>
          </cell>
          <cell r="AF193">
            <v>91.747572815533985</v>
          </cell>
          <cell r="AG193">
            <v>1.3397634708796033</v>
          </cell>
          <cell r="AH193">
            <v>0.18176098991280681</v>
          </cell>
          <cell r="AI193">
            <v>6</v>
          </cell>
          <cell r="AJ193">
            <v>89.268292682926827</v>
          </cell>
          <cell r="AK193">
            <v>83.495145631067956</v>
          </cell>
          <cell r="AL193">
            <v>91.747572815533985</v>
          </cell>
          <cell r="AM193">
            <v>1.2911467380145714</v>
          </cell>
          <cell r="AN193">
            <v>0.17509435605562304</v>
          </cell>
          <cell r="AO193">
            <v>6</v>
          </cell>
          <cell r="AP193">
            <v>88.780487804878049</v>
          </cell>
          <cell r="AQ193">
            <v>80.582524271844662</v>
          </cell>
          <cell r="AR193">
            <v>92.233009708737868</v>
          </cell>
          <cell r="AS193">
            <v>1.1176390440990118</v>
          </cell>
          <cell r="AT193">
            <v>0.16393066262812275</v>
          </cell>
          <cell r="AU193">
            <v>8</v>
          </cell>
          <cell r="AV193">
            <v>83.902439024390247</v>
          </cell>
          <cell r="AW193">
            <v>77.669902912621353</v>
          </cell>
          <cell r="AX193">
            <v>90.77669902912622</v>
          </cell>
          <cell r="AY193">
            <v>0.99107202338575739</v>
          </cell>
          <cell r="AZ193">
            <v>0.16744393318677164</v>
          </cell>
          <cell r="BA193">
            <v>9</v>
          </cell>
          <cell r="BB193">
            <v>81.553398058252426</v>
          </cell>
          <cell r="BC193">
            <v>73.91304347826086</v>
          </cell>
          <cell r="BD193">
            <v>85.507246376811594</v>
          </cell>
          <cell r="BE193">
            <v>1.1052696242436477</v>
          </cell>
          <cell r="BF193">
            <v>0.16552199825145969</v>
          </cell>
          <cell r="BG193">
            <v>9</v>
          </cell>
          <cell r="BH193">
            <v>82.524271844660191</v>
          </cell>
          <cell r="BI193">
            <v>75.362318840579718</v>
          </cell>
          <cell r="BJ193">
            <v>90.338164251207729</v>
          </cell>
          <cell r="BK193">
            <v>0.99531398707394925</v>
          </cell>
          <cell r="BL193">
            <v>0.17586310604035973</v>
          </cell>
          <cell r="BM193">
            <v>9</v>
          </cell>
          <cell r="BN193">
            <v>80.382775119617222</v>
          </cell>
          <cell r="BO193">
            <v>73.333333333333329</v>
          </cell>
          <cell r="BP193">
            <v>86.19047619047619</v>
          </cell>
          <cell r="BQ193">
            <v>1.0132770948143617</v>
          </cell>
          <cell r="BR193">
            <v>0.18522638859029139</v>
          </cell>
          <cell r="BS193">
            <v>8</v>
          </cell>
          <cell r="BT193">
            <v>81.428571428571431</v>
          </cell>
          <cell r="BU193">
            <v>73.459715639810426</v>
          </cell>
          <cell r="BV193">
            <v>86.255924170616112</v>
          </cell>
          <cell r="BW193">
            <v>1.0545738334938186</v>
          </cell>
          <cell r="BX193">
            <v>0.17184906812360473</v>
          </cell>
          <cell r="BY193">
            <v>9</v>
          </cell>
          <cell r="BZ193">
            <v>81.516587677725113</v>
          </cell>
          <cell r="CA193">
            <v>74.056603773584911</v>
          </cell>
          <cell r="CB193">
            <v>88.20754716981132</v>
          </cell>
          <cell r="CC193">
            <v>1.0483089734845281</v>
          </cell>
          <cell r="CD193">
            <v>0.15804287640766221</v>
          </cell>
          <cell r="CE193">
            <v>9</v>
          </cell>
          <cell r="CF193">
            <v>81.818181818181813</v>
          </cell>
          <cell r="CG193">
            <v>73.80952380952381</v>
          </cell>
          <cell r="CH193">
            <v>87.142857142857139</v>
          </cell>
        </row>
        <row r="194">
          <cell r="A194" t="str">
            <v>SRI LANKA</v>
          </cell>
          <cell r="B194" t="str">
            <v>LKA</v>
          </cell>
          <cell r="C194">
            <v>-9.7661040384583009E-2</v>
          </cell>
          <cell r="D194">
            <v>0.29587872930275189</v>
          </cell>
          <cell r="E194">
            <v>3</v>
          </cell>
          <cell r="F194">
            <v>54.634146341463413</v>
          </cell>
          <cell r="G194">
            <v>29.126213592233007</v>
          </cell>
          <cell r="H194">
            <v>67.475728155339809</v>
          </cell>
          <cell r="I194">
            <v>-0.19008789402001827</v>
          </cell>
          <cell r="J194">
            <v>0.2051440611388971</v>
          </cell>
          <cell r="K194">
            <v>4</v>
          </cell>
          <cell r="L194">
            <v>51.707317073170735</v>
          </cell>
          <cell r="M194">
            <v>36.407766990291265</v>
          </cell>
          <cell r="N194">
            <v>64.077669902912632</v>
          </cell>
          <cell r="O194">
            <v>-0.26153316364766394</v>
          </cell>
          <cell r="P194">
            <v>0.19812123714729546</v>
          </cell>
          <cell r="Q194">
            <v>6</v>
          </cell>
          <cell r="R194">
            <v>49.268292682926827</v>
          </cell>
          <cell r="S194">
            <v>32.038834951456316</v>
          </cell>
          <cell r="T194">
            <v>62.135922330097081</v>
          </cell>
          <cell r="U194">
            <v>-0.24003585454302531</v>
          </cell>
          <cell r="V194">
            <v>0.16495394893544643</v>
          </cell>
          <cell r="W194">
            <v>6</v>
          </cell>
          <cell r="X194">
            <v>49.268292682926827</v>
          </cell>
          <cell r="Y194">
            <v>36.893203883495147</v>
          </cell>
          <cell r="Z194">
            <v>58.737864077669897</v>
          </cell>
          <cell r="AA194">
            <v>-0.25909011600961634</v>
          </cell>
          <cell r="AB194">
            <v>0.18069859071367134</v>
          </cell>
          <cell r="AC194">
            <v>8</v>
          </cell>
          <cell r="AD194">
            <v>48.780487804878049</v>
          </cell>
          <cell r="AE194">
            <v>35.922330097087382</v>
          </cell>
          <cell r="AF194">
            <v>56.796116504854368</v>
          </cell>
          <cell r="AG194">
            <v>-0.13884744682956554</v>
          </cell>
          <cell r="AH194">
            <v>0.18618381724945982</v>
          </cell>
          <cell r="AI194">
            <v>9</v>
          </cell>
          <cell r="AJ194">
            <v>53.170731707317074</v>
          </cell>
          <cell r="AK194">
            <v>42.23300970873786</v>
          </cell>
          <cell r="AL194">
            <v>60.194174757281552</v>
          </cell>
          <cell r="AM194">
            <v>-0.36985522144920407</v>
          </cell>
          <cell r="AN194">
            <v>0.17921372002845026</v>
          </cell>
          <cell r="AO194">
            <v>9</v>
          </cell>
          <cell r="AP194">
            <v>45.365853658536587</v>
          </cell>
          <cell r="AQ194">
            <v>30.582524271844658</v>
          </cell>
          <cell r="AR194">
            <v>55.339805825242713</v>
          </cell>
          <cell r="AS194">
            <v>-0.17649025970527737</v>
          </cell>
          <cell r="AT194">
            <v>0.16218066273055962</v>
          </cell>
          <cell r="AU194">
            <v>11</v>
          </cell>
          <cell r="AV194">
            <v>52.68292682926829</v>
          </cell>
          <cell r="AW194">
            <v>38.834951456310677</v>
          </cell>
          <cell r="AX194">
            <v>60.194174757281552</v>
          </cell>
          <cell r="AY194">
            <v>-9.7683515990720615E-2</v>
          </cell>
          <cell r="AZ194">
            <v>0.16522937159617676</v>
          </cell>
          <cell r="BA194">
            <v>12</v>
          </cell>
          <cell r="BB194">
            <v>56.796116504854368</v>
          </cell>
          <cell r="BC194">
            <v>42.512077294685987</v>
          </cell>
          <cell r="BD194">
            <v>60.386473429951693</v>
          </cell>
          <cell r="BE194">
            <v>-0.1869222790992334</v>
          </cell>
          <cell r="BF194">
            <v>0.16151833950645456</v>
          </cell>
          <cell r="BG194">
            <v>12</v>
          </cell>
          <cell r="BH194">
            <v>52.912621359223301</v>
          </cell>
          <cell r="BI194">
            <v>40.579710144927539</v>
          </cell>
          <cell r="BJ194">
            <v>60.386473429951693</v>
          </cell>
          <cell r="BK194">
            <v>-0.37099184670069685</v>
          </cell>
          <cell r="BL194">
            <v>0.17465676648192077</v>
          </cell>
          <cell r="BM194">
            <v>12</v>
          </cell>
          <cell r="BN194">
            <v>44.019138755980862</v>
          </cell>
          <cell r="BO194">
            <v>28.571428571428569</v>
          </cell>
          <cell r="BP194">
            <v>57.619047619047613</v>
          </cell>
          <cell r="BQ194">
            <v>-0.39922639865610415</v>
          </cell>
          <cell r="BR194">
            <v>0.1703908814463776</v>
          </cell>
          <cell r="BS194">
            <v>12</v>
          </cell>
          <cell r="BT194">
            <v>43.333333333333336</v>
          </cell>
          <cell r="BU194">
            <v>28.90995260663507</v>
          </cell>
          <cell r="BV194">
            <v>55.924170616113742</v>
          </cell>
          <cell r="BW194">
            <v>-0.3734400477598756</v>
          </cell>
          <cell r="BX194">
            <v>0.16562335595897984</v>
          </cell>
          <cell r="BY194">
            <v>12</v>
          </cell>
          <cell r="BZ194">
            <v>44.549763033175353</v>
          </cell>
          <cell r="CA194">
            <v>29.716981132075471</v>
          </cell>
          <cell r="CB194">
            <v>56.132075471698116</v>
          </cell>
          <cell r="CC194">
            <v>-0.23961023737417941</v>
          </cell>
          <cell r="CD194">
            <v>0.15016211933045992</v>
          </cell>
          <cell r="CE194">
            <v>13</v>
          </cell>
          <cell r="CF194">
            <v>51.674641148325357</v>
          </cell>
          <cell r="CG194">
            <v>38.571428571428577</v>
          </cell>
          <cell r="CH194">
            <v>59.047619047619051</v>
          </cell>
        </row>
        <row r="195">
          <cell r="A195" t="str">
            <v>ST. KITTS AND NEVIS</v>
          </cell>
          <cell r="B195" t="str">
            <v>KNA</v>
          </cell>
          <cell r="C195" t="e">
            <v>#N/A</v>
          </cell>
          <cell r="D195" t="e">
            <v>#N/A</v>
          </cell>
          <cell r="E195" t="e">
            <v>#N/A</v>
          </cell>
          <cell r="F195" t="e">
            <v>#N/A</v>
          </cell>
          <cell r="G195" t="e">
            <v>#N/A</v>
          </cell>
          <cell r="H195" t="e">
            <v>#N/A</v>
          </cell>
          <cell r="I195">
            <v>0.12570013558176985</v>
          </cell>
          <cell r="J195">
            <v>0.51745858869221983</v>
          </cell>
          <cell r="K195">
            <v>1</v>
          </cell>
          <cell r="L195">
            <v>63.414634146341463</v>
          </cell>
          <cell r="M195">
            <v>28.155339805825243</v>
          </cell>
          <cell r="N195">
            <v>83.495145631067956</v>
          </cell>
          <cell r="O195">
            <v>4.1860189101289996E-2</v>
          </cell>
          <cell r="P195">
            <v>0.45579340169551769</v>
          </cell>
          <cell r="Q195">
            <v>1</v>
          </cell>
          <cell r="R195">
            <v>61.463414634146339</v>
          </cell>
          <cell r="S195">
            <v>27.184466019417474</v>
          </cell>
          <cell r="T195">
            <v>80.097087378640779</v>
          </cell>
          <cell r="U195">
            <v>0.29267954275298336</v>
          </cell>
          <cell r="V195">
            <v>0.51848134869978879</v>
          </cell>
          <cell r="W195">
            <v>1</v>
          </cell>
          <cell r="X195">
            <v>64.878048780487802</v>
          </cell>
          <cell r="Y195">
            <v>34.466019417475728</v>
          </cell>
          <cell r="Z195">
            <v>83.009708737864074</v>
          </cell>
          <cell r="AA195">
            <v>0.26931251965318104</v>
          </cell>
          <cell r="AB195">
            <v>0.46373250866862897</v>
          </cell>
          <cell r="AC195">
            <v>1</v>
          </cell>
          <cell r="AD195">
            <v>63.414634146341463</v>
          </cell>
          <cell r="AE195">
            <v>40.291262135922331</v>
          </cell>
          <cell r="AF195">
            <v>83.009708737864074</v>
          </cell>
          <cell r="AG195">
            <v>0.24752091362912118</v>
          </cell>
          <cell r="AH195">
            <v>0.29326304662723773</v>
          </cell>
          <cell r="AI195">
            <v>3</v>
          </cell>
          <cell r="AJ195">
            <v>62.439024390243901</v>
          </cell>
          <cell r="AK195">
            <v>49.514563106796118</v>
          </cell>
          <cell r="AL195">
            <v>76.213592233009706</v>
          </cell>
          <cell r="AM195">
            <v>1.0433797640943512</v>
          </cell>
          <cell r="AN195">
            <v>0.27113009523583692</v>
          </cell>
          <cell r="AO195">
            <v>3</v>
          </cell>
          <cell r="AP195">
            <v>81.951219512195124</v>
          </cell>
          <cell r="AQ195">
            <v>70.873786407766985</v>
          </cell>
          <cell r="AR195">
            <v>91.262135922330103</v>
          </cell>
          <cell r="AS195">
            <v>0.94937433071759636</v>
          </cell>
          <cell r="AT195">
            <v>0.32823405415043672</v>
          </cell>
          <cell r="AU195">
            <v>2</v>
          </cell>
          <cell r="AV195">
            <v>79.512195121951223</v>
          </cell>
          <cell r="AW195">
            <v>69.902912621359221</v>
          </cell>
          <cell r="AX195">
            <v>91.747572815533985</v>
          </cell>
          <cell r="AY195">
            <v>0.96119009427320712</v>
          </cell>
          <cell r="AZ195">
            <v>0.32457636656466921</v>
          </cell>
          <cell r="BA195">
            <v>2</v>
          </cell>
          <cell r="BB195">
            <v>80.582524271844662</v>
          </cell>
          <cell r="BC195">
            <v>70.048309178743963</v>
          </cell>
          <cell r="BD195">
            <v>91.787439613526573</v>
          </cell>
          <cell r="BE195">
            <v>1.0000763309254859</v>
          </cell>
          <cell r="BF195">
            <v>0.32224530911405586</v>
          </cell>
          <cell r="BG195">
            <v>2</v>
          </cell>
          <cell r="BH195">
            <v>81.553398058252426</v>
          </cell>
          <cell r="BI195">
            <v>70.531400966183583</v>
          </cell>
          <cell r="BJ195">
            <v>91.787439613526573</v>
          </cell>
          <cell r="BK195">
            <v>1.0583680941062374</v>
          </cell>
          <cell r="BL195">
            <v>0.34274641152371438</v>
          </cell>
          <cell r="BM195">
            <v>2</v>
          </cell>
          <cell r="BN195">
            <v>82.775119617224874</v>
          </cell>
          <cell r="BO195">
            <v>71.428571428571431</v>
          </cell>
          <cell r="BP195">
            <v>91.428571428571431</v>
          </cell>
          <cell r="BQ195">
            <v>1.0387241887986265</v>
          </cell>
          <cell r="BR195">
            <v>0.34109058814141063</v>
          </cell>
          <cell r="BS195">
            <v>2</v>
          </cell>
          <cell r="BT195">
            <v>82.857142857142861</v>
          </cell>
          <cell r="BU195">
            <v>71.563981042654021</v>
          </cell>
          <cell r="BV195">
            <v>91.943127962085299</v>
          </cell>
          <cell r="BW195">
            <v>1.0494649002122285</v>
          </cell>
          <cell r="BX195">
            <v>0.32823152479368334</v>
          </cell>
          <cell r="BY195">
            <v>2</v>
          </cell>
          <cell r="BZ195">
            <v>81.042654028436019</v>
          </cell>
          <cell r="CA195">
            <v>71.698113207547166</v>
          </cell>
          <cell r="CB195">
            <v>92.452830188679243</v>
          </cell>
          <cell r="CC195">
            <v>0.98277216207103835</v>
          </cell>
          <cell r="CD195">
            <v>0.32759660563042614</v>
          </cell>
          <cell r="CE195">
            <v>2</v>
          </cell>
          <cell r="CF195">
            <v>81.339712918660283</v>
          </cell>
          <cell r="CG195">
            <v>69.047619047619051</v>
          </cell>
          <cell r="CH195">
            <v>90.476190476190482</v>
          </cell>
        </row>
        <row r="196">
          <cell r="A196" t="str">
            <v>ST. LUCIA</v>
          </cell>
          <cell r="B196" t="str">
            <v>LCA</v>
          </cell>
          <cell r="C196" t="e">
            <v>#N/A</v>
          </cell>
          <cell r="D196" t="e">
            <v>#N/A</v>
          </cell>
          <cell r="E196" t="e">
            <v>#N/A</v>
          </cell>
          <cell r="F196" t="e">
            <v>#N/A</v>
          </cell>
          <cell r="G196" t="e">
            <v>#N/A</v>
          </cell>
          <cell r="H196" t="e">
            <v>#N/A</v>
          </cell>
          <cell r="I196">
            <v>0.12570013558176985</v>
          </cell>
          <cell r="J196">
            <v>0.51745858869221983</v>
          </cell>
          <cell r="K196">
            <v>1</v>
          </cell>
          <cell r="L196">
            <v>63.414634146341463</v>
          </cell>
          <cell r="M196">
            <v>28.155339805825243</v>
          </cell>
          <cell r="N196">
            <v>83.495145631067956</v>
          </cell>
          <cell r="O196">
            <v>0.38210491577183786</v>
          </cell>
          <cell r="P196">
            <v>0.45579340169551769</v>
          </cell>
          <cell r="Q196">
            <v>1</v>
          </cell>
          <cell r="R196">
            <v>67.317073170731703</v>
          </cell>
          <cell r="S196">
            <v>46.116504854368934</v>
          </cell>
          <cell r="T196">
            <v>84.466019417475721</v>
          </cell>
          <cell r="U196">
            <v>0.29267954275298336</v>
          </cell>
          <cell r="V196">
            <v>0.51848134869978879</v>
          </cell>
          <cell r="W196">
            <v>1</v>
          </cell>
          <cell r="X196">
            <v>64.878048780487802</v>
          </cell>
          <cell r="Y196">
            <v>34.466019417475728</v>
          </cell>
          <cell r="Z196">
            <v>83.009708737864074</v>
          </cell>
          <cell r="AA196">
            <v>0.26931251965318104</v>
          </cell>
          <cell r="AB196">
            <v>0.46373250866862897</v>
          </cell>
          <cell r="AC196">
            <v>1</v>
          </cell>
          <cell r="AD196">
            <v>63.414634146341463</v>
          </cell>
          <cell r="AE196">
            <v>40.291262135922331</v>
          </cell>
          <cell r="AF196">
            <v>83.009708737864074</v>
          </cell>
          <cell r="AG196">
            <v>0.29861554020247361</v>
          </cell>
          <cell r="AH196">
            <v>0.29326304662723773</v>
          </cell>
          <cell r="AI196">
            <v>3</v>
          </cell>
          <cell r="AJ196">
            <v>64.390243902439025</v>
          </cell>
          <cell r="AK196">
            <v>50.485436893203882</v>
          </cell>
          <cell r="AL196">
            <v>76.213592233009706</v>
          </cell>
          <cell r="AM196">
            <v>1.1605846267905808</v>
          </cell>
          <cell r="AN196">
            <v>0.27113009523583692</v>
          </cell>
          <cell r="AO196">
            <v>3</v>
          </cell>
          <cell r="AP196">
            <v>83.902439024390247</v>
          </cell>
          <cell r="AQ196">
            <v>73.300970873786412</v>
          </cell>
          <cell r="AR196">
            <v>92.233009708737868</v>
          </cell>
          <cell r="AS196">
            <v>1.1294502747998336</v>
          </cell>
          <cell r="AT196">
            <v>0.32823405415043672</v>
          </cell>
          <cell r="AU196">
            <v>2</v>
          </cell>
          <cell r="AV196">
            <v>84.390243902439025</v>
          </cell>
          <cell r="AW196">
            <v>72.815533980582529</v>
          </cell>
          <cell r="AX196">
            <v>91.747572815533985</v>
          </cell>
          <cell r="AY196">
            <v>1.1394545215764145</v>
          </cell>
          <cell r="AZ196">
            <v>0.32457636656466921</v>
          </cell>
          <cell r="BA196">
            <v>2</v>
          </cell>
          <cell r="BB196">
            <v>84.951456310679617</v>
          </cell>
          <cell r="BC196">
            <v>73.429951690821255</v>
          </cell>
          <cell r="BD196">
            <v>91.787439613526573</v>
          </cell>
          <cell r="BE196">
            <v>1.1700928479347923</v>
          </cell>
          <cell r="BF196">
            <v>0.32224530911405586</v>
          </cell>
          <cell r="BG196">
            <v>2</v>
          </cell>
          <cell r="BH196">
            <v>83.980582524271838</v>
          </cell>
          <cell r="BI196">
            <v>73.91304347826086</v>
          </cell>
          <cell r="BJ196">
            <v>92.270531400966178</v>
          </cell>
          <cell r="BK196">
            <v>1.2295854228566891</v>
          </cell>
          <cell r="BL196">
            <v>0.34274641152371438</v>
          </cell>
          <cell r="BM196">
            <v>2</v>
          </cell>
          <cell r="BN196">
            <v>85.645933014354071</v>
          </cell>
          <cell r="BO196">
            <v>72.857142857142847</v>
          </cell>
          <cell r="BP196">
            <v>93.80952380952381</v>
          </cell>
          <cell r="BQ196">
            <v>1.223073868119382</v>
          </cell>
          <cell r="BR196">
            <v>0.34109058814141063</v>
          </cell>
          <cell r="BS196">
            <v>2</v>
          </cell>
          <cell r="BT196">
            <v>85.238095238095241</v>
          </cell>
          <cell r="BU196">
            <v>72.985781990521332</v>
          </cell>
          <cell r="BV196">
            <v>93.36492890995261</v>
          </cell>
          <cell r="BW196">
            <v>1.2286865723444704</v>
          </cell>
          <cell r="BX196">
            <v>0.32823152479368334</v>
          </cell>
          <cell r="BY196">
            <v>2</v>
          </cell>
          <cell r="BZ196">
            <v>85.308056872037909</v>
          </cell>
          <cell r="CA196">
            <v>72.641509433962256</v>
          </cell>
          <cell r="CB196">
            <v>93.396226415094347</v>
          </cell>
          <cell r="CC196">
            <v>0.96206743923911142</v>
          </cell>
          <cell r="CD196">
            <v>0.29400024695912347</v>
          </cell>
          <cell r="CE196">
            <v>3</v>
          </cell>
          <cell r="CF196">
            <v>79.425837320574161</v>
          </cell>
          <cell r="CG196">
            <v>70.476190476190482</v>
          </cell>
          <cell r="CH196">
            <v>90</v>
          </cell>
        </row>
        <row r="197">
          <cell r="A197" t="str">
            <v>ST. VINCENT AND THE GRENADINES</v>
          </cell>
          <cell r="B197" t="str">
            <v>VCT</v>
          </cell>
          <cell r="C197" t="e">
            <v>#N/A</v>
          </cell>
          <cell r="D197" t="e">
            <v>#N/A</v>
          </cell>
          <cell r="E197" t="e">
            <v>#N/A</v>
          </cell>
          <cell r="F197" t="e">
            <v>#N/A</v>
          </cell>
          <cell r="G197" t="e">
            <v>#N/A</v>
          </cell>
          <cell r="H197" t="e">
            <v>#N/A</v>
          </cell>
          <cell r="I197">
            <v>0.12570013558176985</v>
          </cell>
          <cell r="J197">
            <v>0.51745858869221983</v>
          </cell>
          <cell r="K197">
            <v>1</v>
          </cell>
          <cell r="L197">
            <v>63.414634146341463</v>
          </cell>
          <cell r="M197">
            <v>28.155339805825243</v>
          </cell>
          <cell r="N197">
            <v>83.495145631067956</v>
          </cell>
          <cell r="O197">
            <v>4.1860189101289996E-2</v>
          </cell>
          <cell r="P197">
            <v>0.45579340169551769</v>
          </cell>
          <cell r="Q197">
            <v>1</v>
          </cell>
          <cell r="R197">
            <v>61.463414634146339</v>
          </cell>
          <cell r="S197">
            <v>27.184466019417474</v>
          </cell>
          <cell r="T197">
            <v>80.097087378640779</v>
          </cell>
          <cell r="U197">
            <v>0.29267954275298336</v>
          </cell>
          <cell r="V197">
            <v>0.51848134869978879</v>
          </cell>
          <cell r="W197">
            <v>1</v>
          </cell>
          <cell r="X197">
            <v>64.878048780487802</v>
          </cell>
          <cell r="Y197">
            <v>34.466019417475728</v>
          </cell>
          <cell r="Z197">
            <v>83.009708737864074</v>
          </cell>
          <cell r="AA197">
            <v>0.26931251965318104</v>
          </cell>
          <cell r="AB197">
            <v>0.46373250866862897</v>
          </cell>
          <cell r="AC197">
            <v>1</v>
          </cell>
          <cell r="AD197">
            <v>63.414634146341463</v>
          </cell>
          <cell r="AE197">
            <v>40.291262135922331</v>
          </cell>
          <cell r="AF197">
            <v>83.009708737864074</v>
          </cell>
          <cell r="AG197">
            <v>0.29861554020247361</v>
          </cell>
          <cell r="AH197">
            <v>0.29326304662723773</v>
          </cell>
          <cell r="AI197">
            <v>3</v>
          </cell>
          <cell r="AJ197">
            <v>64.390243902439025</v>
          </cell>
          <cell r="AK197">
            <v>50.485436893203882</v>
          </cell>
          <cell r="AL197">
            <v>76.213592233009706</v>
          </cell>
          <cell r="AM197">
            <v>1.0433797640943512</v>
          </cell>
          <cell r="AN197">
            <v>0.27113009523583692</v>
          </cell>
          <cell r="AO197">
            <v>3</v>
          </cell>
          <cell r="AP197">
            <v>81.951219512195124</v>
          </cell>
          <cell r="AQ197">
            <v>70.873786407766985</v>
          </cell>
          <cell r="AR197">
            <v>91.262135922330103</v>
          </cell>
          <cell r="AS197">
            <v>0.94937433071759636</v>
          </cell>
          <cell r="AT197">
            <v>0.32823405415043672</v>
          </cell>
          <cell r="AU197">
            <v>2</v>
          </cell>
          <cell r="AV197">
            <v>79.512195121951223</v>
          </cell>
          <cell r="AW197">
            <v>69.902912621359221</v>
          </cell>
          <cell r="AX197">
            <v>91.747572815533985</v>
          </cell>
          <cell r="AY197">
            <v>0.96119009427320712</v>
          </cell>
          <cell r="AZ197">
            <v>0.32457636656466921</v>
          </cell>
          <cell r="BA197">
            <v>2</v>
          </cell>
          <cell r="BB197">
            <v>80.582524271844662</v>
          </cell>
          <cell r="BC197">
            <v>70.048309178743963</v>
          </cell>
          <cell r="BD197">
            <v>91.787439613526573</v>
          </cell>
          <cell r="BE197">
            <v>1.0000763309254859</v>
          </cell>
          <cell r="BF197">
            <v>0.32224530911405586</v>
          </cell>
          <cell r="BG197">
            <v>2</v>
          </cell>
          <cell r="BH197">
            <v>81.553398058252426</v>
          </cell>
          <cell r="BI197">
            <v>70.531400966183583</v>
          </cell>
          <cell r="BJ197">
            <v>91.787439613526573</v>
          </cell>
          <cell r="BK197">
            <v>1.0583680941062374</v>
          </cell>
          <cell r="BL197">
            <v>0.34274641152371438</v>
          </cell>
          <cell r="BM197">
            <v>2</v>
          </cell>
          <cell r="BN197">
            <v>82.775119617224874</v>
          </cell>
          <cell r="BO197">
            <v>71.428571428571431</v>
          </cell>
          <cell r="BP197">
            <v>91.428571428571431</v>
          </cell>
          <cell r="BQ197">
            <v>1.0387241887986265</v>
          </cell>
          <cell r="BR197">
            <v>0.34109058814141063</v>
          </cell>
          <cell r="BS197">
            <v>2</v>
          </cell>
          <cell r="BT197">
            <v>82.857142857142861</v>
          </cell>
          <cell r="BU197">
            <v>71.563981042654021</v>
          </cell>
          <cell r="BV197">
            <v>91.943127962085299</v>
          </cell>
          <cell r="BW197">
            <v>1.0494649002122285</v>
          </cell>
          <cell r="BX197">
            <v>0.32823152479368334</v>
          </cell>
          <cell r="BY197">
            <v>2</v>
          </cell>
          <cell r="BZ197">
            <v>81.042654028436019</v>
          </cell>
          <cell r="CA197">
            <v>71.698113207547166</v>
          </cell>
          <cell r="CB197">
            <v>92.452830188679243</v>
          </cell>
          <cell r="CC197">
            <v>0.98277216207103835</v>
          </cell>
          <cell r="CD197">
            <v>0.32759660563042614</v>
          </cell>
          <cell r="CE197">
            <v>2</v>
          </cell>
          <cell r="CF197">
            <v>81.339712918660283</v>
          </cell>
          <cell r="CG197">
            <v>69.047619047619051</v>
          </cell>
          <cell r="CH197">
            <v>90.476190476190482</v>
          </cell>
        </row>
        <row r="198">
          <cell r="A198" t="str">
            <v>SUDAN</v>
          </cell>
          <cell r="B198" t="str">
            <v>SDN</v>
          </cell>
          <cell r="C198">
            <v>-1.2763150062540776</v>
          </cell>
          <cell r="D198">
            <v>0.29587872930275189</v>
          </cell>
          <cell r="E198">
            <v>3</v>
          </cell>
          <cell r="F198">
            <v>5.3658536585365857</v>
          </cell>
          <cell r="G198">
            <v>0.97087378640776689</v>
          </cell>
          <cell r="H198">
            <v>24.757281553398059</v>
          </cell>
          <cell r="I198">
            <v>-1.0158555363699009</v>
          </cell>
          <cell r="J198">
            <v>0.19851885567222166</v>
          </cell>
          <cell r="K198">
            <v>5</v>
          </cell>
          <cell r="L198">
            <v>13.170731707317072</v>
          </cell>
          <cell r="M198">
            <v>2.4271844660194173</v>
          </cell>
          <cell r="N198">
            <v>30.097087378640776</v>
          </cell>
          <cell r="O198">
            <v>-0.79984641407786061</v>
          </cell>
          <cell r="P198">
            <v>0.2425355527948212</v>
          </cell>
          <cell r="Q198">
            <v>5</v>
          </cell>
          <cell r="R198">
            <v>24.390243902439025</v>
          </cell>
          <cell r="S198">
            <v>5.3398058252427179</v>
          </cell>
          <cell r="T198">
            <v>42.718446601941743</v>
          </cell>
          <cell r="U198">
            <v>-1.0226204833461987</v>
          </cell>
          <cell r="V198">
            <v>0.18843033428836509</v>
          </cell>
          <cell r="W198">
            <v>5</v>
          </cell>
          <cell r="X198">
            <v>12.682926829268293</v>
          </cell>
          <cell r="Y198">
            <v>1.9417475728155338</v>
          </cell>
          <cell r="Z198">
            <v>32.038834951456316</v>
          </cell>
          <cell r="AA198">
            <v>-1.2401331107323288</v>
          </cell>
          <cell r="AB198">
            <v>0.20662872843070604</v>
          </cell>
          <cell r="AC198">
            <v>6</v>
          </cell>
          <cell r="AD198">
            <v>6.8292682926829267</v>
          </cell>
          <cell r="AE198">
            <v>1.4563106796116505</v>
          </cell>
          <cell r="AF198">
            <v>17.961165048543691</v>
          </cell>
          <cell r="AG198">
            <v>-1.2761941049631353</v>
          </cell>
          <cell r="AH198">
            <v>0.19469782422572718</v>
          </cell>
          <cell r="AI198">
            <v>7</v>
          </cell>
          <cell r="AJ198">
            <v>7.8048780487804876</v>
          </cell>
          <cell r="AK198">
            <v>1.4563106796116505</v>
          </cell>
          <cell r="AL198">
            <v>16.019417475728158</v>
          </cell>
          <cell r="AM198">
            <v>-1.4496216735274248</v>
          </cell>
          <cell r="AN198">
            <v>0.19365431785130749</v>
          </cell>
          <cell r="AO198">
            <v>7</v>
          </cell>
          <cell r="AP198">
            <v>2.4390243902439024</v>
          </cell>
          <cell r="AQ198">
            <v>0</v>
          </cell>
          <cell r="AR198">
            <v>12.135922330097088</v>
          </cell>
          <cell r="AS198">
            <v>-1.169219028358877</v>
          </cell>
          <cell r="AT198">
            <v>0.19414056968512194</v>
          </cell>
          <cell r="AU198">
            <v>8</v>
          </cell>
          <cell r="AV198">
            <v>9.7560975609756095</v>
          </cell>
          <cell r="AW198">
            <v>2.912621359223301</v>
          </cell>
          <cell r="AX198">
            <v>20.873786407766989</v>
          </cell>
          <cell r="AY198">
            <v>-1.343242507391154</v>
          </cell>
          <cell r="AZ198">
            <v>0.1949486907683802</v>
          </cell>
          <cell r="BA198">
            <v>9</v>
          </cell>
          <cell r="BB198">
            <v>3.883495145631068</v>
          </cell>
          <cell r="BC198">
            <v>0.96618357487922701</v>
          </cell>
          <cell r="BD198">
            <v>12.560386473429952</v>
          </cell>
          <cell r="BE198">
            <v>-1.4843487115489622</v>
          </cell>
          <cell r="BF198">
            <v>0.19504156482567037</v>
          </cell>
          <cell r="BG198">
            <v>9</v>
          </cell>
          <cell r="BH198">
            <v>2.912621359223301</v>
          </cell>
          <cell r="BI198">
            <v>0.96618357487922701</v>
          </cell>
          <cell r="BJ198">
            <v>7.7294685990338161</v>
          </cell>
          <cell r="BK198">
            <v>-1.2148141952258364</v>
          </cell>
          <cell r="BL198">
            <v>0.1860781421816777</v>
          </cell>
          <cell r="BM198">
            <v>9</v>
          </cell>
          <cell r="BN198">
            <v>7.1770334928229662</v>
          </cell>
          <cell r="BO198">
            <v>0.95238095238095244</v>
          </cell>
          <cell r="BP198">
            <v>19.047619047619047</v>
          </cell>
          <cell r="BQ198">
            <v>-1.2566749684042988</v>
          </cell>
          <cell r="BR198">
            <v>0.1793156561194571</v>
          </cell>
          <cell r="BS198">
            <v>10</v>
          </cell>
          <cell r="BT198">
            <v>5.7142857142857144</v>
          </cell>
          <cell r="BU198">
            <v>1.4218009478672986</v>
          </cell>
          <cell r="BV198">
            <v>18.48341232227488</v>
          </cell>
          <cell r="BW198">
            <v>-1.227927901138667</v>
          </cell>
          <cell r="BX198">
            <v>0.17432010638378839</v>
          </cell>
          <cell r="BY198">
            <v>10</v>
          </cell>
          <cell r="BZ198">
            <v>6.1611374407582939</v>
          </cell>
          <cell r="CA198">
            <v>1.8867924528301887</v>
          </cell>
          <cell r="CB198">
            <v>18.867924528301888</v>
          </cell>
          <cell r="CC198">
            <v>-1.5066044262036911</v>
          </cell>
          <cell r="CD198">
            <v>0.17054404519214461</v>
          </cell>
          <cell r="CE198">
            <v>10</v>
          </cell>
          <cell r="CF198">
            <v>0.9569377990430622</v>
          </cell>
          <cell r="CG198">
            <v>0</v>
          </cell>
          <cell r="CH198">
            <v>8.5714285714285712</v>
          </cell>
        </row>
        <row r="199">
          <cell r="A199" t="str">
            <v>SURINAME</v>
          </cell>
          <cell r="B199" t="str">
            <v>SUR</v>
          </cell>
          <cell r="C199">
            <v>-0.11030261437794613</v>
          </cell>
          <cell r="D199">
            <v>0.47386852416317826</v>
          </cell>
          <cell r="E199">
            <v>2</v>
          </cell>
          <cell r="F199">
            <v>53.658536585365852</v>
          </cell>
          <cell r="G199">
            <v>22.330097087378643</v>
          </cell>
          <cell r="H199">
            <v>76.699029126213588</v>
          </cell>
          <cell r="I199">
            <v>-1.0256445265331624E-2</v>
          </cell>
          <cell r="J199">
            <v>0.46443565280571836</v>
          </cell>
          <cell r="K199">
            <v>2</v>
          </cell>
          <cell r="L199">
            <v>59.512195121951223</v>
          </cell>
          <cell r="M199">
            <v>26.21359223300971</v>
          </cell>
          <cell r="N199">
            <v>78.640776699029118</v>
          </cell>
          <cell r="O199">
            <v>0.38710267975682566</v>
          </cell>
          <cell r="P199">
            <v>0.46242175494257504</v>
          </cell>
          <cell r="Q199">
            <v>2</v>
          </cell>
          <cell r="R199">
            <v>68.780487804878049</v>
          </cell>
          <cell r="S199">
            <v>45.631067961165051</v>
          </cell>
          <cell r="T199">
            <v>84.951456310679603</v>
          </cell>
          <cell r="U199">
            <v>0.12339290205122641</v>
          </cell>
          <cell r="V199">
            <v>0.39286588944925638</v>
          </cell>
          <cell r="W199">
            <v>2</v>
          </cell>
          <cell r="X199">
            <v>61.951219512195124</v>
          </cell>
          <cell r="Y199">
            <v>35.436893203883493</v>
          </cell>
          <cell r="Z199">
            <v>78.640776699029118</v>
          </cell>
          <cell r="AA199">
            <v>0.18039009937102579</v>
          </cell>
          <cell r="AB199">
            <v>0.34790123268290019</v>
          </cell>
          <cell r="AC199">
            <v>2</v>
          </cell>
          <cell r="AD199">
            <v>60.975609756097562</v>
          </cell>
          <cell r="AE199">
            <v>44.174757281553397</v>
          </cell>
          <cell r="AF199">
            <v>75.728155339805824</v>
          </cell>
          <cell r="AG199">
            <v>0.17244353037276611</v>
          </cell>
          <cell r="AH199">
            <v>0.32725850374909538</v>
          </cell>
          <cell r="AI199">
            <v>3</v>
          </cell>
          <cell r="AJ199">
            <v>60.487804878048777</v>
          </cell>
          <cell r="AK199">
            <v>45.631067961165051</v>
          </cell>
          <cell r="AL199">
            <v>76.213592233009706</v>
          </cell>
          <cell r="AM199">
            <v>0.16380545273965677</v>
          </cell>
          <cell r="AN199">
            <v>0.27800409707673568</v>
          </cell>
          <cell r="AO199">
            <v>3</v>
          </cell>
          <cell r="AP199">
            <v>60</v>
          </cell>
          <cell r="AQ199">
            <v>48.543689320388353</v>
          </cell>
          <cell r="AR199">
            <v>71.844660194174764</v>
          </cell>
          <cell r="AS199">
            <v>-0.2356940808912398</v>
          </cell>
          <cell r="AT199">
            <v>0.24982368906011068</v>
          </cell>
          <cell r="AU199">
            <v>4</v>
          </cell>
          <cell r="AV199">
            <v>50.243902439024389</v>
          </cell>
          <cell r="AW199">
            <v>29.126213592233007</v>
          </cell>
          <cell r="AX199">
            <v>61.650485436893199</v>
          </cell>
          <cell r="AY199">
            <v>-9.718125397858475E-2</v>
          </cell>
          <cell r="AZ199">
            <v>0.28680161178673497</v>
          </cell>
          <cell r="BA199">
            <v>3</v>
          </cell>
          <cell r="BB199">
            <v>57.28155339805825</v>
          </cell>
          <cell r="BC199">
            <v>35.265700483091791</v>
          </cell>
          <cell r="BD199">
            <v>69.565217391304344</v>
          </cell>
          <cell r="BE199">
            <v>-7.0718602955152629E-2</v>
          </cell>
          <cell r="BF199">
            <v>0.28124738997063475</v>
          </cell>
          <cell r="BG199">
            <v>3</v>
          </cell>
          <cell r="BH199">
            <v>56.310679611650485</v>
          </cell>
          <cell r="BI199">
            <v>36.231884057971016</v>
          </cell>
          <cell r="BJ199">
            <v>69.082125603864725</v>
          </cell>
          <cell r="BK199">
            <v>-0.36450380788834646</v>
          </cell>
          <cell r="BL199">
            <v>0.2217223838484545</v>
          </cell>
          <cell r="BM199">
            <v>5</v>
          </cell>
          <cell r="BN199">
            <v>44.497607655502392</v>
          </cell>
          <cell r="BO199">
            <v>25.714285714285712</v>
          </cell>
          <cell r="BP199">
            <v>59.047619047619051</v>
          </cell>
          <cell r="BQ199">
            <v>-0.43077780039281577</v>
          </cell>
          <cell r="BR199">
            <v>0.2155592785101616</v>
          </cell>
          <cell r="BS199">
            <v>6</v>
          </cell>
          <cell r="BT199">
            <v>40.952380952380949</v>
          </cell>
          <cell r="BU199">
            <v>22.748815165876778</v>
          </cell>
          <cell r="BV199">
            <v>56.39810426540285</v>
          </cell>
          <cell r="BW199">
            <v>-0.36552989709626599</v>
          </cell>
          <cell r="BX199">
            <v>0.21321577760059643</v>
          </cell>
          <cell r="BY199">
            <v>6</v>
          </cell>
          <cell r="BZ199">
            <v>45.497630331753555</v>
          </cell>
          <cell r="CA199">
            <v>25</v>
          </cell>
          <cell r="CB199">
            <v>57.075471698113212</v>
          </cell>
          <cell r="CC199">
            <v>-0.36810881524223127</v>
          </cell>
          <cell r="CD199">
            <v>0.20980619760236471</v>
          </cell>
          <cell r="CE199">
            <v>6</v>
          </cell>
          <cell r="CF199">
            <v>45.454545454545453</v>
          </cell>
          <cell r="CG199">
            <v>27.142857142857142</v>
          </cell>
          <cell r="CH199">
            <v>58.095238095238102</v>
          </cell>
        </row>
        <row r="200">
          <cell r="A200" t="str">
            <v>SWAZILAND</v>
          </cell>
          <cell r="B200" t="str">
            <v>SWZ</v>
          </cell>
          <cell r="C200">
            <v>-1.4623113509743661E-2</v>
          </cell>
          <cell r="D200">
            <v>0.55691905215897697</v>
          </cell>
          <cell r="E200">
            <v>1</v>
          </cell>
          <cell r="F200">
            <v>60.487804878048777</v>
          </cell>
          <cell r="G200">
            <v>20.388349514563107</v>
          </cell>
          <cell r="H200">
            <v>79.611650485436897</v>
          </cell>
          <cell r="I200">
            <v>-1.727748014149974E-2</v>
          </cell>
          <cell r="J200">
            <v>0.3448860347541689</v>
          </cell>
          <cell r="K200">
            <v>3</v>
          </cell>
          <cell r="L200">
            <v>59.024390243902438</v>
          </cell>
          <cell r="M200">
            <v>33.495145631067963</v>
          </cell>
          <cell r="N200">
            <v>70.388349514563103</v>
          </cell>
          <cell r="O200">
            <v>-0.25337632775820274</v>
          </cell>
          <cell r="P200">
            <v>0.3251303797664899</v>
          </cell>
          <cell r="Q200">
            <v>3</v>
          </cell>
          <cell r="R200">
            <v>50.243902439024389</v>
          </cell>
          <cell r="S200">
            <v>24.757281553398059</v>
          </cell>
          <cell r="T200">
            <v>65.533980582524279</v>
          </cell>
          <cell r="U200">
            <v>-0.31795907871564982</v>
          </cell>
          <cell r="V200">
            <v>0.34141784029125744</v>
          </cell>
          <cell r="W200">
            <v>3</v>
          </cell>
          <cell r="X200">
            <v>45.853658536585364</v>
          </cell>
          <cell r="Y200">
            <v>24.271844660194176</v>
          </cell>
          <cell r="Z200">
            <v>63.10679611650486</v>
          </cell>
          <cell r="AA200">
            <v>-0.54979153709882145</v>
          </cell>
          <cell r="AB200">
            <v>0.29729958178309884</v>
          </cell>
          <cell r="AC200">
            <v>3</v>
          </cell>
          <cell r="AD200">
            <v>36.585365853658537</v>
          </cell>
          <cell r="AE200">
            <v>11.165048543689322</v>
          </cell>
          <cell r="AF200">
            <v>56.310679611650485</v>
          </cell>
          <cell r="AG200">
            <v>-0.57690405523816601</v>
          </cell>
          <cell r="AH200">
            <v>0.26163534828544105</v>
          </cell>
          <cell r="AI200">
            <v>5</v>
          </cell>
          <cell r="AJ200">
            <v>32.68292682926829</v>
          </cell>
          <cell r="AK200">
            <v>14.563106796116504</v>
          </cell>
          <cell r="AL200">
            <v>52.912621359223301</v>
          </cell>
          <cell r="AM200">
            <v>-0.47862667253543201</v>
          </cell>
          <cell r="AN200">
            <v>0.25727297830124551</v>
          </cell>
          <cell r="AO200">
            <v>5</v>
          </cell>
          <cell r="AP200">
            <v>39.024390243902438</v>
          </cell>
          <cell r="AQ200">
            <v>18.446601941747574</v>
          </cell>
          <cell r="AR200">
            <v>55.339805825242713</v>
          </cell>
          <cell r="AS200">
            <v>-0.29017803780290158</v>
          </cell>
          <cell r="AT200">
            <v>0.22537193549962742</v>
          </cell>
          <cell r="AU200">
            <v>6</v>
          </cell>
          <cell r="AV200">
            <v>47.31707317073171</v>
          </cell>
          <cell r="AW200">
            <v>28.640776699029125</v>
          </cell>
          <cell r="AX200">
            <v>59.708737864077662</v>
          </cell>
          <cell r="AY200">
            <v>-0.24078454048204861</v>
          </cell>
          <cell r="AZ200">
            <v>0.22521053950332079</v>
          </cell>
          <cell r="BA200">
            <v>6</v>
          </cell>
          <cell r="BB200">
            <v>51.941747572815537</v>
          </cell>
          <cell r="BC200">
            <v>32.367149758454104</v>
          </cell>
          <cell r="BD200">
            <v>59.903381642512073</v>
          </cell>
          <cell r="BE200">
            <v>-0.17661349305626795</v>
          </cell>
          <cell r="BF200">
            <v>0.22515949566681592</v>
          </cell>
          <cell r="BG200">
            <v>6</v>
          </cell>
          <cell r="BH200">
            <v>53.883495145631066</v>
          </cell>
          <cell r="BI200">
            <v>34.782608695652172</v>
          </cell>
          <cell r="BJ200">
            <v>62.80193236714976</v>
          </cell>
          <cell r="BK200">
            <v>-0.19621152227210265</v>
          </cell>
          <cell r="BL200">
            <v>0.22861808189110511</v>
          </cell>
          <cell r="BM200">
            <v>6</v>
          </cell>
          <cell r="BN200">
            <v>52.631578947368418</v>
          </cell>
          <cell r="BO200">
            <v>30.952380952380953</v>
          </cell>
          <cell r="BP200">
            <v>64.285714285714292</v>
          </cell>
          <cell r="BQ200">
            <v>-0.16734066457695598</v>
          </cell>
          <cell r="BR200">
            <v>0.20690471732814383</v>
          </cell>
          <cell r="BS200">
            <v>7</v>
          </cell>
          <cell r="BT200">
            <v>53.80952380952381</v>
          </cell>
          <cell r="BU200">
            <v>36.492890995260666</v>
          </cell>
          <cell r="BV200">
            <v>63.033175355450233</v>
          </cell>
          <cell r="BW200">
            <v>-0.27079219345261124</v>
          </cell>
          <cell r="BX200">
            <v>0.20552506072844492</v>
          </cell>
          <cell r="BY200">
            <v>7</v>
          </cell>
          <cell r="BZ200">
            <v>50.710900473933648</v>
          </cell>
          <cell r="CA200">
            <v>31.60377358490566</v>
          </cell>
          <cell r="CB200">
            <v>60.377358490566039</v>
          </cell>
          <cell r="CC200">
            <v>-0.32652546403253518</v>
          </cell>
          <cell r="CD200">
            <v>0.21309321066405901</v>
          </cell>
          <cell r="CE200">
            <v>8</v>
          </cell>
          <cell r="CF200">
            <v>47.368421052631582</v>
          </cell>
          <cell r="CG200">
            <v>28.095238095238095</v>
          </cell>
          <cell r="CH200">
            <v>59.523809523809526</v>
          </cell>
        </row>
        <row r="201">
          <cell r="A201" t="str">
            <v>SWEDEN</v>
          </cell>
          <cell r="B201" t="str">
            <v>SWE</v>
          </cell>
          <cell r="C201">
            <v>2.3055414176124547</v>
          </cell>
          <cell r="D201">
            <v>0.22503659066012319</v>
          </cell>
          <cell r="E201">
            <v>5</v>
          </cell>
          <cell r="F201">
            <v>99.024390243902445</v>
          </cell>
          <cell r="G201">
            <v>94.174757281553397</v>
          </cell>
          <cell r="H201">
            <v>100</v>
          </cell>
          <cell r="I201">
            <v>2.3317921541747237</v>
          </cell>
          <cell r="J201">
            <v>0.18897475149294543</v>
          </cell>
          <cell r="K201">
            <v>5</v>
          </cell>
          <cell r="L201">
            <v>99.024390243902445</v>
          </cell>
          <cell r="M201">
            <v>94.174757281553397</v>
          </cell>
          <cell r="N201">
            <v>100</v>
          </cell>
          <cell r="O201">
            <v>2.4044293131756489</v>
          </cell>
          <cell r="P201">
            <v>0.22739583911818123</v>
          </cell>
          <cell r="Q201">
            <v>5</v>
          </cell>
          <cell r="R201">
            <v>99.024390243902445</v>
          </cell>
          <cell r="S201">
            <v>94.174757281553397</v>
          </cell>
          <cell r="T201">
            <v>100</v>
          </cell>
          <cell r="U201">
            <v>2.298100555994913</v>
          </cell>
          <cell r="V201">
            <v>0.1762204544435112</v>
          </cell>
          <cell r="W201">
            <v>5</v>
          </cell>
          <cell r="X201">
            <v>98.048780487804876</v>
          </cell>
          <cell r="Y201">
            <v>92.71844660194175</v>
          </cell>
          <cell r="Z201">
            <v>100</v>
          </cell>
          <cell r="AA201">
            <v>2.2288035042141305</v>
          </cell>
          <cell r="AB201">
            <v>0.19723442470361</v>
          </cell>
          <cell r="AC201">
            <v>5</v>
          </cell>
          <cell r="AD201">
            <v>97.560975609756099</v>
          </cell>
          <cell r="AE201">
            <v>93.203883495145632</v>
          </cell>
          <cell r="AF201">
            <v>100</v>
          </cell>
          <cell r="AG201">
            <v>2.1951651864824777</v>
          </cell>
          <cell r="AH201">
            <v>0.18991139739860019</v>
          </cell>
          <cell r="AI201">
            <v>5</v>
          </cell>
          <cell r="AJ201">
            <v>97.560975609756099</v>
          </cell>
          <cell r="AK201">
            <v>93.203883495145632</v>
          </cell>
          <cell r="AL201">
            <v>99.029126213592235</v>
          </cell>
          <cell r="AM201">
            <v>2.0144191919010401</v>
          </cell>
          <cell r="AN201">
            <v>0.18050155031140314</v>
          </cell>
          <cell r="AO201">
            <v>5</v>
          </cell>
          <cell r="AP201">
            <v>97.073170731707322</v>
          </cell>
          <cell r="AQ201">
            <v>92.71844660194175</v>
          </cell>
          <cell r="AR201">
            <v>99.029126213592235</v>
          </cell>
          <cell r="AS201">
            <v>2.2014262804425928</v>
          </cell>
          <cell r="AT201">
            <v>0.16393066262812275</v>
          </cell>
          <cell r="AU201">
            <v>8</v>
          </cell>
          <cell r="AV201">
            <v>98.048780487804876</v>
          </cell>
          <cell r="AW201">
            <v>94.174757281553397</v>
          </cell>
          <cell r="AX201">
            <v>99.029126213592235</v>
          </cell>
          <cell r="AY201">
            <v>2.243807187381202</v>
          </cell>
          <cell r="AZ201">
            <v>0.16791847596886525</v>
          </cell>
          <cell r="BA201">
            <v>8</v>
          </cell>
          <cell r="BB201">
            <v>97.572815533980588</v>
          </cell>
          <cell r="BC201">
            <v>94.20289855072464</v>
          </cell>
          <cell r="BD201">
            <v>99.516908212560381</v>
          </cell>
          <cell r="BE201">
            <v>2.2267284221635144</v>
          </cell>
          <cell r="BF201">
            <v>0.16638318954740614</v>
          </cell>
          <cell r="BG201">
            <v>8</v>
          </cell>
          <cell r="BH201">
            <v>97.572815533980588</v>
          </cell>
          <cell r="BI201">
            <v>94.685990338164245</v>
          </cell>
          <cell r="BJ201">
            <v>100</v>
          </cell>
          <cell r="BK201">
            <v>2.2908287205866267</v>
          </cell>
          <cell r="BL201">
            <v>0.17668240872262783</v>
          </cell>
          <cell r="BM201">
            <v>8</v>
          </cell>
          <cell r="BN201">
            <v>98.564593301435409</v>
          </cell>
          <cell r="BO201">
            <v>95.238095238095227</v>
          </cell>
          <cell r="BP201">
            <v>100</v>
          </cell>
          <cell r="BQ201">
            <v>2.318969067278756</v>
          </cell>
          <cell r="BR201">
            <v>0.18806978285641213</v>
          </cell>
          <cell r="BS201">
            <v>7</v>
          </cell>
          <cell r="BT201">
            <v>99.047619047619051</v>
          </cell>
          <cell r="BU201">
            <v>94.786729857819907</v>
          </cell>
          <cell r="BV201">
            <v>100</v>
          </cell>
          <cell r="BW201">
            <v>2.221652976585982</v>
          </cell>
          <cell r="BX201">
            <v>0.174220579447952</v>
          </cell>
          <cell r="BY201">
            <v>8</v>
          </cell>
          <cell r="BZ201">
            <v>99.052132701421797</v>
          </cell>
          <cell r="CA201">
            <v>94.339622641509436</v>
          </cell>
          <cell r="CB201">
            <v>100</v>
          </cell>
          <cell r="CC201">
            <v>2.3074983502625201</v>
          </cell>
          <cell r="CD201">
            <v>0.16003201968904013</v>
          </cell>
          <cell r="CE201">
            <v>8</v>
          </cell>
          <cell r="CF201">
            <v>99.043062200956939</v>
          </cell>
          <cell r="CG201">
            <v>95.714285714285722</v>
          </cell>
          <cell r="CH201">
            <v>100</v>
          </cell>
        </row>
        <row r="202">
          <cell r="A202" t="str">
            <v>SWITZERLAND</v>
          </cell>
          <cell r="B202" t="str">
            <v>CHE</v>
          </cell>
          <cell r="C202">
            <v>2.1018911384332837</v>
          </cell>
          <cell r="D202">
            <v>0.22503659066012319</v>
          </cell>
          <cell r="E202">
            <v>5</v>
          </cell>
          <cell r="F202">
            <v>95.609756097560975</v>
          </cell>
          <cell r="G202">
            <v>92.233009708737868</v>
          </cell>
          <cell r="H202">
            <v>100</v>
          </cell>
          <cell r="I202">
            <v>2.2267031656947598</v>
          </cell>
          <cell r="J202">
            <v>0.18897475149294543</v>
          </cell>
          <cell r="K202">
            <v>5</v>
          </cell>
          <cell r="L202">
            <v>95.609756097560975</v>
          </cell>
          <cell r="M202">
            <v>93.203883495145632</v>
          </cell>
          <cell r="N202">
            <v>100</v>
          </cell>
          <cell r="O202">
            <v>2.2053580528824761</v>
          </cell>
          <cell r="P202">
            <v>0.22739583911818123</v>
          </cell>
          <cell r="Q202">
            <v>5</v>
          </cell>
          <cell r="R202">
            <v>95.121951219512198</v>
          </cell>
          <cell r="S202">
            <v>92.71844660194175</v>
          </cell>
          <cell r="T202">
            <v>99.514563106796118</v>
          </cell>
          <cell r="U202">
            <v>2.1721842202672379</v>
          </cell>
          <cell r="V202">
            <v>0.1762204544435112</v>
          </cell>
          <cell r="W202">
            <v>5</v>
          </cell>
          <cell r="X202">
            <v>96.097560975609753</v>
          </cell>
          <cell r="Y202">
            <v>92.71844660194175</v>
          </cell>
          <cell r="Z202">
            <v>100</v>
          </cell>
          <cell r="AA202">
            <v>2.088422190693108</v>
          </cell>
          <cell r="AB202">
            <v>0.19723442470361</v>
          </cell>
          <cell r="AC202">
            <v>5</v>
          </cell>
          <cell r="AD202">
            <v>96.097560975609753</v>
          </cell>
          <cell r="AE202">
            <v>92.233009708737868</v>
          </cell>
          <cell r="AF202">
            <v>99.029126213592235</v>
          </cell>
          <cell r="AG202">
            <v>2.0417836903407851</v>
          </cell>
          <cell r="AH202">
            <v>0.18176098991280681</v>
          </cell>
          <cell r="AI202">
            <v>6</v>
          </cell>
          <cell r="AJ202">
            <v>96.097560975609753</v>
          </cell>
          <cell r="AK202">
            <v>91.747572815533985</v>
          </cell>
          <cell r="AL202">
            <v>98.05825242718447</v>
          </cell>
          <cell r="AM202">
            <v>2.0224960103675764</v>
          </cell>
          <cell r="AN202">
            <v>0.17509435605562304</v>
          </cell>
          <cell r="AO202">
            <v>6</v>
          </cell>
          <cell r="AP202">
            <v>97.560975609756099</v>
          </cell>
          <cell r="AQ202">
            <v>92.71844660194175</v>
          </cell>
          <cell r="AR202">
            <v>99.029126213592235</v>
          </cell>
          <cell r="AS202">
            <v>2.1244213044663183</v>
          </cell>
          <cell r="AT202">
            <v>0.18599713603984</v>
          </cell>
          <cell r="AU202">
            <v>7</v>
          </cell>
          <cell r="AV202">
            <v>96.58536585365853</v>
          </cell>
          <cell r="AW202">
            <v>93.203883495145632</v>
          </cell>
          <cell r="AX202">
            <v>99.029126213592235</v>
          </cell>
          <cell r="AY202">
            <v>2.1877050240455778</v>
          </cell>
          <cell r="AZ202">
            <v>0.19244435057023351</v>
          </cell>
          <cell r="BA202">
            <v>7</v>
          </cell>
          <cell r="BB202">
            <v>96.601941747572809</v>
          </cell>
          <cell r="BC202">
            <v>93.236714975845416</v>
          </cell>
          <cell r="BD202">
            <v>99.516908212560381</v>
          </cell>
          <cell r="BE202">
            <v>2.1666814723571552</v>
          </cell>
          <cell r="BF202">
            <v>0.19130924140235805</v>
          </cell>
          <cell r="BG202">
            <v>7</v>
          </cell>
          <cell r="BH202">
            <v>97.087378640776706</v>
          </cell>
          <cell r="BI202">
            <v>93.236714975845416</v>
          </cell>
          <cell r="BJ202">
            <v>100</v>
          </cell>
          <cell r="BK202">
            <v>2.0933568965341229</v>
          </cell>
          <cell r="BL202">
            <v>0.17668240872262783</v>
          </cell>
          <cell r="BM202">
            <v>8</v>
          </cell>
          <cell r="BN202">
            <v>97.129186602870817</v>
          </cell>
          <cell r="BO202">
            <v>93.80952380952381</v>
          </cell>
          <cell r="BP202">
            <v>99.047619047619051</v>
          </cell>
          <cell r="BQ202">
            <v>2.0986829777028477</v>
          </cell>
          <cell r="BR202">
            <v>0.18522638859029139</v>
          </cell>
          <cell r="BS202">
            <v>8</v>
          </cell>
          <cell r="BT202">
            <v>96.666666666666671</v>
          </cell>
          <cell r="BU202">
            <v>93.36492890995261</v>
          </cell>
          <cell r="BV202">
            <v>99.526066350710892</v>
          </cell>
          <cell r="BW202">
            <v>2.0512957461304446</v>
          </cell>
          <cell r="BX202">
            <v>0.1808895409897924</v>
          </cell>
          <cell r="BY202">
            <v>8</v>
          </cell>
          <cell r="BZ202">
            <v>95.73459715639811</v>
          </cell>
          <cell r="CA202">
            <v>92.924528301886795</v>
          </cell>
          <cell r="CB202">
            <v>99.528301886792448</v>
          </cell>
          <cell r="CC202">
            <v>2.1540938374787095</v>
          </cell>
          <cell r="CD202">
            <v>0.17389601646737837</v>
          </cell>
          <cell r="CE202">
            <v>8</v>
          </cell>
          <cell r="CF202">
            <v>97.607655502392348</v>
          </cell>
          <cell r="CG202">
            <v>94.761904761904759</v>
          </cell>
          <cell r="CH202">
            <v>100</v>
          </cell>
        </row>
        <row r="203">
          <cell r="A203" t="str">
            <v>SYRIA</v>
          </cell>
          <cell r="B203" t="str">
            <v>SYR</v>
          </cell>
          <cell r="C203">
            <v>-0.77576863549174535</v>
          </cell>
          <cell r="D203">
            <v>0.29587872930275189</v>
          </cell>
          <cell r="E203">
            <v>3</v>
          </cell>
          <cell r="F203">
            <v>25.853658536585368</v>
          </cell>
          <cell r="G203">
            <v>5.825242718446602</v>
          </cell>
          <cell r="H203">
            <v>43.203883495145625</v>
          </cell>
          <cell r="I203">
            <v>-0.85889587552515756</v>
          </cell>
          <cell r="J203">
            <v>0.218959688720155</v>
          </cell>
          <cell r="K203">
            <v>3</v>
          </cell>
          <cell r="L203">
            <v>23.414634146341463</v>
          </cell>
          <cell r="M203">
            <v>4.3689320388349513</v>
          </cell>
          <cell r="N203">
            <v>38.349514563106794</v>
          </cell>
          <cell r="O203">
            <v>-0.90219256133256964</v>
          </cell>
          <cell r="P203">
            <v>0.29520358417496612</v>
          </cell>
          <cell r="Q203">
            <v>3</v>
          </cell>
          <cell r="R203">
            <v>18.536585365853657</v>
          </cell>
          <cell r="S203">
            <v>3.3980582524271843</v>
          </cell>
          <cell r="T203">
            <v>40.776699029126213</v>
          </cell>
          <cell r="U203">
            <v>-0.24118536927173773</v>
          </cell>
          <cell r="V203">
            <v>0.20386337816530309</v>
          </cell>
          <cell r="W203">
            <v>3</v>
          </cell>
          <cell r="X203">
            <v>48.780487804878049</v>
          </cell>
          <cell r="Y203">
            <v>34.466019417475728</v>
          </cell>
          <cell r="Z203">
            <v>61.650485436893199</v>
          </cell>
          <cell r="AA203">
            <v>-0.68747328588569734</v>
          </cell>
          <cell r="AB203">
            <v>0.23007574331124858</v>
          </cell>
          <cell r="AC203">
            <v>4</v>
          </cell>
          <cell r="AD203">
            <v>29.26829268292683</v>
          </cell>
          <cell r="AE203">
            <v>10.679611650485436</v>
          </cell>
          <cell r="AF203">
            <v>46.601941747572816</v>
          </cell>
          <cell r="AG203">
            <v>-0.71259225609556498</v>
          </cell>
          <cell r="AH203">
            <v>0.22689347699122187</v>
          </cell>
          <cell r="AI203">
            <v>6</v>
          </cell>
          <cell r="AJ203">
            <v>26.341463414634145</v>
          </cell>
          <cell r="AK203">
            <v>11.650485436893204</v>
          </cell>
          <cell r="AL203">
            <v>47.087378640776699</v>
          </cell>
          <cell r="AM203">
            <v>-0.70668490975529763</v>
          </cell>
          <cell r="AN203">
            <v>0.21168296651576854</v>
          </cell>
          <cell r="AO203">
            <v>6</v>
          </cell>
          <cell r="AP203">
            <v>29.26829268292683</v>
          </cell>
          <cell r="AQ203">
            <v>13.592233009708737</v>
          </cell>
          <cell r="AR203">
            <v>47.572815533980581</v>
          </cell>
          <cell r="AS203">
            <v>-0.98769674253525497</v>
          </cell>
          <cell r="AT203">
            <v>0.17956862528944892</v>
          </cell>
          <cell r="AU203">
            <v>8</v>
          </cell>
          <cell r="AV203">
            <v>15.609756097560975</v>
          </cell>
          <cell r="AW203">
            <v>6.3106796116504853</v>
          </cell>
          <cell r="AX203">
            <v>26.699029126213592</v>
          </cell>
          <cell r="AY203">
            <v>-1.0062935046205019</v>
          </cell>
          <cell r="AZ203">
            <v>0.16832958412015198</v>
          </cell>
          <cell r="BA203">
            <v>9</v>
          </cell>
          <cell r="BB203">
            <v>13.592233009708737</v>
          </cell>
          <cell r="BC203">
            <v>6.7632850241545892</v>
          </cell>
          <cell r="BD203">
            <v>25.120772946859905</v>
          </cell>
          <cell r="BE203">
            <v>-1.0800987719823656</v>
          </cell>
          <cell r="BF203">
            <v>0.16453294549474681</v>
          </cell>
          <cell r="BG203">
            <v>9</v>
          </cell>
          <cell r="BH203">
            <v>11.16504854368932</v>
          </cell>
          <cell r="BI203">
            <v>4.3478260869565215</v>
          </cell>
          <cell r="BJ203">
            <v>21.739130434782609</v>
          </cell>
          <cell r="BK203">
            <v>-1.0677575072920944</v>
          </cell>
          <cell r="BL203">
            <v>0.1768354176378284</v>
          </cell>
          <cell r="BM203">
            <v>10</v>
          </cell>
          <cell r="BN203">
            <v>12.918660287081339</v>
          </cell>
          <cell r="BO203">
            <v>4.2857142857142856</v>
          </cell>
          <cell r="BP203">
            <v>23.809523809523807</v>
          </cell>
          <cell r="BQ203">
            <v>-1.0819881467144585</v>
          </cell>
          <cell r="BR203">
            <v>0.17370977338536925</v>
          </cell>
          <cell r="BS203">
            <v>10</v>
          </cell>
          <cell r="BT203">
            <v>12.857142857142858</v>
          </cell>
          <cell r="BU203">
            <v>2.8436018957345972</v>
          </cell>
          <cell r="BV203">
            <v>22.748815165876778</v>
          </cell>
          <cell r="BW203">
            <v>-1.044859721147096</v>
          </cell>
          <cell r="BX203">
            <v>0.17646779887599523</v>
          </cell>
          <cell r="BY203">
            <v>9</v>
          </cell>
          <cell r="BZ203">
            <v>15.639810426540285</v>
          </cell>
          <cell r="CA203">
            <v>4.716981132075472</v>
          </cell>
          <cell r="CB203">
            <v>23.584905660377359</v>
          </cell>
          <cell r="CC203">
            <v>-1.1720554704852169</v>
          </cell>
          <cell r="CD203">
            <v>0.18425931009545293</v>
          </cell>
          <cell r="CE203">
            <v>8</v>
          </cell>
          <cell r="CF203">
            <v>10.526315789473685</v>
          </cell>
          <cell r="CG203">
            <v>1.4285714285714286</v>
          </cell>
          <cell r="CH203">
            <v>20.952380952380953</v>
          </cell>
        </row>
        <row r="204">
          <cell r="A204" t="str">
            <v>TAIWAN, CHINA</v>
          </cell>
          <cell r="B204" t="str">
            <v>TWN</v>
          </cell>
          <cell r="C204">
            <v>0.59142712748985615</v>
          </cell>
          <cell r="D204">
            <v>0.18052352281396766</v>
          </cell>
          <cell r="E204">
            <v>6</v>
          </cell>
          <cell r="F204">
            <v>75.121951219512198</v>
          </cell>
          <cell r="G204">
            <v>65.048543689320397</v>
          </cell>
          <cell r="H204">
            <v>79.611650485436897</v>
          </cell>
          <cell r="I204">
            <v>0.63472551422857382</v>
          </cell>
          <cell r="J204">
            <v>0.17077071760294554</v>
          </cell>
          <cell r="K204">
            <v>6</v>
          </cell>
          <cell r="L204">
            <v>74.634146341463421</v>
          </cell>
          <cell r="M204">
            <v>65.533980582524279</v>
          </cell>
          <cell r="N204">
            <v>81.067961165048544</v>
          </cell>
          <cell r="O204">
            <v>0.74831825942491792</v>
          </cell>
          <cell r="P204">
            <v>0.18820945899738364</v>
          </cell>
          <cell r="Q204">
            <v>6</v>
          </cell>
          <cell r="R204">
            <v>77.560975609756099</v>
          </cell>
          <cell r="S204">
            <v>68.932038834951456</v>
          </cell>
          <cell r="T204">
            <v>84.466019417475721</v>
          </cell>
          <cell r="U204">
            <v>0.63528742859655774</v>
          </cell>
          <cell r="V204">
            <v>0.16066589226262479</v>
          </cell>
          <cell r="W204">
            <v>6</v>
          </cell>
          <cell r="X204">
            <v>75.121951219512198</v>
          </cell>
          <cell r="Y204">
            <v>67.961165048543691</v>
          </cell>
          <cell r="Z204">
            <v>82.524271844660191</v>
          </cell>
          <cell r="AA204">
            <v>0.8417906743496304</v>
          </cell>
          <cell r="AB204">
            <v>0.16574827595394132</v>
          </cell>
          <cell r="AC204">
            <v>7</v>
          </cell>
          <cell r="AD204">
            <v>80</v>
          </cell>
          <cell r="AE204">
            <v>72.815533980582529</v>
          </cell>
          <cell r="AF204">
            <v>83.495145631067956</v>
          </cell>
          <cell r="AG204">
            <v>0.86277660105811593</v>
          </cell>
          <cell r="AH204">
            <v>0.15217020474814069</v>
          </cell>
          <cell r="AI204">
            <v>8</v>
          </cell>
          <cell r="AJ204">
            <v>79.024390243902445</v>
          </cell>
          <cell r="AK204">
            <v>74.757281553398059</v>
          </cell>
          <cell r="AL204">
            <v>83.980582524271838</v>
          </cell>
          <cell r="AM204">
            <v>0.78260771239381732</v>
          </cell>
          <cell r="AN204">
            <v>0.14794660361617601</v>
          </cell>
          <cell r="AO204">
            <v>8</v>
          </cell>
          <cell r="AP204">
            <v>74.634146341463421</v>
          </cell>
          <cell r="AQ204">
            <v>69.902912621359221</v>
          </cell>
          <cell r="AR204">
            <v>80.582524271844662</v>
          </cell>
          <cell r="AS204">
            <v>0.52625719365583312</v>
          </cell>
          <cell r="AT204">
            <v>0.14017923951669822</v>
          </cell>
          <cell r="AU204">
            <v>10</v>
          </cell>
          <cell r="AV204">
            <v>71.219512195121951</v>
          </cell>
          <cell r="AW204">
            <v>66.019417475728162</v>
          </cell>
          <cell r="AX204">
            <v>75.242718446601941</v>
          </cell>
          <cell r="AY204">
            <v>0.50327487946888183</v>
          </cell>
          <cell r="AZ204">
            <v>0.14799572364212335</v>
          </cell>
          <cell r="BA204">
            <v>10</v>
          </cell>
          <cell r="BB204">
            <v>72.330097087378647</v>
          </cell>
          <cell r="BC204">
            <v>64.734299516908209</v>
          </cell>
          <cell r="BD204">
            <v>74.39613526570048</v>
          </cell>
          <cell r="BE204">
            <v>0.47864414339889783</v>
          </cell>
          <cell r="BF204">
            <v>0.14345821964839706</v>
          </cell>
          <cell r="BG204">
            <v>10</v>
          </cell>
          <cell r="BH204">
            <v>71.84466019417475</v>
          </cell>
          <cell r="BI204">
            <v>63.285024154589372</v>
          </cell>
          <cell r="BJ204">
            <v>74.39613526570048</v>
          </cell>
          <cell r="BK204">
            <v>0.59910904519944708</v>
          </cell>
          <cell r="BL204">
            <v>0.14741464104976543</v>
          </cell>
          <cell r="BM204">
            <v>9</v>
          </cell>
          <cell r="BN204">
            <v>72.248803827751203</v>
          </cell>
          <cell r="BO204">
            <v>69.047619047619051</v>
          </cell>
          <cell r="BP204">
            <v>75.714285714285708</v>
          </cell>
          <cell r="BQ204">
            <v>0.71688221387923479</v>
          </cell>
          <cell r="BR204">
            <v>0.1454050602191953</v>
          </cell>
          <cell r="BS204">
            <v>10</v>
          </cell>
          <cell r="BT204">
            <v>73.80952380952381</v>
          </cell>
          <cell r="BU204">
            <v>71.563981042654021</v>
          </cell>
          <cell r="BV204">
            <v>80.09478672985783</v>
          </cell>
          <cell r="BW204">
            <v>0.86511919811045879</v>
          </cell>
          <cell r="BX204">
            <v>0.15952094869559161</v>
          </cell>
          <cell r="BY204">
            <v>10</v>
          </cell>
          <cell r="BZ204">
            <v>77.251184834123222</v>
          </cell>
          <cell r="CA204">
            <v>72.641509433962256</v>
          </cell>
          <cell r="CB204">
            <v>83.962264150943398</v>
          </cell>
          <cell r="CC204">
            <v>0.72096949327460758</v>
          </cell>
          <cell r="CD204">
            <v>0.15330052410301145</v>
          </cell>
          <cell r="CE204">
            <v>10</v>
          </cell>
          <cell r="CF204">
            <v>73.684210526315795</v>
          </cell>
          <cell r="CG204">
            <v>70.476190476190482</v>
          </cell>
          <cell r="CH204">
            <v>80</v>
          </cell>
        </row>
        <row r="205">
          <cell r="A205" t="str">
            <v>TAJIKISTAN</v>
          </cell>
          <cell r="B205" t="str">
            <v>TJK</v>
          </cell>
          <cell r="C205">
            <v>-1.3887855355472347</v>
          </cell>
          <cell r="D205">
            <v>0.55691905215897697</v>
          </cell>
          <cell r="E205">
            <v>1</v>
          </cell>
          <cell r="F205">
            <v>4.8780487804878048</v>
          </cell>
          <cell r="G205">
            <v>0</v>
          </cell>
          <cell r="H205">
            <v>33.495145631067963</v>
          </cell>
          <cell r="I205">
            <v>-1.2137377409747425</v>
          </cell>
          <cell r="J205">
            <v>0.28729877401826037</v>
          </cell>
          <cell r="K205">
            <v>3</v>
          </cell>
          <cell r="L205">
            <v>4.3902439024390247</v>
          </cell>
          <cell r="M205">
            <v>2.4271844660194173</v>
          </cell>
          <cell r="N205">
            <v>26.699029126213592</v>
          </cell>
          <cell r="O205">
            <v>-1.052658338992098</v>
          </cell>
          <cell r="P205">
            <v>0.21637698960066737</v>
          </cell>
          <cell r="Q205">
            <v>4</v>
          </cell>
          <cell r="R205">
            <v>9.2682926829268286</v>
          </cell>
          <cell r="S205">
            <v>3.3980582524271843</v>
          </cell>
          <cell r="T205">
            <v>27.184466019417474</v>
          </cell>
          <cell r="U205">
            <v>-1.0328705832735321</v>
          </cell>
          <cell r="V205">
            <v>0.20785418458775629</v>
          </cell>
          <cell r="W205">
            <v>5</v>
          </cell>
          <cell r="X205">
            <v>12.195121951219512</v>
          </cell>
          <cell r="Y205">
            <v>0.97087378640776689</v>
          </cell>
          <cell r="Z205">
            <v>33.009708737864081</v>
          </cell>
          <cell r="AA205">
            <v>-1.0248884553383779</v>
          </cell>
          <cell r="AB205">
            <v>0.17053392668816186</v>
          </cell>
          <cell r="AC205">
            <v>6</v>
          </cell>
          <cell r="AD205">
            <v>11.219512195121951</v>
          </cell>
          <cell r="AE205">
            <v>4.8543689320388346</v>
          </cell>
          <cell r="AF205">
            <v>27.184466019417474</v>
          </cell>
          <cell r="AG205">
            <v>-1.2045608994067993</v>
          </cell>
          <cell r="AH205">
            <v>0.17627186197508343</v>
          </cell>
          <cell r="AI205">
            <v>7</v>
          </cell>
          <cell r="AJ205">
            <v>9.7560975609756095</v>
          </cell>
          <cell r="AK205">
            <v>2.912621359223301</v>
          </cell>
          <cell r="AL205">
            <v>16.990291262135923</v>
          </cell>
          <cell r="AM205">
            <v>-1.0943870233723862</v>
          </cell>
          <cell r="AN205">
            <v>0.15797059497789934</v>
          </cell>
          <cell r="AO205">
            <v>8</v>
          </cell>
          <cell r="AP205">
            <v>13.170731707317072</v>
          </cell>
          <cell r="AQ205">
            <v>6.3106796116504853</v>
          </cell>
          <cell r="AR205">
            <v>21.359223300970871</v>
          </cell>
          <cell r="AS205">
            <v>-0.9172626403336791</v>
          </cell>
          <cell r="AT205">
            <v>0.15983556773368399</v>
          </cell>
          <cell r="AU205">
            <v>11</v>
          </cell>
          <cell r="AV205">
            <v>18.048780487804876</v>
          </cell>
          <cell r="AW205">
            <v>9.7087378640776691</v>
          </cell>
          <cell r="AX205">
            <v>29.126213592233007</v>
          </cell>
          <cell r="AY205">
            <v>-0.91366881940787059</v>
          </cell>
          <cell r="AZ205">
            <v>0.15752839567876414</v>
          </cell>
          <cell r="BA205">
            <v>11</v>
          </cell>
          <cell r="BB205">
            <v>17.475728155339805</v>
          </cell>
          <cell r="BC205">
            <v>8.695652173913043</v>
          </cell>
          <cell r="BD205">
            <v>30.434782608695656</v>
          </cell>
          <cell r="BE205">
            <v>-1.0720849795640777</v>
          </cell>
          <cell r="BF205">
            <v>0.14504379068471129</v>
          </cell>
          <cell r="BG205">
            <v>11</v>
          </cell>
          <cell r="BH205">
            <v>11.650485436893204</v>
          </cell>
          <cell r="BI205">
            <v>4.3478260869565215</v>
          </cell>
          <cell r="BJ205">
            <v>20.772946859903382</v>
          </cell>
          <cell r="BK205">
            <v>-1.130858438784988</v>
          </cell>
          <cell r="BL205">
            <v>0.15333369128100907</v>
          </cell>
          <cell r="BM205">
            <v>11</v>
          </cell>
          <cell r="BN205">
            <v>9.5693779904306222</v>
          </cell>
          <cell r="BO205">
            <v>3.3333333333333335</v>
          </cell>
          <cell r="BP205">
            <v>20.952380952380953</v>
          </cell>
          <cell r="BQ205">
            <v>-1.1980536078055919</v>
          </cell>
          <cell r="BR205">
            <v>0.14185590944267359</v>
          </cell>
          <cell r="BS205">
            <v>10</v>
          </cell>
          <cell r="BT205">
            <v>8.5714285714285712</v>
          </cell>
          <cell r="BU205">
            <v>2.3696682464454977</v>
          </cell>
          <cell r="BV205">
            <v>18.009478672985782</v>
          </cell>
          <cell r="BW205">
            <v>-1.1443314124235477</v>
          </cell>
          <cell r="BX205">
            <v>0.14269882522051933</v>
          </cell>
          <cell r="BY205">
            <v>11</v>
          </cell>
          <cell r="BZ205">
            <v>10.42654028436019</v>
          </cell>
          <cell r="CA205">
            <v>3.3018867924528301</v>
          </cell>
          <cell r="CB205">
            <v>19.339622641509436</v>
          </cell>
          <cell r="CC205">
            <v>-1.1750710506038906</v>
          </cell>
          <cell r="CD205">
            <v>0.14794479665853622</v>
          </cell>
          <cell r="CE205">
            <v>11</v>
          </cell>
          <cell r="CF205">
            <v>10.047846889952153</v>
          </cell>
          <cell r="CG205">
            <v>1.9047619047619049</v>
          </cell>
          <cell r="CH205">
            <v>19.047619047619047</v>
          </cell>
        </row>
        <row r="206">
          <cell r="A206" t="str">
            <v>TANZANIA</v>
          </cell>
          <cell r="B206" t="str">
            <v>TZA</v>
          </cell>
          <cell r="C206">
            <v>-1.028809810074939</v>
          </cell>
          <cell r="D206">
            <v>0.29587872930275189</v>
          </cell>
          <cell r="E206">
            <v>3</v>
          </cell>
          <cell r="F206">
            <v>15.121951219512194</v>
          </cell>
          <cell r="G206">
            <v>2.912621359223301</v>
          </cell>
          <cell r="H206">
            <v>31.067961165048541</v>
          </cell>
          <cell r="I206">
            <v>-0.96970349368275943</v>
          </cell>
          <cell r="J206">
            <v>0.19851885567222166</v>
          </cell>
          <cell r="K206">
            <v>5</v>
          </cell>
          <cell r="L206">
            <v>15.121951219512194</v>
          </cell>
          <cell r="M206">
            <v>3.8834951456310676</v>
          </cell>
          <cell r="N206">
            <v>31.55339805825243</v>
          </cell>
          <cell r="O206">
            <v>-0.94872329297227631</v>
          </cell>
          <cell r="P206">
            <v>0.2425355527948212</v>
          </cell>
          <cell r="Q206">
            <v>5</v>
          </cell>
          <cell r="R206">
            <v>14.146341463414634</v>
          </cell>
          <cell r="S206">
            <v>4.3689320388349513</v>
          </cell>
          <cell r="T206">
            <v>32.524271844660198</v>
          </cell>
          <cell r="U206">
            <v>-0.94099024936442188</v>
          </cell>
          <cell r="V206">
            <v>0.18513714546989773</v>
          </cell>
          <cell r="W206">
            <v>6</v>
          </cell>
          <cell r="X206">
            <v>20.487804878048781</v>
          </cell>
          <cell r="Y206">
            <v>3.3980582524271843</v>
          </cell>
          <cell r="Z206">
            <v>34.466019417475728</v>
          </cell>
          <cell r="AA206">
            <v>-0.7790160150150649</v>
          </cell>
          <cell r="AB206">
            <v>0.18887980585328729</v>
          </cell>
          <cell r="AC206">
            <v>8</v>
          </cell>
          <cell r="AD206">
            <v>25.365853658536587</v>
          </cell>
          <cell r="AE206">
            <v>10.194174757281553</v>
          </cell>
          <cell r="AF206">
            <v>41.262135922330096</v>
          </cell>
          <cell r="AG206">
            <v>-0.5831761866606201</v>
          </cell>
          <cell r="AH206">
            <v>0.17423111324912152</v>
          </cell>
          <cell r="AI206">
            <v>9</v>
          </cell>
          <cell r="AJ206">
            <v>32.195121951219512</v>
          </cell>
          <cell r="AK206">
            <v>18.932038834951456</v>
          </cell>
          <cell r="AL206">
            <v>47.572815533980581</v>
          </cell>
          <cell r="AM206">
            <v>-0.64983455379370281</v>
          </cell>
          <cell r="AN206">
            <v>0.17488208264611704</v>
          </cell>
          <cell r="AO206">
            <v>10</v>
          </cell>
          <cell r="AP206">
            <v>30.73170731707317</v>
          </cell>
          <cell r="AQ206">
            <v>18.446601941747574</v>
          </cell>
          <cell r="AR206">
            <v>46.116504854368934</v>
          </cell>
          <cell r="AS206">
            <v>-0.22254993541801277</v>
          </cell>
          <cell r="AT206">
            <v>0.16853260079269322</v>
          </cell>
          <cell r="AU206">
            <v>12</v>
          </cell>
          <cell r="AV206">
            <v>51.219512195121951</v>
          </cell>
          <cell r="AW206">
            <v>37.378640776699029</v>
          </cell>
          <cell r="AX206">
            <v>58.737864077669897</v>
          </cell>
          <cell r="AY206">
            <v>-0.34287089203793758</v>
          </cell>
          <cell r="AZ206">
            <v>0.17589641466804184</v>
          </cell>
          <cell r="BA206">
            <v>12</v>
          </cell>
          <cell r="BB206">
            <v>46.116504854368934</v>
          </cell>
          <cell r="BC206">
            <v>31.40096618357488</v>
          </cell>
          <cell r="BD206">
            <v>57.487922705314013</v>
          </cell>
          <cell r="BE206">
            <v>-0.42134369148404721</v>
          </cell>
          <cell r="BF206">
            <v>0.17241751054269844</v>
          </cell>
          <cell r="BG206">
            <v>12</v>
          </cell>
          <cell r="BH206">
            <v>41.747572815533978</v>
          </cell>
          <cell r="BI206">
            <v>28.019323671497588</v>
          </cell>
          <cell r="BJ206">
            <v>55.555555555555557</v>
          </cell>
          <cell r="BK206">
            <v>-0.44252210670392012</v>
          </cell>
          <cell r="BL206">
            <v>0.16141939088056551</v>
          </cell>
          <cell r="BM206">
            <v>13</v>
          </cell>
          <cell r="BN206">
            <v>39.23444976076555</v>
          </cell>
          <cell r="BO206">
            <v>26.666666666666668</v>
          </cell>
          <cell r="BP206">
            <v>54.285714285714285</v>
          </cell>
          <cell r="BQ206">
            <v>-0.53900717651020558</v>
          </cell>
          <cell r="BR206">
            <v>0.15796688090531885</v>
          </cell>
          <cell r="BS206">
            <v>14</v>
          </cell>
          <cell r="BT206">
            <v>34.761904761904759</v>
          </cell>
          <cell r="BU206">
            <v>22.748815165876778</v>
          </cell>
          <cell r="BV206">
            <v>49.289099526066352</v>
          </cell>
          <cell r="BW206">
            <v>-0.67594861177636634</v>
          </cell>
          <cell r="BX206">
            <v>0.15748511371645818</v>
          </cell>
          <cell r="BY206">
            <v>14</v>
          </cell>
          <cell r="BZ206">
            <v>27.014218009478672</v>
          </cell>
          <cell r="CA206">
            <v>18.867924528301888</v>
          </cell>
          <cell r="CB206">
            <v>40.566037735849058</v>
          </cell>
          <cell r="CC206">
            <v>-0.85063478049108388</v>
          </cell>
          <cell r="CD206">
            <v>0.14526949063388114</v>
          </cell>
          <cell r="CE206">
            <v>15</v>
          </cell>
          <cell r="CF206">
            <v>22.009569377990431</v>
          </cell>
          <cell r="CG206">
            <v>13.333333333333334</v>
          </cell>
          <cell r="CH206">
            <v>30.952380952380953</v>
          </cell>
        </row>
        <row r="207">
          <cell r="A207" t="str">
            <v>THAILAND</v>
          </cell>
          <cell r="B207" t="str">
            <v>THA</v>
          </cell>
          <cell r="C207">
            <v>-0.20548047472323658</v>
          </cell>
          <cell r="D207">
            <v>0.18052352281396766</v>
          </cell>
          <cell r="E207">
            <v>6</v>
          </cell>
          <cell r="F207">
            <v>50.243902439024389</v>
          </cell>
          <cell r="G207">
            <v>32.038834951456316</v>
          </cell>
          <cell r="H207">
            <v>61.165048543689316</v>
          </cell>
          <cell r="I207">
            <v>-1.9340771866563789E-3</v>
          </cell>
          <cell r="J207">
            <v>0.16396869108906628</v>
          </cell>
          <cell r="K207">
            <v>7</v>
          </cell>
          <cell r="L207">
            <v>60.487804878048777</v>
          </cell>
          <cell r="M207">
            <v>45.145631067961169</v>
          </cell>
          <cell r="N207">
            <v>65.048543689320397</v>
          </cell>
          <cell r="O207">
            <v>-0.13815423186409348</v>
          </cell>
          <cell r="P207">
            <v>0.17607911094943798</v>
          </cell>
          <cell r="Q207">
            <v>7</v>
          </cell>
          <cell r="R207">
            <v>55.121951219512198</v>
          </cell>
          <cell r="S207">
            <v>40.291262135922331</v>
          </cell>
          <cell r="T207">
            <v>64.077669902912632</v>
          </cell>
          <cell r="U207">
            <v>-0.27833367880978155</v>
          </cell>
          <cell r="V207">
            <v>0.15505414599971576</v>
          </cell>
          <cell r="W207">
            <v>7</v>
          </cell>
          <cell r="X207">
            <v>47.804878048780488</v>
          </cell>
          <cell r="Y207">
            <v>34.95145631067961</v>
          </cell>
          <cell r="Z207">
            <v>56.796116504854368</v>
          </cell>
          <cell r="AA207">
            <v>-0.15360176855819052</v>
          </cell>
          <cell r="AB207">
            <v>0.1577404609393166</v>
          </cell>
          <cell r="AC207">
            <v>8</v>
          </cell>
          <cell r="AD207">
            <v>52.68292682926829</v>
          </cell>
          <cell r="AE207">
            <v>43.203883495145625</v>
          </cell>
          <cell r="AF207">
            <v>59.22330097087378</v>
          </cell>
          <cell r="AG207">
            <v>-0.15462940682096332</v>
          </cell>
          <cell r="AH207">
            <v>0.14767965731992783</v>
          </cell>
          <cell r="AI207">
            <v>10</v>
          </cell>
          <cell r="AJ207">
            <v>51.707317073170735</v>
          </cell>
          <cell r="AK207">
            <v>44.174757281553397</v>
          </cell>
          <cell r="AL207">
            <v>57.766990291262132</v>
          </cell>
          <cell r="AM207">
            <v>-0.10133591949515737</v>
          </cell>
          <cell r="AN207">
            <v>0.14202482452383944</v>
          </cell>
          <cell r="AO207">
            <v>11</v>
          </cell>
          <cell r="AP207">
            <v>53.658536585365852</v>
          </cell>
          <cell r="AQ207">
            <v>47.572815533980581</v>
          </cell>
          <cell r="AR207">
            <v>58.252427184466015</v>
          </cell>
          <cell r="AS207">
            <v>-0.34489158217207116</v>
          </cell>
          <cell r="AT207">
            <v>0.13278099891789669</v>
          </cell>
          <cell r="AU207">
            <v>13</v>
          </cell>
          <cell r="AV207">
            <v>44.390243902439025</v>
          </cell>
          <cell r="AW207">
            <v>34.95145631067961</v>
          </cell>
          <cell r="AX207">
            <v>54.368932038834949</v>
          </cell>
          <cell r="AY207">
            <v>-0.36254259518564153</v>
          </cell>
          <cell r="AZ207">
            <v>0.14183924837491274</v>
          </cell>
          <cell r="BA207">
            <v>13</v>
          </cell>
          <cell r="BB207">
            <v>43.203883495145632</v>
          </cell>
          <cell r="BC207">
            <v>33.333333333333329</v>
          </cell>
          <cell r="BD207">
            <v>54.589371980676326</v>
          </cell>
          <cell r="BE207">
            <v>-0.41992998891273847</v>
          </cell>
          <cell r="BF207">
            <v>0.13769897430914405</v>
          </cell>
          <cell r="BG207">
            <v>13</v>
          </cell>
          <cell r="BH207">
            <v>42.233009708737868</v>
          </cell>
          <cell r="BI207">
            <v>30.917874396135264</v>
          </cell>
          <cell r="BJ207">
            <v>51.207729468599041</v>
          </cell>
          <cell r="BK207">
            <v>-0.28046932366671018</v>
          </cell>
          <cell r="BL207">
            <v>0.13751415960543972</v>
          </cell>
          <cell r="BM207">
            <v>14</v>
          </cell>
          <cell r="BN207">
            <v>50.239234449760765</v>
          </cell>
          <cell r="BO207">
            <v>37.142857142857146</v>
          </cell>
          <cell r="BP207">
            <v>57.619047619047613</v>
          </cell>
          <cell r="BQ207">
            <v>-0.31584823927931632</v>
          </cell>
          <cell r="BR207">
            <v>0.13732472824122957</v>
          </cell>
          <cell r="BS207">
            <v>13</v>
          </cell>
          <cell r="BT207">
            <v>48.095238095238095</v>
          </cell>
          <cell r="BU207">
            <v>34.597156398104268</v>
          </cell>
          <cell r="BV207">
            <v>55.924170616113742</v>
          </cell>
          <cell r="BW207">
            <v>-0.28968237167659033</v>
          </cell>
          <cell r="BX207">
            <v>0.14329089286835842</v>
          </cell>
          <cell r="BY207">
            <v>14</v>
          </cell>
          <cell r="BZ207">
            <v>49.763033175355453</v>
          </cell>
          <cell r="CA207">
            <v>36.320754716981128</v>
          </cell>
          <cell r="CB207">
            <v>56.132075471698116</v>
          </cell>
          <cell r="CC207">
            <v>-0.34143262574671884</v>
          </cell>
          <cell r="CD207">
            <v>0.13367860890140332</v>
          </cell>
          <cell r="CE207">
            <v>14</v>
          </cell>
          <cell r="CF207">
            <v>46.889952153110045</v>
          </cell>
          <cell r="CG207">
            <v>35.238095238095241</v>
          </cell>
          <cell r="CH207">
            <v>54.285714285714285</v>
          </cell>
        </row>
        <row r="208">
          <cell r="A208" t="str">
            <v>TIMOR-LESTE</v>
          </cell>
          <cell r="B208" t="str">
            <v>TMP</v>
          </cell>
          <cell r="C208" t="e">
            <v>#N/A</v>
          </cell>
          <cell r="D208" t="e">
            <v>#N/A</v>
          </cell>
          <cell r="E208" t="e">
            <v>#N/A</v>
          </cell>
          <cell r="F208" t="e">
            <v>#N/A</v>
          </cell>
          <cell r="G208" t="e">
            <v>#N/A</v>
          </cell>
          <cell r="H208" t="e">
            <v>#N/A</v>
          </cell>
          <cell r="I208" t="e">
            <v>#N/A</v>
          </cell>
          <cell r="J208" t="e">
            <v>#N/A</v>
          </cell>
          <cell r="K208" t="e">
            <v>#N/A</v>
          </cell>
          <cell r="L208" t="e">
            <v>#N/A</v>
          </cell>
          <cell r="M208" t="e">
            <v>#N/A</v>
          </cell>
          <cell r="N208" t="e">
            <v>#N/A</v>
          </cell>
          <cell r="O208" t="e">
            <v>#N/A</v>
          </cell>
          <cell r="P208" t="e">
            <v>#N/A</v>
          </cell>
          <cell r="Q208" t="e">
            <v>#N/A</v>
          </cell>
          <cell r="R208" t="e">
            <v>#N/A</v>
          </cell>
          <cell r="S208" t="e">
            <v>#N/A</v>
          </cell>
          <cell r="T208" t="e">
            <v>#N/A</v>
          </cell>
          <cell r="U208">
            <v>-0.51782172288828077</v>
          </cell>
          <cell r="V208">
            <v>0.47266682813728955</v>
          </cell>
          <cell r="W208">
            <v>1</v>
          </cell>
          <cell r="X208">
            <v>36.097560975609753</v>
          </cell>
          <cell r="Y208">
            <v>1.9417475728155338</v>
          </cell>
          <cell r="Z208">
            <v>63.592233009708742</v>
          </cell>
          <cell r="AA208">
            <v>-0.5310038602612267</v>
          </cell>
          <cell r="AB208">
            <v>0.30190229098221533</v>
          </cell>
          <cell r="AC208">
            <v>3</v>
          </cell>
          <cell r="AD208">
            <v>39.024390243902438</v>
          </cell>
          <cell r="AE208">
            <v>11.165048543689322</v>
          </cell>
          <cell r="AF208">
            <v>56.310679611650485</v>
          </cell>
          <cell r="AG208">
            <v>-0.52709999516537998</v>
          </cell>
          <cell r="AH208">
            <v>0.34638533004551114</v>
          </cell>
          <cell r="AI208">
            <v>4</v>
          </cell>
          <cell r="AJ208">
            <v>36.097560975609753</v>
          </cell>
          <cell r="AK208">
            <v>11.165048543689322</v>
          </cell>
          <cell r="AL208">
            <v>56.796116504854368</v>
          </cell>
          <cell r="AM208">
            <v>-0.78908846330496885</v>
          </cell>
          <cell r="AN208">
            <v>0.25607462426308197</v>
          </cell>
          <cell r="AO208">
            <v>4</v>
          </cell>
          <cell r="AP208">
            <v>22.439024390243901</v>
          </cell>
          <cell r="AQ208">
            <v>9.2233009708737868</v>
          </cell>
          <cell r="AR208">
            <v>45.631067961165051</v>
          </cell>
          <cell r="AS208">
            <v>-0.85635383149416999</v>
          </cell>
          <cell r="AT208">
            <v>0.24051666203165567</v>
          </cell>
          <cell r="AU208">
            <v>5</v>
          </cell>
          <cell r="AV208">
            <v>20</v>
          </cell>
          <cell r="AW208">
            <v>7.7669902912621351</v>
          </cell>
          <cell r="AX208">
            <v>38.834951456310677</v>
          </cell>
          <cell r="AY208">
            <v>-0.92067934611487878</v>
          </cell>
          <cell r="AZ208">
            <v>0.25942975112594785</v>
          </cell>
          <cell r="BA208">
            <v>6</v>
          </cell>
          <cell r="BB208">
            <v>16.990291262135923</v>
          </cell>
          <cell r="BC208">
            <v>3.8647342995169081</v>
          </cell>
          <cell r="BD208">
            <v>38.164251207729464</v>
          </cell>
          <cell r="BE208">
            <v>-0.90276833689715996</v>
          </cell>
          <cell r="BF208">
            <v>0.25447234658069834</v>
          </cell>
          <cell r="BG208">
            <v>6</v>
          </cell>
          <cell r="BH208">
            <v>18.446601941747574</v>
          </cell>
          <cell r="BI208">
            <v>4.3478260869565215</v>
          </cell>
          <cell r="BJ208">
            <v>38.647342995169083</v>
          </cell>
          <cell r="BK208">
            <v>-0.99583403716287355</v>
          </cell>
          <cell r="BL208">
            <v>0.21017348430949964</v>
          </cell>
          <cell r="BM208">
            <v>8</v>
          </cell>
          <cell r="BN208">
            <v>16.746411483253588</v>
          </cell>
          <cell r="BO208">
            <v>5.2380952380952381</v>
          </cell>
          <cell r="BP208">
            <v>29.047619047619051</v>
          </cell>
          <cell r="BQ208">
            <v>-0.96848582831864471</v>
          </cell>
          <cell r="BR208">
            <v>0.21200074881841138</v>
          </cell>
          <cell r="BS208">
            <v>7</v>
          </cell>
          <cell r="BT208">
            <v>17.61904761904762</v>
          </cell>
          <cell r="BU208">
            <v>4.2654028436018958</v>
          </cell>
          <cell r="BV208">
            <v>32.227488151658768</v>
          </cell>
          <cell r="BW208">
            <v>-1.0460110790269748</v>
          </cell>
          <cell r="BX208">
            <v>0.21077909418305407</v>
          </cell>
          <cell r="BY208">
            <v>7</v>
          </cell>
          <cell r="BZ208">
            <v>15.165876777251185</v>
          </cell>
          <cell r="CA208">
            <v>3.3018867924528301</v>
          </cell>
          <cell r="CB208">
            <v>25.943396226415093</v>
          </cell>
          <cell r="CC208">
            <v>-0.97865885435098499</v>
          </cell>
          <cell r="CD208">
            <v>0.21872686968615593</v>
          </cell>
          <cell r="CE208">
            <v>7</v>
          </cell>
          <cell r="CF208">
            <v>17.224880382775119</v>
          </cell>
          <cell r="CG208">
            <v>3.8095238095238098</v>
          </cell>
          <cell r="CH208">
            <v>30.476190476190478</v>
          </cell>
        </row>
        <row r="209">
          <cell r="A209" t="str">
            <v>TOGO</v>
          </cell>
          <cell r="B209" t="str">
            <v>TGO</v>
          </cell>
          <cell r="C209">
            <v>-0.75935452093987121</v>
          </cell>
          <cell r="D209">
            <v>0.47386852416317826</v>
          </cell>
          <cell r="E209">
            <v>2</v>
          </cell>
          <cell r="F209">
            <v>26.829268292682926</v>
          </cell>
          <cell r="G209">
            <v>2.4271844660194173</v>
          </cell>
          <cell r="H209">
            <v>60.679611650485434</v>
          </cell>
          <cell r="I209">
            <v>-0.63374994553307207</v>
          </cell>
          <cell r="J209">
            <v>0.33054380566658287</v>
          </cell>
          <cell r="K209">
            <v>4</v>
          </cell>
          <cell r="L209">
            <v>32.195121951219512</v>
          </cell>
          <cell r="M209">
            <v>5.825242718446602</v>
          </cell>
          <cell r="N209">
            <v>56.310679611650485</v>
          </cell>
          <cell r="O209">
            <v>-0.66468315026924485</v>
          </cell>
          <cell r="P209">
            <v>0.31309019254846054</v>
          </cell>
          <cell r="Q209">
            <v>4</v>
          </cell>
          <cell r="R209">
            <v>29.26829268292683</v>
          </cell>
          <cell r="S209">
            <v>5.825242718446602</v>
          </cell>
          <cell r="T209">
            <v>54.368932038834949</v>
          </cell>
          <cell r="U209">
            <v>-0.76869416339014118</v>
          </cell>
          <cell r="V209">
            <v>0.30741050454906294</v>
          </cell>
          <cell r="W209">
            <v>4</v>
          </cell>
          <cell r="X209">
            <v>29.26829268292683</v>
          </cell>
          <cell r="Y209">
            <v>2.912621359223301</v>
          </cell>
          <cell r="Z209">
            <v>48.05825242718447</v>
          </cell>
          <cell r="AA209">
            <v>-0.90472527057440999</v>
          </cell>
          <cell r="AB209">
            <v>0.24783945397830484</v>
          </cell>
          <cell r="AC209">
            <v>5</v>
          </cell>
          <cell r="AD209">
            <v>17.073170731707318</v>
          </cell>
          <cell r="AE209">
            <v>4.8543689320388346</v>
          </cell>
          <cell r="AF209">
            <v>40.291262135922331</v>
          </cell>
          <cell r="AG209">
            <v>-0.92881397388907194</v>
          </cell>
          <cell r="AH209">
            <v>0.22264148597601094</v>
          </cell>
          <cell r="AI209">
            <v>6</v>
          </cell>
          <cell r="AJ209">
            <v>16.097560975609756</v>
          </cell>
          <cell r="AK209">
            <v>6.7961165048543686</v>
          </cell>
          <cell r="AL209">
            <v>34.466019417475728</v>
          </cell>
          <cell r="AM209">
            <v>-0.79251262521772914</v>
          </cell>
          <cell r="AN209">
            <v>0.21067166311601873</v>
          </cell>
          <cell r="AO209">
            <v>7</v>
          </cell>
          <cell r="AP209">
            <v>21.951219512195124</v>
          </cell>
          <cell r="AQ209">
            <v>12.135922330097088</v>
          </cell>
          <cell r="AR209">
            <v>39.320388349514559</v>
          </cell>
          <cell r="AS209">
            <v>-1.0695733341565077</v>
          </cell>
          <cell r="AT209">
            <v>0.18612979586495898</v>
          </cell>
          <cell r="AU209">
            <v>9</v>
          </cell>
          <cell r="AV209">
            <v>11.219512195121951</v>
          </cell>
          <cell r="AW209">
            <v>4.3689320388349513</v>
          </cell>
          <cell r="AX209">
            <v>23.300970873786408</v>
          </cell>
          <cell r="AY209">
            <v>-0.95214970909413776</v>
          </cell>
          <cell r="AZ209">
            <v>0.19666825414638278</v>
          </cell>
          <cell r="BA209">
            <v>8</v>
          </cell>
          <cell r="BB209">
            <v>15.533980582524272</v>
          </cell>
          <cell r="BC209">
            <v>6.7632850241545892</v>
          </cell>
          <cell r="BD209">
            <v>31.884057971014489</v>
          </cell>
          <cell r="BE209">
            <v>-0.93316027552294545</v>
          </cell>
          <cell r="BF209">
            <v>0.20489964851010173</v>
          </cell>
          <cell r="BG209">
            <v>7</v>
          </cell>
          <cell r="BH209">
            <v>17.475728155339805</v>
          </cell>
          <cell r="BI209">
            <v>5.7971014492753623</v>
          </cell>
          <cell r="BJ209">
            <v>32.367149758454104</v>
          </cell>
          <cell r="BK209">
            <v>-1.0271816286169322</v>
          </cell>
          <cell r="BL209">
            <v>0.19286084813650931</v>
          </cell>
          <cell r="BM209">
            <v>8</v>
          </cell>
          <cell r="BN209">
            <v>15.311004784688995</v>
          </cell>
          <cell r="BO209">
            <v>5.2380952380952381</v>
          </cell>
          <cell r="BP209">
            <v>26.666666666666668</v>
          </cell>
          <cell r="BQ209">
            <v>-0.96451530468247682</v>
          </cell>
          <cell r="BR209">
            <v>0.18189169512008516</v>
          </cell>
          <cell r="BS209">
            <v>9</v>
          </cell>
          <cell r="BT209">
            <v>18.095238095238095</v>
          </cell>
          <cell r="BU209">
            <v>5.2132701421800949</v>
          </cell>
          <cell r="BV209">
            <v>29.857819905213269</v>
          </cell>
          <cell r="BW209">
            <v>-0.97452272002412088</v>
          </cell>
          <cell r="BX209">
            <v>0.17064373484358786</v>
          </cell>
          <cell r="BY209">
            <v>10</v>
          </cell>
          <cell r="BZ209">
            <v>18.009478672985782</v>
          </cell>
          <cell r="CA209">
            <v>6.132075471698113</v>
          </cell>
          <cell r="CB209">
            <v>26.415094339622641</v>
          </cell>
          <cell r="CC209">
            <v>-0.99293010037185891</v>
          </cell>
          <cell r="CD209">
            <v>0.16790519938442081</v>
          </cell>
          <cell r="CE209">
            <v>10</v>
          </cell>
          <cell r="CF209">
            <v>16.746411483253588</v>
          </cell>
          <cell r="CG209">
            <v>5.7142857142857144</v>
          </cell>
          <cell r="CH209">
            <v>27.142857142857142</v>
          </cell>
        </row>
        <row r="210">
          <cell r="A210" t="str">
            <v>TONGA</v>
          </cell>
          <cell r="B210" t="str">
            <v>TON</v>
          </cell>
          <cell r="C210" t="e">
            <v>#N/A</v>
          </cell>
          <cell r="D210" t="e">
            <v>#N/A</v>
          </cell>
          <cell r="E210" t="e">
            <v>#N/A</v>
          </cell>
          <cell r="F210" t="e">
            <v>#N/A</v>
          </cell>
          <cell r="G210" t="e">
            <v>#N/A</v>
          </cell>
          <cell r="H210" t="e">
            <v>#N/A</v>
          </cell>
          <cell r="I210">
            <v>-0.22805148907275935</v>
          </cell>
          <cell r="J210">
            <v>0.51745858869221983</v>
          </cell>
          <cell r="K210">
            <v>1</v>
          </cell>
          <cell r="L210">
            <v>49.268292682926827</v>
          </cell>
          <cell r="M210">
            <v>10.194174757281553</v>
          </cell>
          <cell r="N210">
            <v>73.786407766990294</v>
          </cell>
          <cell r="O210">
            <v>-0.52985901265631796</v>
          </cell>
          <cell r="P210">
            <v>0.29820285337090219</v>
          </cell>
          <cell r="Q210">
            <v>2</v>
          </cell>
          <cell r="R210">
            <v>34.146341463414636</v>
          </cell>
          <cell r="S210">
            <v>9.7087378640776691</v>
          </cell>
          <cell r="T210">
            <v>58.252427184466015</v>
          </cell>
          <cell r="U210">
            <v>-0.67730415298752444</v>
          </cell>
          <cell r="V210">
            <v>0.31488966889211573</v>
          </cell>
          <cell r="W210">
            <v>2</v>
          </cell>
          <cell r="X210">
            <v>33.170731707317074</v>
          </cell>
          <cell r="Y210">
            <v>4.8543689320388346</v>
          </cell>
          <cell r="Z210">
            <v>53.398058252427184</v>
          </cell>
          <cell r="AA210">
            <v>-0.62255225067949282</v>
          </cell>
          <cell r="AB210">
            <v>0.33637093011010027</v>
          </cell>
          <cell r="AC210">
            <v>2</v>
          </cell>
          <cell r="AD210">
            <v>33.170731707317074</v>
          </cell>
          <cell r="AE210">
            <v>8.7378640776699026</v>
          </cell>
          <cell r="AF210">
            <v>55.339805825242713</v>
          </cell>
          <cell r="AG210">
            <v>-0.40203786060403873</v>
          </cell>
          <cell r="AH210">
            <v>0.29625105881893515</v>
          </cell>
          <cell r="AI210">
            <v>3</v>
          </cell>
          <cell r="AJ210">
            <v>43.902439024390247</v>
          </cell>
          <cell r="AK210">
            <v>18.446601941747574</v>
          </cell>
          <cell r="AL210">
            <v>57.766990291262132</v>
          </cell>
          <cell r="AM210">
            <v>-1.2853494284838018</v>
          </cell>
          <cell r="AN210">
            <v>0.26685491405520023</v>
          </cell>
          <cell r="AO210">
            <v>3</v>
          </cell>
          <cell r="AP210">
            <v>7.3170731707317076</v>
          </cell>
          <cell r="AQ210">
            <v>0</v>
          </cell>
          <cell r="AR210">
            <v>20.873786407766989</v>
          </cell>
          <cell r="AS210">
            <v>-1.3038428259859789</v>
          </cell>
          <cell r="AT210">
            <v>0.31651735604955028</v>
          </cell>
          <cell r="AU210">
            <v>3</v>
          </cell>
          <cell r="AV210">
            <v>5.8536585365853657</v>
          </cell>
          <cell r="AW210">
            <v>0.48543689320388345</v>
          </cell>
          <cell r="AX210">
            <v>23.300970873786408</v>
          </cell>
          <cell r="AY210">
            <v>-1.0333151344483258</v>
          </cell>
          <cell r="AZ210">
            <v>0.31522404096742207</v>
          </cell>
          <cell r="BA210">
            <v>3</v>
          </cell>
          <cell r="BB210">
            <v>11.650485436893204</v>
          </cell>
          <cell r="BC210">
            <v>2.4154589371980677</v>
          </cell>
          <cell r="BD210">
            <v>36.714975845410628</v>
          </cell>
          <cell r="BE210">
            <v>-0.64707980389291164</v>
          </cell>
          <cell r="BF210">
            <v>0.31375794941395813</v>
          </cell>
          <cell r="BG210">
            <v>3</v>
          </cell>
          <cell r="BH210">
            <v>30.582524271844662</v>
          </cell>
          <cell r="BI210">
            <v>7.7294685990338161</v>
          </cell>
          <cell r="BJ210">
            <v>55.555555555555557</v>
          </cell>
          <cell r="BK210">
            <v>-0.67207420161243525</v>
          </cell>
          <cell r="BL210">
            <v>0.30135064178198856</v>
          </cell>
          <cell r="BM210">
            <v>4</v>
          </cell>
          <cell r="BN210">
            <v>27.751196172248804</v>
          </cell>
          <cell r="BO210">
            <v>8.0952380952380949</v>
          </cell>
          <cell r="BP210">
            <v>54.285714285714285</v>
          </cell>
          <cell r="BQ210">
            <v>-0.31384784809933919</v>
          </cell>
          <cell r="BR210">
            <v>0.3019426319248773</v>
          </cell>
          <cell r="BS210">
            <v>4</v>
          </cell>
          <cell r="BT210">
            <v>48.571428571428569</v>
          </cell>
          <cell r="BU210">
            <v>21.800947867298579</v>
          </cell>
          <cell r="BV210">
            <v>63.507109004739334</v>
          </cell>
          <cell r="BW210">
            <v>-0.29692109791573817</v>
          </cell>
          <cell r="BX210">
            <v>0.29594086026998445</v>
          </cell>
          <cell r="BY210">
            <v>4</v>
          </cell>
          <cell r="BZ210">
            <v>48.81516587677725</v>
          </cell>
          <cell r="CA210">
            <v>23.113207547169811</v>
          </cell>
          <cell r="CB210">
            <v>64.15094339622641</v>
          </cell>
          <cell r="CC210">
            <v>-7.1623640089172311E-2</v>
          </cell>
          <cell r="CD210">
            <v>0.32516099886329158</v>
          </cell>
          <cell r="CE210">
            <v>3</v>
          </cell>
          <cell r="CF210">
            <v>55.980861244019138</v>
          </cell>
          <cell r="CG210">
            <v>31.428571428571427</v>
          </cell>
          <cell r="CH210">
            <v>70</v>
          </cell>
        </row>
        <row r="211">
          <cell r="A211" t="str">
            <v>TRINIDAD AND TOBAGO</v>
          </cell>
          <cell r="B211" t="str">
            <v>TTO</v>
          </cell>
          <cell r="C211">
            <v>1.0055129752465479</v>
          </cell>
          <cell r="D211">
            <v>0.29587872930275189</v>
          </cell>
          <cell r="E211">
            <v>3</v>
          </cell>
          <cell r="F211">
            <v>83.41463414634147</v>
          </cell>
          <cell r="G211">
            <v>71.359223300970882</v>
          </cell>
          <cell r="H211">
            <v>90.291262135922338</v>
          </cell>
          <cell r="I211">
            <v>0.48175737002210872</v>
          </cell>
          <cell r="J211">
            <v>0.2051440611388971</v>
          </cell>
          <cell r="K211">
            <v>4</v>
          </cell>
          <cell r="L211">
            <v>68.780487804878049</v>
          </cell>
          <cell r="M211">
            <v>64.077669902912632</v>
          </cell>
          <cell r="N211">
            <v>80.097087378640779</v>
          </cell>
          <cell r="O211">
            <v>4.8710573129820731E-2</v>
          </cell>
          <cell r="P211">
            <v>0.22914762680593592</v>
          </cell>
          <cell r="Q211">
            <v>5</v>
          </cell>
          <cell r="R211">
            <v>61.951219512195124</v>
          </cell>
          <cell r="S211">
            <v>47.572815533980581</v>
          </cell>
          <cell r="T211">
            <v>68.932038834951456</v>
          </cell>
          <cell r="U211">
            <v>-0.17786109007516085</v>
          </cell>
          <cell r="V211">
            <v>0.18141021390661669</v>
          </cell>
          <cell r="W211">
            <v>5</v>
          </cell>
          <cell r="X211">
            <v>52.68292682926829</v>
          </cell>
          <cell r="Y211">
            <v>38.349514563106794</v>
          </cell>
          <cell r="Z211">
            <v>61.650485436893199</v>
          </cell>
          <cell r="AA211">
            <v>-6.6773724666551626E-2</v>
          </cell>
          <cell r="AB211">
            <v>0.20874035019750803</v>
          </cell>
          <cell r="AC211">
            <v>5</v>
          </cell>
          <cell r="AD211">
            <v>56.097560975609753</v>
          </cell>
          <cell r="AE211">
            <v>43.203883495145625</v>
          </cell>
          <cell r="AF211">
            <v>63.592233009708742</v>
          </cell>
          <cell r="AG211">
            <v>-0.12882474033182092</v>
          </cell>
          <cell r="AH211">
            <v>0.2032554100979907</v>
          </cell>
          <cell r="AI211">
            <v>6</v>
          </cell>
          <cell r="AJ211">
            <v>53.658536585365852</v>
          </cell>
          <cell r="AK211">
            <v>40.291262135922331</v>
          </cell>
          <cell r="AL211">
            <v>61.650485436893199</v>
          </cell>
          <cell r="AM211">
            <v>-7.7515226962444284E-2</v>
          </cell>
          <cell r="AN211">
            <v>0.19350331838508616</v>
          </cell>
          <cell r="AO211">
            <v>6</v>
          </cell>
          <cell r="AP211">
            <v>55.121951219512198</v>
          </cell>
          <cell r="AQ211">
            <v>44.174757281553397</v>
          </cell>
          <cell r="AR211">
            <v>62.135922330097081</v>
          </cell>
          <cell r="AS211">
            <v>-0.30861775901979027</v>
          </cell>
          <cell r="AT211">
            <v>0.21113235062454022</v>
          </cell>
          <cell r="AU211">
            <v>6</v>
          </cell>
          <cell r="AV211">
            <v>45.365853658536587</v>
          </cell>
          <cell r="AW211">
            <v>29.126213592233007</v>
          </cell>
          <cell r="AX211">
            <v>58.737864077669897</v>
          </cell>
          <cell r="AY211">
            <v>-0.2447215035705923</v>
          </cell>
          <cell r="AZ211">
            <v>0.21548166998229382</v>
          </cell>
          <cell r="BA211">
            <v>6</v>
          </cell>
          <cell r="BB211">
            <v>51.456310679611647</v>
          </cell>
          <cell r="BC211">
            <v>33.333333333333329</v>
          </cell>
          <cell r="BD211">
            <v>59.903381642512073</v>
          </cell>
          <cell r="BE211">
            <v>-0.266035728112471</v>
          </cell>
          <cell r="BF211">
            <v>0.2122034329934121</v>
          </cell>
          <cell r="BG211">
            <v>6</v>
          </cell>
          <cell r="BH211">
            <v>49.029126213592235</v>
          </cell>
          <cell r="BI211">
            <v>32.367149758454104</v>
          </cell>
          <cell r="BJ211">
            <v>60.869565217391312</v>
          </cell>
          <cell r="BK211">
            <v>-0.20775092651955232</v>
          </cell>
          <cell r="BL211">
            <v>0.21430718240265917</v>
          </cell>
          <cell r="BM211">
            <v>6</v>
          </cell>
          <cell r="BN211">
            <v>52.153110047846887</v>
          </cell>
          <cell r="BO211">
            <v>33.333333333333329</v>
          </cell>
          <cell r="BP211">
            <v>63.333333333333329</v>
          </cell>
          <cell r="BQ211">
            <v>-0.36374273661785389</v>
          </cell>
          <cell r="BR211">
            <v>0.20776524466669569</v>
          </cell>
          <cell r="BS211">
            <v>7</v>
          </cell>
          <cell r="BT211">
            <v>45.238095238095241</v>
          </cell>
          <cell r="BU211">
            <v>27.488151658767773</v>
          </cell>
          <cell r="BV211">
            <v>57.81990521327014</v>
          </cell>
          <cell r="BW211">
            <v>-0.2814237409361196</v>
          </cell>
          <cell r="BX211">
            <v>0.20589423054704933</v>
          </cell>
          <cell r="BY211">
            <v>7</v>
          </cell>
          <cell r="BZ211">
            <v>50.236966824644547</v>
          </cell>
          <cell r="CA211">
            <v>30.660377358490564</v>
          </cell>
          <cell r="CB211">
            <v>60.377358490566039</v>
          </cell>
          <cell r="CC211">
            <v>-0.29137025739094108</v>
          </cell>
          <cell r="CD211">
            <v>0.18708083485524177</v>
          </cell>
          <cell r="CE211">
            <v>8</v>
          </cell>
          <cell r="CF211">
            <v>49.760765550239235</v>
          </cell>
          <cell r="CG211">
            <v>32.38095238095238</v>
          </cell>
          <cell r="CH211">
            <v>59.047619047619051</v>
          </cell>
        </row>
        <row r="212">
          <cell r="A212" t="str">
            <v>TUNISIA</v>
          </cell>
          <cell r="B212" t="str">
            <v>TUN</v>
          </cell>
          <cell r="C212">
            <v>-0.22141363884541015</v>
          </cell>
          <cell r="D212">
            <v>0.29587872930275189</v>
          </cell>
          <cell r="E212">
            <v>3</v>
          </cell>
          <cell r="F212">
            <v>49.268292682926827</v>
          </cell>
          <cell r="G212">
            <v>27.669902912621357</v>
          </cell>
          <cell r="H212">
            <v>65.048543689320397</v>
          </cell>
          <cell r="I212">
            <v>-3.0784234117516504E-2</v>
          </cell>
          <cell r="J212">
            <v>0.19851885567222166</v>
          </cell>
          <cell r="K212">
            <v>5</v>
          </cell>
          <cell r="L212">
            <v>57.560975609756099</v>
          </cell>
          <cell r="M212">
            <v>41.747572815533978</v>
          </cell>
          <cell r="N212">
            <v>65.048543689320397</v>
          </cell>
          <cell r="O212">
            <v>-2.8040487078728811E-2</v>
          </cell>
          <cell r="P212">
            <v>0.2425355527948212</v>
          </cell>
          <cell r="Q212">
            <v>5</v>
          </cell>
          <cell r="R212">
            <v>59.024390243902438</v>
          </cell>
          <cell r="S212">
            <v>40.291262135922331</v>
          </cell>
          <cell r="T212">
            <v>66.504854368932044</v>
          </cell>
          <cell r="U212">
            <v>0.55067168003556222</v>
          </cell>
          <cell r="V212">
            <v>0.17779592751747875</v>
          </cell>
          <cell r="W212">
            <v>6</v>
          </cell>
          <cell r="X212">
            <v>72.195121951219505</v>
          </cell>
          <cell r="Y212">
            <v>63.592233009708742</v>
          </cell>
          <cell r="Z212">
            <v>80.582524271844662</v>
          </cell>
          <cell r="AA212">
            <v>0.32289260649673246</v>
          </cell>
          <cell r="AB212">
            <v>0.19181602030671577</v>
          </cell>
          <cell r="AC212">
            <v>7</v>
          </cell>
          <cell r="AD212">
            <v>66.341463414634148</v>
          </cell>
          <cell r="AE212">
            <v>56.796116504854368</v>
          </cell>
          <cell r="AF212">
            <v>74.271844660194176</v>
          </cell>
          <cell r="AG212">
            <v>0.23953194166021677</v>
          </cell>
          <cell r="AH212">
            <v>0.17964020035453421</v>
          </cell>
          <cell r="AI212">
            <v>9</v>
          </cell>
          <cell r="AJ212">
            <v>61.951219512195124</v>
          </cell>
          <cell r="AK212">
            <v>55.825242718446603</v>
          </cell>
          <cell r="AL212">
            <v>71.844660194174764</v>
          </cell>
          <cell r="AM212">
            <v>-8.5971952095086693E-2</v>
          </cell>
          <cell r="AN212">
            <v>0.17844171769416239</v>
          </cell>
          <cell r="AO212">
            <v>9</v>
          </cell>
          <cell r="AP212">
            <v>54.634146341463413</v>
          </cell>
          <cell r="AQ212">
            <v>44.660194174757287</v>
          </cell>
          <cell r="AR212">
            <v>60.679611650485434</v>
          </cell>
          <cell r="AS212">
            <v>-7.4642794265372236E-2</v>
          </cell>
          <cell r="AT212">
            <v>0.15689831537395507</v>
          </cell>
          <cell r="AU212">
            <v>10</v>
          </cell>
          <cell r="AV212">
            <v>56.585365853658537</v>
          </cell>
          <cell r="AW212">
            <v>44.660194174757287</v>
          </cell>
          <cell r="AX212">
            <v>62.135922330097081</v>
          </cell>
          <cell r="AY212">
            <v>-0.10592289024175491</v>
          </cell>
          <cell r="AZ212">
            <v>0.16094802517349818</v>
          </cell>
          <cell r="BA212">
            <v>10</v>
          </cell>
          <cell r="BB212">
            <v>55.825242718446603</v>
          </cell>
          <cell r="BC212">
            <v>42.512077294685987</v>
          </cell>
          <cell r="BD212">
            <v>60.386473429951693</v>
          </cell>
          <cell r="BE212">
            <v>-0.18315016764376293</v>
          </cell>
          <cell r="BF212">
            <v>0.15887465668093578</v>
          </cell>
          <cell r="BG212">
            <v>11</v>
          </cell>
          <cell r="BH212">
            <v>53.398058252427184</v>
          </cell>
          <cell r="BI212">
            <v>41.062801932367151</v>
          </cell>
          <cell r="BJ212">
            <v>60.386473429951693</v>
          </cell>
          <cell r="BK212">
            <v>-0.11001074914571302</v>
          </cell>
          <cell r="BL212">
            <v>0.17195952496202019</v>
          </cell>
          <cell r="BM212">
            <v>11</v>
          </cell>
          <cell r="BN212">
            <v>56.459330143540669</v>
          </cell>
          <cell r="BO212">
            <v>41.428571428571431</v>
          </cell>
          <cell r="BP212">
            <v>64.285714285714292</v>
          </cell>
          <cell r="BQ212">
            <v>-0.14903421076871406</v>
          </cell>
          <cell r="BR212">
            <v>0.16981296669123891</v>
          </cell>
          <cell r="BS212">
            <v>11</v>
          </cell>
          <cell r="BT212">
            <v>54.761904761904759</v>
          </cell>
          <cell r="BU212">
            <v>41.706161137440759</v>
          </cell>
          <cell r="BV212">
            <v>62.559241706161139</v>
          </cell>
          <cell r="BW212">
            <v>-0.21917341791380984</v>
          </cell>
          <cell r="BX212">
            <v>0.1650584921285318</v>
          </cell>
          <cell r="BY212">
            <v>11</v>
          </cell>
          <cell r="BZ212">
            <v>53.554502369668249</v>
          </cell>
          <cell r="CA212">
            <v>37.735849056603776</v>
          </cell>
          <cell r="CB212">
            <v>59.905660377358494</v>
          </cell>
          <cell r="CC212">
            <v>-0.18327607933675844</v>
          </cell>
          <cell r="CD212">
            <v>0.15442146515481123</v>
          </cell>
          <cell r="CE212">
            <v>12</v>
          </cell>
          <cell r="CF212">
            <v>52.631578947368418</v>
          </cell>
          <cell r="CG212">
            <v>40.952380952380949</v>
          </cell>
          <cell r="CH212">
            <v>60.952380952380956</v>
          </cell>
        </row>
        <row r="213">
          <cell r="A213" t="str">
            <v>TURKEY</v>
          </cell>
          <cell r="B213" t="str">
            <v>TUR</v>
          </cell>
          <cell r="C213">
            <v>-0.22896112746221492</v>
          </cell>
          <cell r="D213">
            <v>0.22503659066012319</v>
          </cell>
          <cell r="E213">
            <v>5</v>
          </cell>
          <cell r="F213">
            <v>44.878048780487802</v>
          </cell>
          <cell r="G213">
            <v>29.126213592233007</v>
          </cell>
          <cell r="H213">
            <v>62.621359223300978</v>
          </cell>
          <cell r="I213">
            <v>-0.58282158267459783</v>
          </cell>
          <cell r="J213">
            <v>0.17987759514056928</v>
          </cell>
          <cell r="K213">
            <v>6</v>
          </cell>
          <cell r="L213">
            <v>33.658536585365852</v>
          </cell>
          <cell r="M213">
            <v>20.873786407766989</v>
          </cell>
          <cell r="N213">
            <v>43.203883495145625</v>
          </cell>
          <cell r="O213">
            <v>-0.33358792954617511</v>
          </cell>
          <cell r="P213">
            <v>0.20688907901968159</v>
          </cell>
          <cell r="Q213">
            <v>7</v>
          </cell>
          <cell r="R213">
            <v>47.31707317073171</v>
          </cell>
          <cell r="S213">
            <v>28.640776699029125</v>
          </cell>
          <cell r="T213">
            <v>59.22330097087378</v>
          </cell>
          <cell r="U213">
            <v>-0.71012846913626271</v>
          </cell>
          <cell r="V213">
            <v>0.16598531292237631</v>
          </cell>
          <cell r="W213">
            <v>7</v>
          </cell>
          <cell r="X213">
            <v>32.195121951219512</v>
          </cell>
          <cell r="Y213">
            <v>15.53398058252427</v>
          </cell>
          <cell r="Z213">
            <v>39.805825242718448</v>
          </cell>
          <cell r="AA213">
            <v>-0.2283995380023493</v>
          </cell>
          <cell r="AB213">
            <v>0.17025292724032692</v>
          </cell>
          <cell r="AC213">
            <v>8</v>
          </cell>
          <cell r="AD213">
            <v>49.756097560975611</v>
          </cell>
          <cell r="AE213">
            <v>39.805825242718448</v>
          </cell>
          <cell r="AF213">
            <v>56.796116504854368</v>
          </cell>
          <cell r="AG213">
            <v>-0.17315688849966354</v>
          </cell>
          <cell r="AH213">
            <v>0.15728831258560608</v>
          </cell>
          <cell r="AI213">
            <v>11</v>
          </cell>
          <cell r="AJ213">
            <v>50.731707317073173</v>
          </cell>
          <cell r="AK213">
            <v>42.23300970873786</v>
          </cell>
          <cell r="AL213">
            <v>57.766990291262132</v>
          </cell>
          <cell r="AM213">
            <v>-1.9128243773571713E-2</v>
          </cell>
          <cell r="AN213">
            <v>0.15473362960282758</v>
          </cell>
          <cell r="AO213">
            <v>11</v>
          </cell>
          <cell r="AP213">
            <v>56.585365853658537</v>
          </cell>
          <cell r="AQ213">
            <v>49.029126213592235</v>
          </cell>
          <cell r="AR213">
            <v>61.650485436893199</v>
          </cell>
          <cell r="AS213">
            <v>-6.0481488850226953E-5</v>
          </cell>
          <cell r="AT213">
            <v>0.13872395231491896</v>
          </cell>
          <cell r="AU213">
            <v>13</v>
          </cell>
          <cell r="AV213">
            <v>58.536585365853661</v>
          </cell>
          <cell r="AW213">
            <v>50.970873786407765</v>
          </cell>
          <cell r="AX213">
            <v>63.10679611650486</v>
          </cell>
          <cell r="AY213">
            <v>9.0014933993708524E-2</v>
          </cell>
          <cell r="AZ213">
            <v>0.1426985179327912</v>
          </cell>
          <cell r="BA213">
            <v>13</v>
          </cell>
          <cell r="BB213">
            <v>59.708737864077669</v>
          </cell>
          <cell r="BC213">
            <v>54.589371980676326</v>
          </cell>
          <cell r="BD213">
            <v>68.59903381642512</v>
          </cell>
          <cell r="BE213">
            <v>8.1510247548928424E-2</v>
          </cell>
          <cell r="BF213">
            <v>0.13924984191044501</v>
          </cell>
          <cell r="BG213">
            <v>14</v>
          </cell>
          <cell r="BH213">
            <v>60.679611650485434</v>
          </cell>
          <cell r="BI213">
            <v>55.555555555555557</v>
          </cell>
          <cell r="BJ213">
            <v>66.183574879227052</v>
          </cell>
          <cell r="BK213">
            <v>7.4079961957246518E-2</v>
          </cell>
          <cell r="BL213">
            <v>0.14844119361252486</v>
          </cell>
          <cell r="BM213">
            <v>14</v>
          </cell>
          <cell r="BN213">
            <v>60.28708133971292</v>
          </cell>
          <cell r="BO213">
            <v>54.285714285714285</v>
          </cell>
          <cell r="BP213">
            <v>67.142857142857139</v>
          </cell>
          <cell r="BQ213">
            <v>2.9938118657590305E-2</v>
          </cell>
          <cell r="BR213">
            <v>0.1516446367974783</v>
          </cell>
          <cell r="BS213">
            <v>14</v>
          </cell>
          <cell r="BT213">
            <v>59.047619047619051</v>
          </cell>
          <cell r="BU213">
            <v>51.658767772511851</v>
          </cell>
          <cell r="BV213">
            <v>65.876777251184834</v>
          </cell>
          <cell r="BW213">
            <v>5.5576316323801181E-2</v>
          </cell>
          <cell r="BX213">
            <v>0.14200927807618657</v>
          </cell>
          <cell r="BY213">
            <v>15</v>
          </cell>
          <cell r="BZ213">
            <v>60.189573459715639</v>
          </cell>
          <cell r="CA213">
            <v>56.132075471698116</v>
          </cell>
          <cell r="CB213">
            <v>66.037735849056602</v>
          </cell>
          <cell r="CC213">
            <v>0.16822293542167155</v>
          </cell>
          <cell r="CD213">
            <v>0.13270364560588968</v>
          </cell>
          <cell r="CE213">
            <v>15</v>
          </cell>
          <cell r="CF213">
            <v>63.157894736842103</v>
          </cell>
          <cell r="CG213">
            <v>57.142857142857139</v>
          </cell>
          <cell r="CH213">
            <v>68.095238095238102</v>
          </cell>
        </row>
        <row r="214">
          <cell r="A214" t="str">
            <v>TURKMENISTAN</v>
          </cell>
          <cell r="B214" t="str">
            <v>TKM</v>
          </cell>
          <cell r="C214">
            <v>-0.47267725418890733</v>
          </cell>
          <cell r="D214">
            <v>0.55691905215897697</v>
          </cell>
          <cell r="E214">
            <v>1</v>
          </cell>
          <cell r="F214">
            <v>36.097560975609753</v>
          </cell>
          <cell r="G214">
            <v>5.3398058252427179</v>
          </cell>
          <cell r="H214">
            <v>67.475728155339809</v>
          </cell>
          <cell r="I214">
            <v>-0.9186203705358672</v>
          </cell>
          <cell r="J214">
            <v>0.28729877401826037</v>
          </cell>
          <cell r="K214">
            <v>3</v>
          </cell>
          <cell r="L214">
            <v>18.048780487804876</v>
          </cell>
          <cell r="M214">
            <v>2.4271844660194173</v>
          </cell>
          <cell r="N214">
            <v>38.834951456310677</v>
          </cell>
          <cell r="O214">
            <v>-0.95182939466578587</v>
          </cell>
          <cell r="P214">
            <v>0.25882996914276934</v>
          </cell>
          <cell r="Q214">
            <v>3</v>
          </cell>
          <cell r="R214">
            <v>12.682926829268293</v>
          </cell>
          <cell r="S214">
            <v>3.3980582524271843</v>
          </cell>
          <cell r="T214">
            <v>34.95145631067961</v>
          </cell>
          <cell r="U214">
            <v>-1.1725987722954456</v>
          </cell>
          <cell r="V214">
            <v>0.25365566031287234</v>
          </cell>
          <cell r="W214">
            <v>3</v>
          </cell>
          <cell r="X214">
            <v>5.8536585365853657</v>
          </cell>
          <cell r="Y214">
            <v>0.48543689320388345</v>
          </cell>
          <cell r="Z214">
            <v>30.097087378640776</v>
          </cell>
          <cell r="AA214">
            <v>-1.103453580209443</v>
          </cell>
          <cell r="AB214">
            <v>0.18672364368917752</v>
          </cell>
          <cell r="AC214">
            <v>4</v>
          </cell>
          <cell r="AD214">
            <v>9.2682926829268286</v>
          </cell>
          <cell r="AE214">
            <v>3.3980582524271843</v>
          </cell>
          <cell r="AF214">
            <v>24.271844660194176</v>
          </cell>
          <cell r="AG214">
            <v>-1.377327678107757</v>
          </cell>
          <cell r="AH214">
            <v>0.1847877012698696</v>
          </cell>
          <cell r="AI214">
            <v>4</v>
          </cell>
          <cell r="AJ214">
            <v>4.8780487804878048</v>
          </cell>
          <cell r="AK214">
            <v>0.97087378640776689</v>
          </cell>
          <cell r="AL214">
            <v>11.650485436893204</v>
          </cell>
          <cell r="AM214">
            <v>-1.4342848303725539</v>
          </cell>
          <cell r="AN214">
            <v>0.16293049335411608</v>
          </cell>
          <cell r="AO214">
            <v>5</v>
          </cell>
          <cell r="AP214">
            <v>3.4146341463414633</v>
          </cell>
          <cell r="AQ214">
            <v>0</v>
          </cell>
          <cell r="AR214">
            <v>11.165048543689322</v>
          </cell>
          <cell r="AS214">
            <v>-1.4952266129864527</v>
          </cell>
          <cell r="AT214">
            <v>0.1987463042861107</v>
          </cell>
          <cell r="AU214">
            <v>5</v>
          </cell>
          <cell r="AV214">
            <v>2.4390243902439024</v>
          </cell>
          <cell r="AW214">
            <v>0.48543689320388345</v>
          </cell>
          <cell r="AX214">
            <v>10.194174757281553</v>
          </cell>
          <cell r="AY214">
            <v>-1.4684938511964949</v>
          </cell>
          <cell r="AZ214">
            <v>0.18604717883510435</v>
          </cell>
          <cell r="BA214">
            <v>5</v>
          </cell>
          <cell r="BB214">
            <v>2.912621359223301</v>
          </cell>
          <cell r="BC214">
            <v>0.96618357487922701</v>
          </cell>
          <cell r="BD214">
            <v>8.695652173913043</v>
          </cell>
          <cell r="BE214">
            <v>-1.409827457322492</v>
          </cell>
          <cell r="BF214">
            <v>0.17083938679589916</v>
          </cell>
          <cell r="BG214">
            <v>5</v>
          </cell>
          <cell r="BH214">
            <v>3.883495145631068</v>
          </cell>
          <cell r="BI214">
            <v>0.96618357487922701</v>
          </cell>
          <cell r="BJ214">
            <v>9.1787439613526569</v>
          </cell>
          <cell r="BK214">
            <v>-1.4646964777019302</v>
          </cell>
          <cell r="BL214">
            <v>0.1813031715706872</v>
          </cell>
          <cell r="BM214">
            <v>5</v>
          </cell>
          <cell r="BN214">
            <v>1.9138755980861244</v>
          </cell>
          <cell r="BO214">
            <v>0</v>
          </cell>
          <cell r="BP214">
            <v>8.5714285714285712</v>
          </cell>
          <cell r="BQ214">
            <v>-1.4358467295618953</v>
          </cell>
          <cell r="BR214">
            <v>0.16113850545493055</v>
          </cell>
          <cell r="BS214">
            <v>5</v>
          </cell>
          <cell r="BT214">
            <v>1.9047619047619047</v>
          </cell>
          <cell r="BU214">
            <v>0.47393364928909953</v>
          </cell>
          <cell r="BV214">
            <v>9.9526066350710902</v>
          </cell>
          <cell r="BW214">
            <v>-1.4445356937483795</v>
          </cell>
          <cell r="BX214">
            <v>0.16167705531353146</v>
          </cell>
          <cell r="BY214">
            <v>5</v>
          </cell>
          <cell r="BZ214">
            <v>2.3696682464454977</v>
          </cell>
          <cell r="CA214">
            <v>0</v>
          </cell>
          <cell r="CB214">
            <v>8.9622641509433958</v>
          </cell>
          <cell r="CC214">
            <v>-1.3438340723084954</v>
          </cell>
          <cell r="CD214">
            <v>0.16515292199415074</v>
          </cell>
          <cell r="CE214">
            <v>6</v>
          </cell>
          <cell r="CF214">
            <v>3.3492822966507179</v>
          </cell>
          <cell r="CG214">
            <v>0</v>
          </cell>
          <cell r="CH214">
            <v>13.80952380952381</v>
          </cell>
        </row>
        <row r="215">
          <cell r="A215" t="str">
            <v>TUVALU</v>
          </cell>
          <cell r="B215" t="str">
            <v>TUV</v>
          </cell>
          <cell r="C215" t="e">
            <v>#N/A</v>
          </cell>
          <cell r="D215" t="e">
            <v>#N/A</v>
          </cell>
          <cell r="E215" t="e">
            <v>#N/A</v>
          </cell>
          <cell r="F215" t="e">
            <v>#N/A</v>
          </cell>
          <cell r="G215" t="e">
            <v>#N/A</v>
          </cell>
          <cell r="H215" t="e">
            <v>#N/A</v>
          </cell>
          <cell r="I215" t="e">
            <v>#N/A</v>
          </cell>
          <cell r="J215" t="e">
            <v>#N/A</v>
          </cell>
          <cell r="K215" t="e">
            <v>#N/A</v>
          </cell>
          <cell r="L215" t="e">
            <v>#N/A</v>
          </cell>
          <cell r="M215" t="e">
            <v>#N/A</v>
          </cell>
          <cell r="N215" t="e">
            <v>#N/A</v>
          </cell>
          <cell r="O215">
            <v>-0.15809517542947432</v>
          </cell>
          <cell r="P215">
            <v>0.37211537749089646</v>
          </cell>
          <cell r="Q215">
            <v>1</v>
          </cell>
          <cell r="R215">
            <v>54.146341463414636</v>
          </cell>
          <cell r="S215">
            <v>25.242718446601941</v>
          </cell>
          <cell r="T215">
            <v>69.417475728155338</v>
          </cell>
          <cell r="U215">
            <v>7.3997560390542727E-2</v>
          </cell>
          <cell r="V215">
            <v>0.3718962619439139</v>
          </cell>
          <cell r="W215">
            <v>1</v>
          </cell>
          <cell r="X215">
            <v>61.463414634146339</v>
          </cell>
          <cell r="Y215">
            <v>34.95145631067961</v>
          </cell>
          <cell r="Z215">
            <v>76.699029126213588</v>
          </cell>
          <cell r="AA215">
            <v>-0.71772425154775221</v>
          </cell>
          <cell r="AB215">
            <v>0.44505481364895605</v>
          </cell>
          <cell r="AC215">
            <v>1</v>
          </cell>
          <cell r="AD215">
            <v>27.804878048780488</v>
          </cell>
          <cell r="AE215">
            <v>2.912621359223301</v>
          </cell>
          <cell r="AF215">
            <v>56.796116504854368</v>
          </cell>
          <cell r="AG215">
            <v>0.57927886361777081</v>
          </cell>
          <cell r="AH215">
            <v>0.37113459463554488</v>
          </cell>
          <cell r="AI215">
            <v>2</v>
          </cell>
          <cell r="AJ215">
            <v>73.170731707317074</v>
          </cell>
          <cell r="AK215">
            <v>56.310679611650485</v>
          </cell>
          <cell r="AL215">
            <v>85.436893203883486</v>
          </cell>
          <cell r="AM215">
            <v>-0.10743915015446812</v>
          </cell>
          <cell r="AN215">
            <v>0.30221418824567053</v>
          </cell>
          <cell r="AO215">
            <v>2</v>
          </cell>
          <cell r="AP215">
            <v>52.68292682926829</v>
          </cell>
          <cell r="AQ215">
            <v>34.466019417475728</v>
          </cell>
          <cell r="AR215">
            <v>66.990291262135926</v>
          </cell>
          <cell r="AS215">
            <v>-7.6751678411609722E-2</v>
          </cell>
          <cell r="AT215">
            <v>0.39496765382815768</v>
          </cell>
          <cell r="AU215">
            <v>2</v>
          </cell>
          <cell r="AV215">
            <v>56.097560975609753</v>
          </cell>
          <cell r="AW215">
            <v>26.699029126213592</v>
          </cell>
          <cell r="AX215">
            <v>72.815533980582529</v>
          </cell>
          <cell r="AY215">
            <v>-0.1939299740983369</v>
          </cell>
          <cell r="AZ215">
            <v>0.39469013591225854</v>
          </cell>
          <cell r="BA215">
            <v>2</v>
          </cell>
          <cell r="BB215">
            <v>52.912621359223301</v>
          </cell>
          <cell r="BC215">
            <v>20.772946859903382</v>
          </cell>
          <cell r="BD215">
            <v>70.048309178743963</v>
          </cell>
          <cell r="BE215">
            <v>-0.18893276792255589</v>
          </cell>
          <cell r="BF215">
            <v>0.38811372651551967</v>
          </cell>
          <cell r="BG215">
            <v>2</v>
          </cell>
          <cell r="BH215">
            <v>52.427184466019419</v>
          </cell>
          <cell r="BI215">
            <v>21.256038647342994</v>
          </cell>
          <cell r="BJ215">
            <v>70.048309178743963</v>
          </cell>
          <cell r="BK215">
            <v>-0.17741484550465722</v>
          </cell>
          <cell r="BL215">
            <v>0.40566532409391476</v>
          </cell>
          <cell r="BM215">
            <v>2</v>
          </cell>
          <cell r="BN215">
            <v>54.066985645933016</v>
          </cell>
          <cell r="BO215">
            <v>21.904761904761905</v>
          </cell>
          <cell r="BP215">
            <v>71.428571428571431</v>
          </cell>
          <cell r="BQ215">
            <v>-0.20564529646761825</v>
          </cell>
          <cell r="BR215">
            <v>0.41332286586368489</v>
          </cell>
          <cell r="BS215">
            <v>2</v>
          </cell>
          <cell r="BT215">
            <v>52.857142857142854</v>
          </cell>
          <cell r="BU215">
            <v>19.431279620853083</v>
          </cell>
          <cell r="BV215">
            <v>71.563981042654021</v>
          </cell>
          <cell r="BW215">
            <v>-0.47240510773924449</v>
          </cell>
          <cell r="BX215">
            <v>0.32349647030451989</v>
          </cell>
          <cell r="BY215">
            <v>3</v>
          </cell>
          <cell r="BZ215">
            <v>37.914691943127963</v>
          </cell>
          <cell r="CA215">
            <v>16.981132075471699</v>
          </cell>
          <cell r="CB215">
            <v>60.377358490566039</v>
          </cell>
          <cell r="CC215">
            <v>-0.29608074176447224</v>
          </cell>
          <cell r="CD215">
            <v>0.32516099886329158</v>
          </cell>
          <cell r="CE215">
            <v>3</v>
          </cell>
          <cell r="CF215">
            <v>48.803827751196174</v>
          </cell>
          <cell r="CG215">
            <v>23.333333333333332</v>
          </cell>
          <cell r="CH215">
            <v>63.809523809523803</v>
          </cell>
        </row>
        <row r="216">
          <cell r="A216" t="str">
            <v>UGANDA</v>
          </cell>
          <cell r="B216" t="str">
            <v>UGA</v>
          </cell>
          <cell r="C216">
            <v>-0.60374338955097029</v>
          </cell>
          <cell r="D216">
            <v>0.29587872930275189</v>
          </cell>
          <cell r="E216">
            <v>3</v>
          </cell>
          <cell r="F216">
            <v>28.780487804878049</v>
          </cell>
          <cell r="G216">
            <v>12.135922330097088</v>
          </cell>
          <cell r="H216">
            <v>53.398058252427184</v>
          </cell>
          <cell r="I216">
            <v>-0.91763790658043343</v>
          </cell>
          <cell r="J216">
            <v>0.19851885567222166</v>
          </cell>
          <cell r="K216">
            <v>5</v>
          </cell>
          <cell r="L216">
            <v>18.536585365853657</v>
          </cell>
          <cell r="M216">
            <v>4.3689320388349513</v>
          </cell>
          <cell r="N216">
            <v>33.495145631067963</v>
          </cell>
          <cell r="O216">
            <v>-0.85238340094827247</v>
          </cell>
          <cell r="P216">
            <v>0.2425355527948212</v>
          </cell>
          <cell r="Q216">
            <v>5</v>
          </cell>
          <cell r="R216">
            <v>20.975609756097562</v>
          </cell>
          <cell r="S216">
            <v>5.3398058252427179</v>
          </cell>
          <cell r="T216">
            <v>40.291262135922331</v>
          </cell>
          <cell r="U216">
            <v>-0.94167504333001761</v>
          </cell>
          <cell r="V216">
            <v>0.18513714546989773</v>
          </cell>
          <cell r="W216">
            <v>6</v>
          </cell>
          <cell r="X216">
            <v>20</v>
          </cell>
          <cell r="Y216">
            <v>3.3980582524271843</v>
          </cell>
          <cell r="Z216">
            <v>34.466019417475728</v>
          </cell>
          <cell r="AA216">
            <v>-0.79738248989643667</v>
          </cell>
          <cell r="AB216">
            <v>0.18887926828153942</v>
          </cell>
          <cell r="AC216">
            <v>9</v>
          </cell>
          <cell r="AD216">
            <v>23.902439024390244</v>
          </cell>
          <cell r="AE216">
            <v>9.2233009708737868</v>
          </cell>
          <cell r="AF216">
            <v>40.291262135922331</v>
          </cell>
          <cell r="AG216">
            <v>-0.74705903643480487</v>
          </cell>
          <cell r="AH216">
            <v>0.17402024420385739</v>
          </cell>
          <cell r="AI216">
            <v>10</v>
          </cell>
          <cell r="AJ216">
            <v>24.878048780487806</v>
          </cell>
          <cell r="AK216">
            <v>13.106796116504855</v>
          </cell>
          <cell r="AL216">
            <v>40.291262135922331</v>
          </cell>
          <cell r="AM216">
            <v>-0.84630234074751398</v>
          </cell>
          <cell r="AN216">
            <v>0.17488208264611704</v>
          </cell>
          <cell r="AO216">
            <v>10</v>
          </cell>
          <cell r="AP216">
            <v>20.975609756097562</v>
          </cell>
          <cell r="AQ216">
            <v>12.135922330097088</v>
          </cell>
          <cell r="AR216">
            <v>36.893203883495147</v>
          </cell>
          <cell r="AS216">
            <v>-0.75394487112326236</v>
          </cell>
          <cell r="AT216">
            <v>0.15159696362441977</v>
          </cell>
          <cell r="AU216">
            <v>13</v>
          </cell>
          <cell r="AV216">
            <v>23.902439024390244</v>
          </cell>
          <cell r="AW216">
            <v>14.563106796116504</v>
          </cell>
          <cell r="AX216">
            <v>37.378640776699029</v>
          </cell>
          <cell r="AY216">
            <v>-0.79768077642407498</v>
          </cell>
          <cell r="AZ216">
            <v>0.15658537365960593</v>
          </cell>
          <cell r="BA216">
            <v>13</v>
          </cell>
          <cell r="BB216">
            <v>21.844660194174757</v>
          </cell>
          <cell r="BC216">
            <v>11.111111111111111</v>
          </cell>
          <cell r="BD216">
            <v>35.748792270531396</v>
          </cell>
          <cell r="BE216">
            <v>-0.83053557758035745</v>
          </cell>
          <cell r="BF216">
            <v>0.15175267969309467</v>
          </cell>
          <cell r="BG216">
            <v>14</v>
          </cell>
          <cell r="BH216">
            <v>20.873786407766989</v>
          </cell>
          <cell r="BI216">
            <v>11.111111111111111</v>
          </cell>
          <cell r="BJ216">
            <v>32.850241545893724</v>
          </cell>
          <cell r="BK216">
            <v>-0.88713385587219595</v>
          </cell>
          <cell r="BL216">
            <v>0.15888295703998348</v>
          </cell>
          <cell r="BM216">
            <v>14</v>
          </cell>
          <cell r="BN216">
            <v>19.617224880382775</v>
          </cell>
          <cell r="BO216">
            <v>9.5238095238095237</v>
          </cell>
          <cell r="BP216">
            <v>30.476190476190478</v>
          </cell>
          <cell r="BQ216">
            <v>-0.90438887823064273</v>
          </cell>
          <cell r="BR216">
            <v>0.15796688090531885</v>
          </cell>
          <cell r="BS216">
            <v>14</v>
          </cell>
          <cell r="BT216">
            <v>19.047619047619047</v>
          </cell>
          <cell r="BU216">
            <v>9.9526066350710902</v>
          </cell>
          <cell r="BV216">
            <v>31.279620853080569</v>
          </cell>
          <cell r="BW216">
            <v>-0.85530361454132964</v>
          </cell>
          <cell r="BX216">
            <v>0.15141071806834688</v>
          </cell>
          <cell r="BY216">
            <v>15</v>
          </cell>
          <cell r="BZ216">
            <v>19.90521327014218</v>
          </cell>
          <cell r="CA216">
            <v>12.264150943396226</v>
          </cell>
          <cell r="CB216">
            <v>32.075471698113205</v>
          </cell>
          <cell r="CC216">
            <v>-0.95218553145539264</v>
          </cell>
          <cell r="CD216">
            <v>0.14526949063388114</v>
          </cell>
          <cell r="CE216">
            <v>15</v>
          </cell>
          <cell r="CF216">
            <v>17.703349282296649</v>
          </cell>
          <cell r="CG216">
            <v>10</v>
          </cell>
          <cell r="CH216">
            <v>27.142857142857142</v>
          </cell>
        </row>
        <row r="217">
          <cell r="A217" t="str">
            <v>UKRAINE</v>
          </cell>
          <cell r="B217" t="str">
            <v>UKR</v>
          </cell>
          <cell r="C217">
            <v>-1.0319505722085025</v>
          </cell>
          <cell r="D217">
            <v>0.28248315631569204</v>
          </cell>
          <cell r="E217">
            <v>3</v>
          </cell>
          <cell r="F217">
            <v>13.170731707317072</v>
          </cell>
          <cell r="G217">
            <v>2.912621359223301</v>
          </cell>
          <cell r="H217">
            <v>30.582524271844658</v>
          </cell>
          <cell r="I217">
            <v>-1.1546777175835221</v>
          </cell>
          <cell r="J217">
            <v>0.17248800184382423</v>
          </cell>
          <cell r="K217">
            <v>6</v>
          </cell>
          <cell r="L217">
            <v>6.3414634146341466</v>
          </cell>
          <cell r="M217">
            <v>2.4271844660194173</v>
          </cell>
          <cell r="N217">
            <v>21.359223300970871</v>
          </cell>
          <cell r="O217">
            <v>-1.0716100098010748</v>
          </cell>
          <cell r="P217">
            <v>0.19606741093421984</v>
          </cell>
          <cell r="Q217">
            <v>7</v>
          </cell>
          <cell r="R217">
            <v>7.8048780487804876</v>
          </cell>
          <cell r="S217">
            <v>3.3980582524271843</v>
          </cell>
          <cell r="T217">
            <v>26.21359223300971</v>
          </cell>
          <cell r="U217">
            <v>-1.0214776804336405</v>
          </cell>
          <cell r="V217">
            <v>0.15843813373312149</v>
          </cell>
          <cell r="W217">
            <v>7</v>
          </cell>
          <cell r="X217">
            <v>13.170731707317072</v>
          </cell>
          <cell r="Y217">
            <v>2.4271844660194173</v>
          </cell>
          <cell r="Z217">
            <v>29.61165048543689</v>
          </cell>
          <cell r="AA217">
            <v>-0.85506299113764483</v>
          </cell>
          <cell r="AB217">
            <v>0.15325774128653494</v>
          </cell>
          <cell r="AC217">
            <v>8</v>
          </cell>
          <cell r="AD217">
            <v>18.536585365853657</v>
          </cell>
          <cell r="AE217">
            <v>9.2233009708737868</v>
          </cell>
          <cell r="AF217">
            <v>34.466019417475728</v>
          </cell>
          <cell r="AG217">
            <v>-0.8902504055766528</v>
          </cell>
          <cell r="AH217">
            <v>0.14817151873418782</v>
          </cell>
          <cell r="AI217">
            <v>9</v>
          </cell>
          <cell r="AJ217">
            <v>18.048780487804876</v>
          </cell>
          <cell r="AK217">
            <v>10.679611650485436</v>
          </cell>
          <cell r="AL217">
            <v>28.155339805825243</v>
          </cell>
          <cell r="AM217">
            <v>-0.68686247318739191</v>
          </cell>
          <cell r="AN217">
            <v>0.14328856293133604</v>
          </cell>
          <cell r="AO217">
            <v>9</v>
          </cell>
          <cell r="AP217">
            <v>29.756097560975611</v>
          </cell>
          <cell r="AQ217">
            <v>18.446601941747574</v>
          </cell>
          <cell r="AR217">
            <v>39.320388349514559</v>
          </cell>
          <cell r="AS217">
            <v>-0.67924638219320799</v>
          </cell>
          <cell r="AT217">
            <v>0.14274887159081467</v>
          </cell>
          <cell r="AU217">
            <v>11</v>
          </cell>
          <cell r="AV217">
            <v>27.317073170731707</v>
          </cell>
          <cell r="AW217">
            <v>18.446601941747574</v>
          </cell>
          <cell r="AX217">
            <v>38.834951456310677</v>
          </cell>
          <cell r="AY217">
            <v>-0.74051642281237662</v>
          </cell>
          <cell r="AZ217">
            <v>0.13166819466695473</v>
          </cell>
          <cell r="BA217">
            <v>13</v>
          </cell>
          <cell r="BB217">
            <v>24.271844660194176</v>
          </cell>
          <cell r="BC217">
            <v>15.458937198067632</v>
          </cell>
          <cell r="BD217">
            <v>36.231884057971016</v>
          </cell>
          <cell r="BE217">
            <v>-0.78759302349183413</v>
          </cell>
          <cell r="BF217">
            <v>0.12477980881590242</v>
          </cell>
          <cell r="BG217">
            <v>13</v>
          </cell>
          <cell r="BH217">
            <v>22.815533980582526</v>
          </cell>
          <cell r="BI217">
            <v>15.458937198067632</v>
          </cell>
          <cell r="BJ217">
            <v>32.850241545893724</v>
          </cell>
          <cell r="BK217">
            <v>-1.0069278292611954</v>
          </cell>
          <cell r="BL217">
            <v>0.13474910335305984</v>
          </cell>
          <cell r="BM217">
            <v>13</v>
          </cell>
          <cell r="BN217">
            <v>16.267942583732058</v>
          </cell>
          <cell r="BO217">
            <v>6.666666666666667</v>
          </cell>
          <cell r="BP217">
            <v>23.333333333333332</v>
          </cell>
          <cell r="BQ217">
            <v>-0.97516850157046298</v>
          </cell>
          <cell r="BR217">
            <v>0.12872011773918396</v>
          </cell>
          <cell r="BS217">
            <v>13</v>
          </cell>
          <cell r="BT217">
            <v>17.142857142857142</v>
          </cell>
          <cell r="BU217">
            <v>9.4786729857819907</v>
          </cell>
          <cell r="BV217">
            <v>24.644549763033176</v>
          </cell>
          <cell r="BW217">
            <v>-0.995697807485728</v>
          </cell>
          <cell r="BX217">
            <v>0.12460659675477907</v>
          </cell>
          <cell r="BY217">
            <v>14</v>
          </cell>
          <cell r="BZ217">
            <v>17.061611374407583</v>
          </cell>
          <cell r="CA217">
            <v>8.0188679245283012</v>
          </cell>
          <cell r="CB217">
            <v>22.641509433962266</v>
          </cell>
          <cell r="CC217">
            <v>-1.0283932208752034</v>
          </cell>
          <cell r="CD217">
            <v>0.12067078252627018</v>
          </cell>
          <cell r="CE217">
            <v>14</v>
          </cell>
          <cell r="CF217">
            <v>15.789473684210526</v>
          </cell>
          <cell r="CG217">
            <v>8.5714285714285712</v>
          </cell>
          <cell r="CH217">
            <v>23.333333333333332</v>
          </cell>
        </row>
        <row r="218">
          <cell r="A218" t="str">
            <v>UNITED ARAB EMIRATES</v>
          </cell>
          <cell r="B218" t="str">
            <v>ARE</v>
          </cell>
          <cell r="C218">
            <v>-8.6589085061504298E-2</v>
          </cell>
          <cell r="D218">
            <v>0.29587872930275189</v>
          </cell>
          <cell r="E218">
            <v>3</v>
          </cell>
          <cell r="F218">
            <v>55.609756097560975</v>
          </cell>
          <cell r="G218">
            <v>30.582524271844658</v>
          </cell>
          <cell r="H218">
            <v>67.475728155339809</v>
          </cell>
          <cell r="I218">
            <v>-3.04040567626645E-2</v>
          </cell>
          <cell r="J218">
            <v>0.218959688720155</v>
          </cell>
          <cell r="K218">
            <v>3</v>
          </cell>
          <cell r="L218">
            <v>58.048780487804876</v>
          </cell>
          <cell r="M218">
            <v>40.291262135922331</v>
          </cell>
          <cell r="N218">
            <v>65.048543689320397</v>
          </cell>
          <cell r="O218">
            <v>0.12831799019402398</v>
          </cell>
          <cell r="P218">
            <v>0.29520358417496612</v>
          </cell>
          <cell r="Q218">
            <v>3</v>
          </cell>
          <cell r="R218">
            <v>63.414634146341463</v>
          </cell>
          <cell r="S218">
            <v>46.601941747572816</v>
          </cell>
          <cell r="T218">
            <v>73.300970873786412</v>
          </cell>
          <cell r="U218">
            <v>1.245993948149863</v>
          </cell>
          <cell r="V218">
            <v>0.19058394488629629</v>
          </cell>
          <cell r="W218">
            <v>4</v>
          </cell>
          <cell r="X218">
            <v>84.878048780487802</v>
          </cell>
          <cell r="Y218">
            <v>82.524271844660191</v>
          </cell>
          <cell r="Z218">
            <v>91.747572815533985</v>
          </cell>
          <cell r="AA218">
            <v>0.93996363407202033</v>
          </cell>
          <cell r="AB218">
            <v>0.23007574331124858</v>
          </cell>
          <cell r="AC218">
            <v>4</v>
          </cell>
          <cell r="AD218">
            <v>80.975609756097555</v>
          </cell>
          <cell r="AE218">
            <v>72.815533980582529</v>
          </cell>
          <cell r="AF218">
            <v>89.320388349514573</v>
          </cell>
          <cell r="AG218">
            <v>1.144354464545575</v>
          </cell>
          <cell r="AH218">
            <v>0.20906897797223739</v>
          </cell>
          <cell r="AI218">
            <v>5</v>
          </cell>
          <cell r="AJ218">
            <v>84.878048780487802</v>
          </cell>
          <cell r="AK218">
            <v>77.184466019417471</v>
          </cell>
          <cell r="AL218">
            <v>91.747572815533985</v>
          </cell>
          <cell r="AM218">
            <v>1.0691163291593035</v>
          </cell>
          <cell r="AN218">
            <v>0.19560346268750223</v>
          </cell>
          <cell r="AO218">
            <v>5</v>
          </cell>
          <cell r="AP218">
            <v>82.926829268292678</v>
          </cell>
          <cell r="AQ218">
            <v>73.300970873786412</v>
          </cell>
          <cell r="AR218">
            <v>90.77669902912622</v>
          </cell>
          <cell r="AS218">
            <v>0.94688535480630287</v>
          </cell>
          <cell r="AT218">
            <v>0.21023397611911365</v>
          </cell>
          <cell r="AU218">
            <v>5</v>
          </cell>
          <cell r="AV218">
            <v>78.536585365853654</v>
          </cell>
          <cell r="AW218">
            <v>72.815533980582529</v>
          </cell>
          <cell r="AX218">
            <v>89.320388349514573</v>
          </cell>
          <cell r="AY218">
            <v>1.0773318982466733</v>
          </cell>
          <cell r="AZ218">
            <v>0.2159540532517128</v>
          </cell>
          <cell r="BA218">
            <v>5</v>
          </cell>
          <cell r="BB218">
            <v>83.495145631067956</v>
          </cell>
          <cell r="BC218">
            <v>73.91304347826086</v>
          </cell>
          <cell r="BD218">
            <v>91.304347826086953</v>
          </cell>
          <cell r="BE218">
            <v>1.1306327031865817</v>
          </cell>
          <cell r="BF218">
            <v>0.21187801840563006</v>
          </cell>
          <cell r="BG218">
            <v>5</v>
          </cell>
          <cell r="BH218">
            <v>83.495145631067956</v>
          </cell>
          <cell r="BI218">
            <v>75.362318840579718</v>
          </cell>
          <cell r="BJ218">
            <v>91.787439613526573</v>
          </cell>
          <cell r="BK218">
            <v>0.95490432213988174</v>
          </cell>
          <cell r="BL218">
            <v>0.19440647511770284</v>
          </cell>
          <cell r="BM218">
            <v>7</v>
          </cell>
          <cell r="BN218">
            <v>79.904306220095691</v>
          </cell>
          <cell r="BO218">
            <v>72.857142857142847</v>
          </cell>
          <cell r="BP218">
            <v>86.19047619047619</v>
          </cell>
          <cell r="BQ218">
            <v>0.92872823304818453</v>
          </cell>
          <cell r="BR218">
            <v>0.19108432022646282</v>
          </cell>
          <cell r="BS218">
            <v>7</v>
          </cell>
          <cell r="BT218">
            <v>80</v>
          </cell>
          <cell r="BU218">
            <v>72.037914691943129</v>
          </cell>
          <cell r="BV218">
            <v>85.308056872037923</v>
          </cell>
          <cell r="BW218">
            <v>1.0728453167816692</v>
          </cell>
          <cell r="BX218">
            <v>0.16260442822144666</v>
          </cell>
          <cell r="BY218">
            <v>9</v>
          </cell>
          <cell r="BZ218">
            <v>81.990521327014221</v>
          </cell>
          <cell r="CA218">
            <v>74.056603773584911</v>
          </cell>
          <cell r="CB218">
            <v>88.20754716981132</v>
          </cell>
          <cell r="CC218">
            <v>1.1761490224723201</v>
          </cell>
          <cell r="CD218">
            <v>0.15331425821261638</v>
          </cell>
          <cell r="CE218">
            <v>8</v>
          </cell>
          <cell r="CF218">
            <v>83.253588516746404</v>
          </cell>
          <cell r="CG218">
            <v>78.095238095238102</v>
          </cell>
          <cell r="CH218">
            <v>90</v>
          </cell>
        </row>
        <row r="219">
          <cell r="A219" t="str">
            <v>UNITED KINGDOM</v>
          </cell>
          <cell r="B219" t="str">
            <v>GBR</v>
          </cell>
          <cell r="C219">
            <v>2.1206096674043917</v>
          </cell>
          <cell r="D219">
            <v>0.22503659066012319</v>
          </cell>
          <cell r="E219">
            <v>5</v>
          </cell>
          <cell r="F219">
            <v>96.097560975609753</v>
          </cell>
          <cell r="G219">
            <v>92.233009708737868</v>
          </cell>
          <cell r="H219">
            <v>100</v>
          </cell>
          <cell r="I219">
            <v>2.2324318860740147</v>
          </cell>
          <cell r="J219">
            <v>0.18897475149294543</v>
          </cell>
          <cell r="K219">
            <v>5</v>
          </cell>
          <cell r="L219">
            <v>96.58536585365853</v>
          </cell>
          <cell r="M219">
            <v>93.203883495145632</v>
          </cell>
          <cell r="N219">
            <v>100</v>
          </cell>
          <cell r="O219">
            <v>2.2409228947696507</v>
          </cell>
          <cell r="P219">
            <v>0.22739583911818123</v>
          </cell>
          <cell r="Q219">
            <v>5</v>
          </cell>
          <cell r="R219">
            <v>96.097560975609753</v>
          </cell>
          <cell r="S219">
            <v>92.71844660194175</v>
          </cell>
          <cell r="T219">
            <v>100</v>
          </cell>
          <cell r="U219">
            <v>2.1263932687794798</v>
          </cell>
          <cell r="V219">
            <v>0.1762204544435112</v>
          </cell>
          <cell r="W219">
            <v>5</v>
          </cell>
          <cell r="X219">
            <v>95.609756097560975</v>
          </cell>
          <cell r="Y219">
            <v>92.233009708737868</v>
          </cell>
          <cell r="Z219">
            <v>99.514563106796118</v>
          </cell>
          <cell r="AA219">
            <v>2.0745457383737897</v>
          </cell>
          <cell r="AB219">
            <v>0.19723442470361</v>
          </cell>
          <cell r="AC219">
            <v>5</v>
          </cell>
          <cell r="AD219">
            <v>95.121951219512198</v>
          </cell>
          <cell r="AE219">
            <v>92.233009708737868</v>
          </cell>
          <cell r="AF219">
            <v>99.029126213592235</v>
          </cell>
          <cell r="AG219">
            <v>1.9569778876207815</v>
          </cell>
          <cell r="AH219">
            <v>0.18176098991280681</v>
          </cell>
          <cell r="AI219">
            <v>6</v>
          </cell>
          <cell r="AJ219">
            <v>94.634146341463421</v>
          </cell>
          <cell r="AK219">
            <v>91.747572815533985</v>
          </cell>
          <cell r="AL219">
            <v>97.572815533980588</v>
          </cell>
          <cell r="AM219">
            <v>1.8951317553808693</v>
          </cell>
          <cell r="AN219">
            <v>0.17509435605562304</v>
          </cell>
          <cell r="AO219">
            <v>6</v>
          </cell>
          <cell r="AP219">
            <v>94.634146341463421</v>
          </cell>
          <cell r="AQ219">
            <v>92.233009708737868</v>
          </cell>
          <cell r="AR219">
            <v>97.572815533980588</v>
          </cell>
          <cell r="AS219">
            <v>1.7867430210315169</v>
          </cell>
          <cell r="AT219">
            <v>0.16393066262812275</v>
          </cell>
          <cell r="AU219">
            <v>8</v>
          </cell>
          <cell r="AV219">
            <v>93.170731707317074</v>
          </cell>
          <cell r="AW219">
            <v>91.747572815533985</v>
          </cell>
          <cell r="AX219">
            <v>95.631067961165044</v>
          </cell>
          <cell r="AY219">
            <v>1.7200023152805428</v>
          </cell>
          <cell r="AZ219">
            <v>0.16791847596886525</v>
          </cell>
          <cell r="BA219">
            <v>8</v>
          </cell>
          <cell r="BB219">
            <v>92.71844660194175</v>
          </cell>
          <cell r="BC219">
            <v>91.787439613526573</v>
          </cell>
          <cell r="BD219">
            <v>94.685990338164245</v>
          </cell>
          <cell r="BE219">
            <v>1.6607590332290414</v>
          </cell>
          <cell r="BF219">
            <v>0.16638318954740614</v>
          </cell>
          <cell r="BG219">
            <v>8</v>
          </cell>
          <cell r="BH219">
            <v>92.233009708737868</v>
          </cell>
          <cell r="BI219">
            <v>91.304347826086953</v>
          </cell>
          <cell r="BJ219">
            <v>94.685990338164245</v>
          </cell>
          <cell r="BK219">
            <v>1.602091752431102</v>
          </cell>
          <cell r="BL219">
            <v>0.17668240872262783</v>
          </cell>
          <cell r="BM219">
            <v>8</v>
          </cell>
          <cell r="BN219">
            <v>91.387559808612437</v>
          </cell>
          <cell r="BO219">
            <v>86.19047619047619</v>
          </cell>
          <cell r="BP219">
            <v>93.80952380952381</v>
          </cell>
          <cell r="BQ219">
            <v>1.5604578755497547</v>
          </cell>
          <cell r="BR219">
            <v>0.18522638859029139</v>
          </cell>
          <cell r="BS219">
            <v>8</v>
          </cell>
          <cell r="BT219">
            <v>90.952380952380949</v>
          </cell>
          <cell r="BU219">
            <v>85.781990521327018</v>
          </cell>
          <cell r="BV219">
            <v>93.838862559241704</v>
          </cell>
          <cell r="BW219">
            <v>1.5843191896297153</v>
          </cell>
          <cell r="BX219">
            <v>0.17184906812360473</v>
          </cell>
          <cell r="BY219">
            <v>9</v>
          </cell>
          <cell r="BZ219">
            <v>92.417061611374407</v>
          </cell>
          <cell r="CA219">
            <v>86.320754716981128</v>
          </cell>
          <cell r="CB219">
            <v>94.339622641509436</v>
          </cell>
          <cell r="CC219">
            <v>1.6388192614777857</v>
          </cell>
          <cell r="CD219">
            <v>0.15804287640766221</v>
          </cell>
          <cell r="CE219">
            <v>9</v>
          </cell>
          <cell r="CF219">
            <v>92.344497607655498</v>
          </cell>
          <cell r="CG219">
            <v>89.523809523809533</v>
          </cell>
          <cell r="CH219">
            <v>94.761904761904759</v>
          </cell>
        </row>
        <row r="220">
          <cell r="A220" t="str">
            <v>UNITED STATES</v>
          </cell>
          <cell r="B220" t="str">
            <v>USA</v>
          </cell>
          <cell r="C220">
            <v>1.5657739231721219</v>
          </cell>
          <cell r="D220">
            <v>0.22503659066012319</v>
          </cell>
          <cell r="E220">
            <v>5</v>
          </cell>
          <cell r="F220">
            <v>91.707317073170728</v>
          </cell>
          <cell r="G220">
            <v>84.951456310679603</v>
          </cell>
          <cell r="H220">
            <v>94.174757281553397</v>
          </cell>
          <cell r="I220">
            <v>1.5479433331782297</v>
          </cell>
          <cell r="J220">
            <v>0.18897475149294543</v>
          </cell>
          <cell r="K220">
            <v>5</v>
          </cell>
          <cell r="L220">
            <v>92.195121951219505</v>
          </cell>
          <cell r="M220">
            <v>84.466019417475721</v>
          </cell>
          <cell r="N220">
            <v>93.203883495145632</v>
          </cell>
          <cell r="O220">
            <v>1.6557640627028496</v>
          </cell>
          <cell r="P220">
            <v>0.22739583911818123</v>
          </cell>
          <cell r="Q220">
            <v>5</v>
          </cell>
          <cell r="R220">
            <v>92.682926829268297</v>
          </cell>
          <cell r="S220">
            <v>86.40776699029125</v>
          </cell>
          <cell r="T220">
            <v>94.174757281553397</v>
          </cell>
          <cell r="U220">
            <v>2.0113901028543761</v>
          </cell>
          <cell r="V220">
            <v>0.16066589226262479</v>
          </cell>
          <cell r="W220">
            <v>6</v>
          </cell>
          <cell r="X220">
            <v>93.170731707317074</v>
          </cell>
          <cell r="Y220">
            <v>91.747572815533985</v>
          </cell>
          <cell r="Z220">
            <v>97.087378640776706</v>
          </cell>
          <cell r="AA220">
            <v>1.7660178519317884</v>
          </cell>
          <cell r="AB220">
            <v>0.17430893016889071</v>
          </cell>
          <cell r="AC220">
            <v>6</v>
          </cell>
          <cell r="AD220">
            <v>92.682926829268297</v>
          </cell>
          <cell r="AE220">
            <v>91.262135922330103</v>
          </cell>
          <cell r="AF220">
            <v>94.660194174757279</v>
          </cell>
          <cell r="AG220">
            <v>1.8565972267288218</v>
          </cell>
          <cell r="AH220">
            <v>0.15934460028505346</v>
          </cell>
          <cell r="AI220">
            <v>7</v>
          </cell>
          <cell r="AJ220">
            <v>92.682926829268297</v>
          </cell>
          <cell r="AK220">
            <v>91.747572815533985</v>
          </cell>
          <cell r="AL220">
            <v>96.601941747572823</v>
          </cell>
          <cell r="AM220">
            <v>1.5258636934451715</v>
          </cell>
          <cell r="AN220">
            <v>0.15340590472133278</v>
          </cell>
          <cell r="AO220">
            <v>7</v>
          </cell>
          <cell r="AP220">
            <v>91.707317073170728</v>
          </cell>
          <cell r="AQ220">
            <v>88.349514563106794</v>
          </cell>
          <cell r="AR220">
            <v>92.71844660194175</v>
          </cell>
          <cell r="AS220">
            <v>1.3150142292727229</v>
          </cell>
          <cell r="AT220">
            <v>0.14487155617137507</v>
          </cell>
          <cell r="AU220">
            <v>11</v>
          </cell>
          <cell r="AV220">
            <v>89.756097560975604</v>
          </cell>
          <cell r="AW220">
            <v>82.524271844660191</v>
          </cell>
          <cell r="AX220">
            <v>91.747572815533985</v>
          </cell>
          <cell r="AY220">
            <v>1.3394700058533531</v>
          </cell>
          <cell r="AZ220">
            <v>0.15315308727144605</v>
          </cell>
          <cell r="BA220">
            <v>11</v>
          </cell>
          <cell r="BB220">
            <v>90.77669902912622</v>
          </cell>
          <cell r="BC220">
            <v>83.574879227053145</v>
          </cell>
          <cell r="BD220">
            <v>91.787439613526573</v>
          </cell>
          <cell r="BE220">
            <v>1.4094301029521439</v>
          </cell>
          <cell r="BF220">
            <v>0.14834485639412787</v>
          </cell>
          <cell r="BG220">
            <v>11</v>
          </cell>
          <cell r="BH220">
            <v>91.747572815533985</v>
          </cell>
          <cell r="BI220">
            <v>83.574879227053145</v>
          </cell>
          <cell r="BJ220">
            <v>91.787439613526573</v>
          </cell>
          <cell r="BK220">
            <v>1.2625986310328428</v>
          </cell>
          <cell r="BL220">
            <v>0.14949233939965267</v>
          </cell>
          <cell r="BM220">
            <v>11</v>
          </cell>
          <cell r="BN220">
            <v>86.124401913875602</v>
          </cell>
          <cell r="BO220">
            <v>80.476190476190482</v>
          </cell>
          <cell r="BP220">
            <v>90.952380952380949</v>
          </cell>
          <cell r="BQ220">
            <v>1.2596634817388572</v>
          </cell>
          <cell r="BR220">
            <v>0.15029310126268033</v>
          </cell>
          <cell r="BS220">
            <v>11</v>
          </cell>
          <cell r="BT220">
            <v>86.19047619047619</v>
          </cell>
          <cell r="BU220">
            <v>81.042654028436019</v>
          </cell>
          <cell r="BV220">
            <v>90.521327014218016</v>
          </cell>
          <cell r="BW220">
            <v>1.2650965457258703</v>
          </cell>
          <cell r="BX220">
            <v>0.1613929000746589</v>
          </cell>
          <cell r="BY220">
            <v>12</v>
          </cell>
          <cell r="BZ220">
            <v>86.255924170616112</v>
          </cell>
          <cell r="CA220">
            <v>80.188679245283026</v>
          </cell>
          <cell r="CB220">
            <v>90.566037735849065</v>
          </cell>
          <cell r="CC220">
            <v>1.3768355387169933</v>
          </cell>
          <cell r="CD220">
            <v>0.14748289559477215</v>
          </cell>
          <cell r="CE220">
            <v>12</v>
          </cell>
          <cell r="CF220">
            <v>89.473684210526315</v>
          </cell>
          <cell r="CG220">
            <v>82.857142857142861</v>
          </cell>
          <cell r="CH220">
            <v>91.904761904761898</v>
          </cell>
        </row>
        <row r="221">
          <cell r="A221" t="str">
            <v>URUGUAY</v>
          </cell>
          <cell r="B221" t="str">
            <v>URY</v>
          </cell>
          <cell r="C221">
            <v>0.7152711085064849</v>
          </cell>
          <cell r="D221">
            <v>0.29587872930275189</v>
          </cell>
          <cell r="E221">
            <v>3</v>
          </cell>
          <cell r="F221">
            <v>78.048780487804876</v>
          </cell>
          <cell r="G221">
            <v>64.563106796116514</v>
          </cell>
          <cell r="H221">
            <v>84.951456310679603</v>
          </cell>
          <cell r="I221">
            <v>0.74342323734699989</v>
          </cell>
          <cell r="J221">
            <v>0.2051440611388971</v>
          </cell>
          <cell r="K221">
            <v>4</v>
          </cell>
          <cell r="L221">
            <v>78.536585365853654</v>
          </cell>
          <cell r="M221">
            <v>66.990291262135926</v>
          </cell>
          <cell r="N221">
            <v>83.980582524271838</v>
          </cell>
          <cell r="O221">
            <v>0.71878683656212317</v>
          </cell>
          <cell r="P221">
            <v>0.22912654238287103</v>
          </cell>
          <cell r="Q221">
            <v>6</v>
          </cell>
          <cell r="R221">
            <v>76.58536585365853</v>
          </cell>
          <cell r="S221">
            <v>65.533980582524279</v>
          </cell>
          <cell r="T221">
            <v>84.466019417475721</v>
          </cell>
          <cell r="U221">
            <v>0.74575559043444828</v>
          </cell>
          <cell r="V221">
            <v>0.18138878229459984</v>
          </cell>
          <cell r="W221">
            <v>6</v>
          </cell>
          <cell r="X221">
            <v>78.048780487804876</v>
          </cell>
          <cell r="Y221">
            <v>69.417475728155338</v>
          </cell>
          <cell r="Z221">
            <v>83.009708737864074</v>
          </cell>
          <cell r="AA221">
            <v>0.94023653411193053</v>
          </cell>
          <cell r="AB221">
            <v>0.19446267612798543</v>
          </cell>
          <cell r="AC221">
            <v>7</v>
          </cell>
          <cell r="AD221">
            <v>81.463414634146346</v>
          </cell>
          <cell r="AE221">
            <v>74.271844660194176</v>
          </cell>
          <cell r="AF221">
            <v>85.922330097087368</v>
          </cell>
          <cell r="AG221">
            <v>0.82436189991093423</v>
          </cell>
          <cell r="AH221">
            <v>0.18092540137963412</v>
          </cell>
          <cell r="AI221">
            <v>9</v>
          </cell>
          <cell r="AJ221">
            <v>77.560975609756099</v>
          </cell>
          <cell r="AK221">
            <v>71.359223300970882</v>
          </cell>
          <cell r="AL221">
            <v>84.466019417475721</v>
          </cell>
          <cell r="AM221">
            <v>1.0404313080525318</v>
          </cell>
          <cell r="AN221">
            <v>0.17722957424937039</v>
          </cell>
          <cell r="AO221">
            <v>9</v>
          </cell>
          <cell r="AP221">
            <v>80.975609756097555</v>
          </cell>
          <cell r="AQ221">
            <v>73.786407766990294</v>
          </cell>
          <cell r="AR221">
            <v>89.805825242718456</v>
          </cell>
          <cell r="AS221">
            <v>0.99812058655947988</v>
          </cell>
          <cell r="AT221">
            <v>0.18376304480484451</v>
          </cell>
          <cell r="AU221">
            <v>10</v>
          </cell>
          <cell r="AV221">
            <v>80.975609756097555</v>
          </cell>
          <cell r="AW221">
            <v>75.242718446601941</v>
          </cell>
          <cell r="AX221">
            <v>89.320388349514573</v>
          </cell>
          <cell r="AY221">
            <v>1.1264293042442244</v>
          </cell>
          <cell r="AZ221">
            <v>0.18956143596598118</v>
          </cell>
          <cell r="BA221">
            <v>10</v>
          </cell>
          <cell r="BB221">
            <v>84.466019417475735</v>
          </cell>
          <cell r="BC221">
            <v>75.845410628019323</v>
          </cell>
          <cell r="BD221">
            <v>91.304347826086953</v>
          </cell>
          <cell r="BE221">
            <v>1.2261465776346574</v>
          </cell>
          <cell r="BF221">
            <v>0.19287708513914012</v>
          </cell>
          <cell r="BG221">
            <v>9</v>
          </cell>
          <cell r="BH221">
            <v>84.951456310679617</v>
          </cell>
          <cell r="BI221">
            <v>79.227053140096615</v>
          </cell>
          <cell r="BJ221">
            <v>91.787439613526573</v>
          </cell>
          <cell r="BK221">
            <v>1.1905343927511136</v>
          </cell>
          <cell r="BL221">
            <v>0.17618268950075774</v>
          </cell>
          <cell r="BM221">
            <v>11</v>
          </cell>
          <cell r="BN221">
            <v>85.167464114832541</v>
          </cell>
          <cell r="BO221">
            <v>78.095238095238102</v>
          </cell>
          <cell r="BP221">
            <v>90.952380952380949</v>
          </cell>
          <cell r="BQ221">
            <v>1.2446652798207067</v>
          </cell>
          <cell r="BR221">
            <v>0.17466414169979336</v>
          </cell>
          <cell r="BS221">
            <v>11</v>
          </cell>
          <cell r="BT221">
            <v>85.714285714285708</v>
          </cell>
          <cell r="BU221">
            <v>80.09478672985783</v>
          </cell>
          <cell r="BV221">
            <v>90.521327014218016</v>
          </cell>
          <cell r="BW221">
            <v>1.2378231778914279</v>
          </cell>
          <cell r="BX221">
            <v>0.17033438414729046</v>
          </cell>
          <cell r="BY221">
            <v>11</v>
          </cell>
          <cell r="BZ221">
            <v>85.781990521327018</v>
          </cell>
          <cell r="CA221">
            <v>79.716981132075475</v>
          </cell>
          <cell r="CB221">
            <v>89.622641509433961</v>
          </cell>
          <cell r="CC221">
            <v>1.3199824078317544</v>
          </cell>
          <cell r="CD221">
            <v>0.15523721365430274</v>
          </cell>
          <cell r="CE221">
            <v>12</v>
          </cell>
          <cell r="CF221">
            <v>87.559808612440193</v>
          </cell>
          <cell r="CG221">
            <v>81.904761904761898</v>
          </cell>
          <cell r="CH221">
            <v>91.428571428571431</v>
          </cell>
        </row>
        <row r="222">
          <cell r="A222" t="str">
            <v>UZBEKISTAN</v>
          </cell>
          <cell r="B222" t="str">
            <v>UZB</v>
          </cell>
          <cell r="C222">
            <v>-1.0697584129600344</v>
          </cell>
          <cell r="D222">
            <v>0.35878443411760164</v>
          </cell>
          <cell r="E222">
            <v>1</v>
          </cell>
          <cell r="F222">
            <v>12.195121951219512</v>
          </cell>
          <cell r="G222">
            <v>2.4271844660194173</v>
          </cell>
          <cell r="H222">
            <v>33.495145631067963</v>
          </cell>
          <cell r="I222">
            <v>-1.0426529804231999</v>
          </cell>
          <cell r="J222">
            <v>0.19890062899985531</v>
          </cell>
          <cell r="K222">
            <v>3</v>
          </cell>
          <cell r="L222">
            <v>10.731707317073171</v>
          </cell>
          <cell r="M222">
            <v>2.4271844660194173</v>
          </cell>
          <cell r="N222">
            <v>28.640776699029125</v>
          </cell>
          <cell r="O222">
            <v>-0.90507605220285592</v>
          </cell>
          <cell r="P222">
            <v>0.19995019518331555</v>
          </cell>
          <cell r="Q222">
            <v>5</v>
          </cell>
          <cell r="R222">
            <v>18.048780487804876</v>
          </cell>
          <cell r="S222">
            <v>5.3398058252427179</v>
          </cell>
          <cell r="T222">
            <v>32.038834951456316</v>
          </cell>
          <cell r="U222">
            <v>-0.98857363880194837</v>
          </cell>
          <cell r="V222">
            <v>0.15669298204625745</v>
          </cell>
          <cell r="W222">
            <v>6</v>
          </cell>
          <cell r="X222">
            <v>14.146341463414634</v>
          </cell>
          <cell r="Y222">
            <v>3.3980582524271843</v>
          </cell>
          <cell r="Z222">
            <v>31.55339805825243</v>
          </cell>
          <cell r="AA222">
            <v>-1.0062089264403662</v>
          </cell>
          <cell r="AB222">
            <v>0.15517911704051099</v>
          </cell>
          <cell r="AC222">
            <v>7</v>
          </cell>
          <cell r="AD222">
            <v>12.682926829268293</v>
          </cell>
          <cell r="AE222">
            <v>5.825242718446602</v>
          </cell>
          <cell r="AF222">
            <v>26.699029126213592</v>
          </cell>
          <cell r="AG222">
            <v>-1.0665812329306628</v>
          </cell>
          <cell r="AH222">
            <v>0.16352776818920831</v>
          </cell>
          <cell r="AI222">
            <v>7</v>
          </cell>
          <cell r="AJ222">
            <v>12.195121951219512</v>
          </cell>
          <cell r="AK222">
            <v>5.3398058252427179</v>
          </cell>
          <cell r="AL222">
            <v>22.815533980582526</v>
          </cell>
          <cell r="AM222">
            <v>-1.1846436384462846</v>
          </cell>
          <cell r="AN222">
            <v>0.15646875345136693</v>
          </cell>
          <cell r="AO222">
            <v>7</v>
          </cell>
          <cell r="AP222">
            <v>9.7560975609756095</v>
          </cell>
          <cell r="AQ222">
            <v>3.3980582524271843</v>
          </cell>
          <cell r="AR222">
            <v>18.446601941747574</v>
          </cell>
          <cell r="AS222">
            <v>-0.89070381078540872</v>
          </cell>
          <cell r="AT222">
            <v>0.15914936987726466</v>
          </cell>
          <cell r="AU222">
            <v>9</v>
          </cell>
          <cell r="AV222">
            <v>19.024390243902438</v>
          </cell>
          <cell r="AW222">
            <v>10.194174757281553</v>
          </cell>
          <cell r="AX222">
            <v>29.61165048543689</v>
          </cell>
          <cell r="AY222">
            <v>-0.91320978738790404</v>
          </cell>
          <cell r="AZ222">
            <v>0.15315348016989619</v>
          </cell>
          <cell r="BA222">
            <v>9</v>
          </cell>
          <cell r="BB222">
            <v>17.961165048543688</v>
          </cell>
          <cell r="BC222">
            <v>8.695652173913043</v>
          </cell>
          <cell r="BD222">
            <v>29.468599033816425</v>
          </cell>
          <cell r="BE222">
            <v>-0.95376253398090438</v>
          </cell>
          <cell r="BF222">
            <v>0.14255112832850458</v>
          </cell>
          <cell r="BG222">
            <v>9</v>
          </cell>
          <cell r="BH222">
            <v>16.50485436893204</v>
          </cell>
          <cell r="BI222">
            <v>7.2463768115942031</v>
          </cell>
          <cell r="BJ222">
            <v>27.053140096618357</v>
          </cell>
          <cell r="BK222">
            <v>-1.2151783394311291</v>
          </cell>
          <cell r="BL222">
            <v>0.1579689881037164</v>
          </cell>
          <cell r="BM222">
            <v>9</v>
          </cell>
          <cell r="BN222">
            <v>6.6985645933014357</v>
          </cell>
          <cell r="BO222">
            <v>1.9047619047619049</v>
          </cell>
          <cell r="BP222">
            <v>17.61904761904762</v>
          </cell>
          <cell r="BQ222">
            <v>-1.2432669826835003</v>
          </cell>
          <cell r="BR222">
            <v>0.14448254010708411</v>
          </cell>
          <cell r="BS222">
            <v>9</v>
          </cell>
          <cell r="BT222">
            <v>6.1904761904761907</v>
          </cell>
          <cell r="BU222">
            <v>1.8957345971563981</v>
          </cell>
          <cell r="BV222">
            <v>15.165876777251185</v>
          </cell>
          <cell r="BW222">
            <v>-1.3064606949324735</v>
          </cell>
          <cell r="BX222">
            <v>0.14241756764682581</v>
          </cell>
          <cell r="BY222">
            <v>10</v>
          </cell>
          <cell r="BZ222">
            <v>4.7393364928909953</v>
          </cell>
          <cell r="CA222">
            <v>1.8867924528301887</v>
          </cell>
          <cell r="CB222">
            <v>13.679245283018867</v>
          </cell>
          <cell r="CC222">
            <v>-1.2255905172046291</v>
          </cell>
          <cell r="CD222">
            <v>0.13780919788453302</v>
          </cell>
          <cell r="CE222">
            <v>11</v>
          </cell>
          <cell r="CF222">
            <v>8.6124401913875595</v>
          </cell>
          <cell r="CG222">
            <v>1.9047619047619049</v>
          </cell>
          <cell r="CH222">
            <v>16.666666666666664</v>
          </cell>
        </row>
        <row r="223">
          <cell r="A223" t="str">
            <v>VANUATU</v>
          </cell>
          <cell r="B223" t="str">
            <v>VUT</v>
          </cell>
          <cell r="C223" t="e">
            <v>#N/A</v>
          </cell>
          <cell r="D223" t="e">
            <v>#N/A</v>
          </cell>
          <cell r="E223" t="e">
            <v>#N/A</v>
          </cell>
          <cell r="F223" t="e">
            <v>#N/A</v>
          </cell>
          <cell r="G223" t="e">
            <v>#N/A</v>
          </cell>
          <cell r="H223" t="e">
            <v>#N/A</v>
          </cell>
          <cell r="I223">
            <v>-0.22805148907275935</v>
          </cell>
          <cell r="J223">
            <v>0.51745858869221983</v>
          </cell>
          <cell r="K223">
            <v>1</v>
          </cell>
          <cell r="L223">
            <v>49.268292682926827</v>
          </cell>
          <cell r="M223">
            <v>10.194174757281553</v>
          </cell>
          <cell r="N223">
            <v>73.786407766990294</v>
          </cell>
          <cell r="O223">
            <v>-0.67986427749943545</v>
          </cell>
          <cell r="P223">
            <v>0.29820285337090219</v>
          </cell>
          <cell r="Q223">
            <v>2</v>
          </cell>
          <cell r="R223">
            <v>27.804878048780488</v>
          </cell>
          <cell r="S223">
            <v>5.825242718446602</v>
          </cell>
          <cell r="T223">
            <v>53.398058252427184</v>
          </cell>
          <cell r="U223">
            <v>-0.73537435119818817</v>
          </cell>
          <cell r="V223">
            <v>0.31488966889211573</v>
          </cell>
          <cell r="W223">
            <v>2</v>
          </cell>
          <cell r="X223">
            <v>31.219512195121951</v>
          </cell>
          <cell r="Y223">
            <v>3.3980582524271843</v>
          </cell>
          <cell r="Z223">
            <v>50.485436893203882</v>
          </cell>
          <cell r="AA223">
            <v>-0.65051890433446369</v>
          </cell>
          <cell r="AB223">
            <v>0.33637093011010027</v>
          </cell>
          <cell r="AC223">
            <v>2</v>
          </cell>
          <cell r="AD223">
            <v>31.707317073170731</v>
          </cell>
          <cell r="AE223">
            <v>8.7378640776699026</v>
          </cell>
          <cell r="AF223">
            <v>54.854368932038831</v>
          </cell>
          <cell r="AG223">
            <v>-0.47010325782805895</v>
          </cell>
          <cell r="AH223">
            <v>0.29625105881893515</v>
          </cell>
          <cell r="AI223">
            <v>3</v>
          </cell>
          <cell r="AJ223">
            <v>40</v>
          </cell>
          <cell r="AK223">
            <v>16.019417475728158</v>
          </cell>
          <cell r="AL223">
            <v>56.796116504854368</v>
          </cell>
          <cell r="AM223">
            <v>0.33559840512531625</v>
          </cell>
          <cell r="AN223">
            <v>0.26685491405520023</v>
          </cell>
          <cell r="AO223">
            <v>3</v>
          </cell>
          <cell r="AP223">
            <v>65.365853658536579</v>
          </cell>
          <cell r="AQ223">
            <v>52.912621359223301</v>
          </cell>
          <cell r="AR223">
            <v>74.271844660194176</v>
          </cell>
          <cell r="AS223">
            <v>0.18183642983654671</v>
          </cell>
          <cell r="AT223">
            <v>0.31651735604955028</v>
          </cell>
          <cell r="AU223">
            <v>3</v>
          </cell>
          <cell r="AV223">
            <v>61.951219512195124</v>
          </cell>
          <cell r="AW223">
            <v>44.660194174757287</v>
          </cell>
          <cell r="AX223">
            <v>75.242718446601941</v>
          </cell>
          <cell r="AY223">
            <v>0.27775947603210704</v>
          </cell>
          <cell r="AZ223">
            <v>0.31211786840828604</v>
          </cell>
          <cell r="BA223">
            <v>4</v>
          </cell>
          <cell r="BB223">
            <v>66.019417475728162</v>
          </cell>
          <cell r="BC223">
            <v>52.173913043478258</v>
          </cell>
          <cell r="BD223">
            <v>74.879227053140099</v>
          </cell>
          <cell r="BE223">
            <v>0.32417666149256436</v>
          </cell>
          <cell r="BF223">
            <v>0.30809485108415136</v>
          </cell>
          <cell r="BG223">
            <v>4</v>
          </cell>
          <cell r="BH223">
            <v>66.504854368932044</v>
          </cell>
          <cell r="BI223">
            <v>53.623188405797109</v>
          </cell>
          <cell r="BJ223">
            <v>75.362318840579718</v>
          </cell>
          <cell r="BK223">
            <v>0.35844430217441581</v>
          </cell>
          <cell r="BL223">
            <v>0.32764496841705076</v>
          </cell>
          <cell r="BM223">
            <v>4</v>
          </cell>
          <cell r="BN223">
            <v>69.377990430622006</v>
          </cell>
          <cell r="BO223">
            <v>53.80952380952381</v>
          </cell>
          <cell r="BP223">
            <v>78.095238095238102</v>
          </cell>
          <cell r="BQ223">
            <v>0.34811272316683489</v>
          </cell>
          <cell r="BR223">
            <v>0.31783901845588974</v>
          </cell>
          <cell r="BS223">
            <v>4</v>
          </cell>
          <cell r="BT223">
            <v>67.61904761904762</v>
          </cell>
          <cell r="BU223">
            <v>53.554502369668242</v>
          </cell>
          <cell r="BV223">
            <v>79.146919431279613</v>
          </cell>
          <cell r="BW223">
            <v>0.37369714152389932</v>
          </cell>
          <cell r="BX223">
            <v>0.30903017001724331</v>
          </cell>
          <cell r="BY223">
            <v>4</v>
          </cell>
          <cell r="BZ223">
            <v>68.720379146919427</v>
          </cell>
          <cell r="CA223">
            <v>56.132075471698116</v>
          </cell>
          <cell r="CB223">
            <v>78.301886792452834</v>
          </cell>
          <cell r="CC223">
            <v>0.44631434775076406</v>
          </cell>
          <cell r="CD223">
            <v>0.30938610386270715</v>
          </cell>
          <cell r="CE223">
            <v>4</v>
          </cell>
          <cell r="CF223">
            <v>69.377990430622006</v>
          </cell>
          <cell r="CG223">
            <v>56.666666666666664</v>
          </cell>
          <cell r="CH223">
            <v>79.047619047619051</v>
          </cell>
        </row>
        <row r="224">
          <cell r="A224" t="str">
            <v>VENEZUELA</v>
          </cell>
          <cell r="B224" t="str">
            <v>VEN</v>
          </cell>
          <cell r="C224">
            <v>-0.91031071100530969</v>
          </cell>
          <cell r="D224">
            <v>0.22503659066012319</v>
          </cell>
          <cell r="E224">
            <v>5</v>
          </cell>
          <cell r="F224">
            <v>20.487804878048781</v>
          </cell>
          <cell r="G224">
            <v>5.3398058252427179</v>
          </cell>
          <cell r="H224">
            <v>31.067961165048541</v>
          </cell>
          <cell r="I224">
            <v>-0.95314648863084039</v>
          </cell>
          <cell r="J224">
            <v>0.17987759514056928</v>
          </cell>
          <cell r="K224">
            <v>6</v>
          </cell>
          <cell r="L224">
            <v>16.097560975609756</v>
          </cell>
          <cell r="M224">
            <v>4.3689320388349513</v>
          </cell>
          <cell r="N224">
            <v>31.067961165048541</v>
          </cell>
          <cell r="O224">
            <v>-0.52846577432400599</v>
          </cell>
          <cell r="P224">
            <v>0.20687402833875485</v>
          </cell>
          <cell r="Q224">
            <v>7</v>
          </cell>
          <cell r="R224">
            <v>34.634146341463413</v>
          </cell>
          <cell r="S224">
            <v>20.388349514563107</v>
          </cell>
          <cell r="T224">
            <v>53.398058252427184</v>
          </cell>
          <cell r="U224">
            <v>-1.0390785937914382</v>
          </cell>
          <cell r="V224">
            <v>0.16887559534612331</v>
          </cell>
          <cell r="W224">
            <v>7</v>
          </cell>
          <cell r="X224">
            <v>11.707317073170731</v>
          </cell>
          <cell r="Y224">
            <v>1.9417475728155338</v>
          </cell>
          <cell r="Z224">
            <v>29.61165048543689</v>
          </cell>
          <cell r="AA224">
            <v>-1.0073285115363066</v>
          </cell>
          <cell r="AB224">
            <v>0.17410533701599151</v>
          </cell>
          <cell r="AC224">
            <v>9</v>
          </cell>
          <cell r="AD224">
            <v>12.195121951219512</v>
          </cell>
          <cell r="AE224">
            <v>5.3398058252427179</v>
          </cell>
          <cell r="AF224">
            <v>27.669902912621357</v>
          </cell>
          <cell r="AG224">
            <v>-0.89198966645855038</v>
          </cell>
          <cell r="AH224">
            <v>0.15955848423524296</v>
          </cell>
          <cell r="AI224">
            <v>11</v>
          </cell>
          <cell r="AJ224">
            <v>17.560975609756099</v>
          </cell>
          <cell r="AK224">
            <v>10.194174757281553</v>
          </cell>
          <cell r="AL224">
            <v>28.155339805825243</v>
          </cell>
          <cell r="AM224">
            <v>-0.95676963257873704</v>
          </cell>
          <cell r="AN224">
            <v>0.15868622720900458</v>
          </cell>
          <cell r="AO224">
            <v>11</v>
          </cell>
          <cell r="AP224">
            <v>18.048780487804876</v>
          </cell>
          <cell r="AQ224">
            <v>9.2233009708737868</v>
          </cell>
          <cell r="AR224">
            <v>29.61165048543689</v>
          </cell>
          <cell r="AS224">
            <v>-0.95691436144182351</v>
          </cell>
          <cell r="AT224">
            <v>0.14398822822665</v>
          </cell>
          <cell r="AU224">
            <v>14</v>
          </cell>
          <cell r="AV224">
            <v>17.073170731707318</v>
          </cell>
          <cell r="AW224">
            <v>8.7378640776699026</v>
          </cell>
          <cell r="AX224">
            <v>26.699029126213592</v>
          </cell>
          <cell r="AY224">
            <v>-1.0121527440856257</v>
          </cell>
          <cell r="AZ224">
            <v>0.147662638919482</v>
          </cell>
          <cell r="BA224">
            <v>14</v>
          </cell>
          <cell r="BB224">
            <v>13.106796116504855</v>
          </cell>
          <cell r="BC224">
            <v>6.7632850241545892</v>
          </cell>
          <cell r="BD224">
            <v>23.188405797101449</v>
          </cell>
          <cell r="BE224">
            <v>-1.0966599390470222</v>
          </cell>
          <cell r="BF224">
            <v>0.14639462795234448</v>
          </cell>
          <cell r="BG224">
            <v>14</v>
          </cell>
          <cell r="BH224">
            <v>9.7087378640776691</v>
          </cell>
          <cell r="BI224">
            <v>4.3478260869565215</v>
          </cell>
          <cell r="BJ224">
            <v>19.806763285024154</v>
          </cell>
          <cell r="BK224">
            <v>-1.1572540120434578</v>
          </cell>
          <cell r="BL224">
            <v>0.15479554703955697</v>
          </cell>
          <cell r="BM224">
            <v>15</v>
          </cell>
          <cell r="BN224">
            <v>9.0909090909090917</v>
          </cell>
          <cell r="BO224">
            <v>2.8571428571428572</v>
          </cell>
          <cell r="BP224">
            <v>19.523809523809526</v>
          </cell>
          <cell r="BQ224">
            <v>-1.2072380400778948</v>
          </cell>
          <cell r="BR224">
            <v>0.15974429963293188</v>
          </cell>
          <cell r="BS224">
            <v>15</v>
          </cell>
          <cell r="BT224">
            <v>7.6190476190476186</v>
          </cell>
          <cell r="BU224">
            <v>1.8957345971563981</v>
          </cell>
          <cell r="BV224">
            <v>18.48341232227488</v>
          </cell>
          <cell r="BW224">
            <v>-1.1607591855267625</v>
          </cell>
          <cell r="BX224">
            <v>0.14835576684622584</v>
          </cell>
          <cell r="BY224">
            <v>16</v>
          </cell>
          <cell r="BZ224">
            <v>9.4786729857819907</v>
          </cell>
          <cell r="CA224">
            <v>2.8301886792452833</v>
          </cell>
          <cell r="CB224">
            <v>19.339622641509436</v>
          </cell>
          <cell r="CC224">
            <v>-1.2406671555457645</v>
          </cell>
          <cell r="CD224">
            <v>0.14056060364468473</v>
          </cell>
          <cell r="CE224">
            <v>16</v>
          </cell>
          <cell r="CF224">
            <v>6.6985645933014357</v>
          </cell>
          <cell r="CG224">
            <v>1.4285714285714286</v>
          </cell>
          <cell r="CH224">
            <v>16.666666666666664</v>
          </cell>
        </row>
        <row r="225">
          <cell r="A225" t="str">
            <v>VIETNAM</v>
          </cell>
          <cell r="B225" t="str">
            <v>VNM</v>
          </cell>
          <cell r="C225">
            <v>-0.43173647633519896</v>
          </cell>
          <cell r="D225">
            <v>0.20121176264927493</v>
          </cell>
          <cell r="E225">
            <v>5</v>
          </cell>
          <cell r="F225">
            <v>39.512195121951223</v>
          </cell>
          <cell r="G225">
            <v>26.699029126213592</v>
          </cell>
          <cell r="H225">
            <v>53.883495145631066</v>
          </cell>
          <cell r="I225">
            <v>-0.39524646660134788</v>
          </cell>
          <cell r="J225">
            <v>0.17005744814865512</v>
          </cell>
          <cell r="K225">
            <v>6</v>
          </cell>
          <cell r="L225">
            <v>40</v>
          </cell>
          <cell r="M225">
            <v>30.582524271844658</v>
          </cell>
          <cell r="N225">
            <v>56.310679611650485</v>
          </cell>
          <cell r="O225">
            <v>-0.59542162105062857</v>
          </cell>
          <cell r="P225">
            <v>0.17057854972551542</v>
          </cell>
          <cell r="Q225">
            <v>7</v>
          </cell>
          <cell r="R225">
            <v>31.707317073170731</v>
          </cell>
          <cell r="S225">
            <v>20.388349514563107</v>
          </cell>
          <cell r="T225">
            <v>47.572815533980581</v>
          </cell>
          <cell r="U225">
            <v>-0.55689500608063913</v>
          </cell>
          <cell r="V225">
            <v>0.15198955409764239</v>
          </cell>
          <cell r="W225">
            <v>7</v>
          </cell>
          <cell r="X225">
            <v>34.634146341463413</v>
          </cell>
          <cell r="Y225">
            <v>28.155339805825243</v>
          </cell>
          <cell r="Z225">
            <v>46.116504854368934</v>
          </cell>
          <cell r="AA225">
            <v>-0.54721203474922386</v>
          </cell>
          <cell r="AB225">
            <v>0.16258013773273702</v>
          </cell>
          <cell r="AC225">
            <v>9</v>
          </cell>
          <cell r="AD225">
            <v>37.073170731707314</v>
          </cell>
          <cell r="AE225">
            <v>22.815533980582526</v>
          </cell>
          <cell r="AF225">
            <v>48.543689320388353</v>
          </cell>
          <cell r="AG225">
            <v>-0.75155960132712663</v>
          </cell>
          <cell r="AH225">
            <v>0.16229941728811084</v>
          </cell>
          <cell r="AI225">
            <v>10</v>
          </cell>
          <cell r="AJ225">
            <v>24.390243902439025</v>
          </cell>
          <cell r="AK225">
            <v>14.077669902912621</v>
          </cell>
          <cell r="AL225">
            <v>38.834951456310677</v>
          </cell>
          <cell r="AM225">
            <v>-0.7625950939271221</v>
          </cell>
          <cell r="AN225">
            <v>0.15615359907579598</v>
          </cell>
          <cell r="AO225">
            <v>10</v>
          </cell>
          <cell r="AP225">
            <v>24.878048780487806</v>
          </cell>
          <cell r="AQ225">
            <v>14.563106796116504</v>
          </cell>
          <cell r="AR225">
            <v>38.349514563106794</v>
          </cell>
          <cell r="AS225">
            <v>-0.7439527720221325</v>
          </cell>
          <cell r="AT225">
            <v>0.14496060717440917</v>
          </cell>
          <cell r="AU225">
            <v>13</v>
          </cell>
          <cell r="AV225">
            <v>24.878048780487806</v>
          </cell>
          <cell r="AW225">
            <v>16.50485436893204</v>
          </cell>
          <cell r="AX225">
            <v>37.378640776699029</v>
          </cell>
          <cell r="AY225">
            <v>-0.63525900844833161</v>
          </cell>
          <cell r="AZ225">
            <v>0.15302274807563165</v>
          </cell>
          <cell r="BA225">
            <v>13</v>
          </cell>
          <cell r="BB225">
            <v>31.067961165048544</v>
          </cell>
          <cell r="BC225">
            <v>20.289855072463769</v>
          </cell>
          <cell r="BD225">
            <v>41.545893719806763</v>
          </cell>
          <cell r="BE225">
            <v>-0.7265516010862566</v>
          </cell>
          <cell r="BF225">
            <v>0.14629435976155611</v>
          </cell>
          <cell r="BG225">
            <v>13</v>
          </cell>
          <cell r="BH225">
            <v>25.728155339805824</v>
          </cell>
          <cell r="BI225">
            <v>15.942028985507244</v>
          </cell>
          <cell r="BJ225">
            <v>38.647342995169083</v>
          </cell>
          <cell r="BK225">
            <v>-0.53479470431797793</v>
          </cell>
          <cell r="BL225">
            <v>0.14980122360590081</v>
          </cell>
          <cell r="BM225">
            <v>13</v>
          </cell>
          <cell r="BN225">
            <v>35.885167464114829</v>
          </cell>
          <cell r="BO225">
            <v>23.809523809523807</v>
          </cell>
          <cell r="BP225">
            <v>50</v>
          </cell>
          <cell r="BQ225">
            <v>-0.62795939938815326</v>
          </cell>
          <cell r="BR225">
            <v>0.14237958945964121</v>
          </cell>
          <cell r="BS225">
            <v>14</v>
          </cell>
          <cell r="BT225">
            <v>31.428571428571427</v>
          </cell>
          <cell r="BU225">
            <v>19.90521327014218</v>
          </cell>
          <cell r="BV225">
            <v>43.601895734597157</v>
          </cell>
          <cell r="BW225">
            <v>-0.61469820813562404</v>
          </cell>
          <cell r="BX225">
            <v>0.15072779755897051</v>
          </cell>
          <cell r="BY225">
            <v>15</v>
          </cell>
          <cell r="BZ225">
            <v>30.805687203791468</v>
          </cell>
          <cell r="CA225">
            <v>19.811320754716981</v>
          </cell>
          <cell r="CB225">
            <v>44.811320754716981</v>
          </cell>
          <cell r="CC225">
            <v>-0.55669018686841176</v>
          </cell>
          <cell r="CD225">
            <v>0.14117657158483599</v>
          </cell>
          <cell r="CE225">
            <v>15</v>
          </cell>
          <cell r="CF225">
            <v>35.406698564593299</v>
          </cell>
          <cell r="CG225">
            <v>24.285714285714285</v>
          </cell>
          <cell r="CH225">
            <v>47.619047619047613</v>
          </cell>
        </row>
        <row r="226">
          <cell r="A226" t="str">
            <v>VIRGIN ISLANDS (U.S.)</v>
          </cell>
          <cell r="B226" t="str">
            <v>VIR</v>
          </cell>
          <cell r="C226" t="e">
            <v>#N/A</v>
          </cell>
          <cell r="D226" t="e">
            <v>#N/A</v>
          </cell>
          <cell r="E226" t="e">
            <v>#N/A</v>
          </cell>
          <cell r="F226" t="e">
            <v>#N/A</v>
          </cell>
          <cell r="G226" t="e">
            <v>#N/A</v>
          </cell>
          <cell r="H226" t="e">
            <v>#N/A</v>
          </cell>
          <cell r="I226" t="e">
            <v>#N/A</v>
          </cell>
          <cell r="J226" t="e">
            <v>#N/A</v>
          </cell>
          <cell r="K226" t="e">
            <v>#N/A</v>
          </cell>
          <cell r="L226" t="e">
            <v>#N/A</v>
          </cell>
          <cell r="M226" t="e">
            <v>#N/A</v>
          </cell>
          <cell r="N226" t="e">
            <v>#N/A</v>
          </cell>
          <cell r="O226" t="e">
            <v>#N/A</v>
          </cell>
          <cell r="P226" t="e">
            <v>#N/A</v>
          </cell>
          <cell r="Q226" t="e">
            <v>#N/A</v>
          </cell>
          <cell r="R226" t="e">
            <v>#N/A</v>
          </cell>
          <cell r="S226" t="e">
            <v>#N/A</v>
          </cell>
          <cell r="T226" t="e">
            <v>#N/A</v>
          </cell>
          <cell r="U226" t="e">
            <v>#N/A</v>
          </cell>
          <cell r="V226" t="e">
            <v>#N/A</v>
          </cell>
          <cell r="W226" t="e">
            <v>#N/A</v>
          </cell>
          <cell r="X226" t="e">
            <v>#N/A</v>
          </cell>
          <cell r="Y226" t="e">
            <v>#N/A</v>
          </cell>
          <cell r="Z226" t="e">
            <v>#N/A</v>
          </cell>
          <cell r="AA226" t="e">
            <v>#N/A</v>
          </cell>
          <cell r="AB226" t="e">
            <v>#N/A</v>
          </cell>
          <cell r="AC226" t="e">
            <v>#N/A</v>
          </cell>
          <cell r="AD226" t="e">
            <v>#N/A</v>
          </cell>
          <cell r="AE226" t="e">
            <v>#N/A</v>
          </cell>
          <cell r="AF226" t="e">
            <v>#N/A</v>
          </cell>
          <cell r="AG226">
            <v>0.64468876118928975</v>
          </cell>
          <cell r="AH226">
            <v>0.39227028882911491</v>
          </cell>
          <cell r="AI226">
            <v>1</v>
          </cell>
          <cell r="AJ226">
            <v>75.609756097560975</v>
          </cell>
          <cell r="AK226">
            <v>56.796116504854368</v>
          </cell>
          <cell r="AL226">
            <v>87.864077669902912</v>
          </cell>
          <cell r="AM226">
            <v>0.79698261151047278</v>
          </cell>
          <cell r="AN226">
            <v>0.3188041701373921</v>
          </cell>
          <cell r="AO226">
            <v>1</v>
          </cell>
          <cell r="AP226">
            <v>77.560975609756099</v>
          </cell>
          <cell r="AQ226">
            <v>63.10679611650486</v>
          </cell>
          <cell r="AR226">
            <v>89.320388349514573</v>
          </cell>
          <cell r="AS226">
            <v>0.80033446219164917</v>
          </cell>
          <cell r="AT226">
            <v>0.41847303708972244</v>
          </cell>
          <cell r="AU226">
            <v>1</v>
          </cell>
          <cell r="AV226">
            <v>77.560975609756099</v>
          </cell>
          <cell r="AW226">
            <v>60.679611650485434</v>
          </cell>
          <cell r="AX226">
            <v>91.747572815533985</v>
          </cell>
          <cell r="AY226">
            <v>0.81862427398228632</v>
          </cell>
          <cell r="AZ226">
            <v>0.41353050418978599</v>
          </cell>
          <cell r="BA226">
            <v>1</v>
          </cell>
          <cell r="BB226">
            <v>78.15533980582525</v>
          </cell>
          <cell r="BC226">
            <v>59.903381642512073</v>
          </cell>
          <cell r="BD226">
            <v>91.787439613526573</v>
          </cell>
          <cell r="BE226">
            <v>0.83771010847296346</v>
          </cell>
          <cell r="BF226">
            <v>0.40453547791330258</v>
          </cell>
          <cell r="BG226">
            <v>1</v>
          </cell>
          <cell r="BH226">
            <v>78.15533980582525</v>
          </cell>
          <cell r="BI226">
            <v>62.80193236714976</v>
          </cell>
          <cell r="BJ226">
            <v>91.787439613526573</v>
          </cell>
          <cell r="BK226">
            <v>0.86361907867332122</v>
          </cell>
          <cell r="BL226">
            <v>0.4235976974451186</v>
          </cell>
          <cell r="BM226">
            <v>1</v>
          </cell>
          <cell r="BN226">
            <v>77.990430622009569</v>
          </cell>
          <cell r="BO226">
            <v>64.285714285714292</v>
          </cell>
          <cell r="BP226">
            <v>90.952380952380949</v>
          </cell>
          <cell r="BQ226">
            <v>0.85246708060797338</v>
          </cell>
          <cell r="BR226">
            <v>0.42935183194247417</v>
          </cell>
          <cell r="BS226">
            <v>1</v>
          </cell>
          <cell r="BT226">
            <v>77.61904761904762</v>
          </cell>
          <cell r="BU226">
            <v>63.033175355450233</v>
          </cell>
          <cell r="BV226">
            <v>90.521327014218016</v>
          </cell>
          <cell r="BW226">
            <v>0.83275093244753129</v>
          </cell>
          <cell r="BX226">
            <v>0.40394920181084903</v>
          </cell>
          <cell r="BY226">
            <v>1</v>
          </cell>
          <cell r="BZ226">
            <v>76.30331753554502</v>
          </cell>
          <cell r="CA226">
            <v>63.20754716981132</v>
          </cell>
          <cell r="CB226">
            <v>89.622641509433961</v>
          </cell>
          <cell r="CC226">
            <v>0.82233378362638132</v>
          </cell>
          <cell r="CD226">
            <v>0.41830999881603903</v>
          </cell>
          <cell r="CE226">
            <v>1</v>
          </cell>
          <cell r="CF226">
            <v>77.033492822966508</v>
          </cell>
          <cell r="CG226">
            <v>61.904761904761905</v>
          </cell>
          <cell r="CH226">
            <v>90.476190476190482</v>
          </cell>
        </row>
        <row r="227">
          <cell r="A227" t="str">
            <v>WEST BANK AND GAZA</v>
          </cell>
          <cell r="B227" t="str">
            <v>WBG</v>
          </cell>
          <cell r="C227">
            <v>-0.9307313948680711</v>
          </cell>
          <cell r="D227">
            <v>0.55691905215897697</v>
          </cell>
          <cell r="E227">
            <v>1</v>
          </cell>
          <cell r="F227">
            <v>20</v>
          </cell>
          <cell r="G227">
            <v>0.97087378640776689</v>
          </cell>
          <cell r="H227">
            <v>57.766990291262132</v>
          </cell>
          <cell r="I227">
            <v>-0.91728938435063767</v>
          </cell>
          <cell r="J227">
            <v>0.50697702872978767</v>
          </cell>
          <cell r="K227">
            <v>1</v>
          </cell>
          <cell r="L227">
            <v>19.024390243902438</v>
          </cell>
          <cell r="M227">
            <v>1.9417475728155338</v>
          </cell>
          <cell r="N227">
            <v>56.310679611650485</v>
          </cell>
          <cell r="O227">
            <v>-0.97130014176352375</v>
          </cell>
          <cell r="P227">
            <v>0.50411518509805331</v>
          </cell>
          <cell r="Q227">
            <v>1</v>
          </cell>
          <cell r="R227">
            <v>11.219512195121951</v>
          </cell>
          <cell r="S227">
            <v>0.97087378640776689</v>
          </cell>
          <cell r="T227">
            <v>54.368932038834949</v>
          </cell>
          <cell r="U227">
            <v>-0.97211064522494151</v>
          </cell>
          <cell r="V227">
            <v>0.47266682813728955</v>
          </cell>
          <cell r="W227">
            <v>1</v>
          </cell>
          <cell r="X227">
            <v>16.097560975609756</v>
          </cell>
          <cell r="Y227">
            <v>0.48543689320388345</v>
          </cell>
          <cell r="Z227">
            <v>51.94174757281553</v>
          </cell>
          <cell r="AA227">
            <v>-1.0987848987609725</v>
          </cell>
          <cell r="AB227">
            <v>0.38395388312475265</v>
          </cell>
          <cell r="AC227">
            <v>1</v>
          </cell>
          <cell r="AD227">
            <v>9.7560975609756095</v>
          </cell>
          <cell r="AE227">
            <v>0.97087378640776689</v>
          </cell>
          <cell r="AF227">
            <v>41.262135922330096</v>
          </cell>
          <cell r="AG227">
            <v>-0.41879266467608961</v>
          </cell>
          <cell r="AH227">
            <v>0.36530970827292492</v>
          </cell>
          <cell r="AI227">
            <v>2</v>
          </cell>
          <cell r="AJ227">
            <v>42.439024390243901</v>
          </cell>
          <cell r="AK227">
            <v>14.077669902912621</v>
          </cell>
          <cell r="AL227">
            <v>60.679611650485434</v>
          </cell>
          <cell r="AM227">
            <v>-0.98219248368140111</v>
          </cell>
          <cell r="AN227">
            <v>0.30846664454900485</v>
          </cell>
          <cell r="AO227">
            <v>2</v>
          </cell>
          <cell r="AP227">
            <v>16.585365853658537</v>
          </cell>
          <cell r="AQ227">
            <v>1.4563106796116505</v>
          </cell>
          <cell r="AR227">
            <v>39.320388349514559</v>
          </cell>
          <cell r="AS227">
            <v>-1.103785296949471</v>
          </cell>
          <cell r="AT227">
            <v>0.39937354366612265</v>
          </cell>
          <cell r="AU227">
            <v>2</v>
          </cell>
          <cell r="AV227">
            <v>10.24390243902439</v>
          </cell>
          <cell r="AW227">
            <v>0.48543689320388345</v>
          </cell>
          <cell r="AX227">
            <v>38.834951456310677</v>
          </cell>
          <cell r="AY227">
            <v>-0.81291576643485275</v>
          </cell>
          <cell r="AZ227">
            <v>0.3949269558711902</v>
          </cell>
          <cell r="BA227">
            <v>2</v>
          </cell>
          <cell r="BB227">
            <v>21.359223300970875</v>
          </cell>
          <cell r="BC227">
            <v>3.3816425120772946</v>
          </cell>
          <cell r="BD227">
            <v>54.589371980676326</v>
          </cell>
          <cell r="BE227">
            <v>-1.1521257389541997</v>
          </cell>
          <cell r="BF227">
            <v>0.37865841453104165</v>
          </cell>
          <cell r="BG227">
            <v>3</v>
          </cell>
          <cell r="BH227">
            <v>8.2524271844660202</v>
          </cell>
          <cell r="BI227">
            <v>0.96618357487922701</v>
          </cell>
          <cell r="BJ227">
            <v>36.714975845410628</v>
          </cell>
          <cell r="BK227">
            <v>-0.35884551497006817</v>
          </cell>
          <cell r="BL227">
            <v>0.28004751100733588</v>
          </cell>
          <cell r="BM227">
            <v>4</v>
          </cell>
          <cell r="BN227">
            <v>44.976076555023923</v>
          </cell>
          <cell r="BO227">
            <v>22.857142857142858</v>
          </cell>
          <cell r="BP227">
            <v>60.476190476190474</v>
          </cell>
          <cell r="BQ227">
            <v>-0.33766568259165031</v>
          </cell>
          <cell r="BR227">
            <v>0.26781181686178812</v>
          </cell>
          <cell r="BS227">
            <v>5</v>
          </cell>
          <cell r="BT227">
            <v>46.19047619047619</v>
          </cell>
          <cell r="BU227">
            <v>23.222748815165879</v>
          </cell>
          <cell r="BV227">
            <v>61.611374407582943</v>
          </cell>
          <cell r="BW227">
            <v>-0.80084771580618941</v>
          </cell>
          <cell r="BX227">
            <v>0.2665587594000699</v>
          </cell>
          <cell r="BY227">
            <v>5</v>
          </cell>
          <cell r="BZ227">
            <v>21.327014218009477</v>
          </cell>
          <cell r="CA227">
            <v>6.132075471698113</v>
          </cell>
          <cell r="CB227">
            <v>45.754716981132077</v>
          </cell>
          <cell r="CC227">
            <v>-0.77943762736685118</v>
          </cell>
          <cell r="CD227">
            <v>0.28140391447965019</v>
          </cell>
          <cell r="CE227">
            <v>5</v>
          </cell>
          <cell r="CF227">
            <v>24.401913875598087</v>
          </cell>
          <cell r="CG227">
            <v>6.666666666666667</v>
          </cell>
          <cell r="CH227">
            <v>47.619047619047613</v>
          </cell>
        </row>
        <row r="228">
          <cell r="A228" t="str">
            <v>YEMEN</v>
          </cell>
          <cell r="B228" t="str">
            <v>YEM</v>
          </cell>
          <cell r="C228">
            <v>-0.35070221496777659</v>
          </cell>
          <cell r="D228">
            <v>0.29587872930275189</v>
          </cell>
          <cell r="E228">
            <v>3</v>
          </cell>
          <cell r="F228">
            <v>41.463414634146339</v>
          </cell>
          <cell r="G228">
            <v>22.815533980582526</v>
          </cell>
          <cell r="H228">
            <v>62.621359223300978</v>
          </cell>
          <cell r="I228">
            <v>-0.88528396977628976</v>
          </cell>
          <cell r="J228">
            <v>0.2051440611388971</v>
          </cell>
          <cell r="K228">
            <v>4</v>
          </cell>
          <cell r="L228">
            <v>20</v>
          </cell>
          <cell r="M228">
            <v>4.3689320388349513</v>
          </cell>
          <cell r="N228">
            <v>35.436893203883493</v>
          </cell>
          <cell r="O228">
            <v>-0.91040610137522449</v>
          </cell>
          <cell r="P228">
            <v>0.25401043497458009</v>
          </cell>
          <cell r="Q228">
            <v>4</v>
          </cell>
          <cell r="R228">
            <v>17.560975609756099</v>
          </cell>
          <cell r="S228">
            <v>4.3689320388349513</v>
          </cell>
          <cell r="T228">
            <v>37.864077669902912</v>
          </cell>
          <cell r="U228">
            <v>-0.95130181735963726</v>
          </cell>
          <cell r="V228">
            <v>0.19274906373883521</v>
          </cell>
          <cell r="W228">
            <v>4</v>
          </cell>
          <cell r="X228">
            <v>17.073170731707318</v>
          </cell>
          <cell r="Y228">
            <v>2.912621359223301</v>
          </cell>
          <cell r="Z228">
            <v>34.466019417475728</v>
          </cell>
          <cell r="AA228">
            <v>-0.84278071787505671</v>
          </cell>
          <cell r="AB228">
            <v>0.2099762440608772</v>
          </cell>
          <cell r="AC228">
            <v>6</v>
          </cell>
          <cell r="AD228">
            <v>19.024390243902438</v>
          </cell>
          <cell r="AE228">
            <v>8.7378640776699026</v>
          </cell>
          <cell r="AF228">
            <v>40.291262135922331</v>
          </cell>
          <cell r="AG228">
            <v>-1.0059365131505658</v>
          </cell>
          <cell r="AH228">
            <v>0.2060263527893624</v>
          </cell>
          <cell r="AI228">
            <v>7</v>
          </cell>
          <cell r="AJ228">
            <v>14.634146341463415</v>
          </cell>
          <cell r="AK228">
            <v>5.3398058252427179</v>
          </cell>
          <cell r="AL228">
            <v>28.155339805825243</v>
          </cell>
          <cell r="AM228">
            <v>-0.78737134860168823</v>
          </cell>
          <cell r="AN228">
            <v>0.19837842090231941</v>
          </cell>
          <cell r="AO228">
            <v>7</v>
          </cell>
          <cell r="AP228">
            <v>23.414634146341463</v>
          </cell>
          <cell r="AQ228">
            <v>12.135922330097088</v>
          </cell>
          <cell r="AR228">
            <v>39.320388349514559</v>
          </cell>
          <cell r="AS228">
            <v>-0.68765733325226852</v>
          </cell>
          <cell r="AT228">
            <v>0.17737194193653785</v>
          </cell>
          <cell r="AU228">
            <v>10</v>
          </cell>
          <cell r="AV228">
            <v>26.829268292682926</v>
          </cell>
          <cell r="AW228">
            <v>16.50485436893204</v>
          </cell>
          <cell r="AX228">
            <v>41.747572815533978</v>
          </cell>
          <cell r="AY228">
            <v>-0.69418935256165226</v>
          </cell>
          <cell r="AZ228">
            <v>0.1777005261079839</v>
          </cell>
          <cell r="BA228">
            <v>10</v>
          </cell>
          <cell r="BB228">
            <v>26.21359223300971</v>
          </cell>
          <cell r="BC228">
            <v>14.009661835748794</v>
          </cell>
          <cell r="BD228">
            <v>41.062801932367151</v>
          </cell>
          <cell r="BE228">
            <v>-0.68577735692567843</v>
          </cell>
          <cell r="BF228">
            <v>0.17368544607462313</v>
          </cell>
          <cell r="BG228">
            <v>10</v>
          </cell>
          <cell r="BH228">
            <v>28.640776699029125</v>
          </cell>
          <cell r="BI228">
            <v>15.942028985507244</v>
          </cell>
          <cell r="BJ228">
            <v>42.512077294685987</v>
          </cell>
          <cell r="BK228">
            <v>-1.0176395231221484</v>
          </cell>
          <cell r="BL228">
            <v>0.18987957981247888</v>
          </cell>
          <cell r="BM228">
            <v>10</v>
          </cell>
          <cell r="BN228">
            <v>15.789473684210526</v>
          </cell>
          <cell r="BO228">
            <v>5.2380952380952381</v>
          </cell>
          <cell r="BP228">
            <v>26.666666666666668</v>
          </cell>
          <cell r="BQ228">
            <v>-1.1599908266529408</v>
          </cell>
          <cell r="BR228">
            <v>0.18085612723401095</v>
          </cell>
          <cell r="BS228">
            <v>11</v>
          </cell>
          <cell r="BT228">
            <v>10</v>
          </cell>
          <cell r="BU228">
            <v>1.8957345971563981</v>
          </cell>
          <cell r="BV228">
            <v>19.90521327014218</v>
          </cell>
          <cell r="BW228">
            <v>-1.1848369358269046</v>
          </cell>
          <cell r="BX228">
            <v>0.16544866526826282</v>
          </cell>
          <cell r="BY228">
            <v>12</v>
          </cell>
          <cell r="BZ228">
            <v>8.5308056872037916</v>
          </cell>
          <cell r="CA228">
            <v>2.358490566037736</v>
          </cell>
          <cell r="CB228">
            <v>19.339622641509436</v>
          </cell>
          <cell r="CC228">
            <v>-1.2324279922307084</v>
          </cell>
          <cell r="CD228">
            <v>0.1713843641991018</v>
          </cell>
          <cell r="CE228">
            <v>11</v>
          </cell>
          <cell r="CF228">
            <v>7.6555023923444976</v>
          </cell>
          <cell r="CG228">
            <v>0.95238095238095244</v>
          </cell>
          <cell r="CH228">
            <v>18.095238095238095</v>
          </cell>
        </row>
        <row r="229">
          <cell r="A229" t="str">
            <v>ZAMBIA</v>
          </cell>
          <cell r="B229" t="str">
            <v>ZMB</v>
          </cell>
          <cell r="C229">
            <v>-1.028809810074939</v>
          </cell>
          <cell r="D229">
            <v>0.29587872930275189</v>
          </cell>
          <cell r="E229">
            <v>3</v>
          </cell>
          <cell r="F229">
            <v>15.121951219512194</v>
          </cell>
          <cell r="G229">
            <v>2.912621359223301</v>
          </cell>
          <cell r="H229">
            <v>31.067961165048541</v>
          </cell>
          <cell r="I229">
            <v>-0.88067165316626472</v>
          </cell>
          <cell r="J229">
            <v>0.19851885567222166</v>
          </cell>
          <cell r="K229">
            <v>5</v>
          </cell>
          <cell r="L229">
            <v>20.487804878048781</v>
          </cell>
          <cell r="M229">
            <v>5.3398058252427179</v>
          </cell>
          <cell r="N229">
            <v>35.436893203883493</v>
          </cell>
          <cell r="O229">
            <v>-0.85238340094827247</v>
          </cell>
          <cell r="P229">
            <v>0.2425355527948212</v>
          </cell>
          <cell r="Q229">
            <v>5</v>
          </cell>
          <cell r="R229">
            <v>20.975609756097562</v>
          </cell>
          <cell r="S229">
            <v>5.3398058252427179</v>
          </cell>
          <cell r="T229">
            <v>40.291262135922331</v>
          </cell>
          <cell r="U229">
            <v>-0.93746043185613437</v>
          </cell>
          <cell r="V229">
            <v>0.18513714546989773</v>
          </cell>
          <cell r="W229">
            <v>6</v>
          </cell>
          <cell r="X229">
            <v>20.975609756097562</v>
          </cell>
          <cell r="Y229">
            <v>3.3980582524271843</v>
          </cell>
          <cell r="Z229">
            <v>34.466019417475728</v>
          </cell>
          <cell r="AA229">
            <v>-0.75977600664048683</v>
          </cell>
          <cell r="AB229">
            <v>0.18887980585328729</v>
          </cell>
          <cell r="AC229">
            <v>8</v>
          </cell>
          <cell r="AD229">
            <v>26.341463414634145</v>
          </cell>
          <cell r="AE229">
            <v>10.194174757281553</v>
          </cell>
          <cell r="AF229">
            <v>42.23300970873786</v>
          </cell>
          <cell r="AG229">
            <v>-0.67986950334881768</v>
          </cell>
          <cell r="AH229">
            <v>0.17402024420385739</v>
          </cell>
          <cell r="AI229">
            <v>10</v>
          </cell>
          <cell r="AJ229">
            <v>26.829268292682926</v>
          </cell>
          <cell r="AK229">
            <v>16.019417475728158</v>
          </cell>
          <cell r="AL229">
            <v>44.660194174757287</v>
          </cell>
          <cell r="AM229">
            <v>-0.7877507372791811</v>
          </cell>
          <cell r="AN229">
            <v>0.18870698484971782</v>
          </cell>
          <cell r="AO229">
            <v>9</v>
          </cell>
          <cell r="AP229">
            <v>22.926829268292682</v>
          </cell>
          <cell r="AQ229">
            <v>12.135922330097088</v>
          </cell>
          <cell r="AR229">
            <v>39.320388349514559</v>
          </cell>
          <cell r="AS229">
            <v>-0.72872064679562076</v>
          </cell>
          <cell r="AT229">
            <v>0.16904635567450524</v>
          </cell>
          <cell r="AU229">
            <v>11</v>
          </cell>
          <cell r="AV229">
            <v>26.341463414634145</v>
          </cell>
          <cell r="AW229">
            <v>14.563106796116504</v>
          </cell>
          <cell r="AX229">
            <v>38.834951456310677</v>
          </cell>
          <cell r="AY229">
            <v>-0.57105539753793033</v>
          </cell>
          <cell r="AZ229">
            <v>0.17644675255418385</v>
          </cell>
          <cell r="BA229">
            <v>11</v>
          </cell>
          <cell r="BB229">
            <v>34.466019417475728</v>
          </cell>
          <cell r="BC229">
            <v>20.772946859903382</v>
          </cell>
          <cell r="BD229">
            <v>49.275362318840585</v>
          </cell>
          <cell r="BE229">
            <v>-0.47433898284147441</v>
          </cell>
          <cell r="BF229">
            <v>0.17087879624246985</v>
          </cell>
          <cell r="BG229">
            <v>12</v>
          </cell>
          <cell r="BH229">
            <v>38.834951456310677</v>
          </cell>
          <cell r="BI229">
            <v>23.671497584541061</v>
          </cell>
          <cell r="BJ229">
            <v>51.207729468599041</v>
          </cell>
          <cell r="BK229">
            <v>-0.51320912303131172</v>
          </cell>
          <cell r="BL229">
            <v>0.15948634120290406</v>
          </cell>
          <cell r="BM229">
            <v>13</v>
          </cell>
          <cell r="BN229">
            <v>36.842105263157897</v>
          </cell>
          <cell r="BO229">
            <v>23.809523809523807</v>
          </cell>
          <cell r="BP229">
            <v>50.952380952380949</v>
          </cell>
          <cell r="BQ229">
            <v>-0.56542897489310273</v>
          </cell>
          <cell r="BR229">
            <v>0.15875326036327236</v>
          </cell>
          <cell r="BS229">
            <v>13</v>
          </cell>
          <cell r="BT229">
            <v>32.857142857142854</v>
          </cell>
          <cell r="BU229">
            <v>21.800947867298579</v>
          </cell>
          <cell r="BV229">
            <v>48.81516587677725</v>
          </cell>
          <cell r="BW229">
            <v>-0.47027036788454574</v>
          </cell>
          <cell r="BX229">
            <v>0.15817457700078538</v>
          </cell>
          <cell r="BY229">
            <v>13</v>
          </cell>
          <cell r="BZ229">
            <v>38.388625592417064</v>
          </cell>
          <cell r="CA229">
            <v>24.528301886792452</v>
          </cell>
          <cell r="CB229">
            <v>54.716981132075468</v>
          </cell>
          <cell r="CC229">
            <v>-0.36075468296103308</v>
          </cell>
          <cell r="CD229">
            <v>0.14554100017342186</v>
          </cell>
          <cell r="CE229">
            <v>14</v>
          </cell>
          <cell r="CF229">
            <v>45.933014354066984</v>
          </cell>
          <cell r="CG229">
            <v>32.38095238095238</v>
          </cell>
          <cell r="CH229">
            <v>54.285714285714285</v>
          </cell>
        </row>
        <row r="230">
          <cell r="A230" t="str">
            <v>ZIMBABWE</v>
          </cell>
          <cell r="B230" t="str">
            <v>ZWE</v>
          </cell>
          <cell r="C230">
            <v>-0.24990119349754941</v>
          </cell>
          <cell r="D230">
            <v>0.2695720342693762</v>
          </cell>
          <cell r="E230">
            <v>4</v>
          </cell>
          <cell r="F230">
            <v>44.390243902439025</v>
          </cell>
          <cell r="G230">
            <v>27.669902912621357</v>
          </cell>
          <cell r="H230">
            <v>63.10679611650486</v>
          </cell>
          <cell r="I230">
            <v>-0.65021288714026393</v>
          </cell>
          <cell r="J230">
            <v>0.18287019262923035</v>
          </cell>
          <cell r="K230">
            <v>6</v>
          </cell>
          <cell r="L230">
            <v>31.219512195121951</v>
          </cell>
          <cell r="M230">
            <v>16.50485436893204</v>
          </cell>
          <cell r="N230">
            <v>42.23300970873786</v>
          </cell>
          <cell r="O230">
            <v>-0.94558135223332118</v>
          </cell>
          <cell r="P230">
            <v>0.22061707027130781</v>
          </cell>
          <cell r="Q230">
            <v>6</v>
          </cell>
          <cell r="R230">
            <v>15.121951219512194</v>
          </cell>
          <cell r="S230">
            <v>4.8543689320388346</v>
          </cell>
          <cell r="T230">
            <v>32.038834951456316</v>
          </cell>
          <cell r="U230">
            <v>-1.2140925895188315</v>
          </cell>
          <cell r="V230">
            <v>0.17502150037538111</v>
          </cell>
          <cell r="W230">
            <v>7</v>
          </cell>
          <cell r="X230">
            <v>3.9024390243902438</v>
          </cell>
          <cell r="Y230">
            <v>0.48543689320388345</v>
          </cell>
          <cell r="Z230">
            <v>21.844660194174757</v>
          </cell>
          <cell r="AA230">
            <v>-1.2471172608402199</v>
          </cell>
          <cell r="AB230">
            <v>0.18887926828153942</v>
          </cell>
          <cell r="AC230">
            <v>9</v>
          </cell>
          <cell r="AD230">
            <v>6.3414634146341466</v>
          </cell>
          <cell r="AE230">
            <v>1.4563106796116505</v>
          </cell>
          <cell r="AF230">
            <v>16.019417475728158</v>
          </cell>
          <cell r="AG230">
            <v>-1.3093009730242757</v>
          </cell>
          <cell r="AH230">
            <v>0.17402024420385739</v>
          </cell>
          <cell r="AI230">
            <v>10</v>
          </cell>
          <cell r="AJ230">
            <v>5.8536585365853657</v>
          </cell>
          <cell r="AK230">
            <v>1.4563106796116505</v>
          </cell>
          <cell r="AL230">
            <v>14.077669902912621</v>
          </cell>
          <cell r="AM230">
            <v>-1.2775131080208486</v>
          </cell>
          <cell r="AN230">
            <v>0.17488208264611704</v>
          </cell>
          <cell r="AO230">
            <v>10</v>
          </cell>
          <cell r="AP230">
            <v>7.8048780487804876</v>
          </cell>
          <cell r="AQ230">
            <v>0.97087378640776689</v>
          </cell>
          <cell r="AR230">
            <v>16.019417475728158</v>
          </cell>
          <cell r="AS230">
            <v>-1.3299320812743336</v>
          </cell>
          <cell r="AT230">
            <v>0.15159696362441977</v>
          </cell>
          <cell r="AU230">
            <v>13</v>
          </cell>
          <cell r="AV230">
            <v>4.3902439024390247</v>
          </cell>
          <cell r="AW230">
            <v>0.97087378640776689</v>
          </cell>
          <cell r="AX230">
            <v>10.679611650485436</v>
          </cell>
          <cell r="AY230">
            <v>-1.3576049623775872</v>
          </cell>
          <cell r="AZ230">
            <v>0.15658537365960593</v>
          </cell>
          <cell r="BA230">
            <v>13</v>
          </cell>
          <cell r="BB230">
            <v>3.3980582524271843</v>
          </cell>
          <cell r="BC230">
            <v>0.96618357487922701</v>
          </cell>
          <cell r="BD230">
            <v>9.6618357487922708</v>
          </cell>
          <cell r="BE230">
            <v>-1.3050264460844343</v>
          </cell>
          <cell r="BF230">
            <v>0.15350438778437883</v>
          </cell>
          <cell r="BG230">
            <v>13</v>
          </cell>
          <cell r="BH230">
            <v>4.3689320388349513</v>
          </cell>
          <cell r="BI230">
            <v>2.4154589371980677</v>
          </cell>
          <cell r="BJ230">
            <v>12.077294685990339</v>
          </cell>
          <cell r="BK230">
            <v>-1.3165764315770723</v>
          </cell>
          <cell r="BL230">
            <v>0.16141939088056551</v>
          </cell>
          <cell r="BM230">
            <v>13</v>
          </cell>
          <cell r="BN230">
            <v>5.2631578947368425</v>
          </cell>
          <cell r="BO230">
            <v>0.95238095238095244</v>
          </cell>
          <cell r="BP230">
            <v>13.80952380952381</v>
          </cell>
          <cell r="BQ230">
            <v>-1.3060536205597537</v>
          </cell>
          <cell r="BR230">
            <v>0.15796688090531885</v>
          </cell>
          <cell r="BS230">
            <v>14</v>
          </cell>
          <cell r="BT230">
            <v>4.7619047619047619</v>
          </cell>
          <cell r="BU230">
            <v>1.4218009478672986</v>
          </cell>
          <cell r="BV230">
            <v>14.691943127962084</v>
          </cell>
          <cell r="BW230">
            <v>-1.3764255707381581</v>
          </cell>
          <cell r="BX230">
            <v>0.15748511371645818</v>
          </cell>
          <cell r="BY230">
            <v>14</v>
          </cell>
          <cell r="BZ230">
            <v>3.3175355450236967</v>
          </cell>
          <cell r="CA230">
            <v>0.94339622641509435</v>
          </cell>
          <cell r="CB230">
            <v>12.264150943396226</v>
          </cell>
          <cell r="CC230">
            <v>-1.2743345431185984</v>
          </cell>
          <cell r="CD230">
            <v>0.14884833046477502</v>
          </cell>
          <cell r="CE230">
            <v>14</v>
          </cell>
          <cell r="CF230">
            <v>5.2631578947368425</v>
          </cell>
          <cell r="CG230">
            <v>0.95238095238095244</v>
          </cell>
          <cell r="CH230">
            <v>15.714285714285714</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Method 1_INPUT Country Below"/>
      <sheetName val="Method 1"/>
      <sheetName val="Method 2"/>
      <sheetName val="Method 3"/>
      <sheetName val="PEFA conversion"/>
      <sheetName val="PEFA_number"/>
      <sheetName val="PEFA_letter"/>
      <sheetName val="CPIA"/>
    </sheetNames>
    <sheetDataSet>
      <sheetData sheetId="0"/>
      <sheetData sheetId="1"/>
      <sheetData sheetId="2"/>
      <sheetData sheetId="3"/>
      <sheetData sheetId="4"/>
      <sheetData sheetId="5"/>
      <sheetData sheetId="6"/>
      <sheetData sheetId="7"/>
      <sheetData sheetId="8">
        <row r="7">
          <cell r="D7">
            <v>1</v>
          </cell>
          <cell r="E7">
            <v>2</v>
          </cell>
          <cell r="F7">
            <v>3</v>
          </cell>
          <cell r="G7" t="str">
            <v>Ave.</v>
          </cell>
          <cell r="H7">
            <v>4</v>
          </cell>
          <cell r="I7">
            <v>5</v>
          </cell>
          <cell r="J7">
            <v>6</v>
          </cell>
          <cell r="K7" t="str">
            <v>Ave.</v>
          </cell>
          <cell r="L7">
            <v>7</v>
          </cell>
          <cell r="M7">
            <v>8</v>
          </cell>
          <cell r="N7">
            <v>9</v>
          </cell>
          <cell r="O7">
            <v>10</v>
          </cell>
          <cell r="P7">
            <v>11</v>
          </cell>
          <cell r="Q7" t="str">
            <v>Ave.</v>
          </cell>
          <cell r="R7">
            <v>12</v>
          </cell>
          <cell r="S7">
            <v>13</v>
          </cell>
          <cell r="T7">
            <v>14</v>
          </cell>
          <cell r="U7">
            <v>15</v>
          </cell>
          <cell r="V7">
            <v>16</v>
          </cell>
          <cell r="W7" t="str">
            <v>Ave.</v>
          </cell>
          <cell r="X7" t="str">
            <v>IRAI</v>
          </cell>
        </row>
        <row r="9">
          <cell r="C9" t="str">
            <v>AFGHANISTAN</v>
          </cell>
          <cell r="D9">
            <v>3.5</v>
          </cell>
          <cell r="E9">
            <v>3</v>
          </cell>
          <cell r="F9">
            <v>2.5</v>
          </cell>
          <cell r="G9">
            <v>3</v>
          </cell>
          <cell r="H9">
            <v>3</v>
          </cell>
          <cell r="I9">
            <v>2</v>
          </cell>
          <cell r="J9">
            <v>2.5</v>
          </cell>
          <cell r="K9">
            <v>2.5</v>
          </cell>
          <cell r="L9">
            <v>2</v>
          </cell>
          <cell r="M9">
            <v>3</v>
          </cell>
          <cell r="N9">
            <v>3.5</v>
          </cell>
          <cell r="O9">
            <v>2.5</v>
          </cell>
          <cell r="P9">
            <v>2.5</v>
          </cell>
          <cell r="Q9">
            <v>2.7</v>
          </cell>
          <cell r="R9">
            <v>1.5</v>
          </cell>
          <cell r="S9">
            <v>3.5</v>
          </cell>
          <cell r="T9">
            <v>3</v>
          </cell>
          <cell r="U9">
            <v>2.5</v>
          </cell>
          <cell r="V9">
            <v>2</v>
          </cell>
          <cell r="W9">
            <v>2.5</v>
          </cell>
          <cell r="X9">
            <v>2.6749999999999998</v>
          </cell>
        </row>
        <row r="10">
          <cell r="C10" t="str">
            <v>ANGOLA</v>
          </cell>
          <cell r="D10">
            <v>3</v>
          </cell>
          <cell r="E10">
            <v>3</v>
          </cell>
          <cell r="F10">
            <v>3</v>
          </cell>
          <cell r="G10">
            <v>3</v>
          </cell>
          <cell r="H10">
            <v>3.5</v>
          </cell>
          <cell r="I10">
            <v>2.5</v>
          </cell>
          <cell r="J10">
            <v>2</v>
          </cell>
          <cell r="K10">
            <v>2.6666666666666665</v>
          </cell>
          <cell r="L10">
            <v>3.5</v>
          </cell>
          <cell r="M10">
            <v>2.5</v>
          </cell>
          <cell r="N10">
            <v>3</v>
          </cell>
          <cell r="O10">
            <v>2.5</v>
          </cell>
          <cell r="P10">
            <v>2.5</v>
          </cell>
          <cell r="Q10">
            <v>2.8</v>
          </cell>
          <cell r="R10">
            <v>2</v>
          </cell>
          <cell r="S10">
            <v>2.5</v>
          </cell>
          <cell r="T10">
            <v>2.5</v>
          </cell>
          <cell r="U10">
            <v>2</v>
          </cell>
          <cell r="V10">
            <v>2.5</v>
          </cell>
          <cell r="W10">
            <v>2.2999999999999998</v>
          </cell>
          <cell r="X10">
            <v>2.6916666666666664</v>
          </cell>
        </row>
        <row r="11">
          <cell r="C11" t="str">
            <v>ARMENIA</v>
          </cell>
          <cell r="D11">
            <v>4.5</v>
          </cell>
          <cell r="E11">
            <v>5</v>
          </cell>
          <cell r="F11">
            <v>4.5</v>
          </cell>
          <cell r="G11">
            <v>4.666666666666667</v>
          </cell>
          <cell r="H11">
            <v>4</v>
          </cell>
          <cell r="I11">
            <v>4</v>
          </cell>
          <cell r="J11">
            <v>4</v>
          </cell>
          <cell r="K11">
            <v>4</v>
          </cell>
          <cell r="L11">
            <v>4</v>
          </cell>
          <cell r="M11">
            <v>4.5</v>
          </cell>
          <cell r="N11">
            <v>4</v>
          </cell>
          <cell r="O11">
            <v>4.5</v>
          </cell>
          <cell r="P11">
            <v>3</v>
          </cell>
          <cell r="Q11">
            <v>4</v>
          </cell>
          <cell r="R11">
            <v>3.5</v>
          </cell>
          <cell r="S11">
            <v>4.5</v>
          </cell>
          <cell r="T11">
            <v>3.5</v>
          </cell>
          <cell r="U11">
            <v>3.5</v>
          </cell>
          <cell r="V11">
            <v>3</v>
          </cell>
          <cell r="W11">
            <v>3.6</v>
          </cell>
          <cell r="X11">
            <v>4.0666666666666673</v>
          </cell>
        </row>
        <row r="12">
          <cell r="C12" t="str">
            <v>BANGLADESH</v>
          </cell>
          <cell r="D12">
            <v>3.5</v>
          </cell>
          <cell r="E12">
            <v>3.5</v>
          </cell>
          <cell r="F12">
            <v>3.5</v>
          </cell>
          <cell r="G12">
            <v>3.5</v>
          </cell>
          <cell r="H12">
            <v>3.5</v>
          </cell>
          <cell r="I12">
            <v>3</v>
          </cell>
          <cell r="J12">
            <v>3.5</v>
          </cell>
          <cell r="K12">
            <v>3.3333333333333335</v>
          </cell>
          <cell r="L12">
            <v>3.5</v>
          </cell>
          <cell r="M12">
            <v>3.5</v>
          </cell>
          <cell r="N12">
            <v>4</v>
          </cell>
          <cell r="O12">
            <v>3.5</v>
          </cell>
          <cell r="P12">
            <v>2.5</v>
          </cell>
          <cell r="Q12">
            <v>3.4</v>
          </cell>
          <cell r="R12">
            <v>3</v>
          </cell>
          <cell r="S12">
            <v>3</v>
          </cell>
          <cell r="T12">
            <v>3</v>
          </cell>
          <cell r="U12">
            <v>3</v>
          </cell>
          <cell r="V12">
            <v>2.5</v>
          </cell>
          <cell r="W12">
            <v>2.9</v>
          </cell>
          <cell r="X12">
            <v>3.2833333333333337</v>
          </cell>
        </row>
        <row r="13">
          <cell r="C13" t="str">
            <v>BENIN</v>
          </cell>
          <cell r="D13">
            <v>4</v>
          </cell>
          <cell r="E13">
            <v>3</v>
          </cell>
          <cell r="F13">
            <v>3.5</v>
          </cell>
          <cell r="G13">
            <v>3.5</v>
          </cell>
          <cell r="H13">
            <v>4</v>
          </cell>
          <cell r="I13">
            <v>3.5</v>
          </cell>
          <cell r="J13">
            <v>3.5</v>
          </cell>
          <cell r="K13">
            <v>3.6666666666666665</v>
          </cell>
          <cell r="L13">
            <v>3.5</v>
          </cell>
          <cell r="M13">
            <v>3.5</v>
          </cell>
          <cell r="N13">
            <v>3.5</v>
          </cell>
          <cell r="O13">
            <v>3</v>
          </cell>
          <cell r="P13">
            <v>3.5</v>
          </cell>
          <cell r="Q13">
            <v>3.4</v>
          </cell>
          <cell r="R13">
            <v>3</v>
          </cell>
          <cell r="S13">
            <v>3.5</v>
          </cell>
          <cell r="T13">
            <v>3.5</v>
          </cell>
          <cell r="U13">
            <v>3</v>
          </cell>
          <cell r="V13">
            <v>3.5</v>
          </cell>
          <cell r="W13">
            <v>3.3</v>
          </cell>
          <cell r="X13">
            <v>3.4666666666666668</v>
          </cell>
        </row>
        <row r="14">
          <cell r="C14" t="str">
            <v xml:space="preserve">BHUTAN      </v>
          </cell>
          <cell r="D14">
            <v>4</v>
          </cell>
          <cell r="E14">
            <v>4</v>
          </cell>
          <cell r="F14">
            <v>4.5</v>
          </cell>
          <cell r="G14">
            <v>4.166666666666667</v>
          </cell>
          <cell r="H14">
            <v>3</v>
          </cell>
          <cell r="I14">
            <v>3.5</v>
          </cell>
          <cell r="J14">
            <v>3.5</v>
          </cell>
          <cell r="K14">
            <v>3.3333333333333335</v>
          </cell>
          <cell r="L14">
            <v>4</v>
          </cell>
          <cell r="M14">
            <v>4.5</v>
          </cell>
          <cell r="N14">
            <v>4.5</v>
          </cell>
          <cell r="O14">
            <v>3</v>
          </cell>
          <cell r="P14">
            <v>4</v>
          </cell>
          <cell r="Q14">
            <v>4</v>
          </cell>
          <cell r="R14">
            <v>3.5</v>
          </cell>
          <cell r="S14">
            <v>3.5</v>
          </cell>
          <cell r="T14">
            <v>4</v>
          </cell>
          <cell r="U14">
            <v>4</v>
          </cell>
          <cell r="V14">
            <v>4.5</v>
          </cell>
          <cell r="W14">
            <v>3.9</v>
          </cell>
          <cell r="X14">
            <v>3.85</v>
          </cell>
        </row>
        <row r="15">
          <cell r="C15" t="str">
            <v xml:space="preserve">BOLIVIA     </v>
          </cell>
          <cell r="D15">
            <v>3.5</v>
          </cell>
          <cell r="E15">
            <v>4</v>
          </cell>
          <cell r="F15">
            <v>4.5</v>
          </cell>
          <cell r="G15">
            <v>4</v>
          </cell>
          <cell r="H15">
            <v>4.5</v>
          </cell>
          <cell r="I15">
            <v>3.5</v>
          </cell>
          <cell r="J15">
            <v>2.5</v>
          </cell>
          <cell r="K15">
            <v>3.5</v>
          </cell>
          <cell r="L15">
            <v>4</v>
          </cell>
          <cell r="M15">
            <v>4</v>
          </cell>
          <cell r="N15">
            <v>3.5</v>
          </cell>
          <cell r="O15">
            <v>3.5</v>
          </cell>
          <cell r="P15">
            <v>3.5</v>
          </cell>
          <cell r="Q15">
            <v>3.7</v>
          </cell>
          <cell r="R15">
            <v>2.5</v>
          </cell>
          <cell r="S15">
            <v>3</v>
          </cell>
          <cell r="T15">
            <v>4</v>
          </cell>
          <cell r="U15">
            <v>3</v>
          </cell>
          <cell r="V15">
            <v>3.5</v>
          </cell>
          <cell r="W15">
            <v>3.2</v>
          </cell>
          <cell r="X15">
            <v>3.5999999999999996</v>
          </cell>
        </row>
        <row r="16">
          <cell r="C16" t="str">
            <v>BOSNIA AND HERZEGOVINA</v>
          </cell>
          <cell r="D16">
            <v>4</v>
          </cell>
          <cell r="E16">
            <v>3.5</v>
          </cell>
          <cell r="F16">
            <v>4</v>
          </cell>
          <cell r="G16">
            <v>3.8333333333333335</v>
          </cell>
          <cell r="H16">
            <v>4</v>
          </cell>
          <cell r="I16">
            <v>4</v>
          </cell>
          <cell r="J16">
            <v>3.5</v>
          </cell>
          <cell r="K16">
            <v>3.8333333333333335</v>
          </cell>
          <cell r="L16">
            <v>4</v>
          </cell>
          <cell r="M16">
            <v>3.5</v>
          </cell>
          <cell r="N16">
            <v>3.5</v>
          </cell>
          <cell r="O16">
            <v>3.5</v>
          </cell>
          <cell r="P16">
            <v>3.5</v>
          </cell>
          <cell r="Q16">
            <v>3.6</v>
          </cell>
          <cell r="R16">
            <v>3</v>
          </cell>
          <cell r="S16">
            <v>3.5</v>
          </cell>
          <cell r="T16">
            <v>4</v>
          </cell>
          <cell r="U16">
            <v>3</v>
          </cell>
          <cell r="V16">
            <v>3</v>
          </cell>
          <cell r="W16">
            <v>3.3</v>
          </cell>
          <cell r="X16">
            <v>3.6416666666666666</v>
          </cell>
        </row>
        <row r="17">
          <cell r="C17" t="str">
            <v>BURKINA FASO</v>
          </cell>
          <cell r="D17">
            <v>4.5</v>
          </cell>
          <cell r="E17">
            <v>4</v>
          </cell>
          <cell r="F17">
            <v>4</v>
          </cell>
          <cell r="G17">
            <v>4.166666666666667</v>
          </cell>
          <cell r="H17">
            <v>4</v>
          </cell>
          <cell r="I17">
            <v>3</v>
          </cell>
          <cell r="J17">
            <v>3.5</v>
          </cell>
          <cell r="K17">
            <v>3.5</v>
          </cell>
          <cell r="L17">
            <v>3.5</v>
          </cell>
          <cell r="M17">
            <v>4</v>
          </cell>
          <cell r="N17">
            <v>3.5</v>
          </cell>
          <cell r="O17">
            <v>3.5</v>
          </cell>
          <cell r="P17">
            <v>4</v>
          </cell>
          <cell r="Q17">
            <v>3.7</v>
          </cell>
          <cell r="R17">
            <v>3.5</v>
          </cell>
          <cell r="S17">
            <v>4.5</v>
          </cell>
          <cell r="T17">
            <v>3.5</v>
          </cell>
          <cell r="U17">
            <v>3.5</v>
          </cell>
          <cell r="V17">
            <v>3.5</v>
          </cell>
          <cell r="W17">
            <v>3.7</v>
          </cell>
          <cell r="X17">
            <v>3.7666666666666666</v>
          </cell>
        </row>
        <row r="18">
          <cell r="C18" t="str">
            <v>BURUNDI</v>
          </cell>
          <cell r="D18">
            <v>3.5</v>
          </cell>
          <cell r="E18">
            <v>3.5</v>
          </cell>
          <cell r="F18">
            <v>2.5</v>
          </cell>
          <cell r="G18">
            <v>3.1666666666666665</v>
          </cell>
          <cell r="H18">
            <v>4</v>
          </cell>
          <cell r="I18">
            <v>2.5</v>
          </cell>
          <cell r="J18">
            <v>3</v>
          </cell>
          <cell r="K18">
            <v>3.1666666666666665</v>
          </cell>
          <cell r="L18">
            <v>4</v>
          </cell>
          <cell r="M18">
            <v>3.5</v>
          </cell>
          <cell r="N18">
            <v>3.5</v>
          </cell>
          <cell r="O18">
            <v>3</v>
          </cell>
          <cell r="P18">
            <v>3</v>
          </cell>
          <cell r="Q18">
            <v>3.4</v>
          </cell>
          <cell r="R18">
            <v>2.5</v>
          </cell>
          <cell r="S18">
            <v>3</v>
          </cell>
          <cell r="T18">
            <v>3.5</v>
          </cell>
          <cell r="U18">
            <v>2.5</v>
          </cell>
          <cell r="V18">
            <v>2</v>
          </cell>
          <cell r="W18">
            <v>2.7</v>
          </cell>
          <cell r="X18">
            <v>3.1083333333333334</v>
          </cell>
        </row>
        <row r="19">
          <cell r="C19" t="str">
            <v>CAMBODIA</v>
          </cell>
          <cell r="D19">
            <v>4.5</v>
          </cell>
          <cell r="E19">
            <v>3.5</v>
          </cell>
          <cell r="F19">
            <v>3.5</v>
          </cell>
          <cell r="G19">
            <v>3.8333333333333335</v>
          </cell>
          <cell r="H19">
            <v>4</v>
          </cell>
          <cell r="I19">
            <v>3</v>
          </cell>
          <cell r="J19">
            <v>3.5</v>
          </cell>
          <cell r="K19">
            <v>3.5</v>
          </cell>
          <cell r="L19">
            <v>4</v>
          </cell>
          <cell r="M19">
            <v>3.5</v>
          </cell>
          <cell r="N19">
            <v>4</v>
          </cell>
          <cell r="O19">
            <v>3</v>
          </cell>
          <cell r="P19">
            <v>3</v>
          </cell>
          <cell r="Q19">
            <v>3.5</v>
          </cell>
          <cell r="R19">
            <v>2.5</v>
          </cell>
          <cell r="S19">
            <v>3.5</v>
          </cell>
          <cell r="T19">
            <v>3.5</v>
          </cell>
          <cell r="U19">
            <v>2.5</v>
          </cell>
          <cell r="V19">
            <v>2</v>
          </cell>
          <cell r="W19">
            <v>2.8</v>
          </cell>
          <cell r="X19">
            <v>3.4083333333333332</v>
          </cell>
        </row>
        <row r="20">
          <cell r="C20" t="str">
            <v xml:space="preserve">CAMEROON    </v>
          </cell>
          <cell r="D20">
            <v>4</v>
          </cell>
          <cell r="E20">
            <v>3.5</v>
          </cell>
          <cell r="F20">
            <v>3.5</v>
          </cell>
          <cell r="G20">
            <v>3.6666666666666665</v>
          </cell>
          <cell r="H20">
            <v>3.5</v>
          </cell>
          <cell r="I20">
            <v>3</v>
          </cell>
          <cell r="J20">
            <v>3</v>
          </cell>
          <cell r="K20">
            <v>3.1666666666666665</v>
          </cell>
          <cell r="L20">
            <v>3</v>
          </cell>
          <cell r="M20">
            <v>3</v>
          </cell>
          <cell r="N20">
            <v>3</v>
          </cell>
          <cell r="O20">
            <v>3</v>
          </cell>
          <cell r="P20">
            <v>3</v>
          </cell>
          <cell r="Q20">
            <v>3</v>
          </cell>
          <cell r="R20">
            <v>2.5</v>
          </cell>
          <cell r="S20">
            <v>3</v>
          </cell>
          <cell r="T20">
            <v>3.5</v>
          </cell>
          <cell r="U20">
            <v>3</v>
          </cell>
          <cell r="V20">
            <v>2.5</v>
          </cell>
          <cell r="W20">
            <v>2.9</v>
          </cell>
          <cell r="X20">
            <v>3.1833333333333331</v>
          </cell>
        </row>
        <row r="21">
          <cell r="C21" t="str">
            <v>CAPE VERDE</v>
          </cell>
          <cell r="D21">
            <v>4</v>
          </cell>
          <cell r="E21">
            <v>4</v>
          </cell>
          <cell r="F21">
            <v>3.5</v>
          </cell>
          <cell r="G21">
            <v>3.8333333333333335</v>
          </cell>
          <cell r="H21">
            <v>4.5</v>
          </cell>
          <cell r="I21">
            <v>4</v>
          </cell>
          <cell r="J21">
            <v>3.5</v>
          </cell>
          <cell r="K21">
            <v>4</v>
          </cell>
          <cell r="L21">
            <v>4.5</v>
          </cell>
          <cell r="M21">
            <v>4</v>
          </cell>
          <cell r="N21">
            <v>4.5</v>
          </cell>
          <cell r="O21">
            <v>4.5</v>
          </cell>
          <cell r="P21">
            <v>3.5</v>
          </cell>
          <cell r="Q21">
            <v>4.2</v>
          </cell>
          <cell r="R21">
            <v>4</v>
          </cell>
          <cell r="S21">
            <v>4</v>
          </cell>
          <cell r="T21">
            <v>3.5</v>
          </cell>
          <cell r="U21">
            <v>4</v>
          </cell>
          <cell r="V21">
            <v>4.5</v>
          </cell>
          <cell r="W21">
            <v>4</v>
          </cell>
          <cell r="X21">
            <v>4.0083333333333337</v>
          </cell>
        </row>
        <row r="22">
          <cell r="C22" t="str">
            <v>CENTRAL AFRICAN REPUBLIC</v>
          </cell>
          <cell r="D22">
            <v>3.5</v>
          </cell>
          <cell r="E22">
            <v>3.5</v>
          </cell>
          <cell r="F22">
            <v>3</v>
          </cell>
          <cell r="G22">
            <v>3.3333333333333335</v>
          </cell>
          <cell r="H22">
            <v>3</v>
          </cell>
          <cell r="I22">
            <v>2.5</v>
          </cell>
          <cell r="J22">
            <v>2</v>
          </cell>
          <cell r="K22">
            <v>2.5</v>
          </cell>
          <cell r="L22">
            <v>2.5</v>
          </cell>
          <cell r="M22">
            <v>3</v>
          </cell>
          <cell r="N22">
            <v>2.5</v>
          </cell>
          <cell r="O22">
            <v>2</v>
          </cell>
          <cell r="P22">
            <v>3</v>
          </cell>
          <cell r="Q22">
            <v>2.6</v>
          </cell>
          <cell r="R22">
            <v>2</v>
          </cell>
          <cell r="S22">
            <v>3</v>
          </cell>
          <cell r="T22">
            <v>3</v>
          </cell>
          <cell r="U22">
            <v>2.5</v>
          </cell>
          <cell r="V22">
            <v>2.5</v>
          </cell>
          <cell r="W22">
            <v>2.6</v>
          </cell>
          <cell r="X22">
            <v>2.7583333333333333</v>
          </cell>
        </row>
        <row r="23">
          <cell r="C23" t="str">
            <v xml:space="preserve">CHAD        </v>
          </cell>
          <cell r="D23">
            <v>2.5</v>
          </cell>
          <cell r="E23">
            <v>2.5</v>
          </cell>
          <cell r="F23">
            <v>2.5</v>
          </cell>
          <cell r="G23">
            <v>2.5</v>
          </cell>
          <cell r="H23">
            <v>3</v>
          </cell>
          <cell r="I23">
            <v>2.5</v>
          </cell>
          <cell r="J23">
            <v>2</v>
          </cell>
          <cell r="K23">
            <v>2.5</v>
          </cell>
          <cell r="L23">
            <v>2.5</v>
          </cell>
          <cell r="M23">
            <v>2.5</v>
          </cell>
          <cell r="N23">
            <v>2.5</v>
          </cell>
          <cell r="O23">
            <v>2.5</v>
          </cell>
          <cell r="P23">
            <v>2.5</v>
          </cell>
          <cell r="Q23">
            <v>2.5</v>
          </cell>
          <cell r="R23">
            <v>2</v>
          </cell>
          <cell r="S23">
            <v>2</v>
          </cell>
          <cell r="T23">
            <v>2.5</v>
          </cell>
          <cell r="U23">
            <v>2.5</v>
          </cell>
          <cell r="V23">
            <v>2</v>
          </cell>
          <cell r="W23">
            <v>2.2000000000000002</v>
          </cell>
          <cell r="X23">
            <v>2.4249999999999998</v>
          </cell>
        </row>
        <row r="24">
          <cell r="C24" t="str">
            <v>COMOROS</v>
          </cell>
          <cell r="D24">
            <v>3</v>
          </cell>
          <cell r="E24">
            <v>2.5</v>
          </cell>
          <cell r="F24">
            <v>2</v>
          </cell>
          <cell r="G24">
            <v>2.5</v>
          </cell>
          <cell r="H24">
            <v>3.5</v>
          </cell>
          <cell r="I24">
            <v>3</v>
          </cell>
          <cell r="J24">
            <v>2.5</v>
          </cell>
          <cell r="K24">
            <v>3</v>
          </cell>
          <cell r="L24">
            <v>2.5</v>
          </cell>
          <cell r="M24">
            <v>2.5</v>
          </cell>
          <cell r="N24">
            <v>3</v>
          </cell>
          <cell r="O24">
            <v>3</v>
          </cell>
          <cell r="P24">
            <v>2.5</v>
          </cell>
          <cell r="Q24">
            <v>2.7</v>
          </cell>
          <cell r="R24">
            <v>2.5</v>
          </cell>
          <cell r="S24">
            <v>2</v>
          </cell>
          <cell r="T24">
            <v>2.5</v>
          </cell>
          <cell r="U24">
            <v>2.5</v>
          </cell>
          <cell r="V24">
            <v>2.5</v>
          </cell>
          <cell r="W24">
            <v>2.4</v>
          </cell>
          <cell r="X24">
            <v>2.65</v>
          </cell>
        </row>
        <row r="25">
          <cell r="C25" t="str">
            <v>DEMOCRATIC REPUBLIC OF CONGO</v>
          </cell>
          <cell r="D25">
            <v>3.5</v>
          </cell>
          <cell r="E25">
            <v>3.5</v>
          </cell>
          <cell r="F25">
            <v>2.5</v>
          </cell>
          <cell r="G25">
            <v>3.1666666666666665</v>
          </cell>
          <cell r="H25">
            <v>3</v>
          </cell>
          <cell r="I25">
            <v>2</v>
          </cell>
          <cell r="J25">
            <v>2.5</v>
          </cell>
          <cell r="K25">
            <v>2.5</v>
          </cell>
          <cell r="L25">
            <v>2.5</v>
          </cell>
          <cell r="M25">
            <v>3</v>
          </cell>
          <cell r="N25">
            <v>3.5</v>
          </cell>
          <cell r="O25">
            <v>2.5</v>
          </cell>
          <cell r="P25">
            <v>2.5</v>
          </cell>
          <cell r="Q25">
            <v>2.8</v>
          </cell>
          <cell r="R25">
            <v>2</v>
          </cell>
          <cell r="S25">
            <v>2.5</v>
          </cell>
          <cell r="T25">
            <v>2.5</v>
          </cell>
          <cell r="U25">
            <v>2</v>
          </cell>
          <cell r="V25">
            <v>2</v>
          </cell>
          <cell r="W25">
            <v>2.2000000000000002</v>
          </cell>
          <cell r="X25">
            <v>2.6666666666666661</v>
          </cell>
        </row>
        <row r="26">
          <cell r="C26" t="str">
            <v>REPUBLIC OF CONGO</v>
          </cell>
          <cell r="D26">
            <v>3.5</v>
          </cell>
          <cell r="E26">
            <v>3.5</v>
          </cell>
          <cell r="F26">
            <v>3.5</v>
          </cell>
          <cell r="G26">
            <v>3.5</v>
          </cell>
          <cell r="H26">
            <v>3.5</v>
          </cell>
          <cell r="I26">
            <v>3</v>
          </cell>
          <cell r="J26">
            <v>2.5</v>
          </cell>
          <cell r="K26">
            <v>3</v>
          </cell>
          <cell r="L26">
            <v>3</v>
          </cell>
          <cell r="M26">
            <v>2.5</v>
          </cell>
          <cell r="N26">
            <v>3.5</v>
          </cell>
          <cell r="O26">
            <v>2.5</v>
          </cell>
          <cell r="P26">
            <v>3</v>
          </cell>
          <cell r="Q26">
            <v>2.9</v>
          </cell>
          <cell r="R26">
            <v>2.5</v>
          </cell>
          <cell r="S26">
            <v>2.5</v>
          </cell>
          <cell r="T26">
            <v>3</v>
          </cell>
          <cell r="U26">
            <v>2.5</v>
          </cell>
          <cell r="V26">
            <v>2.5</v>
          </cell>
          <cell r="W26">
            <v>2.6</v>
          </cell>
          <cell r="X26">
            <v>3</v>
          </cell>
        </row>
        <row r="27">
          <cell r="C27" t="str">
            <v>COTE D'IVOIRE</v>
          </cell>
          <cell r="D27">
            <v>3.5</v>
          </cell>
          <cell r="E27">
            <v>3</v>
          </cell>
          <cell r="F27">
            <v>2</v>
          </cell>
          <cell r="G27">
            <v>2.8333333333333335</v>
          </cell>
          <cell r="H27">
            <v>4</v>
          </cell>
          <cell r="I27">
            <v>3</v>
          </cell>
          <cell r="J27">
            <v>3</v>
          </cell>
          <cell r="K27">
            <v>3.3333333333333335</v>
          </cell>
          <cell r="L27">
            <v>2.5</v>
          </cell>
          <cell r="M27">
            <v>2.5</v>
          </cell>
          <cell r="N27">
            <v>3</v>
          </cell>
          <cell r="O27">
            <v>2.5</v>
          </cell>
          <cell r="P27">
            <v>2.5</v>
          </cell>
          <cell r="Q27">
            <v>2.6</v>
          </cell>
          <cell r="R27">
            <v>2</v>
          </cell>
          <cell r="S27">
            <v>3</v>
          </cell>
          <cell r="T27">
            <v>3.5</v>
          </cell>
          <cell r="U27">
            <v>2.5</v>
          </cell>
          <cell r="V27">
            <v>2.5</v>
          </cell>
          <cell r="W27">
            <v>2.7</v>
          </cell>
          <cell r="X27">
            <v>2.8666666666666671</v>
          </cell>
        </row>
        <row r="28">
          <cell r="C28" t="str">
            <v>DJIBOUTI</v>
          </cell>
          <cell r="D28">
            <v>3.5</v>
          </cell>
          <cell r="E28">
            <v>3</v>
          </cell>
          <cell r="F28">
            <v>3</v>
          </cell>
          <cell r="G28">
            <v>3.1666666666666665</v>
          </cell>
          <cell r="H28">
            <v>4</v>
          </cell>
          <cell r="I28">
            <v>3.5</v>
          </cell>
          <cell r="J28">
            <v>3.5</v>
          </cell>
          <cell r="K28">
            <v>3.6666666666666665</v>
          </cell>
          <cell r="L28">
            <v>3</v>
          </cell>
          <cell r="M28">
            <v>3</v>
          </cell>
          <cell r="N28">
            <v>3.5</v>
          </cell>
          <cell r="O28">
            <v>3.5</v>
          </cell>
          <cell r="P28">
            <v>2.5</v>
          </cell>
          <cell r="Q28">
            <v>3.1</v>
          </cell>
          <cell r="R28">
            <v>2.5</v>
          </cell>
          <cell r="S28">
            <v>3</v>
          </cell>
          <cell r="T28">
            <v>3.5</v>
          </cell>
          <cell r="U28">
            <v>2.5</v>
          </cell>
          <cell r="V28">
            <v>2.5</v>
          </cell>
          <cell r="W28">
            <v>2.8</v>
          </cell>
          <cell r="X28">
            <v>3.1833333333333336</v>
          </cell>
        </row>
        <row r="29">
          <cell r="C29" t="str">
            <v xml:space="preserve">DOMINICA    </v>
          </cell>
          <cell r="D29">
            <v>4</v>
          </cell>
          <cell r="E29">
            <v>4</v>
          </cell>
          <cell r="F29">
            <v>3.5</v>
          </cell>
          <cell r="G29">
            <v>3.8333333333333335</v>
          </cell>
          <cell r="H29">
            <v>4</v>
          </cell>
          <cell r="I29">
            <v>3.5</v>
          </cell>
          <cell r="J29">
            <v>4</v>
          </cell>
          <cell r="K29">
            <v>3.8333333333333335</v>
          </cell>
          <cell r="L29">
            <v>3.5</v>
          </cell>
          <cell r="M29">
            <v>3.5</v>
          </cell>
          <cell r="N29">
            <v>4.5</v>
          </cell>
          <cell r="O29">
            <v>3.5</v>
          </cell>
          <cell r="P29">
            <v>3.5</v>
          </cell>
          <cell r="Q29">
            <v>3.7</v>
          </cell>
          <cell r="R29">
            <v>4</v>
          </cell>
          <cell r="S29">
            <v>3.5</v>
          </cell>
          <cell r="T29">
            <v>4</v>
          </cell>
          <cell r="U29">
            <v>3.5</v>
          </cell>
          <cell r="V29">
            <v>4</v>
          </cell>
          <cell r="W29">
            <v>3.8</v>
          </cell>
          <cell r="X29">
            <v>3.791666666666667</v>
          </cell>
        </row>
        <row r="30">
          <cell r="C30" t="str">
            <v xml:space="preserve">ERITREA     </v>
          </cell>
          <cell r="D30">
            <v>2</v>
          </cell>
          <cell r="E30">
            <v>2</v>
          </cell>
          <cell r="F30">
            <v>1.5</v>
          </cell>
          <cell r="G30">
            <v>1.8333333333333333</v>
          </cell>
          <cell r="H30">
            <v>1.5</v>
          </cell>
          <cell r="I30">
            <v>1</v>
          </cell>
          <cell r="J30">
            <v>2</v>
          </cell>
          <cell r="K30">
            <v>1.5</v>
          </cell>
          <cell r="L30">
            <v>3.5</v>
          </cell>
          <cell r="M30">
            <v>2.5</v>
          </cell>
          <cell r="N30">
            <v>3.5</v>
          </cell>
          <cell r="O30">
            <v>2</v>
          </cell>
          <cell r="P30">
            <v>2</v>
          </cell>
          <cell r="Q30">
            <v>2.7</v>
          </cell>
          <cell r="R30">
            <v>2.5</v>
          </cell>
          <cell r="S30">
            <v>2</v>
          </cell>
          <cell r="T30">
            <v>3.5</v>
          </cell>
          <cell r="U30">
            <v>3</v>
          </cell>
          <cell r="V30">
            <v>2</v>
          </cell>
          <cell r="W30">
            <v>2.6</v>
          </cell>
          <cell r="X30">
            <v>2.1583333333333332</v>
          </cell>
        </row>
        <row r="31">
          <cell r="C31" t="str">
            <v>ETHIOPIA</v>
          </cell>
          <cell r="D31">
            <v>3</v>
          </cell>
          <cell r="E31">
            <v>4</v>
          </cell>
          <cell r="F31">
            <v>4</v>
          </cell>
          <cell r="G31">
            <v>3.6666666666666665</v>
          </cell>
          <cell r="H31">
            <v>3</v>
          </cell>
          <cell r="I31">
            <v>3</v>
          </cell>
          <cell r="J31">
            <v>3.5</v>
          </cell>
          <cell r="K31">
            <v>3.1666666666666665</v>
          </cell>
          <cell r="L31">
            <v>3</v>
          </cell>
          <cell r="M31">
            <v>4</v>
          </cell>
          <cell r="N31">
            <v>4.5</v>
          </cell>
          <cell r="O31">
            <v>3.5</v>
          </cell>
          <cell r="P31">
            <v>3.5</v>
          </cell>
          <cell r="Q31">
            <v>3.7</v>
          </cell>
          <cell r="R31">
            <v>3</v>
          </cell>
          <cell r="S31">
            <v>3.5</v>
          </cell>
          <cell r="T31">
            <v>3.5</v>
          </cell>
          <cell r="U31">
            <v>3.5</v>
          </cell>
          <cell r="V31">
            <v>3</v>
          </cell>
          <cell r="W31">
            <v>3.3</v>
          </cell>
          <cell r="X31">
            <v>3.458333333333333</v>
          </cell>
        </row>
        <row r="32">
          <cell r="C32" t="str">
            <v>THE GAMBIA</v>
          </cell>
          <cell r="D32">
            <v>4</v>
          </cell>
          <cell r="E32">
            <v>3.5</v>
          </cell>
          <cell r="F32">
            <v>3</v>
          </cell>
          <cell r="G32">
            <v>3.5</v>
          </cell>
          <cell r="H32">
            <v>4</v>
          </cell>
          <cell r="I32">
            <v>3.5</v>
          </cell>
          <cell r="J32">
            <v>3.5</v>
          </cell>
          <cell r="K32">
            <v>3.6666666666666665</v>
          </cell>
          <cell r="L32">
            <v>3.5</v>
          </cell>
          <cell r="M32">
            <v>4</v>
          </cell>
          <cell r="N32">
            <v>4</v>
          </cell>
          <cell r="O32">
            <v>2.5</v>
          </cell>
          <cell r="P32">
            <v>3.5</v>
          </cell>
          <cell r="Q32">
            <v>3.5</v>
          </cell>
          <cell r="R32">
            <v>3</v>
          </cell>
          <cell r="S32">
            <v>3.5</v>
          </cell>
          <cell r="T32">
            <v>3.5</v>
          </cell>
          <cell r="U32">
            <v>3.5</v>
          </cell>
          <cell r="V32">
            <v>2.5</v>
          </cell>
          <cell r="W32">
            <v>3.2</v>
          </cell>
          <cell r="X32">
            <v>3.4666666666666668</v>
          </cell>
        </row>
        <row r="33">
          <cell r="C33" t="str">
            <v>GEORGIA</v>
          </cell>
          <cell r="D33">
            <v>4.5</v>
          </cell>
          <cell r="E33">
            <v>4.5</v>
          </cell>
          <cell r="F33">
            <v>5</v>
          </cell>
          <cell r="G33">
            <v>4.666666666666667</v>
          </cell>
          <cell r="H33">
            <v>6</v>
          </cell>
          <cell r="I33">
            <v>3.5</v>
          </cell>
          <cell r="J33">
            <v>5.5</v>
          </cell>
          <cell r="K33">
            <v>5</v>
          </cell>
          <cell r="L33">
            <v>4.5</v>
          </cell>
          <cell r="M33">
            <v>4.5</v>
          </cell>
          <cell r="N33">
            <v>4.5</v>
          </cell>
          <cell r="O33">
            <v>4.5</v>
          </cell>
          <cell r="P33">
            <v>3</v>
          </cell>
          <cell r="Q33">
            <v>4.2</v>
          </cell>
          <cell r="R33">
            <v>3.5</v>
          </cell>
          <cell r="S33">
            <v>4</v>
          </cell>
          <cell r="T33">
            <v>4.5</v>
          </cell>
          <cell r="U33">
            <v>3.5</v>
          </cell>
          <cell r="V33">
            <v>3.5</v>
          </cell>
          <cell r="W33">
            <v>3.8</v>
          </cell>
          <cell r="X33">
            <v>4.416666666666667</v>
          </cell>
        </row>
        <row r="34">
          <cell r="C34" t="str">
            <v>GHANA</v>
          </cell>
          <cell r="D34">
            <v>4</v>
          </cell>
          <cell r="E34">
            <v>3.5</v>
          </cell>
          <cell r="F34">
            <v>4</v>
          </cell>
          <cell r="G34">
            <v>3.8333333333333335</v>
          </cell>
          <cell r="H34">
            <v>4</v>
          </cell>
          <cell r="I34">
            <v>4</v>
          </cell>
          <cell r="J34">
            <v>4.5</v>
          </cell>
          <cell r="K34">
            <v>4.166666666666667</v>
          </cell>
          <cell r="L34">
            <v>4</v>
          </cell>
          <cell r="M34">
            <v>3.5</v>
          </cell>
          <cell r="N34">
            <v>4.5</v>
          </cell>
          <cell r="O34">
            <v>4</v>
          </cell>
          <cell r="P34">
            <v>3.5</v>
          </cell>
          <cell r="Q34">
            <v>3.9</v>
          </cell>
          <cell r="R34">
            <v>3.5</v>
          </cell>
          <cell r="S34">
            <v>3.5</v>
          </cell>
          <cell r="T34">
            <v>4</v>
          </cell>
          <cell r="U34">
            <v>3.5</v>
          </cell>
          <cell r="V34">
            <v>4</v>
          </cell>
          <cell r="W34">
            <v>3.7</v>
          </cell>
          <cell r="X34">
            <v>3.9000000000000004</v>
          </cell>
        </row>
        <row r="35">
          <cell r="C35" t="str">
            <v>GRENADA</v>
          </cell>
          <cell r="D35">
            <v>4</v>
          </cell>
          <cell r="E35">
            <v>3</v>
          </cell>
          <cell r="F35">
            <v>3</v>
          </cell>
          <cell r="G35">
            <v>3.3333333333333335</v>
          </cell>
          <cell r="H35">
            <v>4.5</v>
          </cell>
          <cell r="I35">
            <v>3.5</v>
          </cell>
          <cell r="J35">
            <v>4</v>
          </cell>
          <cell r="K35">
            <v>4</v>
          </cell>
          <cell r="L35">
            <v>4</v>
          </cell>
          <cell r="M35">
            <v>3.5</v>
          </cell>
          <cell r="N35">
            <v>4.5</v>
          </cell>
          <cell r="O35">
            <v>3.5</v>
          </cell>
          <cell r="P35">
            <v>4</v>
          </cell>
          <cell r="Q35">
            <v>3.9</v>
          </cell>
          <cell r="R35">
            <v>3.5</v>
          </cell>
          <cell r="S35">
            <v>4</v>
          </cell>
          <cell r="T35">
            <v>3.5</v>
          </cell>
          <cell r="U35">
            <v>3.5</v>
          </cell>
          <cell r="V35">
            <v>4</v>
          </cell>
          <cell r="W35">
            <v>3.7</v>
          </cell>
          <cell r="X35">
            <v>3.7333333333333334</v>
          </cell>
        </row>
        <row r="36">
          <cell r="C36" t="str">
            <v>GUINEA</v>
          </cell>
          <cell r="D36">
            <v>3</v>
          </cell>
          <cell r="E36">
            <v>3</v>
          </cell>
          <cell r="F36">
            <v>2.5</v>
          </cell>
          <cell r="G36">
            <v>2.8333333333333335</v>
          </cell>
          <cell r="H36">
            <v>4</v>
          </cell>
          <cell r="I36">
            <v>2.5</v>
          </cell>
          <cell r="J36">
            <v>2.5</v>
          </cell>
          <cell r="K36">
            <v>3</v>
          </cell>
          <cell r="L36">
            <v>3</v>
          </cell>
          <cell r="M36">
            <v>3</v>
          </cell>
          <cell r="N36">
            <v>3.5</v>
          </cell>
          <cell r="O36">
            <v>3</v>
          </cell>
          <cell r="P36">
            <v>2.5</v>
          </cell>
          <cell r="Q36">
            <v>3</v>
          </cell>
          <cell r="R36">
            <v>2</v>
          </cell>
          <cell r="S36">
            <v>3</v>
          </cell>
          <cell r="T36">
            <v>3</v>
          </cell>
          <cell r="U36">
            <v>3</v>
          </cell>
          <cell r="V36">
            <v>2</v>
          </cell>
          <cell r="W36">
            <v>2.6</v>
          </cell>
          <cell r="X36">
            <v>2.8583333333333334</v>
          </cell>
        </row>
        <row r="37">
          <cell r="C37" t="str">
            <v>GUINEA-BISSAU</v>
          </cell>
          <cell r="D37">
            <v>3.5</v>
          </cell>
          <cell r="E37">
            <v>3</v>
          </cell>
          <cell r="F37">
            <v>2.5</v>
          </cell>
          <cell r="G37">
            <v>3</v>
          </cell>
          <cell r="H37">
            <v>4</v>
          </cell>
          <cell r="I37">
            <v>2.5</v>
          </cell>
          <cell r="J37">
            <v>2.5</v>
          </cell>
          <cell r="K37">
            <v>3</v>
          </cell>
          <cell r="L37">
            <v>2.5</v>
          </cell>
          <cell r="M37">
            <v>3</v>
          </cell>
          <cell r="N37">
            <v>2.5</v>
          </cell>
          <cell r="O37">
            <v>2.5</v>
          </cell>
          <cell r="P37">
            <v>3</v>
          </cell>
          <cell r="Q37">
            <v>2.7</v>
          </cell>
          <cell r="R37">
            <v>2.5</v>
          </cell>
          <cell r="S37">
            <v>2.5</v>
          </cell>
          <cell r="T37">
            <v>3</v>
          </cell>
          <cell r="U37">
            <v>2.5</v>
          </cell>
          <cell r="V37">
            <v>2.5</v>
          </cell>
          <cell r="W37">
            <v>2.6</v>
          </cell>
          <cell r="X37">
            <v>2.8249999999999997</v>
          </cell>
        </row>
        <row r="38">
          <cell r="C38" t="str">
            <v xml:space="preserve">GUYANA      </v>
          </cell>
          <cell r="D38">
            <v>3.5</v>
          </cell>
          <cell r="E38">
            <v>3.5</v>
          </cell>
          <cell r="F38">
            <v>4</v>
          </cell>
          <cell r="G38">
            <v>3.6666666666666665</v>
          </cell>
          <cell r="H38">
            <v>3.5</v>
          </cell>
          <cell r="I38">
            <v>3.5</v>
          </cell>
          <cell r="J38">
            <v>3</v>
          </cell>
          <cell r="K38">
            <v>3.3333333333333335</v>
          </cell>
          <cell r="L38">
            <v>3.5</v>
          </cell>
          <cell r="M38">
            <v>3.5</v>
          </cell>
          <cell r="N38">
            <v>4</v>
          </cell>
          <cell r="O38">
            <v>3</v>
          </cell>
          <cell r="P38">
            <v>2.5</v>
          </cell>
          <cell r="Q38">
            <v>3.3</v>
          </cell>
          <cell r="R38">
            <v>3</v>
          </cell>
          <cell r="S38">
            <v>3.5</v>
          </cell>
          <cell r="T38">
            <v>3.5</v>
          </cell>
          <cell r="U38">
            <v>2.5</v>
          </cell>
          <cell r="V38">
            <v>2.5</v>
          </cell>
          <cell r="W38">
            <v>3</v>
          </cell>
          <cell r="X38">
            <v>3.3250000000000002</v>
          </cell>
        </row>
        <row r="39">
          <cell r="C39" t="str">
            <v>HAITI</v>
          </cell>
          <cell r="D39">
            <v>4</v>
          </cell>
          <cell r="E39">
            <v>3.5</v>
          </cell>
          <cell r="F39">
            <v>2.5</v>
          </cell>
          <cell r="G39">
            <v>3.3333333333333335</v>
          </cell>
          <cell r="H39">
            <v>4</v>
          </cell>
          <cell r="I39">
            <v>3</v>
          </cell>
          <cell r="J39">
            <v>2.5</v>
          </cell>
          <cell r="K39">
            <v>3.1666666666666665</v>
          </cell>
          <cell r="L39">
            <v>3</v>
          </cell>
          <cell r="M39">
            <v>3</v>
          </cell>
          <cell r="N39">
            <v>2.5</v>
          </cell>
          <cell r="O39">
            <v>2</v>
          </cell>
          <cell r="P39">
            <v>2.5</v>
          </cell>
          <cell r="Q39">
            <v>2.6</v>
          </cell>
          <cell r="R39">
            <v>2</v>
          </cell>
          <cell r="S39">
            <v>3</v>
          </cell>
          <cell r="T39">
            <v>2.5</v>
          </cell>
          <cell r="U39">
            <v>2.5</v>
          </cell>
          <cell r="V39">
            <v>2.5</v>
          </cell>
          <cell r="W39">
            <v>2.5</v>
          </cell>
          <cell r="X39">
            <v>2.9</v>
          </cell>
        </row>
        <row r="40">
          <cell r="C40" t="str">
            <v xml:space="preserve">HONDURAS    </v>
          </cell>
          <cell r="D40">
            <v>3.5</v>
          </cell>
          <cell r="E40">
            <v>3.5</v>
          </cell>
          <cell r="F40">
            <v>4</v>
          </cell>
          <cell r="G40">
            <v>3.6666666666666665</v>
          </cell>
          <cell r="H40">
            <v>4.5</v>
          </cell>
          <cell r="I40">
            <v>3.5</v>
          </cell>
          <cell r="J40">
            <v>3.5</v>
          </cell>
          <cell r="K40">
            <v>3.8333333333333335</v>
          </cell>
          <cell r="L40">
            <v>4</v>
          </cell>
          <cell r="M40">
            <v>4</v>
          </cell>
          <cell r="N40">
            <v>3.5</v>
          </cell>
          <cell r="O40">
            <v>3</v>
          </cell>
          <cell r="P40">
            <v>3.5</v>
          </cell>
          <cell r="Q40">
            <v>3.6</v>
          </cell>
          <cell r="R40">
            <v>3</v>
          </cell>
          <cell r="S40">
            <v>4</v>
          </cell>
          <cell r="T40">
            <v>4</v>
          </cell>
          <cell r="U40">
            <v>3</v>
          </cell>
          <cell r="V40">
            <v>3</v>
          </cell>
          <cell r="W40">
            <v>3.4</v>
          </cell>
          <cell r="X40">
            <v>3.625</v>
          </cell>
        </row>
        <row r="41">
          <cell r="C41" t="str">
            <v>INDIA</v>
          </cell>
          <cell r="D41">
            <v>4.5</v>
          </cell>
          <cell r="E41">
            <v>3.5</v>
          </cell>
          <cell r="F41">
            <v>4</v>
          </cell>
          <cell r="G41">
            <v>4</v>
          </cell>
          <cell r="H41">
            <v>4</v>
          </cell>
          <cell r="I41">
            <v>4</v>
          </cell>
          <cell r="J41">
            <v>3</v>
          </cell>
          <cell r="K41">
            <v>3.6666666666666665</v>
          </cell>
          <cell r="L41">
            <v>3</v>
          </cell>
          <cell r="M41">
            <v>4</v>
          </cell>
          <cell r="N41">
            <v>4</v>
          </cell>
          <cell r="O41">
            <v>3.5</v>
          </cell>
          <cell r="P41">
            <v>3.5</v>
          </cell>
          <cell r="Q41">
            <v>3.6</v>
          </cell>
          <cell r="R41">
            <v>3.5</v>
          </cell>
          <cell r="S41">
            <v>3.5</v>
          </cell>
          <cell r="T41">
            <v>4</v>
          </cell>
          <cell r="U41">
            <v>3.5</v>
          </cell>
          <cell r="V41">
            <v>3.5</v>
          </cell>
          <cell r="W41">
            <v>3.6</v>
          </cell>
          <cell r="X41">
            <v>3.7166666666666663</v>
          </cell>
        </row>
        <row r="42">
          <cell r="C42" t="str">
            <v xml:space="preserve">KENYA       </v>
          </cell>
          <cell r="D42">
            <v>4</v>
          </cell>
          <cell r="E42">
            <v>4</v>
          </cell>
          <cell r="F42">
            <v>4.5</v>
          </cell>
          <cell r="G42">
            <v>4.166666666666667</v>
          </cell>
          <cell r="H42">
            <v>4</v>
          </cell>
          <cell r="I42">
            <v>4</v>
          </cell>
          <cell r="J42">
            <v>4</v>
          </cell>
          <cell r="K42">
            <v>4</v>
          </cell>
          <cell r="L42">
            <v>3.5</v>
          </cell>
          <cell r="M42">
            <v>4</v>
          </cell>
          <cell r="N42">
            <v>4</v>
          </cell>
          <cell r="O42">
            <v>3.5</v>
          </cell>
          <cell r="P42">
            <v>3.5</v>
          </cell>
          <cell r="Q42">
            <v>3.7</v>
          </cell>
          <cell r="R42">
            <v>2.5</v>
          </cell>
          <cell r="S42">
            <v>3.5</v>
          </cell>
          <cell r="T42">
            <v>4</v>
          </cell>
          <cell r="U42">
            <v>3.5</v>
          </cell>
          <cell r="V42">
            <v>3</v>
          </cell>
          <cell r="W42">
            <v>3.3</v>
          </cell>
          <cell r="X42">
            <v>3.791666666666667</v>
          </cell>
        </row>
        <row r="43">
          <cell r="C43" t="str">
            <v xml:space="preserve">KIRIBATI    </v>
          </cell>
          <cell r="D43">
            <v>3</v>
          </cell>
          <cell r="E43">
            <v>3</v>
          </cell>
          <cell r="F43">
            <v>3</v>
          </cell>
          <cell r="G43">
            <v>3</v>
          </cell>
          <cell r="H43">
            <v>3</v>
          </cell>
          <cell r="I43">
            <v>3</v>
          </cell>
          <cell r="J43">
            <v>2.5</v>
          </cell>
          <cell r="K43">
            <v>2.8333333333333335</v>
          </cell>
          <cell r="L43">
            <v>2.5</v>
          </cell>
          <cell r="M43">
            <v>3.5</v>
          </cell>
          <cell r="N43">
            <v>2.5</v>
          </cell>
          <cell r="O43">
            <v>3.5</v>
          </cell>
          <cell r="P43">
            <v>3</v>
          </cell>
          <cell r="Q43">
            <v>3</v>
          </cell>
          <cell r="R43">
            <v>3.5</v>
          </cell>
          <cell r="S43">
            <v>3</v>
          </cell>
          <cell r="T43">
            <v>3.5</v>
          </cell>
          <cell r="U43">
            <v>3</v>
          </cell>
          <cell r="V43">
            <v>3.5</v>
          </cell>
          <cell r="W43">
            <v>3.3</v>
          </cell>
          <cell r="X43">
            <v>3.0333333333333332</v>
          </cell>
        </row>
        <row r="44">
          <cell r="C44" t="str">
            <v>KOSOVO</v>
          </cell>
          <cell r="D44">
            <v>3.5</v>
          </cell>
          <cell r="E44">
            <v>3</v>
          </cell>
          <cell r="F44">
            <v>4</v>
          </cell>
          <cell r="G44">
            <v>3.5</v>
          </cell>
          <cell r="H44">
            <v>4.5</v>
          </cell>
          <cell r="I44">
            <v>3.5</v>
          </cell>
          <cell r="J44">
            <v>3.5</v>
          </cell>
          <cell r="K44">
            <v>3.8333333333333335</v>
          </cell>
          <cell r="L44">
            <v>3.5</v>
          </cell>
          <cell r="M44">
            <v>3</v>
          </cell>
          <cell r="N44">
            <v>3</v>
          </cell>
          <cell r="O44">
            <v>3.5</v>
          </cell>
          <cell r="P44">
            <v>2.5</v>
          </cell>
          <cell r="Q44">
            <v>3.1</v>
          </cell>
          <cell r="R44">
            <v>3</v>
          </cell>
          <cell r="S44">
            <v>4</v>
          </cell>
          <cell r="T44">
            <v>3.5</v>
          </cell>
          <cell r="U44">
            <v>3</v>
          </cell>
          <cell r="V44">
            <v>3</v>
          </cell>
          <cell r="W44">
            <v>3.3</v>
          </cell>
          <cell r="X44">
            <v>3.4333333333333336</v>
          </cell>
        </row>
        <row r="45">
          <cell r="C45" t="str">
            <v>KYRGYZ REPUBLIC</v>
          </cell>
          <cell r="D45">
            <v>4.5</v>
          </cell>
          <cell r="E45">
            <v>4</v>
          </cell>
          <cell r="F45">
            <v>4</v>
          </cell>
          <cell r="G45">
            <v>4.166666666666667</v>
          </cell>
          <cell r="H45">
            <v>4.5</v>
          </cell>
          <cell r="I45">
            <v>3</v>
          </cell>
          <cell r="J45">
            <v>3.5</v>
          </cell>
          <cell r="K45">
            <v>3.6666666666666665</v>
          </cell>
          <cell r="L45">
            <v>4.5</v>
          </cell>
          <cell r="M45">
            <v>3.5</v>
          </cell>
          <cell r="N45">
            <v>4</v>
          </cell>
          <cell r="O45">
            <v>3.5</v>
          </cell>
          <cell r="P45">
            <v>2.5</v>
          </cell>
          <cell r="Q45">
            <v>3.6</v>
          </cell>
          <cell r="R45">
            <v>2.5</v>
          </cell>
          <cell r="S45">
            <v>3.5</v>
          </cell>
          <cell r="T45">
            <v>3.5</v>
          </cell>
          <cell r="U45">
            <v>3</v>
          </cell>
          <cell r="V45">
            <v>2.5</v>
          </cell>
          <cell r="W45">
            <v>3</v>
          </cell>
          <cell r="X45">
            <v>3.6083333333333334</v>
          </cell>
        </row>
        <row r="46">
          <cell r="C46" t="str">
            <v>LAOS</v>
          </cell>
          <cell r="D46">
            <v>4</v>
          </cell>
          <cell r="E46">
            <v>4</v>
          </cell>
          <cell r="F46">
            <v>3</v>
          </cell>
          <cell r="G46">
            <v>3.6666666666666665</v>
          </cell>
          <cell r="H46">
            <v>3.5</v>
          </cell>
          <cell r="I46">
            <v>2.5</v>
          </cell>
          <cell r="J46">
            <v>3.5</v>
          </cell>
          <cell r="K46">
            <v>3.1666666666666665</v>
          </cell>
          <cell r="L46">
            <v>3.5</v>
          </cell>
          <cell r="M46">
            <v>4</v>
          </cell>
          <cell r="N46">
            <v>3.5</v>
          </cell>
          <cell r="O46">
            <v>2.5</v>
          </cell>
          <cell r="P46">
            <v>4</v>
          </cell>
          <cell r="Q46">
            <v>3.5</v>
          </cell>
          <cell r="R46">
            <v>3</v>
          </cell>
          <cell r="S46">
            <v>3.5</v>
          </cell>
          <cell r="T46">
            <v>3.5</v>
          </cell>
          <cell r="U46">
            <v>3</v>
          </cell>
          <cell r="V46">
            <v>2.5</v>
          </cell>
          <cell r="W46">
            <v>3.1</v>
          </cell>
          <cell r="X46">
            <v>3.3583333333333329</v>
          </cell>
        </row>
        <row r="47">
          <cell r="C47" t="str">
            <v>LESOTHO</v>
          </cell>
          <cell r="D47">
            <v>4</v>
          </cell>
          <cell r="E47">
            <v>3</v>
          </cell>
          <cell r="F47">
            <v>4</v>
          </cell>
          <cell r="G47">
            <v>3.6666666666666665</v>
          </cell>
          <cell r="H47">
            <v>3.5</v>
          </cell>
          <cell r="I47">
            <v>3</v>
          </cell>
          <cell r="J47">
            <v>3</v>
          </cell>
          <cell r="K47">
            <v>3.1666666666666665</v>
          </cell>
          <cell r="L47">
            <v>4</v>
          </cell>
          <cell r="M47">
            <v>3</v>
          </cell>
          <cell r="N47">
            <v>3.5</v>
          </cell>
          <cell r="O47">
            <v>3</v>
          </cell>
          <cell r="P47">
            <v>3.5</v>
          </cell>
          <cell r="Q47">
            <v>3.4</v>
          </cell>
          <cell r="R47">
            <v>3.5</v>
          </cell>
          <cell r="S47">
            <v>3.5</v>
          </cell>
          <cell r="T47">
            <v>4</v>
          </cell>
          <cell r="U47">
            <v>3</v>
          </cell>
          <cell r="V47">
            <v>3.5</v>
          </cell>
          <cell r="W47">
            <v>3.5</v>
          </cell>
          <cell r="X47">
            <v>3.4333333333333331</v>
          </cell>
        </row>
        <row r="48">
          <cell r="C48" t="str">
            <v>LIBERIA</v>
          </cell>
          <cell r="D48">
            <v>3.5</v>
          </cell>
          <cell r="E48">
            <v>3.5</v>
          </cell>
          <cell r="F48">
            <v>3.5</v>
          </cell>
          <cell r="G48">
            <v>3.5</v>
          </cell>
          <cell r="H48">
            <v>3</v>
          </cell>
          <cell r="I48">
            <v>2.5</v>
          </cell>
          <cell r="J48">
            <v>3</v>
          </cell>
          <cell r="K48">
            <v>2.8333333333333335</v>
          </cell>
          <cell r="L48">
            <v>3</v>
          </cell>
          <cell r="M48">
            <v>4</v>
          </cell>
          <cell r="N48">
            <v>2.5</v>
          </cell>
          <cell r="O48">
            <v>2.5</v>
          </cell>
          <cell r="P48">
            <v>3</v>
          </cell>
          <cell r="Q48">
            <v>3</v>
          </cell>
          <cell r="R48">
            <v>2.5</v>
          </cell>
          <cell r="S48">
            <v>2.5</v>
          </cell>
          <cell r="T48">
            <v>3.5</v>
          </cell>
          <cell r="U48">
            <v>2.5</v>
          </cell>
          <cell r="V48">
            <v>3</v>
          </cell>
          <cell r="W48">
            <v>2.8</v>
          </cell>
          <cell r="X48">
            <v>3.0333333333333332</v>
          </cell>
        </row>
        <row r="49">
          <cell r="C49" t="str">
            <v>MADAGASCAR</v>
          </cell>
          <cell r="D49">
            <v>3.5</v>
          </cell>
          <cell r="E49">
            <v>3</v>
          </cell>
          <cell r="F49">
            <v>4</v>
          </cell>
          <cell r="G49">
            <v>3.5</v>
          </cell>
          <cell r="H49">
            <v>4</v>
          </cell>
          <cell r="I49">
            <v>3</v>
          </cell>
          <cell r="J49">
            <v>3</v>
          </cell>
          <cell r="K49">
            <v>3.3333333333333335</v>
          </cell>
          <cell r="L49">
            <v>3.5</v>
          </cell>
          <cell r="M49">
            <v>4</v>
          </cell>
          <cell r="N49">
            <v>3</v>
          </cell>
          <cell r="O49">
            <v>2.5</v>
          </cell>
          <cell r="P49">
            <v>3.5</v>
          </cell>
          <cell r="Q49">
            <v>3.3</v>
          </cell>
          <cell r="R49">
            <v>3</v>
          </cell>
          <cell r="S49">
            <v>2.5</v>
          </cell>
          <cell r="T49">
            <v>3.5</v>
          </cell>
          <cell r="U49">
            <v>2.5</v>
          </cell>
          <cell r="V49">
            <v>2.5</v>
          </cell>
          <cell r="W49">
            <v>2.8</v>
          </cell>
          <cell r="X49">
            <v>3.2333333333333334</v>
          </cell>
        </row>
        <row r="50">
          <cell r="C50" t="str">
            <v>MALAWI</v>
          </cell>
          <cell r="D50">
            <v>2.5</v>
          </cell>
          <cell r="E50">
            <v>3.5</v>
          </cell>
          <cell r="F50">
            <v>3.5</v>
          </cell>
          <cell r="G50">
            <v>3.1666666666666665</v>
          </cell>
          <cell r="H50">
            <v>3</v>
          </cell>
          <cell r="I50">
            <v>3</v>
          </cell>
          <cell r="J50">
            <v>3</v>
          </cell>
          <cell r="K50">
            <v>3</v>
          </cell>
          <cell r="L50">
            <v>3.5</v>
          </cell>
          <cell r="M50">
            <v>3.5</v>
          </cell>
          <cell r="N50">
            <v>3.5</v>
          </cell>
          <cell r="O50">
            <v>3.5</v>
          </cell>
          <cell r="P50">
            <v>4</v>
          </cell>
          <cell r="Q50">
            <v>3.6</v>
          </cell>
          <cell r="R50">
            <v>3.5</v>
          </cell>
          <cell r="S50">
            <v>3</v>
          </cell>
          <cell r="T50">
            <v>4</v>
          </cell>
          <cell r="U50">
            <v>3</v>
          </cell>
          <cell r="V50">
            <v>3</v>
          </cell>
          <cell r="W50">
            <v>3.3</v>
          </cell>
          <cell r="X50">
            <v>3.2666666666666666</v>
          </cell>
        </row>
        <row r="51">
          <cell r="C51" t="str">
            <v>MALDIVES</v>
          </cell>
          <cell r="D51">
            <v>2.5</v>
          </cell>
          <cell r="E51">
            <v>2</v>
          </cell>
          <cell r="F51">
            <v>2.5</v>
          </cell>
          <cell r="G51">
            <v>2.3333333333333335</v>
          </cell>
          <cell r="H51">
            <v>4</v>
          </cell>
          <cell r="I51">
            <v>3</v>
          </cell>
          <cell r="J51">
            <v>4</v>
          </cell>
          <cell r="K51">
            <v>3.6666666666666665</v>
          </cell>
          <cell r="L51">
            <v>4</v>
          </cell>
          <cell r="M51">
            <v>3.5</v>
          </cell>
          <cell r="N51">
            <v>4</v>
          </cell>
          <cell r="O51">
            <v>4</v>
          </cell>
          <cell r="P51">
            <v>4</v>
          </cell>
          <cell r="Q51">
            <v>3.9</v>
          </cell>
          <cell r="R51">
            <v>3.5</v>
          </cell>
          <cell r="S51">
            <v>3</v>
          </cell>
          <cell r="T51">
            <v>4</v>
          </cell>
          <cell r="U51">
            <v>3.5</v>
          </cell>
          <cell r="V51">
            <v>3</v>
          </cell>
          <cell r="W51">
            <v>3.4</v>
          </cell>
          <cell r="X51">
            <v>3.3250000000000002</v>
          </cell>
        </row>
        <row r="52">
          <cell r="C52" t="str">
            <v>MALI</v>
          </cell>
          <cell r="D52">
            <v>4.5</v>
          </cell>
          <cell r="E52">
            <v>4</v>
          </cell>
          <cell r="F52">
            <v>4</v>
          </cell>
          <cell r="G52">
            <v>4.166666666666667</v>
          </cell>
          <cell r="H52">
            <v>4</v>
          </cell>
          <cell r="I52">
            <v>3</v>
          </cell>
          <cell r="J52">
            <v>3.5</v>
          </cell>
          <cell r="K52">
            <v>3.5</v>
          </cell>
          <cell r="L52">
            <v>3.5</v>
          </cell>
          <cell r="M52">
            <v>4</v>
          </cell>
          <cell r="N52">
            <v>3.5</v>
          </cell>
          <cell r="O52">
            <v>3.5</v>
          </cell>
          <cell r="P52">
            <v>3.5</v>
          </cell>
          <cell r="Q52">
            <v>3.6</v>
          </cell>
          <cell r="R52">
            <v>3</v>
          </cell>
          <cell r="S52">
            <v>3.5</v>
          </cell>
          <cell r="T52">
            <v>3.5</v>
          </cell>
          <cell r="U52">
            <v>3</v>
          </cell>
          <cell r="V52">
            <v>3.5</v>
          </cell>
          <cell r="W52">
            <v>3.3</v>
          </cell>
          <cell r="X52">
            <v>3.6416666666666666</v>
          </cell>
        </row>
        <row r="53">
          <cell r="C53" t="str">
            <v>MARSHALL ISLANDS</v>
          </cell>
          <cell r="D53">
            <v>3</v>
          </cell>
          <cell r="E53">
            <v>2</v>
          </cell>
          <cell r="F53">
            <v>2</v>
          </cell>
          <cell r="G53">
            <v>2.3333333333333335</v>
          </cell>
          <cell r="H53">
            <v>4</v>
          </cell>
          <cell r="I53">
            <v>2.5</v>
          </cell>
          <cell r="J53">
            <v>2.5</v>
          </cell>
          <cell r="K53">
            <v>3</v>
          </cell>
          <cell r="L53">
            <v>3</v>
          </cell>
          <cell r="M53">
            <v>2</v>
          </cell>
          <cell r="N53">
            <v>3</v>
          </cell>
          <cell r="O53">
            <v>2.5</v>
          </cell>
          <cell r="P53">
            <v>3</v>
          </cell>
          <cell r="Q53">
            <v>2.7</v>
          </cell>
          <cell r="R53">
            <v>3.5</v>
          </cell>
          <cell r="S53">
            <v>2.5</v>
          </cell>
          <cell r="T53">
            <v>2.5</v>
          </cell>
          <cell r="U53">
            <v>2</v>
          </cell>
          <cell r="V53">
            <v>3.5</v>
          </cell>
          <cell r="W53">
            <v>2.8</v>
          </cell>
          <cell r="X53">
            <v>2.7083333333333339</v>
          </cell>
        </row>
        <row r="54">
          <cell r="C54" t="str">
            <v>MAURITANIA</v>
          </cell>
          <cell r="D54">
            <v>3.5</v>
          </cell>
          <cell r="E54">
            <v>3.5</v>
          </cell>
          <cell r="F54">
            <v>3</v>
          </cell>
          <cell r="G54">
            <v>3.3333333333333335</v>
          </cell>
          <cell r="H54">
            <v>4</v>
          </cell>
          <cell r="I54">
            <v>2.5</v>
          </cell>
          <cell r="J54">
            <v>3</v>
          </cell>
          <cell r="K54">
            <v>3.1666666666666665</v>
          </cell>
          <cell r="L54">
            <v>4</v>
          </cell>
          <cell r="M54">
            <v>3.5</v>
          </cell>
          <cell r="N54">
            <v>3.5</v>
          </cell>
          <cell r="O54">
            <v>2.5</v>
          </cell>
          <cell r="P54">
            <v>3</v>
          </cell>
          <cell r="Q54">
            <v>3.3</v>
          </cell>
          <cell r="R54">
            <v>3</v>
          </cell>
          <cell r="S54">
            <v>3</v>
          </cell>
          <cell r="T54">
            <v>3.5</v>
          </cell>
          <cell r="U54">
            <v>3</v>
          </cell>
          <cell r="V54">
            <v>2.5</v>
          </cell>
          <cell r="W54">
            <v>3</v>
          </cell>
          <cell r="X54">
            <v>3.2</v>
          </cell>
        </row>
        <row r="55">
          <cell r="C55" t="str">
            <v>MICRONESIA</v>
          </cell>
          <cell r="D55">
            <v>3</v>
          </cell>
          <cell r="E55">
            <v>2</v>
          </cell>
          <cell r="F55">
            <v>2.5</v>
          </cell>
          <cell r="G55">
            <v>2.5</v>
          </cell>
          <cell r="H55">
            <v>4</v>
          </cell>
          <cell r="I55">
            <v>2.5</v>
          </cell>
          <cell r="J55">
            <v>2</v>
          </cell>
          <cell r="K55">
            <v>2.8333333333333335</v>
          </cell>
          <cell r="L55">
            <v>2.5</v>
          </cell>
          <cell r="M55">
            <v>3</v>
          </cell>
          <cell r="N55">
            <v>3</v>
          </cell>
          <cell r="O55">
            <v>2</v>
          </cell>
          <cell r="P55">
            <v>3</v>
          </cell>
          <cell r="Q55">
            <v>2.7</v>
          </cell>
          <cell r="R55">
            <v>3</v>
          </cell>
          <cell r="S55">
            <v>2.5</v>
          </cell>
          <cell r="T55">
            <v>3</v>
          </cell>
          <cell r="U55">
            <v>2.5</v>
          </cell>
          <cell r="V55">
            <v>3</v>
          </cell>
          <cell r="W55">
            <v>2.8</v>
          </cell>
          <cell r="X55">
            <v>2.7083333333333339</v>
          </cell>
        </row>
        <row r="56">
          <cell r="C56" t="str">
            <v>MOLDOVA</v>
          </cell>
          <cell r="D56">
            <v>3.5</v>
          </cell>
          <cell r="E56">
            <v>3.5</v>
          </cell>
          <cell r="F56">
            <v>4</v>
          </cell>
          <cell r="G56">
            <v>3.6666666666666665</v>
          </cell>
          <cell r="H56">
            <v>4.5</v>
          </cell>
          <cell r="I56">
            <v>3.5</v>
          </cell>
          <cell r="J56">
            <v>3.5</v>
          </cell>
          <cell r="K56">
            <v>3.8333333333333335</v>
          </cell>
          <cell r="L56">
            <v>5</v>
          </cell>
          <cell r="M56">
            <v>4</v>
          </cell>
          <cell r="N56">
            <v>4</v>
          </cell>
          <cell r="O56">
            <v>3.5</v>
          </cell>
          <cell r="P56">
            <v>4</v>
          </cell>
          <cell r="Q56">
            <v>4.0999999999999996</v>
          </cell>
          <cell r="R56">
            <v>3.5</v>
          </cell>
          <cell r="S56">
            <v>4</v>
          </cell>
          <cell r="T56">
            <v>3.5</v>
          </cell>
          <cell r="U56">
            <v>3</v>
          </cell>
          <cell r="V56">
            <v>3.5</v>
          </cell>
          <cell r="W56">
            <v>3.5</v>
          </cell>
          <cell r="X56">
            <v>3.7749999999999999</v>
          </cell>
        </row>
        <row r="57">
          <cell r="C57" t="str">
            <v>MONGOLIA</v>
          </cell>
          <cell r="D57">
            <v>3.5</v>
          </cell>
          <cell r="E57">
            <v>3</v>
          </cell>
          <cell r="F57">
            <v>4</v>
          </cell>
          <cell r="G57">
            <v>3.5</v>
          </cell>
          <cell r="H57">
            <v>4</v>
          </cell>
          <cell r="I57">
            <v>2.5</v>
          </cell>
          <cell r="J57">
            <v>3.5</v>
          </cell>
          <cell r="K57">
            <v>3.3333333333333335</v>
          </cell>
          <cell r="L57">
            <v>4</v>
          </cell>
          <cell r="M57">
            <v>3.5</v>
          </cell>
          <cell r="N57">
            <v>4</v>
          </cell>
          <cell r="O57">
            <v>3.5</v>
          </cell>
          <cell r="P57">
            <v>3</v>
          </cell>
          <cell r="Q57">
            <v>3.6</v>
          </cell>
          <cell r="R57">
            <v>3.5</v>
          </cell>
          <cell r="S57">
            <v>3.5</v>
          </cell>
          <cell r="T57">
            <v>3.5</v>
          </cell>
          <cell r="U57">
            <v>3.5</v>
          </cell>
          <cell r="V57">
            <v>3.5</v>
          </cell>
          <cell r="W57">
            <v>3.5</v>
          </cell>
          <cell r="X57">
            <v>3.4833333333333334</v>
          </cell>
        </row>
        <row r="58">
          <cell r="C58" t="str">
            <v>MOZAMBIQUE</v>
          </cell>
          <cell r="D58">
            <v>4.5</v>
          </cell>
          <cell r="E58">
            <v>4.5</v>
          </cell>
          <cell r="F58">
            <v>4.5</v>
          </cell>
          <cell r="G58">
            <v>4.5</v>
          </cell>
          <cell r="H58">
            <v>4</v>
          </cell>
          <cell r="I58">
            <v>3.5</v>
          </cell>
          <cell r="J58">
            <v>3</v>
          </cell>
          <cell r="K58">
            <v>3.5</v>
          </cell>
          <cell r="L58">
            <v>3.5</v>
          </cell>
          <cell r="M58">
            <v>3</v>
          </cell>
          <cell r="N58">
            <v>4</v>
          </cell>
          <cell r="O58">
            <v>3</v>
          </cell>
          <cell r="P58">
            <v>3</v>
          </cell>
          <cell r="Q58">
            <v>3.3</v>
          </cell>
          <cell r="R58">
            <v>3</v>
          </cell>
          <cell r="S58">
            <v>4</v>
          </cell>
          <cell r="T58">
            <v>4</v>
          </cell>
          <cell r="U58">
            <v>3</v>
          </cell>
          <cell r="V58">
            <v>3</v>
          </cell>
          <cell r="W58">
            <v>3.4</v>
          </cell>
          <cell r="X58">
            <v>3.6750000000000003</v>
          </cell>
        </row>
        <row r="59">
          <cell r="C59" t="str">
            <v>NEPAL</v>
          </cell>
          <cell r="D59">
            <v>3</v>
          </cell>
          <cell r="E59">
            <v>3.5</v>
          </cell>
          <cell r="F59">
            <v>3</v>
          </cell>
          <cell r="G59">
            <v>3.1666666666666665</v>
          </cell>
          <cell r="H59">
            <v>3.5</v>
          </cell>
          <cell r="I59">
            <v>3</v>
          </cell>
          <cell r="J59">
            <v>3</v>
          </cell>
          <cell r="K59">
            <v>3.1666666666666665</v>
          </cell>
          <cell r="L59">
            <v>4</v>
          </cell>
          <cell r="M59">
            <v>4</v>
          </cell>
          <cell r="N59">
            <v>4.5</v>
          </cell>
          <cell r="O59">
            <v>3.5</v>
          </cell>
          <cell r="P59">
            <v>3.5</v>
          </cell>
          <cell r="Q59">
            <v>3.9</v>
          </cell>
          <cell r="R59">
            <v>2.5</v>
          </cell>
          <cell r="S59">
            <v>2.5</v>
          </cell>
          <cell r="T59">
            <v>3.5</v>
          </cell>
          <cell r="U59">
            <v>3</v>
          </cell>
          <cell r="V59">
            <v>3</v>
          </cell>
          <cell r="W59">
            <v>2.9</v>
          </cell>
          <cell r="X59">
            <v>3.2833333333333332</v>
          </cell>
        </row>
        <row r="60">
          <cell r="C60" t="str">
            <v>NICARAGUA</v>
          </cell>
          <cell r="D60">
            <v>4</v>
          </cell>
          <cell r="E60">
            <v>4</v>
          </cell>
          <cell r="F60">
            <v>4.5</v>
          </cell>
          <cell r="G60">
            <v>4.166666666666667</v>
          </cell>
          <cell r="H60">
            <v>4.5</v>
          </cell>
          <cell r="I60">
            <v>3</v>
          </cell>
          <cell r="J60">
            <v>3.5</v>
          </cell>
          <cell r="K60">
            <v>3.6666666666666665</v>
          </cell>
          <cell r="L60">
            <v>4</v>
          </cell>
          <cell r="M60">
            <v>4</v>
          </cell>
          <cell r="N60">
            <v>3.5</v>
          </cell>
          <cell r="O60">
            <v>3.5</v>
          </cell>
          <cell r="P60">
            <v>3.5</v>
          </cell>
          <cell r="Q60">
            <v>3.7</v>
          </cell>
          <cell r="R60">
            <v>3</v>
          </cell>
          <cell r="S60">
            <v>3.5</v>
          </cell>
          <cell r="T60">
            <v>4</v>
          </cell>
          <cell r="U60">
            <v>3</v>
          </cell>
          <cell r="V60">
            <v>2.5</v>
          </cell>
          <cell r="W60">
            <v>3.2</v>
          </cell>
          <cell r="X60">
            <v>3.6833333333333336</v>
          </cell>
        </row>
        <row r="61">
          <cell r="C61" t="str">
            <v>NIGER</v>
          </cell>
          <cell r="D61">
            <v>4</v>
          </cell>
          <cell r="E61">
            <v>3.5</v>
          </cell>
          <cell r="F61">
            <v>4</v>
          </cell>
          <cell r="G61">
            <v>3.8333333333333335</v>
          </cell>
          <cell r="H61">
            <v>3.5</v>
          </cell>
          <cell r="I61">
            <v>3</v>
          </cell>
          <cell r="J61">
            <v>3</v>
          </cell>
          <cell r="K61">
            <v>3.1666666666666665</v>
          </cell>
          <cell r="L61">
            <v>2.5</v>
          </cell>
          <cell r="M61">
            <v>4</v>
          </cell>
          <cell r="N61">
            <v>3.5</v>
          </cell>
          <cell r="O61">
            <v>3</v>
          </cell>
          <cell r="P61">
            <v>4</v>
          </cell>
          <cell r="Q61">
            <v>3.4</v>
          </cell>
          <cell r="R61">
            <v>3</v>
          </cell>
          <cell r="S61">
            <v>3.5</v>
          </cell>
          <cell r="T61">
            <v>3.5</v>
          </cell>
          <cell r="U61">
            <v>3</v>
          </cell>
          <cell r="V61">
            <v>3</v>
          </cell>
          <cell r="W61">
            <v>3.2</v>
          </cell>
          <cell r="X61">
            <v>3.4000000000000004</v>
          </cell>
        </row>
        <row r="62">
          <cell r="C62" t="str">
            <v xml:space="preserve">NIGERIA     </v>
          </cell>
          <cell r="D62">
            <v>4</v>
          </cell>
          <cell r="E62">
            <v>4</v>
          </cell>
          <cell r="F62">
            <v>4</v>
          </cell>
          <cell r="G62">
            <v>4</v>
          </cell>
          <cell r="H62">
            <v>3.5</v>
          </cell>
          <cell r="I62">
            <v>3.5</v>
          </cell>
          <cell r="J62">
            <v>3.5</v>
          </cell>
          <cell r="K62">
            <v>3.5</v>
          </cell>
          <cell r="L62">
            <v>3</v>
          </cell>
          <cell r="M62">
            <v>3.5</v>
          </cell>
          <cell r="N62">
            <v>3</v>
          </cell>
          <cell r="O62">
            <v>3.5</v>
          </cell>
          <cell r="P62">
            <v>3.5</v>
          </cell>
          <cell r="Q62">
            <v>3.3</v>
          </cell>
          <cell r="R62">
            <v>2.5</v>
          </cell>
          <cell r="S62">
            <v>3</v>
          </cell>
          <cell r="T62">
            <v>3</v>
          </cell>
          <cell r="U62">
            <v>3</v>
          </cell>
          <cell r="V62">
            <v>3</v>
          </cell>
          <cell r="W62">
            <v>2.9</v>
          </cell>
          <cell r="X62">
            <v>3.4250000000000003</v>
          </cell>
        </row>
        <row r="63">
          <cell r="C63" t="str">
            <v>PAKISTAN</v>
          </cell>
          <cell r="D63">
            <v>2.5</v>
          </cell>
          <cell r="E63">
            <v>2.5</v>
          </cell>
          <cell r="F63">
            <v>3.5</v>
          </cell>
          <cell r="G63">
            <v>2.8333333333333335</v>
          </cell>
          <cell r="H63">
            <v>3.5</v>
          </cell>
          <cell r="I63">
            <v>3.5</v>
          </cell>
          <cell r="J63">
            <v>3</v>
          </cell>
          <cell r="K63">
            <v>3.3333333333333335</v>
          </cell>
          <cell r="L63">
            <v>2.5</v>
          </cell>
          <cell r="M63">
            <v>3.5</v>
          </cell>
          <cell r="N63">
            <v>3.5</v>
          </cell>
          <cell r="O63">
            <v>3.5</v>
          </cell>
          <cell r="P63">
            <v>2.5</v>
          </cell>
          <cell r="Q63">
            <v>3.1</v>
          </cell>
          <cell r="R63">
            <v>2.5</v>
          </cell>
          <cell r="S63">
            <v>3.5</v>
          </cell>
          <cell r="T63">
            <v>3</v>
          </cell>
          <cell r="U63">
            <v>3.5</v>
          </cell>
          <cell r="V63">
            <v>2.5</v>
          </cell>
          <cell r="W63">
            <v>3</v>
          </cell>
          <cell r="X63">
            <v>3.0666666666666669</v>
          </cell>
        </row>
        <row r="64">
          <cell r="C64" t="str">
            <v>PAPUA NEW GUINEA</v>
          </cell>
          <cell r="D64">
            <v>4.5</v>
          </cell>
          <cell r="E64">
            <v>3</v>
          </cell>
          <cell r="F64">
            <v>4.5</v>
          </cell>
          <cell r="G64">
            <v>4</v>
          </cell>
          <cell r="H64">
            <v>4.5</v>
          </cell>
          <cell r="I64">
            <v>3</v>
          </cell>
          <cell r="J64">
            <v>3</v>
          </cell>
          <cell r="K64">
            <v>3.5</v>
          </cell>
          <cell r="L64">
            <v>2.5</v>
          </cell>
          <cell r="M64">
            <v>4</v>
          </cell>
          <cell r="N64">
            <v>2.5</v>
          </cell>
          <cell r="O64">
            <v>2.5</v>
          </cell>
          <cell r="P64">
            <v>2</v>
          </cell>
          <cell r="Q64">
            <v>2.7</v>
          </cell>
          <cell r="R64">
            <v>2.5</v>
          </cell>
          <cell r="S64">
            <v>3</v>
          </cell>
          <cell r="T64">
            <v>3.5</v>
          </cell>
          <cell r="U64">
            <v>3</v>
          </cell>
          <cell r="V64">
            <v>3</v>
          </cell>
          <cell r="W64">
            <v>3</v>
          </cell>
          <cell r="X64">
            <v>3.3</v>
          </cell>
        </row>
        <row r="65">
          <cell r="C65" t="str">
            <v>RWANDA</v>
          </cell>
          <cell r="D65">
            <v>4</v>
          </cell>
          <cell r="E65">
            <v>4</v>
          </cell>
          <cell r="F65">
            <v>3.5</v>
          </cell>
          <cell r="G65">
            <v>3.8333333333333335</v>
          </cell>
          <cell r="H65">
            <v>4</v>
          </cell>
          <cell r="I65">
            <v>3.5</v>
          </cell>
          <cell r="J65">
            <v>4</v>
          </cell>
          <cell r="K65">
            <v>3.8333333333333335</v>
          </cell>
          <cell r="L65">
            <v>4</v>
          </cell>
          <cell r="M65">
            <v>4.5</v>
          </cell>
          <cell r="N65">
            <v>4.5</v>
          </cell>
          <cell r="O65">
            <v>3.5</v>
          </cell>
          <cell r="P65">
            <v>3.5</v>
          </cell>
          <cell r="Q65">
            <v>4</v>
          </cell>
          <cell r="R65">
            <v>3.5</v>
          </cell>
          <cell r="S65">
            <v>4</v>
          </cell>
          <cell r="T65">
            <v>3.5</v>
          </cell>
          <cell r="U65">
            <v>3.5</v>
          </cell>
          <cell r="V65">
            <v>3.5</v>
          </cell>
          <cell r="W65">
            <v>3.6</v>
          </cell>
          <cell r="X65">
            <v>3.8166666666666669</v>
          </cell>
        </row>
        <row r="66">
          <cell r="C66" t="str">
            <v>SAMOA</v>
          </cell>
          <cell r="D66">
            <v>4.5</v>
          </cell>
          <cell r="E66">
            <v>4.5</v>
          </cell>
          <cell r="F66">
            <v>4.5</v>
          </cell>
          <cell r="G66">
            <v>4.5</v>
          </cell>
          <cell r="H66">
            <v>4.5</v>
          </cell>
          <cell r="I66">
            <v>4</v>
          </cell>
          <cell r="J66">
            <v>3.5</v>
          </cell>
          <cell r="K66">
            <v>4</v>
          </cell>
          <cell r="L66">
            <v>3.5</v>
          </cell>
          <cell r="M66">
            <v>4.5</v>
          </cell>
          <cell r="N66">
            <v>4</v>
          </cell>
          <cell r="O66">
            <v>3.5</v>
          </cell>
          <cell r="P66">
            <v>4</v>
          </cell>
          <cell r="Q66">
            <v>3.9</v>
          </cell>
          <cell r="R66">
            <v>4</v>
          </cell>
          <cell r="S66">
            <v>3.5</v>
          </cell>
          <cell r="T66">
            <v>4.5</v>
          </cell>
          <cell r="U66">
            <v>4</v>
          </cell>
          <cell r="V66">
            <v>4</v>
          </cell>
          <cell r="W66">
            <v>4</v>
          </cell>
          <cell r="X66">
            <v>4.0999999999999996</v>
          </cell>
        </row>
        <row r="67">
          <cell r="C67" t="str">
            <v>SAO TOME AND PRINCIPE</v>
          </cell>
          <cell r="D67">
            <v>3</v>
          </cell>
          <cell r="E67">
            <v>3</v>
          </cell>
          <cell r="F67">
            <v>2.5</v>
          </cell>
          <cell r="G67">
            <v>2.8333333333333335</v>
          </cell>
          <cell r="H67">
            <v>4</v>
          </cell>
          <cell r="I67">
            <v>2.5</v>
          </cell>
          <cell r="J67">
            <v>3</v>
          </cell>
          <cell r="K67">
            <v>3.1666666666666665</v>
          </cell>
          <cell r="L67">
            <v>3</v>
          </cell>
          <cell r="M67">
            <v>3</v>
          </cell>
          <cell r="N67">
            <v>3.5</v>
          </cell>
          <cell r="O67">
            <v>2.5</v>
          </cell>
          <cell r="P67">
            <v>3.5</v>
          </cell>
          <cell r="Q67">
            <v>3.1</v>
          </cell>
          <cell r="R67">
            <v>2.5</v>
          </cell>
          <cell r="S67">
            <v>3</v>
          </cell>
          <cell r="T67">
            <v>3.5</v>
          </cell>
          <cell r="U67">
            <v>3</v>
          </cell>
          <cell r="V67">
            <v>3.5</v>
          </cell>
          <cell r="W67">
            <v>3.1</v>
          </cell>
          <cell r="X67">
            <v>3.05</v>
          </cell>
        </row>
        <row r="68">
          <cell r="C68" t="str">
            <v>SENEGAL</v>
          </cell>
          <cell r="D68">
            <v>4</v>
          </cell>
          <cell r="E68">
            <v>4</v>
          </cell>
          <cell r="F68">
            <v>4</v>
          </cell>
          <cell r="G68">
            <v>4</v>
          </cell>
          <cell r="H68">
            <v>4.5</v>
          </cell>
          <cell r="I68">
            <v>3.5</v>
          </cell>
          <cell r="J68">
            <v>4</v>
          </cell>
          <cell r="K68">
            <v>4</v>
          </cell>
          <cell r="L68">
            <v>3.5</v>
          </cell>
          <cell r="M68">
            <v>3.5</v>
          </cell>
          <cell r="N68">
            <v>4</v>
          </cell>
          <cell r="O68">
            <v>3</v>
          </cell>
          <cell r="P68">
            <v>3.5</v>
          </cell>
          <cell r="Q68">
            <v>3.5</v>
          </cell>
          <cell r="R68">
            <v>3.5</v>
          </cell>
          <cell r="S68">
            <v>3.5</v>
          </cell>
          <cell r="T68">
            <v>4</v>
          </cell>
          <cell r="U68">
            <v>3.5</v>
          </cell>
          <cell r="V68">
            <v>3.5</v>
          </cell>
          <cell r="W68">
            <v>3.6</v>
          </cell>
          <cell r="X68">
            <v>3.7749999999999999</v>
          </cell>
        </row>
        <row r="69">
          <cell r="C69" t="str">
            <v>SIERRA LEONE</v>
          </cell>
          <cell r="D69">
            <v>4</v>
          </cell>
          <cell r="E69">
            <v>3.5</v>
          </cell>
          <cell r="F69">
            <v>3.5</v>
          </cell>
          <cell r="G69">
            <v>3.6666666666666665</v>
          </cell>
          <cell r="H69">
            <v>3.5</v>
          </cell>
          <cell r="I69">
            <v>3</v>
          </cell>
          <cell r="J69">
            <v>3</v>
          </cell>
          <cell r="K69">
            <v>3.1666666666666665</v>
          </cell>
          <cell r="L69">
            <v>3</v>
          </cell>
          <cell r="M69">
            <v>3.5</v>
          </cell>
          <cell r="N69">
            <v>3.5</v>
          </cell>
          <cell r="O69">
            <v>3.5</v>
          </cell>
          <cell r="P69">
            <v>3</v>
          </cell>
          <cell r="Q69">
            <v>3.3</v>
          </cell>
          <cell r="R69">
            <v>3</v>
          </cell>
          <cell r="S69">
            <v>3.5</v>
          </cell>
          <cell r="T69">
            <v>3</v>
          </cell>
          <cell r="U69">
            <v>3</v>
          </cell>
          <cell r="V69">
            <v>3</v>
          </cell>
          <cell r="W69">
            <v>3.1</v>
          </cell>
          <cell r="X69">
            <v>3.3083333333333331</v>
          </cell>
        </row>
        <row r="70">
          <cell r="C70" t="str">
            <v>SOLOMON ISLANDS</v>
          </cell>
          <cell r="D70">
            <v>3.5</v>
          </cell>
          <cell r="E70">
            <v>3</v>
          </cell>
          <cell r="F70">
            <v>3.5</v>
          </cell>
          <cell r="G70">
            <v>3.3333333333333335</v>
          </cell>
          <cell r="H70">
            <v>3</v>
          </cell>
          <cell r="I70">
            <v>3</v>
          </cell>
          <cell r="J70">
            <v>3</v>
          </cell>
          <cell r="K70">
            <v>3</v>
          </cell>
          <cell r="L70">
            <v>3</v>
          </cell>
          <cell r="M70">
            <v>2.5</v>
          </cell>
          <cell r="N70">
            <v>3</v>
          </cell>
          <cell r="O70">
            <v>2.5</v>
          </cell>
          <cell r="P70">
            <v>2</v>
          </cell>
          <cell r="Q70">
            <v>2.6</v>
          </cell>
          <cell r="R70">
            <v>3</v>
          </cell>
          <cell r="S70">
            <v>3</v>
          </cell>
          <cell r="T70">
            <v>3</v>
          </cell>
          <cell r="U70">
            <v>2</v>
          </cell>
          <cell r="V70">
            <v>3</v>
          </cell>
          <cell r="W70">
            <v>2.8</v>
          </cell>
          <cell r="X70">
            <v>2.9333333333333336</v>
          </cell>
        </row>
        <row r="71">
          <cell r="C71" t="str">
            <v>SRI LANKA</v>
          </cell>
          <cell r="D71">
            <v>3</v>
          </cell>
          <cell r="E71">
            <v>3</v>
          </cell>
          <cell r="F71">
            <v>3.5</v>
          </cell>
          <cell r="G71">
            <v>3.1666666666666665</v>
          </cell>
          <cell r="H71">
            <v>4</v>
          </cell>
          <cell r="I71">
            <v>4</v>
          </cell>
          <cell r="J71">
            <v>4</v>
          </cell>
          <cell r="K71">
            <v>4</v>
          </cell>
          <cell r="L71">
            <v>4</v>
          </cell>
          <cell r="M71">
            <v>3.5</v>
          </cell>
          <cell r="N71">
            <v>4.5</v>
          </cell>
          <cell r="O71">
            <v>3.5</v>
          </cell>
          <cell r="P71">
            <v>2.5</v>
          </cell>
          <cell r="Q71">
            <v>3.6</v>
          </cell>
          <cell r="R71">
            <v>3.5</v>
          </cell>
          <cell r="S71">
            <v>4</v>
          </cell>
          <cell r="T71">
            <v>3.5</v>
          </cell>
          <cell r="U71">
            <v>3</v>
          </cell>
          <cell r="V71">
            <v>3</v>
          </cell>
          <cell r="W71">
            <v>3.4</v>
          </cell>
          <cell r="X71">
            <v>3.5416666666666665</v>
          </cell>
        </row>
        <row r="72">
          <cell r="C72" t="str">
            <v xml:space="preserve">ST. LUCIA   </v>
          </cell>
          <cell r="D72">
            <v>4</v>
          </cell>
          <cell r="E72">
            <v>3.5</v>
          </cell>
          <cell r="F72">
            <v>3</v>
          </cell>
          <cell r="G72">
            <v>3.5</v>
          </cell>
          <cell r="H72">
            <v>4</v>
          </cell>
          <cell r="I72">
            <v>3.5</v>
          </cell>
          <cell r="J72">
            <v>4.5</v>
          </cell>
          <cell r="K72">
            <v>4</v>
          </cell>
          <cell r="L72">
            <v>3.5</v>
          </cell>
          <cell r="M72">
            <v>3.5</v>
          </cell>
          <cell r="N72">
            <v>4</v>
          </cell>
          <cell r="O72">
            <v>3.5</v>
          </cell>
          <cell r="P72">
            <v>3.5</v>
          </cell>
          <cell r="Q72">
            <v>3.6</v>
          </cell>
          <cell r="R72">
            <v>4</v>
          </cell>
          <cell r="S72">
            <v>3.5</v>
          </cell>
          <cell r="T72">
            <v>4.5</v>
          </cell>
          <cell r="U72">
            <v>3.5</v>
          </cell>
          <cell r="V72">
            <v>4.5</v>
          </cell>
          <cell r="W72">
            <v>4</v>
          </cell>
          <cell r="X72">
            <v>3.7749999999999999</v>
          </cell>
        </row>
        <row r="73">
          <cell r="C73" t="str">
            <v xml:space="preserve">ST. VINCENT AND GRENADINES </v>
          </cell>
          <cell r="D73">
            <v>4</v>
          </cell>
          <cell r="E73">
            <v>3.5</v>
          </cell>
          <cell r="F73">
            <v>3.5</v>
          </cell>
          <cell r="G73">
            <v>3.6666666666666665</v>
          </cell>
          <cell r="H73">
            <v>4.5</v>
          </cell>
          <cell r="I73">
            <v>3.5</v>
          </cell>
          <cell r="J73">
            <v>4</v>
          </cell>
          <cell r="K73">
            <v>4</v>
          </cell>
          <cell r="L73">
            <v>4</v>
          </cell>
          <cell r="M73">
            <v>3.5</v>
          </cell>
          <cell r="N73">
            <v>4</v>
          </cell>
          <cell r="O73">
            <v>3.5</v>
          </cell>
          <cell r="P73">
            <v>3.5</v>
          </cell>
          <cell r="Q73">
            <v>3.7</v>
          </cell>
          <cell r="R73">
            <v>4</v>
          </cell>
          <cell r="S73">
            <v>3.5</v>
          </cell>
          <cell r="T73">
            <v>4</v>
          </cell>
          <cell r="U73">
            <v>3.5</v>
          </cell>
          <cell r="V73">
            <v>4</v>
          </cell>
          <cell r="W73">
            <v>3.8</v>
          </cell>
          <cell r="X73">
            <v>3.791666666666667</v>
          </cell>
        </row>
        <row r="74">
          <cell r="C74" t="str">
            <v xml:space="preserve">SUDAN       </v>
          </cell>
          <cell r="D74">
            <v>3</v>
          </cell>
          <cell r="E74">
            <v>2.5</v>
          </cell>
          <cell r="F74">
            <v>1.5</v>
          </cell>
          <cell r="G74">
            <v>2.3333333333333335</v>
          </cell>
          <cell r="H74">
            <v>2.5</v>
          </cell>
          <cell r="I74">
            <v>2.5</v>
          </cell>
          <cell r="J74">
            <v>2.5</v>
          </cell>
          <cell r="K74">
            <v>2.5</v>
          </cell>
          <cell r="L74">
            <v>2.5</v>
          </cell>
          <cell r="M74">
            <v>2.5</v>
          </cell>
          <cell r="N74">
            <v>2.5</v>
          </cell>
          <cell r="O74">
            <v>2.5</v>
          </cell>
          <cell r="P74">
            <v>2</v>
          </cell>
          <cell r="Q74">
            <v>2.4</v>
          </cell>
          <cell r="R74">
            <v>2</v>
          </cell>
          <cell r="S74">
            <v>2.5</v>
          </cell>
          <cell r="T74">
            <v>3</v>
          </cell>
          <cell r="U74">
            <v>2</v>
          </cell>
          <cell r="V74">
            <v>1.5</v>
          </cell>
          <cell r="W74">
            <v>2.2000000000000002</v>
          </cell>
          <cell r="X74">
            <v>2.3583333333333334</v>
          </cell>
        </row>
        <row r="75">
          <cell r="C75" t="str">
            <v>TAJIKISTAN</v>
          </cell>
          <cell r="D75">
            <v>4</v>
          </cell>
          <cell r="E75">
            <v>4</v>
          </cell>
          <cell r="F75">
            <v>3.5</v>
          </cell>
          <cell r="G75">
            <v>3.8333333333333335</v>
          </cell>
          <cell r="H75">
            <v>3.5</v>
          </cell>
          <cell r="I75">
            <v>2.5</v>
          </cell>
          <cell r="J75">
            <v>3.5</v>
          </cell>
          <cell r="K75">
            <v>3.1666666666666665</v>
          </cell>
          <cell r="L75">
            <v>4</v>
          </cell>
          <cell r="M75">
            <v>4</v>
          </cell>
          <cell r="N75">
            <v>3.5</v>
          </cell>
          <cell r="O75">
            <v>3</v>
          </cell>
          <cell r="P75">
            <v>3</v>
          </cell>
          <cell r="Q75">
            <v>3.5</v>
          </cell>
          <cell r="R75">
            <v>2.5</v>
          </cell>
          <cell r="S75">
            <v>3.5</v>
          </cell>
          <cell r="T75">
            <v>3</v>
          </cell>
          <cell r="U75">
            <v>3</v>
          </cell>
          <cell r="V75">
            <v>2.5</v>
          </cell>
          <cell r="W75">
            <v>2.9</v>
          </cell>
          <cell r="X75">
            <v>3.35</v>
          </cell>
        </row>
        <row r="76">
          <cell r="C76" t="str">
            <v>TANZANIA</v>
          </cell>
          <cell r="D76">
            <v>4.5</v>
          </cell>
          <cell r="E76">
            <v>4</v>
          </cell>
          <cell r="F76">
            <v>4</v>
          </cell>
          <cell r="G76">
            <v>4.166666666666667</v>
          </cell>
          <cell r="H76">
            <v>4</v>
          </cell>
          <cell r="I76">
            <v>4</v>
          </cell>
          <cell r="J76">
            <v>3.5</v>
          </cell>
          <cell r="K76">
            <v>3.8333333333333335</v>
          </cell>
          <cell r="L76">
            <v>3.5</v>
          </cell>
          <cell r="M76">
            <v>4</v>
          </cell>
          <cell r="N76">
            <v>3.5</v>
          </cell>
          <cell r="O76">
            <v>3.5</v>
          </cell>
          <cell r="P76">
            <v>3</v>
          </cell>
          <cell r="Q76">
            <v>3.5</v>
          </cell>
          <cell r="R76">
            <v>3.5</v>
          </cell>
          <cell r="S76">
            <v>3</v>
          </cell>
          <cell r="T76">
            <v>4</v>
          </cell>
          <cell r="U76">
            <v>3</v>
          </cell>
          <cell r="V76">
            <v>3</v>
          </cell>
          <cell r="W76">
            <v>3.3</v>
          </cell>
          <cell r="X76">
            <v>3.7</v>
          </cell>
        </row>
        <row r="77">
          <cell r="C77" t="str">
            <v>TIMOR-LESTE</v>
          </cell>
          <cell r="D77">
            <v>3.5</v>
          </cell>
          <cell r="E77">
            <v>3.5</v>
          </cell>
          <cell r="F77">
            <v>4.5</v>
          </cell>
          <cell r="G77">
            <v>3.8333333333333335</v>
          </cell>
          <cell r="H77">
            <v>4.5</v>
          </cell>
          <cell r="I77">
            <v>2.5</v>
          </cell>
          <cell r="J77">
            <v>1.5</v>
          </cell>
          <cell r="K77">
            <v>2.8333333333333335</v>
          </cell>
          <cell r="L77">
            <v>3.5</v>
          </cell>
          <cell r="M77">
            <v>3.5</v>
          </cell>
          <cell r="N77">
            <v>3</v>
          </cell>
          <cell r="O77">
            <v>2.5</v>
          </cell>
          <cell r="P77">
            <v>2</v>
          </cell>
          <cell r="Q77">
            <v>2.9</v>
          </cell>
          <cell r="R77">
            <v>2</v>
          </cell>
          <cell r="S77">
            <v>3</v>
          </cell>
          <cell r="T77">
            <v>3</v>
          </cell>
          <cell r="U77">
            <v>2</v>
          </cell>
          <cell r="V77">
            <v>2.5</v>
          </cell>
          <cell r="W77">
            <v>2.5</v>
          </cell>
          <cell r="X77">
            <v>3.0166666666666666</v>
          </cell>
        </row>
        <row r="78">
          <cell r="C78" t="str">
            <v>TOGO</v>
          </cell>
          <cell r="D78">
            <v>3.5</v>
          </cell>
          <cell r="E78">
            <v>3</v>
          </cell>
          <cell r="F78">
            <v>3</v>
          </cell>
          <cell r="G78">
            <v>3.1666666666666665</v>
          </cell>
          <cell r="H78">
            <v>4</v>
          </cell>
          <cell r="I78">
            <v>2.5</v>
          </cell>
          <cell r="J78">
            <v>2.5</v>
          </cell>
          <cell r="K78">
            <v>3</v>
          </cell>
          <cell r="L78">
            <v>3</v>
          </cell>
          <cell r="M78">
            <v>3</v>
          </cell>
          <cell r="N78">
            <v>3.5</v>
          </cell>
          <cell r="O78">
            <v>3</v>
          </cell>
          <cell r="P78">
            <v>2.5</v>
          </cell>
          <cell r="Q78">
            <v>3</v>
          </cell>
          <cell r="R78">
            <v>3</v>
          </cell>
          <cell r="S78">
            <v>3</v>
          </cell>
          <cell r="T78">
            <v>3</v>
          </cell>
          <cell r="U78">
            <v>2.5</v>
          </cell>
          <cell r="V78">
            <v>2.5</v>
          </cell>
          <cell r="W78">
            <v>2.8</v>
          </cell>
          <cell r="X78">
            <v>2.9916666666666663</v>
          </cell>
        </row>
        <row r="79">
          <cell r="C79" t="str">
            <v xml:space="preserve">TONGA       </v>
          </cell>
          <cell r="D79">
            <v>3.5</v>
          </cell>
          <cell r="E79">
            <v>3.5</v>
          </cell>
          <cell r="F79">
            <v>2.5</v>
          </cell>
          <cell r="G79">
            <v>3.1666666666666665</v>
          </cell>
          <cell r="H79">
            <v>4.5</v>
          </cell>
          <cell r="I79">
            <v>3.5</v>
          </cell>
          <cell r="J79">
            <v>3</v>
          </cell>
          <cell r="K79">
            <v>3.6666666666666665</v>
          </cell>
          <cell r="L79">
            <v>3</v>
          </cell>
          <cell r="M79">
            <v>4</v>
          </cell>
          <cell r="N79">
            <v>4</v>
          </cell>
          <cell r="O79">
            <v>2</v>
          </cell>
          <cell r="P79">
            <v>3</v>
          </cell>
          <cell r="Q79">
            <v>3.2</v>
          </cell>
          <cell r="R79">
            <v>4</v>
          </cell>
          <cell r="S79">
            <v>3.5</v>
          </cell>
          <cell r="T79">
            <v>4</v>
          </cell>
          <cell r="U79">
            <v>3.5</v>
          </cell>
          <cell r="V79">
            <v>3.5</v>
          </cell>
          <cell r="W79">
            <v>3.7</v>
          </cell>
          <cell r="X79">
            <v>3.4333333333333336</v>
          </cell>
        </row>
        <row r="80">
          <cell r="C80" t="str">
            <v>UGANDA</v>
          </cell>
          <cell r="D80">
            <v>4</v>
          </cell>
          <cell r="E80">
            <v>4</v>
          </cell>
          <cell r="F80">
            <v>4.5</v>
          </cell>
          <cell r="G80">
            <v>4.166666666666667</v>
          </cell>
          <cell r="H80">
            <v>4.5</v>
          </cell>
          <cell r="I80">
            <v>3.5</v>
          </cell>
          <cell r="J80">
            <v>4</v>
          </cell>
          <cell r="K80">
            <v>4</v>
          </cell>
          <cell r="L80">
            <v>3.5</v>
          </cell>
          <cell r="M80">
            <v>4</v>
          </cell>
          <cell r="N80">
            <v>4</v>
          </cell>
          <cell r="O80">
            <v>3.5</v>
          </cell>
          <cell r="P80">
            <v>3.5</v>
          </cell>
          <cell r="Q80">
            <v>3.7</v>
          </cell>
          <cell r="R80">
            <v>3.5</v>
          </cell>
          <cell r="S80">
            <v>3.5</v>
          </cell>
          <cell r="T80">
            <v>3.5</v>
          </cell>
          <cell r="U80">
            <v>3</v>
          </cell>
          <cell r="V80">
            <v>2.5</v>
          </cell>
          <cell r="W80">
            <v>3.2</v>
          </cell>
          <cell r="X80">
            <v>3.7666666666666666</v>
          </cell>
        </row>
        <row r="81">
          <cell r="C81" t="str">
            <v xml:space="preserve">UZBEKISTAN  </v>
          </cell>
          <cell r="D81">
            <v>4</v>
          </cell>
          <cell r="E81">
            <v>4</v>
          </cell>
          <cell r="F81">
            <v>4</v>
          </cell>
          <cell r="G81">
            <v>4</v>
          </cell>
          <cell r="H81">
            <v>2.5</v>
          </cell>
          <cell r="I81">
            <v>3</v>
          </cell>
          <cell r="J81">
            <v>3</v>
          </cell>
          <cell r="K81">
            <v>2.8333333333333335</v>
          </cell>
          <cell r="L81">
            <v>4</v>
          </cell>
          <cell r="M81">
            <v>4</v>
          </cell>
          <cell r="N81">
            <v>4</v>
          </cell>
          <cell r="O81">
            <v>3.5</v>
          </cell>
          <cell r="P81">
            <v>3.5</v>
          </cell>
          <cell r="Q81">
            <v>3.8</v>
          </cell>
          <cell r="R81">
            <v>2.5</v>
          </cell>
          <cell r="S81">
            <v>3.5</v>
          </cell>
          <cell r="T81">
            <v>3.5</v>
          </cell>
          <cell r="U81">
            <v>3</v>
          </cell>
          <cell r="V81">
            <v>2</v>
          </cell>
          <cell r="W81">
            <v>2.9</v>
          </cell>
          <cell r="X81">
            <v>3.3833333333333333</v>
          </cell>
        </row>
        <row r="82">
          <cell r="C82" t="str">
            <v xml:space="preserve">VANUATU     </v>
          </cell>
          <cell r="D82">
            <v>4</v>
          </cell>
          <cell r="E82">
            <v>3.5</v>
          </cell>
          <cell r="F82">
            <v>4.5</v>
          </cell>
          <cell r="G82">
            <v>4</v>
          </cell>
          <cell r="H82">
            <v>3.5</v>
          </cell>
          <cell r="I82">
            <v>3</v>
          </cell>
          <cell r="J82">
            <v>3.5</v>
          </cell>
          <cell r="K82">
            <v>3.3333333333333335</v>
          </cell>
          <cell r="L82">
            <v>3.5</v>
          </cell>
          <cell r="M82">
            <v>3.5</v>
          </cell>
          <cell r="N82">
            <v>2.5</v>
          </cell>
          <cell r="O82">
            <v>2.5</v>
          </cell>
          <cell r="P82">
            <v>3</v>
          </cell>
          <cell r="Q82">
            <v>3</v>
          </cell>
          <cell r="R82">
            <v>3.5</v>
          </cell>
          <cell r="S82">
            <v>4</v>
          </cell>
          <cell r="T82">
            <v>3.5</v>
          </cell>
          <cell r="U82">
            <v>3</v>
          </cell>
          <cell r="V82">
            <v>3</v>
          </cell>
          <cell r="W82">
            <v>3.4</v>
          </cell>
          <cell r="X82">
            <v>3.4333333333333336</v>
          </cell>
        </row>
        <row r="83">
          <cell r="C83" t="str">
            <v>VIETNAM</v>
          </cell>
          <cell r="D83">
            <v>3.5</v>
          </cell>
          <cell r="E83">
            <v>4.5</v>
          </cell>
          <cell r="F83">
            <v>4</v>
          </cell>
          <cell r="G83">
            <v>4</v>
          </cell>
          <cell r="H83">
            <v>3.5</v>
          </cell>
          <cell r="I83">
            <v>3</v>
          </cell>
          <cell r="J83">
            <v>3.5</v>
          </cell>
          <cell r="K83">
            <v>3.3333333333333335</v>
          </cell>
          <cell r="L83">
            <v>4.5</v>
          </cell>
          <cell r="M83">
            <v>4.5</v>
          </cell>
          <cell r="N83">
            <v>4</v>
          </cell>
          <cell r="O83">
            <v>3.5</v>
          </cell>
          <cell r="P83">
            <v>3.5</v>
          </cell>
          <cell r="Q83">
            <v>4</v>
          </cell>
          <cell r="R83">
            <v>3.5</v>
          </cell>
          <cell r="S83">
            <v>4</v>
          </cell>
          <cell r="T83">
            <v>4</v>
          </cell>
          <cell r="U83">
            <v>3.5</v>
          </cell>
          <cell r="V83">
            <v>3</v>
          </cell>
          <cell r="W83">
            <v>3.6</v>
          </cell>
          <cell r="X83">
            <v>3.7333333333333334</v>
          </cell>
        </row>
        <row r="84">
          <cell r="C84" t="str">
            <v>YEMEN</v>
          </cell>
          <cell r="D84">
            <v>3</v>
          </cell>
          <cell r="E84">
            <v>2.5</v>
          </cell>
          <cell r="F84">
            <v>3</v>
          </cell>
          <cell r="G84">
            <v>2.8333333333333335</v>
          </cell>
          <cell r="H84">
            <v>4</v>
          </cell>
          <cell r="I84">
            <v>2.5</v>
          </cell>
          <cell r="J84">
            <v>3</v>
          </cell>
          <cell r="K84">
            <v>3.1666666666666665</v>
          </cell>
          <cell r="L84">
            <v>2</v>
          </cell>
          <cell r="M84">
            <v>3.5</v>
          </cell>
          <cell r="N84">
            <v>2.5</v>
          </cell>
          <cell r="O84">
            <v>3.5</v>
          </cell>
          <cell r="P84">
            <v>3.5</v>
          </cell>
          <cell r="Q84">
            <v>3</v>
          </cell>
          <cell r="R84">
            <v>2.5</v>
          </cell>
          <cell r="S84">
            <v>3.5</v>
          </cell>
          <cell r="T84">
            <v>3</v>
          </cell>
          <cell r="U84">
            <v>3</v>
          </cell>
          <cell r="V84">
            <v>2.5</v>
          </cell>
          <cell r="W84">
            <v>2.9</v>
          </cell>
          <cell r="X84">
            <v>2.9750000000000001</v>
          </cell>
        </row>
        <row r="85">
          <cell r="C85" t="str">
            <v>ZAMBIA</v>
          </cell>
          <cell r="D85">
            <v>4</v>
          </cell>
          <cell r="E85">
            <v>3.5</v>
          </cell>
          <cell r="F85">
            <v>3.5</v>
          </cell>
          <cell r="G85">
            <v>3.6666666666666665</v>
          </cell>
          <cell r="H85">
            <v>4</v>
          </cell>
          <cell r="I85">
            <v>3.5</v>
          </cell>
          <cell r="J85">
            <v>3.5</v>
          </cell>
          <cell r="K85">
            <v>3.6666666666666665</v>
          </cell>
          <cell r="L85">
            <v>3</v>
          </cell>
          <cell r="M85">
            <v>3.5</v>
          </cell>
          <cell r="N85">
            <v>4</v>
          </cell>
          <cell r="O85">
            <v>3</v>
          </cell>
          <cell r="P85">
            <v>3.5</v>
          </cell>
          <cell r="Q85">
            <v>3.4</v>
          </cell>
          <cell r="R85">
            <v>3</v>
          </cell>
          <cell r="S85">
            <v>3.5</v>
          </cell>
          <cell r="T85">
            <v>3.5</v>
          </cell>
          <cell r="U85">
            <v>3</v>
          </cell>
          <cell r="V85">
            <v>2.5</v>
          </cell>
          <cell r="W85">
            <v>3.1</v>
          </cell>
          <cell r="X85">
            <v>3.458333333333333</v>
          </cell>
        </row>
        <row r="86">
          <cell r="C86" t="str">
            <v xml:space="preserve">ZIMBABWE    </v>
          </cell>
          <cell r="D86">
            <v>2</v>
          </cell>
          <cell r="E86">
            <v>2</v>
          </cell>
          <cell r="F86">
            <v>1.5</v>
          </cell>
          <cell r="G86">
            <v>1.8333333333333333</v>
          </cell>
          <cell r="H86">
            <v>3</v>
          </cell>
          <cell r="I86">
            <v>2</v>
          </cell>
          <cell r="J86">
            <v>2</v>
          </cell>
          <cell r="K86">
            <v>2.3333333333333335</v>
          </cell>
          <cell r="L86">
            <v>3</v>
          </cell>
          <cell r="M86">
            <v>2</v>
          </cell>
          <cell r="N86">
            <v>2</v>
          </cell>
          <cell r="O86">
            <v>2</v>
          </cell>
          <cell r="P86">
            <v>3</v>
          </cell>
          <cell r="Q86">
            <v>2.4</v>
          </cell>
          <cell r="R86">
            <v>1.5</v>
          </cell>
          <cell r="S86">
            <v>2.5</v>
          </cell>
          <cell r="T86">
            <v>3.5</v>
          </cell>
          <cell r="U86">
            <v>2</v>
          </cell>
          <cell r="V86">
            <v>1.5</v>
          </cell>
          <cell r="W86">
            <v>2.2000000000000002</v>
          </cell>
          <cell r="X86">
            <v>2.1916666666666664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40"/>
  <sheetViews>
    <sheetView topLeftCell="A331" workbookViewId="0">
      <selection activeCell="X358" sqref="X358"/>
    </sheetView>
  </sheetViews>
  <sheetFormatPr defaultRowHeight="14.5"/>
  <cols>
    <col min="1" max="1" width="26" customWidth="1"/>
    <col min="9" max="9" width="7.81640625" customWidth="1"/>
  </cols>
  <sheetData>
    <row r="2" spans="1:1" ht="23.5">
      <c r="A2" s="137" t="s">
        <v>610</v>
      </c>
    </row>
    <row r="5" spans="1:1">
      <c r="A5" s="2" t="s">
        <v>596</v>
      </c>
    </row>
    <row r="39" spans="1:1">
      <c r="A39" s="2" t="s">
        <v>595</v>
      </c>
    </row>
    <row r="90" spans="1:15" ht="23.5">
      <c r="A90" s="137" t="s">
        <v>611</v>
      </c>
    </row>
    <row r="91" spans="1:15" hidden="1"/>
    <row r="92" spans="1:15" hidden="1"/>
    <row r="93" spans="1:15" hidden="1">
      <c r="A93" s="2" t="s">
        <v>597</v>
      </c>
      <c r="G93" s="2" t="s">
        <v>606</v>
      </c>
      <c r="O93" s="2" t="s">
        <v>607</v>
      </c>
    </row>
    <row r="94" spans="1:15" hidden="1">
      <c r="B94" s="2" t="s">
        <v>594</v>
      </c>
    </row>
    <row r="95" spans="1:15" ht="15.75" hidden="1" customHeight="1">
      <c r="A95" s="134" t="s">
        <v>553</v>
      </c>
      <c r="B95" s="135" t="e">
        <f>AVERAGEIFS(#REF!,#REF!, $A95)</f>
        <v>#REF!</v>
      </c>
    </row>
    <row r="96" spans="1:15" ht="15.75" hidden="1" customHeight="1">
      <c r="A96" s="134" t="s">
        <v>554</v>
      </c>
      <c r="B96" s="135" t="e">
        <f>AVERAGEIFS(#REF!,#REF!, $A96)</f>
        <v>#REF!</v>
      </c>
    </row>
    <row r="97" spans="1:2" ht="15.75" hidden="1" customHeight="1">
      <c r="A97" s="134" t="s">
        <v>555</v>
      </c>
      <c r="B97" s="135" t="e">
        <f>AVERAGEIFS(#REF!,#REF!, $A97)</f>
        <v>#REF!</v>
      </c>
    </row>
    <row r="98" spans="1:2" ht="15.75" hidden="1" customHeight="1">
      <c r="A98" s="134" t="s">
        <v>556</v>
      </c>
      <c r="B98" s="135" t="e">
        <f>AVERAGEIFS(#REF!,#REF!, $A98)</f>
        <v>#REF!</v>
      </c>
    </row>
    <row r="99" spans="1:2" hidden="1"/>
    <row r="100" spans="1:2" hidden="1"/>
    <row r="101" spans="1:2" hidden="1"/>
    <row r="102" spans="1:2" hidden="1"/>
    <row r="103" spans="1:2" hidden="1"/>
    <row r="104" spans="1:2" hidden="1"/>
    <row r="105" spans="1:2" hidden="1"/>
    <row r="106" spans="1:2" hidden="1"/>
    <row r="107" spans="1:2" hidden="1"/>
    <row r="108" spans="1:2" hidden="1"/>
    <row r="109" spans="1:2" hidden="1"/>
    <row r="110" spans="1:2" hidden="1"/>
    <row r="111" spans="1:2" hidden="1"/>
    <row r="112" spans="1:2">
      <c r="A112" s="2" t="s">
        <v>601</v>
      </c>
    </row>
    <row r="113" spans="1:5">
      <c r="B113" s="2" t="s">
        <v>594</v>
      </c>
      <c r="C113" s="133" t="s">
        <v>626</v>
      </c>
      <c r="D113" s="133" t="s">
        <v>627</v>
      </c>
      <c r="E113" s="133" t="s">
        <v>628</v>
      </c>
    </row>
    <row r="114" spans="1:5">
      <c r="A114" t="s">
        <v>598</v>
      </c>
      <c r="B114" s="135" t="e">
        <f>AVERAGEIFS(#REF!,#REF!, 1)</f>
        <v>#REF!</v>
      </c>
      <c r="C114" s="135" t="e">
        <f>AVERAGEIFS(#REF!,#REF!, 1)</f>
        <v>#REF!</v>
      </c>
      <c r="D114" s="135" t="e">
        <f>AVERAGEIFS(#REF!,#REF!, 1)</f>
        <v>#REF!</v>
      </c>
      <c r="E114" s="135" t="e">
        <f>AVERAGEIFS(#REF!,#REF!, 1)</f>
        <v>#REF!</v>
      </c>
    </row>
    <row r="115" spans="1:5">
      <c r="A115" t="s">
        <v>599</v>
      </c>
      <c r="B115" s="135" t="e">
        <f>AVERAGEIFS(#REF!,#REF!, 1)</f>
        <v>#REF!</v>
      </c>
      <c r="C115" s="135" t="e">
        <f>AVERAGEIFS(#REF!,#REF!, 1)</f>
        <v>#REF!</v>
      </c>
      <c r="D115" s="135" t="e">
        <f>AVERAGEIFS(#REF!,#REF!, 1)</f>
        <v>#REF!</v>
      </c>
      <c r="E115" s="135" t="e">
        <f>AVERAGEIFS(#REF!,#REF!, 1)</f>
        <v>#REF!</v>
      </c>
    </row>
    <row r="116" spans="1:5">
      <c r="A116" t="s">
        <v>600</v>
      </c>
      <c r="B116" s="135" t="e">
        <f>AVERAGEIFS(#REF!,#REF!, 1)</f>
        <v>#REF!</v>
      </c>
      <c r="C116" s="135" t="e">
        <f>AVERAGEIFS(#REF!,#REF!, 1)</f>
        <v>#REF!</v>
      </c>
      <c r="D116" s="135" t="e">
        <f>AVERAGEIFS(#REF!,#REF!, 1)</f>
        <v>#REF!</v>
      </c>
      <c r="E116" s="135" t="e">
        <f>AVERAGEIFS(#REF!,#REF!, 1)</f>
        <v>#REF!</v>
      </c>
    </row>
    <row r="117" spans="1:5">
      <c r="A117" t="s">
        <v>621</v>
      </c>
      <c r="B117" s="135"/>
      <c r="C117" s="135"/>
      <c r="D117" s="135"/>
      <c r="E117" s="135"/>
    </row>
    <row r="118" spans="1:5">
      <c r="B118" s="135"/>
      <c r="C118" s="135"/>
      <c r="D118" s="135"/>
      <c r="E118" s="135"/>
    </row>
    <row r="119" spans="1:5">
      <c r="B119" s="135"/>
      <c r="C119" s="135"/>
      <c r="D119" s="135"/>
      <c r="E119" s="135"/>
    </row>
    <row r="120" spans="1:5">
      <c r="B120" s="135"/>
      <c r="C120" s="135"/>
      <c r="D120" s="135"/>
      <c r="E120" s="135"/>
    </row>
    <row r="121" spans="1:5">
      <c r="B121" s="135"/>
      <c r="C121" s="135"/>
      <c r="D121" s="135"/>
      <c r="E121" s="135"/>
    </row>
    <row r="122" spans="1:5">
      <c r="B122" s="135"/>
      <c r="C122" s="135"/>
      <c r="D122" s="135"/>
      <c r="E122" s="135"/>
    </row>
    <row r="123" spans="1:5">
      <c r="B123" s="135"/>
      <c r="C123" s="135"/>
      <c r="D123" s="135"/>
      <c r="E123" s="135"/>
    </row>
    <row r="124" spans="1:5">
      <c r="B124" s="135"/>
      <c r="C124" s="135"/>
      <c r="D124" s="135"/>
      <c r="E124" s="135"/>
    </row>
    <row r="125" spans="1:5">
      <c r="B125" s="135"/>
      <c r="C125" s="135"/>
      <c r="D125" s="135"/>
      <c r="E125" s="135"/>
    </row>
    <row r="126" spans="1:5">
      <c r="B126" s="135"/>
      <c r="C126" s="135"/>
      <c r="D126" s="135"/>
      <c r="E126" s="135"/>
    </row>
    <row r="127" spans="1:5">
      <c r="B127" s="135"/>
      <c r="C127" s="135"/>
      <c r="D127" s="135"/>
      <c r="E127" s="135"/>
    </row>
    <row r="128" spans="1:5">
      <c r="B128" s="135"/>
      <c r="C128" s="135"/>
      <c r="D128" s="135"/>
      <c r="E128" s="135"/>
    </row>
    <row r="129" spans="1:15">
      <c r="B129" s="135"/>
      <c r="C129" s="135"/>
      <c r="D129" s="135"/>
      <c r="E129" s="135"/>
    </row>
    <row r="130" spans="1:15">
      <c r="B130" s="135"/>
      <c r="C130" s="135"/>
      <c r="D130" s="135"/>
      <c r="E130" s="135"/>
    </row>
    <row r="131" spans="1:15">
      <c r="B131" s="135"/>
      <c r="C131" s="135"/>
      <c r="D131" s="135"/>
      <c r="E131" s="135"/>
    </row>
    <row r="132" spans="1:15">
      <c r="B132" s="135"/>
      <c r="C132" s="135"/>
      <c r="D132" s="135"/>
      <c r="E132" s="135"/>
    </row>
    <row r="133" spans="1:15">
      <c r="B133" s="135"/>
      <c r="C133" s="135"/>
      <c r="D133" s="135"/>
      <c r="E133" s="135"/>
    </row>
    <row r="135" spans="1:15">
      <c r="A135" s="136" t="s">
        <v>602</v>
      </c>
      <c r="G135" s="2" t="s">
        <v>603</v>
      </c>
      <c r="O135" t="s">
        <v>629</v>
      </c>
    </row>
    <row r="152" spans="1:15">
      <c r="A152" s="2" t="s">
        <v>605</v>
      </c>
      <c r="G152" s="2" t="s">
        <v>604</v>
      </c>
      <c r="O152" t="s">
        <v>630</v>
      </c>
    </row>
    <row r="169" spans="1:1">
      <c r="A169" s="2" t="s">
        <v>645</v>
      </c>
    </row>
    <row r="185" spans="1:8">
      <c r="B185" s="2" t="s">
        <v>594</v>
      </c>
      <c r="C185" s="133" t="s">
        <v>626</v>
      </c>
      <c r="D185" s="133" t="s">
        <v>627</v>
      </c>
      <c r="E185" s="133" t="s">
        <v>628</v>
      </c>
      <c r="F185" s="133"/>
      <c r="H185" s="133"/>
    </row>
    <row r="186" spans="1:8">
      <c r="A186" t="s">
        <v>631</v>
      </c>
      <c r="B186" t="e">
        <f>AVERAGEIFS(#REF!,#REF!, 1)</f>
        <v>#REF!</v>
      </c>
      <c r="C186" t="e">
        <f>AVERAGEIFS(#REF!,#REF!, 1)</f>
        <v>#REF!</v>
      </c>
      <c r="D186" t="e">
        <f>AVERAGEIFS(#REF!,#REF!, 1)</f>
        <v>#REF!</v>
      </c>
      <c r="E186" t="e">
        <f>AVERAGEIFS(#REF!,#REF!, 1)</f>
        <v>#REF!</v>
      </c>
    </row>
    <row r="187" spans="1:8">
      <c r="A187" t="s">
        <v>632</v>
      </c>
      <c r="B187" s="135" t="e">
        <f>AVERAGEIFS(#REF!,#REF!, 0)</f>
        <v>#REF!</v>
      </c>
      <c r="C187" t="e">
        <f>AVERAGEIFS(#REF!,#REF!, 0)</f>
        <v>#REF!</v>
      </c>
      <c r="D187" t="e">
        <f>AVERAGEIFS(#REF!,#REF!, 0)</f>
        <v>#REF!</v>
      </c>
      <c r="E187" t="e">
        <f>AVERAGEIFS(#REF!,#REF!, 0)</f>
        <v>#REF!</v>
      </c>
    </row>
    <row r="206" spans="1:8" ht="23.5">
      <c r="A206" s="137" t="s">
        <v>609</v>
      </c>
    </row>
    <row r="208" spans="1:8">
      <c r="A208" s="2" t="s">
        <v>608</v>
      </c>
      <c r="H208" s="2" t="s">
        <v>612</v>
      </c>
    </row>
    <row r="225" spans="1:1">
      <c r="A225" s="2" t="s">
        <v>613</v>
      </c>
    </row>
    <row r="242" spans="1:5">
      <c r="A242" s="2" t="s">
        <v>614</v>
      </c>
    </row>
    <row r="243" spans="1:5">
      <c r="B243" s="2" t="s">
        <v>594</v>
      </c>
      <c r="C243" s="133" t="s">
        <v>626</v>
      </c>
      <c r="D243" s="133" t="s">
        <v>627</v>
      </c>
      <c r="E243" s="133" t="s">
        <v>628</v>
      </c>
    </row>
    <row r="244" spans="1:5">
      <c r="A244" t="s">
        <v>615</v>
      </c>
      <c r="B244" s="135" t="e">
        <f>AVERAGEIFS(#REF!,#REF!, 1)</f>
        <v>#REF!</v>
      </c>
      <c r="C244" s="135" t="e">
        <f>AVERAGEIFS(#REF!,#REF!, 1)</f>
        <v>#REF!</v>
      </c>
      <c r="D244" s="135" t="e">
        <f>AVERAGEIFS(#REF!,#REF!, 1)</f>
        <v>#REF!</v>
      </c>
      <c r="E244" s="135" t="e">
        <f>AVERAGEIFS(#REF!,#REF!, 1)</f>
        <v>#REF!</v>
      </c>
    </row>
    <row r="245" spans="1:5">
      <c r="A245" t="s">
        <v>616</v>
      </c>
      <c r="B245" s="135" t="e">
        <f>AVERAGEIFS(#REF!,#REF!, 0)</f>
        <v>#REF!</v>
      </c>
      <c r="C245" s="135" t="e">
        <f>AVERAGEIFS(#REF!,#REF!, 0)</f>
        <v>#REF!</v>
      </c>
      <c r="D245" s="135" t="e">
        <f>AVERAGEIFS(#REF!,#REF!, 0)</f>
        <v>#REF!</v>
      </c>
      <c r="E245" s="135" t="e">
        <f>AVERAGEIFS(#REF!,#REF!, 0)</f>
        <v>#REF!</v>
      </c>
    </row>
    <row r="262" spans="1:13">
      <c r="A262" s="2" t="s">
        <v>622</v>
      </c>
    </row>
    <row r="263" spans="1:13">
      <c r="B263" s="2" t="s">
        <v>594</v>
      </c>
      <c r="C263" s="133" t="s">
        <v>626</v>
      </c>
      <c r="D263" s="133" t="s">
        <v>627</v>
      </c>
      <c r="E263" s="133" t="s">
        <v>628</v>
      </c>
      <c r="I263" s="2" t="s">
        <v>552</v>
      </c>
      <c r="J263" s="2" t="s">
        <v>594</v>
      </c>
      <c r="K263" s="133" t="s">
        <v>626</v>
      </c>
      <c r="L263" s="133" t="s">
        <v>627</v>
      </c>
      <c r="M263" s="133" t="s">
        <v>628</v>
      </c>
    </row>
    <row r="264" spans="1:13">
      <c r="A264" t="s">
        <v>522</v>
      </c>
      <c r="B264" s="135" t="e">
        <f>AVERAGEIFS(#REF!,#REF!, $A264)</f>
        <v>#REF!</v>
      </c>
      <c r="C264" s="135" t="e">
        <f>AVERAGEIFS(#REF!,#REF!, $A264)</f>
        <v>#REF!</v>
      </c>
      <c r="D264" s="135" t="e">
        <f>AVERAGEIFS(#REF!,#REF!, $A264)</f>
        <v>#REF!</v>
      </c>
      <c r="E264" s="135" t="e">
        <f>AVERAGEIFS(#REF!,#REF!, $A264)</f>
        <v>#REF!</v>
      </c>
      <c r="I264" t="s">
        <v>526</v>
      </c>
      <c r="J264" s="135" t="e">
        <f>AVERAGEIFS(#REF!,#REF!, "&lt;=4")</f>
        <v>#REF!</v>
      </c>
      <c r="K264" s="135" t="e">
        <f>AVERAGEIFS(#REF!,#REF!, "&lt;=4")</f>
        <v>#REF!</v>
      </c>
      <c r="L264" s="135" t="e">
        <f>AVERAGEIFS(#REF!,#REF!, "&lt;=4")</f>
        <v>#REF!</v>
      </c>
      <c r="M264" s="135" t="e">
        <f>AVERAGEIFS(#REF!,#REF!, "&lt;=4")</f>
        <v>#REF!</v>
      </c>
    </row>
    <row r="265" spans="1:13">
      <c r="A265" t="s">
        <v>523</v>
      </c>
      <c r="B265" s="135" t="e">
        <f>AVERAGEIFS(#REF!,#REF!, $A265)</f>
        <v>#REF!</v>
      </c>
      <c r="C265" s="135" t="e">
        <f>AVERAGEIFS(#REF!,#REF!, $A265)</f>
        <v>#REF!</v>
      </c>
      <c r="D265" s="135" t="e">
        <f>AVERAGEIFS(#REF!,#REF!, $A265)</f>
        <v>#REF!</v>
      </c>
      <c r="E265" s="135" t="e">
        <f>AVERAGEIFS(#REF!,#REF!, $A265)</f>
        <v>#REF!</v>
      </c>
      <c r="I265" t="s">
        <v>527</v>
      </c>
      <c r="J265" s="135" t="e">
        <f>AVERAGEIFS(#REF!,#REF!, "&gt;4",#REF!, "&lt;=12")</f>
        <v>#REF!</v>
      </c>
      <c r="K265" s="135" t="e">
        <f>AVERAGEIFS(#REF!,#REF!, "&gt;4",#REF!, "&lt;=12")</f>
        <v>#REF!</v>
      </c>
      <c r="L265" s="135" t="e">
        <f>AVERAGEIFS(#REF!,#REF!, "&gt;4",#REF!, "&lt;=12")</f>
        <v>#REF!</v>
      </c>
      <c r="M265" s="135" t="e">
        <f>AVERAGEIFS(#REF!,#REF!, "&gt;4",#REF!, "&lt;=12")</f>
        <v>#REF!</v>
      </c>
    </row>
    <row r="266" spans="1:13">
      <c r="A266" t="s">
        <v>521</v>
      </c>
      <c r="B266" s="135" t="e">
        <f>AVERAGEIFS(#REF!,#REF!, $A266)</f>
        <v>#REF!</v>
      </c>
      <c r="C266" s="135" t="e">
        <f>AVERAGEIFS(#REF!,#REF!, $A266)</f>
        <v>#REF!</v>
      </c>
      <c r="D266" s="135" t="e">
        <f>AVERAGEIFS(#REF!,#REF!, $A266)</f>
        <v>#REF!</v>
      </c>
      <c r="E266" s="135" t="e">
        <f>AVERAGEIFS(#REF!,#REF!, $A266)</f>
        <v>#REF!</v>
      </c>
      <c r="I266" t="s">
        <v>528</v>
      </c>
      <c r="J266" s="135" t="e">
        <f>AVERAGEIFS(#REF!,#REF!, "&gt;12",#REF!, "&lt;=26")</f>
        <v>#REF!</v>
      </c>
      <c r="K266" s="135" t="e">
        <f>AVERAGEIFS(#REF!,#REF!, "&gt;12",#REF!, "&lt;=26")</f>
        <v>#REF!</v>
      </c>
      <c r="L266" s="135" t="e">
        <f>AVERAGEIFS(#REF!,#REF!, "&gt;12",#REF!, "&lt;=26")</f>
        <v>#REF!</v>
      </c>
      <c r="M266" s="135" t="e">
        <f>AVERAGEIFS(#REF!,#REF!, "&gt;12",#REF!, "&lt;=26")</f>
        <v>#REF!</v>
      </c>
    </row>
    <row r="267" spans="1:13">
      <c r="A267" t="s">
        <v>307</v>
      </c>
      <c r="B267" s="135" t="e">
        <f>AVERAGEIFS(#REF!,#REF!, $A267)</f>
        <v>#REF!</v>
      </c>
      <c r="C267" s="135" t="e">
        <f>AVERAGEIFS(#REF!,#REF!, $A267)</f>
        <v>#REF!</v>
      </c>
      <c r="D267" s="135" t="e">
        <f>AVERAGEIFS(#REF!,#REF!, $A267)</f>
        <v>#REF!</v>
      </c>
      <c r="E267" s="135" t="e">
        <f>AVERAGEIFS(#REF!,#REF!, $A267)</f>
        <v>#REF!</v>
      </c>
      <c r="I267" t="s">
        <v>530</v>
      </c>
      <c r="J267" s="135" t="e">
        <f>AVERAGEIFS(#REF!,#REF!, "&gt;26",#REF!, "&lt;=53")</f>
        <v>#REF!</v>
      </c>
      <c r="K267" s="135" t="e">
        <f>AVERAGEIFS(#REF!,#REF!, "&gt;26",#REF!, "&lt;=53")</f>
        <v>#REF!</v>
      </c>
      <c r="L267" s="135" t="e">
        <f>AVERAGEIFS(#REF!,#REF!, "&gt;26",#REF!, "&lt;=53")</f>
        <v>#REF!</v>
      </c>
      <c r="M267" s="135" t="e">
        <f>AVERAGEIFS(#REF!,#REF!, "&gt;26",#REF!, "&lt;=53")</f>
        <v>#REF!</v>
      </c>
    </row>
    <row r="268" spans="1:13">
      <c r="I268" t="s">
        <v>531</v>
      </c>
      <c r="J268" s="135" t="e">
        <f>AVERAGEIFS(#REF!,#REF!, "&gt;53")</f>
        <v>#REF!</v>
      </c>
      <c r="K268" s="135" t="e">
        <f>AVERAGEIFS(#REF!,#REF!, "&gt;53")</f>
        <v>#REF!</v>
      </c>
      <c r="L268" s="135" t="e">
        <f>AVERAGEIFS(#REF!,#REF!, "&gt;53")</f>
        <v>#REF!</v>
      </c>
      <c r="M268" s="135" t="e">
        <f>AVERAGEIFS(#REF!,#REF!, "&gt;53")</f>
        <v>#REF!</v>
      </c>
    </row>
    <row r="285" spans="1:1">
      <c r="A285" s="2" t="s">
        <v>623</v>
      </c>
    </row>
    <row r="286" spans="1:1">
      <c r="A286" t="s">
        <v>646</v>
      </c>
    </row>
    <row r="303" spans="1:1">
      <c r="A303" s="2" t="s">
        <v>644</v>
      </c>
    </row>
    <row r="321" spans="1:17">
      <c r="B321" s="2" t="s">
        <v>594</v>
      </c>
      <c r="C321" s="133" t="s">
        <v>626</v>
      </c>
      <c r="D321" s="133" t="s">
        <v>627</v>
      </c>
      <c r="E321" s="133" t="s">
        <v>628</v>
      </c>
      <c r="K321" s="2" t="s">
        <v>635</v>
      </c>
      <c r="L321" t="s">
        <v>638</v>
      </c>
      <c r="M321" t="s">
        <v>639</v>
      </c>
      <c r="N321" t="s">
        <v>640</v>
      </c>
      <c r="O321" t="s">
        <v>641</v>
      </c>
      <c r="P321" t="s">
        <v>643</v>
      </c>
      <c r="Q321" t="s">
        <v>642</v>
      </c>
    </row>
    <row r="322" spans="1:17">
      <c r="A322" t="s">
        <v>624</v>
      </c>
      <c r="B322" s="135" t="e">
        <f>AVERAGEIFS(#REF!,#REF!, 1)</f>
        <v>#REF!</v>
      </c>
      <c r="C322" s="135" t="e">
        <f>AVERAGEIFS(#REF!,#REF!, 1)</f>
        <v>#REF!</v>
      </c>
      <c r="D322" s="135" t="e">
        <f>AVERAGEIFS(#REF!,#REF!, 1)</f>
        <v>#REF!</v>
      </c>
      <c r="E322" s="135" t="e">
        <f>AVERAGEIFS(#REF!,#REF!, 1)</f>
        <v>#REF!</v>
      </c>
      <c r="K322" s="2" t="s">
        <v>636</v>
      </c>
      <c r="L322" t="e">
        <f>COUNTIF(#REF!, "")</f>
        <v>#REF!</v>
      </c>
      <c r="M322" t="e">
        <f>COUNTIF(#REF!, "&lt;5")</f>
        <v>#REF!</v>
      </c>
      <c r="N322" s="126" t="e">
        <f>COUNTIF(#REF!, "&lt;10")-COUNTIF(#REF!, "&lt;=5")</f>
        <v>#REF!</v>
      </c>
      <c r="O322" s="126" t="e">
        <f>COUNTIF(#REF!, "&lt;20")-COUNTIF(#REF!, "&lt;=10")</f>
        <v>#REF!</v>
      </c>
      <c r="P322" s="126" t="e">
        <f>COUNTIF(#REF!, "&lt;30")-COUNTIF(#REF!, "&lt;=20")</f>
        <v>#REF!</v>
      </c>
      <c r="Q322" t="e">
        <f>COUNTIF(#REF!, "&gt;=30")</f>
        <v>#REF!</v>
      </c>
    </row>
    <row r="323" spans="1:17">
      <c r="A323" t="s">
        <v>625</v>
      </c>
      <c r="B323" s="135" t="e">
        <f>AVERAGEIFS(#REF!,#REF!, 0)</f>
        <v>#REF!</v>
      </c>
      <c r="C323" s="135" t="e">
        <f>AVERAGEIFS(#REF!,#REF!, 0)</f>
        <v>#REF!</v>
      </c>
      <c r="D323" s="135" t="e">
        <f>AVERAGEIFS(#REF!,#REF!, 0)</f>
        <v>#REF!</v>
      </c>
      <c r="E323" s="135" t="e">
        <f>AVERAGEIFS(#REF!,#REF!, 0)</f>
        <v>#REF!</v>
      </c>
      <c r="K323" s="2" t="s">
        <v>637</v>
      </c>
      <c r="L323" t="e">
        <f>AVERAGEIFS(#REF!,#REF!, "")</f>
        <v>#REF!</v>
      </c>
      <c r="M323" t="e">
        <f>AVERAGEIFS(#REF!,#REF!, "&lt;5")</f>
        <v>#REF!</v>
      </c>
      <c r="N323" s="126" t="e">
        <f>AVERAGEIFS(#REF!,#REF!, "&lt;10",#REF!, "&lt;=5")</f>
        <v>#REF!</v>
      </c>
      <c r="O323" s="126" t="e">
        <f>AVERAGEIFS(#REF!,#REF!, "&lt;20",#REF!, "&lt;=10")</f>
        <v>#REF!</v>
      </c>
      <c r="P323" s="126" t="e">
        <f>AVERAGEIFS(#REF!,#REF!, "&lt;30",#REF!, "&lt;=20")</f>
        <v>#REF!</v>
      </c>
      <c r="Q323" t="e">
        <f>AVERAGEIFS(#REF!,#REF!, "&gt;=30")</f>
        <v>#REF!</v>
      </c>
    </row>
    <row r="340" spans="1:1" ht="23.5">
      <c r="A340" s="137" t="s">
        <v>634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44"/>
  <sheetViews>
    <sheetView workbookViewId="0">
      <selection activeCell="A3" sqref="A3"/>
    </sheetView>
  </sheetViews>
  <sheetFormatPr defaultRowHeight="14.5"/>
  <cols>
    <col min="1" max="1" width="22.54296875" customWidth="1"/>
  </cols>
  <sheetData>
    <row r="1" spans="1:2">
      <c r="A1" s="138" t="s">
        <v>617</v>
      </c>
      <c r="B1" s="2"/>
    </row>
    <row r="2" spans="1:2">
      <c r="A2" s="2" t="s">
        <v>0</v>
      </c>
      <c r="B2" s="2" t="s">
        <v>532</v>
      </c>
    </row>
    <row r="3" spans="1:2">
      <c r="A3" t="s">
        <v>9</v>
      </c>
      <c r="B3" s="124" t="str">
        <f>VLOOKUP($A3,'[3]Country Code Lookup'!$A$23:$B$260, 2,FALSE)</f>
        <v>122</v>
      </c>
    </row>
    <row r="4" spans="1:2">
      <c r="A4" t="s">
        <v>16</v>
      </c>
      <c r="B4" s="124" t="str">
        <f>VLOOKUP($A4,'[3]Country Code Lookup'!$A$23:$B$260, 2,FALSE)</f>
        <v>124</v>
      </c>
    </row>
    <row r="5" spans="1:2">
      <c r="A5" t="s">
        <v>25</v>
      </c>
      <c r="B5" s="124" t="str">
        <f>VLOOKUP($A5,'[3]Country Code Lookup'!$A$23:$B$260, 2,FALSE)</f>
        <v>918</v>
      </c>
    </row>
    <row r="6" spans="1:2">
      <c r="A6" t="s">
        <v>44</v>
      </c>
      <c r="B6" s="124" t="str">
        <f>VLOOKUP($A6,'[3]Country Code Lookup'!$A$23:$B$260, 2,FALSE)</f>
        <v>960</v>
      </c>
    </row>
    <row r="7" spans="1:2">
      <c r="A7" t="s">
        <v>45</v>
      </c>
      <c r="B7" s="124" t="str">
        <f>VLOOKUP($A7,'[3]Country Code Lookup'!$A$23:$B$260, 2,FALSE)</f>
        <v>423</v>
      </c>
    </row>
    <row r="8" spans="1:2">
      <c r="A8" t="s">
        <v>46</v>
      </c>
      <c r="B8" s="124" t="str">
        <f>VLOOKUP($A8,'[3]Country Code Lookup'!$A$23:$B$260, 2,FALSE)</f>
        <v>935</v>
      </c>
    </row>
    <row r="9" spans="1:2">
      <c r="A9" t="s">
        <v>47</v>
      </c>
      <c r="B9" s="124" t="str">
        <f>VLOOKUP($A9,'[3]Country Code Lookup'!$A$23:$B$260, 2,FALSE)</f>
        <v>128</v>
      </c>
    </row>
    <row r="10" spans="1:2">
      <c r="A10" t="s">
        <v>56</v>
      </c>
      <c r="B10" s="124" t="str">
        <f>VLOOKUP($A10,'[3]Country Code Lookup'!$A$23:$B$260, 2,FALSE)</f>
        <v>939</v>
      </c>
    </row>
    <row r="11" spans="1:2">
      <c r="A11" t="s">
        <v>59</v>
      </c>
      <c r="B11" s="124" t="str">
        <f>VLOOKUP($A11,'[3]Country Code Lookup'!$A$23:$B$260, 2,FALSE)</f>
        <v>172</v>
      </c>
    </row>
    <row r="12" spans="1:2">
      <c r="A12" t="s">
        <v>60</v>
      </c>
      <c r="B12" s="124" t="str">
        <f>VLOOKUP($A12,'[3]Country Code Lookup'!$A$23:$B$260, 2,FALSE)</f>
        <v>132</v>
      </c>
    </row>
    <row r="13" spans="1:2">
      <c r="A13" t="s">
        <v>64</v>
      </c>
      <c r="B13" s="124" t="str">
        <f>VLOOKUP($A13,'[3]Country Code Lookup'!$A$23:$B$260, 2,FALSE)</f>
        <v>134</v>
      </c>
    </row>
    <row r="14" spans="1:2">
      <c r="A14" t="s">
        <v>66</v>
      </c>
      <c r="B14" s="124" t="str">
        <f>VLOOKUP($A14,'[3]Country Code Lookup'!$A$23:$B$260, 2,FALSE)</f>
        <v>174</v>
      </c>
    </row>
    <row r="15" spans="1:2">
      <c r="A15" t="s">
        <v>74</v>
      </c>
      <c r="B15" s="124" t="str">
        <f>VLOOKUP($A15,'[3]Country Code Lookup'!$A$23:$B$260, 2,FALSE)</f>
        <v>944</v>
      </c>
    </row>
    <row r="16" spans="1:2">
      <c r="A16" t="s">
        <v>80</v>
      </c>
      <c r="B16" s="124" t="str">
        <f>VLOOKUP($A16,'[3]Country Code Lookup'!$A$23:$B$260, 2,FALSE)</f>
        <v>178</v>
      </c>
    </row>
    <row r="17" spans="1:2">
      <c r="A17" t="s">
        <v>82</v>
      </c>
      <c r="B17" s="124" t="str">
        <f>VLOOKUP($A17,'[3]Country Code Lookup'!$A$23:$B$260, 2,FALSE)</f>
        <v>136</v>
      </c>
    </row>
    <row r="18" spans="1:2">
      <c r="A18" t="s">
        <v>93</v>
      </c>
      <c r="B18" s="124" t="str">
        <f>VLOOKUP($A18,'[3]Country Code Lookup'!$A$23:$B$260, 2,FALSE)</f>
        <v>941</v>
      </c>
    </row>
    <row r="19" spans="1:2">
      <c r="A19" t="s">
        <v>98</v>
      </c>
      <c r="B19" s="124" t="str">
        <f>VLOOKUP($A19,'[3]Country Code Lookup'!$A$23:$B$260, 2,FALSE)</f>
        <v>946</v>
      </c>
    </row>
    <row r="20" spans="1:2">
      <c r="A20" t="s">
        <v>99</v>
      </c>
      <c r="B20" s="124" t="str">
        <f>VLOOKUP($A20,'[3]Country Code Lookup'!$A$23:$B$260, 2,FALSE)</f>
        <v>137</v>
      </c>
    </row>
    <row r="21" spans="1:2">
      <c r="A21" t="s">
        <v>106</v>
      </c>
      <c r="B21" s="124" t="str">
        <f>VLOOKUP($A21,'[3]Country Code Lookup'!$A$23:$B$260, 2,FALSE)</f>
        <v>181</v>
      </c>
    </row>
    <row r="22" spans="1:2">
      <c r="A22" t="s">
        <v>119</v>
      </c>
      <c r="B22" s="124">
        <f>VLOOKUP($A22,'[3]Country Code Lookup'!$A$23:$B$260, 2,FALSE)</f>
        <v>138</v>
      </c>
    </row>
    <row r="23" spans="1:2">
      <c r="A23" t="s">
        <v>133</v>
      </c>
      <c r="B23" s="124" t="str">
        <f>VLOOKUP($A23,'[3]Country Code Lookup'!$A$23:$B$260, 2,FALSE)</f>
        <v>964</v>
      </c>
    </row>
    <row r="24" spans="1:2">
      <c r="A24" t="s">
        <v>134</v>
      </c>
      <c r="B24" s="124" t="str">
        <f>VLOOKUP($A24,'[3]Country Code Lookup'!$A$23:$B$260, 2,FALSE)</f>
        <v>182</v>
      </c>
    </row>
    <row r="25" spans="1:2">
      <c r="A25" t="s">
        <v>136</v>
      </c>
      <c r="B25" s="124" t="str">
        <f>VLOOKUP($A25,'[3]Country Code Lookup'!$A$23:$B$260, 2,FALSE)</f>
        <v>968</v>
      </c>
    </row>
    <row r="26" spans="1:2">
      <c r="A26" t="s">
        <v>148</v>
      </c>
      <c r="B26" s="124" t="str">
        <f>VLOOKUP($A26,'[3]Country Code Lookup'!$A$23:$B$260, 2,FALSE)</f>
        <v>936</v>
      </c>
    </row>
    <row r="27" spans="1:2">
      <c r="A27" t="s">
        <v>149</v>
      </c>
      <c r="B27" s="124" t="str">
        <f>VLOOKUP($A27,'[3]Country Code Lookup'!$A$23:$B$260, 2,FALSE)</f>
        <v>961</v>
      </c>
    </row>
    <row r="28" spans="1:2">
      <c r="A28" t="s">
        <v>153</v>
      </c>
      <c r="B28" s="124" t="str">
        <f>VLOOKUP($A28,'[3]Country Code Lookup'!$A$23:$B$260, 2,FALSE)</f>
        <v>184</v>
      </c>
    </row>
    <row r="29" spans="1:2">
      <c r="A29" t="s">
        <v>161</v>
      </c>
      <c r="B29" s="124" t="str">
        <f>VLOOKUP($A29,'[3]Country Code Lookup'!$A$23:$B$260, 2,FALSE)</f>
        <v>144</v>
      </c>
    </row>
    <row r="30" spans="1:2">
      <c r="A30" t="s">
        <v>176</v>
      </c>
      <c r="B30" s="124" t="str">
        <f>VLOOKUP($A30,'[3]Country Code Lookup'!$A$23:$B$260, 2,FALSE)</f>
        <v>112</v>
      </c>
    </row>
    <row r="32" spans="1:2">
      <c r="A32" s="138" t="s">
        <v>618</v>
      </c>
    </row>
    <row r="33" spans="1:4">
      <c r="A33" s="2" t="s">
        <v>0</v>
      </c>
      <c r="B33" s="2" t="s">
        <v>532</v>
      </c>
    </row>
    <row r="34" spans="1:4">
      <c r="A34" t="s">
        <v>75</v>
      </c>
      <c r="B34" s="124" t="str">
        <f>VLOOKUP($A34,'[3]Country Code Lookup'!$A$23:$B$260, 2,FALSE)</f>
        <v>176</v>
      </c>
    </row>
    <row r="35" spans="1:4">
      <c r="A35" t="s">
        <v>547</v>
      </c>
      <c r="B35" s="124" t="e">
        <f>VLOOKUP($A35,'[3]Country Code Lookup'!$A$23:$B$260, 2,FALSE)</f>
        <v>#N/A</v>
      </c>
    </row>
    <row r="36" spans="1:4">
      <c r="A36" t="s">
        <v>144</v>
      </c>
      <c r="B36" s="124">
        <f>VLOOKUP($A36,'[3]Country Code Lookup'!$A$23:$B$260, 2,FALSE)</f>
        <v>942</v>
      </c>
    </row>
    <row r="37" spans="1:4">
      <c r="A37" t="s">
        <v>619</v>
      </c>
      <c r="B37" s="124" t="e">
        <f>VLOOKUP($A37,'[3]Country Code Lookup'!$A$23:$B$260, 2,FALSE)</f>
        <v>#N/A</v>
      </c>
      <c r="D37" s="139"/>
    </row>
    <row r="38" spans="1:4">
      <c r="A38" t="s">
        <v>171</v>
      </c>
      <c r="B38" s="124" t="str">
        <f>VLOOKUP($A38,'[3]Country Code Lookup'!$A$23:$B$260, 2,FALSE)</f>
        <v>186</v>
      </c>
    </row>
    <row r="40" spans="1:4">
      <c r="A40" s="138" t="s">
        <v>620</v>
      </c>
    </row>
    <row r="41" spans="1:4">
      <c r="A41" s="2" t="s">
        <v>0</v>
      </c>
      <c r="B41" s="2" t="s">
        <v>532</v>
      </c>
    </row>
    <row r="42" spans="1:4">
      <c r="A42" t="s">
        <v>2</v>
      </c>
      <c r="B42" s="124" t="str">
        <f>VLOOKUP($A42,'[3]Country Code Lookup'!$A$23:$B$260, 2,FALSE)</f>
        <v>914</v>
      </c>
    </row>
    <row r="43" spans="1:4">
      <c r="A43" t="s">
        <v>21</v>
      </c>
      <c r="B43" s="124">
        <f>VLOOKUP($A43,'[3]Country Code Lookup'!$A$23:$B$260, 2,FALSE)</f>
        <v>963</v>
      </c>
    </row>
    <row r="44" spans="1:4">
      <c r="B44" s="12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2060"/>
  </sheetPr>
  <dimension ref="A1:AJ189"/>
  <sheetViews>
    <sheetView tabSelected="1" zoomScale="90" zoomScaleNormal="90" workbookViewId="0">
      <pane xSplit="3" ySplit="3" topLeftCell="D4" activePane="bottomRight" state="frozen"/>
      <selection pane="topRight" activeCell="D1" sqref="D1"/>
      <selection pane="bottomLeft" activeCell="A4" sqref="A4"/>
      <selection pane="bottomRight" activeCell="C7" sqref="C7"/>
    </sheetView>
  </sheetViews>
  <sheetFormatPr defaultRowHeight="14.5" outlineLevelRow="1"/>
  <cols>
    <col min="1" max="1" width="1.7265625" customWidth="1"/>
    <col min="2" max="2" width="5.7265625" customWidth="1"/>
    <col min="3" max="3" width="30.7265625" customWidth="1"/>
    <col min="4" max="4" width="9.54296875" customWidth="1"/>
    <col min="5" max="26" width="9.1796875" customWidth="1"/>
  </cols>
  <sheetData>
    <row r="1" spans="1:36" outlineLevel="1">
      <c r="C1" s="2" t="s">
        <v>633</v>
      </c>
      <c r="D1" s="13" t="s">
        <v>190</v>
      </c>
      <c r="E1" s="13" t="s">
        <v>190</v>
      </c>
      <c r="F1" s="13" t="s">
        <v>190</v>
      </c>
      <c r="G1" s="13" t="s">
        <v>190</v>
      </c>
      <c r="H1" s="13" t="s">
        <v>190</v>
      </c>
      <c r="I1" s="13" t="s">
        <v>190</v>
      </c>
      <c r="J1" s="13" t="s">
        <v>190</v>
      </c>
      <c r="K1" s="13" t="s">
        <v>190</v>
      </c>
      <c r="L1" s="13" t="s">
        <v>190</v>
      </c>
      <c r="M1" s="13" t="s">
        <v>190</v>
      </c>
      <c r="N1" s="13" t="s">
        <v>190</v>
      </c>
      <c r="O1" s="12" t="s">
        <v>191</v>
      </c>
      <c r="P1" s="12" t="s">
        <v>191</v>
      </c>
      <c r="Q1" s="12" t="s">
        <v>191</v>
      </c>
      <c r="R1" s="12" t="s">
        <v>191</v>
      </c>
      <c r="S1" s="12" t="s">
        <v>191</v>
      </c>
      <c r="T1" s="12" t="s">
        <v>191</v>
      </c>
      <c r="U1" s="12" t="s">
        <v>191</v>
      </c>
      <c r="V1" s="12" t="s">
        <v>191</v>
      </c>
      <c r="W1" s="12" t="s">
        <v>191</v>
      </c>
      <c r="X1" s="12" t="s">
        <v>191</v>
      </c>
      <c r="Y1" s="12" t="s">
        <v>191</v>
      </c>
      <c r="Z1" s="11" t="s">
        <v>192</v>
      </c>
      <c r="AA1" s="11" t="s">
        <v>192</v>
      </c>
      <c r="AB1" s="11" t="s">
        <v>192</v>
      </c>
      <c r="AC1" s="11" t="s">
        <v>192</v>
      </c>
      <c r="AD1" s="11" t="s">
        <v>192</v>
      </c>
      <c r="AE1" s="11" t="s">
        <v>192</v>
      </c>
      <c r="AF1" s="11" t="s">
        <v>192</v>
      </c>
      <c r="AG1" s="11" t="s">
        <v>192</v>
      </c>
      <c r="AH1" s="11" t="s">
        <v>192</v>
      </c>
      <c r="AI1" s="11" t="s">
        <v>192</v>
      </c>
      <c r="AJ1" s="11" t="s">
        <v>192</v>
      </c>
    </row>
    <row r="2" spans="1:36" outlineLevel="1">
      <c r="C2" t="s">
        <v>652</v>
      </c>
      <c r="D2">
        <v>2003</v>
      </c>
      <c r="E2">
        <v>2004</v>
      </c>
      <c r="F2">
        <f t="shared" ref="F2:Y2" si="0">E2+1</f>
        <v>2005</v>
      </c>
      <c r="G2">
        <f t="shared" si="0"/>
        <v>2006</v>
      </c>
      <c r="H2">
        <f t="shared" si="0"/>
        <v>2007</v>
      </c>
      <c r="I2">
        <f t="shared" si="0"/>
        <v>2008</v>
      </c>
      <c r="J2">
        <f t="shared" si="0"/>
        <v>2009</v>
      </c>
      <c r="K2">
        <f t="shared" si="0"/>
        <v>2010</v>
      </c>
      <c r="L2">
        <f t="shared" si="0"/>
        <v>2011</v>
      </c>
      <c r="M2">
        <f t="shared" si="0"/>
        <v>2012</v>
      </c>
      <c r="N2">
        <f t="shared" si="0"/>
        <v>2013</v>
      </c>
      <c r="O2">
        <v>2003</v>
      </c>
      <c r="P2">
        <v>2004</v>
      </c>
      <c r="Q2">
        <f t="shared" si="0"/>
        <v>2005</v>
      </c>
      <c r="R2">
        <f t="shared" si="0"/>
        <v>2006</v>
      </c>
      <c r="S2">
        <f t="shared" si="0"/>
        <v>2007</v>
      </c>
      <c r="T2">
        <f t="shared" si="0"/>
        <v>2008</v>
      </c>
      <c r="U2">
        <f t="shared" si="0"/>
        <v>2009</v>
      </c>
      <c r="V2">
        <f t="shared" si="0"/>
        <v>2010</v>
      </c>
      <c r="W2">
        <f t="shared" si="0"/>
        <v>2011</v>
      </c>
      <c r="X2">
        <f t="shared" si="0"/>
        <v>2012</v>
      </c>
      <c r="Y2">
        <f t="shared" si="0"/>
        <v>2013</v>
      </c>
      <c r="Z2">
        <v>2003</v>
      </c>
      <c r="AA2">
        <v>2004</v>
      </c>
      <c r="AB2">
        <f t="shared" ref="AB2:AJ2" si="1">AA2+1</f>
        <v>2005</v>
      </c>
      <c r="AC2">
        <f t="shared" si="1"/>
        <v>2006</v>
      </c>
      <c r="AD2">
        <f t="shared" si="1"/>
        <v>2007</v>
      </c>
      <c r="AE2">
        <f t="shared" si="1"/>
        <v>2008</v>
      </c>
      <c r="AF2">
        <f t="shared" si="1"/>
        <v>2009</v>
      </c>
      <c r="AG2">
        <f t="shared" si="1"/>
        <v>2010</v>
      </c>
      <c r="AH2">
        <f t="shared" si="1"/>
        <v>2011</v>
      </c>
      <c r="AI2">
        <f t="shared" si="1"/>
        <v>2012</v>
      </c>
      <c r="AJ2">
        <f t="shared" si="1"/>
        <v>2013</v>
      </c>
    </row>
    <row r="3" spans="1:36">
      <c r="C3" s="4" t="s">
        <v>0</v>
      </c>
      <c r="D3" s="13" t="str">
        <f>D2&amp;" "&amp;D1</f>
        <v>2003 BCG</v>
      </c>
      <c r="E3" s="13" t="str">
        <f t="shared" ref="E3:N3" si="2">E2&amp;" "&amp;E1</f>
        <v>2004 BCG</v>
      </c>
      <c r="F3" s="13" t="str">
        <f t="shared" si="2"/>
        <v>2005 BCG</v>
      </c>
      <c r="G3" s="13" t="str">
        <f t="shared" si="2"/>
        <v>2006 BCG</v>
      </c>
      <c r="H3" s="13" t="str">
        <f t="shared" si="2"/>
        <v>2007 BCG</v>
      </c>
      <c r="I3" s="13" t="str">
        <f t="shared" si="2"/>
        <v>2008 BCG</v>
      </c>
      <c r="J3" s="13" t="str">
        <f t="shared" si="2"/>
        <v>2009 BCG</v>
      </c>
      <c r="K3" s="13" t="str">
        <f t="shared" si="2"/>
        <v>2010 BCG</v>
      </c>
      <c r="L3" s="13" t="str">
        <f t="shared" si="2"/>
        <v>2011 BCG</v>
      </c>
      <c r="M3" s="13" t="str">
        <f t="shared" si="2"/>
        <v>2012 BCG</v>
      </c>
      <c r="N3" s="13" t="str">
        <f t="shared" si="2"/>
        <v>2013 BCG</v>
      </c>
      <c r="O3" s="12" t="str">
        <f t="shared" ref="O3:AJ3" si="3">O2&amp;" "&amp;O1</f>
        <v>2003 CG</v>
      </c>
      <c r="P3" s="12" t="str">
        <f t="shared" si="3"/>
        <v>2004 CG</v>
      </c>
      <c r="Q3" s="12" t="str">
        <f t="shared" si="3"/>
        <v>2005 CG</v>
      </c>
      <c r="R3" s="12" t="str">
        <f t="shared" si="3"/>
        <v>2006 CG</v>
      </c>
      <c r="S3" s="12" t="str">
        <f t="shared" si="3"/>
        <v>2007 CG</v>
      </c>
      <c r="T3" s="12" t="str">
        <f t="shared" si="3"/>
        <v>2008 CG</v>
      </c>
      <c r="U3" s="12" t="str">
        <f t="shared" si="3"/>
        <v>2009 CG</v>
      </c>
      <c r="V3" s="12" t="str">
        <f t="shared" si="3"/>
        <v>2010 CG</v>
      </c>
      <c r="W3" s="12" t="str">
        <f t="shared" si="3"/>
        <v>2011 CG</v>
      </c>
      <c r="X3" s="12" t="str">
        <f t="shared" si="3"/>
        <v>2012 CG</v>
      </c>
      <c r="Y3" s="12" t="str">
        <f t="shared" si="3"/>
        <v>2013 CG</v>
      </c>
      <c r="Z3" s="11" t="str">
        <f t="shared" si="3"/>
        <v>2003 GG</v>
      </c>
      <c r="AA3" s="11" t="str">
        <f t="shared" si="3"/>
        <v>2004 GG</v>
      </c>
      <c r="AB3" s="11" t="str">
        <f t="shared" si="3"/>
        <v>2005 GG</v>
      </c>
      <c r="AC3" s="11" t="str">
        <f t="shared" si="3"/>
        <v>2006 GG</v>
      </c>
      <c r="AD3" s="11" t="str">
        <f t="shared" si="3"/>
        <v>2007 GG</v>
      </c>
      <c r="AE3" s="11" t="str">
        <f t="shared" si="3"/>
        <v>2008 GG</v>
      </c>
      <c r="AF3" s="11" t="str">
        <f t="shared" si="3"/>
        <v>2009 GG</v>
      </c>
      <c r="AG3" s="11" t="str">
        <f t="shared" si="3"/>
        <v>2010 GG</v>
      </c>
      <c r="AH3" s="11" t="str">
        <f t="shared" si="3"/>
        <v>2011 GG</v>
      </c>
      <c r="AI3" s="11" t="str">
        <f t="shared" si="3"/>
        <v>2012 GG</v>
      </c>
      <c r="AJ3" s="11" t="str">
        <f t="shared" si="3"/>
        <v>2013 GG</v>
      </c>
    </row>
    <row r="4" spans="1:36" outlineLevel="1">
      <c r="A4" t="s">
        <v>193</v>
      </c>
      <c r="B4">
        <v>1</v>
      </c>
      <c r="C4" s="6" t="s">
        <v>1</v>
      </c>
      <c r="D4" s="145">
        <f>SUM([4]Masterfile!$F3:$K3)</f>
        <v>0</v>
      </c>
      <c r="E4" s="145">
        <f>SUM([5]Masterfile!$F3:$K3)</f>
        <v>0</v>
      </c>
      <c r="F4" s="145">
        <f>SUM([6]Masterfile!$F3:$K3)</f>
        <v>2</v>
      </c>
      <c r="G4" s="145">
        <f>SUM([7]Masterfile!$F3:$K3)</f>
        <v>3</v>
      </c>
      <c r="H4" s="145">
        <f>SUM([8]Masterfile!$F3:$K3)</f>
        <v>3</v>
      </c>
      <c r="I4" s="145">
        <f>SUM([9]Masterfile!$F3:$K3)</f>
        <v>3</v>
      </c>
      <c r="J4" s="145">
        <f>SUM([10]Masterfile!$F3:$K3)</f>
        <v>3</v>
      </c>
      <c r="K4" s="145">
        <f>SUM([11]Masterfile!$F3:$K3)</f>
        <v>1</v>
      </c>
      <c r="L4" s="145">
        <f>SUM([12]Masterfile!$F3:$K3)</f>
        <v>1</v>
      </c>
      <c r="M4" s="145">
        <f>SUM([13]Masterfile!$F3:$K3)</f>
        <v>1</v>
      </c>
      <c r="N4" s="145">
        <f>SUM([14]Masterfile!$F3:$K3)</f>
        <v>1</v>
      </c>
      <c r="O4" s="145">
        <f>SUM([4]Masterfile!$L3:$Q3)</f>
        <v>0</v>
      </c>
      <c r="P4" s="145">
        <f>SUM([5]Masterfile!$L3:$Q3)</f>
        <v>0</v>
      </c>
      <c r="Q4" s="145">
        <f>SUM([6]Masterfile!$L3:$Q3)</f>
        <v>0</v>
      </c>
      <c r="R4" s="145">
        <f>SUM([7]Masterfile!$L3:$Q3)</f>
        <v>0</v>
      </c>
      <c r="S4" s="145">
        <f>SUM([8]Masterfile!$L3:$Q3)</f>
        <v>3</v>
      </c>
      <c r="T4" s="145">
        <f>SUM([9]Masterfile!$L3:$Q3)</f>
        <v>1</v>
      </c>
      <c r="U4" s="145">
        <f>SUM([10]Masterfile!$L3:$Q3)</f>
        <v>1</v>
      </c>
      <c r="V4" s="145">
        <f>SUM([11]Masterfile!$L3:$Q3)</f>
        <v>1</v>
      </c>
      <c r="W4" s="145">
        <f>SUM([12]Masterfile!$L3:$Q3)</f>
        <v>1</v>
      </c>
      <c r="X4" s="145">
        <f>SUM([13]Masterfile!$L3:$Q3)</f>
        <v>1</v>
      </c>
      <c r="Y4" s="145">
        <f>SUM([14]Masterfile!$L3:$Q3)</f>
        <v>1</v>
      </c>
      <c r="Z4" s="145">
        <f>SUM([4]Masterfile!$X3:$AC3)</f>
        <v>0</v>
      </c>
      <c r="AA4" s="145">
        <f>SUM([5]Masterfile!$X3:$AC3)</f>
        <v>0</v>
      </c>
      <c r="AB4" s="145">
        <f>SUM([6]Masterfile!$X3:$AC3)</f>
        <v>0</v>
      </c>
      <c r="AC4" s="145">
        <f>SUM([7]Masterfile!$X3:$AC3)</f>
        <v>0</v>
      </c>
      <c r="AD4" s="145">
        <f>SUM([8]Masterfile!$X3:$AC3)</f>
        <v>3</v>
      </c>
      <c r="AE4" s="145">
        <f>SUM([9]Masterfile!$X3:$AC3)</f>
        <v>1</v>
      </c>
      <c r="AF4" s="145">
        <f>SUM([10]Masterfile!$X3:$AC3)</f>
        <v>1</v>
      </c>
      <c r="AG4" s="145">
        <f>SUM([11]Masterfile!$X3:$AC3)</f>
        <v>1</v>
      </c>
      <c r="AH4" s="145">
        <f>SUM([12]Masterfile!$X3:$AC3)</f>
        <v>1</v>
      </c>
      <c r="AI4" s="145">
        <f>SUM([13]Masterfile!$X3:$AC3)</f>
        <v>1</v>
      </c>
      <c r="AJ4" s="145">
        <f>SUM([14]Masterfile!$X3:$AC3)</f>
        <v>1</v>
      </c>
    </row>
    <row r="5" spans="1:36" outlineLevel="1">
      <c r="B5">
        <v>2</v>
      </c>
      <c r="C5" s="8" t="s">
        <v>2</v>
      </c>
      <c r="D5" s="145">
        <f>SUM([4]Masterfile!$F4:$K4)</f>
        <v>0</v>
      </c>
      <c r="E5" s="145">
        <f>SUM([5]Masterfile!$F4:$K4)</f>
        <v>0</v>
      </c>
      <c r="F5" s="145">
        <f>SUM([6]Masterfile!$F4:$K4)</f>
        <v>0</v>
      </c>
      <c r="G5" s="145">
        <f>SUM([7]Masterfile!$F4:$K4)</f>
        <v>1</v>
      </c>
      <c r="H5" s="145">
        <f>SUM([8]Masterfile!$F4:$K4)</f>
        <v>1</v>
      </c>
      <c r="I5" s="145">
        <f>SUM([9]Masterfile!$F4:$K4)</f>
        <v>0</v>
      </c>
      <c r="J5" s="145">
        <f>SUM([10]Masterfile!$F4:$K4)</f>
        <v>0</v>
      </c>
      <c r="K5" s="145">
        <f>SUM([11]Masterfile!$F4:$K4)</f>
        <v>0</v>
      </c>
      <c r="L5" s="145">
        <f>SUM([12]Masterfile!$F4:$K4)</f>
        <v>0</v>
      </c>
      <c r="M5" s="145">
        <f>SUM([13]Masterfile!$F4:$K4)</f>
        <v>0</v>
      </c>
      <c r="N5" s="145">
        <f>SUM([14]Masterfile!$F4:$K4)</f>
        <v>0</v>
      </c>
      <c r="O5" s="145">
        <f>SUM([4]Masterfile!$L4:$Q4)</f>
        <v>0</v>
      </c>
      <c r="P5" s="145">
        <f>SUM([5]Masterfile!$L4:$Q4)</f>
        <v>0</v>
      </c>
      <c r="Q5" s="145">
        <f>SUM([6]Masterfile!$L4:$Q4)</f>
        <v>0</v>
      </c>
      <c r="R5" s="145">
        <f>SUM([7]Masterfile!$L4:$Q4)</f>
        <v>1</v>
      </c>
      <c r="S5" s="145">
        <f>SUM([8]Masterfile!$L4:$Q4)</f>
        <v>1</v>
      </c>
      <c r="T5" s="145">
        <f>SUM([9]Masterfile!$L4:$Q4)</f>
        <v>0</v>
      </c>
      <c r="U5" s="145">
        <f>SUM([10]Masterfile!$L4:$Q4)</f>
        <v>0</v>
      </c>
      <c r="V5" s="145">
        <f>SUM([11]Masterfile!$L4:$Q4)</f>
        <v>0</v>
      </c>
      <c r="W5" s="145">
        <f>SUM([12]Masterfile!$L4:$Q4)</f>
        <v>0</v>
      </c>
      <c r="X5" s="145">
        <f>SUM([13]Masterfile!$L4:$Q4)</f>
        <v>0</v>
      </c>
      <c r="Y5" s="145">
        <f>SUM([14]Masterfile!$L4:$Q4)</f>
        <v>0</v>
      </c>
      <c r="Z5" s="145">
        <f>SUM([4]Masterfile!$X4:$AC4)</f>
        <v>1</v>
      </c>
      <c r="AA5" s="145">
        <f>SUM([5]Masterfile!$X4:$AC4)</f>
        <v>1</v>
      </c>
      <c r="AB5" s="145">
        <f>SUM([6]Masterfile!$X4:$AC4)</f>
        <v>1</v>
      </c>
      <c r="AC5" s="145">
        <f>SUM([7]Masterfile!$X4:$AC4)</f>
        <v>0</v>
      </c>
      <c r="AD5" s="145">
        <f>SUM([8]Masterfile!$X4:$AC4)</f>
        <v>1</v>
      </c>
      <c r="AE5" s="145">
        <f>SUM([9]Masterfile!$X4:$AC4)</f>
        <v>1</v>
      </c>
      <c r="AF5" s="145">
        <f>SUM([10]Masterfile!$X4:$AC4)</f>
        <v>1</v>
      </c>
      <c r="AG5" s="145">
        <f>SUM([11]Masterfile!$X4:$AC4)</f>
        <v>1</v>
      </c>
      <c r="AH5" s="145">
        <f>SUM([12]Masterfile!$X4:$AC4)</f>
        <v>1</v>
      </c>
      <c r="AI5" s="145">
        <f>SUM([13]Masterfile!$X4:$AC4)</f>
        <v>1</v>
      </c>
      <c r="AJ5" s="145">
        <f>SUM([14]Masterfile!$X4:$AC4)</f>
        <v>1</v>
      </c>
    </row>
    <row r="6" spans="1:36" outlineLevel="1">
      <c r="B6">
        <v>3</v>
      </c>
      <c r="C6" s="8" t="s">
        <v>3</v>
      </c>
      <c r="D6" s="145">
        <f>SUM([4]Masterfile!$F5:$K5)</f>
        <v>2</v>
      </c>
      <c r="E6" s="145">
        <f>SUM([5]Masterfile!$F5:$K5)</f>
        <v>2</v>
      </c>
      <c r="F6" s="145">
        <f>SUM([6]Masterfile!$F5:$K5)</f>
        <v>2</v>
      </c>
      <c r="G6" s="145">
        <f>SUM([7]Masterfile!$F5:$K5)</f>
        <v>0</v>
      </c>
      <c r="H6" s="145">
        <f>SUM([8]Masterfile!$F5:$K5)</f>
        <v>1</v>
      </c>
      <c r="I6" s="145">
        <f>SUM([9]Masterfile!$F5:$K5)</f>
        <v>1</v>
      </c>
      <c r="J6" s="145">
        <f>SUM([10]Masterfile!$F5:$K5)</f>
        <v>2</v>
      </c>
      <c r="K6" s="145">
        <f>SUM([11]Masterfile!$F5:$K5)</f>
        <v>2</v>
      </c>
      <c r="L6" s="145">
        <f>SUM([12]Masterfile!$F5:$K5)</f>
        <v>2</v>
      </c>
      <c r="M6" s="145">
        <f>SUM([13]Masterfile!$F5:$K5)</f>
        <v>2</v>
      </c>
      <c r="N6" s="145">
        <f>SUM([14]Masterfile!$F5:$K5)</f>
        <v>1</v>
      </c>
      <c r="O6" s="145">
        <f>SUM([4]Masterfile!$L5:$Q5)</f>
        <v>0</v>
      </c>
      <c r="P6" s="145">
        <f>SUM([5]Masterfile!$L5:$Q5)</f>
        <v>0</v>
      </c>
      <c r="Q6" s="145">
        <f>SUM([6]Masterfile!$L5:$Q5)</f>
        <v>0</v>
      </c>
      <c r="R6" s="145">
        <f>SUM([7]Masterfile!$L5:$Q5)</f>
        <v>0</v>
      </c>
      <c r="S6" s="145">
        <f>SUM([8]Masterfile!$L5:$Q5)</f>
        <v>0</v>
      </c>
      <c r="T6" s="145">
        <f>SUM([9]Masterfile!$L5:$Q5)</f>
        <v>0</v>
      </c>
      <c r="U6" s="145">
        <f>SUM([10]Masterfile!$L5:$Q5)</f>
        <v>0</v>
      </c>
      <c r="V6" s="145">
        <f>SUM([11]Masterfile!$L5:$Q5)</f>
        <v>0</v>
      </c>
      <c r="W6" s="145">
        <f>SUM([12]Masterfile!$L5:$Q5)</f>
        <v>0</v>
      </c>
      <c r="X6" s="145">
        <f>SUM([13]Masterfile!$L5:$Q5)</f>
        <v>0</v>
      </c>
      <c r="Y6" s="145">
        <f>SUM([14]Masterfile!$L5:$Q5)</f>
        <v>0</v>
      </c>
      <c r="Z6" s="145">
        <f>SUM([4]Masterfile!$X5:$AC5)</f>
        <v>0</v>
      </c>
      <c r="AA6" s="145">
        <f>SUM([5]Masterfile!$X5:$AC5)</f>
        <v>0</v>
      </c>
      <c r="AB6" s="145">
        <f>SUM([6]Masterfile!$X5:$AC5)</f>
        <v>0</v>
      </c>
      <c r="AC6" s="145">
        <f>SUM([7]Masterfile!$X5:$AC5)</f>
        <v>0</v>
      </c>
      <c r="AD6" s="145">
        <f>SUM([8]Masterfile!$X5:$AC5)</f>
        <v>0</v>
      </c>
      <c r="AE6" s="145">
        <f>SUM([9]Masterfile!$X5:$AC5)</f>
        <v>0</v>
      </c>
      <c r="AF6" s="145">
        <f>SUM([10]Masterfile!$X5:$AC5)</f>
        <v>0</v>
      </c>
      <c r="AG6" s="145">
        <f>SUM([11]Masterfile!$X5:$AC5)</f>
        <v>0</v>
      </c>
      <c r="AH6" s="145">
        <f>SUM([12]Masterfile!$X5:$AC5)</f>
        <v>0</v>
      </c>
      <c r="AI6" s="145">
        <f>SUM([13]Masterfile!$X5:$AC5)</f>
        <v>0</v>
      </c>
      <c r="AJ6" s="145">
        <f>SUM([14]Masterfile!$X5:$AC5)</f>
        <v>0</v>
      </c>
    </row>
    <row r="7" spans="1:36" outlineLevel="1">
      <c r="B7">
        <v>4</v>
      </c>
      <c r="C7" s="8" t="s">
        <v>4</v>
      </c>
      <c r="D7" s="145">
        <f>SUM([4]Masterfile!$F6:$K6)</f>
        <v>0</v>
      </c>
      <c r="E7" s="145">
        <f>SUM([5]Masterfile!$F6:$K6)</f>
        <v>0</v>
      </c>
      <c r="F7" s="145">
        <f>SUM([6]Masterfile!$F6:$K6)</f>
        <v>0</v>
      </c>
      <c r="G7" s="145">
        <f>SUM([7]Masterfile!$F6:$K6)</f>
        <v>0</v>
      </c>
      <c r="H7" s="145">
        <f>SUM([8]Masterfile!$F6:$K6)</f>
        <v>0</v>
      </c>
      <c r="I7" s="145">
        <f>SUM([9]Masterfile!$F6:$K6)</f>
        <v>0</v>
      </c>
      <c r="J7" s="145">
        <f>SUM([10]Masterfile!$F6:$K6)</f>
        <v>0</v>
      </c>
      <c r="K7" s="145">
        <f>SUM([11]Masterfile!$F6:$K6)</f>
        <v>0</v>
      </c>
      <c r="L7" s="145">
        <f>SUM([12]Masterfile!$F6:$K6)</f>
        <v>1</v>
      </c>
      <c r="M7" s="145">
        <f>SUM([13]Masterfile!$F6:$K6)</f>
        <v>1</v>
      </c>
      <c r="N7" s="145">
        <f>SUM([14]Masterfile!$F6:$K6)</f>
        <v>1</v>
      </c>
      <c r="O7" s="145">
        <f>SUM([4]Masterfile!$L6:$Q6)</f>
        <v>0</v>
      </c>
      <c r="P7" s="145">
        <f>SUM([5]Masterfile!$L6:$Q6)</f>
        <v>0</v>
      </c>
      <c r="Q7" s="145">
        <f>SUM([6]Masterfile!$L6:$Q6)</f>
        <v>0</v>
      </c>
      <c r="R7" s="145">
        <f>SUM([7]Masterfile!$L6:$Q6)</f>
        <v>0</v>
      </c>
      <c r="S7" s="145">
        <f>SUM([8]Masterfile!$L6:$Q6)</f>
        <v>0</v>
      </c>
      <c r="T7" s="145">
        <f>SUM([9]Masterfile!$L6:$Q6)</f>
        <v>0</v>
      </c>
      <c r="U7" s="145">
        <f>SUM([10]Masterfile!$L6:$Q6)</f>
        <v>0</v>
      </c>
      <c r="V7" s="145">
        <f>SUM([11]Masterfile!$L6:$Q6)</f>
        <v>0</v>
      </c>
      <c r="W7" s="145">
        <f>SUM([12]Masterfile!$L6:$Q6)</f>
        <v>0</v>
      </c>
      <c r="X7" s="145">
        <f>SUM([13]Masterfile!$L6:$Q6)</f>
        <v>0</v>
      </c>
      <c r="Y7" s="145">
        <f>SUM([14]Masterfile!$L6:$Q6)</f>
        <v>0</v>
      </c>
      <c r="Z7" s="145">
        <f>SUM([4]Masterfile!$X6:$AC6)</f>
        <v>0</v>
      </c>
      <c r="AA7" s="145">
        <f>SUM([5]Masterfile!$X6:$AC6)</f>
        <v>0</v>
      </c>
      <c r="AB7" s="145">
        <f>SUM([6]Masterfile!$X6:$AC6)</f>
        <v>0</v>
      </c>
      <c r="AC7" s="145">
        <f>SUM([7]Masterfile!$X6:$AC6)</f>
        <v>0</v>
      </c>
      <c r="AD7" s="145">
        <f>SUM([8]Masterfile!$X6:$AC6)</f>
        <v>0</v>
      </c>
      <c r="AE7" s="145">
        <f>SUM([9]Masterfile!$X6:$AC6)</f>
        <v>0</v>
      </c>
      <c r="AF7" s="145">
        <f>SUM([10]Masterfile!$X6:$AC6)</f>
        <v>0</v>
      </c>
      <c r="AG7" s="145">
        <f>SUM([11]Masterfile!$X6:$AC6)</f>
        <v>0</v>
      </c>
      <c r="AH7" s="145">
        <f>SUM([12]Masterfile!$X6:$AC6)</f>
        <v>0</v>
      </c>
      <c r="AI7" s="145">
        <f>SUM([13]Masterfile!$X6:$AC6)</f>
        <v>0</v>
      </c>
      <c r="AJ7" s="145">
        <f>SUM([14]Masterfile!$X6:$AC6)</f>
        <v>0</v>
      </c>
    </row>
    <row r="8" spans="1:36" outlineLevel="1">
      <c r="B8">
        <v>5</v>
      </c>
      <c r="C8" s="8" t="s">
        <v>5</v>
      </c>
      <c r="D8" s="145">
        <f>SUM([4]Masterfile!$F7:$K7)</f>
        <v>0</v>
      </c>
      <c r="E8" s="145">
        <f>SUM([5]Masterfile!$F7:$K7)</f>
        <v>0</v>
      </c>
      <c r="F8" s="145">
        <f>SUM([6]Masterfile!$F7:$K7)</f>
        <v>0</v>
      </c>
      <c r="G8" s="145">
        <f>SUM([7]Masterfile!$F7:$K7)</f>
        <v>0</v>
      </c>
      <c r="H8" s="145">
        <f>SUM([8]Masterfile!$F7:$K7)</f>
        <v>0</v>
      </c>
      <c r="I8" s="145">
        <f>SUM([9]Masterfile!$F7:$K7)</f>
        <v>0</v>
      </c>
      <c r="J8" s="145">
        <f>SUM([10]Masterfile!$F7:$K7)</f>
        <v>0</v>
      </c>
      <c r="K8" s="145">
        <f>SUM([11]Masterfile!$F7:$K7)</f>
        <v>0</v>
      </c>
      <c r="L8" s="145">
        <f>SUM([12]Masterfile!$F7:$K7)</f>
        <v>0</v>
      </c>
      <c r="M8" s="145">
        <f>SUM([13]Masterfile!$F7:$K7)</f>
        <v>1</v>
      </c>
      <c r="N8" s="145">
        <f>SUM([14]Masterfile!$F7:$K7)</f>
        <v>1</v>
      </c>
      <c r="O8" s="145">
        <f>SUM([4]Masterfile!$L7:$Q7)</f>
        <v>0</v>
      </c>
      <c r="P8" s="145">
        <f>SUM([5]Masterfile!$L7:$Q7)</f>
        <v>0</v>
      </c>
      <c r="Q8" s="145">
        <f>SUM([6]Masterfile!$L7:$Q7)</f>
        <v>0</v>
      </c>
      <c r="R8" s="145">
        <f>SUM([7]Masterfile!$L7:$Q7)</f>
        <v>0</v>
      </c>
      <c r="S8" s="145">
        <f>SUM([8]Masterfile!$L7:$Q7)</f>
        <v>0</v>
      </c>
      <c r="T8" s="145">
        <f>SUM([9]Masterfile!$L7:$Q7)</f>
        <v>0</v>
      </c>
      <c r="U8" s="145">
        <f>SUM([10]Masterfile!$L7:$Q7)</f>
        <v>0</v>
      </c>
      <c r="V8" s="145">
        <f>SUM([11]Masterfile!$L7:$Q7)</f>
        <v>0</v>
      </c>
      <c r="W8" s="145">
        <f>SUM([12]Masterfile!$L7:$Q7)</f>
        <v>0</v>
      </c>
      <c r="X8" s="145">
        <f>SUM([13]Masterfile!$L7:$Q7)</f>
        <v>0</v>
      </c>
      <c r="Y8" s="145">
        <f>SUM([14]Masterfile!$L7:$Q7)</f>
        <v>0</v>
      </c>
      <c r="Z8" s="145">
        <f>SUM([4]Masterfile!$X7:$AC7)</f>
        <v>0</v>
      </c>
      <c r="AA8" s="145">
        <f>SUM([5]Masterfile!$X7:$AC7)</f>
        <v>0</v>
      </c>
      <c r="AB8" s="145">
        <f>SUM([6]Masterfile!$X7:$AC7)</f>
        <v>0</v>
      </c>
      <c r="AC8" s="145">
        <f>SUM([7]Masterfile!$X7:$AC7)</f>
        <v>0</v>
      </c>
      <c r="AD8" s="145">
        <f>SUM([8]Masterfile!$X7:$AC7)</f>
        <v>0</v>
      </c>
      <c r="AE8" s="145">
        <f>SUM([9]Masterfile!$X7:$AC7)</f>
        <v>0</v>
      </c>
      <c r="AF8" s="145">
        <f>SUM([10]Masterfile!$X7:$AC7)</f>
        <v>0</v>
      </c>
      <c r="AG8" s="145">
        <f>SUM([11]Masterfile!$X7:$AC7)</f>
        <v>0</v>
      </c>
      <c r="AH8" s="145">
        <f>SUM([12]Masterfile!$X7:$AC7)</f>
        <v>0</v>
      </c>
      <c r="AI8" s="145">
        <f>SUM([13]Masterfile!$X7:$AC7)</f>
        <v>0</v>
      </c>
      <c r="AJ8" s="145">
        <f>SUM([14]Masterfile!$X7:$AC7)</f>
        <v>0</v>
      </c>
    </row>
    <row r="9" spans="1:36" outlineLevel="1">
      <c r="B9">
        <v>6</v>
      </c>
      <c r="C9" s="8" t="s">
        <v>6</v>
      </c>
      <c r="D9" s="145">
        <f>SUM([4]Masterfile!$F8:$K8)</f>
        <v>0</v>
      </c>
      <c r="E9" s="145">
        <f>SUM([5]Masterfile!$F8:$K8)</f>
        <v>0</v>
      </c>
      <c r="F9" s="145">
        <f>SUM([6]Masterfile!$F8:$K8)</f>
        <v>0</v>
      </c>
      <c r="G9" s="145">
        <f>SUM([7]Masterfile!$F8:$K8)</f>
        <v>0</v>
      </c>
      <c r="H9" s="145">
        <f>SUM([8]Masterfile!$F8:$K8)</f>
        <v>0</v>
      </c>
      <c r="I9" s="145">
        <f>SUM([9]Masterfile!$F8:$K8)</f>
        <v>0</v>
      </c>
      <c r="J9" s="145">
        <f>SUM([10]Masterfile!$F8:$K8)</f>
        <v>0</v>
      </c>
      <c r="K9" s="145">
        <f>SUM([11]Masterfile!$F8:$K8)</f>
        <v>0</v>
      </c>
      <c r="L9" s="145">
        <f>SUM([12]Masterfile!$F8:$K8)</f>
        <v>0</v>
      </c>
      <c r="M9" s="145">
        <f>SUM([13]Masterfile!$F8:$K8)</f>
        <v>0</v>
      </c>
      <c r="N9" s="145">
        <f>SUM([14]Masterfile!$F8:$K8)</f>
        <v>0</v>
      </c>
      <c r="O9" s="145">
        <f>SUM([4]Masterfile!$L8:$Q8)</f>
        <v>1</v>
      </c>
      <c r="P9" s="145">
        <f>SUM([5]Masterfile!$L8:$Q8)</f>
        <v>2</v>
      </c>
      <c r="Q9" s="145">
        <f>SUM([6]Masterfile!$L8:$Q8)</f>
        <v>2</v>
      </c>
      <c r="R9" s="145">
        <f>SUM([7]Masterfile!$L8:$Q8)</f>
        <v>2</v>
      </c>
      <c r="S9" s="145">
        <f>SUM([8]Masterfile!$L8:$Q8)</f>
        <v>2</v>
      </c>
      <c r="T9" s="145">
        <f>SUM([9]Masterfile!$L8:$Q8)</f>
        <v>0</v>
      </c>
      <c r="U9" s="145">
        <f>SUM([10]Masterfile!$L8:$Q8)</f>
        <v>0</v>
      </c>
      <c r="V9" s="145">
        <f>SUM([11]Masterfile!$L8:$Q8)</f>
        <v>0</v>
      </c>
      <c r="W9" s="145">
        <f>SUM([12]Masterfile!$L8:$Q8)</f>
        <v>0</v>
      </c>
      <c r="X9" s="145">
        <f>SUM([13]Masterfile!$L8:$Q8)</f>
        <v>0</v>
      </c>
      <c r="Y9" s="145">
        <f>SUM([14]Masterfile!$L8:$Q8)</f>
        <v>0</v>
      </c>
      <c r="Z9" s="145">
        <f>SUM([4]Masterfile!$X8:$AC8)</f>
        <v>0</v>
      </c>
      <c r="AA9" s="145">
        <f>SUM([5]Masterfile!$X8:$AC8)</f>
        <v>0</v>
      </c>
      <c r="AB9" s="145">
        <f>SUM([6]Masterfile!$X8:$AC8)</f>
        <v>1</v>
      </c>
      <c r="AC9" s="145">
        <f>SUM([7]Masterfile!$X8:$AC8)</f>
        <v>1</v>
      </c>
      <c r="AD9" s="145">
        <f>SUM([8]Masterfile!$X8:$AC8)</f>
        <v>1</v>
      </c>
      <c r="AE9" s="145">
        <f>SUM([9]Masterfile!$X8:$AC8)</f>
        <v>0</v>
      </c>
      <c r="AF9" s="145">
        <f>SUM([10]Masterfile!$X8:$AC8)</f>
        <v>0</v>
      </c>
      <c r="AG9" s="145">
        <f>SUM([11]Masterfile!$X8:$AC8)</f>
        <v>0</v>
      </c>
      <c r="AH9" s="145">
        <f>SUM([12]Masterfile!$X8:$AC8)</f>
        <v>0</v>
      </c>
      <c r="AI9" s="145">
        <f>SUM([13]Masterfile!$X8:$AC8)</f>
        <v>0</v>
      </c>
      <c r="AJ9" s="145">
        <f>SUM([14]Masterfile!$X8:$AC8)</f>
        <v>0</v>
      </c>
    </row>
    <row r="10" spans="1:36" outlineLevel="1">
      <c r="B10">
        <v>7</v>
      </c>
      <c r="C10" s="8" t="s">
        <v>7</v>
      </c>
      <c r="D10" s="145">
        <f>SUM([4]Masterfile!$F9:$K9)</f>
        <v>0</v>
      </c>
      <c r="E10" s="145">
        <f>SUM([5]Masterfile!$F9:$K9)</f>
        <v>1</v>
      </c>
      <c r="F10" s="145">
        <f>SUM([6]Masterfile!$F9:$K9)</f>
        <v>1</v>
      </c>
      <c r="G10" s="145">
        <f>SUM([7]Masterfile!$F9:$K9)</f>
        <v>1</v>
      </c>
      <c r="H10" s="145">
        <f>SUM([8]Masterfile!$F9:$K9)</f>
        <v>2</v>
      </c>
      <c r="I10" s="145">
        <f>SUM([9]Masterfile!$F9:$K9)</f>
        <v>1</v>
      </c>
      <c r="J10" s="145">
        <f>SUM([10]Masterfile!$F9:$K9)</f>
        <v>1</v>
      </c>
      <c r="K10" s="145">
        <f>SUM([11]Masterfile!$F9:$K9)</f>
        <v>1</v>
      </c>
      <c r="L10" s="145">
        <f>SUM([12]Masterfile!$F9:$K9)</f>
        <v>1</v>
      </c>
      <c r="M10" s="145">
        <f>SUM([13]Masterfile!$F9:$K9)</f>
        <v>1</v>
      </c>
      <c r="N10" s="145">
        <f>SUM([14]Masterfile!$F9:$K9)</f>
        <v>2</v>
      </c>
      <c r="O10" s="145">
        <f>SUM([4]Masterfile!$L9:$Q9)</f>
        <v>0</v>
      </c>
      <c r="P10" s="145">
        <f>SUM([5]Masterfile!$L9:$Q9)</f>
        <v>1</v>
      </c>
      <c r="Q10" s="145">
        <f>SUM([6]Masterfile!$L9:$Q9)</f>
        <v>1</v>
      </c>
      <c r="R10" s="145">
        <f>SUM([7]Masterfile!$L9:$Q9)</f>
        <v>1</v>
      </c>
      <c r="S10" s="145">
        <f>SUM([8]Masterfile!$L9:$Q9)</f>
        <v>1</v>
      </c>
      <c r="T10" s="145">
        <f>SUM([9]Masterfile!$L9:$Q9)</f>
        <v>1</v>
      </c>
      <c r="U10" s="145">
        <f>SUM([10]Masterfile!$L9:$Q9)</f>
        <v>1</v>
      </c>
      <c r="V10" s="145">
        <f>SUM([11]Masterfile!$L9:$Q9)</f>
        <v>1</v>
      </c>
      <c r="W10" s="145">
        <f>SUM([12]Masterfile!$L9:$Q9)</f>
        <v>1</v>
      </c>
      <c r="X10" s="145">
        <f>SUM([13]Masterfile!$L9:$Q9)</f>
        <v>1</v>
      </c>
      <c r="Y10" s="145">
        <f>SUM([14]Masterfile!$L9:$Q9)</f>
        <v>1</v>
      </c>
      <c r="Z10" s="145">
        <f>SUM([4]Masterfile!$X9:$AC9)</f>
        <v>0</v>
      </c>
      <c r="AA10" s="145">
        <f>SUM([5]Masterfile!$X9:$AC9)</f>
        <v>1</v>
      </c>
      <c r="AB10" s="145">
        <f>SUM([6]Masterfile!$X9:$AC9)</f>
        <v>1</v>
      </c>
      <c r="AC10" s="145">
        <f>SUM([7]Masterfile!$X9:$AC9)</f>
        <v>1</v>
      </c>
      <c r="AD10" s="145">
        <f>SUM([8]Masterfile!$X9:$AC9)</f>
        <v>1</v>
      </c>
      <c r="AE10" s="145">
        <f>SUM([9]Masterfile!$X9:$AC9)</f>
        <v>1</v>
      </c>
      <c r="AF10" s="145">
        <f>SUM([10]Masterfile!$X9:$AC9)</f>
        <v>1</v>
      </c>
      <c r="AG10" s="145">
        <f>SUM([11]Masterfile!$X9:$AC9)</f>
        <v>1</v>
      </c>
      <c r="AH10" s="145">
        <f>SUM([12]Masterfile!$X9:$AC9)</f>
        <v>1</v>
      </c>
      <c r="AI10" s="145">
        <f>SUM([13]Masterfile!$X9:$AC9)</f>
        <v>1</v>
      </c>
      <c r="AJ10" s="145">
        <f>SUM([14]Masterfile!$X9:$AC9)</f>
        <v>1</v>
      </c>
    </row>
    <row r="11" spans="1:36" outlineLevel="1">
      <c r="B11">
        <v>8</v>
      </c>
      <c r="C11" s="8" t="s">
        <v>8</v>
      </c>
      <c r="D11" s="145">
        <f>SUM([4]Masterfile!$F10:$K10)</f>
        <v>0</v>
      </c>
      <c r="E11" s="145">
        <f>SUM([5]Masterfile!$F10:$K10)</f>
        <v>0</v>
      </c>
      <c r="F11" s="145">
        <f>SUM([6]Masterfile!$F10:$K10)</f>
        <v>0</v>
      </c>
      <c r="G11" s="145">
        <f>SUM([7]Masterfile!$F10:$K10)</f>
        <v>0</v>
      </c>
      <c r="H11" s="145">
        <f>SUM([8]Masterfile!$F10:$K10)</f>
        <v>0</v>
      </c>
      <c r="I11" s="145">
        <f>SUM([9]Masterfile!$F10:$K10)</f>
        <v>0</v>
      </c>
      <c r="J11" s="145">
        <f>SUM([10]Masterfile!$F10:$K10)</f>
        <v>0</v>
      </c>
      <c r="K11" s="145">
        <f>SUM([11]Masterfile!$F10:$K10)</f>
        <v>0</v>
      </c>
      <c r="L11" s="145">
        <f>SUM([12]Masterfile!$F10:$K10)</f>
        <v>0</v>
      </c>
      <c r="M11" s="145">
        <f>SUM([13]Masterfile!$F10:$K10)</f>
        <v>0</v>
      </c>
      <c r="N11" s="145">
        <f>SUM([14]Masterfile!$F10:$K10)</f>
        <v>0</v>
      </c>
      <c r="O11" s="145">
        <f>SUM([4]Masterfile!$L10:$Q10)</f>
        <v>5</v>
      </c>
      <c r="P11" s="145">
        <f>SUM([5]Masterfile!$L10:$Q10)</f>
        <v>5</v>
      </c>
      <c r="Q11" s="145">
        <f>SUM([6]Masterfile!$L10:$Q10)</f>
        <v>5</v>
      </c>
      <c r="R11" s="145">
        <f>SUM([7]Masterfile!$L10:$Q10)</f>
        <v>5</v>
      </c>
      <c r="S11" s="145">
        <f>SUM([8]Masterfile!$L10:$Q10)</f>
        <v>5</v>
      </c>
      <c r="T11" s="145">
        <f>SUM([9]Masterfile!$L10:$Q10)</f>
        <v>5</v>
      </c>
      <c r="U11" s="145">
        <f>SUM([10]Masterfile!$L10:$Q10)</f>
        <v>5</v>
      </c>
      <c r="V11" s="145">
        <f>SUM([11]Masterfile!$L10:$Q10)</f>
        <v>5</v>
      </c>
      <c r="W11" s="145">
        <f>SUM([12]Masterfile!$L10:$Q10)</f>
        <v>5</v>
      </c>
      <c r="X11" s="145">
        <f>SUM([13]Masterfile!$L10:$Q10)</f>
        <v>5</v>
      </c>
      <c r="Y11" s="145">
        <f>SUM([14]Masterfile!$L10:$Q10)</f>
        <v>5</v>
      </c>
      <c r="Z11" s="145">
        <f>SUM([4]Masterfile!$X10:$AC10)</f>
        <v>5</v>
      </c>
      <c r="AA11" s="145">
        <f>SUM([5]Masterfile!$X10:$AC10)</f>
        <v>5</v>
      </c>
      <c r="AB11" s="145">
        <f>SUM([6]Masterfile!$X10:$AC10)</f>
        <v>5</v>
      </c>
      <c r="AC11" s="145">
        <f>SUM([7]Masterfile!$X10:$AC10)</f>
        <v>5</v>
      </c>
      <c r="AD11" s="145">
        <f>SUM([8]Masterfile!$X10:$AC10)</f>
        <v>5</v>
      </c>
      <c r="AE11" s="145">
        <f>SUM([9]Masterfile!$X10:$AC10)</f>
        <v>5</v>
      </c>
      <c r="AF11" s="145">
        <f>SUM([10]Masterfile!$X10:$AC10)</f>
        <v>5</v>
      </c>
      <c r="AG11" s="145">
        <f>SUM([11]Masterfile!$X10:$AC10)</f>
        <v>5</v>
      </c>
      <c r="AH11" s="145">
        <f>SUM([12]Masterfile!$X10:$AC10)</f>
        <v>5</v>
      </c>
      <c r="AI11" s="145">
        <f>SUM([13]Masterfile!$X10:$AC10)</f>
        <v>5</v>
      </c>
      <c r="AJ11" s="145">
        <f>SUM([14]Masterfile!$X10:$AC10)</f>
        <v>5</v>
      </c>
    </row>
    <row r="12" spans="1:36" outlineLevel="1">
      <c r="B12">
        <v>9</v>
      </c>
      <c r="C12" s="8" t="s">
        <v>9</v>
      </c>
      <c r="D12" s="145">
        <f>SUM([4]Masterfile!$F11:$K11)</f>
        <v>0</v>
      </c>
      <c r="E12" s="145">
        <f>SUM([5]Masterfile!$F11:$K11)</f>
        <v>0</v>
      </c>
      <c r="F12" s="145">
        <f>SUM([6]Masterfile!$F11:$K11)</f>
        <v>0</v>
      </c>
      <c r="G12" s="145">
        <f>SUM([7]Masterfile!$F11:$K11)</f>
        <v>0</v>
      </c>
      <c r="H12" s="145">
        <f>SUM([8]Masterfile!$F11:$K11)</f>
        <v>0</v>
      </c>
      <c r="I12" s="145">
        <f>SUM([9]Masterfile!$F11:$K11)</f>
        <v>0</v>
      </c>
      <c r="J12" s="145">
        <f>SUM([10]Masterfile!$F11:$K11)</f>
        <v>0</v>
      </c>
      <c r="K12" s="145">
        <f>SUM([11]Masterfile!$F11:$K11)</f>
        <v>0</v>
      </c>
      <c r="L12" s="145">
        <f>SUM([12]Masterfile!$F11:$K11)</f>
        <v>0</v>
      </c>
      <c r="M12" s="145">
        <f>SUM([13]Masterfile!$F11:$K11)</f>
        <v>0</v>
      </c>
      <c r="N12" s="145">
        <f>SUM([14]Masterfile!$F11:$K11)</f>
        <v>0</v>
      </c>
      <c r="O12" s="145">
        <f>SUM([4]Masterfile!$L11:$Q11)</f>
        <v>1</v>
      </c>
      <c r="P12" s="145">
        <f>SUM([5]Masterfile!$L11:$Q11)</f>
        <v>1</v>
      </c>
      <c r="Q12" s="145">
        <f>SUM([6]Masterfile!$L11:$Q11)</f>
        <v>3</v>
      </c>
      <c r="R12" s="145">
        <f>SUM([7]Masterfile!$L11:$Q11)</f>
        <v>3</v>
      </c>
      <c r="S12" s="145">
        <f>SUM([8]Masterfile!$L11:$Q11)</f>
        <v>3</v>
      </c>
      <c r="T12" s="145">
        <f>SUM([9]Masterfile!$L11:$Q11)</f>
        <v>3</v>
      </c>
      <c r="U12" s="145">
        <f>SUM([10]Masterfile!$L11:$Q11)</f>
        <v>3</v>
      </c>
      <c r="V12" s="145">
        <f>SUM([11]Masterfile!$L11:$Q11)</f>
        <v>3</v>
      </c>
      <c r="W12" s="145">
        <f>SUM([12]Masterfile!$L11:$Q11)</f>
        <v>3</v>
      </c>
      <c r="X12" s="145">
        <f>SUM([13]Masterfile!$L11:$Q11)</f>
        <v>3</v>
      </c>
      <c r="Y12" s="145">
        <f>SUM([14]Masterfile!$L11:$Q11)</f>
        <v>3</v>
      </c>
      <c r="Z12" s="145">
        <f>SUM([4]Masterfile!$X11:$AC11)</f>
        <v>3</v>
      </c>
      <c r="AA12" s="145">
        <f>SUM([5]Masterfile!$X11:$AC11)</f>
        <v>3</v>
      </c>
      <c r="AB12" s="145">
        <f>SUM([6]Masterfile!$X11:$AC11)</f>
        <v>3</v>
      </c>
      <c r="AC12" s="145">
        <f>SUM([7]Masterfile!$X11:$AC11)</f>
        <v>3</v>
      </c>
      <c r="AD12" s="145">
        <f>SUM([8]Masterfile!$X11:$AC11)</f>
        <v>3</v>
      </c>
      <c r="AE12" s="145">
        <f>SUM([9]Masterfile!$X11:$AC11)</f>
        <v>3</v>
      </c>
      <c r="AF12" s="145">
        <f>SUM([10]Masterfile!$X11:$AC11)</f>
        <v>3</v>
      </c>
      <c r="AG12" s="145">
        <f>SUM([11]Masterfile!$X11:$AC11)</f>
        <v>3</v>
      </c>
      <c r="AH12" s="145">
        <f>SUM([12]Masterfile!$X11:$AC11)</f>
        <v>3</v>
      </c>
      <c r="AI12" s="145">
        <f>SUM([13]Masterfile!$X11:$AC11)</f>
        <v>3</v>
      </c>
      <c r="AJ12" s="145">
        <f>SUM([14]Masterfile!$X11:$AC11)</f>
        <v>3</v>
      </c>
    </row>
    <row r="13" spans="1:36" outlineLevel="1">
      <c r="B13">
        <v>10</v>
      </c>
      <c r="C13" s="8" t="s">
        <v>10</v>
      </c>
      <c r="D13" s="145">
        <f>SUM([4]Masterfile!$F12:$K12)</f>
        <v>0</v>
      </c>
      <c r="E13" s="145">
        <f>SUM([5]Masterfile!$F12:$K12)</f>
        <v>0</v>
      </c>
      <c r="F13" s="145">
        <f>SUM([6]Masterfile!$F12:$K12)</f>
        <v>0</v>
      </c>
      <c r="G13" s="145">
        <f>SUM([7]Masterfile!$F12:$K12)</f>
        <v>0</v>
      </c>
      <c r="H13" s="145">
        <f>SUM([8]Masterfile!$F12:$K12)</f>
        <v>0</v>
      </c>
      <c r="I13" s="145">
        <f>SUM([9]Masterfile!$F12:$K12)</f>
        <v>0</v>
      </c>
      <c r="J13" s="145">
        <f>SUM([10]Masterfile!$F12:$K12)</f>
        <v>1</v>
      </c>
      <c r="K13" s="145">
        <f>SUM([11]Masterfile!$F12:$K12)</f>
        <v>1</v>
      </c>
      <c r="L13" s="145">
        <f>SUM([12]Masterfile!$F12:$K12)</f>
        <v>1</v>
      </c>
      <c r="M13" s="145">
        <f>SUM([13]Masterfile!$F12:$K12)</f>
        <v>1</v>
      </c>
      <c r="N13" s="145">
        <f>SUM([14]Masterfile!$F12:$K12)</f>
        <v>1</v>
      </c>
      <c r="O13" s="145">
        <f>SUM([4]Masterfile!$L12:$Q12)</f>
        <v>0</v>
      </c>
      <c r="P13" s="145">
        <f>SUM([5]Masterfile!$L12:$Q12)</f>
        <v>0</v>
      </c>
      <c r="Q13" s="145">
        <f>SUM([6]Masterfile!$L12:$Q12)</f>
        <v>0</v>
      </c>
      <c r="R13" s="145">
        <f>SUM([7]Masterfile!$L12:$Q12)</f>
        <v>0</v>
      </c>
      <c r="S13" s="145">
        <f>SUM([8]Masterfile!$L12:$Q12)</f>
        <v>0</v>
      </c>
      <c r="T13" s="145">
        <f>SUM([9]Masterfile!$L12:$Q12)</f>
        <v>0</v>
      </c>
      <c r="U13" s="145">
        <f>SUM([10]Masterfile!$L12:$Q12)</f>
        <v>0</v>
      </c>
      <c r="V13" s="145">
        <f>SUM([11]Masterfile!$L12:$Q12)</f>
        <v>0</v>
      </c>
      <c r="W13" s="145">
        <f>SUM([12]Masterfile!$L12:$Q12)</f>
        <v>1</v>
      </c>
      <c r="X13" s="145">
        <f>SUM([13]Masterfile!$L12:$Q12)</f>
        <v>1</v>
      </c>
      <c r="Y13" s="145">
        <f>SUM([14]Masterfile!$L12:$Q12)</f>
        <v>1</v>
      </c>
      <c r="Z13" s="145">
        <f>SUM([4]Masterfile!$X12:$AC12)</f>
        <v>0</v>
      </c>
      <c r="AA13" s="145">
        <f>SUM([5]Masterfile!$X12:$AC12)</f>
        <v>0</v>
      </c>
      <c r="AB13" s="145">
        <f>SUM([6]Masterfile!$X12:$AC12)</f>
        <v>0</v>
      </c>
      <c r="AC13" s="145">
        <f>SUM([7]Masterfile!$X12:$AC12)</f>
        <v>0</v>
      </c>
      <c r="AD13" s="145">
        <f>SUM([8]Masterfile!$X12:$AC12)</f>
        <v>0</v>
      </c>
      <c r="AE13" s="145">
        <f>SUM([9]Masterfile!$X12:$AC12)</f>
        <v>0</v>
      </c>
      <c r="AF13" s="145">
        <f>SUM([10]Masterfile!$X12:$AC12)</f>
        <v>0</v>
      </c>
      <c r="AG13" s="145">
        <f>SUM([11]Masterfile!$X12:$AC12)</f>
        <v>0</v>
      </c>
      <c r="AH13" s="145">
        <f>SUM([12]Masterfile!$X12:$AC12)</f>
        <v>1</v>
      </c>
      <c r="AI13" s="145">
        <f>SUM([13]Masterfile!$X12:$AC12)</f>
        <v>1</v>
      </c>
      <c r="AJ13" s="145">
        <f>SUM([14]Masterfile!$X12:$AC12)</f>
        <v>1</v>
      </c>
    </row>
    <row r="14" spans="1:36" outlineLevel="1">
      <c r="B14">
        <v>11</v>
      </c>
      <c r="C14" s="8" t="s">
        <v>11</v>
      </c>
      <c r="D14" s="145">
        <f>SUM([4]Masterfile!$F13:$K13)</f>
        <v>2</v>
      </c>
      <c r="E14" s="145">
        <f>SUM([5]Masterfile!$F13:$K13)</f>
        <v>1</v>
      </c>
      <c r="F14" s="145">
        <f>SUM([6]Masterfile!$F13:$K13)</f>
        <v>1</v>
      </c>
      <c r="G14" s="145">
        <f>SUM([7]Masterfile!$F13:$K13)</f>
        <v>1</v>
      </c>
      <c r="H14" s="145">
        <f>SUM([8]Masterfile!$F13:$K13)</f>
        <v>1</v>
      </c>
      <c r="I14" s="145">
        <f>SUM([9]Masterfile!$F13:$K13)</f>
        <v>1</v>
      </c>
      <c r="J14" s="145">
        <f>SUM([10]Masterfile!$F13:$K13)</f>
        <v>1</v>
      </c>
      <c r="K14" s="145">
        <f>SUM([11]Masterfile!$F13:$K13)</f>
        <v>1</v>
      </c>
      <c r="L14" s="145">
        <f>SUM([12]Masterfile!$F13:$K13)</f>
        <v>1</v>
      </c>
      <c r="M14" s="145">
        <f>SUM([13]Masterfile!$F13:$K13)</f>
        <v>1</v>
      </c>
      <c r="N14" s="145">
        <f>SUM([14]Masterfile!$F13:$K13)</f>
        <v>1</v>
      </c>
      <c r="O14" s="145">
        <f>SUM([4]Masterfile!$L13:$Q13)</f>
        <v>0</v>
      </c>
      <c r="P14" s="145">
        <f>SUM([5]Masterfile!$L13:$Q13)</f>
        <v>0</v>
      </c>
      <c r="Q14" s="145">
        <f>SUM([6]Masterfile!$L13:$Q13)</f>
        <v>0</v>
      </c>
      <c r="R14" s="145">
        <f>SUM([7]Masterfile!$L13:$Q13)</f>
        <v>0</v>
      </c>
      <c r="S14" s="145">
        <f>SUM([8]Masterfile!$L13:$Q13)</f>
        <v>0</v>
      </c>
      <c r="T14" s="145">
        <f>SUM([9]Masterfile!$L13:$Q13)</f>
        <v>0</v>
      </c>
      <c r="U14" s="145">
        <f>SUM([10]Masterfile!$L13:$Q13)</f>
        <v>0</v>
      </c>
      <c r="V14" s="145">
        <f>SUM([11]Masterfile!$L13:$Q13)</f>
        <v>0</v>
      </c>
      <c r="W14" s="145">
        <f>SUM([12]Masterfile!$L13:$Q13)</f>
        <v>0</v>
      </c>
      <c r="X14" s="145">
        <f>SUM([13]Masterfile!$L13:$Q13)</f>
        <v>0</v>
      </c>
      <c r="Y14" s="145">
        <f>SUM([14]Masterfile!$L13:$Q13)</f>
        <v>0</v>
      </c>
      <c r="Z14" s="145">
        <f>SUM([4]Masterfile!$X13:$AC13)</f>
        <v>0</v>
      </c>
      <c r="AA14" s="145">
        <f>SUM([5]Masterfile!$X13:$AC13)</f>
        <v>0</v>
      </c>
      <c r="AB14" s="145">
        <f>SUM([6]Masterfile!$X13:$AC13)</f>
        <v>0</v>
      </c>
      <c r="AC14" s="145">
        <f>SUM([7]Masterfile!$X13:$AC13)</f>
        <v>0</v>
      </c>
      <c r="AD14" s="145">
        <f>SUM([8]Masterfile!$X13:$AC13)</f>
        <v>0</v>
      </c>
      <c r="AE14" s="145">
        <f>SUM([9]Masterfile!$X13:$AC13)</f>
        <v>0</v>
      </c>
      <c r="AF14" s="145">
        <f>SUM([10]Masterfile!$X13:$AC13)</f>
        <v>0</v>
      </c>
      <c r="AG14" s="145">
        <f>SUM([11]Masterfile!$X13:$AC13)</f>
        <v>0</v>
      </c>
      <c r="AH14" s="145">
        <f>SUM([12]Masterfile!$X13:$AC13)</f>
        <v>0</v>
      </c>
      <c r="AI14" s="145">
        <f>SUM([13]Masterfile!$X13:$AC13)</f>
        <v>0</v>
      </c>
      <c r="AJ14" s="145">
        <f>SUM([14]Masterfile!$X13:$AC13)</f>
        <v>0</v>
      </c>
    </row>
    <row r="15" spans="1:36" outlineLevel="1">
      <c r="B15">
        <v>12</v>
      </c>
      <c r="C15" s="8" t="s">
        <v>12</v>
      </c>
      <c r="D15" s="145">
        <f>SUM([4]Masterfile!$F14:$K14)</f>
        <v>2</v>
      </c>
      <c r="E15" s="145">
        <f>SUM([5]Masterfile!$F14:$K14)</f>
        <v>2</v>
      </c>
      <c r="F15" s="145">
        <f>SUM([6]Masterfile!$F14:$K14)</f>
        <v>2</v>
      </c>
      <c r="G15" s="145">
        <f>SUM([7]Masterfile!$F14:$K14)</f>
        <v>2</v>
      </c>
      <c r="H15" s="145">
        <f>SUM([8]Masterfile!$F14:$K14)</f>
        <v>2</v>
      </c>
      <c r="I15" s="145">
        <f>SUM([9]Masterfile!$F14:$K14)</f>
        <v>2</v>
      </c>
      <c r="J15" s="145">
        <f>SUM([10]Masterfile!$F14:$K14)</f>
        <v>2</v>
      </c>
      <c r="K15" s="145">
        <f>SUM([11]Masterfile!$F14:$K14)</f>
        <v>3</v>
      </c>
      <c r="L15" s="145">
        <f>SUM([12]Masterfile!$F14:$K14)</f>
        <v>3</v>
      </c>
      <c r="M15" s="145">
        <f>SUM([13]Masterfile!$F14:$K14)</f>
        <v>3</v>
      </c>
      <c r="N15" s="145">
        <f>SUM([14]Masterfile!$F14:$K14)</f>
        <v>4</v>
      </c>
      <c r="O15" s="145">
        <f>SUM([4]Masterfile!$L14:$Q14)</f>
        <v>2</v>
      </c>
      <c r="P15" s="145">
        <f>SUM([5]Masterfile!$L14:$Q14)</f>
        <v>2</v>
      </c>
      <c r="Q15" s="145">
        <f>SUM([6]Masterfile!$L14:$Q14)</f>
        <v>2</v>
      </c>
      <c r="R15" s="145">
        <f>SUM([7]Masterfile!$L14:$Q14)</f>
        <v>2</v>
      </c>
      <c r="S15" s="145">
        <f>SUM([8]Masterfile!$L14:$Q14)</f>
        <v>2</v>
      </c>
      <c r="T15" s="145">
        <f>SUM([9]Masterfile!$L14:$Q14)</f>
        <v>2</v>
      </c>
      <c r="U15" s="145">
        <f>SUM([10]Masterfile!$L14:$Q14)</f>
        <v>0</v>
      </c>
      <c r="V15" s="145">
        <f>SUM([11]Masterfile!$L14:$Q14)</f>
        <v>0</v>
      </c>
      <c r="W15" s="145">
        <f>SUM([12]Masterfile!$L14:$Q14)</f>
        <v>0</v>
      </c>
      <c r="X15" s="145">
        <f>SUM([13]Masterfile!$L14:$Q14)</f>
        <v>0</v>
      </c>
      <c r="Y15" s="145">
        <f>SUM([14]Masterfile!$L14:$Q14)</f>
        <v>0</v>
      </c>
      <c r="Z15" s="145">
        <f>SUM([4]Masterfile!$X14:$AC14)</f>
        <v>0</v>
      </c>
      <c r="AA15" s="145">
        <f>SUM([5]Masterfile!$X14:$AC14)</f>
        <v>0</v>
      </c>
      <c r="AB15" s="145">
        <f>SUM([6]Masterfile!$X14:$AC14)</f>
        <v>0</v>
      </c>
      <c r="AC15" s="145">
        <f>SUM([7]Masterfile!$X14:$AC14)</f>
        <v>0</v>
      </c>
      <c r="AD15" s="145">
        <f>SUM([8]Masterfile!$X14:$AC14)</f>
        <v>0</v>
      </c>
      <c r="AE15" s="145">
        <f>SUM([9]Masterfile!$X14:$AC14)</f>
        <v>0</v>
      </c>
      <c r="AF15" s="145">
        <f>SUM([10]Masterfile!$X14:$AC14)</f>
        <v>0</v>
      </c>
      <c r="AG15" s="145">
        <f>SUM([11]Masterfile!$X14:$AC14)</f>
        <v>0</v>
      </c>
      <c r="AH15" s="145">
        <f>SUM([12]Masterfile!$X14:$AC14)</f>
        <v>0</v>
      </c>
      <c r="AI15" s="145">
        <f>SUM([13]Masterfile!$X14:$AC14)</f>
        <v>0</v>
      </c>
      <c r="AJ15" s="145">
        <f>SUM([14]Masterfile!$X14:$AC14)</f>
        <v>0</v>
      </c>
    </row>
    <row r="16" spans="1:36" outlineLevel="1">
      <c r="B16">
        <v>13</v>
      </c>
      <c r="C16" s="8" t="s">
        <v>13</v>
      </c>
      <c r="D16" s="145">
        <f>SUM([4]Masterfile!$F15:$K15)</f>
        <v>0</v>
      </c>
      <c r="E16" s="145">
        <f>SUM([5]Masterfile!$F15:$K15)</f>
        <v>1</v>
      </c>
      <c r="F16" s="145">
        <f>SUM([6]Masterfile!$F15:$K15)</f>
        <v>1</v>
      </c>
      <c r="G16" s="145">
        <f>SUM([7]Masterfile!$F15:$K15)</f>
        <v>0</v>
      </c>
      <c r="H16" s="145">
        <f>SUM([8]Masterfile!$F15:$K15)</f>
        <v>1</v>
      </c>
      <c r="I16" s="145">
        <f>SUM([9]Masterfile!$F15:$K15)</f>
        <v>1</v>
      </c>
      <c r="J16" s="145">
        <f>SUM([10]Masterfile!$F15:$K15)</f>
        <v>1</v>
      </c>
      <c r="K16" s="145">
        <f>SUM([11]Masterfile!$F15:$K15)</f>
        <v>1</v>
      </c>
      <c r="L16" s="145">
        <f>SUM([12]Masterfile!$F15:$K15)</f>
        <v>1</v>
      </c>
      <c r="M16" s="145">
        <f>SUM([13]Masterfile!$F15:$K15)</f>
        <v>1</v>
      </c>
      <c r="N16" s="145">
        <f>SUM([14]Masterfile!$F15:$K15)</f>
        <v>1</v>
      </c>
      <c r="O16" s="145">
        <f>SUM([4]Masterfile!$L15:$Q15)</f>
        <v>0</v>
      </c>
      <c r="P16" s="145">
        <f>SUM([5]Masterfile!$L15:$Q15)</f>
        <v>1</v>
      </c>
      <c r="Q16" s="145">
        <f>SUM([6]Masterfile!$L15:$Q15)</f>
        <v>1</v>
      </c>
      <c r="R16" s="145">
        <f>SUM([7]Masterfile!$L15:$Q15)</f>
        <v>0</v>
      </c>
      <c r="S16" s="145">
        <f>SUM([8]Masterfile!$L15:$Q15)</f>
        <v>1</v>
      </c>
      <c r="T16" s="145">
        <f>SUM([9]Masterfile!$L15:$Q15)</f>
        <v>1</v>
      </c>
      <c r="U16" s="145">
        <f>SUM([10]Masterfile!$L15:$Q15)</f>
        <v>1</v>
      </c>
      <c r="V16" s="145">
        <f>SUM([11]Masterfile!$L15:$Q15)</f>
        <v>1</v>
      </c>
      <c r="W16" s="145">
        <f>SUM([12]Masterfile!$L15:$Q15)</f>
        <v>1</v>
      </c>
      <c r="X16" s="145">
        <f>SUM([13]Masterfile!$L15:$Q15)</f>
        <v>1</v>
      </c>
      <c r="Y16" s="145">
        <f>SUM([14]Masterfile!$L15:$Q15)</f>
        <v>1</v>
      </c>
      <c r="Z16" s="145">
        <f>SUM([4]Masterfile!$X15:$AC15)</f>
        <v>0</v>
      </c>
      <c r="AA16" s="145">
        <f>SUM([5]Masterfile!$X15:$AC15)</f>
        <v>0</v>
      </c>
      <c r="AB16" s="145">
        <f>SUM([6]Masterfile!$X15:$AC15)</f>
        <v>0</v>
      </c>
      <c r="AC16" s="145">
        <f>SUM([7]Masterfile!$X15:$AC15)</f>
        <v>0</v>
      </c>
      <c r="AD16" s="145">
        <f>SUM([8]Masterfile!$X15:$AC15)</f>
        <v>0</v>
      </c>
      <c r="AE16" s="145">
        <f>SUM([9]Masterfile!$X15:$AC15)</f>
        <v>0</v>
      </c>
      <c r="AF16" s="145">
        <f>SUM([10]Masterfile!$X15:$AC15)</f>
        <v>0</v>
      </c>
      <c r="AG16" s="145">
        <f>SUM([11]Masterfile!$X15:$AC15)</f>
        <v>0</v>
      </c>
      <c r="AH16" s="145">
        <f>SUM([12]Masterfile!$X15:$AC15)</f>
        <v>0</v>
      </c>
      <c r="AI16" s="145">
        <f>SUM([13]Masterfile!$X15:$AC15)</f>
        <v>0</v>
      </c>
      <c r="AJ16" s="145">
        <f>SUM([14]Masterfile!$X15:$AC15)</f>
        <v>0</v>
      </c>
    </row>
    <row r="17" spans="2:36" outlineLevel="1">
      <c r="B17">
        <v>14</v>
      </c>
      <c r="C17" s="8" t="s">
        <v>14</v>
      </c>
      <c r="D17" s="145">
        <f>SUM([4]Masterfile!$F16:$K16)</f>
        <v>0</v>
      </c>
      <c r="E17" s="145">
        <f>SUM([5]Masterfile!$F16:$K16)</f>
        <v>1</v>
      </c>
      <c r="F17" s="145">
        <f>SUM([6]Masterfile!$F16:$K16)</f>
        <v>1</v>
      </c>
      <c r="G17" s="145">
        <f>SUM([7]Masterfile!$F16:$K16)</f>
        <v>1</v>
      </c>
      <c r="H17" s="145">
        <f>SUM([8]Masterfile!$F16:$K16)</f>
        <v>1</v>
      </c>
      <c r="I17" s="145">
        <f>SUM([9]Masterfile!$F16:$K16)</f>
        <v>0</v>
      </c>
      <c r="J17" s="145">
        <f>SUM([10]Masterfile!$F16:$K16)</f>
        <v>5</v>
      </c>
      <c r="K17" s="145">
        <f>SUM([11]Masterfile!$F16:$K16)</f>
        <v>5</v>
      </c>
      <c r="L17" s="145">
        <f>SUM([12]Masterfile!$F16:$K16)</f>
        <v>4</v>
      </c>
      <c r="M17" s="145">
        <f>SUM([13]Masterfile!$F16:$K16)</f>
        <v>4</v>
      </c>
      <c r="N17" s="145">
        <f>SUM([14]Masterfile!$F16:$K16)</f>
        <v>4</v>
      </c>
      <c r="O17" s="145">
        <f>SUM([4]Masterfile!$L16:$Q16)</f>
        <v>0</v>
      </c>
      <c r="P17" s="145">
        <f>SUM([5]Masterfile!$L16:$Q16)</f>
        <v>1</v>
      </c>
      <c r="Q17" s="145">
        <f>SUM([6]Masterfile!$L16:$Q16)</f>
        <v>1</v>
      </c>
      <c r="R17" s="145">
        <f>SUM([7]Masterfile!$L16:$Q16)</f>
        <v>1</v>
      </c>
      <c r="S17" s="145">
        <f>SUM([8]Masterfile!$L16:$Q16)</f>
        <v>1</v>
      </c>
      <c r="T17" s="145">
        <f>SUM([9]Masterfile!$L16:$Q16)</f>
        <v>0</v>
      </c>
      <c r="U17" s="145">
        <f>SUM([10]Masterfile!$L16:$Q16)</f>
        <v>0</v>
      </c>
      <c r="V17" s="145">
        <f>SUM([11]Masterfile!$L16:$Q16)</f>
        <v>0</v>
      </c>
      <c r="W17" s="145">
        <f>SUM([12]Masterfile!$L16:$Q16)</f>
        <v>0</v>
      </c>
      <c r="X17" s="145">
        <f>SUM([13]Masterfile!$L16:$Q16)</f>
        <v>0</v>
      </c>
      <c r="Y17" s="145">
        <f>SUM([14]Masterfile!$L16:$Q16)</f>
        <v>0</v>
      </c>
      <c r="Z17" s="145">
        <f>SUM([4]Masterfile!$X16:$AC16)</f>
        <v>0</v>
      </c>
      <c r="AA17" s="145">
        <f>SUM([5]Masterfile!$X16:$AC16)</f>
        <v>1</v>
      </c>
      <c r="AB17" s="145">
        <f>SUM([6]Masterfile!$X16:$AC16)</f>
        <v>1</v>
      </c>
      <c r="AC17" s="145">
        <f>SUM([7]Masterfile!$X16:$AC16)</f>
        <v>1</v>
      </c>
      <c r="AD17" s="145">
        <f>SUM([8]Masterfile!$X16:$AC16)</f>
        <v>1</v>
      </c>
      <c r="AE17" s="145">
        <f>SUM([9]Masterfile!$X16:$AC16)</f>
        <v>0</v>
      </c>
      <c r="AF17" s="145">
        <f>SUM([10]Masterfile!$X16:$AC16)</f>
        <v>0</v>
      </c>
      <c r="AG17" s="145">
        <f>SUM([11]Masterfile!$X16:$AC16)</f>
        <v>0</v>
      </c>
      <c r="AH17" s="145">
        <f>SUM([12]Masterfile!$X16:$AC16)</f>
        <v>0</v>
      </c>
      <c r="AI17" s="145">
        <f>SUM([13]Masterfile!$X16:$AC16)</f>
        <v>0</v>
      </c>
      <c r="AJ17" s="145">
        <f>SUM([14]Masterfile!$X16:$AC16)</f>
        <v>0</v>
      </c>
    </row>
    <row r="18" spans="2:36" outlineLevel="1">
      <c r="B18">
        <v>15</v>
      </c>
      <c r="C18" s="8" t="s">
        <v>15</v>
      </c>
      <c r="D18" s="145">
        <f>SUM([4]Masterfile!$F17:$K17)</f>
        <v>2</v>
      </c>
      <c r="E18" s="145">
        <f>SUM([5]Masterfile!$F17:$K17)</f>
        <v>2</v>
      </c>
      <c r="F18" s="145">
        <f>SUM([6]Masterfile!$F17:$K17)</f>
        <v>2</v>
      </c>
      <c r="G18" s="145">
        <f>SUM([7]Masterfile!$F17:$K17)</f>
        <v>1</v>
      </c>
      <c r="H18" s="145">
        <f>SUM([8]Masterfile!$F17:$K17)</f>
        <v>1</v>
      </c>
      <c r="I18" s="145">
        <f>SUM([9]Masterfile!$F17:$K17)</f>
        <v>1</v>
      </c>
      <c r="J18" s="145">
        <f>SUM([10]Masterfile!$F17:$K17)</f>
        <v>1</v>
      </c>
      <c r="K18" s="145">
        <f>SUM([11]Masterfile!$F17:$K17)</f>
        <v>1</v>
      </c>
      <c r="L18" s="145">
        <f>SUM([12]Masterfile!$F17:$K17)</f>
        <v>1</v>
      </c>
      <c r="M18" s="145">
        <f>SUM([13]Masterfile!$F17:$K17)</f>
        <v>1</v>
      </c>
      <c r="N18" s="145">
        <f>SUM([14]Masterfile!$F17:$K17)</f>
        <v>1</v>
      </c>
      <c r="O18" s="145">
        <f>SUM([4]Masterfile!$L17:$Q17)</f>
        <v>2</v>
      </c>
      <c r="P18" s="145">
        <f>SUM([5]Masterfile!$L17:$Q17)</f>
        <v>2</v>
      </c>
      <c r="Q18" s="145">
        <f>SUM([6]Masterfile!$L17:$Q17)</f>
        <v>2</v>
      </c>
      <c r="R18" s="145">
        <f>SUM([7]Masterfile!$L17:$Q17)</f>
        <v>1</v>
      </c>
      <c r="S18" s="145">
        <f>SUM([8]Masterfile!$L17:$Q17)</f>
        <v>1</v>
      </c>
      <c r="T18" s="145">
        <f>SUM([9]Masterfile!$L17:$Q17)</f>
        <v>1</v>
      </c>
      <c r="U18" s="145">
        <f>SUM([10]Masterfile!$L17:$Q17)</f>
        <v>1</v>
      </c>
      <c r="V18" s="145">
        <f>SUM([11]Masterfile!$L17:$Q17)</f>
        <v>1</v>
      </c>
      <c r="W18" s="145">
        <f>SUM([12]Masterfile!$L17:$Q17)</f>
        <v>1</v>
      </c>
      <c r="X18" s="145">
        <f>SUM([13]Masterfile!$L17:$Q17)</f>
        <v>1</v>
      </c>
      <c r="Y18" s="145">
        <f>SUM([14]Masterfile!$L17:$Q17)</f>
        <v>1</v>
      </c>
      <c r="Z18" s="145">
        <f>SUM([4]Masterfile!$X17:$AC17)</f>
        <v>0</v>
      </c>
      <c r="AA18" s="145">
        <f>SUM([5]Masterfile!$X17:$AC17)</f>
        <v>0</v>
      </c>
      <c r="AB18" s="145">
        <f>SUM([6]Masterfile!$X17:$AC17)</f>
        <v>1</v>
      </c>
      <c r="AC18" s="145">
        <f>SUM([7]Masterfile!$X17:$AC17)</f>
        <v>1</v>
      </c>
      <c r="AD18" s="145">
        <f>SUM([8]Masterfile!$X17:$AC17)</f>
        <v>1</v>
      </c>
      <c r="AE18" s="145">
        <f>SUM([9]Masterfile!$X17:$AC17)</f>
        <v>1</v>
      </c>
      <c r="AF18" s="145">
        <f>SUM([10]Masterfile!$X17:$AC17)</f>
        <v>1</v>
      </c>
      <c r="AG18" s="145">
        <f>SUM([11]Masterfile!$X17:$AC17)</f>
        <v>1</v>
      </c>
      <c r="AH18" s="145">
        <f>SUM([12]Masterfile!$X17:$AC17)</f>
        <v>1</v>
      </c>
      <c r="AI18" s="145">
        <f>SUM([13]Masterfile!$X17:$AC17)</f>
        <v>1</v>
      </c>
      <c r="AJ18" s="145">
        <f>SUM([14]Masterfile!$X17:$AC17)</f>
        <v>1</v>
      </c>
    </row>
    <row r="19" spans="2:36" outlineLevel="1">
      <c r="B19">
        <v>16</v>
      </c>
      <c r="C19" s="8" t="s">
        <v>16</v>
      </c>
      <c r="D19" s="145">
        <f>SUM([4]Masterfile!$F18:$K18)</f>
        <v>0</v>
      </c>
      <c r="E19" s="145">
        <f>SUM([5]Masterfile!$F18:$K18)</f>
        <v>0</v>
      </c>
      <c r="F19" s="145">
        <f>SUM([6]Masterfile!$F18:$K18)</f>
        <v>0</v>
      </c>
      <c r="G19" s="145">
        <f>SUM([7]Masterfile!$F18:$K18)</f>
        <v>0</v>
      </c>
      <c r="H19" s="145">
        <f>SUM([8]Masterfile!$F18:$K18)</f>
        <v>0</v>
      </c>
      <c r="I19" s="145">
        <f>SUM([9]Masterfile!$F18:$K18)</f>
        <v>0</v>
      </c>
      <c r="J19" s="145">
        <f>SUM([10]Masterfile!$F18:$K18)</f>
        <v>0</v>
      </c>
      <c r="K19" s="145">
        <f>SUM([11]Masterfile!$F18:$K18)</f>
        <v>0</v>
      </c>
      <c r="L19" s="145">
        <f>SUM([12]Masterfile!$F18:$K18)</f>
        <v>0</v>
      </c>
      <c r="M19" s="145">
        <f>SUM([13]Masterfile!$F18:$K18)</f>
        <v>0</v>
      </c>
      <c r="N19" s="145">
        <f>SUM([14]Masterfile!$F18:$K18)</f>
        <v>0</v>
      </c>
      <c r="O19" s="145">
        <f>SUM([4]Masterfile!$L18:$Q18)</f>
        <v>1</v>
      </c>
      <c r="P19" s="145">
        <f>SUM([5]Masterfile!$L18:$Q18)</f>
        <v>1</v>
      </c>
      <c r="Q19" s="145">
        <f>SUM([6]Masterfile!$L18:$Q18)</f>
        <v>3</v>
      </c>
      <c r="R19" s="145">
        <f>SUM([7]Masterfile!$L18:$Q18)</f>
        <v>3</v>
      </c>
      <c r="S19" s="145">
        <f>SUM([8]Masterfile!$L18:$Q18)</f>
        <v>3</v>
      </c>
      <c r="T19" s="145">
        <f>SUM([9]Masterfile!$L18:$Q18)</f>
        <v>3</v>
      </c>
      <c r="U19" s="145">
        <f>SUM([10]Masterfile!$L18:$Q18)</f>
        <v>3</v>
      </c>
      <c r="V19" s="145">
        <f>SUM([11]Masterfile!$L18:$Q18)</f>
        <v>3</v>
      </c>
      <c r="W19" s="145">
        <f>SUM([12]Masterfile!$L18:$Q18)</f>
        <v>3</v>
      </c>
      <c r="X19" s="145">
        <f>SUM([13]Masterfile!$L18:$Q18)</f>
        <v>3</v>
      </c>
      <c r="Y19" s="145">
        <f>SUM([14]Masterfile!$L18:$Q18)</f>
        <v>3</v>
      </c>
      <c r="Z19" s="145">
        <f>SUM([4]Masterfile!$X18:$AC18)</f>
        <v>4</v>
      </c>
      <c r="AA19" s="145">
        <f>SUM([5]Masterfile!$X18:$AC18)</f>
        <v>4</v>
      </c>
      <c r="AB19" s="145">
        <f>SUM([6]Masterfile!$X18:$AC18)</f>
        <v>3</v>
      </c>
      <c r="AC19" s="145">
        <f>SUM([7]Masterfile!$X18:$AC18)</f>
        <v>3</v>
      </c>
      <c r="AD19" s="145">
        <f>SUM([8]Masterfile!$X18:$AC18)</f>
        <v>3</v>
      </c>
      <c r="AE19" s="145">
        <f>SUM([9]Masterfile!$X18:$AC18)</f>
        <v>3</v>
      </c>
      <c r="AF19" s="145">
        <f>SUM([10]Masterfile!$X18:$AC18)</f>
        <v>3</v>
      </c>
      <c r="AG19" s="145">
        <f>SUM([11]Masterfile!$X18:$AC18)</f>
        <v>3</v>
      </c>
      <c r="AH19" s="145">
        <f>SUM([12]Masterfile!$X18:$AC18)</f>
        <v>3</v>
      </c>
      <c r="AI19" s="145">
        <f>SUM([13]Masterfile!$X18:$AC18)</f>
        <v>3</v>
      </c>
      <c r="AJ19" s="145">
        <f>SUM([14]Masterfile!$X18:$AC18)</f>
        <v>3</v>
      </c>
    </row>
    <row r="20" spans="2:36" outlineLevel="1">
      <c r="B20">
        <v>17</v>
      </c>
      <c r="C20" s="8" t="s">
        <v>17</v>
      </c>
      <c r="D20" s="145">
        <f>SUM([4]Masterfile!$F19:$K19)</f>
        <v>0</v>
      </c>
      <c r="E20" s="145">
        <f>SUM([5]Masterfile!$F19:$K19)</f>
        <v>0</v>
      </c>
      <c r="F20" s="145">
        <f>SUM([6]Masterfile!$F19:$K19)</f>
        <v>0</v>
      </c>
      <c r="G20" s="145">
        <f>SUM([7]Masterfile!$F19:$K19)</f>
        <v>0</v>
      </c>
      <c r="H20" s="145">
        <f>SUM([8]Masterfile!$F19:$K19)</f>
        <v>0</v>
      </c>
      <c r="I20" s="145">
        <f>SUM([9]Masterfile!$F19:$K19)</f>
        <v>0</v>
      </c>
      <c r="J20" s="145">
        <f>SUM([10]Masterfile!$F19:$K19)</f>
        <v>0</v>
      </c>
      <c r="K20" s="145">
        <f>SUM([11]Masterfile!$F19:$K19)</f>
        <v>0</v>
      </c>
      <c r="L20" s="145">
        <f>SUM([12]Masterfile!$F19:$K19)</f>
        <v>0</v>
      </c>
      <c r="M20" s="145">
        <f>SUM([13]Masterfile!$F19:$K19)</f>
        <v>1</v>
      </c>
      <c r="N20" s="145">
        <f>SUM([14]Masterfile!$F19:$K19)</f>
        <v>2</v>
      </c>
      <c r="O20" s="145">
        <f>SUM([4]Masterfile!$L19:$Q19)</f>
        <v>0</v>
      </c>
      <c r="P20" s="145">
        <f>SUM([5]Masterfile!$L19:$Q19)</f>
        <v>0</v>
      </c>
      <c r="Q20" s="145">
        <f>SUM([6]Masterfile!$L19:$Q19)</f>
        <v>0</v>
      </c>
      <c r="R20" s="145">
        <f>SUM([7]Masterfile!$L19:$Q19)</f>
        <v>0</v>
      </c>
      <c r="S20" s="145">
        <f>SUM([8]Masterfile!$L19:$Q19)</f>
        <v>0</v>
      </c>
      <c r="T20" s="145">
        <f>SUM([9]Masterfile!$L19:$Q19)</f>
        <v>0</v>
      </c>
      <c r="U20" s="145">
        <f>SUM([10]Masterfile!$L19:$Q19)</f>
        <v>0</v>
      </c>
      <c r="V20" s="145">
        <f>SUM([11]Masterfile!$L19:$Q19)</f>
        <v>0</v>
      </c>
      <c r="W20" s="145">
        <f>SUM([12]Masterfile!$L19:$Q19)</f>
        <v>0</v>
      </c>
      <c r="X20" s="145">
        <f>SUM([13]Masterfile!$L19:$Q19)</f>
        <v>0</v>
      </c>
      <c r="Y20" s="145">
        <f>SUM([14]Masterfile!$L19:$Q19)</f>
        <v>0</v>
      </c>
      <c r="Z20" s="145">
        <f>SUM([4]Masterfile!$X19:$AC19)</f>
        <v>0</v>
      </c>
      <c r="AA20" s="145">
        <f>SUM([5]Masterfile!$X19:$AC19)</f>
        <v>0</v>
      </c>
      <c r="AB20" s="145">
        <f>SUM([6]Masterfile!$X19:$AC19)</f>
        <v>0</v>
      </c>
      <c r="AC20" s="145">
        <f>SUM([7]Masterfile!$X19:$AC19)</f>
        <v>0</v>
      </c>
      <c r="AD20" s="145">
        <f>SUM([8]Masterfile!$X19:$AC19)</f>
        <v>0</v>
      </c>
      <c r="AE20" s="145">
        <f>SUM([9]Masterfile!$X19:$AC19)</f>
        <v>0</v>
      </c>
      <c r="AF20" s="145">
        <f>SUM([10]Masterfile!$X19:$AC19)</f>
        <v>0</v>
      </c>
      <c r="AG20" s="145">
        <f>SUM([11]Masterfile!$X19:$AC19)</f>
        <v>0</v>
      </c>
      <c r="AH20" s="145">
        <f>SUM([12]Masterfile!$X19:$AC19)</f>
        <v>0</v>
      </c>
      <c r="AI20" s="145">
        <f>SUM([13]Masterfile!$X19:$AC19)</f>
        <v>0</v>
      </c>
      <c r="AJ20" s="145">
        <f>SUM([14]Masterfile!$X19:$AC19)</f>
        <v>0</v>
      </c>
    </row>
    <row r="21" spans="2:36" outlineLevel="1">
      <c r="B21">
        <v>18</v>
      </c>
      <c r="C21" s="8" t="s">
        <v>18</v>
      </c>
      <c r="D21" s="145">
        <f>SUM([4]Masterfile!$F20:$K20)</f>
        <v>0</v>
      </c>
      <c r="E21" s="145">
        <f>SUM([5]Masterfile!$F20:$K20)</f>
        <v>0</v>
      </c>
      <c r="F21" s="145">
        <f>SUM([6]Masterfile!$F20:$K20)</f>
        <v>0</v>
      </c>
      <c r="G21" s="145">
        <f>SUM([7]Masterfile!$F20:$K20)</f>
        <v>1</v>
      </c>
      <c r="H21" s="145">
        <f>SUM([8]Masterfile!$F20:$K20)</f>
        <v>1</v>
      </c>
      <c r="I21" s="145">
        <f>SUM([9]Masterfile!$F20:$K20)</f>
        <v>1</v>
      </c>
      <c r="J21" s="145">
        <f>SUM([10]Masterfile!$F20:$K20)</f>
        <v>1</v>
      </c>
      <c r="K21" s="145">
        <f>SUM([11]Masterfile!$F20:$K20)</f>
        <v>1</v>
      </c>
      <c r="L21" s="145">
        <f>SUM([12]Masterfile!$F20:$K20)</f>
        <v>1</v>
      </c>
      <c r="M21" s="145">
        <f>SUM([13]Masterfile!$F20:$K20)</f>
        <v>1</v>
      </c>
      <c r="N21" s="145">
        <f>SUM([14]Masterfile!$F20:$K20)</f>
        <v>1</v>
      </c>
      <c r="O21" s="145">
        <f>SUM([4]Masterfile!$L20:$Q20)</f>
        <v>0</v>
      </c>
      <c r="P21" s="145">
        <f>SUM([5]Masterfile!$L20:$Q20)</f>
        <v>0</v>
      </c>
      <c r="Q21" s="145">
        <f>SUM([6]Masterfile!$L20:$Q20)</f>
        <v>0</v>
      </c>
      <c r="R21" s="145">
        <f>SUM([7]Masterfile!$L20:$Q20)</f>
        <v>0</v>
      </c>
      <c r="S21" s="145">
        <f>SUM([8]Masterfile!$L20:$Q20)</f>
        <v>0</v>
      </c>
      <c r="T21" s="145">
        <f>SUM([9]Masterfile!$L20:$Q20)</f>
        <v>0</v>
      </c>
      <c r="U21" s="145">
        <f>SUM([10]Masterfile!$L20:$Q20)</f>
        <v>0</v>
      </c>
      <c r="V21" s="145">
        <f>SUM([11]Masterfile!$L20:$Q20)</f>
        <v>0</v>
      </c>
      <c r="W21" s="145">
        <f>SUM([12]Masterfile!$L20:$Q20)</f>
        <v>0</v>
      </c>
      <c r="X21" s="145">
        <f>SUM([13]Masterfile!$L20:$Q20)</f>
        <v>0</v>
      </c>
      <c r="Y21" s="145">
        <f>SUM([14]Masterfile!$L20:$Q20)</f>
        <v>0</v>
      </c>
      <c r="Z21" s="145">
        <f>SUM([4]Masterfile!$X20:$AC20)</f>
        <v>0</v>
      </c>
      <c r="AA21" s="145">
        <f>SUM([5]Masterfile!$X20:$AC20)</f>
        <v>0</v>
      </c>
      <c r="AB21" s="145">
        <f>SUM([6]Masterfile!$X20:$AC20)</f>
        <v>0</v>
      </c>
      <c r="AC21" s="145">
        <f>SUM([7]Masterfile!$X20:$AC20)</f>
        <v>0</v>
      </c>
      <c r="AD21" s="145">
        <f>SUM([8]Masterfile!$X20:$AC20)</f>
        <v>0</v>
      </c>
      <c r="AE21" s="145">
        <f>SUM([9]Masterfile!$X20:$AC20)</f>
        <v>0</v>
      </c>
      <c r="AF21" s="145">
        <f>SUM([10]Masterfile!$X20:$AC20)</f>
        <v>0</v>
      </c>
      <c r="AG21" s="145">
        <f>SUM([11]Masterfile!$X20:$AC20)</f>
        <v>0</v>
      </c>
      <c r="AH21" s="145">
        <f>SUM([12]Masterfile!$X20:$AC20)</f>
        <v>0</v>
      </c>
      <c r="AI21" s="145">
        <f>SUM([13]Masterfile!$X20:$AC20)</f>
        <v>0</v>
      </c>
      <c r="AJ21" s="145">
        <f>SUM([14]Masterfile!$X20:$AC20)</f>
        <v>0</v>
      </c>
    </row>
    <row r="22" spans="2:36" outlineLevel="1">
      <c r="B22">
        <v>19</v>
      </c>
      <c r="C22" s="8" t="s">
        <v>19</v>
      </c>
      <c r="D22" s="145">
        <f>SUM([4]Masterfile!$F21:$K21)</f>
        <v>2</v>
      </c>
      <c r="E22" s="145">
        <f>SUM([5]Masterfile!$F21:$K21)</f>
        <v>2</v>
      </c>
      <c r="F22" s="145">
        <f>SUM([6]Masterfile!$F21:$K21)</f>
        <v>2</v>
      </c>
      <c r="G22" s="145">
        <f>SUM([7]Masterfile!$F21:$K21)</f>
        <v>2</v>
      </c>
      <c r="H22" s="145">
        <f>SUM([8]Masterfile!$F21:$K21)</f>
        <v>2</v>
      </c>
      <c r="I22" s="145">
        <f>SUM([9]Masterfile!$F21:$K21)</f>
        <v>0</v>
      </c>
      <c r="J22" s="145">
        <f>SUM([10]Masterfile!$F21:$K21)</f>
        <v>2</v>
      </c>
      <c r="K22" s="145">
        <f>SUM([11]Masterfile!$F21:$K21)</f>
        <v>2</v>
      </c>
      <c r="L22" s="145">
        <f>SUM([12]Masterfile!$F21:$K21)</f>
        <v>2</v>
      </c>
      <c r="M22" s="145">
        <f>SUM([13]Masterfile!$F21:$K21)</f>
        <v>2</v>
      </c>
      <c r="N22" s="145">
        <f>SUM([14]Masterfile!$F21:$K21)</f>
        <v>2</v>
      </c>
      <c r="O22" s="145">
        <f>SUM([4]Masterfile!$L21:$Q21)</f>
        <v>2</v>
      </c>
      <c r="P22" s="145">
        <f>SUM([5]Masterfile!$L21:$Q21)</f>
        <v>2</v>
      </c>
      <c r="Q22" s="145">
        <f>SUM([6]Masterfile!$L21:$Q21)</f>
        <v>2</v>
      </c>
      <c r="R22" s="145">
        <f>SUM([7]Masterfile!$L21:$Q21)</f>
        <v>2</v>
      </c>
      <c r="S22" s="145">
        <f>SUM([8]Masterfile!$L21:$Q21)</f>
        <v>2</v>
      </c>
      <c r="T22" s="145">
        <f>SUM([9]Masterfile!$L21:$Q21)</f>
        <v>0</v>
      </c>
      <c r="U22" s="145">
        <f>SUM([10]Masterfile!$L21:$Q21)</f>
        <v>2</v>
      </c>
      <c r="V22" s="145">
        <f>SUM([11]Masterfile!$L21:$Q21)</f>
        <v>2</v>
      </c>
      <c r="W22" s="145">
        <f>SUM([12]Masterfile!$L21:$Q21)</f>
        <v>2</v>
      </c>
      <c r="X22" s="145">
        <f>SUM([13]Masterfile!$L21:$Q21)</f>
        <v>2</v>
      </c>
      <c r="Y22" s="145">
        <f>SUM([14]Masterfile!$L21:$Q21)</f>
        <v>2</v>
      </c>
      <c r="Z22" s="145">
        <f>SUM([4]Masterfile!$X21:$AC21)</f>
        <v>2</v>
      </c>
      <c r="AA22" s="145">
        <f>SUM([5]Masterfile!$X21:$AC21)</f>
        <v>2</v>
      </c>
      <c r="AB22" s="145">
        <f>SUM([6]Masterfile!$X21:$AC21)</f>
        <v>2</v>
      </c>
      <c r="AC22" s="145">
        <f>SUM([7]Masterfile!$X21:$AC21)</f>
        <v>2</v>
      </c>
      <c r="AD22" s="145">
        <f>SUM([8]Masterfile!$X21:$AC21)</f>
        <v>2</v>
      </c>
      <c r="AE22" s="145">
        <f>SUM([9]Masterfile!$X21:$AC21)</f>
        <v>0</v>
      </c>
      <c r="AF22" s="145">
        <f>SUM([10]Masterfile!$X21:$AC21)</f>
        <v>2</v>
      </c>
      <c r="AG22" s="145">
        <f>SUM([11]Masterfile!$X21:$AC21)</f>
        <v>2</v>
      </c>
      <c r="AH22" s="145">
        <f>SUM([12]Masterfile!$X21:$AC21)</f>
        <v>2</v>
      </c>
      <c r="AI22" s="145">
        <f>SUM([13]Masterfile!$X21:$AC21)</f>
        <v>2</v>
      </c>
      <c r="AJ22" s="145">
        <f>SUM([14]Masterfile!$X21:$AC21)</f>
        <v>2</v>
      </c>
    </row>
    <row r="23" spans="2:36" outlineLevel="1">
      <c r="B23">
        <v>20</v>
      </c>
      <c r="C23" s="8" t="s">
        <v>20</v>
      </c>
      <c r="D23" s="145">
        <f>SUM([4]Masterfile!$F22:$K22)</f>
        <v>0</v>
      </c>
      <c r="E23" s="145">
        <f>SUM([5]Masterfile!$F22:$K22)</f>
        <v>0</v>
      </c>
      <c r="F23" s="145">
        <f>SUM([6]Masterfile!$F22:$K22)</f>
        <v>0</v>
      </c>
      <c r="G23" s="145">
        <f>SUM([7]Masterfile!$F22:$K22)</f>
        <v>0</v>
      </c>
      <c r="H23" s="145">
        <f>SUM([8]Masterfile!$F22:$K22)</f>
        <v>0</v>
      </c>
      <c r="I23" s="145">
        <f>SUM([9]Masterfile!$F22:$K22)</f>
        <v>0</v>
      </c>
      <c r="J23" s="145">
        <f>SUM([10]Masterfile!$F22:$K22)</f>
        <v>0</v>
      </c>
      <c r="K23" s="145">
        <f>SUM([11]Masterfile!$F22:$K22)</f>
        <v>0</v>
      </c>
      <c r="L23" s="145">
        <f>SUM([12]Masterfile!$F22:$K22)</f>
        <v>0</v>
      </c>
      <c r="M23" s="145">
        <f>SUM([13]Masterfile!$F22:$K22)</f>
        <v>0</v>
      </c>
      <c r="N23" s="145">
        <f>SUM([14]Masterfile!$F22:$K22)</f>
        <v>0</v>
      </c>
      <c r="O23" s="145">
        <f>SUM([4]Masterfile!$L22:$Q22)</f>
        <v>3</v>
      </c>
      <c r="P23" s="145">
        <f>SUM([5]Masterfile!$L22:$Q22)</f>
        <v>3</v>
      </c>
      <c r="Q23" s="145">
        <f>SUM([6]Masterfile!$L22:$Q22)</f>
        <v>2</v>
      </c>
      <c r="R23" s="145">
        <f>SUM([7]Masterfile!$L22:$Q22)</f>
        <v>2</v>
      </c>
      <c r="S23" s="145">
        <f>SUM([8]Masterfile!$L22:$Q22)</f>
        <v>2</v>
      </c>
      <c r="T23" s="145">
        <f>SUM([9]Masterfile!$L22:$Q22)</f>
        <v>2</v>
      </c>
      <c r="U23" s="145">
        <f>SUM([10]Masterfile!$L22:$Q22)</f>
        <v>2</v>
      </c>
      <c r="V23" s="145">
        <f>SUM([11]Masterfile!$L22:$Q22)</f>
        <v>2</v>
      </c>
      <c r="W23" s="145">
        <f>SUM([12]Masterfile!$L22:$Q22)</f>
        <v>0</v>
      </c>
      <c r="X23" s="145">
        <f>SUM([13]Masterfile!$L22:$Q22)</f>
        <v>0</v>
      </c>
      <c r="Y23" s="145">
        <f>SUM([14]Masterfile!$L22:$Q22)</f>
        <v>0</v>
      </c>
      <c r="Z23" s="145">
        <f>SUM([4]Masterfile!$X22:$AC22)</f>
        <v>3</v>
      </c>
      <c r="AA23" s="145">
        <f>SUM([5]Masterfile!$X22:$AC22)</f>
        <v>3</v>
      </c>
      <c r="AB23" s="145">
        <f>SUM([6]Masterfile!$X22:$AC22)</f>
        <v>2</v>
      </c>
      <c r="AC23" s="145">
        <f>SUM([7]Masterfile!$X22:$AC22)</f>
        <v>2</v>
      </c>
      <c r="AD23" s="145">
        <f>SUM([8]Masterfile!$X22:$AC22)</f>
        <v>2</v>
      </c>
      <c r="AE23" s="145">
        <f>SUM([9]Masterfile!$X22:$AC22)</f>
        <v>2</v>
      </c>
      <c r="AF23" s="145">
        <f>SUM([10]Masterfile!$X22:$AC22)</f>
        <v>2</v>
      </c>
      <c r="AG23" s="145">
        <f>SUM([11]Masterfile!$X22:$AC22)</f>
        <v>2</v>
      </c>
      <c r="AH23" s="145">
        <f>SUM([12]Masterfile!$X22:$AC22)</f>
        <v>0</v>
      </c>
      <c r="AI23" s="145">
        <f>SUM([13]Masterfile!$X22:$AC22)</f>
        <v>0</v>
      </c>
      <c r="AJ23" s="145">
        <f>SUM([14]Masterfile!$X22:$AC22)</f>
        <v>0</v>
      </c>
    </row>
    <row r="24" spans="2:36" outlineLevel="1">
      <c r="B24">
        <v>21</v>
      </c>
      <c r="C24" s="8" t="s">
        <v>21</v>
      </c>
      <c r="D24" s="145">
        <f>SUM([4]Masterfile!$F23:$K23)</f>
        <v>0</v>
      </c>
      <c r="E24" s="145">
        <f>SUM([5]Masterfile!$F23:$K23)</f>
        <v>0</v>
      </c>
      <c r="F24" s="145">
        <f>SUM([6]Masterfile!$F23:$K23)</f>
        <v>1</v>
      </c>
      <c r="G24" s="145">
        <f>SUM([7]Masterfile!$F23:$K23)</f>
        <v>1</v>
      </c>
      <c r="H24" s="145">
        <f>SUM([8]Masterfile!$F23:$K23)</f>
        <v>1</v>
      </c>
      <c r="I24" s="145">
        <f>SUM([9]Masterfile!$F23:$K23)</f>
        <v>1</v>
      </c>
      <c r="J24" s="145">
        <f>SUM([10]Masterfile!$F23:$K23)</f>
        <v>1</v>
      </c>
      <c r="K24" s="145">
        <f>SUM([11]Masterfile!$F23:$K23)</f>
        <v>1</v>
      </c>
      <c r="L24" s="145">
        <f>SUM([12]Masterfile!$F23:$K23)</f>
        <v>1</v>
      </c>
      <c r="M24" s="145">
        <f>SUM([13]Masterfile!$F23:$K23)</f>
        <v>1</v>
      </c>
      <c r="N24" s="145">
        <f>SUM([14]Masterfile!$F23:$K23)</f>
        <v>1</v>
      </c>
      <c r="O24" s="145">
        <f>SUM([4]Masterfile!$L23:$Q23)</f>
        <v>0</v>
      </c>
      <c r="P24" s="145">
        <f>SUM([5]Masterfile!$L23:$Q23)</f>
        <v>0</v>
      </c>
      <c r="Q24" s="145">
        <f>SUM([6]Masterfile!$L23:$Q23)</f>
        <v>1</v>
      </c>
      <c r="R24" s="145">
        <f>SUM([7]Masterfile!$L23:$Q23)</f>
        <v>1</v>
      </c>
      <c r="S24" s="145">
        <f>SUM([8]Masterfile!$L23:$Q23)</f>
        <v>1</v>
      </c>
      <c r="T24" s="145">
        <f>SUM([9]Masterfile!$L23:$Q23)</f>
        <v>1</v>
      </c>
      <c r="U24" s="145">
        <f>SUM([10]Masterfile!$L23:$Q23)</f>
        <v>1</v>
      </c>
      <c r="V24" s="145">
        <f>SUM([11]Masterfile!$L23:$Q23)</f>
        <v>1</v>
      </c>
      <c r="W24" s="145">
        <f>SUM([12]Masterfile!$L23:$Q23)</f>
        <v>1</v>
      </c>
      <c r="X24" s="145">
        <f>SUM([13]Masterfile!$L23:$Q23)</f>
        <v>1</v>
      </c>
      <c r="Y24" s="145">
        <f>SUM([14]Masterfile!$L23:$Q23)</f>
        <v>1</v>
      </c>
      <c r="Z24" s="145">
        <f>SUM([4]Masterfile!$X23:$AC23)</f>
        <v>0</v>
      </c>
      <c r="AA24" s="145">
        <f>SUM([5]Masterfile!$X23:$AC23)</f>
        <v>0</v>
      </c>
      <c r="AB24" s="145">
        <f>SUM([6]Masterfile!$X23:$AC23)</f>
        <v>0</v>
      </c>
      <c r="AC24" s="145">
        <f>SUM([7]Masterfile!$X23:$AC23)</f>
        <v>0</v>
      </c>
      <c r="AD24" s="145">
        <f>SUM([8]Masterfile!$X23:$AC23)</f>
        <v>1</v>
      </c>
      <c r="AE24" s="145">
        <f>SUM([9]Masterfile!$X23:$AC23)</f>
        <v>1</v>
      </c>
      <c r="AF24" s="145">
        <f>SUM([10]Masterfile!$X23:$AC23)</f>
        <v>1</v>
      </c>
      <c r="AG24" s="145">
        <f>SUM([11]Masterfile!$X23:$AC23)</f>
        <v>1</v>
      </c>
      <c r="AH24" s="145">
        <f>SUM([12]Masterfile!$X23:$AC23)</f>
        <v>1</v>
      </c>
      <c r="AI24" s="145">
        <f>SUM([13]Masterfile!$X23:$AC23)</f>
        <v>1</v>
      </c>
      <c r="AJ24" s="145">
        <f>SUM([14]Masterfile!$X23:$AC23)</f>
        <v>1</v>
      </c>
    </row>
    <row r="25" spans="2:36" outlineLevel="1">
      <c r="B25">
        <v>22</v>
      </c>
      <c r="C25" s="8" t="s">
        <v>22</v>
      </c>
      <c r="D25" s="145">
        <f>SUM([4]Masterfile!$F24:$K24)</f>
        <v>0</v>
      </c>
      <c r="E25" s="145">
        <f>SUM([5]Masterfile!$F24:$K24)</f>
        <v>0</v>
      </c>
      <c r="F25" s="145">
        <f>SUM([6]Masterfile!$F24:$K24)</f>
        <v>0</v>
      </c>
      <c r="G25" s="145">
        <f>SUM([7]Masterfile!$F24:$K24)</f>
        <v>0</v>
      </c>
      <c r="H25" s="145">
        <f>SUM([8]Masterfile!$F24:$K24)</f>
        <v>0</v>
      </c>
      <c r="I25" s="145">
        <f>SUM([9]Masterfile!$F24:$K24)</f>
        <v>0</v>
      </c>
      <c r="J25" s="145">
        <f>SUM([10]Masterfile!$F24:$K24)</f>
        <v>0</v>
      </c>
      <c r="K25" s="145">
        <f>SUM([11]Masterfile!$F24:$K24)</f>
        <v>0</v>
      </c>
      <c r="L25" s="145">
        <f>SUM([12]Masterfile!$F24:$K24)</f>
        <v>0</v>
      </c>
      <c r="M25" s="145">
        <f>SUM([13]Masterfile!$F24:$K24)</f>
        <v>1</v>
      </c>
      <c r="N25" s="145">
        <f>SUM([14]Masterfile!$F24:$K24)</f>
        <v>2</v>
      </c>
      <c r="O25" s="145">
        <f>SUM([4]Masterfile!$L24:$Q24)</f>
        <v>0</v>
      </c>
      <c r="P25" s="145">
        <f>SUM([5]Masterfile!$L24:$Q24)</f>
        <v>0</v>
      </c>
      <c r="Q25" s="145">
        <f>SUM([6]Masterfile!$L24:$Q24)</f>
        <v>0</v>
      </c>
      <c r="R25" s="145">
        <f>SUM([7]Masterfile!$L24:$Q24)</f>
        <v>0</v>
      </c>
      <c r="S25" s="145">
        <f>SUM([8]Masterfile!$L24:$Q24)</f>
        <v>0</v>
      </c>
      <c r="T25" s="145">
        <f>SUM([9]Masterfile!$L24:$Q24)</f>
        <v>0</v>
      </c>
      <c r="U25" s="145">
        <f>SUM([10]Masterfile!$L24:$Q24)</f>
        <v>0</v>
      </c>
      <c r="V25" s="145">
        <f>SUM([11]Masterfile!$L24:$Q24)</f>
        <v>0</v>
      </c>
      <c r="W25" s="145">
        <f>SUM([12]Masterfile!$L24:$Q24)</f>
        <v>0</v>
      </c>
      <c r="X25" s="145">
        <f>SUM([13]Masterfile!$L24:$Q24)</f>
        <v>0</v>
      </c>
      <c r="Y25" s="145">
        <f>SUM([14]Masterfile!$L24:$Q24)</f>
        <v>0</v>
      </c>
      <c r="Z25" s="145">
        <f>SUM([4]Masterfile!$X24:$AC24)</f>
        <v>0</v>
      </c>
      <c r="AA25" s="145">
        <f>SUM([5]Masterfile!$X24:$AC24)</f>
        <v>0</v>
      </c>
      <c r="AB25" s="145">
        <f>SUM([6]Masterfile!$X24:$AC24)</f>
        <v>0</v>
      </c>
      <c r="AC25" s="145">
        <f>SUM([7]Masterfile!$X24:$AC24)</f>
        <v>0</v>
      </c>
      <c r="AD25" s="145">
        <f>SUM([8]Masterfile!$X24:$AC24)</f>
        <v>0</v>
      </c>
      <c r="AE25" s="145">
        <f>SUM([9]Masterfile!$X24:$AC24)</f>
        <v>0</v>
      </c>
      <c r="AF25" s="145">
        <f>SUM([10]Masterfile!$X24:$AC24)</f>
        <v>0</v>
      </c>
      <c r="AG25" s="145">
        <f>SUM([11]Masterfile!$X24:$AC24)</f>
        <v>0</v>
      </c>
      <c r="AH25" s="145">
        <f>SUM([12]Masterfile!$X24:$AC24)</f>
        <v>0</v>
      </c>
      <c r="AI25" s="145">
        <f>SUM([13]Masterfile!$X24:$AC24)</f>
        <v>0</v>
      </c>
      <c r="AJ25" s="145">
        <f>SUM([14]Masterfile!$X24:$AC24)</f>
        <v>0</v>
      </c>
    </row>
    <row r="26" spans="2:36" outlineLevel="1">
      <c r="B26">
        <v>23</v>
      </c>
      <c r="C26" s="8" t="s">
        <v>23</v>
      </c>
      <c r="D26" s="145">
        <f>SUM([4]Masterfile!$F25:$K25)</f>
        <v>0</v>
      </c>
      <c r="E26" s="145">
        <f>SUM([5]Masterfile!$F25:$K25)</f>
        <v>0</v>
      </c>
      <c r="F26" s="145">
        <f>SUM([6]Masterfile!$F25:$K25)</f>
        <v>0</v>
      </c>
      <c r="G26" s="145">
        <f>SUM([7]Masterfile!$F25:$K25)</f>
        <v>0</v>
      </c>
      <c r="H26" s="145">
        <f>SUM([8]Masterfile!$F25:$K25)</f>
        <v>0</v>
      </c>
      <c r="I26" s="145">
        <f>SUM([9]Masterfile!$F25:$K25)</f>
        <v>0</v>
      </c>
      <c r="J26" s="145">
        <f>SUM([10]Masterfile!$F25:$K25)</f>
        <v>0</v>
      </c>
      <c r="K26" s="145">
        <f>SUM([11]Masterfile!$F25:$K25)</f>
        <v>0</v>
      </c>
      <c r="L26" s="145">
        <f>SUM([12]Masterfile!$F25:$K25)</f>
        <v>0</v>
      </c>
      <c r="M26" s="145">
        <f>SUM([13]Masterfile!$F25:$K25)</f>
        <v>0</v>
      </c>
      <c r="N26" s="145">
        <f>SUM([14]Masterfile!$F25:$K25)</f>
        <v>0</v>
      </c>
      <c r="O26" s="145">
        <f>SUM([4]Masterfile!$L25:$Q25)</f>
        <v>0</v>
      </c>
      <c r="P26" s="145">
        <f>SUM([5]Masterfile!$L25:$Q25)</f>
        <v>0</v>
      </c>
      <c r="Q26" s="145">
        <f>SUM([6]Masterfile!$L25:$Q25)</f>
        <v>0</v>
      </c>
      <c r="R26" s="145">
        <f>SUM([7]Masterfile!$L25:$Q25)</f>
        <v>0</v>
      </c>
      <c r="S26" s="145">
        <f>SUM([8]Masterfile!$L25:$Q25)</f>
        <v>0</v>
      </c>
      <c r="T26" s="145">
        <f>SUM([9]Masterfile!$L25:$Q25)</f>
        <v>0</v>
      </c>
      <c r="U26" s="145">
        <f>SUM([10]Masterfile!$L25:$Q25)</f>
        <v>3</v>
      </c>
      <c r="V26" s="145">
        <f>SUM([11]Masterfile!$L25:$Q25)</f>
        <v>3</v>
      </c>
      <c r="W26" s="145">
        <f>SUM([12]Masterfile!$L25:$Q25)</f>
        <v>3</v>
      </c>
      <c r="X26" s="145">
        <f>SUM([13]Masterfile!$L25:$Q25)</f>
        <v>3</v>
      </c>
      <c r="Y26" s="145">
        <f>SUM([14]Masterfile!$L25:$Q25)</f>
        <v>1</v>
      </c>
      <c r="Z26" s="145">
        <f>SUM([4]Masterfile!$X25:$AC25)</f>
        <v>0</v>
      </c>
      <c r="AA26" s="145">
        <f>SUM([5]Masterfile!$X25:$AC25)</f>
        <v>0</v>
      </c>
      <c r="AB26" s="145">
        <f>SUM([6]Masterfile!$X25:$AC25)</f>
        <v>0</v>
      </c>
      <c r="AC26" s="145">
        <f>SUM([7]Masterfile!$X25:$AC25)</f>
        <v>0</v>
      </c>
      <c r="AD26" s="145">
        <f>SUM([8]Masterfile!$X25:$AC25)</f>
        <v>0</v>
      </c>
      <c r="AE26" s="145">
        <f>SUM([9]Masterfile!$X25:$AC25)</f>
        <v>0</v>
      </c>
      <c r="AF26" s="145">
        <f>SUM([10]Masterfile!$X25:$AC25)</f>
        <v>3</v>
      </c>
      <c r="AG26" s="145">
        <f>SUM([11]Masterfile!$X25:$AC25)</f>
        <v>3</v>
      </c>
      <c r="AH26" s="145">
        <f>SUM([12]Masterfile!$X25:$AC25)</f>
        <v>3</v>
      </c>
      <c r="AI26" s="145">
        <f>SUM([13]Masterfile!$X25:$AC25)</f>
        <v>3</v>
      </c>
      <c r="AJ26" s="145">
        <f>SUM([14]Masterfile!$X25:$AC25)</f>
        <v>1</v>
      </c>
    </row>
    <row r="27" spans="2:36" outlineLevel="1">
      <c r="B27">
        <v>24</v>
      </c>
      <c r="C27" s="8" t="s">
        <v>24</v>
      </c>
      <c r="D27" s="145">
        <f>SUM([4]Masterfile!$F26:$K26)</f>
        <v>0</v>
      </c>
      <c r="E27" s="145">
        <f>SUM([5]Masterfile!$F26:$K26)</f>
        <v>0</v>
      </c>
      <c r="F27" s="145">
        <f>SUM([6]Masterfile!$F26:$K26)</f>
        <v>0</v>
      </c>
      <c r="G27" s="145">
        <f>SUM([7]Masterfile!$F26:$K26)</f>
        <v>0</v>
      </c>
      <c r="H27" s="145">
        <f>SUM([8]Masterfile!$F26:$K26)</f>
        <v>0</v>
      </c>
      <c r="I27" s="145">
        <f>SUM([9]Masterfile!$F26:$K26)</f>
        <v>0</v>
      </c>
      <c r="J27" s="145">
        <f>SUM([10]Masterfile!$F26:$K26)</f>
        <v>0</v>
      </c>
      <c r="K27" s="145">
        <f>SUM([11]Masterfile!$F26:$K26)</f>
        <v>0</v>
      </c>
      <c r="L27" s="145">
        <f>SUM([12]Masterfile!$F26:$K26)</f>
        <v>0</v>
      </c>
      <c r="M27" s="145">
        <f>SUM([13]Masterfile!$F26:$K26)</f>
        <v>0</v>
      </c>
      <c r="N27" s="145">
        <f>SUM([14]Masterfile!$F26:$K26)</f>
        <v>0</v>
      </c>
      <c r="O27" s="145">
        <f>SUM([4]Masterfile!$L26:$Q26)</f>
        <v>0</v>
      </c>
      <c r="P27" s="145">
        <f>SUM([5]Masterfile!$L26:$Q26)</f>
        <v>0</v>
      </c>
      <c r="Q27" s="145">
        <f>SUM([6]Masterfile!$L26:$Q26)</f>
        <v>0</v>
      </c>
      <c r="R27" s="145">
        <f>SUM([7]Masterfile!$L26:$Q26)</f>
        <v>0</v>
      </c>
      <c r="S27" s="145">
        <f>SUM([8]Masterfile!$L26:$Q26)</f>
        <v>0</v>
      </c>
      <c r="T27" s="145">
        <f>SUM([9]Masterfile!$L26:$Q26)</f>
        <v>0</v>
      </c>
      <c r="U27" s="145">
        <f>SUM([10]Masterfile!$L26:$Q26)</f>
        <v>0</v>
      </c>
      <c r="V27" s="145">
        <f>SUM([11]Masterfile!$L26:$Q26)</f>
        <v>0</v>
      </c>
      <c r="W27" s="145">
        <f>SUM([12]Masterfile!$L26:$Q26)</f>
        <v>0</v>
      </c>
      <c r="X27" s="145">
        <f>SUM([13]Masterfile!$L26:$Q26)</f>
        <v>0</v>
      </c>
      <c r="Y27" s="145">
        <f>SUM([14]Masterfile!$L26:$Q26)</f>
        <v>0</v>
      </c>
      <c r="Z27" s="145">
        <f>SUM([4]Masterfile!$X26:$AC26)</f>
        <v>0</v>
      </c>
      <c r="AA27" s="145">
        <f>SUM([5]Masterfile!$X26:$AC26)</f>
        <v>0</v>
      </c>
      <c r="AB27" s="145">
        <f>SUM([6]Masterfile!$X26:$AC26)</f>
        <v>0</v>
      </c>
      <c r="AC27" s="145">
        <f>SUM([7]Masterfile!$X26:$AC26)</f>
        <v>0</v>
      </c>
      <c r="AD27" s="145">
        <f>SUM([8]Masterfile!$X26:$AC26)</f>
        <v>0</v>
      </c>
      <c r="AE27" s="145">
        <f>SUM([9]Masterfile!$X26:$AC26)</f>
        <v>0</v>
      </c>
      <c r="AF27" s="145">
        <f>SUM([10]Masterfile!$X26:$AC26)</f>
        <v>0</v>
      </c>
      <c r="AG27" s="145">
        <f>SUM([11]Masterfile!$X26:$AC26)</f>
        <v>0</v>
      </c>
      <c r="AH27" s="145">
        <f>SUM([12]Masterfile!$X26:$AC26)</f>
        <v>0</v>
      </c>
      <c r="AI27" s="145">
        <f>SUM([13]Masterfile!$X26:$AC26)</f>
        <v>0</v>
      </c>
      <c r="AJ27" s="145">
        <f>SUM([14]Masterfile!$X26:$AC26)</f>
        <v>0</v>
      </c>
    </row>
    <row r="28" spans="2:36" outlineLevel="1">
      <c r="B28">
        <v>25</v>
      </c>
      <c r="C28" s="8" t="s">
        <v>25</v>
      </c>
      <c r="D28" s="145">
        <f>SUM([4]Masterfile!$F27:$K27)</f>
        <v>1</v>
      </c>
      <c r="E28" s="145">
        <f>SUM([5]Masterfile!$F27:$K27)</f>
        <v>1</v>
      </c>
      <c r="F28" s="145">
        <f>SUM([6]Masterfile!$F27:$K27)</f>
        <v>1</v>
      </c>
      <c r="G28" s="145">
        <f>SUM([7]Masterfile!$F27:$K27)</f>
        <v>1</v>
      </c>
      <c r="H28" s="145">
        <f>SUM([8]Masterfile!$F27:$K27)</f>
        <v>1</v>
      </c>
      <c r="I28" s="145">
        <f>SUM([9]Masterfile!$F27:$K27)</f>
        <v>1</v>
      </c>
      <c r="J28" s="145">
        <f>SUM([10]Masterfile!$F27:$K27)</f>
        <v>1</v>
      </c>
      <c r="K28" s="145">
        <f>SUM([11]Masterfile!$F27:$K27)</f>
        <v>2</v>
      </c>
      <c r="L28" s="145">
        <f>SUM([12]Masterfile!$F27:$K27)</f>
        <v>1</v>
      </c>
      <c r="M28" s="145">
        <f>SUM([13]Masterfile!$F27:$K27)</f>
        <v>1</v>
      </c>
      <c r="N28" s="145">
        <f>SUM([14]Masterfile!$F27:$K27)</f>
        <v>1</v>
      </c>
      <c r="O28" s="145">
        <f>SUM([4]Masterfile!$L27:$Q27)</f>
        <v>1</v>
      </c>
      <c r="P28" s="145">
        <f>SUM([5]Masterfile!$L27:$Q27)</f>
        <v>1</v>
      </c>
      <c r="Q28" s="145">
        <f>SUM([6]Masterfile!$L27:$Q27)</f>
        <v>1</v>
      </c>
      <c r="R28" s="145">
        <f>SUM([7]Masterfile!$L27:$Q27)</f>
        <v>1</v>
      </c>
      <c r="S28" s="145">
        <f>SUM([8]Masterfile!$L27:$Q27)</f>
        <v>1</v>
      </c>
      <c r="T28" s="145">
        <f>SUM([9]Masterfile!$L27:$Q27)</f>
        <v>1</v>
      </c>
      <c r="U28" s="145">
        <f>SUM([10]Masterfile!$L27:$Q27)</f>
        <v>1</v>
      </c>
      <c r="V28" s="145">
        <f>SUM([11]Masterfile!$L27:$Q27)</f>
        <v>1</v>
      </c>
      <c r="W28" s="145">
        <f>SUM([12]Masterfile!$L27:$Q27)</f>
        <v>1</v>
      </c>
      <c r="X28" s="145">
        <f>SUM([13]Masterfile!$L27:$Q27)</f>
        <v>2</v>
      </c>
      <c r="Y28" s="145">
        <f>SUM([14]Masterfile!$L27:$Q27)</f>
        <v>2</v>
      </c>
      <c r="Z28" s="145">
        <f>SUM([4]Masterfile!$X27:$AC27)</f>
        <v>1</v>
      </c>
      <c r="AA28" s="145">
        <f>SUM([5]Masterfile!$X27:$AC27)</f>
        <v>1</v>
      </c>
      <c r="AB28" s="145">
        <f>SUM([6]Masterfile!$X27:$AC27)</f>
        <v>1</v>
      </c>
      <c r="AC28" s="145">
        <f>SUM([7]Masterfile!$X27:$AC27)</f>
        <v>1</v>
      </c>
      <c r="AD28" s="145">
        <f>SUM([8]Masterfile!$X27:$AC27)</f>
        <v>1</v>
      </c>
      <c r="AE28" s="145">
        <f>SUM([9]Masterfile!$X27:$AC27)</f>
        <v>1</v>
      </c>
      <c r="AF28" s="145">
        <f>SUM([10]Masterfile!$X27:$AC27)</f>
        <v>1</v>
      </c>
      <c r="AG28" s="145">
        <f>SUM([11]Masterfile!$X27:$AC27)</f>
        <v>1</v>
      </c>
      <c r="AH28" s="145">
        <f>SUM([12]Masterfile!$X27:$AC27)</f>
        <v>1</v>
      </c>
      <c r="AI28" s="145">
        <f>SUM([13]Masterfile!$X27:$AC27)</f>
        <v>1</v>
      </c>
      <c r="AJ28" s="145">
        <f>SUM([14]Masterfile!$X27:$AC27)</f>
        <v>1</v>
      </c>
    </row>
    <row r="29" spans="2:36" outlineLevel="1">
      <c r="B29">
        <v>26</v>
      </c>
      <c r="C29" s="8" t="s">
        <v>26</v>
      </c>
      <c r="D29" s="145">
        <f>SUM([4]Masterfile!$F28:$K28)</f>
        <v>0</v>
      </c>
      <c r="E29" s="145">
        <f>SUM([5]Masterfile!$F28:$K28)</f>
        <v>0</v>
      </c>
      <c r="F29" s="145">
        <f>SUM([6]Masterfile!$F28:$K28)</f>
        <v>0</v>
      </c>
      <c r="G29" s="145">
        <f>SUM([7]Masterfile!$F28:$K28)</f>
        <v>1</v>
      </c>
      <c r="H29" s="145">
        <f>SUM([8]Masterfile!$F28:$K28)</f>
        <v>1</v>
      </c>
      <c r="I29" s="145">
        <f>SUM([9]Masterfile!$F28:$K28)</f>
        <v>1</v>
      </c>
      <c r="J29" s="145">
        <f>SUM([10]Masterfile!$F28:$K28)</f>
        <v>1</v>
      </c>
      <c r="K29" s="145">
        <f>SUM([11]Masterfile!$F28:$K28)</f>
        <v>1</v>
      </c>
      <c r="L29" s="145">
        <f>SUM([12]Masterfile!$F28:$K28)</f>
        <v>1</v>
      </c>
      <c r="M29" s="145">
        <f>SUM([13]Masterfile!$F28:$K28)</f>
        <v>1</v>
      </c>
      <c r="N29" s="145">
        <f>SUM([14]Masterfile!$F28:$K28)</f>
        <v>1</v>
      </c>
      <c r="O29" s="145">
        <f>SUM([4]Masterfile!$L28:$Q28)</f>
        <v>0</v>
      </c>
      <c r="P29" s="145">
        <f>SUM([5]Masterfile!$L28:$Q28)</f>
        <v>0</v>
      </c>
      <c r="Q29" s="145">
        <f>SUM([6]Masterfile!$L28:$Q28)</f>
        <v>0</v>
      </c>
      <c r="R29" s="145">
        <f>SUM([7]Masterfile!$L28:$Q28)</f>
        <v>0</v>
      </c>
      <c r="S29" s="145">
        <f>SUM([8]Masterfile!$L28:$Q28)</f>
        <v>0</v>
      </c>
      <c r="T29" s="145">
        <f>SUM([9]Masterfile!$L28:$Q28)</f>
        <v>0</v>
      </c>
      <c r="U29" s="145">
        <f>SUM([10]Masterfile!$L28:$Q28)</f>
        <v>0</v>
      </c>
      <c r="V29" s="145">
        <f>SUM([11]Masterfile!$L28:$Q28)</f>
        <v>0</v>
      </c>
      <c r="W29" s="145">
        <f>SUM([12]Masterfile!$L28:$Q28)</f>
        <v>0</v>
      </c>
      <c r="X29" s="145">
        <f>SUM([13]Masterfile!$L28:$Q28)</f>
        <v>0</v>
      </c>
      <c r="Y29" s="145">
        <f>SUM([14]Masterfile!$L28:$Q28)</f>
        <v>0</v>
      </c>
      <c r="Z29" s="145">
        <f>SUM([4]Masterfile!$X28:$AC28)</f>
        <v>0</v>
      </c>
      <c r="AA29" s="145">
        <f>SUM([5]Masterfile!$X28:$AC28)</f>
        <v>0</v>
      </c>
      <c r="AB29" s="145">
        <f>SUM([6]Masterfile!$X28:$AC28)</f>
        <v>0</v>
      </c>
      <c r="AC29" s="145">
        <f>SUM([7]Masterfile!$X28:$AC28)</f>
        <v>0</v>
      </c>
      <c r="AD29" s="145">
        <f>SUM([8]Masterfile!$X28:$AC28)</f>
        <v>0</v>
      </c>
      <c r="AE29" s="145">
        <f>SUM([9]Masterfile!$X28:$AC28)</f>
        <v>0</v>
      </c>
      <c r="AF29" s="145">
        <f>SUM([10]Masterfile!$X28:$AC28)</f>
        <v>0</v>
      </c>
      <c r="AG29" s="145">
        <f>SUM([11]Masterfile!$X28:$AC28)</f>
        <v>0</v>
      </c>
      <c r="AH29" s="145">
        <f>SUM([12]Masterfile!$X28:$AC28)</f>
        <v>0</v>
      </c>
      <c r="AI29" s="145">
        <f>SUM([13]Masterfile!$X28:$AC28)</f>
        <v>0</v>
      </c>
      <c r="AJ29" s="145">
        <f>SUM([14]Masterfile!$X28:$AC28)</f>
        <v>0</v>
      </c>
    </row>
    <row r="30" spans="2:36" outlineLevel="1">
      <c r="B30">
        <v>27</v>
      </c>
      <c r="C30" s="8" t="s">
        <v>27</v>
      </c>
      <c r="D30" s="145">
        <f>SUM([4]Masterfile!$F29:$K29)</f>
        <v>0</v>
      </c>
      <c r="E30" s="145">
        <f>SUM([5]Masterfile!$F29:$K29)</f>
        <v>0</v>
      </c>
      <c r="F30" s="145">
        <f>SUM([6]Masterfile!$F29:$K29)</f>
        <v>0</v>
      </c>
      <c r="G30" s="145">
        <f>SUM([7]Masterfile!$F29:$K29)</f>
        <v>0</v>
      </c>
      <c r="H30" s="145">
        <f>SUM([8]Masterfile!$F29:$K29)</f>
        <v>0</v>
      </c>
      <c r="I30" s="145">
        <f>SUM([9]Masterfile!$F29:$K29)</f>
        <v>0</v>
      </c>
      <c r="J30" s="145">
        <f>SUM([10]Masterfile!$F29:$K29)</f>
        <v>0</v>
      </c>
      <c r="K30" s="145">
        <f>SUM([11]Masterfile!$F29:$K29)</f>
        <v>0</v>
      </c>
      <c r="L30" s="145">
        <f>SUM([12]Masterfile!$F29:$K29)</f>
        <v>0</v>
      </c>
      <c r="M30" s="145">
        <f>SUM([13]Masterfile!$F29:$K29)</f>
        <v>0</v>
      </c>
      <c r="N30" s="145">
        <f>SUM([14]Masterfile!$F29:$K29)</f>
        <v>1</v>
      </c>
      <c r="O30" s="145">
        <f>SUM([4]Masterfile!$L29:$Q29)</f>
        <v>0</v>
      </c>
      <c r="P30" s="145">
        <f>SUM([5]Masterfile!$L29:$Q29)</f>
        <v>0</v>
      </c>
      <c r="Q30" s="145">
        <f>SUM([6]Masterfile!$L29:$Q29)</f>
        <v>0</v>
      </c>
      <c r="R30" s="145">
        <f>SUM([7]Masterfile!$L29:$Q29)</f>
        <v>0</v>
      </c>
      <c r="S30" s="145">
        <f>SUM([8]Masterfile!$L29:$Q29)</f>
        <v>0</v>
      </c>
      <c r="T30" s="145">
        <f>SUM([9]Masterfile!$L29:$Q29)</f>
        <v>0</v>
      </c>
      <c r="U30" s="145">
        <f>SUM([10]Masterfile!$L29:$Q29)</f>
        <v>0</v>
      </c>
      <c r="V30" s="145">
        <f>SUM([11]Masterfile!$L29:$Q29)</f>
        <v>0</v>
      </c>
      <c r="W30" s="145">
        <f>SUM([12]Masterfile!$L29:$Q29)</f>
        <v>0</v>
      </c>
      <c r="X30" s="145">
        <f>SUM([13]Masterfile!$L29:$Q29)</f>
        <v>0</v>
      </c>
      <c r="Y30" s="145">
        <f>SUM([14]Masterfile!$L29:$Q29)</f>
        <v>0</v>
      </c>
      <c r="Z30" s="145">
        <f>SUM([4]Masterfile!$X29:$AC29)</f>
        <v>0</v>
      </c>
      <c r="AA30" s="145">
        <f>SUM([5]Masterfile!$X29:$AC29)</f>
        <v>0</v>
      </c>
      <c r="AB30" s="145">
        <f>SUM([6]Masterfile!$X29:$AC29)</f>
        <v>0</v>
      </c>
      <c r="AC30" s="145">
        <f>SUM([7]Masterfile!$X29:$AC29)</f>
        <v>0</v>
      </c>
      <c r="AD30" s="145">
        <f>SUM([8]Masterfile!$X29:$AC29)</f>
        <v>0</v>
      </c>
      <c r="AE30" s="145">
        <f>SUM([9]Masterfile!$X29:$AC29)</f>
        <v>0</v>
      </c>
      <c r="AF30" s="145">
        <f>SUM([10]Masterfile!$X29:$AC29)</f>
        <v>0</v>
      </c>
      <c r="AG30" s="145">
        <f>SUM([11]Masterfile!$X29:$AC29)</f>
        <v>0</v>
      </c>
      <c r="AH30" s="145">
        <f>SUM([12]Masterfile!$X29:$AC29)</f>
        <v>0</v>
      </c>
      <c r="AI30" s="145">
        <f>SUM([13]Masterfile!$X29:$AC29)</f>
        <v>0</v>
      </c>
      <c r="AJ30" s="145">
        <f>SUM([14]Masterfile!$X29:$AC29)</f>
        <v>0</v>
      </c>
    </row>
    <row r="31" spans="2:36" outlineLevel="1">
      <c r="B31">
        <v>28</v>
      </c>
      <c r="C31" s="8" t="s">
        <v>28</v>
      </c>
      <c r="D31" s="145">
        <f>SUM([4]Masterfile!$F30:$K30)</f>
        <v>0</v>
      </c>
      <c r="E31" s="145">
        <f>SUM([5]Masterfile!$F30:$K30)</f>
        <v>0</v>
      </c>
      <c r="F31" s="145">
        <f>SUM([6]Masterfile!$F30:$K30)</f>
        <v>1</v>
      </c>
      <c r="G31" s="145">
        <f>SUM([7]Masterfile!$F30:$K30)</f>
        <v>1</v>
      </c>
      <c r="H31" s="145">
        <f>SUM([8]Masterfile!$F30:$K30)</f>
        <v>1</v>
      </c>
      <c r="I31" s="145">
        <f>SUM([9]Masterfile!$F30:$K30)</f>
        <v>1</v>
      </c>
      <c r="J31" s="145">
        <f>SUM([10]Masterfile!$F30:$K30)</f>
        <v>1</v>
      </c>
      <c r="K31" s="145">
        <f>SUM([11]Masterfile!$F30:$K30)</f>
        <v>1</v>
      </c>
      <c r="L31" s="145">
        <f>SUM([12]Masterfile!$F30:$K30)</f>
        <v>1</v>
      </c>
      <c r="M31" s="145">
        <f>SUM([13]Masterfile!$F30:$K30)</f>
        <v>1</v>
      </c>
      <c r="N31" s="145">
        <f>SUM([14]Masterfile!$F30:$K30)</f>
        <v>1</v>
      </c>
      <c r="O31" s="145">
        <f>SUM([4]Masterfile!$L30:$Q30)</f>
        <v>0</v>
      </c>
      <c r="P31" s="145">
        <f>SUM([5]Masterfile!$L30:$Q30)</f>
        <v>0</v>
      </c>
      <c r="Q31" s="145">
        <f>SUM([6]Masterfile!$L30:$Q30)</f>
        <v>1</v>
      </c>
      <c r="R31" s="145">
        <f>SUM([7]Masterfile!$L30:$Q30)</f>
        <v>1</v>
      </c>
      <c r="S31" s="145">
        <f>SUM([8]Masterfile!$L30:$Q30)</f>
        <v>1</v>
      </c>
      <c r="T31" s="145">
        <f>SUM([9]Masterfile!$L30:$Q30)</f>
        <v>1</v>
      </c>
      <c r="U31" s="145">
        <f>SUM([10]Masterfile!$L30:$Q30)</f>
        <v>1</v>
      </c>
      <c r="V31" s="145">
        <f>SUM([11]Masterfile!$L30:$Q30)</f>
        <v>1</v>
      </c>
      <c r="W31" s="145">
        <f>SUM([12]Masterfile!$L30:$Q30)</f>
        <v>1</v>
      </c>
      <c r="X31" s="145">
        <f>SUM([13]Masterfile!$L30:$Q30)</f>
        <v>1</v>
      </c>
      <c r="Y31" s="145">
        <f>SUM([14]Masterfile!$L30:$Q30)</f>
        <v>0</v>
      </c>
      <c r="Z31" s="145">
        <f>SUM([4]Masterfile!$X30:$AC30)</f>
        <v>0</v>
      </c>
      <c r="AA31" s="145">
        <f>SUM([5]Masterfile!$X30:$AC30)</f>
        <v>0</v>
      </c>
      <c r="AB31" s="145">
        <f>SUM([6]Masterfile!$X30:$AC30)</f>
        <v>0</v>
      </c>
      <c r="AC31" s="145">
        <f>SUM([7]Masterfile!$X30:$AC30)</f>
        <v>0</v>
      </c>
      <c r="AD31" s="145">
        <f>SUM([8]Masterfile!$X30:$AC30)</f>
        <v>0</v>
      </c>
      <c r="AE31" s="145">
        <f>SUM([9]Masterfile!$X30:$AC30)</f>
        <v>0</v>
      </c>
      <c r="AF31" s="145">
        <f>SUM([10]Masterfile!$X30:$AC30)</f>
        <v>0</v>
      </c>
      <c r="AG31" s="145">
        <f>SUM([11]Masterfile!$X30:$AC30)</f>
        <v>0</v>
      </c>
      <c r="AH31" s="145">
        <f>SUM([12]Masterfile!$X30:$AC30)</f>
        <v>0</v>
      </c>
      <c r="AI31" s="145">
        <f>SUM([13]Masterfile!$X30:$AC30)</f>
        <v>0</v>
      </c>
      <c r="AJ31" s="145">
        <f>SUM([14]Masterfile!$X30:$AC30)</f>
        <v>0</v>
      </c>
    </row>
    <row r="32" spans="2:36" outlineLevel="1">
      <c r="B32">
        <v>29</v>
      </c>
      <c r="C32" s="8" t="s">
        <v>29</v>
      </c>
      <c r="D32" s="145">
        <f>SUM([4]Masterfile!$F31:$K31)</f>
        <v>0</v>
      </c>
      <c r="E32" s="145">
        <f>SUM([5]Masterfile!$F31:$K31)</f>
        <v>0</v>
      </c>
      <c r="F32" s="145">
        <f>SUM([6]Masterfile!$F31:$K31)</f>
        <v>0</v>
      </c>
      <c r="G32" s="145">
        <f>SUM([7]Masterfile!$F31:$K31)</f>
        <v>0</v>
      </c>
      <c r="H32" s="145">
        <f>SUM([8]Masterfile!$F31:$K31)</f>
        <v>0</v>
      </c>
      <c r="I32" s="145">
        <f>SUM([9]Masterfile!$F31:$K31)</f>
        <v>0</v>
      </c>
      <c r="J32" s="145">
        <f>SUM([10]Masterfile!$F31:$K31)</f>
        <v>0</v>
      </c>
      <c r="K32" s="145">
        <f>SUM([11]Masterfile!$F31:$K31)</f>
        <v>0</v>
      </c>
      <c r="L32" s="145">
        <f>SUM([12]Masterfile!$F31:$K31)</f>
        <v>0</v>
      </c>
      <c r="M32" s="145">
        <f>SUM([13]Masterfile!$F31:$K31)</f>
        <v>0</v>
      </c>
      <c r="N32" s="145">
        <f>SUM([14]Masterfile!$F31:$K31)</f>
        <v>0</v>
      </c>
      <c r="O32" s="145">
        <f>SUM([4]Masterfile!$L31:$Q31)</f>
        <v>0</v>
      </c>
      <c r="P32" s="145">
        <f>SUM([5]Masterfile!$L31:$Q31)</f>
        <v>0</v>
      </c>
      <c r="Q32" s="145">
        <f>SUM([6]Masterfile!$L31:$Q31)</f>
        <v>0</v>
      </c>
      <c r="R32" s="145">
        <f>SUM([7]Masterfile!$L31:$Q31)</f>
        <v>0</v>
      </c>
      <c r="S32" s="145">
        <f>SUM([8]Masterfile!$L31:$Q31)</f>
        <v>0</v>
      </c>
      <c r="T32" s="145">
        <f>SUM([9]Masterfile!$L31:$Q31)</f>
        <v>0</v>
      </c>
      <c r="U32" s="145">
        <f>SUM([10]Masterfile!$L31:$Q31)</f>
        <v>0</v>
      </c>
      <c r="V32" s="145">
        <f>SUM([11]Masterfile!$L31:$Q31)</f>
        <v>0</v>
      </c>
      <c r="W32" s="145">
        <f>SUM([12]Masterfile!$L31:$Q31)</f>
        <v>0</v>
      </c>
      <c r="X32" s="145">
        <f>SUM([13]Masterfile!$L31:$Q31)</f>
        <v>0</v>
      </c>
      <c r="Y32" s="145">
        <f>SUM([14]Masterfile!$L31:$Q31)</f>
        <v>0</v>
      </c>
      <c r="Z32" s="145">
        <f>SUM([4]Masterfile!$X31:$AC31)</f>
        <v>0</v>
      </c>
      <c r="AA32" s="145">
        <f>SUM([5]Masterfile!$X31:$AC31)</f>
        <v>0</v>
      </c>
      <c r="AB32" s="145">
        <f>SUM([6]Masterfile!$X31:$AC31)</f>
        <v>0</v>
      </c>
      <c r="AC32" s="145">
        <f>SUM([7]Masterfile!$X31:$AC31)</f>
        <v>0</v>
      </c>
      <c r="AD32" s="145">
        <f>SUM([8]Masterfile!$X31:$AC31)</f>
        <v>0</v>
      </c>
      <c r="AE32" s="145">
        <f>SUM([9]Masterfile!$X31:$AC31)</f>
        <v>0</v>
      </c>
      <c r="AF32" s="145">
        <f>SUM([10]Masterfile!$X31:$AC31)</f>
        <v>0</v>
      </c>
      <c r="AG32" s="145">
        <f>SUM([11]Masterfile!$X31:$AC31)</f>
        <v>0</v>
      </c>
      <c r="AH32" s="145">
        <f>SUM([12]Masterfile!$X31:$AC31)</f>
        <v>0</v>
      </c>
      <c r="AI32" s="145">
        <f>SUM([13]Masterfile!$X31:$AC31)</f>
        <v>0</v>
      </c>
      <c r="AJ32" s="145">
        <f>SUM([14]Masterfile!$X31:$AC31)</f>
        <v>0</v>
      </c>
    </row>
    <row r="33" spans="2:36" outlineLevel="1">
      <c r="B33">
        <v>30</v>
      </c>
      <c r="C33" s="8" t="s">
        <v>30</v>
      </c>
      <c r="D33" s="145">
        <f>SUM([4]Masterfile!$F32:$K32)</f>
        <v>0</v>
      </c>
      <c r="E33" s="145">
        <f>SUM([5]Masterfile!$F32:$K32)</f>
        <v>0</v>
      </c>
      <c r="F33" s="145">
        <f>SUM([6]Masterfile!$F32:$K32)</f>
        <v>0</v>
      </c>
      <c r="G33" s="145">
        <f>SUM([7]Masterfile!$F32:$K32)</f>
        <v>0</v>
      </c>
      <c r="H33" s="145">
        <f>SUM([8]Masterfile!$F32:$K32)</f>
        <v>0</v>
      </c>
      <c r="I33" s="145">
        <f>SUM([9]Masterfile!$F32:$K32)</f>
        <v>0</v>
      </c>
      <c r="J33" s="145">
        <f>SUM([10]Masterfile!$F32:$K32)</f>
        <v>0</v>
      </c>
      <c r="K33" s="145">
        <f>SUM([11]Masterfile!$F32:$K32)</f>
        <v>0</v>
      </c>
      <c r="L33" s="145">
        <f>SUM([12]Masterfile!$F32:$K32)</f>
        <v>0</v>
      </c>
      <c r="M33" s="145">
        <f>SUM([13]Masterfile!$F32:$K32)</f>
        <v>0</v>
      </c>
      <c r="N33" s="145">
        <f>SUM([14]Masterfile!$F32:$K32)</f>
        <v>0</v>
      </c>
      <c r="O33" s="145">
        <f>SUM([4]Masterfile!$L32:$Q32)</f>
        <v>2</v>
      </c>
      <c r="P33" s="145">
        <f>SUM([5]Masterfile!$L32:$Q32)</f>
        <v>2</v>
      </c>
      <c r="Q33" s="145">
        <f>SUM([6]Masterfile!$L32:$Q32)</f>
        <v>2</v>
      </c>
      <c r="R33" s="145">
        <f>SUM([7]Masterfile!$L32:$Q32)</f>
        <v>2</v>
      </c>
      <c r="S33" s="145">
        <f>SUM([8]Masterfile!$L32:$Q32)</f>
        <v>2</v>
      </c>
      <c r="T33" s="145">
        <f>SUM([9]Masterfile!$L32:$Q32)</f>
        <v>2</v>
      </c>
      <c r="U33" s="145">
        <f>SUM([10]Masterfile!$L32:$Q32)</f>
        <v>4</v>
      </c>
      <c r="V33" s="145">
        <f>SUM([11]Masterfile!$L32:$Q32)</f>
        <v>4</v>
      </c>
      <c r="W33" s="145">
        <f>SUM([12]Masterfile!$L32:$Q32)</f>
        <v>4</v>
      </c>
      <c r="X33" s="145">
        <f>SUM([13]Masterfile!$L32:$Q32)</f>
        <v>4</v>
      </c>
      <c r="Y33" s="145">
        <f>SUM([14]Masterfile!$L32:$Q32)</f>
        <v>4</v>
      </c>
      <c r="Z33" s="145">
        <f>SUM([4]Masterfile!$X32:$AC32)</f>
        <v>0</v>
      </c>
      <c r="AA33" s="145">
        <f>SUM([5]Masterfile!$X32:$AC32)</f>
        <v>2</v>
      </c>
      <c r="AB33" s="145">
        <f>SUM([6]Masterfile!$X32:$AC32)</f>
        <v>2</v>
      </c>
      <c r="AC33" s="145">
        <f>SUM([7]Masterfile!$X32:$AC32)</f>
        <v>2</v>
      </c>
      <c r="AD33" s="145">
        <f>SUM([8]Masterfile!$X32:$AC32)</f>
        <v>2</v>
      </c>
      <c r="AE33" s="145">
        <f>SUM([9]Masterfile!$X32:$AC32)</f>
        <v>2</v>
      </c>
      <c r="AF33" s="145">
        <f>SUM([10]Masterfile!$X32:$AC32)</f>
        <v>4</v>
      </c>
      <c r="AG33" s="145">
        <f>SUM([11]Masterfile!$X32:$AC32)</f>
        <v>4</v>
      </c>
      <c r="AH33" s="145">
        <f>SUM([12]Masterfile!$X32:$AC32)</f>
        <v>4</v>
      </c>
      <c r="AI33" s="145">
        <f>SUM([13]Masterfile!$X32:$AC32)</f>
        <v>4</v>
      </c>
      <c r="AJ33" s="145">
        <f>SUM([14]Masterfile!$X32:$AC32)</f>
        <v>4</v>
      </c>
    </row>
    <row r="34" spans="2:36" outlineLevel="1">
      <c r="B34">
        <v>31</v>
      </c>
      <c r="C34" s="8" t="s">
        <v>31</v>
      </c>
      <c r="D34" s="145">
        <f>SUM([4]Masterfile!$F33:$K33)</f>
        <v>0</v>
      </c>
      <c r="E34" s="145">
        <f>SUM([5]Masterfile!$F33:$K33)</f>
        <v>0</v>
      </c>
      <c r="F34" s="145">
        <f>SUM([6]Masterfile!$F33:$K33)</f>
        <v>0</v>
      </c>
      <c r="G34" s="145">
        <f>SUM([7]Masterfile!$F33:$K33)</f>
        <v>0</v>
      </c>
      <c r="H34" s="145">
        <f>SUM([8]Masterfile!$F33:$K33)</f>
        <v>0</v>
      </c>
      <c r="I34" s="145">
        <f>SUM([9]Masterfile!$F33:$K33)</f>
        <v>1</v>
      </c>
      <c r="J34" s="145">
        <f>SUM([10]Masterfile!$F33:$K33)</f>
        <v>1</v>
      </c>
      <c r="K34" s="145">
        <f>SUM([11]Masterfile!$F33:$K33)</f>
        <v>1</v>
      </c>
      <c r="L34" s="145">
        <f>SUM([12]Masterfile!$F33:$K33)</f>
        <v>1</v>
      </c>
      <c r="M34" s="145">
        <f>SUM([13]Masterfile!$F33:$K33)</f>
        <v>1</v>
      </c>
      <c r="N34" s="145">
        <f>SUM([14]Masterfile!$F33:$K33)</f>
        <v>1</v>
      </c>
      <c r="O34" s="145">
        <f>SUM([4]Masterfile!$L33:$Q33)</f>
        <v>0</v>
      </c>
      <c r="P34" s="145">
        <f>SUM([5]Masterfile!$L33:$Q33)</f>
        <v>0</v>
      </c>
      <c r="Q34" s="145">
        <f>SUM([6]Masterfile!$L33:$Q33)</f>
        <v>0</v>
      </c>
      <c r="R34" s="145">
        <f>SUM([7]Masterfile!$L33:$Q33)</f>
        <v>0</v>
      </c>
      <c r="S34" s="145">
        <f>SUM([8]Masterfile!$L33:$Q33)</f>
        <v>0</v>
      </c>
      <c r="T34" s="145">
        <f>SUM([9]Masterfile!$L33:$Q33)</f>
        <v>1</v>
      </c>
      <c r="U34" s="145">
        <f>SUM([10]Masterfile!$L33:$Q33)</f>
        <v>1</v>
      </c>
      <c r="V34" s="145">
        <f>SUM([11]Masterfile!$L33:$Q33)</f>
        <v>1</v>
      </c>
      <c r="W34" s="145">
        <f>SUM([12]Masterfile!$L33:$Q33)</f>
        <v>1</v>
      </c>
      <c r="X34" s="145">
        <f>SUM([13]Masterfile!$L33:$Q33)</f>
        <v>1</v>
      </c>
      <c r="Y34" s="145">
        <f>SUM([14]Masterfile!$L33:$Q33)</f>
        <v>0</v>
      </c>
      <c r="Z34" s="145">
        <f>SUM([4]Masterfile!$X33:$AC33)</f>
        <v>0</v>
      </c>
      <c r="AA34" s="145">
        <f>SUM([5]Masterfile!$X33:$AC33)</f>
        <v>0</v>
      </c>
      <c r="AB34" s="145">
        <f>SUM([6]Masterfile!$X33:$AC33)</f>
        <v>0</v>
      </c>
      <c r="AC34" s="145">
        <f>SUM([7]Masterfile!$X33:$AC33)</f>
        <v>0</v>
      </c>
      <c r="AD34" s="145">
        <f>SUM([8]Masterfile!$X33:$AC33)</f>
        <v>0</v>
      </c>
      <c r="AE34" s="145">
        <f>SUM([9]Masterfile!$X33:$AC33)</f>
        <v>0</v>
      </c>
      <c r="AF34" s="145">
        <f>SUM([10]Masterfile!$X33:$AC33)</f>
        <v>1</v>
      </c>
      <c r="AG34" s="145">
        <f>SUM([11]Masterfile!$X33:$AC33)</f>
        <v>1</v>
      </c>
      <c r="AH34" s="145">
        <f>SUM([12]Masterfile!$X33:$AC33)</f>
        <v>1</v>
      </c>
      <c r="AI34" s="145">
        <f>SUM([13]Masterfile!$X33:$AC33)</f>
        <v>1</v>
      </c>
      <c r="AJ34" s="145">
        <f>SUM([14]Masterfile!$X33:$AC33)</f>
        <v>0</v>
      </c>
    </row>
    <row r="35" spans="2:36" outlineLevel="1">
      <c r="B35">
        <v>32</v>
      </c>
      <c r="C35" s="8" t="s">
        <v>32</v>
      </c>
      <c r="D35" s="145">
        <f>SUM([4]Masterfile!$F34:$K34)</f>
        <v>0</v>
      </c>
      <c r="E35" s="145">
        <f>SUM([5]Masterfile!$F34:$K34)</f>
        <v>0</v>
      </c>
      <c r="F35" s="145">
        <f>SUM([6]Masterfile!$F34:$K34)</f>
        <v>0</v>
      </c>
      <c r="G35" s="145">
        <f>SUM([7]Masterfile!$F34:$K34)</f>
        <v>1</v>
      </c>
      <c r="H35" s="145">
        <f>SUM([8]Masterfile!$F34:$K34)</f>
        <v>1</v>
      </c>
      <c r="I35" s="145">
        <f>SUM([9]Masterfile!$F34:$K34)</f>
        <v>0</v>
      </c>
      <c r="J35" s="145">
        <f>SUM([10]Masterfile!$F34:$K34)</f>
        <v>0</v>
      </c>
      <c r="K35" s="145">
        <f>SUM([11]Masterfile!$F34:$K34)</f>
        <v>0</v>
      </c>
      <c r="L35" s="145">
        <f>SUM([12]Masterfile!$F34:$K34)</f>
        <v>1</v>
      </c>
      <c r="M35" s="145">
        <f>SUM([13]Masterfile!$F34:$K34)</f>
        <v>1</v>
      </c>
      <c r="N35" s="145">
        <f>SUM([14]Masterfile!$F34:$K34)</f>
        <v>1</v>
      </c>
      <c r="O35" s="145">
        <f>SUM([4]Masterfile!$L34:$Q34)</f>
        <v>0</v>
      </c>
      <c r="P35" s="145">
        <f>SUM([5]Masterfile!$L34:$Q34)</f>
        <v>0</v>
      </c>
      <c r="Q35" s="145">
        <f>SUM([6]Masterfile!$L34:$Q34)</f>
        <v>0</v>
      </c>
      <c r="R35" s="145">
        <f>SUM([7]Masterfile!$L34:$Q34)</f>
        <v>0</v>
      </c>
      <c r="S35" s="145">
        <f>SUM([8]Masterfile!$L34:$Q34)</f>
        <v>0</v>
      </c>
      <c r="T35" s="145">
        <f>SUM([9]Masterfile!$L34:$Q34)</f>
        <v>0</v>
      </c>
      <c r="U35" s="145">
        <f>SUM([10]Masterfile!$L34:$Q34)</f>
        <v>0</v>
      </c>
      <c r="V35" s="145">
        <f>SUM([11]Masterfile!$L34:$Q34)</f>
        <v>0</v>
      </c>
      <c r="W35" s="145">
        <f>SUM([12]Masterfile!$L34:$Q34)</f>
        <v>0</v>
      </c>
      <c r="X35" s="145">
        <f>SUM([13]Masterfile!$L34:$Q34)</f>
        <v>0</v>
      </c>
      <c r="Y35" s="145">
        <f>SUM([14]Masterfile!$L34:$Q34)</f>
        <v>0</v>
      </c>
      <c r="Z35" s="145">
        <f>SUM([4]Masterfile!$X34:$AC34)</f>
        <v>0</v>
      </c>
      <c r="AA35" s="145">
        <f>SUM([5]Masterfile!$X34:$AC34)</f>
        <v>0</v>
      </c>
      <c r="AB35" s="145">
        <f>SUM([6]Masterfile!$X34:$AC34)</f>
        <v>0</v>
      </c>
      <c r="AC35" s="145">
        <f>SUM([7]Masterfile!$X34:$AC34)</f>
        <v>0</v>
      </c>
      <c r="AD35" s="145">
        <f>SUM([8]Masterfile!$X34:$AC34)</f>
        <v>0</v>
      </c>
      <c r="AE35" s="145">
        <f>SUM([9]Masterfile!$X34:$AC34)</f>
        <v>0</v>
      </c>
      <c r="AF35" s="145">
        <f>SUM([10]Masterfile!$X34:$AC34)</f>
        <v>0</v>
      </c>
      <c r="AG35" s="145">
        <f>SUM([11]Masterfile!$X34:$AC34)</f>
        <v>0</v>
      </c>
      <c r="AH35" s="145">
        <f>SUM([12]Masterfile!$X34:$AC34)</f>
        <v>0</v>
      </c>
      <c r="AI35" s="145">
        <f>SUM([13]Masterfile!$X34:$AC34)</f>
        <v>0</v>
      </c>
      <c r="AJ35" s="145">
        <f>SUM([14]Masterfile!$X34:$AC34)</f>
        <v>0</v>
      </c>
    </row>
    <row r="36" spans="2:36" outlineLevel="1">
      <c r="B36">
        <v>33</v>
      </c>
      <c r="C36" s="8" t="s">
        <v>33</v>
      </c>
      <c r="D36" s="145">
        <f>SUM([4]Masterfile!$F35:$K35)</f>
        <v>0</v>
      </c>
      <c r="E36" s="145">
        <f>SUM([5]Masterfile!$F35:$K35)</f>
        <v>0</v>
      </c>
      <c r="F36" s="145">
        <f>SUM([6]Masterfile!$F35:$K35)</f>
        <v>0</v>
      </c>
      <c r="G36" s="145">
        <f>SUM([7]Masterfile!$F35:$K35)</f>
        <v>0</v>
      </c>
      <c r="H36" s="145">
        <f>SUM([8]Masterfile!$F35:$K35)</f>
        <v>0</v>
      </c>
      <c r="I36" s="145">
        <f>SUM([9]Masterfile!$F35:$K35)</f>
        <v>0</v>
      </c>
      <c r="J36" s="145">
        <f>SUM([10]Masterfile!$F35:$K35)</f>
        <v>0</v>
      </c>
      <c r="K36" s="145">
        <f>SUM([11]Masterfile!$F35:$K35)</f>
        <v>0</v>
      </c>
      <c r="L36" s="145">
        <f>SUM([12]Masterfile!$F35:$K35)</f>
        <v>0</v>
      </c>
      <c r="M36" s="145">
        <f>SUM([13]Masterfile!$F35:$K35)</f>
        <v>0</v>
      </c>
      <c r="N36" s="145">
        <f>SUM([14]Masterfile!$F35:$K35)</f>
        <v>0</v>
      </c>
      <c r="O36" s="145">
        <f>SUM([4]Masterfile!$L35:$Q35)</f>
        <v>0</v>
      </c>
      <c r="P36" s="145">
        <f>SUM([5]Masterfile!$L35:$Q35)</f>
        <v>0</v>
      </c>
      <c r="Q36" s="145">
        <f>SUM([6]Masterfile!$L35:$Q35)</f>
        <v>0</v>
      </c>
      <c r="R36" s="145">
        <f>SUM([7]Masterfile!$L35:$Q35)</f>
        <v>0</v>
      </c>
      <c r="S36" s="145">
        <f>SUM([8]Masterfile!$L35:$Q35)</f>
        <v>0</v>
      </c>
      <c r="T36" s="145">
        <f>SUM([9]Masterfile!$L35:$Q35)</f>
        <v>0</v>
      </c>
      <c r="U36" s="145">
        <f>SUM([10]Masterfile!$L35:$Q35)</f>
        <v>0</v>
      </c>
      <c r="V36" s="145">
        <f>SUM([11]Masterfile!$L35:$Q35)</f>
        <v>0</v>
      </c>
      <c r="W36" s="145">
        <f>SUM([12]Masterfile!$L35:$Q35)</f>
        <v>0</v>
      </c>
      <c r="X36" s="145">
        <f>SUM([13]Masterfile!$L35:$Q35)</f>
        <v>0</v>
      </c>
      <c r="Y36" s="145">
        <f>SUM([14]Masterfile!$L35:$Q35)</f>
        <v>0</v>
      </c>
      <c r="Z36" s="145">
        <f>SUM([4]Masterfile!$X35:$AC35)</f>
        <v>0</v>
      </c>
      <c r="AA36" s="145">
        <f>SUM([5]Masterfile!$X35:$AC35)</f>
        <v>0</v>
      </c>
      <c r="AB36" s="145">
        <f>SUM([6]Masterfile!$X35:$AC35)</f>
        <v>0</v>
      </c>
      <c r="AC36" s="145">
        <f>SUM([7]Masterfile!$X35:$AC35)</f>
        <v>0</v>
      </c>
      <c r="AD36" s="145">
        <f>SUM([8]Masterfile!$X35:$AC35)</f>
        <v>0</v>
      </c>
      <c r="AE36" s="145">
        <f>SUM([9]Masterfile!$X35:$AC35)</f>
        <v>0</v>
      </c>
      <c r="AF36" s="145">
        <f>SUM([10]Masterfile!$X35:$AC35)</f>
        <v>0</v>
      </c>
      <c r="AG36" s="145">
        <f>SUM([11]Masterfile!$X35:$AC35)</f>
        <v>0</v>
      </c>
      <c r="AH36" s="145">
        <f>SUM([12]Masterfile!$X35:$AC35)</f>
        <v>0</v>
      </c>
      <c r="AI36" s="145">
        <f>SUM([13]Masterfile!$X35:$AC35)</f>
        <v>0</v>
      </c>
      <c r="AJ36" s="145">
        <f>SUM([14]Masterfile!$X35:$AC35)</f>
        <v>0</v>
      </c>
    </row>
    <row r="37" spans="2:36" outlineLevel="1">
      <c r="B37">
        <v>34</v>
      </c>
      <c r="C37" s="8" t="s">
        <v>34</v>
      </c>
      <c r="D37" s="145">
        <f>SUM([4]Masterfile!$F36:$K36)</f>
        <v>0</v>
      </c>
      <c r="E37" s="145">
        <f>SUM([5]Masterfile!$F36:$K36)</f>
        <v>2</v>
      </c>
      <c r="F37" s="145">
        <f>SUM([6]Masterfile!$F36:$K36)</f>
        <v>2</v>
      </c>
      <c r="G37" s="145">
        <f>SUM([7]Masterfile!$F36:$K36)</f>
        <v>2</v>
      </c>
      <c r="H37" s="145">
        <f>SUM([8]Masterfile!$F36:$K36)</f>
        <v>2</v>
      </c>
      <c r="I37" s="145">
        <f>SUM([9]Masterfile!$F36:$K36)</f>
        <v>1</v>
      </c>
      <c r="J37" s="145">
        <f>SUM([10]Masterfile!$F36:$K36)</f>
        <v>2</v>
      </c>
      <c r="K37" s="145">
        <f>SUM([11]Masterfile!$F36:$K36)</f>
        <v>2</v>
      </c>
      <c r="L37" s="145">
        <f>SUM([12]Masterfile!$F36:$K36)</f>
        <v>2</v>
      </c>
      <c r="M37" s="145">
        <f>SUM([13]Masterfile!$F36:$K36)</f>
        <v>2</v>
      </c>
      <c r="N37" s="145">
        <f>SUM([14]Masterfile!$F36:$K36)</f>
        <v>3</v>
      </c>
      <c r="O37" s="145">
        <f>SUM([4]Masterfile!$L36:$Q36)</f>
        <v>2</v>
      </c>
      <c r="P37" s="145">
        <f>SUM([5]Masterfile!$L36:$Q36)</f>
        <v>3</v>
      </c>
      <c r="Q37" s="145">
        <f>SUM([6]Masterfile!$L36:$Q36)</f>
        <v>2</v>
      </c>
      <c r="R37" s="145">
        <f>SUM([7]Masterfile!$L36:$Q36)</f>
        <v>2</v>
      </c>
      <c r="S37" s="145">
        <f>SUM([8]Masterfile!$L36:$Q36)</f>
        <v>2</v>
      </c>
      <c r="T37" s="145">
        <f>SUM([9]Masterfile!$L36:$Q36)</f>
        <v>1</v>
      </c>
      <c r="U37" s="145">
        <f>SUM([10]Masterfile!$L36:$Q36)</f>
        <v>2</v>
      </c>
      <c r="V37" s="145">
        <f>SUM([11]Masterfile!$L36:$Q36)</f>
        <v>2</v>
      </c>
      <c r="W37" s="145">
        <f>SUM([12]Masterfile!$L36:$Q36)</f>
        <v>2</v>
      </c>
      <c r="X37" s="145">
        <f>SUM([13]Masterfile!$L36:$Q36)</f>
        <v>2</v>
      </c>
      <c r="Y37" s="145">
        <f>SUM([14]Masterfile!$L36:$Q36)</f>
        <v>2</v>
      </c>
      <c r="Z37" s="145">
        <f>SUM([4]Masterfile!$X36:$AC36)</f>
        <v>1</v>
      </c>
      <c r="AA37" s="145">
        <f>SUM([5]Masterfile!$X36:$AC36)</f>
        <v>2</v>
      </c>
      <c r="AB37" s="145">
        <f>SUM([6]Masterfile!$X36:$AC36)</f>
        <v>2</v>
      </c>
      <c r="AC37" s="145">
        <f>SUM([7]Masterfile!$X36:$AC36)</f>
        <v>2</v>
      </c>
      <c r="AD37" s="145">
        <f>SUM([8]Masterfile!$X36:$AC36)</f>
        <v>2</v>
      </c>
      <c r="AE37" s="145">
        <f>SUM([9]Masterfile!$X36:$AC36)</f>
        <v>1</v>
      </c>
      <c r="AF37" s="145">
        <f>SUM([10]Masterfile!$X36:$AC36)</f>
        <v>2</v>
      </c>
      <c r="AG37" s="145">
        <f>SUM([11]Masterfile!$X36:$AC36)</f>
        <v>2</v>
      </c>
      <c r="AH37" s="145">
        <f>SUM([12]Masterfile!$X36:$AC36)</f>
        <v>2</v>
      </c>
      <c r="AI37" s="145">
        <f>SUM([13]Masterfile!$X36:$AC36)</f>
        <v>2</v>
      </c>
      <c r="AJ37" s="145">
        <f>SUM([14]Masterfile!$X36:$AC36)</f>
        <v>2</v>
      </c>
    </row>
    <row r="38" spans="2:36" outlineLevel="1">
      <c r="B38">
        <v>35</v>
      </c>
      <c r="C38" s="8" t="s">
        <v>35</v>
      </c>
      <c r="D38" s="145">
        <f>SUM([4]Masterfile!$F37:$K37)</f>
        <v>1</v>
      </c>
      <c r="E38" s="145">
        <f>SUM([5]Masterfile!$F37:$K37)</f>
        <v>1</v>
      </c>
      <c r="F38" s="145">
        <f>SUM([6]Masterfile!$F37:$K37)</f>
        <v>1</v>
      </c>
      <c r="G38" s="145">
        <f>SUM([7]Masterfile!$F37:$K37)</f>
        <v>1</v>
      </c>
      <c r="H38" s="145">
        <f>SUM([8]Masterfile!$F37:$K37)</f>
        <v>1</v>
      </c>
      <c r="I38" s="145">
        <f>SUM([9]Masterfile!$F37:$K37)</f>
        <v>1</v>
      </c>
      <c r="J38" s="145">
        <f>SUM([10]Masterfile!$F37:$K37)</f>
        <v>1</v>
      </c>
      <c r="K38" s="145">
        <f>SUM([11]Masterfile!$F37:$K37)</f>
        <v>1</v>
      </c>
      <c r="L38" s="145">
        <f>SUM([12]Masterfile!$F37:$K37)</f>
        <v>1</v>
      </c>
      <c r="M38" s="145">
        <f>SUM([13]Masterfile!$F37:$K37)</f>
        <v>1</v>
      </c>
      <c r="N38" s="145">
        <f>SUM([14]Masterfile!$F37:$K37)</f>
        <v>1</v>
      </c>
      <c r="O38" s="145">
        <f>SUM([4]Masterfile!$L37:$Q37)</f>
        <v>0</v>
      </c>
      <c r="P38" s="145">
        <f>SUM([5]Masterfile!$L37:$Q37)</f>
        <v>0</v>
      </c>
      <c r="Q38" s="145">
        <f>SUM([6]Masterfile!$L37:$Q37)</f>
        <v>0</v>
      </c>
      <c r="R38" s="145">
        <f>SUM([7]Masterfile!$L37:$Q37)</f>
        <v>0</v>
      </c>
      <c r="S38" s="145">
        <f>SUM([8]Masterfile!$L37:$Q37)</f>
        <v>0</v>
      </c>
      <c r="T38" s="145">
        <f>SUM([9]Masterfile!$L37:$Q37)</f>
        <v>0</v>
      </c>
      <c r="U38" s="145">
        <f>SUM([10]Masterfile!$L37:$Q37)</f>
        <v>1</v>
      </c>
      <c r="V38" s="145">
        <f>SUM([11]Masterfile!$L37:$Q37)</f>
        <v>1</v>
      </c>
      <c r="W38" s="145">
        <f>SUM([12]Masterfile!$L37:$Q37)</f>
        <v>1</v>
      </c>
      <c r="X38" s="145">
        <f>SUM([13]Masterfile!$L37:$Q37)</f>
        <v>1</v>
      </c>
      <c r="Y38" s="145">
        <f>SUM([14]Masterfile!$L37:$Q37)</f>
        <v>1</v>
      </c>
      <c r="Z38" s="145">
        <f>SUM([4]Masterfile!$X37:$AC37)</f>
        <v>0</v>
      </c>
      <c r="AA38" s="145">
        <f>SUM([5]Masterfile!$X37:$AC37)</f>
        <v>0</v>
      </c>
      <c r="AB38" s="145">
        <f>SUM([6]Masterfile!$X37:$AC37)</f>
        <v>0</v>
      </c>
      <c r="AC38" s="145">
        <f>SUM([7]Masterfile!$X37:$AC37)</f>
        <v>0</v>
      </c>
      <c r="AD38" s="145">
        <f>SUM([8]Masterfile!$X37:$AC37)</f>
        <v>0</v>
      </c>
      <c r="AE38" s="145">
        <f>SUM([9]Masterfile!$X37:$AC37)</f>
        <v>0</v>
      </c>
      <c r="AF38" s="145">
        <f>SUM([10]Masterfile!$X37:$AC37)</f>
        <v>1</v>
      </c>
      <c r="AG38" s="145">
        <f>SUM([11]Masterfile!$X37:$AC37)</f>
        <v>1</v>
      </c>
      <c r="AH38" s="145">
        <f>SUM([12]Masterfile!$X37:$AC37)</f>
        <v>1</v>
      </c>
      <c r="AI38" s="145">
        <f>SUM([13]Masterfile!$X37:$AC37)</f>
        <v>1</v>
      </c>
      <c r="AJ38" s="145">
        <f>SUM([14]Masterfile!$X37:$AC37)</f>
        <v>1</v>
      </c>
    </row>
    <row r="39" spans="2:36" outlineLevel="1">
      <c r="B39">
        <v>36</v>
      </c>
      <c r="C39" s="8" t="s">
        <v>36</v>
      </c>
      <c r="D39" s="145">
        <f>SUM([4]Masterfile!$F38:$K38)</f>
        <v>0</v>
      </c>
      <c r="E39" s="145">
        <f>SUM([5]Masterfile!$F38:$K38)</f>
        <v>0</v>
      </c>
      <c r="F39" s="145">
        <f>SUM([6]Masterfile!$F38:$K38)</f>
        <v>0</v>
      </c>
      <c r="G39" s="145">
        <f>SUM([7]Masterfile!$F38:$K38)</f>
        <v>0</v>
      </c>
      <c r="H39" s="145">
        <f>SUM([8]Masterfile!$F38:$K38)</f>
        <v>0</v>
      </c>
      <c r="I39" s="145">
        <f>SUM([9]Masterfile!$F38:$K38)</f>
        <v>0</v>
      </c>
      <c r="J39" s="145">
        <f>SUM([10]Masterfile!$F38:$K38)</f>
        <v>0</v>
      </c>
      <c r="K39" s="145">
        <f>SUM([11]Masterfile!$F38:$K38)</f>
        <v>0</v>
      </c>
      <c r="L39" s="145">
        <f>SUM([12]Masterfile!$F38:$K38)</f>
        <v>0</v>
      </c>
      <c r="M39" s="145">
        <f>SUM([13]Masterfile!$F38:$K38)</f>
        <v>0</v>
      </c>
      <c r="N39" s="145">
        <f>SUM([14]Masterfile!$F38:$K38)</f>
        <v>0</v>
      </c>
      <c r="O39" s="145">
        <f>SUM([4]Masterfile!$L38:$Q38)</f>
        <v>0</v>
      </c>
      <c r="P39" s="145">
        <f>SUM([5]Masterfile!$L38:$Q38)</f>
        <v>6</v>
      </c>
      <c r="Q39" s="145">
        <f>SUM([6]Masterfile!$L38:$Q38)</f>
        <v>0</v>
      </c>
      <c r="R39" s="145">
        <f>SUM([7]Masterfile!$L38:$Q38)</f>
        <v>0</v>
      </c>
      <c r="S39" s="145">
        <f>SUM([8]Masterfile!$L38:$Q38)</f>
        <v>0</v>
      </c>
      <c r="T39" s="145">
        <f>SUM([9]Masterfile!$L38:$Q38)</f>
        <v>0</v>
      </c>
      <c r="U39" s="145">
        <f>SUM([10]Masterfile!$L38:$Q38)</f>
        <v>0</v>
      </c>
      <c r="V39" s="145">
        <f>SUM([11]Masterfile!$L38:$Q38)</f>
        <v>6</v>
      </c>
      <c r="W39" s="145">
        <f>SUM([12]Masterfile!$L38:$Q38)</f>
        <v>6</v>
      </c>
      <c r="X39" s="145">
        <f>SUM([13]Masterfile!$L38:$Q38)</f>
        <v>6</v>
      </c>
      <c r="Y39" s="145">
        <f>SUM([14]Masterfile!$L38:$Q38)</f>
        <v>6</v>
      </c>
      <c r="Z39" s="145">
        <f>SUM([4]Masterfile!$X38:$AC38)</f>
        <v>0</v>
      </c>
      <c r="AA39" s="145">
        <f>SUM([5]Masterfile!$X38:$AC38)</f>
        <v>6</v>
      </c>
      <c r="AB39" s="145">
        <f>SUM([6]Masterfile!$X38:$AC38)</f>
        <v>6</v>
      </c>
      <c r="AC39" s="145">
        <f>SUM([7]Masterfile!$X38:$AC38)</f>
        <v>6</v>
      </c>
      <c r="AD39" s="145">
        <f>SUM([8]Masterfile!$X38:$AC38)</f>
        <v>6</v>
      </c>
      <c r="AE39" s="145">
        <f>SUM([9]Masterfile!$X38:$AC38)</f>
        <v>6</v>
      </c>
      <c r="AF39" s="145">
        <f>SUM([10]Masterfile!$X38:$AC38)</f>
        <v>6</v>
      </c>
      <c r="AG39" s="145">
        <f>SUM([11]Masterfile!$X38:$AC38)</f>
        <v>6</v>
      </c>
      <c r="AH39" s="145">
        <f>SUM([12]Masterfile!$X38:$AC38)</f>
        <v>6</v>
      </c>
      <c r="AI39" s="145">
        <f>SUM([13]Masterfile!$X38:$AC38)</f>
        <v>6</v>
      </c>
      <c r="AJ39" s="145">
        <f>SUM([14]Masterfile!$X38:$AC38)</f>
        <v>6</v>
      </c>
    </row>
    <row r="40" spans="2:36" outlineLevel="1">
      <c r="B40">
        <v>37</v>
      </c>
      <c r="C40" s="8" t="s">
        <v>37</v>
      </c>
      <c r="D40" s="145">
        <f>SUM([4]Masterfile!$F39:$K39)</f>
        <v>1</v>
      </c>
      <c r="E40" s="145">
        <f>SUM([5]Masterfile!$F39:$K39)</f>
        <v>1</v>
      </c>
      <c r="F40" s="145">
        <f>SUM([6]Masterfile!$F39:$K39)</f>
        <v>1</v>
      </c>
      <c r="G40" s="145">
        <f>SUM([7]Masterfile!$F39:$K39)</f>
        <v>1</v>
      </c>
      <c r="H40" s="145">
        <f>SUM([8]Masterfile!$F39:$K39)</f>
        <v>1</v>
      </c>
      <c r="I40" s="145">
        <f>SUM([9]Masterfile!$F39:$K39)</f>
        <v>1</v>
      </c>
      <c r="J40" s="145">
        <f>SUM([10]Masterfile!$F39:$K39)</f>
        <v>1</v>
      </c>
      <c r="K40" s="145">
        <f>SUM([11]Masterfile!$F39:$K39)</f>
        <v>1</v>
      </c>
      <c r="L40" s="145">
        <f>SUM([12]Masterfile!$F39:$K39)</f>
        <v>1</v>
      </c>
      <c r="M40" s="145">
        <f>SUM([13]Masterfile!$F39:$K39)</f>
        <v>1</v>
      </c>
      <c r="N40" s="145">
        <f>SUM([14]Masterfile!$F39:$K39)</f>
        <v>1</v>
      </c>
      <c r="O40" s="145">
        <f>SUM([4]Masterfile!$L39:$Q39)</f>
        <v>1</v>
      </c>
      <c r="P40" s="145">
        <f>SUM([5]Masterfile!$L39:$Q39)</f>
        <v>1</v>
      </c>
      <c r="Q40" s="145">
        <f>SUM([6]Masterfile!$L39:$Q39)</f>
        <v>1</v>
      </c>
      <c r="R40" s="145">
        <f>SUM([7]Masterfile!$L39:$Q39)</f>
        <v>1</v>
      </c>
      <c r="S40" s="145">
        <f>SUM([8]Masterfile!$L39:$Q39)</f>
        <v>1</v>
      </c>
      <c r="T40" s="145">
        <f>SUM([9]Masterfile!$L39:$Q39)</f>
        <v>1</v>
      </c>
      <c r="U40" s="145">
        <f>SUM([10]Masterfile!$L39:$Q39)</f>
        <v>1</v>
      </c>
      <c r="V40" s="145">
        <f>SUM([11]Masterfile!$L39:$Q39)</f>
        <v>1</v>
      </c>
      <c r="W40" s="145">
        <f>SUM([12]Masterfile!$L39:$Q39)</f>
        <v>1</v>
      </c>
      <c r="X40" s="145">
        <f>SUM([13]Masterfile!$L39:$Q39)</f>
        <v>1</v>
      </c>
      <c r="Y40" s="145">
        <f>SUM([14]Masterfile!$L39:$Q39)</f>
        <v>1</v>
      </c>
      <c r="Z40" s="145">
        <f>SUM([4]Masterfile!$X39:$AC39)</f>
        <v>1</v>
      </c>
      <c r="AA40" s="145">
        <f>SUM([5]Masterfile!$X39:$AC39)</f>
        <v>1</v>
      </c>
      <c r="AB40" s="145">
        <f>SUM([6]Masterfile!$X39:$AC39)</f>
        <v>1</v>
      </c>
      <c r="AC40" s="145">
        <f>SUM([7]Masterfile!$X39:$AC39)</f>
        <v>1</v>
      </c>
      <c r="AD40" s="145">
        <f>SUM([8]Masterfile!$X39:$AC39)</f>
        <v>1</v>
      </c>
      <c r="AE40" s="145">
        <f>SUM([9]Masterfile!$X39:$AC39)</f>
        <v>1</v>
      </c>
      <c r="AF40" s="145">
        <f>SUM([10]Masterfile!$X39:$AC39)</f>
        <v>1</v>
      </c>
      <c r="AG40" s="145">
        <f>SUM([11]Masterfile!$X39:$AC39)</f>
        <v>1</v>
      </c>
      <c r="AH40" s="145">
        <f>SUM([12]Masterfile!$X39:$AC39)</f>
        <v>1</v>
      </c>
      <c r="AI40" s="145">
        <f>SUM([13]Masterfile!$X39:$AC39)</f>
        <v>1</v>
      </c>
      <c r="AJ40" s="145">
        <f>SUM([14]Masterfile!$X39:$AC39)</f>
        <v>1</v>
      </c>
    </row>
    <row r="41" spans="2:36" outlineLevel="1">
      <c r="B41">
        <v>38</v>
      </c>
      <c r="C41" s="8" t="s">
        <v>38</v>
      </c>
      <c r="D41" s="145">
        <f>SUM([4]Masterfile!$F40:$K40)</f>
        <v>0</v>
      </c>
      <c r="E41" s="145">
        <f>SUM([5]Masterfile!$F40:$K40)</f>
        <v>2</v>
      </c>
      <c r="F41" s="145">
        <f>SUM([6]Masterfile!$F40:$K40)</f>
        <v>6</v>
      </c>
      <c r="G41" s="145">
        <f>SUM([7]Masterfile!$F40:$K40)</f>
        <v>6</v>
      </c>
      <c r="H41" s="145">
        <f>SUM([8]Masterfile!$F40:$K40)</f>
        <v>6</v>
      </c>
      <c r="I41" s="145">
        <f>SUM([9]Masterfile!$F40:$K40)</f>
        <v>6</v>
      </c>
      <c r="J41" s="145">
        <f>SUM([10]Masterfile!$F40:$K40)</f>
        <v>6</v>
      </c>
      <c r="K41" s="145">
        <f>SUM([11]Masterfile!$F40:$K40)</f>
        <v>6</v>
      </c>
      <c r="L41" s="145">
        <f>SUM([12]Masterfile!$F40:$K40)</f>
        <v>6</v>
      </c>
      <c r="M41" s="145">
        <f>SUM([13]Masterfile!$F40:$K40)</f>
        <v>6</v>
      </c>
      <c r="N41" s="145">
        <f>SUM([14]Masterfile!$F40:$K40)</f>
        <v>6</v>
      </c>
      <c r="O41" s="145">
        <f>SUM([4]Masterfile!$L40:$Q40)</f>
        <v>6</v>
      </c>
      <c r="P41" s="145">
        <f>SUM([5]Masterfile!$L40:$Q40)</f>
        <v>0</v>
      </c>
      <c r="Q41" s="145">
        <f>SUM([6]Masterfile!$L40:$Q40)</f>
        <v>0</v>
      </c>
      <c r="R41" s="145">
        <f>SUM([7]Masterfile!$L40:$Q40)</f>
        <v>6</v>
      </c>
      <c r="S41" s="145">
        <f>SUM([8]Masterfile!$L40:$Q40)</f>
        <v>0</v>
      </c>
      <c r="T41" s="145">
        <f>SUM([9]Masterfile!$L40:$Q40)</f>
        <v>0</v>
      </c>
      <c r="U41" s="145">
        <f>SUM([10]Masterfile!$L40:$Q40)</f>
        <v>0</v>
      </c>
      <c r="V41" s="145">
        <f>SUM([11]Masterfile!$L40:$Q40)</f>
        <v>5</v>
      </c>
      <c r="W41" s="145">
        <f>SUM([12]Masterfile!$L40:$Q40)</f>
        <v>5</v>
      </c>
      <c r="X41" s="145">
        <f>SUM([13]Masterfile!$L40:$Q40)</f>
        <v>5</v>
      </c>
      <c r="Y41" s="145">
        <f>SUM([14]Masterfile!$L40:$Q40)</f>
        <v>5</v>
      </c>
      <c r="Z41" s="145">
        <f>SUM([4]Masterfile!$X40:$AC40)</f>
        <v>5</v>
      </c>
      <c r="AA41" s="145">
        <f>SUM([5]Masterfile!$X40:$AC40)</f>
        <v>0</v>
      </c>
      <c r="AB41" s="145">
        <f>SUM([6]Masterfile!$X40:$AC40)</f>
        <v>0</v>
      </c>
      <c r="AC41" s="145">
        <f>SUM([7]Masterfile!$X40:$AC40)</f>
        <v>6</v>
      </c>
      <c r="AD41" s="145">
        <f>SUM([8]Masterfile!$X40:$AC40)</f>
        <v>0</v>
      </c>
      <c r="AE41" s="145">
        <f>SUM([9]Masterfile!$X40:$AC40)</f>
        <v>0</v>
      </c>
      <c r="AF41" s="145">
        <f>SUM([10]Masterfile!$X40:$AC40)</f>
        <v>0</v>
      </c>
      <c r="AG41" s="145">
        <f>SUM([11]Masterfile!$X40:$AC40)</f>
        <v>5</v>
      </c>
      <c r="AH41" s="145">
        <f>SUM([12]Masterfile!$X40:$AC40)</f>
        <v>5</v>
      </c>
      <c r="AI41" s="145">
        <f>SUM([13]Masterfile!$X40:$AC40)</f>
        <v>5</v>
      </c>
      <c r="AJ41" s="145">
        <f>SUM([14]Masterfile!$X40:$AC40)</f>
        <v>5</v>
      </c>
    </row>
    <row r="42" spans="2:36" outlineLevel="1">
      <c r="B42">
        <v>39</v>
      </c>
      <c r="C42" s="8" t="s">
        <v>39</v>
      </c>
      <c r="D42" s="145">
        <f>SUM([4]Masterfile!$F41:$K41)</f>
        <v>0</v>
      </c>
      <c r="E42" s="145">
        <f>SUM([5]Masterfile!$F41:$K41)</f>
        <v>0</v>
      </c>
      <c r="F42" s="145">
        <f>SUM([6]Masterfile!$F41:$K41)</f>
        <v>0</v>
      </c>
      <c r="G42" s="145">
        <f>SUM([7]Masterfile!$F41:$K41)</f>
        <v>0</v>
      </c>
      <c r="H42" s="145">
        <f>SUM([8]Masterfile!$F41:$K41)</f>
        <v>0</v>
      </c>
      <c r="I42" s="145">
        <f>SUM([9]Masterfile!$F41:$K41)</f>
        <v>0</v>
      </c>
      <c r="J42" s="145">
        <f>SUM([10]Masterfile!$F41:$K41)</f>
        <v>0</v>
      </c>
      <c r="K42" s="145">
        <f>SUM([11]Masterfile!$F41:$K41)</f>
        <v>0</v>
      </c>
      <c r="L42" s="145">
        <f>SUM([12]Masterfile!$F41:$K41)</f>
        <v>0</v>
      </c>
      <c r="M42" s="145">
        <f>SUM([13]Masterfile!$F41:$K41)</f>
        <v>0</v>
      </c>
      <c r="N42" s="145">
        <f>SUM([14]Masterfile!$F41:$K41)</f>
        <v>0</v>
      </c>
      <c r="O42" s="145">
        <f>SUM([4]Masterfile!$L41:$Q41)</f>
        <v>0</v>
      </c>
      <c r="P42" s="145">
        <f>SUM([5]Masterfile!$L41:$Q41)</f>
        <v>0</v>
      </c>
      <c r="Q42" s="145">
        <f>SUM([6]Masterfile!$L41:$Q41)</f>
        <v>0</v>
      </c>
      <c r="R42" s="145">
        <f>SUM([7]Masterfile!$L41:$Q41)</f>
        <v>0</v>
      </c>
      <c r="S42" s="145">
        <f>SUM([8]Masterfile!$L41:$Q41)</f>
        <v>0</v>
      </c>
      <c r="T42" s="145">
        <f>SUM([9]Masterfile!$L41:$Q41)</f>
        <v>0</v>
      </c>
      <c r="U42" s="145">
        <f>SUM([10]Masterfile!$L41:$Q41)</f>
        <v>0</v>
      </c>
      <c r="V42" s="145">
        <f>SUM([11]Masterfile!$L41:$Q41)</f>
        <v>0</v>
      </c>
      <c r="W42" s="145">
        <f>SUM([12]Masterfile!$L41:$Q41)</f>
        <v>0</v>
      </c>
      <c r="X42" s="145">
        <f>SUM([13]Masterfile!$L41:$Q41)</f>
        <v>0</v>
      </c>
      <c r="Y42" s="145">
        <f>SUM([14]Masterfile!$L41:$Q41)</f>
        <v>0</v>
      </c>
      <c r="Z42" s="145">
        <f>SUM([4]Masterfile!$X41:$AC41)</f>
        <v>0</v>
      </c>
      <c r="AA42" s="145">
        <f>SUM([5]Masterfile!$X41:$AC41)</f>
        <v>0</v>
      </c>
      <c r="AB42" s="145">
        <f>SUM([6]Masterfile!$X41:$AC41)</f>
        <v>0</v>
      </c>
      <c r="AC42" s="145">
        <f>SUM([7]Masterfile!$X41:$AC41)</f>
        <v>0</v>
      </c>
      <c r="AD42" s="145">
        <f>SUM([8]Masterfile!$X41:$AC41)</f>
        <v>0</v>
      </c>
      <c r="AE42" s="145">
        <f>SUM([9]Masterfile!$X41:$AC41)</f>
        <v>0</v>
      </c>
      <c r="AF42" s="145">
        <f>SUM([10]Masterfile!$X41:$AC41)</f>
        <v>0</v>
      </c>
      <c r="AG42" s="145">
        <f>SUM([11]Masterfile!$X41:$AC41)</f>
        <v>0</v>
      </c>
      <c r="AH42" s="145">
        <f>SUM([12]Masterfile!$X41:$AC41)</f>
        <v>0</v>
      </c>
      <c r="AI42" s="145">
        <f>SUM([13]Masterfile!$X41:$AC41)</f>
        <v>0</v>
      </c>
      <c r="AJ42" s="145">
        <f>SUM([14]Masterfile!$X41:$AC41)</f>
        <v>0</v>
      </c>
    </row>
    <row r="43" spans="2:36" outlineLevel="1">
      <c r="B43">
        <v>40</v>
      </c>
      <c r="C43" s="8" t="s">
        <v>40</v>
      </c>
      <c r="D43" s="145">
        <f>SUM([4]Masterfile!$F42:$K42)</f>
        <v>1</v>
      </c>
      <c r="E43" s="145">
        <f>SUM([5]Masterfile!$F42:$K42)</f>
        <v>1</v>
      </c>
      <c r="F43" s="145">
        <f>SUM([6]Masterfile!$F42:$K42)</f>
        <v>1</v>
      </c>
      <c r="G43" s="145">
        <f>SUM([7]Masterfile!$F42:$K42)</f>
        <v>0</v>
      </c>
      <c r="H43" s="145">
        <f>SUM([8]Masterfile!$F42:$K42)</f>
        <v>0</v>
      </c>
      <c r="I43" s="145">
        <f>SUM([9]Masterfile!$F42:$K42)</f>
        <v>0</v>
      </c>
      <c r="J43" s="145">
        <f>SUM([10]Masterfile!$F42:$K42)</f>
        <v>0</v>
      </c>
      <c r="K43" s="145">
        <f>SUM([11]Masterfile!$F42:$K42)</f>
        <v>0</v>
      </c>
      <c r="L43" s="145">
        <f>SUM([12]Masterfile!$F42:$K42)</f>
        <v>0</v>
      </c>
      <c r="M43" s="145">
        <f>SUM([13]Masterfile!$F42:$K42)</f>
        <v>0</v>
      </c>
      <c r="N43" s="145">
        <f>SUM([14]Masterfile!$F42:$K42)</f>
        <v>0</v>
      </c>
      <c r="O43" s="145">
        <f>SUM([4]Masterfile!$L42:$Q42)</f>
        <v>1</v>
      </c>
      <c r="P43" s="145">
        <f>SUM([5]Masterfile!$L42:$Q42)</f>
        <v>1</v>
      </c>
      <c r="Q43" s="145">
        <f>SUM([6]Masterfile!$L42:$Q42)</f>
        <v>1</v>
      </c>
      <c r="R43" s="145">
        <f>SUM([7]Masterfile!$L42:$Q42)</f>
        <v>0</v>
      </c>
      <c r="S43" s="145">
        <f>SUM([8]Masterfile!$L42:$Q42)</f>
        <v>0</v>
      </c>
      <c r="T43" s="145">
        <f>SUM([9]Masterfile!$L42:$Q42)</f>
        <v>0</v>
      </c>
      <c r="U43" s="145">
        <f>SUM([10]Masterfile!$L42:$Q42)</f>
        <v>0</v>
      </c>
      <c r="V43" s="145">
        <f>SUM([11]Masterfile!$L42:$Q42)</f>
        <v>0</v>
      </c>
      <c r="W43" s="145">
        <f>SUM([12]Masterfile!$L42:$Q42)</f>
        <v>1</v>
      </c>
      <c r="X43" s="145">
        <f>SUM([13]Masterfile!$L42:$Q42)</f>
        <v>1</v>
      </c>
      <c r="Y43" s="145">
        <f>SUM([14]Masterfile!$L42:$Q42)</f>
        <v>1</v>
      </c>
      <c r="Z43" s="145">
        <f>SUM([4]Masterfile!$X42:$AC42)</f>
        <v>0</v>
      </c>
      <c r="AA43" s="145">
        <f>SUM([5]Masterfile!$X42:$AC42)</f>
        <v>0</v>
      </c>
      <c r="AB43" s="145">
        <f>SUM([6]Masterfile!$X42:$AC42)</f>
        <v>0</v>
      </c>
      <c r="AC43" s="145">
        <f>SUM([7]Masterfile!$X42:$AC42)</f>
        <v>0</v>
      </c>
      <c r="AD43" s="145">
        <f>SUM([8]Masterfile!$X42:$AC42)</f>
        <v>0</v>
      </c>
      <c r="AE43" s="145">
        <f>SUM([9]Masterfile!$X42:$AC42)</f>
        <v>0</v>
      </c>
      <c r="AF43" s="145">
        <f>SUM([10]Masterfile!$X42:$AC42)</f>
        <v>0</v>
      </c>
      <c r="AG43" s="145">
        <f>SUM([11]Masterfile!$X42:$AC42)</f>
        <v>0</v>
      </c>
      <c r="AH43" s="145">
        <f>SUM([12]Masterfile!$X42:$AC42)</f>
        <v>0</v>
      </c>
      <c r="AI43" s="145">
        <f>SUM([13]Masterfile!$X42:$AC42)</f>
        <v>0</v>
      </c>
      <c r="AJ43" s="145">
        <f>SUM([14]Masterfile!$X42:$AC42)</f>
        <v>0</v>
      </c>
    </row>
    <row r="44" spans="2:36" outlineLevel="1">
      <c r="B44">
        <v>41</v>
      </c>
      <c r="C44" s="8" t="s">
        <v>41</v>
      </c>
      <c r="D44" s="145">
        <f>SUM([4]Masterfile!$F43:$K43)</f>
        <v>1</v>
      </c>
      <c r="E44" s="145">
        <f>SUM([5]Masterfile!$F43:$K43)</f>
        <v>1</v>
      </c>
      <c r="F44" s="145">
        <f>SUM([6]Masterfile!$F43:$K43)</f>
        <v>2</v>
      </c>
      <c r="G44" s="145">
        <f>SUM([7]Masterfile!$F43:$K43)</f>
        <v>2</v>
      </c>
      <c r="H44" s="145">
        <f>SUM([8]Masterfile!$F43:$K43)</f>
        <v>0</v>
      </c>
      <c r="I44" s="145">
        <f>SUM([9]Masterfile!$F43:$K43)</f>
        <v>1</v>
      </c>
      <c r="J44" s="145">
        <f>SUM([10]Masterfile!$F43:$K43)</f>
        <v>0</v>
      </c>
      <c r="K44" s="145">
        <f>SUM([11]Masterfile!$F43:$K43)</f>
        <v>0</v>
      </c>
      <c r="L44" s="145">
        <f>SUM([12]Masterfile!$F43:$K43)</f>
        <v>0</v>
      </c>
      <c r="M44" s="145">
        <f>SUM([13]Masterfile!$F43:$K43)</f>
        <v>0</v>
      </c>
      <c r="N44" s="145">
        <f>SUM([14]Masterfile!$F43:$K43)</f>
        <v>1</v>
      </c>
      <c r="O44" s="145">
        <f>SUM([4]Masterfile!$L43:$Q43)</f>
        <v>1</v>
      </c>
      <c r="P44" s="145">
        <f>SUM([5]Masterfile!$L43:$Q43)</f>
        <v>1</v>
      </c>
      <c r="Q44" s="145">
        <f>SUM([6]Masterfile!$L43:$Q43)</f>
        <v>2</v>
      </c>
      <c r="R44" s="145">
        <f>SUM([7]Masterfile!$L43:$Q43)</f>
        <v>2</v>
      </c>
      <c r="S44" s="145">
        <f>SUM([8]Masterfile!$L43:$Q43)</f>
        <v>0</v>
      </c>
      <c r="T44" s="145">
        <f>SUM([9]Masterfile!$L43:$Q43)</f>
        <v>1</v>
      </c>
      <c r="U44" s="145">
        <f>SUM([10]Masterfile!$L43:$Q43)</f>
        <v>0</v>
      </c>
      <c r="V44" s="145">
        <f>SUM([11]Masterfile!$L43:$Q43)</f>
        <v>0</v>
      </c>
      <c r="W44" s="145">
        <f>SUM([12]Masterfile!$L43:$Q43)</f>
        <v>0</v>
      </c>
      <c r="X44" s="145">
        <f>SUM([13]Masterfile!$L43:$Q43)</f>
        <v>0</v>
      </c>
      <c r="Y44" s="145">
        <f>SUM([14]Masterfile!$L43:$Q43)</f>
        <v>0</v>
      </c>
      <c r="Z44" s="145">
        <f>SUM([4]Masterfile!$X43:$AC43)</f>
        <v>0</v>
      </c>
      <c r="AA44" s="145">
        <f>SUM([5]Masterfile!$X43:$AC43)</f>
        <v>0</v>
      </c>
      <c r="AB44" s="145">
        <f>SUM([6]Masterfile!$X43:$AC43)</f>
        <v>2</v>
      </c>
      <c r="AC44" s="145">
        <f>SUM([7]Masterfile!$X43:$AC43)</f>
        <v>2</v>
      </c>
      <c r="AD44" s="145">
        <f>SUM([8]Masterfile!$X43:$AC43)</f>
        <v>0</v>
      </c>
      <c r="AE44" s="145">
        <f>SUM([9]Masterfile!$X43:$AC43)</f>
        <v>1</v>
      </c>
      <c r="AF44" s="145">
        <f>SUM([10]Masterfile!$X43:$AC43)</f>
        <v>0</v>
      </c>
      <c r="AG44" s="145">
        <f>SUM([11]Masterfile!$X43:$AC43)</f>
        <v>0</v>
      </c>
      <c r="AH44" s="145">
        <f>SUM([12]Masterfile!$X43:$AC43)</f>
        <v>0</v>
      </c>
      <c r="AI44" s="145">
        <f>SUM([13]Masterfile!$X43:$AC43)</f>
        <v>0</v>
      </c>
      <c r="AJ44" s="145">
        <f>SUM([14]Masterfile!$X43:$AC43)</f>
        <v>0</v>
      </c>
    </row>
    <row r="45" spans="2:36" outlineLevel="1">
      <c r="B45">
        <v>42</v>
      </c>
      <c r="C45" s="8" t="s">
        <v>42</v>
      </c>
      <c r="D45" s="145">
        <f>SUM([4]Masterfile!$F44:$K44)</f>
        <v>2</v>
      </c>
      <c r="E45" s="145">
        <f>SUM([5]Masterfile!$F44:$K44)</f>
        <v>2</v>
      </c>
      <c r="F45" s="145">
        <f>SUM([6]Masterfile!$F44:$K44)</f>
        <v>1</v>
      </c>
      <c r="G45" s="145">
        <f>SUM([7]Masterfile!$F44:$K44)</f>
        <v>1</v>
      </c>
      <c r="H45" s="145">
        <f>SUM([8]Masterfile!$F44:$K44)</f>
        <v>1</v>
      </c>
      <c r="I45" s="145">
        <f>SUM([9]Masterfile!$F44:$K44)</f>
        <v>1</v>
      </c>
      <c r="J45" s="145">
        <f>SUM([10]Masterfile!$F44:$K44)</f>
        <v>2</v>
      </c>
      <c r="K45" s="145">
        <f>SUM([11]Masterfile!$F44:$K44)</f>
        <v>2</v>
      </c>
      <c r="L45" s="145">
        <f>SUM([12]Masterfile!$F44:$K44)</f>
        <v>1</v>
      </c>
      <c r="M45" s="145">
        <f>SUM([13]Masterfile!$F44:$K44)</f>
        <v>1</v>
      </c>
      <c r="N45" s="145">
        <f>SUM([14]Masterfile!$F44:$K44)</f>
        <v>1</v>
      </c>
      <c r="O45" s="145">
        <f>SUM([4]Masterfile!$L44:$Q44)</f>
        <v>2</v>
      </c>
      <c r="P45" s="145">
        <f>SUM([5]Masterfile!$L44:$Q44)</f>
        <v>2</v>
      </c>
      <c r="Q45" s="145">
        <f>SUM([6]Masterfile!$L44:$Q44)</f>
        <v>1</v>
      </c>
      <c r="R45" s="145">
        <f>SUM([7]Masterfile!$L44:$Q44)</f>
        <v>1</v>
      </c>
      <c r="S45" s="145">
        <f>SUM([8]Masterfile!$L44:$Q44)</f>
        <v>1</v>
      </c>
      <c r="T45" s="145">
        <f>SUM([9]Masterfile!$L44:$Q44)</f>
        <v>1</v>
      </c>
      <c r="U45" s="145">
        <f>SUM([10]Masterfile!$L44:$Q44)</f>
        <v>2</v>
      </c>
      <c r="V45" s="145">
        <f>SUM([11]Masterfile!$L44:$Q44)</f>
        <v>2</v>
      </c>
      <c r="W45" s="145">
        <f>SUM([12]Masterfile!$L44:$Q44)</f>
        <v>1</v>
      </c>
      <c r="X45" s="145">
        <f>SUM([13]Masterfile!$L44:$Q44)</f>
        <v>0</v>
      </c>
      <c r="Y45" s="145">
        <f>SUM([14]Masterfile!$L44:$Q44)</f>
        <v>1</v>
      </c>
      <c r="Z45" s="145">
        <f>SUM([4]Masterfile!$X44:$AC44)</f>
        <v>0</v>
      </c>
      <c r="AA45" s="145">
        <f>SUM([5]Masterfile!$X44:$AC44)</f>
        <v>1</v>
      </c>
      <c r="AB45" s="145">
        <f>SUM([6]Masterfile!$X44:$AC44)</f>
        <v>1</v>
      </c>
      <c r="AC45" s="145">
        <f>SUM([7]Masterfile!$X44:$AC44)</f>
        <v>1</v>
      </c>
      <c r="AD45" s="145">
        <f>SUM([8]Masterfile!$X44:$AC44)</f>
        <v>1</v>
      </c>
      <c r="AE45" s="145">
        <f>SUM([9]Masterfile!$X44:$AC44)</f>
        <v>1</v>
      </c>
      <c r="AF45" s="145">
        <f>SUM([10]Masterfile!$X44:$AC44)</f>
        <v>2</v>
      </c>
      <c r="AG45" s="145">
        <f>SUM([11]Masterfile!$X44:$AC44)</f>
        <v>2</v>
      </c>
      <c r="AH45" s="145">
        <f>SUM([12]Masterfile!$X44:$AC44)</f>
        <v>1</v>
      </c>
      <c r="AI45" s="145">
        <f>SUM([13]Masterfile!$X44:$AC44)</f>
        <v>1</v>
      </c>
      <c r="AJ45" s="145">
        <f>SUM([14]Masterfile!$X44:$AC44)</f>
        <v>1</v>
      </c>
    </row>
    <row r="46" spans="2:36" outlineLevel="1">
      <c r="B46">
        <v>43</v>
      </c>
      <c r="C46" s="9" t="s">
        <v>43</v>
      </c>
      <c r="D46" s="145">
        <f>SUM([4]Masterfile!$F45:$K45)</f>
        <v>0</v>
      </c>
      <c r="E46" s="145">
        <f>SUM([5]Masterfile!$F45:$K45)</f>
        <v>0</v>
      </c>
      <c r="F46" s="145">
        <f>SUM([6]Masterfile!$F45:$K45)</f>
        <v>1</v>
      </c>
      <c r="G46" s="145">
        <f>SUM([7]Masterfile!$F45:$K45)</f>
        <v>0</v>
      </c>
      <c r="H46" s="145">
        <f>SUM([8]Masterfile!$F45:$K45)</f>
        <v>1</v>
      </c>
      <c r="I46" s="145">
        <f>SUM([9]Masterfile!$F45:$K45)</f>
        <v>1</v>
      </c>
      <c r="J46" s="145">
        <f>SUM([10]Masterfile!$F45:$K45)</f>
        <v>1</v>
      </c>
      <c r="K46" s="145">
        <f>SUM([11]Masterfile!$F45:$K45)</f>
        <v>1</v>
      </c>
      <c r="L46" s="145">
        <f>SUM([12]Masterfile!$F45:$K45)</f>
        <v>1</v>
      </c>
      <c r="M46" s="145">
        <f>SUM([13]Masterfile!$F45:$K45)</f>
        <v>1</v>
      </c>
      <c r="N46" s="145">
        <f>SUM([14]Masterfile!$F45:$K45)</f>
        <v>1</v>
      </c>
      <c r="O46" s="145">
        <f>SUM([4]Masterfile!$L45:$Q45)</f>
        <v>2</v>
      </c>
      <c r="P46" s="145">
        <f>SUM([5]Masterfile!$L45:$Q45)</f>
        <v>2</v>
      </c>
      <c r="Q46" s="145">
        <f>SUM([6]Masterfile!$L45:$Q45)</f>
        <v>1</v>
      </c>
      <c r="R46" s="145">
        <f>SUM([7]Masterfile!$L45:$Q45)</f>
        <v>1</v>
      </c>
      <c r="S46" s="145">
        <f>SUM([8]Masterfile!$L45:$Q45)</f>
        <v>1</v>
      </c>
      <c r="T46" s="145">
        <f>SUM([9]Masterfile!$L45:$Q45)</f>
        <v>1</v>
      </c>
      <c r="U46" s="145">
        <f>SUM([10]Masterfile!$L45:$Q45)</f>
        <v>1</v>
      </c>
      <c r="V46" s="145">
        <f>SUM([11]Masterfile!$L45:$Q45)</f>
        <v>1</v>
      </c>
      <c r="W46" s="145">
        <f>SUM([12]Masterfile!$L45:$Q45)</f>
        <v>1</v>
      </c>
      <c r="X46" s="145">
        <f>SUM([13]Masterfile!$L45:$Q45)</f>
        <v>0</v>
      </c>
      <c r="Y46" s="145">
        <f>SUM([14]Masterfile!$L45:$Q45)</f>
        <v>0</v>
      </c>
      <c r="Z46" s="145">
        <f>SUM([4]Masterfile!$X45:$AC45)</f>
        <v>0</v>
      </c>
      <c r="AA46" s="145">
        <f>SUM([5]Masterfile!$X45:$AC45)</f>
        <v>0</v>
      </c>
      <c r="AB46" s="145">
        <f>SUM([6]Masterfile!$X45:$AC45)</f>
        <v>0</v>
      </c>
      <c r="AC46" s="145">
        <f>SUM([7]Masterfile!$X45:$AC45)</f>
        <v>0</v>
      </c>
      <c r="AD46" s="145">
        <f>SUM([8]Masterfile!$X45:$AC45)</f>
        <v>0</v>
      </c>
      <c r="AE46" s="145">
        <f>SUM([9]Masterfile!$X45:$AC45)</f>
        <v>0</v>
      </c>
      <c r="AF46" s="145">
        <f>SUM([10]Masterfile!$X45:$AC45)</f>
        <v>0</v>
      </c>
      <c r="AG46" s="145">
        <f>SUM([11]Masterfile!$X45:$AC45)</f>
        <v>0</v>
      </c>
      <c r="AH46" s="145">
        <f>SUM([12]Masterfile!$X45:$AC45)</f>
        <v>0</v>
      </c>
      <c r="AI46" s="145">
        <f>SUM([13]Masterfile!$X45:$AC45)</f>
        <v>0</v>
      </c>
      <c r="AJ46" s="145">
        <f>SUM([14]Masterfile!$X45:$AC45)</f>
        <v>0</v>
      </c>
    </row>
    <row r="47" spans="2:36" outlineLevel="1">
      <c r="B47">
        <v>44</v>
      </c>
      <c r="C47" s="8" t="s">
        <v>44</v>
      </c>
      <c r="D47" s="145">
        <f>SUM([4]Masterfile!$F46:$K46)</f>
        <v>1</v>
      </c>
      <c r="E47" s="145">
        <f>SUM([5]Masterfile!$F46:$K46)</f>
        <v>1</v>
      </c>
      <c r="F47" s="145">
        <f>SUM([6]Masterfile!$F46:$K46)</f>
        <v>1</v>
      </c>
      <c r="G47" s="145">
        <f>SUM([7]Masterfile!$F46:$K46)</f>
        <v>1</v>
      </c>
      <c r="H47" s="145">
        <f>SUM([8]Masterfile!$F46:$K46)</f>
        <v>1</v>
      </c>
      <c r="I47" s="145">
        <f>SUM([9]Masterfile!$F46:$K46)</f>
        <v>1</v>
      </c>
      <c r="J47" s="145">
        <f>SUM([10]Masterfile!$F46:$K46)</f>
        <v>1</v>
      </c>
      <c r="K47" s="145">
        <f>SUM([11]Masterfile!$F46:$K46)</f>
        <v>2</v>
      </c>
      <c r="L47" s="145">
        <f>SUM([12]Masterfile!$F46:$K46)</f>
        <v>1</v>
      </c>
      <c r="M47" s="145">
        <f>SUM([13]Masterfile!$F46:$K46)</f>
        <v>1</v>
      </c>
      <c r="N47" s="145">
        <f>SUM([14]Masterfile!$F46:$K46)</f>
        <v>1</v>
      </c>
      <c r="O47" s="145">
        <f>SUM([4]Masterfile!$L46:$Q46)</f>
        <v>1</v>
      </c>
      <c r="P47" s="145">
        <f>SUM([5]Masterfile!$L46:$Q46)</f>
        <v>1</v>
      </c>
      <c r="Q47" s="145">
        <f>SUM([6]Masterfile!$L46:$Q46)</f>
        <v>1</v>
      </c>
      <c r="R47" s="145">
        <f>SUM([7]Masterfile!$L46:$Q46)</f>
        <v>1</v>
      </c>
      <c r="S47" s="145">
        <f>SUM([8]Masterfile!$L46:$Q46)</f>
        <v>1</v>
      </c>
      <c r="T47" s="145">
        <f>SUM([9]Masterfile!$L46:$Q46)</f>
        <v>1</v>
      </c>
      <c r="U47" s="145">
        <f>SUM([10]Masterfile!$L46:$Q46)</f>
        <v>1</v>
      </c>
      <c r="V47" s="145">
        <f>SUM([11]Masterfile!$L46:$Q46)</f>
        <v>1</v>
      </c>
      <c r="W47" s="145">
        <f>SUM([12]Masterfile!$L46:$Q46)</f>
        <v>1</v>
      </c>
      <c r="X47" s="145">
        <f>SUM([13]Masterfile!$L46:$Q46)</f>
        <v>1</v>
      </c>
      <c r="Y47" s="145">
        <f>SUM([14]Masterfile!$L46:$Q46)</f>
        <v>1</v>
      </c>
      <c r="Z47" s="145">
        <f>SUM([4]Masterfile!$X46:$AC46)</f>
        <v>0</v>
      </c>
      <c r="AA47" s="145">
        <f>SUM([5]Masterfile!$X46:$AC46)</f>
        <v>0</v>
      </c>
      <c r="AB47" s="145">
        <f>SUM([6]Masterfile!$X46:$AC46)</f>
        <v>1</v>
      </c>
      <c r="AC47" s="145">
        <f>SUM([7]Masterfile!$X46:$AC46)</f>
        <v>1</v>
      </c>
      <c r="AD47" s="145">
        <f>SUM([8]Masterfile!$X46:$AC46)</f>
        <v>1</v>
      </c>
      <c r="AE47" s="145">
        <f>SUM([9]Masterfile!$X46:$AC46)</f>
        <v>1</v>
      </c>
      <c r="AF47" s="145">
        <f>SUM([10]Masterfile!$X46:$AC46)</f>
        <v>1</v>
      </c>
      <c r="AG47" s="145">
        <f>SUM([11]Masterfile!$X46:$AC46)</f>
        <v>1</v>
      </c>
      <c r="AH47" s="145">
        <f>SUM([12]Masterfile!$X46:$AC46)</f>
        <v>1</v>
      </c>
      <c r="AI47" s="145">
        <f>SUM([13]Masterfile!$X46:$AC46)</f>
        <v>1</v>
      </c>
      <c r="AJ47" s="145">
        <f>SUM([14]Masterfile!$X46:$AC46)</f>
        <v>1</v>
      </c>
    </row>
    <row r="48" spans="2:36" outlineLevel="1">
      <c r="B48">
        <v>45</v>
      </c>
      <c r="C48" s="8" t="s">
        <v>45</v>
      </c>
      <c r="D48" s="145">
        <f>SUM([4]Masterfile!$F47:$K47)</f>
        <v>0</v>
      </c>
      <c r="E48" s="145">
        <f>SUM([5]Masterfile!$F47:$K47)</f>
        <v>0</v>
      </c>
      <c r="F48" s="145">
        <f>SUM([6]Masterfile!$F47:$K47)</f>
        <v>0</v>
      </c>
      <c r="G48" s="145">
        <f>SUM([7]Masterfile!$F47:$K47)</f>
        <v>3</v>
      </c>
      <c r="H48" s="145">
        <f>SUM([8]Masterfile!$F47:$K47)</f>
        <v>3</v>
      </c>
      <c r="I48" s="145">
        <f>SUM([9]Masterfile!$F47:$K47)</f>
        <v>3</v>
      </c>
      <c r="J48" s="145">
        <f>SUM([10]Masterfile!$F47:$K47)</f>
        <v>3</v>
      </c>
      <c r="K48" s="145">
        <f>SUM([11]Masterfile!$F47:$K47)</f>
        <v>3</v>
      </c>
      <c r="L48" s="145">
        <f>SUM([12]Masterfile!$F47:$K47)</f>
        <v>3</v>
      </c>
      <c r="M48" s="145">
        <f>SUM([13]Masterfile!$F47:$K47)</f>
        <v>3</v>
      </c>
      <c r="N48" s="145">
        <f>SUM([14]Masterfile!$F47:$K47)</f>
        <v>3</v>
      </c>
      <c r="O48" s="145">
        <f>SUM([4]Masterfile!$L47:$Q47)</f>
        <v>0</v>
      </c>
      <c r="P48" s="145">
        <f>SUM([5]Masterfile!$L47:$Q47)</f>
        <v>0</v>
      </c>
      <c r="Q48" s="145">
        <f>SUM([6]Masterfile!$L47:$Q47)</f>
        <v>0</v>
      </c>
      <c r="R48" s="145">
        <f>SUM([7]Masterfile!$L47:$Q47)</f>
        <v>3</v>
      </c>
      <c r="S48" s="145">
        <f>SUM([8]Masterfile!$L47:$Q47)</f>
        <v>3</v>
      </c>
      <c r="T48" s="145">
        <f>SUM([9]Masterfile!$L47:$Q47)</f>
        <v>3</v>
      </c>
      <c r="U48" s="145">
        <f>SUM([10]Masterfile!$L47:$Q47)</f>
        <v>3</v>
      </c>
      <c r="V48" s="145">
        <f>SUM([11]Masterfile!$L47:$Q47)</f>
        <v>3</v>
      </c>
      <c r="W48" s="145">
        <f>SUM([12]Masterfile!$L47:$Q47)</f>
        <v>3</v>
      </c>
      <c r="X48" s="145">
        <f>SUM([13]Masterfile!$L47:$Q47)</f>
        <v>3</v>
      </c>
      <c r="Y48" s="145">
        <f>SUM([14]Masterfile!$L47:$Q47)</f>
        <v>3</v>
      </c>
      <c r="Z48" s="145">
        <f>SUM([4]Masterfile!$X47:$AC47)</f>
        <v>0</v>
      </c>
      <c r="AA48" s="145">
        <f>SUM([5]Masterfile!$X47:$AC47)</f>
        <v>0</v>
      </c>
      <c r="AB48" s="145">
        <f>SUM([6]Masterfile!$X47:$AC47)</f>
        <v>0</v>
      </c>
      <c r="AC48" s="145">
        <f>SUM([7]Masterfile!$X47:$AC47)</f>
        <v>3</v>
      </c>
      <c r="AD48" s="145">
        <f>SUM([8]Masterfile!$X47:$AC47)</f>
        <v>3</v>
      </c>
      <c r="AE48" s="145">
        <f>SUM([9]Masterfile!$X47:$AC47)</f>
        <v>3</v>
      </c>
      <c r="AF48" s="145">
        <f>SUM([10]Masterfile!$X47:$AC47)</f>
        <v>3</v>
      </c>
      <c r="AG48" s="145">
        <f>SUM([11]Masterfile!$X47:$AC47)</f>
        <v>3</v>
      </c>
      <c r="AH48" s="145">
        <f>SUM([12]Masterfile!$X47:$AC47)</f>
        <v>3</v>
      </c>
      <c r="AI48" s="145">
        <f>SUM([13]Masterfile!$X47:$AC47)</f>
        <v>3</v>
      </c>
      <c r="AJ48" s="145">
        <f>SUM([14]Masterfile!$X47:$AC47)</f>
        <v>3</v>
      </c>
    </row>
    <row r="49" spans="2:36" outlineLevel="1">
      <c r="B49">
        <v>46</v>
      </c>
      <c r="C49" s="8" t="s">
        <v>46</v>
      </c>
      <c r="D49" s="145">
        <f>SUM([4]Masterfile!$F48:$K48)</f>
        <v>1</v>
      </c>
      <c r="E49" s="145">
        <f>SUM([5]Masterfile!$F48:$K48)</f>
        <v>1</v>
      </c>
      <c r="F49" s="145">
        <f>SUM([6]Masterfile!$F48:$K48)</f>
        <v>1</v>
      </c>
      <c r="G49" s="145">
        <f>SUM([7]Masterfile!$F48:$K48)</f>
        <v>1</v>
      </c>
      <c r="H49" s="145">
        <f>SUM([8]Masterfile!$F48:$K48)</f>
        <v>2</v>
      </c>
      <c r="I49" s="145">
        <f>SUM([9]Masterfile!$F48:$K48)</f>
        <v>2</v>
      </c>
      <c r="J49" s="145">
        <f>SUM([10]Masterfile!$F48:$K48)</f>
        <v>2</v>
      </c>
      <c r="K49" s="145">
        <f>SUM([11]Masterfile!$F48:$K48)</f>
        <v>2</v>
      </c>
      <c r="L49" s="145">
        <f>SUM([12]Masterfile!$F48:$K48)</f>
        <v>2</v>
      </c>
      <c r="M49" s="145">
        <f>SUM([13]Masterfile!$F48:$K48)</f>
        <v>2</v>
      </c>
      <c r="N49" s="145">
        <f>SUM([14]Masterfile!$F48:$K48)</f>
        <v>2</v>
      </c>
      <c r="O49" s="145">
        <f>SUM([4]Masterfile!$L48:$Q48)</f>
        <v>2</v>
      </c>
      <c r="P49" s="145">
        <f>SUM([5]Masterfile!$L48:$Q48)</f>
        <v>2</v>
      </c>
      <c r="Q49" s="145">
        <f>SUM([6]Masterfile!$L48:$Q48)</f>
        <v>2</v>
      </c>
      <c r="R49" s="145">
        <f>SUM([7]Masterfile!$L48:$Q48)</f>
        <v>2</v>
      </c>
      <c r="S49" s="145">
        <f>SUM([8]Masterfile!$L48:$Q48)</f>
        <v>2</v>
      </c>
      <c r="T49" s="145">
        <f>SUM([9]Masterfile!$L48:$Q48)</f>
        <v>2</v>
      </c>
      <c r="U49" s="145">
        <f>SUM([10]Masterfile!$L48:$Q48)</f>
        <v>2</v>
      </c>
      <c r="V49" s="145">
        <f>SUM([11]Masterfile!$L48:$Q48)</f>
        <v>2</v>
      </c>
      <c r="W49" s="145">
        <f>SUM([12]Masterfile!$L48:$Q48)</f>
        <v>2</v>
      </c>
      <c r="X49" s="145">
        <f>SUM([13]Masterfile!$L48:$Q48)</f>
        <v>2</v>
      </c>
      <c r="Y49" s="145">
        <f>SUM([14]Masterfile!$L48:$Q48)</f>
        <v>2</v>
      </c>
      <c r="Z49" s="145">
        <f>SUM([4]Masterfile!$X48:$AC48)</f>
        <v>2</v>
      </c>
      <c r="AA49" s="145">
        <f>SUM([5]Masterfile!$X48:$AC48)</f>
        <v>2</v>
      </c>
      <c r="AB49" s="145">
        <f>SUM([6]Masterfile!$X48:$AC48)</f>
        <v>1</v>
      </c>
      <c r="AC49" s="145">
        <f>SUM([7]Masterfile!$X48:$AC48)</f>
        <v>2</v>
      </c>
      <c r="AD49" s="145">
        <f>SUM([8]Masterfile!$X48:$AC48)</f>
        <v>2</v>
      </c>
      <c r="AE49" s="145">
        <f>SUM([9]Masterfile!$X48:$AC48)</f>
        <v>2</v>
      </c>
      <c r="AF49" s="145">
        <f>SUM([10]Masterfile!$X48:$AC48)</f>
        <v>2</v>
      </c>
      <c r="AG49" s="145">
        <f>SUM([11]Masterfile!$X48:$AC48)</f>
        <v>2</v>
      </c>
      <c r="AH49" s="145">
        <f>SUM([12]Masterfile!$X48:$AC48)</f>
        <v>2</v>
      </c>
      <c r="AI49" s="145">
        <f>SUM([13]Masterfile!$X48:$AC48)</f>
        <v>2</v>
      </c>
      <c r="AJ49" s="145">
        <f>SUM([14]Masterfile!$X48:$AC48)</f>
        <v>2</v>
      </c>
    </row>
    <row r="50" spans="2:36" outlineLevel="1">
      <c r="B50">
        <v>47</v>
      </c>
      <c r="C50" s="8" t="s">
        <v>47</v>
      </c>
      <c r="D50" s="145">
        <f>SUM([4]Masterfile!$F49:$K49)</f>
        <v>1</v>
      </c>
      <c r="E50" s="145">
        <f>SUM([5]Masterfile!$F49:$K49)</f>
        <v>4</v>
      </c>
      <c r="F50" s="145">
        <f>SUM([6]Masterfile!$F49:$K49)</f>
        <v>4</v>
      </c>
      <c r="G50" s="145">
        <f>SUM([7]Masterfile!$F49:$K49)</f>
        <v>4</v>
      </c>
      <c r="H50" s="145">
        <f>SUM([8]Masterfile!$F49:$K49)</f>
        <v>4</v>
      </c>
      <c r="I50" s="145">
        <f>SUM([9]Masterfile!$F49:$K49)</f>
        <v>4</v>
      </c>
      <c r="J50" s="145">
        <f>SUM([10]Masterfile!$F49:$K49)</f>
        <v>4</v>
      </c>
      <c r="K50" s="145">
        <f>SUM([11]Masterfile!$F49:$K49)</f>
        <v>4</v>
      </c>
      <c r="L50" s="145">
        <f>SUM([12]Masterfile!$F49:$K49)</f>
        <v>4</v>
      </c>
      <c r="M50" s="145">
        <f>SUM([13]Masterfile!$F49:$K49)</f>
        <v>4</v>
      </c>
      <c r="N50" s="145">
        <f>SUM([14]Masterfile!$F49:$K49)</f>
        <v>4</v>
      </c>
      <c r="O50" s="145">
        <f>SUM([4]Masterfile!$L49:$Q49)</f>
        <v>1</v>
      </c>
      <c r="P50" s="145">
        <f>SUM([5]Masterfile!$L49:$Q49)</f>
        <v>4</v>
      </c>
      <c r="Q50" s="145">
        <f>SUM([6]Masterfile!$L49:$Q49)</f>
        <v>4</v>
      </c>
      <c r="R50" s="145">
        <f>SUM([7]Masterfile!$L49:$Q49)</f>
        <v>4</v>
      </c>
      <c r="S50" s="145">
        <f>SUM([8]Masterfile!$L49:$Q49)</f>
        <v>4</v>
      </c>
      <c r="T50" s="145">
        <f>SUM([9]Masterfile!$L49:$Q49)</f>
        <v>4</v>
      </c>
      <c r="U50" s="145">
        <f>SUM([10]Masterfile!$L49:$Q49)</f>
        <v>4</v>
      </c>
      <c r="V50" s="145">
        <f>SUM([11]Masterfile!$L49:$Q49)</f>
        <v>4</v>
      </c>
      <c r="W50" s="145">
        <f>SUM([12]Masterfile!$L49:$Q49)</f>
        <v>4</v>
      </c>
      <c r="X50" s="145">
        <f>SUM([13]Masterfile!$L49:$Q49)</f>
        <v>4</v>
      </c>
      <c r="Y50" s="145">
        <f>SUM([14]Masterfile!$L49:$Q49)</f>
        <v>4</v>
      </c>
      <c r="Z50" s="145">
        <f>SUM([4]Masterfile!$X49:$AC49)</f>
        <v>4</v>
      </c>
      <c r="AA50" s="145">
        <f>SUM([5]Masterfile!$X49:$AC49)</f>
        <v>4</v>
      </c>
      <c r="AB50" s="145">
        <f>SUM([6]Masterfile!$X49:$AC49)</f>
        <v>4</v>
      </c>
      <c r="AC50" s="145">
        <f>SUM([7]Masterfile!$X49:$AC49)</f>
        <v>4</v>
      </c>
      <c r="AD50" s="145">
        <f>SUM([8]Masterfile!$X49:$AC49)</f>
        <v>4</v>
      </c>
      <c r="AE50" s="145">
        <f>SUM([9]Masterfile!$X49:$AC49)</f>
        <v>4</v>
      </c>
      <c r="AF50" s="145">
        <f>SUM([10]Masterfile!$X49:$AC49)</f>
        <v>4</v>
      </c>
      <c r="AG50" s="145">
        <f>SUM([11]Masterfile!$X49:$AC49)</f>
        <v>4</v>
      </c>
      <c r="AH50" s="145">
        <f>SUM([12]Masterfile!$X49:$AC49)</f>
        <v>4</v>
      </c>
      <c r="AI50" s="145">
        <f>SUM([13]Masterfile!$X49:$AC49)</f>
        <v>4</v>
      </c>
      <c r="AJ50" s="145">
        <f>SUM([14]Masterfile!$X49:$AC49)</f>
        <v>4</v>
      </c>
    </row>
    <row r="51" spans="2:36" outlineLevel="1">
      <c r="B51">
        <v>48</v>
      </c>
      <c r="C51" s="8" t="s">
        <v>48</v>
      </c>
      <c r="D51" s="145">
        <f>SUM([4]Masterfile!$F50:$K50)</f>
        <v>0</v>
      </c>
      <c r="E51" s="145">
        <f>SUM([5]Masterfile!$F50:$K50)</f>
        <v>0</v>
      </c>
      <c r="F51" s="145">
        <f>SUM([6]Masterfile!$F50:$K50)</f>
        <v>0</v>
      </c>
      <c r="G51" s="145">
        <f>SUM([7]Masterfile!$F50:$K50)</f>
        <v>0</v>
      </c>
      <c r="H51" s="145">
        <f>SUM([8]Masterfile!$F50:$K50)</f>
        <v>0</v>
      </c>
      <c r="I51" s="145">
        <f>SUM([9]Masterfile!$F50:$K50)</f>
        <v>0</v>
      </c>
      <c r="J51" s="145">
        <f>SUM([10]Masterfile!$F50:$K50)</f>
        <v>0</v>
      </c>
      <c r="K51" s="145">
        <f>SUM([11]Masterfile!$F50:$K50)</f>
        <v>0</v>
      </c>
      <c r="L51" s="145">
        <f>SUM([12]Masterfile!$F50:$K50)</f>
        <v>0</v>
      </c>
      <c r="M51" s="145">
        <f>SUM([13]Masterfile!$F50:$K50)</f>
        <v>0</v>
      </c>
      <c r="N51" s="145">
        <f>SUM([14]Masterfile!$F50:$K50)</f>
        <v>0</v>
      </c>
      <c r="O51" s="145">
        <f>SUM([4]Masterfile!$L50:$Q50)</f>
        <v>0</v>
      </c>
      <c r="P51" s="145">
        <f>SUM([5]Masterfile!$L50:$Q50)</f>
        <v>0</v>
      </c>
      <c r="Q51" s="145">
        <f>SUM([6]Masterfile!$L50:$Q50)</f>
        <v>0</v>
      </c>
      <c r="R51" s="145">
        <f>SUM([7]Masterfile!$L50:$Q50)</f>
        <v>0</v>
      </c>
      <c r="S51" s="145">
        <f>SUM([8]Masterfile!$L50:$Q50)</f>
        <v>0</v>
      </c>
      <c r="T51" s="145">
        <f>SUM([9]Masterfile!$L50:$Q50)</f>
        <v>0</v>
      </c>
      <c r="U51" s="145">
        <f>SUM([10]Masterfile!$L50:$Q50)</f>
        <v>0</v>
      </c>
      <c r="V51" s="145">
        <f>SUM([11]Masterfile!$L50:$Q50)</f>
        <v>0</v>
      </c>
      <c r="W51" s="145">
        <f>SUM([12]Masterfile!$L50:$Q50)</f>
        <v>0</v>
      </c>
      <c r="X51" s="145">
        <f>SUM([13]Masterfile!$L50:$Q50)</f>
        <v>0</v>
      </c>
      <c r="Y51" s="145">
        <f>SUM([14]Masterfile!$L50:$Q50)</f>
        <v>0</v>
      </c>
      <c r="Z51" s="145">
        <f>SUM([4]Masterfile!$X50:$AC50)</f>
        <v>0</v>
      </c>
      <c r="AA51" s="145">
        <f>SUM([5]Masterfile!$X50:$AC50)</f>
        <v>0</v>
      </c>
      <c r="AB51" s="145">
        <f>SUM([6]Masterfile!$X50:$AC50)</f>
        <v>0</v>
      </c>
      <c r="AC51" s="145">
        <f>SUM([7]Masterfile!$X50:$AC50)</f>
        <v>0</v>
      </c>
      <c r="AD51" s="145">
        <f>SUM([8]Masterfile!$X50:$AC50)</f>
        <v>0</v>
      </c>
      <c r="AE51" s="145">
        <f>SUM([9]Masterfile!$X50:$AC50)</f>
        <v>0</v>
      </c>
      <c r="AF51" s="145">
        <f>SUM([10]Masterfile!$X50:$AC50)</f>
        <v>0</v>
      </c>
      <c r="AG51" s="145">
        <f>SUM([11]Masterfile!$X50:$AC50)</f>
        <v>0</v>
      </c>
      <c r="AH51" s="145">
        <f>SUM([12]Masterfile!$X50:$AC50)</f>
        <v>0</v>
      </c>
      <c r="AI51" s="145">
        <f>SUM([13]Masterfile!$X50:$AC50)</f>
        <v>0</v>
      </c>
      <c r="AJ51" s="145">
        <f>SUM([14]Masterfile!$X50:$AC50)</f>
        <v>0</v>
      </c>
    </row>
    <row r="52" spans="2:36" outlineLevel="1">
      <c r="B52">
        <v>49</v>
      </c>
      <c r="C52" s="8" t="s">
        <v>49</v>
      </c>
      <c r="D52" s="145">
        <f>SUM([4]Masterfile!$F51:$K51)</f>
        <v>0</v>
      </c>
      <c r="E52" s="145">
        <f>SUM([5]Masterfile!$F51:$K51)</f>
        <v>0</v>
      </c>
      <c r="F52" s="145">
        <f>SUM([6]Masterfile!$F51:$K51)</f>
        <v>0</v>
      </c>
      <c r="G52" s="145">
        <f>SUM([7]Masterfile!$F51:$K51)</f>
        <v>0</v>
      </c>
      <c r="H52" s="145">
        <f>SUM([8]Masterfile!$F51:$K51)</f>
        <v>0</v>
      </c>
      <c r="I52" s="145">
        <f>SUM([9]Masterfile!$F51:$K51)</f>
        <v>0</v>
      </c>
      <c r="J52" s="145">
        <f>SUM([10]Masterfile!$F51:$K51)</f>
        <v>0</v>
      </c>
      <c r="K52" s="145">
        <f>SUM([11]Masterfile!$F51:$K51)</f>
        <v>0</v>
      </c>
      <c r="L52" s="145">
        <f>SUM([12]Masterfile!$F51:$K51)</f>
        <v>0</v>
      </c>
      <c r="M52" s="145">
        <f>SUM([13]Masterfile!$F51:$K51)</f>
        <v>1</v>
      </c>
      <c r="N52" s="145">
        <f>SUM([14]Masterfile!$F51:$K51)</f>
        <v>1</v>
      </c>
      <c r="O52" s="145">
        <f>SUM([4]Masterfile!$L51:$Q51)</f>
        <v>0</v>
      </c>
      <c r="P52" s="145">
        <f>SUM([5]Masterfile!$L51:$Q51)</f>
        <v>0</v>
      </c>
      <c r="Q52" s="145">
        <f>SUM([6]Masterfile!$L51:$Q51)</f>
        <v>0</v>
      </c>
      <c r="R52" s="145">
        <f>SUM([7]Masterfile!$L51:$Q51)</f>
        <v>0</v>
      </c>
      <c r="S52" s="145">
        <f>SUM([8]Masterfile!$L51:$Q51)</f>
        <v>0</v>
      </c>
      <c r="T52" s="145">
        <f>SUM([9]Masterfile!$L51:$Q51)</f>
        <v>0</v>
      </c>
      <c r="U52" s="145">
        <f>SUM([10]Masterfile!$L51:$Q51)</f>
        <v>0</v>
      </c>
      <c r="V52" s="145">
        <f>SUM([11]Masterfile!$L51:$Q51)</f>
        <v>0</v>
      </c>
      <c r="W52" s="145">
        <f>SUM([12]Masterfile!$L51:$Q51)</f>
        <v>0</v>
      </c>
      <c r="X52" s="145">
        <f>SUM([13]Masterfile!$L51:$Q51)</f>
        <v>0</v>
      </c>
      <c r="Y52" s="145">
        <f>SUM([14]Masterfile!$L51:$Q51)</f>
        <v>0</v>
      </c>
      <c r="Z52" s="145">
        <f>SUM([4]Masterfile!$X51:$AC51)</f>
        <v>0</v>
      </c>
      <c r="AA52" s="145">
        <f>SUM([5]Masterfile!$X51:$AC51)</f>
        <v>0</v>
      </c>
      <c r="AB52" s="145">
        <f>SUM([6]Masterfile!$X51:$AC51)</f>
        <v>0</v>
      </c>
      <c r="AC52" s="145">
        <f>SUM([7]Masterfile!$X51:$AC51)</f>
        <v>0</v>
      </c>
      <c r="AD52" s="145">
        <f>SUM([8]Masterfile!$X51:$AC51)</f>
        <v>0</v>
      </c>
      <c r="AE52" s="145">
        <f>SUM([9]Masterfile!$X51:$AC51)</f>
        <v>0</v>
      </c>
      <c r="AF52" s="145">
        <f>SUM([10]Masterfile!$X51:$AC51)</f>
        <v>0</v>
      </c>
      <c r="AG52" s="145">
        <f>SUM([11]Masterfile!$X51:$AC51)</f>
        <v>0</v>
      </c>
      <c r="AH52" s="145">
        <f>SUM([12]Masterfile!$X51:$AC51)</f>
        <v>0</v>
      </c>
      <c r="AI52" s="145">
        <f>SUM([13]Masterfile!$X51:$AC51)</f>
        <v>0</v>
      </c>
      <c r="AJ52" s="145">
        <f>SUM([14]Masterfile!$X51:$AC51)</f>
        <v>0</v>
      </c>
    </row>
    <row r="53" spans="2:36" outlineLevel="1">
      <c r="B53">
        <v>50</v>
      </c>
      <c r="C53" s="8" t="s">
        <v>50</v>
      </c>
      <c r="D53" s="145">
        <f>SUM([4]Masterfile!$F52:$K52)</f>
        <v>1</v>
      </c>
      <c r="E53" s="145">
        <f>SUM([5]Masterfile!$F52:$K52)</f>
        <v>1</v>
      </c>
      <c r="F53" s="145">
        <f>SUM([6]Masterfile!$F52:$K52)</f>
        <v>1</v>
      </c>
      <c r="G53" s="145">
        <f>SUM([7]Masterfile!$F52:$K52)</f>
        <v>1</v>
      </c>
      <c r="H53" s="145">
        <f>SUM([8]Masterfile!$F52:$K52)</f>
        <v>1</v>
      </c>
      <c r="I53" s="145">
        <f>SUM([9]Masterfile!$F52:$K52)</f>
        <v>1</v>
      </c>
      <c r="J53" s="145">
        <f>SUM([10]Masterfile!$F52:$K52)</f>
        <v>4</v>
      </c>
      <c r="K53" s="145">
        <f>SUM([11]Masterfile!$F52:$K52)</f>
        <v>4</v>
      </c>
      <c r="L53" s="145">
        <f>SUM([12]Masterfile!$F52:$K52)</f>
        <v>1</v>
      </c>
      <c r="M53" s="145">
        <f>SUM([13]Masterfile!$F52:$K52)</f>
        <v>1</v>
      </c>
      <c r="N53" s="145">
        <f>SUM([14]Masterfile!$F52:$K52)</f>
        <v>1</v>
      </c>
      <c r="O53" s="145">
        <f>SUM([4]Masterfile!$L52:$Q52)</f>
        <v>1</v>
      </c>
      <c r="P53" s="145">
        <f>SUM([5]Masterfile!$L52:$Q52)</f>
        <v>1</v>
      </c>
      <c r="Q53" s="145">
        <f>SUM([6]Masterfile!$L52:$Q52)</f>
        <v>1</v>
      </c>
      <c r="R53" s="145">
        <f>SUM([7]Masterfile!$L52:$Q52)</f>
        <v>1</v>
      </c>
      <c r="S53" s="145">
        <f>SUM([8]Masterfile!$L52:$Q52)</f>
        <v>1</v>
      </c>
      <c r="T53" s="145">
        <f>SUM([9]Masterfile!$L52:$Q52)</f>
        <v>1</v>
      </c>
      <c r="U53" s="145">
        <f>SUM([10]Masterfile!$L52:$Q52)</f>
        <v>1</v>
      </c>
      <c r="V53" s="145">
        <f>SUM([11]Masterfile!$L52:$Q52)</f>
        <v>1</v>
      </c>
      <c r="W53" s="145">
        <f>SUM([12]Masterfile!$L52:$Q52)</f>
        <v>1</v>
      </c>
      <c r="X53" s="145">
        <f>SUM([13]Masterfile!$L52:$Q52)</f>
        <v>1</v>
      </c>
      <c r="Y53" s="145">
        <f>SUM([14]Masterfile!$L52:$Q52)</f>
        <v>1</v>
      </c>
      <c r="Z53" s="145">
        <f>SUM([4]Masterfile!$X52:$AC52)</f>
        <v>0</v>
      </c>
      <c r="AA53" s="145">
        <f>SUM([5]Masterfile!$X52:$AC52)</f>
        <v>0</v>
      </c>
      <c r="AB53" s="145">
        <f>SUM([6]Masterfile!$X52:$AC52)</f>
        <v>0</v>
      </c>
      <c r="AC53" s="145">
        <f>SUM([7]Masterfile!$X52:$AC52)</f>
        <v>0</v>
      </c>
      <c r="AD53" s="145">
        <f>SUM([8]Masterfile!$X52:$AC52)</f>
        <v>0</v>
      </c>
      <c r="AE53" s="145">
        <f>SUM([9]Masterfile!$X52:$AC52)</f>
        <v>0</v>
      </c>
      <c r="AF53" s="145">
        <f>SUM([10]Masterfile!$X52:$AC52)</f>
        <v>0</v>
      </c>
      <c r="AG53" s="145">
        <f>SUM([11]Masterfile!$X52:$AC52)</f>
        <v>0</v>
      </c>
      <c r="AH53" s="145">
        <f>SUM([12]Masterfile!$X52:$AC52)</f>
        <v>0</v>
      </c>
      <c r="AI53" s="145">
        <f>SUM([13]Masterfile!$X52:$AC52)</f>
        <v>0</v>
      </c>
      <c r="AJ53" s="145">
        <f>SUM([14]Masterfile!$X52:$AC52)</f>
        <v>0</v>
      </c>
    </row>
    <row r="54" spans="2:36" outlineLevel="1">
      <c r="B54">
        <v>51</v>
      </c>
      <c r="C54" s="8" t="s">
        <v>51</v>
      </c>
      <c r="D54" s="145">
        <f>SUM([4]Masterfile!$F53:$K53)</f>
        <v>0</v>
      </c>
      <c r="E54" s="145">
        <f>SUM([5]Masterfile!$F53:$K53)</f>
        <v>0</v>
      </c>
      <c r="F54" s="145">
        <f>SUM([6]Masterfile!$F53:$K53)</f>
        <v>0</v>
      </c>
      <c r="G54" s="145">
        <f>SUM([7]Masterfile!$F53:$K53)</f>
        <v>0</v>
      </c>
      <c r="H54" s="145">
        <f>SUM([8]Masterfile!$F53:$K53)</f>
        <v>0</v>
      </c>
      <c r="I54" s="145">
        <f>SUM([9]Masterfile!$F53:$K53)</f>
        <v>0</v>
      </c>
      <c r="J54" s="145">
        <f>SUM([10]Masterfile!$F53:$K53)</f>
        <v>0</v>
      </c>
      <c r="K54" s="145">
        <f>SUM([11]Masterfile!$F53:$K53)</f>
        <v>0</v>
      </c>
      <c r="L54" s="145">
        <f>SUM([12]Masterfile!$F53:$K53)</f>
        <v>0</v>
      </c>
      <c r="M54" s="145">
        <f>SUM([13]Masterfile!$F53:$K53)</f>
        <v>0</v>
      </c>
      <c r="N54" s="145">
        <f>SUM([14]Masterfile!$F53:$K53)</f>
        <v>0</v>
      </c>
      <c r="O54" s="145">
        <f>SUM([4]Masterfile!$L53:$Q53)</f>
        <v>0</v>
      </c>
      <c r="P54" s="145">
        <f>SUM([5]Masterfile!$L53:$Q53)</f>
        <v>0</v>
      </c>
      <c r="Q54" s="145">
        <f>SUM([6]Masterfile!$L53:$Q53)</f>
        <v>0</v>
      </c>
      <c r="R54" s="145">
        <f>SUM([7]Masterfile!$L53:$Q53)</f>
        <v>0</v>
      </c>
      <c r="S54" s="145">
        <f>SUM([8]Masterfile!$L53:$Q53)</f>
        <v>0</v>
      </c>
      <c r="T54" s="145">
        <f>SUM([9]Masterfile!$L53:$Q53)</f>
        <v>0</v>
      </c>
      <c r="U54" s="145">
        <f>SUM([10]Masterfile!$L53:$Q53)</f>
        <v>0</v>
      </c>
      <c r="V54" s="145">
        <f>SUM([11]Masterfile!$L53:$Q53)</f>
        <v>0</v>
      </c>
      <c r="W54" s="145">
        <f>SUM([12]Masterfile!$L53:$Q53)</f>
        <v>0</v>
      </c>
      <c r="X54" s="145">
        <f>SUM([13]Masterfile!$L53:$Q53)</f>
        <v>0</v>
      </c>
      <c r="Y54" s="145">
        <f>SUM([14]Masterfile!$L53:$Q53)</f>
        <v>0</v>
      </c>
      <c r="Z54" s="145">
        <f>SUM([4]Masterfile!$X53:$AC53)</f>
        <v>0</v>
      </c>
      <c r="AA54" s="145">
        <f>SUM([5]Masterfile!$X53:$AC53)</f>
        <v>0</v>
      </c>
      <c r="AB54" s="145">
        <f>SUM([6]Masterfile!$X53:$AC53)</f>
        <v>0</v>
      </c>
      <c r="AC54" s="145">
        <f>SUM([7]Masterfile!$X53:$AC53)</f>
        <v>0</v>
      </c>
      <c r="AD54" s="145">
        <f>SUM([8]Masterfile!$X53:$AC53)</f>
        <v>0</v>
      </c>
      <c r="AE54" s="145">
        <f>SUM([9]Masterfile!$X53:$AC53)</f>
        <v>0</v>
      </c>
      <c r="AF54" s="145">
        <f>SUM([10]Masterfile!$X53:$AC53)</f>
        <v>0</v>
      </c>
      <c r="AG54" s="145">
        <f>SUM([11]Masterfile!$X53:$AC53)</f>
        <v>0</v>
      </c>
      <c r="AH54" s="145">
        <f>SUM([12]Masterfile!$X53:$AC53)</f>
        <v>0</v>
      </c>
      <c r="AI54" s="145">
        <f>SUM([13]Masterfile!$X53:$AC53)</f>
        <v>0</v>
      </c>
      <c r="AJ54" s="145">
        <f>SUM([14]Masterfile!$X53:$AC53)</f>
        <v>0</v>
      </c>
    </row>
    <row r="55" spans="2:36" outlineLevel="1">
      <c r="B55">
        <v>52</v>
      </c>
      <c r="C55" s="8" t="s">
        <v>52</v>
      </c>
      <c r="D55" s="145">
        <f>SUM([4]Masterfile!$F54:$K54)</f>
        <v>1</v>
      </c>
      <c r="E55" s="145">
        <f>SUM([5]Masterfile!$F54:$K54)</f>
        <v>1</v>
      </c>
      <c r="F55" s="145">
        <f>SUM([6]Masterfile!$F54:$K54)</f>
        <v>1</v>
      </c>
      <c r="G55" s="145">
        <f>SUM([7]Masterfile!$F54:$K54)</f>
        <v>0</v>
      </c>
      <c r="H55" s="145">
        <f>SUM([8]Masterfile!$F54:$K54)</f>
        <v>1</v>
      </c>
      <c r="I55" s="145">
        <f>SUM([9]Masterfile!$F54:$K54)</f>
        <v>1</v>
      </c>
      <c r="J55" s="145">
        <f>SUM([10]Masterfile!$F54:$K54)</f>
        <v>1</v>
      </c>
      <c r="K55" s="145">
        <f>SUM([11]Masterfile!$F54:$K54)</f>
        <v>1</v>
      </c>
      <c r="L55" s="145">
        <f>SUM([12]Masterfile!$F54:$K54)</f>
        <v>1</v>
      </c>
      <c r="M55" s="145">
        <f>SUM([13]Masterfile!$F54:$K54)</f>
        <v>1</v>
      </c>
      <c r="N55" s="145">
        <f>SUM([14]Masterfile!$F54:$K54)</f>
        <v>1</v>
      </c>
      <c r="O55" s="145">
        <f>SUM([4]Masterfile!$L54:$Q54)</f>
        <v>0</v>
      </c>
      <c r="P55" s="145">
        <f>SUM([5]Masterfile!$L54:$Q54)</f>
        <v>0</v>
      </c>
      <c r="Q55" s="145">
        <f>SUM([6]Masterfile!$L54:$Q54)</f>
        <v>0</v>
      </c>
      <c r="R55" s="145">
        <f>SUM([7]Masterfile!$L54:$Q54)</f>
        <v>0</v>
      </c>
      <c r="S55" s="145">
        <f>SUM([8]Masterfile!$L54:$Q54)</f>
        <v>0</v>
      </c>
      <c r="T55" s="145">
        <f>SUM([9]Masterfile!$L54:$Q54)</f>
        <v>1</v>
      </c>
      <c r="U55" s="145">
        <f>SUM([10]Masterfile!$L54:$Q54)</f>
        <v>1</v>
      </c>
      <c r="V55" s="145">
        <f>SUM([11]Masterfile!$L54:$Q54)</f>
        <v>1</v>
      </c>
      <c r="W55" s="145">
        <f>SUM([12]Masterfile!$L54:$Q54)</f>
        <v>1</v>
      </c>
      <c r="X55" s="145">
        <f>SUM([13]Masterfile!$L54:$Q54)</f>
        <v>1</v>
      </c>
      <c r="Y55" s="145">
        <f>SUM([14]Masterfile!$L54:$Q54)</f>
        <v>1</v>
      </c>
      <c r="Z55" s="145">
        <f>SUM([4]Masterfile!$X54:$AC54)</f>
        <v>0</v>
      </c>
      <c r="AA55" s="145">
        <f>SUM([5]Masterfile!$X54:$AC54)</f>
        <v>0</v>
      </c>
      <c r="AB55" s="145">
        <f>SUM([6]Masterfile!$X54:$AC54)</f>
        <v>0</v>
      </c>
      <c r="AC55" s="145">
        <f>SUM([7]Masterfile!$X54:$AC54)</f>
        <v>0</v>
      </c>
      <c r="AD55" s="145">
        <f>SUM([8]Masterfile!$X54:$AC54)</f>
        <v>0</v>
      </c>
      <c r="AE55" s="145">
        <f>SUM([9]Masterfile!$X54:$AC54)</f>
        <v>1</v>
      </c>
      <c r="AF55" s="145">
        <f>SUM([10]Masterfile!$X54:$AC54)</f>
        <v>1</v>
      </c>
      <c r="AG55" s="145">
        <f>SUM([11]Masterfile!$X54:$AC54)</f>
        <v>2</v>
      </c>
      <c r="AH55" s="145">
        <f>SUM([12]Masterfile!$X54:$AC54)</f>
        <v>1</v>
      </c>
      <c r="AI55" s="145">
        <f>SUM([13]Masterfile!$X54:$AC54)</f>
        <v>1</v>
      </c>
      <c r="AJ55" s="145">
        <f>SUM([14]Masterfile!$X54:$AC54)</f>
        <v>1</v>
      </c>
    </row>
    <row r="56" spans="2:36" outlineLevel="1">
      <c r="B56">
        <v>53</v>
      </c>
      <c r="C56" s="8" t="s">
        <v>53</v>
      </c>
      <c r="D56" s="145">
        <f>SUM([4]Masterfile!$F55:$K55)</f>
        <v>3</v>
      </c>
      <c r="E56" s="145">
        <f>SUM([5]Masterfile!$F55:$K55)</f>
        <v>6</v>
      </c>
      <c r="F56" s="145">
        <f>SUM([6]Masterfile!$F55:$K55)</f>
        <v>6</v>
      </c>
      <c r="G56" s="145">
        <f>SUM([7]Masterfile!$F55:$K55)</f>
        <v>5</v>
      </c>
      <c r="H56" s="145">
        <f>SUM([8]Masterfile!$F55:$K55)</f>
        <v>5</v>
      </c>
      <c r="I56" s="145">
        <f>SUM([9]Masterfile!$F55:$K55)</f>
        <v>5</v>
      </c>
      <c r="J56" s="145">
        <f>SUM([10]Masterfile!$F55:$K55)</f>
        <v>5</v>
      </c>
      <c r="K56" s="145">
        <f>SUM([11]Masterfile!$F55:$K55)</f>
        <v>5</v>
      </c>
      <c r="L56" s="145">
        <f>SUM([12]Masterfile!$F55:$K55)</f>
        <v>6</v>
      </c>
      <c r="M56" s="145">
        <f>SUM([13]Masterfile!$F55:$K55)</f>
        <v>6</v>
      </c>
      <c r="N56" s="145">
        <f>SUM([14]Masterfile!$F55:$K55)</f>
        <v>6</v>
      </c>
      <c r="O56" s="145">
        <f>SUM([4]Masterfile!$L55:$Q55)</f>
        <v>6</v>
      </c>
      <c r="P56" s="145">
        <f>SUM([5]Masterfile!$L55:$Q55)</f>
        <v>6</v>
      </c>
      <c r="Q56" s="145">
        <f>SUM([6]Masterfile!$L55:$Q55)</f>
        <v>6</v>
      </c>
      <c r="R56" s="145">
        <f>SUM([7]Masterfile!$L55:$Q55)</f>
        <v>5</v>
      </c>
      <c r="S56" s="145">
        <f>SUM([8]Masterfile!$L55:$Q55)</f>
        <v>5</v>
      </c>
      <c r="T56" s="145">
        <f>SUM([9]Masterfile!$L55:$Q55)</f>
        <v>5</v>
      </c>
      <c r="U56" s="145">
        <f>SUM([10]Masterfile!$L55:$Q55)</f>
        <v>5</v>
      </c>
      <c r="V56" s="145">
        <f>SUM([11]Masterfile!$L55:$Q55)</f>
        <v>5</v>
      </c>
      <c r="W56" s="145">
        <f>SUM([12]Masterfile!$L55:$Q55)</f>
        <v>6</v>
      </c>
      <c r="X56" s="145">
        <f>SUM([13]Masterfile!$L55:$Q55)</f>
        <v>6</v>
      </c>
      <c r="Y56" s="145">
        <f>SUM([14]Masterfile!$L55:$Q55)</f>
        <v>6</v>
      </c>
      <c r="Z56" s="145">
        <f>SUM([4]Masterfile!$X55:$AC55)</f>
        <v>2</v>
      </c>
      <c r="AA56" s="145">
        <f>SUM([5]Masterfile!$X55:$AC55)</f>
        <v>6</v>
      </c>
      <c r="AB56" s="145">
        <f>SUM([6]Masterfile!$X55:$AC55)</f>
        <v>6</v>
      </c>
      <c r="AC56" s="145">
        <f>SUM([7]Masterfile!$X55:$AC55)</f>
        <v>5</v>
      </c>
      <c r="AD56" s="145">
        <f>SUM([8]Masterfile!$X55:$AC55)</f>
        <v>5</v>
      </c>
      <c r="AE56" s="145">
        <f>SUM([9]Masterfile!$X55:$AC55)</f>
        <v>5</v>
      </c>
      <c r="AF56" s="145">
        <f>SUM([10]Masterfile!$X55:$AC55)</f>
        <v>5</v>
      </c>
      <c r="AG56" s="145">
        <f>SUM([11]Masterfile!$X55:$AC55)</f>
        <v>5</v>
      </c>
      <c r="AH56" s="145">
        <f>SUM([12]Masterfile!$X55:$AC55)</f>
        <v>6</v>
      </c>
      <c r="AI56" s="145">
        <f>SUM([13]Masterfile!$X55:$AC55)</f>
        <v>6</v>
      </c>
      <c r="AJ56" s="145">
        <f>SUM([14]Masterfile!$X55:$AC55)</f>
        <v>6</v>
      </c>
    </row>
    <row r="57" spans="2:36" outlineLevel="1">
      <c r="B57">
        <v>54</v>
      </c>
      <c r="C57" s="8" t="s">
        <v>54</v>
      </c>
      <c r="D57" s="145">
        <f>SUM([4]Masterfile!$F56:$K56)</f>
        <v>0</v>
      </c>
      <c r="E57" s="145">
        <f>SUM([5]Masterfile!$F56:$K56)</f>
        <v>0</v>
      </c>
      <c r="F57" s="145">
        <f>SUM([6]Masterfile!$F56:$K56)</f>
        <v>0</v>
      </c>
      <c r="G57" s="145">
        <f>SUM([7]Masterfile!$F56:$K56)</f>
        <v>0</v>
      </c>
      <c r="H57" s="145">
        <f>SUM([8]Masterfile!$F56:$K56)</f>
        <v>0</v>
      </c>
      <c r="I57" s="145">
        <f>SUM([9]Masterfile!$F56:$K56)</f>
        <v>0</v>
      </c>
      <c r="J57" s="145">
        <f>SUM([10]Masterfile!$F56:$K56)</f>
        <v>0</v>
      </c>
      <c r="K57" s="145">
        <f>SUM([11]Masterfile!$F56:$K56)</f>
        <v>1</v>
      </c>
      <c r="L57" s="145">
        <f>SUM([12]Masterfile!$F56:$K56)</f>
        <v>1</v>
      </c>
      <c r="M57" s="145">
        <f>SUM([13]Masterfile!$F56:$K56)</f>
        <v>1</v>
      </c>
      <c r="N57" s="145">
        <f>SUM([14]Masterfile!$F56:$K56)</f>
        <v>1</v>
      </c>
      <c r="O57" s="145">
        <f>SUM([4]Masterfile!$L56:$Q56)</f>
        <v>0</v>
      </c>
      <c r="P57" s="145">
        <f>SUM([5]Masterfile!$L56:$Q56)</f>
        <v>0</v>
      </c>
      <c r="Q57" s="145">
        <f>SUM([6]Masterfile!$L56:$Q56)</f>
        <v>0</v>
      </c>
      <c r="R57" s="145">
        <f>SUM([7]Masterfile!$L56:$Q56)</f>
        <v>0</v>
      </c>
      <c r="S57" s="145">
        <f>SUM([8]Masterfile!$L56:$Q56)</f>
        <v>0</v>
      </c>
      <c r="T57" s="145">
        <f>SUM([9]Masterfile!$L56:$Q56)</f>
        <v>0</v>
      </c>
      <c r="U57" s="145">
        <f>SUM([10]Masterfile!$L56:$Q56)</f>
        <v>0</v>
      </c>
      <c r="V57" s="145">
        <f>SUM([11]Masterfile!$L56:$Q56)</f>
        <v>0</v>
      </c>
      <c r="W57" s="145">
        <f>SUM([12]Masterfile!$L56:$Q56)</f>
        <v>0</v>
      </c>
      <c r="X57" s="145">
        <f>SUM([13]Masterfile!$L56:$Q56)</f>
        <v>0</v>
      </c>
      <c r="Y57" s="145">
        <f>SUM([14]Masterfile!$L56:$Q56)</f>
        <v>0</v>
      </c>
      <c r="Z57" s="145">
        <f>SUM([4]Masterfile!$X56:$AC56)</f>
        <v>0</v>
      </c>
      <c r="AA57" s="145">
        <f>SUM([5]Masterfile!$X56:$AC56)</f>
        <v>0</v>
      </c>
      <c r="AB57" s="145">
        <f>SUM([6]Masterfile!$X56:$AC56)</f>
        <v>0</v>
      </c>
      <c r="AC57" s="145">
        <f>SUM([7]Masterfile!$X56:$AC56)</f>
        <v>0</v>
      </c>
      <c r="AD57" s="145">
        <f>SUM([8]Masterfile!$X56:$AC56)</f>
        <v>0</v>
      </c>
      <c r="AE57" s="145">
        <f>SUM([9]Masterfile!$X56:$AC56)</f>
        <v>0</v>
      </c>
      <c r="AF57" s="145">
        <f>SUM([10]Masterfile!$X56:$AC56)</f>
        <v>0</v>
      </c>
      <c r="AG57" s="145">
        <f>SUM([11]Masterfile!$X56:$AC56)</f>
        <v>0</v>
      </c>
      <c r="AH57" s="145">
        <f>SUM([12]Masterfile!$X56:$AC56)</f>
        <v>0</v>
      </c>
      <c r="AI57" s="145">
        <f>SUM([13]Masterfile!$X56:$AC56)</f>
        <v>0</v>
      </c>
      <c r="AJ57" s="145">
        <f>SUM([14]Masterfile!$X56:$AC56)</f>
        <v>0</v>
      </c>
    </row>
    <row r="58" spans="2:36" outlineLevel="1">
      <c r="B58">
        <v>55</v>
      </c>
      <c r="C58" s="8" t="s">
        <v>55</v>
      </c>
      <c r="D58" s="145">
        <f>SUM([4]Masterfile!$F57:$K57)</f>
        <v>0</v>
      </c>
      <c r="E58" s="145">
        <f>SUM([5]Masterfile!$F57:$K57)</f>
        <v>0</v>
      </c>
      <c r="F58" s="145">
        <f>SUM([6]Masterfile!$F57:$K57)</f>
        <v>0</v>
      </c>
      <c r="G58" s="145">
        <f>SUM([7]Masterfile!$F57:$K57)</f>
        <v>0</v>
      </c>
      <c r="H58" s="145">
        <f>SUM([8]Masterfile!$F57:$K57)</f>
        <v>0</v>
      </c>
      <c r="I58" s="145">
        <f>SUM([9]Masterfile!$F57:$K57)</f>
        <v>0</v>
      </c>
      <c r="J58" s="145">
        <f>SUM([10]Masterfile!$F57:$K57)</f>
        <v>0</v>
      </c>
      <c r="K58" s="145">
        <f>SUM([11]Masterfile!$F57:$K57)</f>
        <v>0</v>
      </c>
      <c r="L58" s="145">
        <f>SUM([12]Masterfile!$F57:$K57)</f>
        <v>0</v>
      </c>
      <c r="M58" s="145">
        <f>SUM([13]Masterfile!$F57:$K57)</f>
        <v>0</v>
      </c>
      <c r="N58" s="145">
        <f>SUM([14]Masterfile!$F57:$K57)</f>
        <v>0</v>
      </c>
      <c r="O58" s="145">
        <f>SUM([4]Masterfile!$L57:$Q57)</f>
        <v>0</v>
      </c>
      <c r="P58" s="145">
        <f>SUM([5]Masterfile!$L57:$Q57)</f>
        <v>0</v>
      </c>
      <c r="Q58" s="145">
        <f>SUM([6]Masterfile!$L57:$Q57)</f>
        <v>0</v>
      </c>
      <c r="R58" s="145">
        <f>SUM([7]Masterfile!$L57:$Q57)</f>
        <v>0</v>
      </c>
      <c r="S58" s="145">
        <f>SUM([8]Masterfile!$L57:$Q57)</f>
        <v>0</v>
      </c>
      <c r="T58" s="145">
        <f>SUM([9]Masterfile!$L57:$Q57)</f>
        <v>0</v>
      </c>
      <c r="U58" s="145">
        <f>SUM([10]Masterfile!$L57:$Q57)</f>
        <v>0</v>
      </c>
      <c r="V58" s="145">
        <f>SUM([11]Masterfile!$L57:$Q57)</f>
        <v>0</v>
      </c>
      <c r="W58" s="145">
        <f>SUM([12]Masterfile!$L57:$Q57)</f>
        <v>0</v>
      </c>
      <c r="X58" s="145">
        <f>SUM([13]Masterfile!$L57:$Q57)</f>
        <v>0</v>
      </c>
      <c r="Y58" s="145">
        <f>SUM([14]Masterfile!$L57:$Q57)</f>
        <v>0</v>
      </c>
      <c r="Z58" s="145">
        <f>SUM([4]Masterfile!$X57:$AC57)</f>
        <v>0</v>
      </c>
      <c r="AA58" s="145">
        <f>SUM([5]Masterfile!$X57:$AC57)</f>
        <v>0</v>
      </c>
      <c r="AB58" s="145">
        <f>SUM([6]Masterfile!$X57:$AC57)</f>
        <v>0</v>
      </c>
      <c r="AC58" s="145">
        <f>SUM([7]Masterfile!$X57:$AC57)</f>
        <v>0</v>
      </c>
      <c r="AD58" s="145">
        <f>SUM([8]Masterfile!$X57:$AC57)</f>
        <v>0</v>
      </c>
      <c r="AE58" s="145">
        <f>SUM([9]Masterfile!$X57:$AC57)</f>
        <v>0</v>
      </c>
      <c r="AF58" s="145">
        <f>SUM([10]Masterfile!$X57:$AC57)</f>
        <v>0</v>
      </c>
      <c r="AG58" s="145">
        <f>SUM([11]Masterfile!$X57:$AC57)</f>
        <v>0</v>
      </c>
      <c r="AH58" s="145">
        <f>SUM([12]Masterfile!$X57:$AC57)</f>
        <v>0</v>
      </c>
      <c r="AI58" s="145">
        <f>SUM([13]Masterfile!$X57:$AC57)</f>
        <v>0</v>
      </c>
      <c r="AJ58" s="145">
        <f>SUM([14]Masterfile!$X57:$AC57)</f>
        <v>0</v>
      </c>
    </row>
    <row r="59" spans="2:36" outlineLevel="1">
      <c r="B59">
        <v>56</v>
      </c>
      <c r="C59" s="8" t="s">
        <v>56</v>
      </c>
      <c r="D59" s="145">
        <f>SUM([4]Masterfile!$F58:$K58)</f>
        <v>2</v>
      </c>
      <c r="E59" s="145">
        <f>SUM([5]Masterfile!$F58:$K58)</f>
        <v>2</v>
      </c>
      <c r="F59" s="145">
        <f>SUM([6]Masterfile!$F58:$K58)</f>
        <v>0</v>
      </c>
      <c r="G59" s="145">
        <f>SUM([7]Masterfile!$F58:$K58)</f>
        <v>3</v>
      </c>
      <c r="H59" s="145">
        <f>SUM([8]Masterfile!$F58:$K58)</f>
        <v>3</v>
      </c>
      <c r="I59" s="145">
        <f>SUM([9]Masterfile!$F58:$K58)</f>
        <v>3</v>
      </c>
      <c r="J59" s="145">
        <f>SUM([10]Masterfile!$F58:$K58)</f>
        <v>3</v>
      </c>
      <c r="K59" s="145">
        <f>SUM([11]Masterfile!$F58:$K58)</f>
        <v>3</v>
      </c>
      <c r="L59" s="145">
        <f>SUM([12]Masterfile!$F58:$K58)</f>
        <v>3</v>
      </c>
      <c r="M59" s="145">
        <f>SUM([13]Masterfile!$F58:$K58)</f>
        <v>3</v>
      </c>
      <c r="N59" s="145">
        <f>SUM([14]Masterfile!$F58:$K58)</f>
        <v>4</v>
      </c>
      <c r="O59" s="145">
        <f>SUM([4]Masterfile!$L58:$Q58)</f>
        <v>2</v>
      </c>
      <c r="P59" s="145">
        <f>SUM([5]Masterfile!$L58:$Q58)</f>
        <v>2</v>
      </c>
      <c r="Q59" s="145">
        <f>SUM([6]Masterfile!$L58:$Q58)</f>
        <v>0</v>
      </c>
      <c r="R59" s="145">
        <f>SUM([7]Masterfile!$L58:$Q58)</f>
        <v>3</v>
      </c>
      <c r="S59" s="145">
        <f>SUM([8]Masterfile!$L58:$Q58)</f>
        <v>3</v>
      </c>
      <c r="T59" s="145">
        <f>SUM([9]Masterfile!$L58:$Q58)</f>
        <v>3</v>
      </c>
      <c r="U59" s="145">
        <f>SUM([10]Masterfile!$L58:$Q58)</f>
        <v>3</v>
      </c>
      <c r="V59" s="145">
        <f>SUM([11]Masterfile!$L58:$Q58)</f>
        <v>3</v>
      </c>
      <c r="W59" s="145">
        <f>SUM([12]Masterfile!$L58:$Q58)</f>
        <v>3</v>
      </c>
      <c r="X59" s="145">
        <f>SUM([13]Masterfile!$L58:$Q58)</f>
        <v>3</v>
      </c>
      <c r="Y59" s="145">
        <f>SUM([14]Masterfile!$L58:$Q58)</f>
        <v>4</v>
      </c>
      <c r="Z59" s="145">
        <f>SUM([4]Masterfile!$X58:$AC58)</f>
        <v>0</v>
      </c>
      <c r="AA59" s="145">
        <f>SUM([5]Masterfile!$X58:$AC58)</f>
        <v>0</v>
      </c>
      <c r="AB59" s="145">
        <f>SUM([6]Masterfile!$X58:$AC58)</f>
        <v>0</v>
      </c>
      <c r="AC59" s="145">
        <f>SUM([7]Masterfile!$X58:$AC58)</f>
        <v>3</v>
      </c>
      <c r="AD59" s="145">
        <f>SUM([8]Masterfile!$X58:$AC58)</f>
        <v>3</v>
      </c>
      <c r="AE59" s="145">
        <f>SUM([9]Masterfile!$X58:$AC58)</f>
        <v>3</v>
      </c>
      <c r="AF59" s="145">
        <f>SUM([10]Masterfile!$X58:$AC58)</f>
        <v>3</v>
      </c>
      <c r="AG59" s="145">
        <f>SUM([11]Masterfile!$X58:$AC58)</f>
        <v>3</v>
      </c>
      <c r="AH59" s="145">
        <f>SUM([12]Masterfile!$X58:$AC58)</f>
        <v>3</v>
      </c>
      <c r="AI59" s="145">
        <f>SUM([13]Masterfile!$X58:$AC58)</f>
        <v>3</v>
      </c>
      <c r="AJ59" s="145">
        <f>SUM([14]Masterfile!$X58:$AC58)</f>
        <v>4</v>
      </c>
    </row>
    <row r="60" spans="2:36" outlineLevel="1">
      <c r="B60">
        <v>57</v>
      </c>
      <c r="C60" s="8" t="s">
        <v>57</v>
      </c>
      <c r="D60" s="145">
        <f>SUM([4]Masterfile!$F59:$K59)</f>
        <v>0</v>
      </c>
      <c r="E60" s="145">
        <f>SUM([5]Masterfile!$F59:$K59)</f>
        <v>0</v>
      </c>
      <c r="F60" s="145">
        <f>SUM([6]Masterfile!$F59:$K59)</f>
        <v>1</v>
      </c>
      <c r="G60" s="145">
        <f>SUM([7]Masterfile!$F59:$K59)</f>
        <v>0</v>
      </c>
      <c r="H60" s="145">
        <f>SUM([8]Masterfile!$F59:$K59)</f>
        <v>0</v>
      </c>
      <c r="I60" s="145">
        <f>SUM([9]Masterfile!$F59:$K59)</f>
        <v>0</v>
      </c>
      <c r="J60" s="145">
        <f>SUM([10]Masterfile!$F59:$K59)</f>
        <v>0</v>
      </c>
      <c r="K60" s="145">
        <f>SUM([11]Masterfile!$F59:$K59)</f>
        <v>0</v>
      </c>
      <c r="L60" s="145">
        <f>SUM([12]Masterfile!$F59:$K59)</f>
        <v>1</v>
      </c>
      <c r="M60" s="145">
        <f>SUM([13]Masterfile!$F59:$K59)</f>
        <v>1</v>
      </c>
      <c r="N60" s="145">
        <f>SUM([14]Masterfile!$F59:$K59)</f>
        <v>1</v>
      </c>
      <c r="O60" s="145">
        <f>SUM([4]Masterfile!$L59:$Q59)</f>
        <v>2</v>
      </c>
      <c r="P60" s="145">
        <f>SUM([5]Masterfile!$L59:$Q59)</f>
        <v>0</v>
      </c>
      <c r="Q60" s="145">
        <f>SUM([6]Masterfile!$L59:$Q59)</f>
        <v>1</v>
      </c>
      <c r="R60" s="145">
        <f>SUM([7]Masterfile!$L59:$Q59)</f>
        <v>0</v>
      </c>
      <c r="S60" s="145">
        <f>SUM([8]Masterfile!$L59:$Q59)</f>
        <v>0</v>
      </c>
      <c r="T60" s="145">
        <f>SUM([9]Masterfile!$L59:$Q59)</f>
        <v>0</v>
      </c>
      <c r="U60" s="145">
        <f>SUM([10]Masterfile!$L59:$Q59)</f>
        <v>0</v>
      </c>
      <c r="V60" s="145">
        <f>SUM([11]Masterfile!$L59:$Q59)</f>
        <v>0</v>
      </c>
      <c r="W60" s="145">
        <f>SUM([12]Masterfile!$L59:$Q59)</f>
        <v>0</v>
      </c>
      <c r="X60" s="145">
        <f>SUM([13]Masterfile!$L59:$Q59)</f>
        <v>0</v>
      </c>
      <c r="Y60" s="145">
        <f>SUM([14]Masterfile!$L59:$Q59)</f>
        <v>0</v>
      </c>
      <c r="Z60" s="145">
        <f>SUM([4]Masterfile!$X59:$AC59)</f>
        <v>0</v>
      </c>
      <c r="AA60" s="145">
        <f>SUM([5]Masterfile!$X59:$AC59)</f>
        <v>0</v>
      </c>
      <c r="AB60" s="145">
        <f>SUM([6]Masterfile!$X59:$AC59)</f>
        <v>0</v>
      </c>
      <c r="AC60" s="145">
        <f>SUM([7]Masterfile!$X59:$AC59)</f>
        <v>0</v>
      </c>
      <c r="AD60" s="145">
        <f>SUM([8]Masterfile!$X59:$AC59)</f>
        <v>0</v>
      </c>
      <c r="AE60" s="145">
        <f>SUM([9]Masterfile!$X59:$AC59)</f>
        <v>0</v>
      </c>
      <c r="AF60" s="145">
        <f>SUM([10]Masterfile!$X59:$AC59)</f>
        <v>0</v>
      </c>
      <c r="AG60" s="145">
        <f>SUM([11]Masterfile!$X59:$AC59)</f>
        <v>0</v>
      </c>
      <c r="AH60" s="145">
        <f>SUM([12]Masterfile!$X59:$AC59)</f>
        <v>0</v>
      </c>
      <c r="AI60" s="145">
        <f>SUM([13]Masterfile!$X59:$AC59)</f>
        <v>0</v>
      </c>
      <c r="AJ60" s="145">
        <f>SUM([14]Masterfile!$X59:$AC59)</f>
        <v>0</v>
      </c>
    </row>
    <row r="61" spans="2:36" outlineLevel="1">
      <c r="B61">
        <v>58</v>
      </c>
      <c r="C61" s="8" t="s">
        <v>58</v>
      </c>
      <c r="D61" s="145">
        <f>SUM([4]Masterfile!$F60:$K60)</f>
        <v>0</v>
      </c>
      <c r="E61" s="145">
        <f>SUM([5]Masterfile!$F60:$K60)</f>
        <v>0</v>
      </c>
      <c r="F61" s="145">
        <f>SUM([6]Masterfile!$F60:$K60)</f>
        <v>1</v>
      </c>
      <c r="G61" s="145">
        <f>SUM([7]Masterfile!$F60:$K60)</f>
        <v>1</v>
      </c>
      <c r="H61" s="145">
        <f>SUM([8]Masterfile!$F60:$K60)</f>
        <v>1</v>
      </c>
      <c r="I61" s="145">
        <f>SUM([9]Masterfile!$F60:$K60)</f>
        <v>1</v>
      </c>
      <c r="J61" s="145">
        <f>SUM([10]Masterfile!$F60:$K60)</f>
        <v>1</v>
      </c>
      <c r="K61" s="145">
        <f>SUM([11]Masterfile!$F60:$K60)</f>
        <v>0</v>
      </c>
      <c r="L61" s="145">
        <f>SUM([12]Masterfile!$F60:$K60)</f>
        <v>0</v>
      </c>
      <c r="M61" s="145">
        <f>SUM([13]Masterfile!$F60:$K60)</f>
        <v>0</v>
      </c>
      <c r="N61" s="145">
        <f>SUM([14]Masterfile!$F60:$K60)</f>
        <v>0</v>
      </c>
      <c r="O61" s="145">
        <f>SUM([4]Masterfile!$L60:$Q60)</f>
        <v>2</v>
      </c>
      <c r="P61" s="145">
        <f>SUM([5]Masterfile!$L60:$Q60)</f>
        <v>0</v>
      </c>
      <c r="Q61" s="145">
        <f>SUM([6]Masterfile!$L60:$Q60)</f>
        <v>0</v>
      </c>
      <c r="R61" s="145">
        <f>SUM([7]Masterfile!$L60:$Q60)</f>
        <v>0</v>
      </c>
      <c r="S61" s="145">
        <f>SUM([8]Masterfile!$L60:$Q60)</f>
        <v>0</v>
      </c>
      <c r="T61" s="145">
        <f>SUM([9]Masterfile!$L60:$Q60)</f>
        <v>0</v>
      </c>
      <c r="U61" s="145">
        <f>SUM([10]Masterfile!$L60:$Q60)</f>
        <v>0</v>
      </c>
      <c r="V61" s="145">
        <f>SUM([11]Masterfile!$L60:$Q60)</f>
        <v>0</v>
      </c>
      <c r="W61" s="145">
        <f>SUM([12]Masterfile!$L60:$Q60)</f>
        <v>0</v>
      </c>
      <c r="X61" s="145">
        <f>SUM([13]Masterfile!$L60:$Q60)</f>
        <v>0</v>
      </c>
      <c r="Y61" s="145">
        <f>SUM([14]Masterfile!$L60:$Q60)</f>
        <v>0</v>
      </c>
      <c r="Z61" s="145">
        <f>SUM([4]Masterfile!$X60:$AC60)</f>
        <v>0</v>
      </c>
      <c r="AA61" s="145">
        <f>SUM([5]Masterfile!$X60:$AC60)</f>
        <v>0</v>
      </c>
      <c r="AB61" s="145">
        <f>SUM([6]Masterfile!$X60:$AC60)</f>
        <v>0</v>
      </c>
      <c r="AC61" s="145">
        <f>SUM([7]Masterfile!$X60:$AC60)</f>
        <v>0</v>
      </c>
      <c r="AD61" s="145">
        <f>SUM([8]Masterfile!$X60:$AC60)</f>
        <v>0</v>
      </c>
      <c r="AE61" s="145">
        <f>SUM([9]Masterfile!$X60:$AC60)</f>
        <v>0</v>
      </c>
      <c r="AF61" s="145">
        <f>SUM([10]Masterfile!$X60:$AC60)</f>
        <v>0</v>
      </c>
      <c r="AG61" s="145">
        <f>SUM([11]Masterfile!$X60:$AC60)</f>
        <v>0</v>
      </c>
      <c r="AH61" s="145">
        <f>SUM([12]Masterfile!$X60:$AC60)</f>
        <v>0</v>
      </c>
      <c r="AI61" s="145">
        <f>SUM([13]Masterfile!$X60:$AC60)</f>
        <v>0</v>
      </c>
      <c r="AJ61" s="145">
        <f>SUM([14]Masterfile!$X60:$AC60)</f>
        <v>0</v>
      </c>
    </row>
    <row r="62" spans="2:36" outlineLevel="1">
      <c r="B62">
        <v>59</v>
      </c>
      <c r="C62" s="8" t="s">
        <v>59</v>
      </c>
      <c r="D62" s="145">
        <f>SUM([4]Masterfile!$F61:$K61)</f>
        <v>4</v>
      </c>
      <c r="E62" s="145">
        <f>SUM([5]Masterfile!$F61:$K61)</f>
        <v>4</v>
      </c>
      <c r="F62" s="145">
        <f>SUM([6]Masterfile!$F61:$K61)</f>
        <v>3</v>
      </c>
      <c r="G62" s="145">
        <f>SUM([7]Masterfile!$F61:$K61)</f>
        <v>4</v>
      </c>
      <c r="H62" s="145">
        <f>SUM([8]Masterfile!$F61:$K61)</f>
        <v>4</v>
      </c>
      <c r="I62" s="145">
        <f>SUM([9]Masterfile!$F61:$K61)</f>
        <v>3</v>
      </c>
      <c r="J62" s="145">
        <f>SUM([10]Masterfile!$F61:$K61)</f>
        <v>3</v>
      </c>
      <c r="K62" s="145">
        <f>SUM([11]Masterfile!$F61:$K61)</f>
        <v>3</v>
      </c>
      <c r="L62" s="145">
        <f>SUM([12]Masterfile!$F61:$K61)</f>
        <v>3</v>
      </c>
      <c r="M62" s="145">
        <f>SUM([13]Masterfile!$F61:$K61)</f>
        <v>3</v>
      </c>
      <c r="N62" s="145">
        <f>SUM([14]Masterfile!$F61:$K61)</f>
        <v>3</v>
      </c>
      <c r="O62" s="145">
        <f>SUM([4]Masterfile!$L61:$Q61)</f>
        <v>4</v>
      </c>
      <c r="P62" s="145">
        <f>SUM([5]Masterfile!$L61:$Q61)</f>
        <v>4</v>
      </c>
      <c r="Q62" s="145">
        <f>SUM([6]Masterfile!$L61:$Q61)</f>
        <v>3</v>
      </c>
      <c r="R62" s="145">
        <f>SUM([7]Masterfile!$L61:$Q61)</f>
        <v>4</v>
      </c>
      <c r="S62" s="145">
        <f>SUM([8]Masterfile!$L61:$Q61)</f>
        <v>4</v>
      </c>
      <c r="T62" s="145">
        <f>SUM([9]Masterfile!$L61:$Q61)</f>
        <v>3</v>
      </c>
      <c r="U62" s="145">
        <f>SUM([10]Masterfile!$L61:$Q61)</f>
        <v>3</v>
      </c>
      <c r="V62" s="145">
        <f>SUM([11]Masterfile!$L61:$Q61)</f>
        <v>3</v>
      </c>
      <c r="W62" s="145">
        <f>SUM([12]Masterfile!$L61:$Q61)</f>
        <v>3</v>
      </c>
      <c r="X62" s="145">
        <f>SUM([13]Masterfile!$L61:$Q61)</f>
        <v>3</v>
      </c>
      <c r="Y62" s="145">
        <f>SUM([14]Masterfile!$L61:$Q61)</f>
        <v>3</v>
      </c>
      <c r="Z62" s="145">
        <f>SUM([4]Masterfile!$X61:$AC61)</f>
        <v>4</v>
      </c>
      <c r="AA62" s="145">
        <f>SUM([5]Masterfile!$X61:$AC61)</f>
        <v>4</v>
      </c>
      <c r="AB62" s="145">
        <f>SUM([6]Masterfile!$X61:$AC61)</f>
        <v>3</v>
      </c>
      <c r="AC62" s="145">
        <f>SUM([7]Masterfile!$X61:$AC61)</f>
        <v>4</v>
      </c>
      <c r="AD62" s="145">
        <f>SUM([8]Masterfile!$X61:$AC61)</f>
        <v>4</v>
      </c>
      <c r="AE62" s="145">
        <f>SUM([9]Masterfile!$X61:$AC61)</f>
        <v>3</v>
      </c>
      <c r="AF62" s="145">
        <f>SUM([10]Masterfile!$X61:$AC61)</f>
        <v>3</v>
      </c>
      <c r="AG62" s="145">
        <f>SUM([11]Masterfile!$X61:$AC61)</f>
        <v>3</v>
      </c>
      <c r="AH62" s="145">
        <f>SUM([12]Masterfile!$X61:$AC61)</f>
        <v>3</v>
      </c>
      <c r="AI62" s="145">
        <f>SUM([13]Masterfile!$X61:$AC61)</f>
        <v>3</v>
      </c>
      <c r="AJ62" s="145">
        <f>SUM([14]Masterfile!$X61:$AC61)</f>
        <v>3</v>
      </c>
    </row>
    <row r="63" spans="2:36" outlineLevel="1">
      <c r="B63">
        <v>60</v>
      </c>
      <c r="C63" s="8" t="s">
        <v>60</v>
      </c>
      <c r="D63" s="145">
        <f>SUM([4]Masterfile!$F62:$K62)</f>
        <v>1</v>
      </c>
      <c r="E63" s="145">
        <f>SUM([5]Masterfile!$F62:$K62)</f>
        <v>1</v>
      </c>
      <c r="F63" s="145">
        <f>SUM([6]Masterfile!$F62:$K62)</f>
        <v>5</v>
      </c>
      <c r="G63" s="145">
        <f>SUM([7]Masterfile!$F62:$K62)</f>
        <v>3</v>
      </c>
      <c r="H63" s="145">
        <f>SUM([8]Masterfile!$F62:$K62)</f>
        <v>3</v>
      </c>
      <c r="I63" s="145">
        <f>SUM([9]Masterfile!$F62:$K62)</f>
        <v>3</v>
      </c>
      <c r="J63" s="145">
        <f>SUM([10]Masterfile!$F62:$K62)</f>
        <v>3</v>
      </c>
      <c r="K63" s="145">
        <f>SUM([11]Masterfile!$F62:$K62)</f>
        <v>3</v>
      </c>
      <c r="L63" s="145">
        <f>SUM([12]Masterfile!$F62:$K62)</f>
        <v>3</v>
      </c>
      <c r="M63" s="145">
        <f>SUM([13]Masterfile!$F62:$K62)</f>
        <v>3</v>
      </c>
      <c r="N63" s="145">
        <f>SUM([14]Masterfile!$F62:$K62)</f>
        <v>4</v>
      </c>
      <c r="O63" s="145">
        <f>SUM([4]Masterfile!$L62:$Q62)</f>
        <v>3</v>
      </c>
      <c r="P63" s="145">
        <f>SUM([5]Masterfile!$L62:$Q62)</f>
        <v>3</v>
      </c>
      <c r="Q63" s="145">
        <f>SUM([6]Masterfile!$L62:$Q62)</f>
        <v>5</v>
      </c>
      <c r="R63" s="145">
        <f>SUM([7]Masterfile!$L62:$Q62)</f>
        <v>3</v>
      </c>
      <c r="S63" s="145">
        <f>SUM([8]Masterfile!$L62:$Q62)</f>
        <v>3</v>
      </c>
      <c r="T63" s="145">
        <f>SUM([9]Masterfile!$L62:$Q62)</f>
        <v>3</v>
      </c>
      <c r="U63" s="145">
        <f>SUM([10]Masterfile!$L62:$Q62)</f>
        <v>3</v>
      </c>
      <c r="V63" s="145">
        <f>SUM([11]Masterfile!$L62:$Q62)</f>
        <v>3</v>
      </c>
      <c r="W63" s="145">
        <f>SUM([12]Masterfile!$L62:$Q62)</f>
        <v>3</v>
      </c>
      <c r="X63" s="145">
        <f>SUM([13]Masterfile!$L62:$Q62)</f>
        <v>3</v>
      </c>
      <c r="Y63" s="145">
        <f>SUM([14]Masterfile!$L62:$Q62)</f>
        <v>4</v>
      </c>
      <c r="Z63" s="145">
        <f>SUM([4]Masterfile!$X62:$AC62)</f>
        <v>1</v>
      </c>
      <c r="AA63" s="145">
        <f>SUM([5]Masterfile!$X62:$AC62)</f>
        <v>1</v>
      </c>
      <c r="AB63" s="145">
        <f>SUM([6]Masterfile!$X62:$AC62)</f>
        <v>5</v>
      </c>
      <c r="AC63" s="145">
        <f>SUM([7]Masterfile!$X62:$AC62)</f>
        <v>4</v>
      </c>
      <c r="AD63" s="145">
        <f>SUM([8]Masterfile!$X62:$AC62)</f>
        <v>3</v>
      </c>
      <c r="AE63" s="145">
        <f>SUM([9]Masterfile!$X62:$AC62)</f>
        <v>3</v>
      </c>
      <c r="AF63" s="145">
        <f>SUM([10]Masterfile!$X62:$AC62)</f>
        <v>3</v>
      </c>
      <c r="AG63" s="145">
        <f>SUM([11]Masterfile!$X62:$AC62)</f>
        <v>3</v>
      </c>
      <c r="AH63" s="145">
        <f>SUM([12]Masterfile!$X62:$AC62)</f>
        <v>3</v>
      </c>
      <c r="AI63" s="145">
        <f>SUM([13]Masterfile!$X62:$AC62)</f>
        <v>3</v>
      </c>
      <c r="AJ63" s="145">
        <f>SUM([14]Masterfile!$X62:$AC62)</f>
        <v>4</v>
      </c>
    </row>
    <row r="64" spans="2:36" outlineLevel="1">
      <c r="B64">
        <v>61</v>
      </c>
      <c r="C64" s="8" t="s">
        <v>61</v>
      </c>
      <c r="D64" s="145">
        <f>SUM([4]Masterfile!$F63:$K63)</f>
        <v>0</v>
      </c>
      <c r="E64" s="145">
        <f>SUM([5]Masterfile!$F63:$K63)</f>
        <v>0</v>
      </c>
      <c r="F64" s="145">
        <f>SUM([6]Masterfile!$F63:$K63)</f>
        <v>0</v>
      </c>
      <c r="G64" s="145">
        <f>SUM([7]Masterfile!$F63:$K63)</f>
        <v>0</v>
      </c>
      <c r="H64" s="145">
        <f>SUM([8]Masterfile!$F63:$K63)</f>
        <v>0</v>
      </c>
      <c r="I64" s="145">
        <f>SUM([9]Masterfile!$F63:$K63)</f>
        <v>0</v>
      </c>
      <c r="J64" s="145">
        <f>SUM([10]Masterfile!$F63:$K63)</f>
        <v>0</v>
      </c>
      <c r="K64" s="145">
        <f>SUM([11]Masterfile!$F63:$K63)</f>
        <v>0</v>
      </c>
      <c r="L64" s="145">
        <f>SUM([12]Masterfile!$F63:$K63)</f>
        <v>0</v>
      </c>
      <c r="M64" s="145">
        <f>SUM([13]Masterfile!$F63:$K63)</f>
        <v>0</v>
      </c>
      <c r="N64" s="145">
        <f>SUM([14]Masterfile!$F63:$K63)</f>
        <v>0</v>
      </c>
      <c r="O64" s="145">
        <f>SUM([4]Masterfile!$L63:$Q63)</f>
        <v>0</v>
      </c>
      <c r="P64" s="145">
        <f>SUM([5]Masterfile!$L63:$Q63)</f>
        <v>0</v>
      </c>
      <c r="Q64" s="145">
        <f>SUM([6]Masterfile!$L63:$Q63)</f>
        <v>0</v>
      </c>
      <c r="R64" s="145">
        <f>SUM([7]Masterfile!$L63:$Q63)</f>
        <v>0</v>
      </c>
      <c r="S64" s="145">
        <f>SUM([8]Masterfile!$L63:$Q63)</f>
        <v>0</v>
      </c>
      <c r="T64" s="145">
        <f>SUM([9]Masterfile!$L63:$Q63)</f>
        <v>0</v>
      </c>
      <c r="U64" s="145">
        <f>SUM([10]Masterfile!$L63:$Q63)</f>
        <v>0</v>
      </c>
      <c r="V64" s="145">
        <f>SUM([11]Masterfile!$L63:$Q63)</f>
        <v>0</v>
      </c>
      <c r="W64" s="145">
        <f>SUM([12]Masterfile!$L63:$Q63)</f>
        <v>0</v>
      </c>
      <c r="X64" s="145">
        <f>SUM([13]Masterfile!$L63:$Q63)</f>
        <v>0</v>
      </c>
      <c r="Y64" s="145">
        <f>SUM([14]Masterfile!$L63:$Q63)</f>
        <v>0</v>
      </c>
      <c r="Z64" s="145">
        <f>SUM([4]Masterfile!$X63:$AC63)</f>
        <v>0</v>
      </c>
      <c r="AA64" s="145">
        <f>SUM([5]Masterfile!$X63:$AC63)</f>
        <v>0</v>
      </c>
      <c r="AB64" s="145">
        <f>SUM([6]Masterfile!$X63:$AC63)</f>
        <v>0</v>
      </c>
      <c r="AC64" s="145">
        <f>SUM([7]Masterfile!$X63:$AC63)</f>
        <v>0</v>
      </c>
      <c r="AD64" s="145">
        <f>SUM([8]Masterfile!$X63:$AC63)</f>
        <v>0</v>
      </c>
      <c r="AE64" s="145">
        <f>SUM([9]Masterfile!$X63:$AC63)</f>
        <v>0</v>
      </c>
      <c r="AF64" s="145">
        <f>SUM([10]Masterfile!$X63:$AC63)</f>
        <v>0</v>
      </c>
      <c r="AG64" s="145">
        <f>SUM([11]Masterfile!$X63:$AC63)</f>
        <v>0</v>
      </c>
      <c r="AH64" s="145">
        <f>SUM([12]Masterfile!$X63:$AC63)</f>
        <v>0</v>
      </c>
      <c r="AI64" s="145">
        <f>SUM([13]Masterfile!$X63:$AC63)</f>
        <v>0</v>
      </c>
      <c r="AJ64" s="145">
        <f>SUM([14]Masterfile!$X63:$AC63)</f>
        <v>0</v>
      </c>
    </row>
    <row r="65" spans="2:36" outlineLevel="1">
      <c r="B65">
        <v>62</v>
      </c>
      <c r="C65" s="8" t="s">
        <v>62</v>
      </c>
      <c r="D65" s="145">
        <f>SUM([4]Masterfile!$F64:$K64)</f>
        <v>0</v>
      </c>
      <c r="E65" s="145">
        <f>SUM([5]Masterfile!$F64:$K64)</f>
        <v>0</v>
      </c>
      <c r="F65" s="145">
        <f>SUM([6]Masterfile!$F64:$K64)</f>
        <v>0</v>
      </c>
      <c r="G65" s="145">
        <f>SUM([7]Masterfile!$F64:$K64)</f>
        <v>0</v>
      </c>
      <c r="H65" s="145">
        <f>SUM([8]Masterfile!$F64:$K64)</f>
        <v>0</v>
      </c>
      <c r="I65" s="145">
        <f>SUM([9]Masterfile!$F64:$K64)</f>
        <v>0</v>
      </c>
      <c r="J65" s="145">
        <f>SUM([10]Masterfile!$F64:$K64)</f>
        <v>0</v>
      </c>
      <c r="K65" s="145">
        <f>SUM([11]Masterfile!$F64:$K64)</f>
        <v>0</v>
      </c>
      <c r="L65" s="145">
        <f>SUM([12]Masterfile!$F64:$K64)</f>
        <v>0</v>
      </c>
      <c r="M65" s="145">
        <f>SUM([13]Masterfile!$F64:$K64)</f>
        <v>0</v>
      </c>
      <c r="N65" s="145">
        <f>SUM([14]Masterfile!$F64:$K64)</f>
        <v>0</v>
      </c>
      <c r="O65" s="145">
        <f>SUM([4]Masterfile!$L64:$Q64)</f>
        <v>0</v>
      </c>
      <c r="P65" s="145">
        <f>SUM([5]Masterfile!$L64:$Q64)</f>
        <v>0</v>
      </c>
      <c r="Q65" s="145">
        <f>SUM([6]Masterfile!$L64:$Q64)</f>
        <v>0</v>
      </c>
      <c r="R65" s="145">
        <f>SUM([7]Masterfile!$L64:$Q64)</f>
        <v>0</v>
      </c>
      <c r="S65" s="145">
        <f>SUM([8]Masterfile!$L64:$Q64)</f>
        <v>0</v>
      </c>
      <c r="T65" s="145">
        <f>SUM([9]Masterfile!$L64:$Q64)</f>
        <v>0</v>
      </c>
      <c r="U65" s="145">
        <f>SUM([10]Masterfile!$L64:$Q64)</f>
        <v>0</v>
      </c>
      <c r="V65" s="145">
        <f>SUM([11]Masterfile!$L64:$Q64)</f>
        <v>0</v>
      </c>
      <c r="W65" s="145">
        <f>SUM([12]Masterfile!$L64:$Q64)</f>
        <v>0</v>
      </c>
      <c r="X65" s="145">
        <f>SUM([13]Masterfile!$L64:$Q64)</f>
        <v>0</v>
      </c>
      <c r="Y65" s="145">
        <f>SUM([14]Masterfile!$L64:$Q64)</f>
        <v>0</v>
      </c>
      <c r="Z65" s="145">
        <f>SUM([4]Masterfile!$X64:$AC64)</f>
        <v>0</v>
      </c>
      <c r="AA65" s="145">
        <f>SUM([5]Masterfile!$X64:$AC64)</f>
        <v>0</v>
      </c>
      <c r="AB65" s="145">
        <f>SUM([6]Masterfile!$X64:$AC64)</f>
        <v>0</v>
      </c>
      <c r="AC65" s="145">
        <f>SUM([7]Masterfile!$X64:$AC64)</f>
        <v>0</v>
      </c>
      <c r="AD65" s="145">
        <f>SUM([8]Masterfile!$X64:$AC64)</f>
        <v>0</v>
      </c>
      <c r="AE65" s="145">
        <f>SUM([9]Masterfile!$X64:$AC64)</f>
        <v>0</v>
      </c>
      <c r="AF65" s="145">
        <f>SUM([10]Masterfile!$X64:$AC64)</f>
        <v>0</v>
      </c>
      <c r="AG65" s="145">
        <f>SUM([11]Masterfile!$X64:$AC64)</f>
        <v>0</v>
      </c>
      <c r="AH65" s="145">
        <f>SUM([12]Masterfile!$X64:$AC64)</f>
        <v>0</v>
      </c>
      <c r="AI65" s="145">
        <f>SUM([13]Masterfile!$X64:$AC64)</f>
        <v>0</v>
      </c>
      <c r="AJ65" s="145">
        <f>SUM([14]Masterfile!$X64:$AC64)</f>
        <v>0</v>
      </c>
    </row>
    <row r="66" spans="2:36" outlineLevel="1">
      <c r="B66">
        <v>63</v>
      </c>
      <c r="C66" s="8" t="s">
        <v>63</v>
      </c>
      <c r="D66" s="145">
        <f>SUM([4]Masterfile!$F65:$K65)</f>
        <v>2</v>
      </c>
      <c r="E66" s="145">
        <f>SUM([5]Masterfile!$F65:$K65)</f>
        <v>2</v>
      </c>
      <c r="F66" s="145">
        <f>SUM([6]Masterfile!$F65:$K65)</f>
        <v>2</v>
      </c>
      <c r="G66" s="145">
        <f>SUM([7]Masterfile!$F65:$K65)</f>
        <v>2</v>
      </c>
      <c r="H66" s="145">
        <f>SUM([8]Masterfile!$F65:$K65)</f>
        <v>2</v>
      </c>
      <c r="I66" s="145">
        <f>SUM([9]Masterfile!$F65:$K65)</f>
        <v>2</v>
      </c>
      <c r="J66" s="145">
        <f>SUM([10]Masterfile!$F65:$K65)</f>
        <v>2</v>
      </c>
      <c r="K66" s="145">
        <f>SUM([11]Masterfile!$F65:$K65)</f>
        <v>2</v>
      </c>
      <c r="L66" s="145">
        <f>SUM([12]Masterfile!$F65:$K65)</f>
        <v>2</v>
      </c>
      <c r="M66" s="145">
        <f>SUM([13]Masterfile!$F65:$K65)</f>
        <v>2</v>
      </c>
      <c r="N66" s="145">
        <f>SUM([14]Masterfile!$F65:$K65)</f>
        <v>2</v>
      </c>
      <c r="O66" s="145">
        <f>SUM([4]Masterfile!$L65:$Q65)</f>
        <v>2</v>
      </c>
      <c r="P66" s="145">
        <f>SUM([5]Masterfile!$L65:$Q65)</f>
        <v>2</v>
      </c>
      <c r="Q66" s="145">
        <f>SUM([6]Masterfile!$L65:$Q65)</f>
        <v>2</v>
      </c>
      <c r="R66" s="145">
        <f>SUM([7]Masterfile!$L65:$Q65)</f>
        <v>2</v>
      </c>
      <c r="S66" s="145">
        <f>SUM([8]Masterfile!$L65:$Q65)</f>
        <v>2</v>
      </c>
      <c r="T66" s="145">
        <f>SUM([9]Masterfile!$L65:$Q65)</f>
        <v>2</v>
      </c>
      <c r="U66" s="145">
        <f>SUM([10]Masterfile!$L65:$Q65)</f>
        <v>2</v>
      </c>
      <c r="V66" s="145">
        <f>SUM([11]Masterfile!$L65:$Q65)</f>
        <v>2</v>
      </c>
      <c r="W66" s="145">
        <f>SUM([12]Masterfile!$L65:$Q65)</f>
        <v>2</v>
      </c>
      <c r="X66" s="145">
        <f>SUM([13]Masterfile!$L65:$Q65)</f>
        <v>2</v>
      </c>
      <c r="Y66" s="145">
        <f>SUM([14]Masterfile!$L65:$Q65)</f>
        <v>2</v>
      </c>
      <c r="Z66" s="145">
        <f>SUM([4]Masterfile!$X65:$AC65)</f>
        <v>0</v>
      </c>
      <c r="AA66" s="145">
        <f>SUM([5]Masterfile!$X65:$AC65)</f>
        <v>1</v>
      </c>
      <c r="AB66" s="145">
        <f>SUM([6]Masterfile!$X65:$AC65)</f>
        <v>1</v>
      </c>
      <c r="AC66" s="145">
        <f>SUM([7]Masterfile!$X65:$AC65)</f>
        <v>0</v>
      </c>
      <c r="AD66" s="145">
        <f>SUM([8]Masterfile!$X65:$AC65)</f>
        <v>1</v>
      </c>
      <c r="AE66" s="145">
        <f>SUM([9]Masterfile!$X65:$AC65)</f>
        <v>1</v>
      </c>
      <c r="AF66" s="145">
        <f>SUM([10]Masterfile!$X65:$AC65)</f>
        <v>1</v>
      </c>
      <c r="AG66" s="145">
        <f>SUM([11]Masterfile!$X65:$AC65)</f>
        <v>1</v>
      </c>
      <c r="AH66" s="145">
        <f>SUM([12]Masterfile!$X65:$AC65)</f>
        <v>1</v>
      </c>
      <c r="AI66" s="145">
        <f>SUM([13]Masterfile!$X65:$AC65)</f>
        <v>1</v>
      </c>
      <c r="AJ66" s="145">
        <f>SUM([14]Masterfile!$X65:$AC65)</f>
        <v>1</v>
      </c>
    </row>
    <row r="67" spans="2:36" outlineLevel="1">
      <c r="B67">
        <v>64</v>
      </c>
      <c r="C67" s="8" t="s">
        <v>64</v>
      </c>
      <c r="D67" s="145">
        <f>SUM([4]Masterfile!$F66:$K66)</f>
        <v>0</v>
      </c>
      <c r="E67" s="145">
        <f>SUM([5]Masterfile!$F66:$K66)</f>
        <v>0</v>
      </c>
      <c r="F67" s="145">
        <f>SUM([6]Masterfile!$F66:$K66)</f>
        <v>0</v>
      </c>
      <c r="G67" s="145">
        <f>SUM([7]Masterfile!$F66:$K66)</f>
        <v>0</v>
      </c>
      <c r="H67" s="145">
        <f>SUM([8]Masterfile!$F66:$K66)</f>
        <v>0</v>
      </c>
      <c r="I67" s="145">
        <f>SUM([9]Masterfile!$F66:$K66)</f>
        <v>0</v>
      </c>
      <c r="J67" s="145">
        <f>SUM([10]Masterfile!$F66:$K66)</f>
        <v>0</v>
      </c>
      <c r="K67" s="145">
        <f>SUM([11]Masterfile!$F66:$K66)</f>
        <v>0</v>
      </c>
      <c r="L67" s="145">
        <f>SUM([12]Masterfile!$F66:$K66)</f>
        <v>0</v>
      </c>
      <c r="M67" s="145">
        <f>SUM([13]Masterfile!$F66:$K66)</f>
        <v>0</v>
      </c>
      <c r="N67" s="145">
        <f>SUM([14]Masterfile!$F66:$K66)</f>
        <v>0</v>
      </c>
      <c r="O67" s="145">
        <f>SUM([4]Masterfile!$L66:$Q66)</f>
        <v>1</v>
      </c>
      <c r="P67" s="145">
        <f>SUM([5]Masterfile!$L66:$Q66)</f>
        <v>1</v>
      </c>
      <c r="Q67" s="145">
        <f>SUM([6]Masterfile!$L66:$Q66)</f>
        <v>1</v>
      </c>
      <c r="R67" s="145">
        <f>SUM([7]Masterfile!$L66:$Q66)</f>
        <v>3</v>
      </c>
      <c r="S67" s="145">
        <f>SUM([8]Masterfile!$L66:$Q66)</f>
        <v>3</v>
      </c>
      <c r="T67" s="145">
        <f>SUM([9]Masterfile!$L66:$Q66)</f>
        <v>3</v>
      </c>
      <c r="U67" s="145">
        <f>SUM([10]Masterfile!$L66:$Q66)</f>
        <v>3</v>
      </c>
      <c r="V67" s="145">
        <f>SUM([11]Masterfile!$L66:$Q66)</f>
        <v>3</v>
      </c>
      <c r="W67" s="145">
        <f>SUM([12]Masterfile!$L66:$Q66)</f>
        <v>3</v>
      </c>
      <c r="X67" s="145">
        <f>SUM([13]Masterfile!$L66:$Q66)</f>
        <v>3</v>
      </c>
      <c r="Y67" s="145">
        <f>SUM([14]Masterfile!$L66:$Q66)</f>
        <v>3</v>
      </c>
      <c r="Z67" s="145">
        <f>SUM([4]Masterfile!$X66:$AC66)</f>
        <v>3</v>
      </c>
      <c r="AA67" s="145">
        <f>SUM([5]Masterfile!$X66:$AC66)</f>
        <v>3</v>
      </c>
      <c r="AB67" s="145">
        <f>SUM([6]Masterfile!$X66:$AC66)</f>
        <v>1</v>
      </c>
      <c r="AC67" s="145">
        <f>SUM([7]Masterfile!$X66:$AC66)</f>
        <v>3</v>
      </c>
      <c r="AD67" s="145">
        <f>SUM([8]Masterfile!$X66:$AC66)</f>
        <v>3</v>
      </c>
      <c r="AE67" s="145">
        <f>SUM([9]Masterfile!$X66:$AC66)</f>
        <v>3</v>
      </c>
      <c r="AF67" s="145">
        <f>SUM([10]Masterfile!$X66:$AC66)</f>
        <v>3</v>
      </c>
      <c r="AG67" s="145">
        <f>SUM([11]Masterfile!$X66:$AC66)</f>
        <v>3</v>
      </c>
      <c r="AH67" s="145">
        <f>SUM([12]Masterfile!$X66:$AC66)</f>
        <v>3</v>
      </c>
      <c r="AI67" s="145">
        <f>SUM([13]Masterfile!$X66:$AC66)</f>
        <v>3</v>
      </c>
      <c r="AJ67" s="145">
        <f>SUM([14]Masterfile!$X66:$AC66)</f>
        <v>3</v>
      </c>
    </row>
    <row r="68" spans="2:36" outlineLevel="1">
      <c r="B68">
        <v>65</v>
      </c>
      <c r="C68" s="8" t="s">
        <v>65</v>
      </c>
      <c r="D68" s="145">
        <f>SUM([4]Masterfile!$F67:$K67)</f>
        <v>0</v>
      </c>
      <c r="E68" s="145">
        <f>SUM([5]Masterfile!$F67:$K67)</f>
        <v>0</v>
      </c>
      <c r="F68" s="145">
        <f>SUM([6]Masterfile!$F67:$K67)</f>
        <v>1</v>
      </c>
      <c r="G68" s="145">
        <f>SUM([7]Masterfile!$F67:$K67)</f>
        <v>1</v>
      </c>
      <c r="H68" s="145">
        <f>SUM([8]Masterfile!$F67:$K67)</f>
        <v>1</v>
      </c>
      <c r="I68" s="145">
        <f>SUM([9]Masterfile!$F67:$K67)</f>
        <v>1</v>
      </c>
      <c r="J68" s="145">
        <f>SUM([10]Masterfile!$F67:$K67)</f>
        <v>1</v>
      </c>
      <c r="K68" s="145">
        <f>SUM([11]Masterfile!$F67:$K67)</f>
        <v>1</v>
      </c>
      <c r="L68" s="145">
        <f>SUM([12]Masterfile!$F67:$K67)</f>
        <v>1</v>
      </c>
      <c r="M68" s="145">
        <f>SUM([13]Masterfile!$F67:$K67)</f>
        <v>1</v>
      </c>
      <c r="N68" s="145">
        <f>SUM([14]Masterfile!$F67:$K67)</f>
        <v>1</v>
      </c>
      <c r="O68" s="145">
        <f>SUM([4]Masterfile!$L67:$Q67)</f>
        <v>0</v>
      </c>
      <c r="P68" s="145">
        <f>SUM([5]Masterfile!$L67:$Q67)</f>
        <v>0</v>
      </c>
      <c r="Q68" s="145">
        <f>SUM([6]Masterfile!$L67:$Q67)</f>
        <v>0</v>
      </c>
      <c r="R68" s="145">
        <f>SUM([7]Masterfile!$L67:$Q67)</f>
        <v>0</v>
      </c>
      <c r="S68" s="145">
        <f>SUM([8]Masterfile!$L67:$Q67)</f>
        <v>0</v>
      </c>
      <c r="T68" s="145">
        <f>SUM([9]Masterfile!$L67:$Q67)</f>
        <v>0</v>
      </c>
      <c r="U68" s="145">
        <f>SUM([10]Masterfile!$L67:$Q67)</f>
        <v>0</v>
      </c>
      <c r="V68" s="145">
        <f>SUM([11]Masterfile!$L67:$Q67)</f>
        <v>0</v>
      </c>
      <c r="W68" s="145">
        <f>SUM([12]Masterfile!$L67:$Q67)</f>
        <v>1</v>
      </c>
      <c r="X68" s="145">
        <f>SUM([13]Masterfile!$L67:$Q67)</f>
        <v>1</v>
      </c>
      <c r="Y68" s="145">
        <f>SUM([14]Masterfile!$L67:$Q67)</f>
        <v>1</v>
      </c>
      <c r="Z68" s="145">
        <f>SUM([4]Masterfile!$X67:$AC67)</f>
        <v>0</v>
      </c>
      <c r="AA68" s="145">
        <f>SUM([5]Masterfile!$X67:$AC67)</f>
        <v>0</v>
      </c>
      <c r="AB68" s="145">
        <f>SUM([6]Masterfile!$X67:$AC67)</f>
        <v>0</v>
      </c>
      <c r="AC68" s="145">
        <f>SUM([7]Masterfile!$X67:$AC67)</f>
        <v>0</v>
      </c>
      <c r="AD68" s="145">
        <f>SUM([8]Masterfile!$X67:$AC67)</f>
        <v>0</v>
      </c>
      <c r="AE68" s="145">
        <f>SUM([9]Masterfile!$X67:$AC67)</f>
        <v>0</v>
      </c>
      <c r="AF68" s="145">
        <f>SUM([10]Masterfile!$X67:$AC67)</f>
        <v>0</v>
      </c>
      <c r="AG68" s="145">
        <f>SUM([11]Masterfile!$X67:$AC67)</f>
        <v>0</v>
      </c>
      <c r="AH68" s="145">
        <f>SUM([12]Masterfile!$X67:$AC67)</f>
        <v>1</v>
      </c>
      <c r="AI68" s="145">
        <f>SUM([13]Masterfile!$X67:$AC67)</f>
        <v>1</v>
      </c>
      <c r="AJ68" s="145">
        <f>SUM([14]Masterfile!$X67:$AC67)</f>
        <v>0</v>
      </c>
    </row>
    <row r="69" spans="2:36" outlineLevel="1">
      <c r="B69">
        <v>66</v>
      </c>
      <c r="C69" s="8" t="s">
        <v>66</v>
      </c>
      <c r="D69" s="145">
        <f>SUM([4]Masterfile!$F68:$K68)</f>
        <v>1</v>
      </c>
      <c r="E69" s="145">
        <f>SUM([5]Masterfile!$F68:$K68)</f>
        <v>0</v>
      </c>
      <c r="F69" s="145">
        <f>SUM([6]Masterfile!$F68:$K68)</f>
        <v>0</v>
      </c>
      <c r="G69" s="145">
        <f>SUM([7]Masterfile!$F68:$K68)</f>
        <v>3</v>
      </c>
      <c r="H69" s="145">
        <f>SUM([8]Masterfile!$F68:$K68)</f>
        <v>3</v>
      </c>
      <c r="I69" s="145">
        <f>SUM([9]Masterfile!$F68:$K68)</f>
        <v>3</v>
      </c>
      <c r="J69" s="145">
        <f>SUM([10]Masterfile!$F68:$K68)</f>
        <v>3</v>
      </c>
      <c r="K69" s="145">
        <f>SUM([11]Masterfile!$F68:$K68)</f>
        <v>3</v>
      </c>
      <c r="L69" s="145">
        <f>SUM([12]Masterfile!$F68:$K68)</f>
        <v>3</v>
      </c>
      <c r="M69" s="145">
        <f>SUM([13]Masterfile!$F68:$K68)</f>
        <v>1</v>
      </c>
      <c r="N69" s="145">
        <f>SUM([14]Masterfile!$F68:$K68)</f>
        <v>1</v>
      </c>
      <c r="O69" s="145">
        <f>SUM([4]Masterfile!$L68:$Q68)</f>
        <v>1</v>
      </c>
      <c r="P69" s="145">
        <f>SUM([5]Masterfile!$L68:$Q68)</f>
        <v>0</v>
      </c>
      <c r="Q69" s="145">
        <f>SUM([6]Masterfile!$L68:$Q68)</f>
        <v>0</v>
      </c>
      <c r="R69" s="145">
        <f>SUM([7]Masterfile!$L68:$Q68)</f>
        <v>3</v>
      </c>
      <c r="S69" s="145">
        <f>SUM([8]Masterfile!$L68:$Q68)</f>
        <v>3</v>
      </c>
      <c r="T69" s="145">
        <f>SUM([9]Masterfile!$L68:$Q68)</f>
        <v>3</v>
      </c>
      <c r="U69" s="145">
        <f>SUM([10]Masterfile!$L68:$Q68)</f>
        <v>3</v>
      </c>
      <c r="V69" s="145">
        <f>SUM([11]Masterfile!$L68:$Q68)</f>
        <v>3</v>
      </c>
      <c r="W69" s="145">
        <f>SUM([12]Masterfile!$L68:$Q68)</f>
        <v>2</v>
      </c>
      <c r="X69" s="145">
        <f>SUM([13]Masterfile!$L68:$Q68)</f>
        <v>3</v>
      </c>
      <c r="Y69" s="145">
        <f>SUM([14]Masterfile!$L68:$Q68)</f>
        <v>3</v>
      </c>
      <c r="Z69" s="145">
        <f>SUM([4]Masterfile!$X68:$AC68)</f>
        <v>1</v>
      </c>
      <c r="AA69" s="145">
        <f>SUM([5]Masterfile!$X68:$AC68)</f>
        <v>0</v>
      </c>
      <c r="AB69" s="145">
        <f>SUM([6]Masterfile!$X68:$AC68)</f>
        <v>0</v>
      </c>
      <c r="AC69" s="145">
        <f>SUM([7]Masterfile!$X68:$AC68)</f>
        <v>3</v>
      </c>
      <c r="AD69" s="145">
        <f>SUM([8]Masterfile!$X68:$AC68)</f>
        <v>3</v>
      </c>
      <c r="AE69" s="145">
        <f>SUM([9]Masterfile!$X68:$AC68)</f>
        <v>3</v>
      </c>
      <c r="AF69" s="145">
        <f>SUM([10]Masterfile!$X68:$AC68)</f>
        <v>3</v>
      </c>
      <c r="AG69" s="145">
        <f>SUM([11]Masterfile!$X68:$AC68)</f>
        <v>3</v>
      </c>
      <c r="AH69" s="145">
        <f>SUM([12]Masterfile!$X68:$AC68)</f>
        <v>3</v>
      </c>
      <c r="AI69" s="145">
        <f>SUM([13]Masterfile!$X68:$AC68)</f>
        <v>3</v>
      </c>
      <c r="AJ69" s="145">
        <f>SUM([14]Masterfile!$X68:$AC68)</f>
        <v>3</v>
      </c>
    </row>
    <row r="70" spans="2:36" outlineLevel="1">
      <c r="B70">
        <v>67</v>
      </c>
      <c r="C70" s="8" t="s">
        <v>67</v>
      </c>
      <c r="D70" s="145">
        <f>SUM([4]Masterfile!$F69:$K69)</f>
        <v>0</v>
      </c>
      <c r="E70" s="145">
        <f>SUM([5]Masterfile!$F69:$K69)</f>
        <v>0</v>
      </c>
      <c r="F70" s="145">
        <f>SUM([6]Masterfile!$F69:$K69)</f>
        <v>0</v>
      </c>
      <c r="G70" s="145">
        <f>SUM([7]Masterfile!$F69:$K69)</f>
        <v>0</v>
      </c>
      <c r="H70" s="145">
        <f>SUM([8]Masterfile!$F69:$K69)</f>
        <v>0</v>
      </c>
      <c r="I70" s="145">
        <f>SUM([9]Masterfile!$F69:$K69)</f>
        <v>0</v>
      </c>
      <c r="J70" s="145">
        <f>SUM([10]Masterfile!$F69:$K69)</f>
        <v>0</v>
      </c>
      <c r="K70" s="145">
        <f>SUM([11]Masterfile!$F69:$K69)</f>
        <v>0</v>
      </c>
      <c r="L70" s="145">
        <f>SUM([12]Masterfile!$F69:$K69)</f>
        <v>0</v>
      </c>
      <c r="M70" s="145">
        <f>SUM([13]Masterfile!$F69:$K69)</f>
        <v>1</v>
      </c>
      <c r="N70" s="145">
        <f>SUM([14]Masterfile!$F69:$K69)</f>
        <v>1</v>
      </c>
      <c r="O70" s="145">
        <f>SUM([4]Masterfile!$L69:$Q69)</f>
        <v>0</v>
      </c>
      <c r="P70" s="145">
        <f>SUM([5]Masterfile!$L69:$Q69)</f>
        <v>0</v>
      </c>
      <c r="Q70" s="145">
        <f>SUM([6]Masterfile!$L69:$Q69)</f>
        <v>0</v>
      </c>
      <c r="R70" s="145">
        <f>SUM([7]Masterfile!$L69:$Q69)</f>
        <v>0</v>
      </c>
      <c r="S70" s="145">
        <f>SUM([8]Masterfile!$L69:$Q69)</f>
        <v>0</v>
      </c>
      <c r="T70" s="145">
        <f>SUM([9]Masterfile!$L69:$Q69)</f>
        <v>0</v>
      </c>
      <c r="U70" s="145">
        <f>SUM([10]Masterfile!$L69:$Q69)</f>
        <v>0</v>
      </c>
      <c r="V70" s="145">
        <f>SUM([11]Masterfile!$L69:$Q69)</f>
        <v>0</v>
      </c>
      <c r="W70" s="145">
        <f>SUM([12]Masterfile!$L69:$Q69)</f>
        <v>0</v>
      </c>
      <c r="X70" s="145">
        <f>SUM([13]Masterfile!$L69:$Q69)</f>
        <v>0</v>
      </c>
      <c r="Y70" s="145">
        <f>SUM([14]Masterfile!$L69:$Q69)</f>
        <v>0</v>
      </c>
      <c r="Z70" s="145">
        <f>SUM([4]Masterfile!$X69:$AC69)</f>
        <v>0</v>
      </c>
      <c r="AA70" s="145">
        <f>SUM([5]Masterfile!$X69:$AC69)</f>
        <v>0</v>
      </c>
      <c r="AB70" s="145">
        <f>SUM([6]Masterfile!$X69:$AC69)</f>
        <v>0</v>
      </c>
      <c r="AC70" s="145">
        <f>SUM([7]Masterfile!$X69:$AC69)</f>
        <v>0</v>
      </c>
      <c r="AD70" s="145">
        <f>SUM([8]Masterfile!$X69:$AC69)</f>
        <v>0</v>
      </c>
      <c r="AE70" s="145">
        <f>SUM([9]Masterfile!$X69:$AC69)</f>
        <v>0</v>
      </c>
      <c r="AF70" s="145">
        <f>SUM([10]Masterfile!$X69:$AC69)</f>
        <v>0</v>
      </c>
      <c r="AG70" s="145">
        <f>SUM([11]Masterfile!$X69:$AC69)</f>
        <v>0</v>
      </c>
      <c r="AH70" s="145">
        <f>SUM([12]Masterfile!$X69:$AC69)</f>
        <v>0</v>
      </c>
      <c r="AI70" s="145">
        <f>SUM([13]Masterfile!$X69:$AC69)</f>
        <v>0</v>
      </c>
      <c r="AJ70" s="145">
        <f>SUM([14]Masterfile!$X69:$AC69)</f>
        <v>0</v>
      </c>
    </row>
    <row r="71" spans="2:36" outlineLevel="1">
      <c r="B71">
        <v>68</v>
      </c>
      <c r="C71" s="8" t="s">
        <v>68</v>
      </c>
      <c r="D71" s="145">
        <f>SUM([4]Masterfile!$F70:$K70)</f>
        <v>2</v>
      </c>
      <c r="E71" s="145">
        <f>SUM([5]Masterfile!$F70:$K70)</f>
        <v>2</v>
      </c>
      <c r="F71" s="145">
        <f>SUM([6]Masterfile!$F70:$K70)</f>
        <v>2</v>
      </c>
      <c r="G71" s="145">
        <f>SUM([7]Masterfile!$F70:$K70)</f>
        <v>2</v>
      </c>
      <c r="H71" s="145">
        <f>SUM([8]Masterfile!$F70:$K70)</f>
        <v>2</v>
      </c>
      <c r="I71" s="145">
        <f>SUM([9]Masterfile!$F70:$K70)</f>
        <v>2</v>
      </c>
      <c r="J71" s="145">
        <f>SUM([10]Masterfile!$F70:$K70)</f>
        <v>2</v>
      </c>
      <c r="K71" s="145">
        <f>SUM([11]Masterfile!$F70:$K70)</f>
        <v>2</v>
      </c>
      <c r="L71" s="145">
        <f>SUM([12]Masterfile!$F70:$K70)</f>
        <v>2</v>
      </c>
      <c r="M71" s="145">
        <f>SUM([13]Masterfile!$F70:$K70)</f>
        <v>2</v>
      </c>
      <c r="N71" s="145">
        <f>SUM([14]Masterfile!$F70:$K70)</f>
        <v>2</v>
      </c>
      <c r="O71" s="145">
        <f>SUM([4]Masterfile!$L70:$Q70)</f>
        <v>0</v>
      </c>
      <c r="P71" s="145">
        <f>SUM([5]Masterfile!$L70:$Q70)</f>
        <v>0</v>
      </c>
      <c r="Q71" s="145">
        <f>SUM([6]Masterfile!$L70:$Q70)</f>
        <v>0</v>
      </c>
      <c r="R71" s="145">
        <f>SUM([7]Masterfile!$L70:$Q70)</f>
        <v>0</v>
      </c>
      <c r="S71" s="145">
        <f>SUM([8]Masterfile!$L70:$Q70)</f>
        <v>0</v>
      </c>
      <c r="T71" s="145">
        <f>SUM([9]Masterfile!$L70:$Q70)</f>
        <v>0</v>
      </c>
      <c r="U71" s="145">
        <f>SUM([10]Masterfile!$L70:$Q70)</f>
        <v>0</v>
      </c>
      <c r="V71" s="145">
        <f>SUM([11]Masterfile!$L70:$Q70)</f>
        <v>0</v>
      </c>
      <c r="W71" s="145">
        <f>SUM([12]Masterfile!$L70:$Q70)</f>
        <v>0</v>
      </c>
      <c r="X71" s="145">
        <f>SUM([13]Masterfile!$L70:$Q70)</f>
        <v>0</v>
      </c>
      <c r="Y71" s="145">
        <f>SUM([14]Masterfile!$L70:$Q70)</f>
        <v>0</v>
      </c>
      <c r="Z71" s="145">
        <f>SUM([4]Masterfile!$X70:$AC70)</f>
        <v>0</v>
      </c>
      <c r="AA71" s="145">
        <f>SUM([5]Masterfile!$X70:$AC70)</f>
        <v>0</v>
      </c>
      <c r="AB71" s="145">
        <f>SUM([6]Masterfile!$X70:$AC70)</f>
        <v>0</v>
      </c>
      <c r="AC71" s="145">
        <f>SUM([7]Masterfile!$X70:$AC70)</f>
        <v>0</v>
      </c>
      <c r="AD71" s="145">
        <f>SUM([8]Masterfile!$X70:$AC70)</f>
        <v>0</v>
      </c>
      <c r="AE71" s="145">
        <f>SUM([9]Masterfile!$X70:$AC70)</f>
        <v>0</v>
      </c>
      <c r="AF71" s="145">
        <f>SUM([10]Masterfile!$X70:$AC70)</f>
        <v>0</v>
      </c>
      <c r="AG71" s="145">
        <f>SUM([11]Masterfile!$X70:$AC70)</f>
        <v>0</v>
      </c>
      <c r="AH71" s="145">
        <f>SUM([12]Masterfile!$X70:$AC70)</f>
        <v>0</v>
      </c>
      <c r="AI71" s="145">
        <f>SUM([13]Masterfile!$X70:$AC70)</f>
        <v>0</v>
      </c>
      <c r="AJ71" s="145">
        <f>SUM([14]Masterfile!$X70:$AC70)</f>
        <v>0</v>
      </c>
    </row>
    <row r="72" spans="2:36" outlineLevel="1">
      <c r="B72">
        <v>69</v>
      </c>
      <c r="C72" s="8" t="s">
        <v>69</v>
      </c>
      <c r="D72" s="145">
        <f>SUM([4]Masterfile!$F71:$K71)</f>
        <v>1</v>
      </c>
      <c r="E72" s="145">
        <f>SUM([5]Masterfile!$F71:$K71)</f>
        <v>0</v>
      </c>
      <c r="F72" s="145">
        <f>SUM([6]Masterfile!$F71:$K71)</f>
        <v>0</v>
      </c>
      <c r="G72" s="145">
        <f>SUM([7]Masterfile!$F71:$K71)</f>
        <v>0</v>
      </c>
      <c r="H72" s="145">
        <f>SUM([8]Masterfile!$F71:$K71)</f>
        <v>0</v>
      </c>
      <c r="I72" s="145">
        <f>SUM([9]Masterfile!$F71:$K71)</f>
        <v>0</v>
      </c>
      <c r="J72" s="145">
        <f>SUM([10]Masterfile!$F71:$K71)</f>
        <v>0</v>
      </c>
      <c r="K72" s="145">
        <f>SUM([11]Masterfile!$F71:$K71)</f>
        <v>0</v>
      </c>
      <c r="L72" s="145">
        <f>SUM([12]Masterfile!$F71:$K71)</f>
        <v>0</v>
      </c>
      <c r="M72" s="145">
        <f>SUM([13]Masterfile!$F71:$K71)</f>
        <v>0</v>
      </c>
      <c r="N72" s="145">
        <f>SUM([14]Masterfile!$F71:$K71)</f>
        <v>0</v>
      </c>
      <c r="O72" s="145">
        <f>SUM([4]Masterfile!$L71:$Q71)</f>
        <v>0</v>
      </c>
      <c r="P72" s="145">
        <f>SUM([5]Masterfile!$L71:$Q71)</f>
        <v>0</v>
      </c>
      <c r="Q72" s="145">
        <f>SUM([6]Masterfile!$L71:$Q71)</f>
        <v>0</v>
      </c>
      <c r="R72" s="145">
        <f>SUM([7]Masterfile!$L71:$Q71)</f>
        <v>0</v>
      </c>
      <c r="S72" s="145">
        <f>SUM([8]Masterfile!$L71:$Q71)</f>
        <v>0</v>
      </c>
      <c r="T72" s="145">
        <f>SUM([9]Masterfile!$L71:$Q71)</f>
        <v>0</v>
      </c>
      <c r="U72" s="145">
        <f>SUM([10]Masterfile!$L71:$Q71)</f>
        <v>0</v>
      </c>
      <c r="V72" s="145">
        <f>SUM([11]Masterfile!$L71:$Q71)</f>
        <v>0</v>
      </c>
      <c r="W72" s="145">
        <f>SUM([12]Masterfile!$L71:$Q71)</f>
        <v>0</v>
      </c>
      <c r="X72" s="145">
        <f>SUM([13]Masterfile!$L71:$Q71)</f>
        <v>0</v>
      </c>
      <c r="Y72" s="145">
        <f>SUM([14]Masterfile!$L71:$Q71)</f>
        <v>0</v>
      </c>
      <c r="Z72" s="145">
        <f>SUM([4]Masterfile!$X71:$AC71)</f>
        <v>0</v>
      </c>
      <c r="AA72" s="145">
        <f>SUM([5]Masterfile!$X71:$AC71)</f>
        <v>0</v>
      </c>
      <c r="AB72" s="145">
        <f>SUM([6]Masterfile!$X71:$AC71)</f>
        <v>0</v>
      </c>
      <c r="AC72" s="145">
        <f>SUM([7]Masterfile!$X71:$AC71)</f>
        <v>0</v>
      </c>
      <c r="AD72" s="145">
        <f>SUM([8]Masterfile!$X71:$AC71)</f>
        <v>0</v>
      </c>
      <c r="AE72" s="145">
        <f>SUM([9]Masterfile!$X71:$AC71)</f>
        <v>0</v>
      </c>
      <c r="AF72" s="145">
        <f>SUM([10]Masterfile!$X71:$AC71)</f>
        <v>0</v>
      </c>
      <c r="AG72" s="145">
        <f>SUM([11]Masterfile!$X71:$AC71)</f>
        <v>0</v>
      </c>
      <c r="AH72" s="145">
        <f>SUM([12]Masterfile!$X71:$AC71)</f>
        <v>0</v>
      </c>
      <c r="AI72" s="145">
        <f>SUM([13]Masterfile!$X71:$AC71)</f>
        <v>0</v>
      </c>
      <c r="AJ72" s="145">
        <f>SUM([14]Masterfile!$X71:$AC71)</f>
        <v>0</v>
      </c>
    </row>
    <row r="73" spans="2:36" outlineLevel="1">
      <c r="B73">
        <v>70</v>
      </c>
      <c r="C73" s="8" t="s">
        <v>70</v>
      </c>
      <c r="D73" s="145">
        <f>SUM([4]Masterfile!$F72:$K72)</f>
        <v>0</v>
      </c>
      <c r="E73" s="145">
        <f>SUM([5]Masterfile!$F72:$K72)</f>
        <v>0</v>
      </c>
      <c r="F73" s="145">
        <f>SUM([6]Masterfile!$F72:$K72)</f>
        <v>0</v>
      </c>
      <c r="G73" s="145">
        <f>SUM([7]Masterfile!$F72:$K72)</f>
        <v>0</v>
      </c>
      <c r="H73" s="145">
        <f>SUM([8]Masterfile!$F72:$K72)</f>
        <v>0</v>
      </c>
      <c r="I73" s="145">
        <f>SUM([9]Masterfile!$F72:$K72)</f>
        <v>0</v>
      </c>
      <c r="J73" s="145">
        <f>SUM([10]Masterfile!$F72:$K72)</f>
        <v>0</v>
      </c>
      <c r="K73" s="145">
        <f>SUM([11]Masterfile!$F72:$K72)</f>
        <v>0</v>
      </c>
      <c r="L73" s="145">
        <f>SUM([12]Masterfile!$F72:$K72)</f>
        <v>0</v>
      </c>
      <c r="M73" s="145">
        <f>SUM([13]Masterfile!$F72:$K72)</f>
        <v>0</v>
      </c>
      <c r="N73" s="145">
        <f>SUM([14]Masterfile!$F72:$K72)</f>
        <v>0</v>
      </c>
      <c r="O73" s="145">
        <f>SUM([4]Masterfile!$L72:$Q72)</f>
        <v>0</v>
      </c>
      <c r="P73" s="145">
        <f>SUM([5]Masterfile!$L72:$Q72)</f>
        <v>0</v>
      </c>
      <c r="Q73" s="145">
        <f>SUM([6]Masterfile!$L72:$Q72)</f>
        <v>0</v>
      </c>
      <c r="R73" s="145">
        <f>SUM([7]Masterfile!$L72:$Q72)</f>
        <v>0</v>
      </c>
      <c r="S73" s="145">
        <f>SUM([8]Masterfile!$L72:$Q72)</f>
        <v>0</v>
      </c>
      <c r="T73" s="145">
        <f>SUM([9]Masterfile!$L72:$Q72)</f>
        <v>0</v>
      </c>
      <c r="U73" s="145">
        <f>SUM([10]Masterfile!$L72:$Q72)</f>
        <v>0</v>
      </c>
      <c r="V73" s="145">
        <f>SUM([11]Masterfile!$L72:$Q72)</f>
        <v>0</v>
      </c>
      <c r="W73" s="145">
        <f>SUM([12]Masterfile!$L72:$Q72)</f>
        <v>0</v>
      </c>
      <c r="X73" s="145">
        <f>SUM([13]Masterfile!$L72:$Q72)</f>
        <v>0</v>
      </c>
      <c r="Y73" s="145">
        <f>SUM([14]Masterfile!$L72:$Q72)</f>
        <v>0</v>
      </c>
      <c r="Z73" s="145">
        <f>SUM([4]Masterfile!$X72:$AC72)</f>
        <v>0</v>
      </c>
      <c r="AA73" s="145">
        <f>SUM([5]Masterfile!$X72:$AC72)</f>
        <v>0</v>
      </c>
      <c r="AB73" s="145">
        <f>SUM([6]Masterfile!$X72:$AC72)</f>
        <v>0</v>
      </c>
      <c r="AC73" s="145">
        <f>SUM([7]Masterfile!$X72:$AC72)</f>
        <v>0</v>
      </c>
      <c r="AD73" s="145">
        <f>SUM([8]Masterfile!$X72:$AC72)</f>
        <v>0</v>
      </c>
      <c r="AE73" s="145">
        <f>SUM([9]Masterfile!$X72:$AC72)</f>
        <v>0</v>
      </c>
      <c r="AF73" s="145">
        <f>SUM([10]Masterfile!$X72:$AC72)</f>
        <v>0</v>
      </c>
      <c r="AG73" s="145">
        <f>SUM([11]Masterfile!$X72:$AC72)</f>
        <v>0</v>
      </c>
      <c r="AH73" s="145">
        <f>SUM([12]Masterfile!$X72:$AC72)</f>
        <v>0</v>
      </c>
      <c r="AI73" s="145">
        <f>SUM([13]Masterfile!$X72:$AC72)</f>
        <v>0</v>
      </c>
      <c r="AJ73" s="145">
        <f>SUM([14]Masterfile!$X72:$AC72)</f>
        <v>0</v>
      </c>
    </row>
    <row r="74" spans="2:36" outlineLevel="1">
      <c r="B74">
        <v>71</v>
      </c>
      <c r="C74" s="8" t="s">
        <v>71</v>
      </c>
      <c r="D74" s="145">
        <f>SUM([4]Masterfile!$F73:$K73)</f>
        <v>0</v>
      </c>
      <c r="E74" s="145">
        <f>SUM([5]Masterfile!$F73:$K73)</f>
        <v>0</v>
      </c>
      <c r="F74" s="145">
        <f>SUM([6]Masterfile!$F73:$K73)</f>
        <v>0</v>
      </c>
      <c r="G74" s="145">
        <f>SUM([7]Masterfile!$F73:$K73)</f>
        <v>0</v>
      </c>
      <c r="H74" s="145">
        <f>SUM([8]Masterfile!$F73:$K73)</f>
        <v>0</v>
      </c>
      <c r="I74" s="145">
        <f>SUM([9]Masterfile!$F73:$K73)</f>
        <v>0</v>
      </c>
      <c r="J74" s="145">
        <f>SUM([10]Masterfile!$F73:$K73)</f>
        <v>0</v>
      </c>
      <c r="K74" s="145">
        <f>SUM([11]Masterfile!$F73:$K73)</f>
        <v>0</v>
      </c>
      <c r="L74" s="145">
        <f>SUM([12]Masterfile!$F73:$K73)</f>
        <v>0</v>
      </c>
      <c r="M74" s="145">
        <f>SUM([13]Masterfile!$F73:$K73)</f>
        <v>0</v>
      </c>
      <c r="N74" s="145">
        <f>SUM([14]Masterfile!$F73:$K73)</f>
        <v>0</v>
      </c>
      <c r="O74" s="145">
        <f>SUM([4]Masterfile!$L73:$Q73)</f>
        <v>0</v>
      </c>
      <c r="P74" s="145">
        <f>SUM([5]Masterfile!$L73:$Q73)</f>
        <v>0</v>
      </c>
      <c r="Q74" s="145">
        <f>SUM([6]Masterfile!$L73:$Q73)</f>
        <v>0</v>
      </c>
      <c r="R74" s="145">
        <f>SUM([7]Masterfile!$L73:$Q73)</f>
        <v>0</v>
      </c>
      <c r="S74" s="145">
        <f>SUM([8]Masterfile!$L73:$Q73)</f>
        <v>0</v>
      </c>
      <c r="T74" s="145">
        <f>SUM([9]Masterfile!$L73:$Q73)</f>
        <v>0</v>
      </c>
      <c r="U74" s="145">
        <f>SUM([10]Masterfile!$L73:$Q73)</f>
        <v>0</v>
      </c>
      <c r="V74" s="145">
        <f>SUM([11]Masterfile!$L73:$Q73)</f>
        <v>0</v>
      </c>
      <c r="W74" s="145">
        <f>SUM([12]Masterfile!$L73:$Q73)</f>
        <v>0</v>
      </c>
      <c r="X74" s="145">
        <f>SUM([13]Masterfile!$L73:$Q73)</f>
        <v>0</v>
      </c>
      <c r="Y74" s="145">
        <f>SUM([14]Masterfile!$L73:$Q73)</f>
        <v>0</v>
      </c>
      <c r="Z74" s="145">
        <f>SUM([4]Masterfile!$X73:$AC73)</f>
        <v>0</v>
      </c>
      <c r="AA74" s="145">
        <f>SUM([5]Masterfile!$X73:$AC73)</f>
        <v>0</v>
      </c>
      <c r="AB74" s="145">
        <f>SUM([6]Masterfile!$X73:$AC73)</f>
        <v>0</v>
      </c>
      <c r="AC74" s="145">
        <f>SUM([7]Masterfile!$X73:$AC73)</f>
        <v>0</v>
      </c>
      <c r="AD74" s="145">
        <f>SUM([8]Masterfile!$X73:$AC73)</f>
        <v>0</v>
      </c>
      <c r="AE74" s="145">
        <f>SUM([9]Masterfile!$X73:$AC73)</f>
        <v>0</v>
      </c>
      <c r="AF74" s="145">
        <f>SUM([10]Masterfile!$X73:$AC73)</f>
        <v>0</v>
      </c>
      <c r="AG74" s="145">
        <f>SUM([11]Masterfile!$X73:$AC73)</f>
        <v>0</v>
      </c>
      <c r="AH74" s="145">
        <f>SUM([12]Masterfile!$X73:$AC73)</f>
        <v>0</v>
      </c>
      <c r="AI74" s="145">
        <f>SUM([13]Masterfile!$X73:$AC73)</f>
        <v>0</v>
      </c>
      <c r="AJ74" s="145">
        <f>SUM([14]Masterfile!$X73:$AC73)</f>
        <v>0</v>
      </c>
    </row>
    <row r="75" spans="2:36" outlineLevel="1">
      <c r="B75">
        <v>72</v>
      </c>
      <c r="C75" s="8" t="s">
        <v>72</v>
      </c>
      <c r="D75" s="145">
        <f>SUM([4]Masterfile!$F74:$K74)</f>
        <v>0</v>
      </c>
      <c r="E75" s="145">
        <f>SUM([5]Masterfile!$F74:$K74)</f>
        <v>0</v>
      </c>
      <c r="F75" s="145">
        <f>SUM([6]Masterfile!$F74:$K74)</f>
        <v>0</v>
      </c>
      <c r="G75" s="145">
        <f>SUM([7]Masterfile!$F74:$K74)</f>
        <v>0</v>
      </c>
      <c r="H75" s="145">
        <f>SUM([8]Masterfile!$F74:$K74)</f>
        <v>0</v>
      </c>
      <c r="I75" s="145">
        <f>SUM([9]Masterfile!$F74:$K74)</f>
        <v>0</v>
      </c>
      <c r="J75" s="145">
        <f>SUM([10]Masterfile!$F74:$K74)</f>
        <v>0</v>
      </c>
      <c r="K75" s="145">
        <f>SUM([11]Masterfile!$F74:$K74)</f>
        <v>0</v>
      </c>
      <c r="L75" s="145">
        <f>SUM([12]Masterfile!$F74:$K74)</f>
        <v>0</v>
      </c>
      <c r="M75" s="145">
        <f>SUM([13]Masterfile!$F74:$K74)</f>
        <v>0</v>
      </c>
      <c r="N75" s="145">
        <f>SUM([14]Masterfile!$F74:$K74)</f>
        <v>0</v>
      </c>
      <c r="O75" s="145">
        <f>SUM([4]Masterfile!$L74:$Q74)</f>
        <v>0</v>
      </c>
      <c r="P75" s="145">
        <f>SUM([5]Masterfile!$L74:$Q74)</f>
        <v>0</v>
      </c>
      <c r="Q75" s="145">
        <f>SUM([6]Masterfile!$L74:$Q74)</f>
        <v>0</v>
      </c>
      <c r="R75" s="145">
        <f>SUM([7]Masterfile!$L74:$Q74)</f>
        <v>0</v>
      </c>
      <c r="S75" s="145">
        <f>SUM([8]Masterfile!$L74:$Q74)</f>
        <v>0</v>
      </c>
      <c r="T75" s="145">
        <f>SUM([9]Masterfile!$L74:$Q74)</f>
        <v>0</v>
      </c>
      <c r="U75" s="145">
        <f>SUM([10]Masterfile!$L74:$Q74)</f>
        <v>0</v>
      </c>
      <c r="V75" s="145">
        <f>SUM([11]Masterfile!$L74:$Q74)</f>
        <v>0</v>
      </c>
      <c r="W75" s="145">
        <f>SUM([12]Masterfile!$L74:$Q74)</f>
        <v>0</v>
      </c>
      <c r="X75" s="145">
        <f>SUM([13]Masterfile!$L74:$Q74)</f>
        <v>0</v>
      </c>
      <c r="Y75" s="145">
        <f>SUM([14]Masterfile!$L74:$Q74)</f>
        <v>0</v>
      </c>
      <c r="Z75" s="145">
        <f>SUM([4]Masterfile!$X74:$AC74)</f>
        <v>0</v>
      </c>
      <c r="AA75" s="145">
        <f>SUM([5]Masterfile!$X74:$AC74)</f>
        <v>0</v>
      </c>
      <c r="AB75" s="145">
        <f>SUM([6]Masterfile!$X74:$AC74)</f>
        <v>0</v>
      </c>
      <c r="AC75" s="145">
        <f>SUM([7]Masterfile!$X74:$AC74)</f>
        <v>0</v>
      </c>
      <c r="AD75" s="145">
        <f>SUM([8]Masterfile!$X74:$AC74)</f>
        <v>0</v>
      </c>
      <c r="AE75" s="145">
        <f>SUM([9]Masterfile!$X74:$AC74)</f>
        <v>0</v>
      </c>
      <c r="AF75" s="145">
        <f>SUM([10]Masterfile!$X74:$AC74)</f>
        <v>0</v>
      </c>
      <c r="AG75" s="145">
        <f>SUM([11]Masterfile!$X74:$AC74)</f>
        <v>0</v>
      </c>
      <c r="AH75" s="145">
        <f>SUM([12]Masterfile!$X74:$AC74)</f>
        <v>0</v>
      </c>
      <c r="AI75" s="145">
        <f>SUM([13]Masterfile!$X74:$AC74)</f>
        <v>0</v>
      </c>
      <c r="AJ75" s="145">
        <f>SUM([14]Masterfile!$X74:$AC74)</f>
        <v>0</v>
      </c>
    </row>
    <row r="76" spans="2:36" outlineLevel="1">
      <c r="B76">
        <v>73</v>
      </c>
      <c r="C76" s="8" t="s">
        <v>73</v>
      </c>
      <c r="D76" s="145">
        <f>SUM([4]Masterfile!$F75:$K75)</f>
        <v>0</v>
      </c>
      <c r="E76" s="145">
        <f>SUM([5]Masterfile!$F75:$K75)</f>
        <v>0</v>
      </c>
      <c r="F76" s="145">
        <f>SUM([6]Masterfile!$F75:$K75)</f>
        <v>0</v>
      </c>
      <c r="G76" s="145">
        <f>SUM([7]Masterfile!$F75:$K75)</f>
        <v>0</v>
      </c>
      <c r="H76" s="145">
        <f>SUM([8]Masterfile!$F75:$K75)</f>
        <v>1</v>
      </c>
      <c r="I76" s="145">
        <f>SUM([9]Masterfile!$F75:$K75)</f>
        <v>1</v>
      </c>
      <c r="J76" s="145">
        <f>SUM([10]Masterfile!$F75:$K75)</f>
        <v>1</v>
      </c>
      <c r="K76" s="145">
        <f>SUM([11]Masterfile!$F75:$K75)</f>
        <v>1</v>
      </c>
      <c r="L76" s="145">
        <f>SUM([12]Masterfile!$F75:$K75)</f>
        <v>1</v>
      </c>
      <c r="M76" s="145">
        <f>SUM([13]Masterfile!$F75:$K75)</f>
        <v>1</v>
      </c>
      <c r="N76" s="145">
        <f>SUM([14]Masterfile!$F75:$K75)</f>
        <v>1</v>
      </c>
      <c r="O76" s="145">
        <f>SUM([4]Masterfile!$L75:$Q75)</f>
        <v>0</v>
      </c>
      <c r="P76" s="145">
        <f>SUM([5]Masterfile!$L75:$Q75)</f>
        <v>0</v>
      </c>
      <c r="Q76" s="145">
        <f>SUM([6]Masterfile!$L75:$Q75)</f>
        <v>0</v>
      </c>
      <c r="R76" s="145">
        <f>SUM([7]Masterfile!$L75:$Q75)</f>
        <v>0</v>
      </c>
      <c r="S76" s="145">
        <f>SUM([8]Masterfile!$L75:$Q75)</f>
        <v>0</v>
      </c>
      <c r="T76" s="145">
        <f>SUM([9]Masterfile!$L75:$Q75)</f>
        <v>1</v>
      </c>
      <c r="U76" s="145">
        <f>SUM([10]Masterfile!$L75:$Q75)</f>
        <v>1</v>
      </c>
      <c r="V76" s="145">
        <f>SUM([11]Masterfile!$L75:$Q75)</f>
        <v>1</v>
      </c>
      <c r="W76" s="145">
        <f>SUM([12]Masterfile!$L75:$Q75)</f>
        <v>1</v>
      </c>
      <c r="X76" s="145">
        <f>SUM([13]Masterfile!$L75:$Q75)</f>
        <v>1</v>
      </c>
      <c r="Y76" s="145">
        <f>SUM([14]Masterfile!$L75:$Q75)</f>
        <v>1</v>
      </c>
      <c r="Z76" s="145">
        <f>SUM([4]Masterfile!$X75:$AC75)</f>
        <v>0</v>
      </c>
      <c r="AA76" s="145">
        <f>SUM([5]Masterfile!$X75:$AC75)</f>
        <v>0</v>
      </c>
      <c r="AB76" s="145">
        <f>SUM([6]Masterfile!$X75:$AC75)</f>
        <v>0</v>
      </c>
      <c r="AC76" s="145">
        <f>SUM([7]Masterfile!$X75:$AC75)</f>
        <v>0</v>
      </c>
      <c r="AD76" s="145">
        <f>SUM([8]Masterfile!$X75:$AC75)</f>
        <v>0</v>
      </c>
      <c r="AE76" s="145">
        <f>SUM([9]Masterfile!$X75:$AC75)</f>
        <v>1</v>
      </c>
      <c r="AF76" s="145">
        <f>SUM([10]Masterfile!$X75:$AC75)</f>
        <v>1</v>
      </c>
      <c r="AG76" s="145">
        <f>SUM([11]Masterfile!$X75:$AC75)</f>
        <v>1</v>
      </c>
      <c r="AH76" s="145">
        <f>SUM([12]Masterfile!$X75:$AC75)</f>
        <v>1</v>
      </c>
      <c r="AI76" s="145">
        <f>SUM([13]Masterfile!$X75:$AC75)</f>
        <v>1</v>
      </c>
      <c r="AJ76" s="145">
        <f>SUM([14]Masterfile!$X75:$AC75)</f>
        <v>1</v>
      </c>
    </row>
    <row r="77" spans="2:36" outlineLevel="1">
      <c r="B77">
        <v>74</v>
      </c>
      <c r="C77" s="8" t="s">
        <v>74</v>
      </c>
      <c r="D77" s="145">
        <f>SUM([4]Masterfile!$F76:$K76)</f>
        <v>2</v>
      </c>
      <c r="E77" s="145">
        <f>SUM([5]Masterfile!$F76:$K76)</f>
        <v>2</v>
      </c>
      <c r="F77" s="145">
        <f>SUM([6]Masterfile!$F76:$K76)</f>
        <v>2</v>
      </c>
      <c r="G77" s="145">
        <f>SUM([7]Masterfile!$F76:$K76)</f>
        <v>5</v>
      </c>
      <c r="H77" s="145">
        <f>SUM([8]Masterfile!$F76:$K76)</f>
        <v>3</v>
      </c>
      <c r="I77" s="145">
        <f>SUM([9]Masterfile!$F76:$K76)</f>
        <v>4</v>
      </c>
      <c r="J77" s="145">
        <f>SUM([10]Masterfile!$F76:$K76)</f>
        <v>4</v>
      </c>
      <c r="K77" s="145">
        <f>SUM([11]Masterfile!$F76:$K76)</f>
        <v>4</v>
      </c>
      <c r="L77" s="145">
        <f>SUM([12]Masterfile!$F76:$K76)</f>
        <v>4</v>
      </c>
      <c r="M77" s="145">
        <f>SUM([13]Masterfile!$F76:$K76)</f>
        <v>4</v>
      </c>
      <c r="N77" s="145">
        <f>SUM([14]Masterfile!$F76:$K76)</f>
        <v>4</v>
      </c>
      <c r="O77" s="145">
        <f>SUM([4]Masterfile!$L76:$Q76)</f>
        <v>5</v>
      </c>
      <c r="P77" s="145">
        <f>SUM([5]Masterfile!$L76:$Q76)</f>
        <v>5</v>
      </c>
      <c r="Q77" s="145">
        <f>SUM([6]Masterfile!$L76:$Q76)</f>
        <v>5</v>
      </c>
      <c r="R77" s="145">
        <f>SUM([7]Masterfile!$L76:$Q76)</f>
        <v>5</v>
      </c>
      <c r="S77" s="145">
        <f>SUM([8]Masterfile!$L76:$Q76)</f>
        <v>3</v>
      </c>
      <c r="T77" s="145">
        <f>SUM([9]Masterfile!$L76:$Q76)</f>
        <v>4</v>
      </c>
      <c r="U77" s="145">
        <f>SUM([10]Masterfile!$L76:$Q76)</f>
        <v>4</v>
      </c>
      <c r="V77" s="145">
        <f>SUM([11]Masterfile!$L76:$Q76)</f>
        <v>4</v>
      </c>
      <c r="W77" s="145">
        <f>SUM([12]Masterfile!$L76:$Q76)</f>
        <v>4</v>
      </c>
      <c r="X77" s="145">
        <f>SUM([13]Masterfile!$L76:$Q76)</f>
        <v>4</v>
      </c>
      <c r="Y77" s="145">
        <f>SUM([14]Masterfile!$L76:$Q76)</f>
        <v>4</v>
      </c>
      <c r="Z77" s="145">
        <f>SUM([4]Masterfile!$X76:$AC76)</f>
        <v>2</v>
      </c>
      <c r="AA77" s="145">
        <f>SUM([5]Masterfile!$X76:$AC76)</f>
        <v>2</v>
      </c>
      <c r="AB77" s="145">
        <f>SUM([6]Masterfile!$X76:$AC76)</f>
        <v>2</v>
      </c>
      <c r="AC77" s="145">
        <f>SUM([7]Masterfile!$X76:$AC76)</f>
        <v>5</v>
      </c>
      <c r="AD77" s="145">
        <f>SUM([8]Masterfile!$X76:$AC76)</f>
        <v>3</v>
      </c>
      <c r="AE77" s="145">
        <f>SUM([9]Masterfile!$X76:$AC76)</f>
        <v>4</v>
      </c>
      <c r="AF77" s="145">
        <f>SUM([10]Masterfile!$X76:$AC76)</f>
        <v>4</v>
      </c>
      <c r="AG77" s="145">
        <f>SUM([11]Masterfile!$X76:$AC76)</f>
        <v>4</v>
      </c>
      <c r="AH77" s="145">
        <f>SUM([12]Masterfile!$X76:$AC76)</f>
        <v>4</v>
      </c>
      <c r="AI77" s="145">
        <f>SUM([13]Masterfile!$X76:$AC76)</f>
        <v>4</v>
      </c>
      <c r="AJ77" s="145">
        <f>SUM([14]Masterfile!$X76:$AC76)</f>
        <v>4</v>
      </c>
    </row>
    <row r="78" spans="2:36" outlineLevel="1">
      <c r="B78">
        <v>75</v>
      </c>
      <c r="C78" s="8" t="s">
        <v>75</v>
      </c>
      <c r="D78" s="145">
        <f>SUM([4]Masterfile!$F77:$K77)</f>
        <v>4</v>
      </c>
      <c r="E78" s="145">
        <f>SUM([5]Masterfile!$F77:$K77)</f>
        <v>4</v>
      </c>
      <c r="F78" s="145">
        <f>SUM([6]Masterfile!$F77:$K77)</f>
        <v>4</v>
      </c>
      <c r="G78" s="145">
        <f>SUM([7]Masterfile!$F77:$K77)</f>
        <v>0</v>
      </c>
      <c r="H78" s="145">
        <f>SUM([8]Masterfile!$F77:$K77)</f>
        <v>3</v>
      </c>
      <c r="I78" s="145">
        <f>SUM([9]Masterfile!$F77:$K77)</f>
        <v>3</v>
      </c>
      <c r="J78" s="145">
        <f>SUM([10]Masterfile!$F77:$K77)</f>
        <v>3</v>
      </c>
      <c r="K78" s="145">
        <f>SUM([11]Masterfile!$F77:$K77)</f>
        <v>3</v>
      </c>
      <c r="L78" s="145">
        <f>SUM([12]Masterfile!$F77:$K77)</f>
        <v>3</v>
      </c>
      <c r="M78" s="145">
        <f>SUM([13]Masterfile!$F77:$K77)</f>
        <v>3</v>
      </c>
      <c r="N78" s="145">
        <f>SUM([14]Masterfile!$F77:$K77)</f>
        <v>3</v>
      </c>
      <c r="O78" s="145">
        <f>SUM([4]Masterfile!$L77:$Q77)</f>
        <v>4</v>
      </c>
      <c r="P78" s="145">
        <f>SUM([5]Masterfile!$L77:$Q77)</f>
        <v>4</v>
      </c>
      <c r="Q78" s="145">
        <f>SUM([6]Masterfile!$L77:$Q77)</f>
        <v>4</v>
      </c>
      <c r="R78" s="145">
        <f>SUM([7]Masterfile!$L77:$Q77)</f>
        <v>0</v>
      </c>
      <c r="S78" s="145">
        <f>SUM([8]Masterfile!$L77:$Q77)</f>
        <v>3</v>
      </c>
      <c r="T78" s="145">
        <f>SUM([9]Masterfile!$L77:$Q77)</f>
        <v>3</v>
      </c>
      <c r="U78" s="145">
        <f>SUM([10]Masterfile!$L77:$Q77)</f>
        <v>3</v>
      </c>
      <c r="V78" s="145">
        <f>SUM([11]Masterfile!$L77:$Q77)</f>
        <v>3</v>
      </c>
      <c r="W78" s="145">
        <f>SUM([12]Masterfile!$L77:$Q77)</f>
        <v>3</v>
      </c>
      <c r="X78" s="145">
        <f>SUM([13]Masterfile!$L77:$Q77)</f>
        <v>3</v>
      </c>
      <c r="Y78" s="145">
        <f>SUM([14]Masterfile!$L77:$Q77)</f>
        <v>3</v>
      </c>
      <c r="Z78" s="145">
        <f>SUM([4]Masterfile!$X77:$AC77)</f>
        <v>4</v>
      </c>
      <c r="AA78" s="145">
        <f>SUM([5]Masterfile!$X77:$AC77)</f>
        <v>4</v>
      </c>
      <c r="AB78" s="145">
        <f>SUM([6]Masterfile!$X77:$AC77)</f>
        <v>4</v>
      </c>
      <c r="AC78" s="145">
        <f>SUM([7]Masterfile!$X77:$AC77)</f>
        <v>0</v>
      </c>
      <c r="AD78" s="145">
        <f>SUM([8]Masterfile!$X77:$AC77)</f>
        <v>3</v>
      </c>
      <c r="AE78" s="145">
        <f>SUM([9]Masterfile!$X77:$AC77)</f>
        <v>3</v>
      </c>
      <c r="AF78" s="145">
        <f>SUM([10]Masterfile!$X77:$AC77)</f>
        <v>3</v>
      </c>
      <c r="AG78" s="145">
        <f>SUM([11]Masterfile!$X77:$AC77)</f>
        <v>3</v>
      </c>
      <c r="AH78" s="145">
        <f>SUM([12]Masterfile!$X77:$AC77)</f>
        <v>3</v>
      </c>
      <c r="AI78" s="145">
        <f>SUM([13]Masterfile!$X77:$AC77)</f>
        <v>3</v>
      </c>
      <c r="AJ78" s="145">
        <f>SUM([14]Masterfile!$X77:$AC77)</f>
        <v>3</v>
      </c>
    </row>
    <row r="79" spans="2:36" outlineLevel="1">
      <c r="B79">
        <v>76</v>
      </c>
      <c r="C79" s="8" t="s">
        <v>76</v>
      </c>
      <c r="D79" s="145">
        <f>SUM([4]Masterfile!$F78:$K78)</f>
        <v>0</v>
      </c>
      <c r="E79" s="145">
        <f>SUM([5]Masterfile!$F78:$K78)</f>
        <v>0</v>
      </c>
      <c r="F79" s="145">
        <f>SUM([6]Masterfile!$F78:$K78)</f>
        <v>0</v>
      </c>
      <c r="G79" s="145">
        <f>SUM([7]Masterfile!$F78:$K78)</f>
        <v>0</v>
      </c>
      <c r="H79" s="145">
        <f>SUM([8]Masterfile!$F78:$K78)</f>
        <v>0</v>
      </c>
      <c r="I79" s="145">
        <f>SUM([9]Masterfile!$F78:$K78)</f>
        <v>2</v>
      </c>
      <c r="J79" s="145">
        <f>SUM([10]Masterfile!$F78:$K78)</f>
        <v>2</v>
      </c>
      <c r="K79" s="145">
        <f>SUM([11]Masterfile!$F78:$K78)</f>
        <v>2</v>
      </c>
      <c r="L79" s="145">
        <f>SUM([12]Masterfile!$F78:$K78)</f>
        <v>2</v>
      </c>
      <c r="M79" s="145">
        <f>SUM([13]Masterfile!$F78:$K78)</f>
        <v>0</v>
      </c>
      <c r="N79" s="145">
        <f>SUM([14]Masterfile!$F78:$K78)</f>
        <v>0</v>
      </c>
      <c r="O79" s="145">
        <f>SUM([4]Masterfile!$L78:$Q78)</f>
        <v>2</v>
      </c>
      <c r="P79" s="145">
        <f>SUM([5]Masterfile!$L78:$Q78)</f>
        <v>2</v>
      </c>
      <c r="Q79" s="145">
        <f>SUM([6]Masterfile!$L78:$Q78)</f>
        <v>2</v>
      </c>
      <c r="R79" s="145">
        <f>SUM([7]Masterfile!$L78:$Q78)</f>
        <v>2</v>
      </c>
      <c r="S79" s="145">
        <f>SUM([8]Masterfile!$L78:$Q78)</f>
        <v>2</v>
      </c>
      <c r="T79" s="145">
        <f>SUM([9]Masterfile!$L78:$Q78)</f>
        <v>0</v>
      </c>
      <c r="U79" s="145">
        <f>SUM([10]Masterfile!$L78:$Q78)</f>
        <v>2</v>
      </c>
      <c r="V79" s="145">
        <f>SUM([11]Masterfile!$L78:$Q78)</f>
        <v>2</v>
      </c>
      <c r="W79" s="145">
        <f>SUM([12]Masterfile!$L78:$Q78)</f>
        <v>2</v>
      </c>
      <c r="X79" s="145">
        <f>SUM([13]Masterfile!$L78:$Q78)</f>
        <v>2</v>
      </c>
      <c r="Y79" s="145">
        <f>SUM([14]Masterfile!$L78:$Q78)</f>
        <v>2</v>
      </c>
      <c r="Z79" s="145">
        <f>SUM([4]Masterfile!$X78:$AC78)</f>
        <v>0</v>
      </c>
      <c r="AA79" s="145">
        <f>SUM([5]Masterfile!$X78:$AC78)</f>
        <v>0</v>
      </c>
      <c r="AB79" s="145">
        <f>SUM([6]Masterfile!$X78:$AC78)</f>
        <v>1</v>
      </c>
      <c r="AC79" s="145">
        <f>SUM([7]Masterfile!$X78:$AC78)</f>
        <v>1</v>
      </c>
      <c r="AD79" s="145">
        <f>SUM([8]Masterfile!$X78:$AC78)</f>
        <v>0</v>
      </c>
      <c r="AE79" s="145">
        <f>SUM([9]Masterfile!$X78:$AC78)</f>
        <v>0</v>
      </c>
      <c r="AF79" s="145">
        <f>SUM([10]Masterfile!$X78:$AC78)</f>
        <v>1</v>
      </c>
      <c r="AG79" s="145">
        <f>SUM([11]Masterfile!$X78:$AC78)</f>
        <v>1</v>
      </c>
      <c r="AH79" s="145">
        <f>SUM([12]Masterfile!$X78:$AC78)</f>
        <v>1</v>
      </c>
      <c r="AI79" s="145">
        <f>SUM([13]Masterfile!$X78:$AC78)</f>
        <v>1</v>
      </c>
      <c r="AJ79" s="145">
        <f>SUM([14]Masterfile!$X78:$AC78)</f>
        <v>0</v>
      </c>
    </row>
    <row r="80" spans="2:36" outlineLevel="1">
      <c r="B80">
        <v>77</v>
      </c>
      <c r="C80" s="8" t="s">
        <v>77</v>
      </c>
      <c r="D80" s="145">
        <f>SUM([4]Masterfile!$F79:$K79)</f>
        <v>1</v>
      </c>
      <c r="E80" s="145">
        <f>SUM([5]Masterfile!$F79:$K79)</f>
        <v>1</v>
      </c>
      <c r="F80" s="145">
        <f>SUM([6]Masterfile!$F79:$K79)</f>
        <v>2</v>
      </c>
      <c r="G80" s="145">
        <f>SUM([7]Masterfile!$F79:$K79)</f>
        <v>2</v>
      </c>
      <c r="H80" s="145">
        <f>SUM([8]Masterfile!$F79:$K79)</f>
        <v>2</v>
      </c>
      <c r="I80" s="145">
        <f>SUM([9]Masterfile!$F79:$K79)</f>
        <v>0</v>
      </c>
      <c r="J80" s="145">
        <f>SUM([10]Masterfile!$F79:$K79)</f>
        <v>0</v>
      </c>
      <c r="K80" s="145">
        <f>SUM([11]Masterfile!$F79:$K79)</f>
        <v>2</v>
      </c>
      <c r="L80" s="145">
        <f>SUM([12]Masterfile!$F79:$K79)</f>
        <v>2</v>
      </c>
      <c r="M80" s="145">
        <f>SUM([13]Masterfile!$F79:$K79)</f>
        <v>2</v>
      </c>
      <c r="N80" s="145">
        <f>SUM([14]Masterfile!$F79:$K79)</f>
        <v>0</v>
      </c>
      <c r="O80" s="145">
        <f>SUM([4]Masterfile!$L79:$Q79)</f>
        <v>1</v>
      </c>
      <c r="P80" s="145">
        <f>SUM([5]Masterfile!$L79:$Q79)</f>
        <v>1</v>
      </c>
      <c r="Q80" s="145">
        <f>SUM([6]Masterfile!$L79:$Q79)</f>
        <v>2</v>
      </c>
      <c r="R80" s="145">
        <f>SUM([7]Masterfile!$L79:$Q79)</f>
        <v>2</v>
      </c>
      <c r="S80" s="145">
        <f>SUM([8]Masterfile!$L79:$Q79)</f>
        <v>2</v>
      </c>
      <c r="T80" s="145">
        <f>SUM([9]Masterfile!$L79:$Q79)</f>
        <v>0</v>
      </c>
      <c r="U80" s="145">
        <f>SUM([10]Masterfile!$L79:$Q79)</f>
        <v>0</v>
      </c>
      <c r="V80" s="145">
        <f>SUM([11]Masterfile!$L79:$Q79)</f>
        <v>0</v>
      </c>
      <c r="W80" s="145">
        <f>SUM([12]Masterfile!$L79:$Q79)</f>
        <v>0</v>
      </c>
      <c r="X80" s="145">
        <f>SUM([13]Masterfile!$L79:$Q79)</f>
        <v>0</v>
      </c>
      <c r="Y80" s="145">
        <f>SUM([14]Masterfile!$L79:$Q79)</f>
        <v>4</v>
      </c>
      <c r="Z80" s="145">
        <f>SUM([4]Masterfile!$X79:$AC79)</f>
        <v>0</v>
      </c>
      <c r="AA80" s="145">
        <f>SUM([5]Masterfile!$X79:$AC79)</f>
        <v>0</v>
      </c>
      <c r="AB80" s="145">
        <f>SUM([6]Masterfile!$X79:$AC79)</f>
        <v>0</v>
      </c>
      <c r="AC80" s="145">
        <f>SUM([7]Masterfile!$X79:$AC79)</f>
        <v>0</v>
      </c>
      <c r="AD80" s="145">
        <f>SUM([8]Masterfile!$X79:$AC79)</f>
        <v>0</v>
      </c>
      <c r="AE80" s="145">
        <f>SUM([9]Masterfile!$X79:$AC79)</f>
        <v>0</v>
      </c>
      <c r="AF80" s="145">
        <f>SUM([10]Masterfile!$X79:$AC79)</f>
        <v>0</v>
      </c>
      <c r="AG80" s="145">
        <f>SUM([11]Masterfile!$X79:$AC79)</f>
        <v>0</v>
      </c>
      <c r="AH80" s="145">
        <f>SUM([12]Masterfile!$X79:$AC79)</f>
        <v>0</v>
      </c>
      <c r="AI80" s="145">
        <f>SUM([13]Masterfile!$X79:$AC79)</f>
        <v>0</v>
      </c>
      <c r="AJ80" s="145">
        <f>SUM([14]Masterfile!$X79:$AC79)</f>
        <v>4</v>
      </c>
    </row>
    <row r="81" spans="2:36" outlineLevel="1">
      <c r="B81">
        <v>78</v>
      </c>
      <c r="C81" s="8" t="s">
        <v>78</v>
      </c>
      <c r="D81" s="145">
        <f>SUM([4]Masterfile!$F80:$K80)</f>
        <v>1</v>
      </c>
      <c r="E81" s="145">
        <f>SUM([5]Masterfile!$F80:$K80)</f>
        <v>1</v>
      </c>
      <c r="F81" s="145">
        <f>SUM([6]Masterfile!$F80:$K80)</f>
        <v>1</v>
      </c>
      <c r="G81" s="145">
        <f>SUM([7]Masterfile!$F80:$K80)</f>
        <v>1</v>
      </c>
      <c r="H81" s="145">
        <f>SUM([8]Masterfile!$F80:$K80)</f>
        <v>1</v>
      </c>
      <c r="I81" s="145">
        <f>SUM([9]Masterfile!$F80:$K80)</f>
        <v>1</v>
      </c>
      <c r="J81" s="145">
        <f>SUM([10]Masterfile!$F80:$K80)</f>
        <v>1</v>
      </c>
      <c r="K81" s="145">
        <f>SUM([11]Masterfile!$F80:$K80)</f>
        <v>1</v>
      </c>
      <c r="L81" s="145">
        <f>SUM([12]Masterfile!$F80:$K80)</f>
        <v>1</v>
      </c>
      <c r="M81" s="145">
        <f>SUM([13]Masterfile!$F80:$K80)</f>
        <v>1</v>
      </c>
      <c r="N81" s="145">
        <f>SUM([14]Masterfile!$F80:$K80)</f>
        <v>0</v>
      </c>
      <c r="O81" s="145">
        <f>SUM([4]Masterfile!$L80:$Q80)</f>
        <v>1</v>
      </c>
      <c r="P81" s="145">
        <f>SUM([5]Masterfile!$L80:$Q80)</f>
        <v>1</v>
      </c>
      <c r="Q81" s="145">
        <f>SUM([6]Masterfile!$L80:$Q80)</f>
        <v>1</v>
      </c>
      <c r="R81" s="145">
        <f>SUM([7]Masterfile!$L80:$Q80)</f>
        <v>1</v>
      </c>
      <c r="S81" s="145">
        <f>SUM([8]Masterfile!$L80:$Q80)</f>
        <v>1</v>
      </c>
      <c r="T81" s="145">
        <f>SUM([9]Masterfile!$L80:$Q80)</f>
        <v>1</v>
      </c>
      <c r="U81" s="145">
        <f>SUM([10]Masterfile!$L80:$Q80)</f>
        <v>1</v>
      </c>
      <c r="V81" s="145">
        <f>SUM([11]Masterfile!$L80:$Q80)</f>
        <v>1</v>
      </c>
      <c r="W81" s="145">
        <f>SUM([12]Masterfile!$L80:$Q80)</f>
        <v>1</v>
      </c>
      <c r="X81" s="145">
        <f>SUM([13]Masterfile!$L80:$Q80)</f>
        <v>1</v>
      </c>
      <c r="Y81" s="145">
        <f>SUM([14]Masterfile!$L80:$Q80)</f>
        <v>0</v>
      </c>
      <c r="Z81" s="145">
        <f>SUM([4]Masterfile!$X80:$AC80)</f>
        <v>0</v>
      </c>
      <c r="AA81" s="145">
        <f>SUM([5]Masterfile!$X80:$AC80)</f>
        <v>1</v>
      </c>
      <c r="AB81" s="145">
        <f>SUM([6]Masterfile!$X80:$AC80)</f>
        <v>1</v>
      </c>
      <c r="AC81" s="145">
        <f>SUM([7]Masterfile!$X80:$AC80)</f>
        <v>1</v>
      </c>
      <c r="AD81" s="145">
        <f>SUM([8]Masterfile!$X80:$AC80)</f>
        <v>1</v>
      </c>
      <c r="AE81" s="145">
        <f>SUM([9]Masterfile!$X80:$AC80)</f>
        <v>1</v>
      </c>
      <c r="AF81" s="145">
        <f>SUM([10]Masterfile!$X80:$AC80)</f>
        <v>1</v>
      </c>
      <c r="AG81" s="145">
        <f>SUM([11]Masterfile!$X80:$AC80)</f>
        <v>1</v>
      </c>
      <c r="AH81" s="145">
        <f>SUM([12]Masterfile!$X80:$AC80)</f>
        <v>1</v>
      </c>
      <c r="AI81" s="145">
        <f>SUM([13]Masterfile!$X80:$AC80)</f>
        <v>1</v>
      </c>
      <c r="AJ81" s="145">
        <f>SUM([14]Masterfile!$X80:$AC80)</f>
        <v>0</v>
      </c>
    </row>
    <row r="82" spans="2:36" outlineLevel="1">
      <c r="B82">
        <v>79</v>
      </c>
      <c r="C82" s="8" t="s">
        <v>79</v>
      </c>
      <c r="D82" s="145">
        <f>SUM([4]Masterfile!$F81:$K81)</f>
        <v>0</v>
      </c>
      <c r="E82" s="145">
        <f>SUM([5]Masterfile!$F81:$K81)</f>
        <v>0</v>
      </c>
      <c r="F82" s="145">
        <f>SUM([6]Masterfile!$F81:$K81)</f>
        <v>0</v>
      </c>
      <c r="G82" s="145">
        <f>SUM([7]Masterfile!$F81:$K81)</f>
        <v>0</v>
      </c>
      <c r="H82" s="145">
        <f>SUM([8]Masterfile!$F81:$K81)</f>
        <v>0</v>
      </c>
      <c r="I82" s="145">
        <f>SUM([9]Masterfile!$F81:$K81)</f>
        <v>0</v>
      </c>
      <c r="J82" s="145">
        <f>SUM([10]Masterfile!$F81:$K81)</f>
        <v>0</v>
      </c>
      <c r="K82" s="145">
        <f>SUM([11]Masterfile!$F81:$K81)</f>
        <v>0</v>
      </c>
      <c r="L82" s="145">
        <f>SUM([12]Masterfile!$F81:$K81)</f>
        <v>0</v>
      </c>
      <c r="M82" s="145">
        <f>SUM([13]Masterfile!$F81:$K81)</f>
        <v>0</v>
      </c>
      <c r="N82" s="145">
        <f>SUM([14]Masterfile!$F81:$K81)</f>
        <v>0</v>
      </c>
      <c r="O82" s="145">
        <f>SUM([4]Masterfile!$L81:$Q81)</f>
        <v>0</v>
      </c>
      <c r="P82" s="145">
        <f>SUM([5]Masterfile!$L81:$Q81)</f>
        <v>0</v>
      </c>
      <c r="Q82" s="145">
        <f>SUM([6]Masterfile!$L81:$Q81)</f>
        <v>0</v>
      </c>
      <c r="R82" s="145">
        <f>SUM([7]Masterfile!$L81:$Q81)</f>
        <v>0</v>
      </c>
      <c r="S82" s="145">
        <f>SUM([8]Masterfile!$L81:$Q81)</f>
        <v>0</v>
      </c>
      <c r="T82" s="145">
        <f>SUM([9]Masterfile!$L81:$Q81)</f>
        <v>0</v>
      </c>
      <c r="U82" s="145">
        <f>SUM([10]Masterfile!$L81:$Q81)</f>
        <v>0</v>
      </c>
      <c r="V82" s="145">
        <f>SUM([11]Masterfile!$L81:$Q81)</f>
        <v>0</v>
      </c>
      <c r="W82" s="145">
        <f>SUM([12]Masterfile!$L81:$Q81)</f>
        <v>0</v>
      </c>
      <c r="X82" s="145">
        <f>SUM([13]Masterfile!$L81:$Q81)</f>
        <v>0</v>
      </c>
      <c r="Y82" s="145">
        <f>SUM([14]Masterfile!$L81:$Q81)</f>
        <v>0</v>
      </c>
      <c r="Z82" s="145">
        <f>SUM([4]Masterfile!$X81:$AC81)</f>
        <v>0</v>
      </c>
      <c r="AA82" s="145">
        <f>SUM([5]Masterfile!$X81:$AC81)</f>
        <v>0</v>
      </c>
      <c r="AB82" s="145">
        <f>SUM([6]Masterfile!$X81:$AC81)</f>
        <v>0</v>
      </c>
      <c r="AC82" s="145">
        <f>SUM([7]Masterfile!$X81:$AC81)</f>
        <v>0</v>
      </c>
      <c r="AD82" s="145">
        <f>SUM([8]Masterfile!$X81:$AC81)</f>
        <v>0</v>
      </c>
      <c r="AE82" s="145">
        <f>SUM([9]Masterfile!$X81:$AC81)</f>
        <v>0</v>
      </c>
      <c r="AF82" s="145">
        <f>SUM([10]Masterfile!$X81:$AC81)</f>
        <v>0</v>
      </c>
      <c r="AG82" s="145">
        <f>SUM([11]Masterfile!$X81:$AC81)</f>
        <v>0</v>
      </c>
      <c r="AH82" s="145">
        <f>SUM([12]Masterfile!$X81:$AC81)</f>
        <v>0</v>
      </c>
      <c r="AI82" s="145">
        <f>SUM([13]Masterfile!$X81:$AC81)</f>
        <v>0</v>
      </c>
      <c r="AJ82" s="145">
        <f>SUM([14]Masterfile!$X81:$AC81)</f>
        <v>0</v>
      </c>
    </row>
    <row r="83" spans="2:36" outlineLevel="1">
      <c r="B83">
        <v>80</v>
      </c>
      <c r="C83" s="8" t="s">
        <v>80</v>
      </c>
      <c r="D83" s="145">
        <f>SUM([4]Masterfile!$F82:$K82)</f>
        <v>0</v>
      </c>
      <c r="E83" s="145">
        <f>SUM([5]Masterfile!$F82:$K82)</f>
        <v>0</v>
      </c>
      <c r="F83" s="145">
        <f>SUM([6]Masterfile!$F82:$K82)</f>
        <v>0</v>
      </c>
      <c r="G83" s="145">
        <f>SUM([7]Masterfile!$F82:$K82)</f>
        <v>3</v>
      </c>
      <c r="H83" s="145">
        <f>SUM([8]Masterfile!$F82:$K82)</f>
        <v>3</v>
      </c>
      <c r="I83" s="145">
        <f>SUM([9]Masterfile!$F82:$K82)</f>
        <v>3</v>
      </c>
      <c r="J83" s="145">
        <f>SUM([10]Masterfile!$F82:$K82)</f>
        <v>3</v>
      </c>
      <c r="K83" s="145">
        <f>SUM([11]Masterfile!$F82:$K82)</f>
        <v>3</v>
      </c>
      <c r="L83" s="145">
        <f>SUM([12]Masterfile!$F82:$K82)</f>
        <v>3</v>
      </c>
      <c r="M83" s="145">
        <f>SUM([13]Masterfile!$F82:$K82)</f>
        <v>3</v>
      </c>
      <c r="N83" s="145">
        <f>SUM([14]Masterfile!$F82:$K82)</f>
        <v>3</v>
      </c>
      <c r="O83" s="145">
        <f>SUM([4]Masterfile!$L82:$Q82)</f>
        <v>0</v>
      </c>
      <c r="P83" s="145">
        <f>SUM([5]Masterfile!$L82:$Q82)</f>
        <v>0</v>
      </c>
      <c r="Q83" s="145">
        <f>SUM([6]Masterfile!$L82:$Q82)</f>
        <v>0</v>
      </c>
      <c r="R83" s="145">
        <f>SUM([7]Masterfile!$L82:$Q82)</f>
        <v>3</v>
      </c>
      <c r="S83" s="145">
        <f>SUM([8]Masterfile!$L82:$Q82)</f>
        <v>3</v>
      </c>
      <c r="T83" s="145">
        <f>SUM([9]Masterfile!$L82:$Q82)</f>
        <v>3</v>
      </c>
      <c r="U83" s="145">
        <f>SUM([10]Masterfile!$L82:$Q82)</f>
        <v>3</v>
      </c>
      <c r="V83" s="145">
        <f>SUM([11]Masterfile!$L82:$Q82)</f>
        <v>3</v>
      </c>
      <c r="W83" s="145">
        <f>SUM([12]Masterfile!$L82:$Q82)</f>
        <v>3</v>
      </c>
      <c r="X83" s="145">
        <f>SUM([13]Masterfile!$L82:$Q82)</f>
        <v>3</v>
      </c>
      <c r="Y83" s="145">
        <f>SUM([14]Masterfile!$L82:$Q82)</f>
        <v>3</v>
      </c>
      <c r="Z83" s="145">
        <f>SUM([4]Masterfile!$X82:$AC82)</f>
        <v>0</v>
      </c>
      <c r="AA83" s="145">
        <f>SUM([5]Masterfile!$X82:$AC82)</f>
        <v>0</v>
      </c>
      <c r="AB83" s="145">
        <f>SUM([6]Masterfile!$X82:$AC82)</f>
        <v>0</v>
      </c>
      <c r="AC83" s="145">
        <f>SUM([7]Masterfile!$X82:$AC82)</f>
        <v>3</v>
      </c>
      <c r="AD83" s="145">
        <f>SUM([8]Masterfile!$X82:$AC82)</f>
        <v>3</v>
      </c>
      <c r="AE83" s="145">
        <f>SUM([9]Masterfile!$X82:$AC82)</f>
        <v>3</v>
      </c>
      <c r="AF83" s="145">
        <f>SUM([10]Masterfile!$X82:$AC82)</f>
        <v>3</v>
      </c>
      <c r="AG83" s="145">
        <f>SUM([11]Masterfile!$X82:$AC82)</f>
        <v>3</v>
      </c>
      <c r="AH83" s="145">
        <f>SUM([12]Masterfile!$X82:$AC82)</f>
        <v>3</v>
      </c>
      <c r="AI83" s="145">
        <f>SUM([13]Masterfile!$X82:$AC82)</f>
        <v>3</v>
      </c>
      <c r="AJ83" s="145">
        <f>SUM([14]Masterfile!$X82:$AC82)</f>
        <v>4</v>
      </c>
    </row>
    <row r="84" spans="2:36" outlineLevel="1">
      <c r="B84">
        <v>81</v>
      </c>
      <c r="C84" s="8" t="s">
        <v>81</v>
      </c>
      <c r="D84" s="145">
        <f>SUM([4]Masterfile!$F83:$K83)</f>
        <v>2</v>
      </c>
      <c r="E84" s="145">
        <f>SUM([5]Masterfile!$F83:$K83)</f>
        <v>2</v>
      </c>
      <c r="F84" s="145">
        <f>SUM([6]Masterfile!$F83:$K83)</f>
        <v>2</v>
      </c>
      <c r="G84" s="145">
        <f>SUM([7]Masterfile!$F83:$K83)</f>
        <v>2</v>
      </c>
      <c r="H84" s="145">
        <f>SUM([8]Masterfile!$F83:$K83)</f>
        <v>2</v>
      </c>
      <c r="I84" s="145">
        <f>SUM([9]Masterfile!$F83:$K83)</f>
        <v>1</v>
      </c>
      <c r="J84" s="145">
        <f>SUM([10]Masterfile!$F83:$K83)</f>
        <v>2</v>
      </c>
      <c r="K84" s="145">
        <f>SUM([11]Masterfile!$F83:$K83)</f>
        <v>2</v>
      </c>
      <c r="L84" s="145">
        <f>SUM([12]Masterfile!$F83:$K83)</f>
        <v>2</v>
      </c>
      <c r="M84" s="145">
        <f>SUM([13]Masterfile!$F83:$K83)</f>
        <v>2</v>
      </c>
      <c r="N84" s="145">
        <f>SUM([14]Masterfile!$F83:$K83)</f>
        <v>2</v>
      </c>
      <c r="O84" s="145">
        <f>SUM([4]Masterfile!$L83:$Q83)</f>
        <v>2</v>
      </c>
      <c r="P84" s="145">
        <f>SUM([5]Masterfile!$L83:$Q83)</f>
        <v>2</v>
      </c>
      <c r="Q84" s="145">
        <f>SUM([6]Masterfile!$L83:$Q83)</f>
        <v>2</v>
      </c>
      <c r="R84" s="145">
        <f>SUM([7]Masterfile!$L83:$Q83)</f>
        <v>2</v>
      </c>
      <c r="S84" s="145">
        <f>SUM([8]Masterfile!$L83:$Q83)</f>
        <v>2</v>
      </c>
      <c r="T84" s="145">
        <f>SUM([9]Masterfile!$L83:$Q83)</f>
        <v>1</v>
      </c>
      <c r="U84" s="145">
        <f>SUM([10]Masterfile!$L83:$Q83)</f>
        <v>2</v>
      </c>
      <c r="V84" s="145">
        <f>SUM([11]Masterfile!$L83:$Q83)</f>
        <v>2</v>
      </c>
      <c r="W84" s="145">
        <f>SUM([12]Masterfile!$L83:$Q83)</f>
        <v>2</v>
      </c>
      <c r="X84" s="145">
        <f>SUM([13]Masterfile!$L83:$Q83)</f>
        <v>2</v>
      </c>
      <c r="Y84" s="145">
        <f>SUM([14]Masterfile!$L83:$Q83)</f>
        <v>2</v>
      </c>
      <c r="Z84" s="145">
        <f>SUM([4]Masterfile!$X83:$AC83)</f>
        <v>2</v>
      </c>
      <c r="AA84" s="145">
        <f>SUM([5]Masterfile!$X83:$AC83)</f>
        <v>2</v>
      </c>
      <c r="AB84" s="145">
        <f>SUM([6]Masterfile!$X83:$AC83)</f>
        <v>2</v>
      </c>
      <c r="AC84" s="145">
        <f>SUM([7]Masterfile!$X83:$AC83)</f>
        <v>2</v>
      </c>
      <c r="AD84" s="145">
        <f>SUM([8]Masterfile!$X83:$AC83)</f>
        <v>2</v>
      </c>
      <c r="AE84" s="145">
        <f>SUM([9]Masterfile!$X83:$AC83)</f>
        <v>1</v>
      </c>
      <c r="AF84" s="145">
        <f>SUM([10]Masterfile!$X83:$AC83)</f>
        <v>2</v>
      </c>
      <c r="AG84" s="145">
        <f>SUM([11]Masterfile!$X83:$AC83)</f>
        <v>2</v>
      </c>
      <c r="AH84" s="145">
        <f>SUM([12]Masterfile!$X83:$AC83)</f>
        <v>2</v>
      </c>
      <c r="AI84" s="145">
        <f>SUM([13]Masterfile!$X83:$AC83)</f>
        <v>2</v>
      </c>
      <c r="AJ84" s="145">
        <f>SUM([14]Masterfile!$X83:$AC83)</f>
        <v>2</v>
      </c>
    </row>
    <row r="85" spans="2:36" outlineLevel="1">
      <c r="B85">
        <v>82</v>
      </c>
      <c r="C85" s="8" t="s">
        <v>82</v>
      </c>
      <c r="D85" s="145">
        <f>SUM([4]Masterfile!$F84:$K84)</f>
        <v>1</v>
      </c>
      <c r="E85" s="145">
        <f>SUM([5]Masterfile!$F84:$K84)</f>
        <v>0</v>
      </c>
      <c r="F85" s="145">
        <f>SUM([6]Masterfile!$F84:$K84)</f>
        <v>1</v>
      </c>
      <c r="G85" s="145">
        <f>SUM([7]Masterfile!$F84:$K84)</f>
        <v>3</v>
      </c>
      <c r="H85" s="145">
        <f>SUM([8]Masterfile!$F84:$K84)</f>
        <v>3</v>
      </c>
      <c r="I85" s="145">
        <f>SUM([9]Masterfile!$F84:$K84)</f>
        <v>3</v>
      </c>
      <c r="J85" s="145">
        <f>SUM([10]Masterfile!$F84:$K84)</f>
        <v>3</v>
      </c>
      <c r="K85" s="145">
        <f>SUM([11]Masterfile!$F84:$K84)</f>
        <v>3</v>
      </c>
      <c r="L85" s="145">
        <f>SUM([12]Masterfile!$F84:$K84)</f>
        <v>3</v>
      </c>
      <c r="M85" s="145">
        <f>SUM([13]Masterfile!$F84:$K84)</f>
        <v>3</v>
      </c>
      <c r="N85" s="145">
        <f>SUM([14]Masterfile!$F84:$K84)</f>
        <v>3</v>
      </c>
      <c r="O85" s="145">
        <f>SUM([4]Masterfile!$L84:$Q84)</f>
        <v>1</v>
      </c>
      <c r="P85" s="145">
        <f>SUM([5]Masterfile!$L84:$Q84)</f>
        <v>0</v>
      </c>
      <c r="Q85" s="145">
        <f>SUM([6]Masterfile!$L84:$Q84)</f>
        <v>1</v>
      </c>
      <c r="R85" s="145">
        <f>SUM([7]Masterfile!$L84:$Q84)</f>
        <v>3</v>
      </c>
      <c r="S85" s="145">
        <f>SUM([8]Masterfile!$L84:$Q84)</f>
        <v>3</v>
      </c>
      <c r="T85" s="145">
        <f>SUM([9]Masterfile!$L84:$Q84)</f>
        <v>3</v>
      </c>
      <c r="U85" s="145">
        <f>SUM([10]Masterfile!$L84:$Q84)</f>
        <v>3</v>
      </c>
      <c r="V85" s="145">
        <f>SUM([11]Masterfile!$L84:$Q84)</f>
        <v>3</v>
      </c>
      <c r="W85" s="145">
        <f>SUM([12]Masterfile!$L84:$Q84)</f>
        <v>3</v>
      </c>
      <c r="X85" s="145">
        <f>SUM([13]Masterfile!$L84:$Q84)</f>
        <v>3</v>
      </c>
      <c r="Y85" s="145">
        <f>SUM([14]Masterfile!$L84:$Q84)</f>
        <v>3</v>
      </c>
      <c r="Z85" s="145">
        <f>SUM([4]Masterfile!$X84:$AC84)</f>
        <v>3</v>
      </c>
      <c r="AA85" s="145">
        <f>SUM([5]Masterfile!$X84:$AC84)</f>
        <v>0</v>
      </c>
      <c r="AB85" s="145">
        <f>SUM([6]Masterfile!$X84:$AC84)</f>
        <v>1</v>
      </c>
      <c r="AC85" s="145">
        <f>SUM([7]Masterfile!$X84:$AC84)</f>
        <v>3</v>
      </c>
      <c r="AD85" s="145">
        <f>SUM([8]Masterfile!$X84:$AC84)</f>
        <v>3</v>
      </c>
      <c r="AE85" s="145">
        <f>SUM([9]Masterfile!$X84:$AC84)</f>
        <v>3</v>
      </c>
      <c r="AF85" s="145">
        <f>SUM([10]Masterfile!$X84:$AC84)</f>
        <v>3</v>
      </c>
      <c r="AG85" s="145">
        <f>SUM([11]Masterfile!$X84:$AC84)</f>
        <v>3</v>
      </c>
      <c r="AH85" s="145">
        <f>SUM([12]Masterfile!$X84:$AC84)</f>
        <v>3</v>
      </c>
      <c r="AI85" s="145">
        <f>SUM([13]Masterfile!$X84:$AC84)</f>
        <v>3</v>
      </c>
      <c r="AJ85" s="145">
        <f>SUM([14]Masterfile!$X84:$AC84)</f>
        <v>3</v>
      </c>
    </row>
    <row r="86" spans="2:36" outlineLevel="1">
      <c r="B86">
        <v>83</v>
      </c>
      <c r="C86" s="8" t="s">
        <v>83</v>
      </c>
      <c r="D86" s="145">
        <f>SUM([4]Masterfile!$F85:$K85)</f>
        <v>1</v>
      </c>
      <c r="E86" s="145">
        <f>SUM([5]Masterfile!$F85:$K85)</f>
        <v>1</v>
      </c>
      <c r="F86" s="145">
        <f>SUM([6]Masterfile!$F85:$K85)</f>
        <v>1</v>
      </c>
      <c r="G86" s="145">
        <f>SUM([7]Masterfile!$F85:$K85)</f>
        <v>1</v>
      </c>
      <c r="H86" s="145">
        <f>SUM([8]Masterfile!$F85:$K85)</f>
        <v>1</v>
      </c>
      <c r="I86" s="145">
        <f>SUM([9]Masterfile!$F85:$K85)</f>
        <v>1</v>
      </c>
      <c r="J86" s="145">
        <f>SUM([10]Masterfile!$F85:$K85)</f>
        <v>2</v>
      </c>
      <c r="K86" s="145">
        <f>SUM([11]Masterfile!$F85:$K85)</f>
        <v>2</v>
      </c>
      <c r="L86" s="145">
        <f>SUM([12]Masterfile!$F85:$K85)</f>
        <v>2</v>
      </c>
      <c r="M86" s="145">
        <f>SUM([13]Masterfile!$F85:$K85)</f>
        <v>2</v>
      </c>
      <c r="N86" s="145">
        <f>SUM([14]Masterfile!$F85:$K85)</f>
        <v>1</v>
      </c>
      <c r="O86" s="145">
        <f>SUM([4]Masterfile!$L85:$Q85)</f>
        <v>2</v>
      </c>
      <c r="P86" s="145">
        <f>SUM([5]Masterfile!$L85:$Q85)</f>
        <v>2</v>
      </c>
      <c r="Q86" s="145">
        <f>SUM([6]Masterfile!$L85:$Q85)</f>
        <v>2</v>
      </c>
      <c r="R86" s="145">
        <f>SUM([7]Masterfile!$L85:$Q85)</f>
        <v>2</v>
      </c>
      <c r="S86" s="145">
        <f>SUM([8]Masterfile!$L85:$Q85)</f>
        <v>2</v>
      </c>
      <c r="T86" s="145">
        <f>SUM([9]Masterfile!$L85:$Q85)</f>
        <v>2</v>
      </c>
      <c r="U86" s="145">
        <f>SUM([10]Masterfile!$L85:$Q85)</f>
        <v>2</v>
      </c>
      <c r="V86" s="145">
        <f>SUM([11]Masterfile!$L85:$Q85)</f>
        <v>2</v>
      </c>
      <c r="W86" s="145">
        <f>SUM([12]Masterfile!$L85:$Q85)</f>
        <v>2</v>
      </c>
      <c r="X86" s="145">
        <f>SUM([13]Masterfile!$L85:$Q85)</f>
        <v>1</v>
      </c>
      <c r="Y86" s="145">
        <f>SUM([14]Masterfile!$L85:$Q85)</f>
        <v>1</v>
      </c>
      <c r="Z86" s="145">
        <f>SUM([4]Masterfile!$X85:$AC85)</f>
        <v>0</v>
      </c>
      <c r="AA86" s="145">
        <f>SUM([5]Masterfile!$X85:$AC85)</f>
        <v>1</v>
      </c>
      <c r="AB86" s="145">
        <f>SUM([6]Masterfile!$X85:$AC85)</f>
        <v>1</v>
      </c>
      <c r="AC86" s="145">
        <f>SUM([7]Masterfile!$X85:$AC85)</f>
        <v>1</v>
      </c>
      <c r="AD86" s="145">
        <f>SUM([8]Masterfile!$X85:$AC85)</f>
        <v>1</v>
      </c>
      <c r="AE86" s="145">
        <f>SUM([9]Masterfile!$X85:$AC85)</f>
        <v>1</v>
      </c>
      <c r="AF86" s="145">
        <f>SUM([10]Masterfile!$X85:$AC85)</f>
        <v>0</v>
      </c>
      <c r="AG86" s="145">
        <f>SUM([11]Masterfile!$X85:$AC85)</f>
        <v>0</v>
      </c>
      <c r="AH86" s="145">
        <f>SUM([12]Masterfile!$X85:$AC85)</f>
        <v>0</v>
      </c>
      <c r="AI86" s="145">
        <f>SUM([13]Masterfile!$X85:$AC85)</f>
        <v>0</v>
      </c>
      <c r="AJ86" s="145">
        <f>SUM([14]Masterfile!$X85:$AC85)</f>
        <v>1</v>
      </c>
    </row>
    <row r="87" spans="2:36" outlineLevel="1">
      <c r="B87">
        <v>84</v>
      </c>
      <c r="C87" s="8" t="s">
        <v>84</v>
      </c>
      <c r="D87" s="145">
        <f>SUM([4]Masterfile!$F86:$K86)</f>
        <v>0</v>
      </c>
      <c r="E87" s="145">
        <f>SUM([5]Masterfile!$F86:$K86)</f>
        <v>0</v>
      </c>
      <c r="F87" s="145">
        <f>SUM([6]Masterfile!$F86:$K86)</f>
        <v>0</v>
      </c>
      <c r="G87" s="145">
        <f>SUM([7]Masterfile!$F86:$K86)</f>
        <v>0</v>
      </c>
      <c r="H87" s="145">
        <f>SUM([8]Masterfile!$F86:$K86)</f>
        <v>0</v>
      </c>
      <c r="I87" s="145">
        <f>SUM([9]Masterfile!$F86:$K86)</f>
        <v>0</v>
      </c>
      <c r="J87" s="145">
        <f>SUM([10]Masterfile!$F86:$K86)</f>
        <v>0</v>
      </c>
      <c r="K87" s="145">
        <f>SUM([11]Masterfile!$F86:$K86)</f>
        <v>0</v>
      </c>
      <c r="L87" s="145">
        <f>SUM([12]Masterfile!$F86:$K86)</f>
        <v>0</v>
      </c>
      <c r="M87" s="145">
        <f>SUM([13]Masterfile!$F86:$K86)</f>
        <v>0</v>
      </c>
      <c r="N87" s="145">
        <f>SUM([14]Masterfile!$F86:$K86)</f>
        <v>0</v>
      </c>
      <c r="O87" s="145">
        <f>SUM([4]Masterfile!$L86:$Q86)</f>
        <v>0</v>
      </c>
      <c r="P87" s="145">
        <f>SUM([5]Masterfile!$L86:$Q86)</f>
        <v>0</v>
      </c>
      <c r="Q87" s="145">
        <f>SUM([6]Masterfile!$L86:$Q86)</f>
        <v>0</v>
      </c>
      <c r="R87" s="145">
        <f>SUM([7]Masterfile!$L86:$Q86)</f>
        <v>0</v>
      </c>
      <c r="S87" s="145">
        <f>SUM([8]Masterfile!$L86:$Q86)</f>
        <v>0</v>
      </c>
      <c r="T87" s="145">
        <f>SUM([9]Masterfile!$L86:$Q86)</f>
        <v>0</v>
      </c>
      <c r="U87" s="145">
        <f>SUM([10]Masterfile!$L86:$Q86)</f>
        <v>0</v>
      </c>
      <c r="V87" s="145">
        <f>SUM([11]Masterfile!$L86:$Q86)</f>
        <v>4</v>
      </c>
      <c r="W87" s="145">
        <f>SUM([12]Masterfile!$L86:$Q86)</f>
        <v>3</v>
      </c>
      <c r="X87" s="145">
        <f>SUM([13]Masterfile!$L86:$Q86)</f>
        <v>3</v>
      </c>
      <c r="Y87" s="145">
        <f>SUM([14]Masterfile!$L86:$Q86)</f>
        <v>3</v>
      </c>
      <c r="Z87" s="145">
        <f>SUM([4]Masterfile!$X86:$AC86)</f>
        <v>0</v>
      </c>
      <c r="AA87" s="145">
        <f>SUM([5]Masterfile!$X86:$AC86)</f>
        <v>0</v>
      </c>
      <c r="AB87" s="145">
        <f>SUM([6]Masterfile!$X86:$AC86)</f>
        <v>6</v>
      </c>
      <c r="AC87" s="145">
        <f>SUM([7]Masterfile!$X86:$AC86)</f>
        <v>6</v>
      </c>
      <c r="AD87" s="145">
        <f>SUM([8]Masterfile!$X86:$AC86)</f>
        <v>6</v>
      </c>
      <c r="AE87" s="145">
        <f>SUM([9]Masterfile!$X86:$AC86)</f>
        <v>6</v>
      </c>
      <c r="AF87" s="145">
        <f>SUM([10]Masterfile!$X86:$AC86)</f>
        <v>6</v>
      </c>
      <c r="AG87" s="145">
        <f>SUM([11]Masterfile!$X86:$AC86)</f>
        <v>6</v>
      </c>
      <c r="AH87" s="145">
        <f>SUM([12]Masterfile!$X86:$AC86)</f>
        <v>5</v>
      </c>
      <c r="AI87" s="145">
        <f>SUM([13]Masterfile!$X86:$AC86)</f>
        <v>5</v>
      </c>
      <c r="AJ87" s="145">
        <f>SUM([14]Masterfile!$X86:$AC86)</f>
        <v>5</v>
      </c>
    </row>
    <row r="88" spans="2:36" outlineLevel="1">
      <c r="B88">
        <v>85</v>
      </c>
      <c r="C88" s="8" t="s">
        <v>85</v>
      </c>
      <c r="D88" s="145">
        <f>SUM([4]Masterfile!$F87:$K87)</f>
        <v>2</v>
      </c>
      <c r="E88" s="145">
        <f>SUM([5]Masterfile!$F87:$K87)</f>
        <v>2</v>
      </c>
      <c r="F88" s="145">
        <f>SUM([6]Masterfile!$F87:$K87)</f>
        <v>2</v>
      </c>
      <c r="G88" s="145">
        <f>SUM([7]Masterfile!$F87:$K87)</f>
        <v>2</v>
      </c>
      <c r="H88" s="145">
        <f>SUM([8]Masterfile!$F87:$K87)</f>
        <v>2</v>
      </c>
      <c r="I88" s="145">
        <f>SUM([9]Masterfile!$F87:$K87)</f>
        <v>2</v>
      </c>
      <c r="J88" s="145">
        <f>SUM([10]Masterfile!$F87:$K87)</f>
        <v>2</v>
      </c>
      <c r="K88" s="145">
        <f>SUM([11]Masterfile!$F87:$K87)</f>
        <v>2</v>
      </c>
      <c r="L88" s="145">
        <f>SUM([12]Masterfile!$F87:$K87)</f>
        <v>3</v>
      </c>
      <c r="M88" s="145">
        <f>SUM([13]Masterfile!$F87:$K87)</f>
        <v>3</v>
      </c>
      <c r="N88" s="145">
        <f>SUM([14]Masterfile!$F87:$K87)</f>
        <v>3</v>
      </c>
      <c r="O88" s="145">
        <f>SUM([4]Masterfile!$L87:$Q87)</f>
        <v>0</v>
      </c>
      <c r="P88" s="145">
        <f>SUM([5]Masterfile!$L87:$Q87)</f>
        <v>0</v>
      </c>
      <c r="Q88" s="145">
        <f>SUM([6]Masterfile!$L87:$Q87)</f>
        <v>0</v>
      </c>
      <c r="R88" s="145">
        <f>SUM([7]Masterfile!$L87:$Q87)</f>
        <v>0</v>
      </c>
      <c r="S88" s="145">
        <f>SUM([8]Masterfile!$L87:$Q87)</f>
        <v>0</v>
      </c>
      <c r="T88" s="145">
        <f>SUM([9]Masterfile!$L87:$Q87)</f>
        <v>0</v>
      </c>
      <c r="U88" s="145">
        <f>SUM([10]Masterfile!$L87:$Q87)</f>
        <v>2</v>
      </c>
      <c r="V88" s="145">
        <f>SUM([11]Masterfile!$L87:$Q87)</f>
        <v>1</v>
      </c>
      <c r="W88" s="145">
        <f>SUM([12]Masterfile!$L87:$Q87)</f>
        <v>1</v>
      </c>
      <c r="X88" s="145">
        <f>SUM([13]Masterfile!$L87:$Q87)</f>
        <v>1</v>
      </c>
      <c r="Y88" s="145">
        <f>SUM([14]Masterfile!$L87:$Q87)</f>
        <v>1</v>
      </c>
      <c r="Z88" s="145">
        <f>SUM([4]Masterfile!$X87:$AC87)</f>
        <v>0</v>
      </c>
      <c r="AA88" s="145">
        <f>SUM([5]Masterfile!$X87:$AC87)</f>
        <v>0</v>
      </c>
      <c r="AB88" s="145">
        <f>SUM([6]Masterfile!$X87:$AC87)</f>
        <v>0</v>
      </c>
      <c r="AC88" s="145">
        <f>SUM([7]Masterfile!$X87:$AC87)</f>
        <v>0</v>
      </c>
      <c r="AD88" s="145">
        <f>SUM([8]Masterfile!$X87:$AC87)</f>
        <v>0</v>
      </c>
      <c r="AE88" s="145">
        <f>SUM([9]Masterfile!$X87:$AC87)</f>
        <v>0</v>
      </c>
      <c r="AF88" s="145">
        <f>SUM([10]Masterfile!$X87:$AC87)</f>
        <v>1</v>
      </c>
      <c r="AG88" s="145">
        <f>SUM([11]Masterfile!$X87:$AC87)</f>
        <v>1</v>
      </c>
      <c r="AH88" s="145">
        <f>SUM([12]Masterfile!$X87:$AC87)</f>
        <v>1</v>
      </c>
      <c r="AI88" s="145">
        <f>SUM([13]Masterfile!$X87:$AC87)</f>
        <v>1</v>
      </c>
      <c r="AJ88" s="145">
        <f>SUM([14]Masterfile!$X87:$AC87)</f>
        <v>1</v>
      </c>
    </row>
    <row r="89" spans="2:36" outlineLevel="1">
      <c r="B89">
        <v>86</v>
      </c>
      <c r="C89" s="8" t="s">
        <v>86</v>
      </c>
      <c r="D89" s="145">
        <f>SUM([4]Masterfile!$F88:$K88)</f>
        <v>2</v>
      </c>
      <c r="E89" s="145">
        <f>SUM([5]Masterfile!$F88:$K88)</f>
        <v>0</v>
      </c>
      <c r="F89" s="145">
        <f>SUM([6]Masterfile!$F88:$K88)</f>
        <v>0</v>
      </c>
      <c r="G89" s="145">
        <f>SUM([7]Masterfile!$F88:$K88)</f>
        <v>0</v>
      </c>
      <c r="H89" s="145">
        <f>SUM([8]Masterfile!$F88:$K88)</f>
        <v>0</v>
      </c>
      <c r="I89" s="145">
        <f>SUM([9]Masterfile!$F88:$K88)</f>
        <v>0</v>
      </c>
      <c r="J89" s="145">
        <f>SUM([10]Masterfile!$F88:$K88)</f>
        <v>0</v>
      </c>
      <c r="K89" s="145">
        <f>SUM([11]Masterfile!$F88:$K88)</f>
        <v>0</v>
      </c>
      <c r="L89" s="145">
        <f>SUM([12]Masterfile!$F88:$K88)</f>
        <v>0</v>
      </c>
      <c r="M89" s="145">
        <f>SUM([13]Masterfile!$F88:$K88)</f>
        <v>0</v>
      </c>
      <c r="N89" s="145">
        <f>SUM([14]Masterfile!$F88:$K88)</f>
        <v>2</v>
      </c>
      <c r="O89" s="145">
        <f>SUM([4]Masterfile!$L88:$Q88)</f>
        <v>2</v>
      </c>
      <c r="P89" s="145">
        <f>SUM([5]Masterfile!$L88:$Q88)</f>
        <v>3</v>
      </c>
      <c r="Q89" s="145">
        <f>SUM([6]Masterfile!$L88:$Q88)</f>
        <v>2</v>
      </c>
      <c r="R89" s="145">
        <f>SUM([7]Masterfile!$L88:$Q88)</f>
        <v>2</v>
      </c>
      <c r="S89" s="145">
        <f>SUM([8]Masterfile!$L88:$Q88)</f>
        <v>2</v>
      </c>
      <c r="T89" s="145">
        <f>SUM([9]Masterfile!$L88:$Q88)</f>
        <v>2</v>
      </c>
      <c r="U89" s="145">
        <f>SUM([10]Masterfile!$L88:$Q88)</f>
        <v>2</v>
      </c>
      <c r="V89" s="145">
        <f>SUM([11]Masterfile!$L88:$Q88)</f>
        <v>2</v>
      </c>
      <c r="W89" s="145">
        <f>SUM([12]Masterfile!$L88:$Q88)</f>
        <v>2</v>
      </c>
      <c r="X89" s="145">
        <f>SUM([13]Masterfile!$L88:$Q88)</f>
        <v>2</v>
      </c>
      <c r="Y89" s="145">
        <f>SUM([14]Masterfile!$L88:$Q88)</f>
        <v>0</v>
      </c>
      <c r="Z89" s="145">
        <f>SUM([4]Masterfile!$X88:$AC88)</f>
        <v>1</v>
      </c>
      <c r="AA89" s="145">
        <f>SUM([5]Masterfile!$X88:$AC88)</f>
        <v>1</v>
      </c>
      <c r="AB89" s="145">
        <f>SUM([6]Masterfile!$X88:$AC88)</f>
        <v>1</v>
      </c>
      <c r="AC89" s="145">
        <f>SUM([7]Masterfile!$X88:$AC88)</f>
        <v>2</v>
      </c>
      <c r="AD89" s="145">
        <f>SUM([8]Masterfile!$X88:$AC88)</f>
        <v>2</v>
      </c>
      <c r="AE89" s="145">
        <f>SUM([9]Masterfile!$X88:$AC88)</f>
        <v>2</v>
      </c>
      <c r="AF89" s="145">
        <f>SUM([10]Masterfile!$X88:$AC88)</f>
        <v>2</v>
      </c>
      <c r="AG89" s="145">
        <f>SUM([11]Masterfile!$X88:$AC88)</f>
        <v>2</v>
      </c>
      <c r="AH89" s="145">
        <f>SUM([12]Masterfile!$X88:$AC88)</f>
        <v>2</v>
      </c>
      <c r="AI89" s="145">
        <f>SUM([13]Masterfile!$X88:$AC88)</f>
        <v>2</v>
      </c>
      <c r="AJ89" s="145">
        <f>SUM([14]Masterfile!$X88:$AC88)</f>
        <v>0</v>
      </c>
    </row>
    <row r="90" spans="2:36" outlineLevel="1">
      <c r="B90">
        <v>87</v>
      </c>
      <c r="C90" s="8" t="s">
        <v>87</v>
      </c>
      <c r="D90" s="145">
        <f>SUM([4]Masterfile!$F89:$K89)</f>
        <v>0</v>
      </c>
      <c r="E90" s="145">
        <f>SUM([5]Masterfile!$F89:$K89)</f>
        <v>0</v>
      </c>
      <c r="F90" s="145">
        <f>SUM([6]Masterfile!$F89:$K89)</f>
        <v>1</v>
      </c>
      <c r="G90" s="145">
        <f>SUM([7]Masterfile!$F89:$K89)</f>
        <v>1</v>
      </c>
      <c r="H90" s="145">
        <f>SUM([8]Masterfile!$F89:$K89)</f>
        <v>1</v>
      </c>
      <c r="I90" s="145">
        <f>SUM([9]Masterfile!$F89:$K89)</f>
        <v>1</v>
      </c>
      <c r="J90" s="145">
        <f>SUM([10]Masterfile!$F89:$K89)</f>
        <v>1</v>
      </c>
      <c r="K90" s="145">
        <f>SUM([11]Masterfile!$F89:$K89)</f>
        <v>1</v>
      </c>
      <c r="L90" s="145">
        <f>SUM([12]Masterfile!$F89:$K89)</f>
        <v>1</v>
      </c>
      <c r="M90" s="145">
        <f>SUM([13]Masterfile!$F89:$K89)</f>
        <v>1</v>
      </c>
      <c r="N90" s="145">
        <f>SUM([14]Masterfile!$F89:$K89)</f>
        <v>1</v>
      </c>
      <c r="O90" s="145">
        <f>SUM([4]Masterfile!$L89:$Q89)</f>
        <v>0</v>
      </c>
      <c r="P90" s="145">
        <f>SUM([5]Masterfile!$L89:$Q89)</f>
        <v>0</v>
      </c>
      <c r="Q90" s="145">
        <f>SUM([6]Masterfile!$L89:$Q89)</f>
        <v>0</v>
      </c>
      <c r="R90" s="145">
        <f>SUM([7]Masterfile!$L89:$Q89)</f>
        <v>0</v>
      </c>
      <c r="S90" s="145">
        <f>SUM([8]Masterfile!$L89:$Q89)</f>
        <v>0</v>
      </c>
      <c r="T90" s="145">
        <f>SUM([9]Masterfile!$L89:$Q89)</f>
        <v>0</v>
      </c>
      <c r="U90" s="145">
        <f>SUM([10]Masterfile!$L89:$Q89)</f>
        <v>0</v>
      </c>
      <c r="V90" s="145">
        <f>SUM([11]Masterfile!$L89:$Q89)</f>
        <v>0</v>
      </c>
      <c r="W90" s="145">
        <f>SUM([12]Masterfile!$L89:$Q89)</f>
        <v>0</v>
      </c>
      <c r="X90" s="145">
        <f>SUM([13]Masterfile!$L89:$Q89)</f>
        <v>0</v>
      </c>
      <c r="Y90" s="145">
        <f>SUM([14]Masterfile!$L89:$Q89)</f>
        <v>0</v>
      </c>
      <c r="Z90" s="145">
        <f>SUM([4]Masterfile!$X89:$AC89)</f>
        <v>0</v>
      </c>
      <c r="AA90" s="145">
        <f>SUM([5]Masterfile!$X89:$AC89)</f>
        <v>0</v>
      </c>
      <c r="AB90" s="145">
        <f>SUM([6]Masterfile!$X89:$AC89)</f>
        <v>0</v>
      </c>
      <c r="AC90" s="145">
        <f>SUM([7]Masterfile!$X89:$AC89)</f>
        <v>0</v>
      </c>
      <c r="AD90" s="145">
        <f>SUM([8]Masterfile!$X89:$AC89)</f>
        <v>0</v>
      </c>
      <c r="AE90" s="145">
        <f>SUM([9]Masterfile!$X89:$AC89)</f>
        <v>0</v>
      </c>
      <c r="AF90" s="145">
        <f>SUM([10]Masterfile!$X89:$AC89)</f>
        <v>0</v>
      </c>
      <c r="AG90" s="145">
        <f>SUM([11]Masterfile!$X89:$AC89)</f>
        <v>0</v>
      </c>
      <c r="AH90" s="145">
        <f>SUM([12]Masterfile!$X89:$AC89)</f>
        <v>0</v>
      </c>
      <c r="AI90" s="145">
        <f>SUM([13]Masterfile!$X89:$AC89)</f>
        <v>0</v>
      </c>
      <c r="AJ90" s="145">
        <f>SUM([14]Masterfile!$X89:$AC89)</f>
        <v>0</v>
      </c>
    </row>
    <row r="91" spans="2:36" outlineLevel="1">
      <c r="B91">
        <v>88</v>
      </c>
      <c r="C91" s="8" t="s">
        <v>88</v>
      </c>
      <c r="D91" s="145">
        <f>SUM([4]Masterfile!$F90:$K90)</f>
        <v>0</v>
      </c>
      <c r="E91" s="145">
        <f>SUM([5]Masterfile!$F90:$K90)</f>
        <v>0</v>
      </c>
      <c r="F91" s="145">
        <f>SUM([6]Masterfile!$F90:$K90)</f>
        <v>0</v>
      </c>
      <c r="G91" s="145">
        <f>SUM([7]Masterfile!$F90:$K90)</f>
        <v>0</v>
      </c>
      <c r="H91" s="145">
        <f>SUM([8]Masterfile!$F90:$K90)</f>
        <v>0</v>
      </c>
      <c r="I91" s="145">
        <f>SUM([9]Masterfile!$F90:$K90)</f>
        <v>0</v>
      </c>
      <c r="J91" s="145">
        <f>SUM([10]Masterfile!$F90:$K90)</f>
        <v>0</v>
      </c>
      <c r="K91" s="145">
        <f>SUM([11]Masterfile!$F90:$K90)</f>
        <v>0</v>
      </c>
      <c r="L91" s="145">
        <f>SUM([12]Masterfile!$F90:$K90)</f>
        <v>0</v>
      </c>
      <c r="M91" s="145">
        <f>SUM([13]Masterfile!$F90:$K90)</f>
        <v>1</v>
      </c>
      <c r="N91" s="145">
        <f>SUM([14]Masterfile!$F90:$K90)</f>
        <v>1</v>
      </c>
      <c r="O91" s="145">
        <f>SUM([4]Masterfile!$L90:$Q90)</f>
        <v>0</v>
      </c>
      <c r="P91" s="145">
        <f>SUM([5]Masterfile!$L90:$Q90)</f>
        <v>0</v>
      </c>
      <c r="Q91" s="145">
        <f>SUM([6]Masterfile!$L90:$Q90)</f>
        <v>0</v>
      </c>
      <c r="R91" s="145">
        <f>SUM([7]Masterfile!$L90:$Q90)</f>
        <v>0</v>
      </c>
      <c r="S91" s="145">
        <f>SUM([8]Masterfile!$L90:$Q90)</f>
        <v>0</v>
      </c>
      <c r="T91" s="145">
        <f>SUM([9]Masterfile!$L90:$Q90)</f>
        <v>0</v>
      </c>
      <c r="U91" s="145">
        <f>SUM([10]Masterfile!$L90:$Q90)</f>
        <v>0</v>
      </c>
      <c r="V91" s="145">
        <f>SUM([11]Masterfile!$L90:$Q90)</f>
        <v>0</v>
      </c>
      <c r="W91" s="145">
        <f>SUM([12]Masterfile!$L90:$Q90)</f>
        <v>0</v>
      </c>
      <c r="X91" s="145">
        <f>SUM([13]Masterfile!$L90:$Q90)</f>
        <v>0</v>
      </c>
      <c r="Y91" s="145">
        <f>SUM([14]Masterfile!$L90:$Q90)</f>
        <v>0</v>
      </c>
      <c r="Z91" s="145">
        <f>SUM([4]Masterfile!$X90:$AC90)</f>
        <v>0</v>
      </c>
      <c r="AA91" s="145">
        <f>SUM([5]Masterfile!$X90:$AC90)</f>
        <v>0</v>
      </c>
      <c r="AB91" s="145">
        <f>SUM([6]Masterfile!$X90:$AC90)</f>
        <v>0</v>
      </c>
      <c r="AC91" s="145">
        <f>SUM([7]Masterfile!$X90:$AC90)</f>
        <v>0</v>
      </c>
      <c r="AD91" s="145">
        <f>SUM([8]Masterfile!$X90:$AC90)</f>
        <v>0</v>
      </c>
      <c r="AE91" s="145">
        <f>SUM([9]Masterfile!$X90:$AC90)</f>
        <v>0</v>
      </c>
      <c r="AF91" s="145">
        <f>SUM([10]Masterfile!$X90:$AC90)</f>
        <v>0</v>
      </c>
      <c r="AG91" s="145">
        <f>SUM([11]Masterfile!$X90:$AC90)</f>
        <v>0</v>
      </c>
      <c r="AH91" s="145">
        <f>SUM([12]Masterfile!$X90:$AC90)</f>
        <v>0</v>
      </c>
      <c r="AI91" s="145">
        <f>SUM([13]Masterfile!$X90:$AC90)</f>
        <v>0</v>
      </c>
      <c r="AJ91" s="145">
        <f>SUM([14]Masterfile!$X90:$AC90)</f>
        <v>0</v>
      </c>
    </row>
    <row r="92" spans="2:36" outlineLevel="1">
      <c r="B92">
        <v>89</v>
      </c>
      <c r="C92" s="8" t="s">
        <v>89</v>
      </c>
      <c r="D92" s="145">
        <f>SUM([4]Masterfile!$F91:$K91)</f>
        <v>1</v>
      </c>
      <c r="E92" s="145">
        <f>SUM([5]Masterfile!$F91:$K91)</f>
        <v>1</v>
      </c>
      <c r="F92" s="145">
        <f>SUM([6]Masterfile!$F91:$K91)</f>
        <v>0</v>
      </c>
      <c r="G92" s="145">
        <f>SUM([7]Masterfile!$F91:$K91)</f>
        <v>1</v>
      </c>
      <c r="H92" s="145">
        <f>SUM([8]Masterfile!$F91:$K91)</f>
        <v>1</v>
      </c>
      <c r="I92" s="145">
        <f>SUM([9]Masterfile!$F91:$K91)</f>
        <v>1</v>
      </c>
      <c r="J92" s="145">
        <f>SUM([10]Masterfile!$F91:$K91)</f>
        <v>1</v>
      </c>
      <c r="K92" s="145">
        <f>SUM([11]Masterfile!$F91:$K91)</f>
        <v>0</v>
      </c>
      <c r="L92" s="145">
        <f>SUM([12]Masterfile!$F91:$K91)</f>
        <v>0</v>
      </c>
      <c r="M92" s="145">
        <f>SUM([13]Masterfile!$F91:$K91)</f>
        <v>0</v>
      </c>
      <c r="N92" s="145">
        <f>SUM([14]Masterfile!$F91:$K91)</f>
        <v>4</v>
      </c>
      <c r="O92" s="145">
        <f>SUM([4]Masterfile!$L91:$Q91)</f>
        <v>1</v>
      </c>
      <c r="P92" s="145">
        <f>SUM([5]Masterfile!$L91:$Q91)</f>
        <v>1</v>
      </c>
      <c r="Q92" s="145">
        <f>SUM([6]Masterfile!$L91:$Q91)</f>
        <v>0</v>
      </c>
      <c r="R92" s="145">
        <f>SUM([7]Masterfile!$L91:$Q91)</f>
        <v>1</v>
      </c>
      <c r="S92" s="145">
        <f>SUM([8]Masterfile!$L91:$Q91)</f>
        <v>1</v>
      </c>
      <c r="T92" s="145">
        <f>SUM([9]Masterfile!$L91:$Q91)</f>
        <v>1</v>
      </c>
      <c r="U92" s="145">
        <f>SUM([10]Masterfile!$L91:$Q91)</f>
        <v>1</v>
      </c>
      <c r="V92" s="145">
        <f>SUM([11]Masterfile!$L91:$Q91)</f>
        <v>1</v>
      </c>
      <c r="W92" s="145">
        <f>SUM([12]Masterfile!$L91:$Q91)</f>
        <v>1</v>
      </c>
      <c r="X92" s="145">
        <f>SUM([13]Masterfile!$L91:$Q91)</f>
        <v>1</v>
      </c>
      <c r="Y92" s="145">
        <f>SUM([14]Masterfile!$L91:$Q91)</f>
        <v>5</v>
      </c>
      <c r="Z92" s="145">
        <f>SUM([4]Masterfile!$X91:$AC91)</f>
        <v>0</v>
      </c>
      <c r="AA92" s="145">
        <f>SUM([5]Masterfile!$X91:$AC91)</f>
        <v>0</v>
      </c>
      <c r="AB92" s="145">
        <f>SUM([6]Masterfile!$X91:$AC91)</f>
        <v>0</v>
      </c>
      <c r="AC92" s="145">
        <f>SUM([7]Masterfile!$X91:$AC91)</f>
        <v>0</v>
      </c>
      <c r="AD92" s="145">
        <f>SUM([8]Masterfile!$X91:$AC91)</f>
        <v>0</v>
      </c>
      <c r="AE92" s="145">
        <f>SUM([9]Masterfile!$X91:$AC91)</f>
        <v>0</v>
      </c>
      <c r="AF92" s="145">
        <f>SUM([10]Masterfile!$X91:$AC91)</f>
        <v>1</v>
      </c>
      <c r="AG92" s="145">
        <f>SUM([11]Masterfile!$X91:$AC91)</f>
        <v>1</v>
      </c>
      <c r="AH92" s="145">
        <f>SUM([12]Masterfile!$X91:$AC91)</f>
        <v>0</v>
      </c>
      <c r="AI92" s="145">
        <f>SUM([13]Masterfile!$X91:$AC91)</f>
        <v>1</v>
      </c>
      <c r="AJ92" s="145">
        <f>SUM([14]Masterfile!$X91:$AC91)</f>
        <v>5</v>
      </c>
    </row>
    <row r="93" spans="2:36" outlineLevel="1">
      <c r="B93">
        <v>90</v>
      </c>
      <c r="C93" s="8" t="s">
        <v>90</v>
      </c>
      <c r="D93" s="145">
        <f>SUM([4]Masterfile!$F92:$K92)</f>
        <v>0</v>
      </c>
      <c r="E93" s="145">
        <f>SUM([5]Masterfile!$F92:$K92)</f>
        <v>0</v>
      </c>
      <c r="F93" s="145">
        <f>SUM([6]Masterfile!$F92:$K92)</f>
        <v>1</v>
      </c>
      <c r="G93" s="145">
        <f>SUM([7]Masterfile!$F92:$K92)</f>
        <v>1</v>
      </c>
      <c r="H93" s="145">
        <f>SUM([8]Masterfile!$F92:$K92)</f>
        <v>1</v>
      </c>
      <c r="I93" s="145">
        <f>SUM([9]Masterfile!$F92:$K92)</f>
        <v>1</v>
      </c>
      <c r="J93" s="145">
        <f>SUM([10]Masterfile!$F92:$K92)</f>
        <v>1</v>
      </c>
      <c r="K93" s="145">
        <f>SUM([11]Masterfile!$F92:$K92)</f>
        <v>1</v>
      </c>
      <c r="L93" s="145">
        <f>SUM([12]Masterfile!$F92:$K92)</f>
        <v>1</v>
      </c>
      <c r="M93" s="145">
        <f>SUM([13]Masterfile!$F92:$K92)</f>
        <v>1</v>
      </c>
      <c r="N93" s="145">
        <f>SUM([14]Masterfile!$F92:$K92)</f>
        <v>1</v>
      </c>
      <c r="O93" s="145">
        <f>SUM([4]Masterfile!$L92:$Q92)</f>
        <v>0</v>
      </c>
      <c r="P93" s="145">
        <f>SUM([5]Masterfile!$L92:$Q92)</f>
        <v>0</v>
      </c>
      <c r="Q93" s="145">
        <f>SUM([6]Masterfile!$L92:$Q92)</f>
        <v>1</v>
      </c>
      <c r="R93" s="145">
        <f>SUM([7]Masterfile!$L92:$Q92)</f>
        <v>1</v>
      </c>
      <c r="S93" s="145">
        <f>SUM([8]Masterfile!$L92:$Q92)</f>
        <v>1</v>
      </c>
      <c r="T93" s="145">
        <f>SUM([9]Masterfile!$L92:$Q92)</f>
        <v>1</v>
      </c>
      <c r="U93" s="145">
        <f>SUM([10]Masterfile!$L92:$Q92)</f>
        <v>1</v>
      </c>
      <c r="V93" s="145">
        <f>SUM([11]Masterfile!$L92:$Q92)</f>
        <v>0</v>
      </c>
      <c r="W93" s="145">
        <f>SUM([12]Masterfile!$L92:$Q92)</f>
        <v>0</v>
      </c>
      <c r="X93" s="145">
        <f>SUM([13]Masterfile!$L92:$Q92)</f>
        <v>0</v>
      </c>
      <c r="Y93" s="145">
        <f>SUM([14]Masterfile!$L92:$Q92)</f>
        <v>0</v>
      </c>
      <c r="Z93" s="145">
        <f>SUM([4]Masterfile!$X92:$AC92)</f>
        <v>0</v>
      </c>
      <c r="AA93" s="145">
        <f>SUM([5]Masterfile!$X92:$AC92)</f>
        <v>0</v>
      </c>
      <c r="AB93" s="145">
        <f>SUM([6]Masterfile!$X92:$AC92)</f>
        <v>1</v>
      </c>
      <c r="AC93" s="145">
        <f>SUM([7]Masterfile!$X92:$AC92)</f>
        <v>1</v>
      </c>
      <c r="AD93" s="145">
        <f>SUM([8]Masterfile!$X92:$AC92)</f>
        <v>1</v>
      </c>
      <c r="AE93" s="145">
        <f>SUM([9]Masterfile!$X92:$AC92)</f>
        <v>1</v>
      </c>
      <c r="AF93" s="145">
        <f>SUM([10]Masterfile!$X92:$AC92)</f>
        <v>1</v>
      </c>
      <c r="AG93" s="145">
        <f>SUM([11]Masterfile!$X92:$AC92)</f>
        <v>0</v>
      </c>
      <c r="AH93" s="145">
        <f>SUM([12]Masterfile!$X92:$AC92)</f>
        <v>0</v>
      </c>
      <c r="AI93" s="145">
        <f>SUM([13]Masterfile!$X92:$AC92)</f>
        <v>0</v>
      </c>
      <c r="AJ93" s="145">
        <f>SUM([14]Masterfile!$X92:$AC92)</f>
        <v>0</v>
      </c>
    </row>
    <row r="94" spans="2:36" outlineLevel="1">
      <c r="B94">
        <v>91</v>
      </c>
      <c r="C94" s="8" t="s">
        <v>91</v>
      </c>
      <c r="D94" s="145">
        <f>SUM([4]Masterfile!$F93:$K93)</f>
        <v>2</v>
      </c>
      <c r="E94" s="145">
        <f>SUM([5]Masterfile!$F93:$K93)</f>
        <v>2</v>
      </c>
      <c r="F94" s="145">
        <f>SUM([6]Masterfile!$F93:$K93)</f>
        <v>0</v>
      </c>
      <c r="G94" s="145">
        <f>SUM([7]Masterfile!$F93:$K93)</f>
        <v>0</v>
      </c>
      <c r="H94" s="145">
        <f>SUM([8]Masterfile!$F93:$K93)</f>
        <v>1</v>
      </c>
      <c r="I94" s="145">
        <f>SUM([9]Masterfile!$F93:$K93)</f>
        <v>1</v>
      </c>
      <c r="J94" s="145">
        <f>SUM([10]Masterfile!$F93:$K93)</f>
        <v>1</v>
      </c>
      <c r="K94" s="145">
        <f>SUM([11]Masterfile!$F93:$K93)</f>
        <v>1</v>
      </c>
      <c r="L94" s="145">
        <f>SUM([12]Masterfile!$F93:$K93)</f>
        <v>1</v>
      </c>
      <c r="M94" s="145">
        <f>SUM([13]Masterfile!$F93:$K93)</f>
        <v>1</v>
      </c>
      <c r="N94" s="145">
        <f>SUM([14]Masterfile!$F93:$K93)</f>
        <v>1</v>
      </c>
      <c r="O94" s="145">
        <f>SUM([4]Masterfile!$L93:$Q93)</f>
        <v>0</v>
      </c>
      <c r="P94" s="145">
        <f>SUM([5]Masterfile!$L93:$Q93)</f>
        <v>0</v>
      </c>
      <c r="Q94" s="145">
        <f>SUM([6]Masterfile!$L93:$Q93)</f>
        <v>0</v>
      </c>
      <c r="R94" s="145">
        <f>SUM([7]Masterfile!$L93:$Q93)</f>
        <v>0</v>
      </c>
      <c r="S94" s="145">
        <f>SUM([8]Masterfile!$L93:$Q93)</f>
        <v>1</v>
      </c>
      <c r="T94" s="145">
        <f>SUM([9]Masterfile!$L93:$Q93)</f>
        <v>1</v>
      </c>
      <c r="U94" s="145">
        <f>SUM([10]Masterfile!$L93:$Q93)</f>
        <v>0</v>
      </c>
      <c r="V94" s="145">
        <f>SUM([11]Masterfile!$L93:$Q93)</f>
        <v>0</v>
      </c>
      <c r="W94" s="145">
        <f>SUM([12]Masterfile!$L93:$Q93)</f>
        <v>0</v>
      </c>
      <c r="X94" s="145">
        <f>SUM([13]Masterfile!$L93:$Q93)</f>
        <v>0</v>
      </c>
      <c r="Y94" s="145">
        <f>SUM([14]Masterfile!$L93:$Q93)</f>
        <v>0</v>
      </c>
      <c r="Z94" s="145">
        <f>SUM([4]Masterfile!$X93:$AC93)</f>
        <v>0</v>
      </c>
      <c r="AA94" s="145">
        <f>SUM([5]Masterfile!$X93:$AC93)</f>
        <v>0</v>
      </c>
      <c r="AB94" s="145">
        <f>SUM([6]Masterfile!$X93:$AC93)</f>
        <v>0</v>
      </c>
      <c r="AC94" s="145">
        <f>SUM([7]Masterfile!$X93:$AC93)</f>
        <v>0</v>
      </c>
      <c r="AD94" s="145">
        <f>SUM([8]Masterfile!$X93:$AC93)</f>
        <v>1</v>
      </c>
      <c r="AE94" s="145">
        <f>SUM([9]Masterfile!$X93:$AC93)</f>
        <v>1</v>
      </c>
      <c r="AF94" s="145">
        <f>SUM([10]Masterfile!$X93:$AC93)</f>
        <v>0</v>
      </c>
      <c r="AG94" s="145">
        <f>SUM([11]Masterfile!$X93:$AC93)</f>
        <v>0</v>
      </c>
      <c r="AH94" s="145">
        <f>SUM([12]Masterfile!$X93:$AC93)</f>
        <v>0</v>
      </c>
      <c r="AI94" s="145">
        <f>SUM([13]Masterfile!$X93:$AC93)</f>
        <v>0</v>
      </c>
      <c r="AJ94" s="145">
        <f>SUM([14]Masterfile!$X93:$AC93)</f>
        <v>0</v>
      </c>
    </row>
    <row r="95" spans="2:36" outlineLevel="1">
      <c r="B95">
        <v>92</v>
      </c>
      <c r="C95" s="8" t="s">
        <v>92</v>
      </c>
      <c r="D95" s="145">
        <f>SUM([4]Masterfile!$F94:$K94)</f>
        <v>0</v>
      </c>
      <c r="E95" s="145">
        <f>SUM([5]Masterfile!$F94:$K94)</f>
        <v>0</v>
      </c>
      <c r="F95" s="145">
        <f>SUM([6]Masterfile!$F94:$K94)</f>
        <v>0</v>
      </c>
      <c r="G95" s="145">
        <f>SUM([7]Masterfile!$F94:$K94)</f>
        <v>0</v>
      </c>
      <c r="H95" s="145">
        <f>SUM([8]Masterfile!$F94:$K94)</f>
        <v>0</v>
      </c>
      <c r="I95" s="145">
        <f>SUM([9]Masterfile!$F94:$K94)</f>
        <v>1</v>
      </c>
      <c r="J95" s="145">
        <f>SUM([10]Masterfile!$F94:$K94)</f>
        <v>1</v>
      </c>
      <c r="K95" s="145">
        <f>SUM([11]Masterfile!$F94:$K94)</f>
        <v>1</v>
      </c>
      <c r="L95" s="145">
        <f>SUM([12]Masterfile!$F94:$K94)</f>
        <v>1</v>
      </c>
      <c r="M95" s="145">
        <f>SUM([13]Masterfile!$F94:$K94)</f>
        <v>1</v>
      </c>
      <c r="N95" s="145">
        <f>SUM([14]Masterfile!$F94:$K94)</f>
        <v>1</v>
      </c>
      <c r="O95" s="145">
        <f>SUM([4]Masterfile!$L94:$Q94)</f>
        <v>0</v>
      </c>
      <c r="P95" s="145">
        <f>SUM([5]Masterfile!$L94:$Q94)</f>
        <v>0</v>
      </c>
      <c r="Q95" s="145">
        <f>SUM([6]Masterfile!$L94:$Q94)</f>
        <v>0</v>
      </c>
      <c r="R95" s="145">
        <f>SUM([7]Masterfile!$L94:$Q94)</f>
        <v>0</v>
      </c>
      <c r="S95" s="145">
        <f>SUM([8]Masterfile!$L94:$Q94)</f>
        <v>0</v>
      </c>
      <c r="T95" s="145">
        <f>SUM([9]Masterfile!$L94:$Q94)</f>
        <v>0</v>
      </c>
      <c r="U95" s="145">
        <f>SUM([10]Masterfile!$L94:$Q94)</f>
        <v>0</v>
      </c>
      <c r="V95" s="145">
        <f>SUM([11]Masterfile!$L94:$Q94)</f>
        <v>0</v>
      </c>
      <c r="W95" s="145">
        <f>SUM([12]Masterfile!$L94:$Q94)</f>
        <v>0</v>
      </c>
      <c r="X95" s="145">
        <f>SUM([13]Masterfile!$L94:$Q94)</f>
        <v>0</v>
      </c>
      <c r="Y95" s="145">
        <f>SUM([14]Masterfile!$L94:$Q94)</f>
        <v>0</v>
      </c>
      <c r="Z95" s="145">
        <f>SUM([4]Masterfile!$X94:$AC94)</f>
        <v>0</v>
      </c>
      <c r="AA95" s="145">
        <f>SUM([5]Masterfile!$X94:$AC94)</f>
        <v>0</v>
      </c>
      <c r="AB95" s="145">
        <f>SUM([6]Masterfile!$X94:$AC94)</f>
        <v>0</v>
      </c>
      <c r="AC95" s="145">
        <f>SUM([7]Masterfile!$X94:$AC94)</f>
        <v>0</v>
      </c>
      <c r="AD95" s="145">
        <f>SUM([8]Masterfile!$X94:$AC94)</f>
        <v>0</v>
      </c>
      <c r="AE95" s="145">
        <f>SUM([9]Masterfile!$X94:$AC94)</f>
        <v>0</v>
      </c>
      <c r="AF95" s="145">
        <f>SUM([10]Masterfile!$X94:$AC94)</f>
        <v>0</v>
      </c>
      <c r="AG95" s="145">
        <f>SUM([11]Masterfile!$X94:$AC94)</f>
        <v>0</v>
      </c>
      <c r="AH95" s="145">
        <f>SUM([12]Masterfile!$X94:$AC94)</f>
        <v>0</v>
      </c>
      <c r="AI95" s="145">
        <f>SUM([13]Masterfile!$X94:$AC94)</f>
        <v>0</v>
      </c>
      <c r="AJ95" s="145">
        <f>SUM([14]Masterfile!$X94:$AC94)</f>
        <v>0</v>
      </c>
    </row>
    <row r="96" spans="2:36" outlineLevel="1">
      <c r="B96">
        <v>93</v>
      </c>
      <c r="C96" s="8" t="s">
        <v>93</v>
      </c>
      <c r="D96" s="145">
        <f>SUM([4]Masterfile!$F95:$K95)</f>
        <v>2</v>
      </c>
      <c r="E96" s="145">
        <f>SUM([5]Masterfile!$F95:$K95)</f>
        <v>2</v>
      </c>
      <c r="F96" s="145">
        <f>SUM([6]Masterfile!$F95:$K95)</f>
        <v>1</v>
      </c>
      <c r="G96" s="145">
        <f>SUM([7]Masterfile!$F95:$K95)</f>
        <v>1</v>
      </c>
      <c r="H96" s="145">
        <f>SUM([8]Masterfile!$F95:$K95)</f>
        <v>1</v>
      </c>
      <c r="I96" s="145">
        <f>SUM([9]Masterfile!$F95:$K95)</f>
        <v>1</v>
      </c>
      <c r="J96" s="145">
        <f>SUM([10]Masterfile!$F95:$K95)</f>
        <v>3</v>
      </c>
      <c r="K96" s="145">
        <f>SUM([11]Masterfile!$F95:$K95)</f>
        <v>3</v>
      </c>
      <c r="L96" s="145">
        <f>SUM([12]Masterfile!$F95:$K95)</f>
        <v>3</v>
      </c>
      <c r="M96" s="145">
        <f>SUM([13]Masterfile!$F95:$K95)</f>
        <v>3</v>
      </c>
      <c r="N96" s="145">
        <f>SUM([14]Masterfile!$F95:$K95)</f>
        <v>3</v>
      </c>
      <c r="O96" s="145">
        <f>SUM([4]Masterfile!$L95:$Q95)</f>
        <v>2</v>
      </c>
      <c r="P96" s="145">
        <f>SUM([5]Masterfile!$L95:$Q95)</f>
        <v>2</v>
      </c>
      <c r="Q96" s="145">
        <f>SUM([6]Masterfile!$L95:$Q95)</f>
        <v>1</v>
      </c>
      <c r="R96" s="145">
        <f>SUM([7]Masterfile!$L95:$Q95)</f>
        <v>1</v>
      </c>
      <c r="S96" s="145">
        <f>SUM([8]Masterfile!$L95:$Q95)</f>
        <v>1</v>
      </c>
      <c r="T96" s="145">
        <f>SUM([9]Masterfile!$L95:$Q95)</f>
        <v>1</v>
      </c>
      <c r="U96" s="145">
        <f>SUM([10]Masterfile!$L95:$Q95)</f>
        <v>3</v>
      </c>
      <c r="V96" s="145">
        <f>SUM([11]Masterfile!$L95:$Q95)</f>
        <v>3</v>
      </c>
      <c r="W96" s="145">
        <f>SUM([12]Masterfile!$L95:$Q95)</f>
        <v>3</v>
      </c>
      <c r="X96" s="145">
        <f>SUM([13]Masterfile!$L95:$Q95)</f>
        <v>3</v>
      </c>
      <c r="Y96" s="145">
        <f>SUM([14]Masterfile!$L95:$Q95)</f>
        <v>3</v>
      </c>
      <c r="Z96" s="145">
        <f>SUM([4]Masterfile!$X95:$AC95)</f>
        <v>1</v>
      </c>
      <c r="AA96" s="145">
        <f>SUM([5]Masterfile!$X95:$AC95)</f>
        <v>1</v>
      </c>
      <c r="AB96" s="145">
        <f>SUM([6]Masterfile!$X95:$AC95)</f>
        <v>1</v>
      </c>
      <c r="AC96" s="145">
        <f>SUM([7]Masterfile!$X95:$AC95)</f>
        <v>1</v>
      </c>
      <c r="AD96" s="145">
        <f>SUM([8]Masterfile!$X95:$AC95)</f>
        <v>1</v>
      </c>
      <c r="AE96" s="145">
        <f>SUM([9]Masterfile!$X95:$AC95)</f>
        <v>1</v>
      </c>
      <c r="AF96" s="145">
        <f>SUM([10]Masterfile!$X95:$AC95)</f>
        <v>3</v>
      </c>
      <c r="AG96" s="145">
        <f>SUM([11]Masterfile!$X95:$AC95)</f>
        <v>3</v>
      </c>
      <c r="AH96" s="145">
        <f>SUM([12]Masterfile!$X95:$AC95)</f>
        <v>3</v>
      </c>
      <c r="AI96" s="145">
        <f>SUM([13]Masterfile!$X95:$AC95)</f>
        <v>3</v>
      </c>
      <c r="AJ96" s="145">
        <f>SUM([14]Masterfile!$X95:$AC95)</f>
        <v>3</v>
      </c>
    </row>
    <row r="97" spans="2:36" outlineLevel="1">
      <c r="B97">
        <v>94</v>
      </c>
      <c r="C97" s="8" t="s">
        <v>94</v>
      </c>
      <c r="D97" s="145">
        <f>SUM([4]Masterfile!$F96:$K96)</f>
        <v>1</v>
      </c>
      <c r="E97" s="145">
        <f>SUM([5]Masterfile!$F96:$K96)</f>
        <v>1</v>
      </c>
      <c r="F97" s="145">
        <f>SUM([6]Masterfile!$F96:$K96)</f>
        <v>1</v>
      </c>
      <c r="G97" s="145">
        <f>SUM([7]Masterfile!$F96:$K96)</f>
        <v>1</v>
      </c>
      <c r="H97" s="145">
        <f>SUM([8]Masterfile!$F96:$K96)</f>
        <v>1</v>
      </c>
      <c r="I97" s="145">
        <f>SUM([9]Masterfile!$F96:$K96)</f>
        <v>1</v>
      </c>
      <c r="J97" s="145">
        <f>SUM([10]Masterfile!$F96:$K96)</f>
        <v>1</v>
      </c>
      <c r="K97" s="145">
        <f>SUM([11]Masterfile!$F96:$K96)</f>
        <v>1</v>
      </c>
      <c r="L97" s="145">
        <f>SUM([12]Masterfile!$F96:$K96)</f>
        <v>1</v>
      </c>
      <c r="M97" s="145">
        <f>SUM([13]Masterfile!$F96:$K96)</f>
        <v>1</v>
      </c>
      <c r="N97" s="145">
        <f>SUM([14]Masterfile!$F96:$K96)</f>
        <v>1</v>
      </c>
      <c r="O97" s="145">
        <f>SUM([4]Masterfile!$L96:$Q96)</f>
        <v>0</v>
      </c>
      <c r="P97" s="145">
        <f>SUM([5]Masterfile!$L96:$Q96)</f>
        <v>0</v>
      </c>
      <c r="Q97" s="145">
        <f>SUM([6]Masterfile!$L96:$Q96)</f>
        <v>0</v>
      </c>
      <c r="R97" s="145">
        <f>SUM([7]Masterfile!$L96:$Q96)</f>
        <v>0</v>
      </c>
      <c r="S97" s="145">
        <f>SUM([8]Masterfile!$L96:$Q96)</f>
        <v>0</v>
      </c>
      <c r="T97" s="145">
        <f>SUM([9]Masterfile!$L96:$Q96)</f>
        <v>0</v>
      </c>
      <c r="U97" s="145">
        <f>SUM([10]Masterfile!$L96:$Q96)</f>
        <v>0</v>
      </c>
      <c r="V97" s="145">
        <f>SUM([11]Masterfile!$L96:$Q96)</f>
        <v>0</v>
      </c>
      <c r="W97" s="145">
        <f>SUM([12]Masterfile!$L96:$Q96)</f>
        <v>0</v>
      </c>
      <c r="X97" s="145">
        <f>SUM([13]Masterfile!$L96:$Q96)</f>
        <v>0</v>
      </c>
      <c r="Y97" s="145">
        <f>SUM([14]Masterfile!$L96:$Q96)</f>
        <v>0</v>
      </c>
      <c r="Z97" s="145">
        <f>SUM([4]Masterfile!$X96:$AC96)</f>
        <v>0</v>
      </c>
      <c r="AA97" s="145">
        <f>SUM([5]Masterfile!$X96:$AC96)</f>
        <v>0</v>
      </c>
      <c r="AB97" s="145">
        <f>SUM([6]Masterfile!$X96:$AC96)</f>
        <v>0</v>
      </c>
      <c r="AC97" s="145">
        <f>SUM([7]Masterfile!$X96:$AC96)</f>
        <v>0</v>
      </c>
      <c r="AD97" s="145">
        <f>SUM([8]Masterfile!$X96:$AC96)</f>
        <v>0</v>
      </c>
      <c r="AE97" s="145">
        <f>SUM([9]Masterfile!$X96:$AC96)</f>
        <v>0</v>
      </c>
      <c r="AF97" s="145">
        <f>SUM([10]Masterfile!$X96:$AC96)</f>
        <v>0</v>
      </c>
      <c r="AG97" s="145">
        <f>SUM([11]Masterfile!$X96:$AC96)</f>
        <v>0</v>
      </c>
      <c r="AH97" s="145">
        <f>SUM([12]Masterfile!$X96:$AC96)</f>
        <v>0</v>
      </c>
      <c r="AI97" s="145">
        <f>SUM([13]Masterfile!$X96:$AC96)</f>
        <v>0</v>
      </c>
      <c r="AJ97" s="145">
        <f>SUM([14]Masterfile!$X96:$AC96)</f>
        <v>0</v>
      </c>
    </row>
    <row r="98" spans="2:36" outlineLevel="1">
      <c r="B98">
        <v>95</v>
      </c>
      <c r="C98" s="8" t="s">
        <v>95</v>
      </c>
      <c r="D98" s="145">
        <f>SUM([4]Masterfile!$F97:$K97)</f>
        <v>0</v>
      </c>
      <c r="E98" s="145">
        <f>SUM([5]Masterfile!$F97:$K97)</f>
        <v>0</v>
      </c>
      <c r="F98" s="145">
        <f>SUM([6]Masterfile!$F97:$K97)</f>
        <v>0</v>
      </c>
      <c r="G98" s="145">
        <f>SUM([7]Masterfile!$F97:$K97)</f>
        <v>0</v>
      </c>
      <c r="H98" s="145">
        <f>SUM([8]Masterfile!$F97:$K97)</f>
        <v>1</v>
      </c>
      <c r="I98" s="145">
        <f>SUM([9]Masterfile!$F97:$K97)</f>
        <v>1</v>
      </c>
      <c r="J98" s="145">
        <f>SUM([10]Masterfile!$F97:$K97)</f>
        <v>1</v>
      </c>
      <c r="K98" s="145">
        <f>SUM([11]Masterfile!$F97:$K97)</f>
        <v>1</v>
      </c>
      <c r="L98" s="145">
        <f>SUM([12]Masterfile!$F97:$K97)</f>
        <v>2</v>
      </c>
      <c r="M98" s="145">
        <f>SUM([13]Masterfile!$F97:$K97)</f>
        <v>0</v>
      </c>
      <c r="N98" s="145">
        <f>SUM([14]Masterfile!$F97:$K97)</f>
        <v>1</v>
      </c>
      <c r="O98" s="145">
        <f>SUM([4]Masterfile!$L97:$Q97)</f>
        <v>2</v>
      </c>
      <c r="P98" s="145">
        <f>SUM([5]Masterfile!$L97:$Q97)</f>
        <v>1</v>
      </c>
      <c r="Q98" s="145">
        <f>SUM([6]Masterfile!$L97:$Q97)</f>
        <v>1</v>
      </c>
      <c r="R98" s="145">
        <f>SUM([7]Masterfile!$L97:$Q97)</f>
        <v>1</v>
      </c>
      <c r="S98" s="145">
        <f>SUM([8]Masterfile!$L97:$Q97)</f>
        <v>1</v>
      </c>
      <c r="T98" s="145">
        <f>SUM([9]Masterfile!$L97:$Q97)</f>
        <v>1</v>
      </c>
      <c r="U98" s="145">
        <f>SUM([10]Masterfile!$L97:$Q97)</f>
        <v>1</v>
      </c>
      <c r="V98" s="145">
        <f>SUM([11]Masterfile!$L97:$Q97)</f>
        <v>1</v>
      </c>
      <c r="W98" s="145">
        <f>SUM([12]Masterfile!$L97:$Q97)</f>
        <v>1</v>
      </c>
      <c r="X98" s="145">
        <f>SUM([13]Masterfile!$L97:$Q97)</f>
        <v>0</v>
      </c>
      <c r="Y98" s="145">
        <f>SUM([14]Masterfile!$L97:$Q97)</f>
        <v>0</v>
      </c>
      <c r="Z98" s="145">
        <f>SUM([4]Masterfile!$X97:$AC97)</f>
        <v>2</v>
      </c>
      <c r="AA98" s="145">
        <f>SUM([5]Masterfile!$X97:$AC97)</f>
        <v>1</v>
      </c>
      <c r="AB98" s="145">
        <f>SUM([6]Masterfile!$X97:$AC97)</f>
        <v>1</v>
      </c>
      <c r="AC98" s="145">
        <f>SUM([7]Masterfile!$X97:$AC97)</f>
        <v>1</v>
      </c>
      <c r="AD98" s="145">
        <f>SUM([8]Masterfile!$X97:$AC97)</f>
        <v>1</v>
      </c>
      <c r="AE98" s="145">
        <f>SUM([9]Masterfile!$X97:$AC97)</f>
        <v>1</v>
      </c>
      <c r="AF98" s="145">
        <f>SUM([10]Masterfile!$X97:$AC97)</f>
        <v>1</v>
      </c>
      <c r="AG98" s="145">
        <f>SUM([11]Masterfile!$X97:$AC97)</f>
        <v>1</v>
      </c>
      <c r="AH98" s="145">
        <f>SUM([12]Masterfile!$X97:$AC97)</f>
        <v>1</v>
      </c>
      <c r="AI98" s="145">
        <f>SUM([13]Masterfile!$X97:$AC97)</f>
        <v>0</v>
      </c>
      <c r="AJ98" s="145">
        <f>SUM([14]Masterfile!$X97:$AC97)</f>
        <v>0</v>
      </c>
    </row>
    <row r="99" spans="2:36" outlineLevel="1">
      <c r="B99">
        <v>96</v>
      </c>
      <c r="C99" s="8" t="s">
        <v>96</v>
      </c>
      <c r="D99" s="145">
        <f>SUM([4]Masterfile!$F98:$K98)</f>
        <v>0</v>
      </c>
      <c r="E99" s="145">
        <f>SUM([5]Masterfile!$F98:$K98)</f>
        <v>0</v>
      </c>
      <c r="F99" s="145">
        <f>SUM([6]Masterfile!$F98:$K98)</f>
        <v>0</v>
      </c>
      <c r="G99" s="145">
        <f>SUM([7]Masterfile!$F98:$K98)</f>
        <v>0</v>
      </c>
      <c r="H99" s="145">
        <f>SUM([8]Masterfile!$F98:$K98)</f>
        <v>0</v>
      </c>
      <c r="I99" s="145">
        <f>SUM([9]Masterfile!$F98:$K98)</f>
        <v>0</v>
      </c>
      <c r="J99" s="145">
        <f>SUM([10]Masterfile!$F98:$K98)</f>
        <v>0</v>
      </c>
      <c r="K99" s="145">
        <f>SUM([11]Masterfile!$F98:$K98)</f>
        <v>1</v>
      </c>
      <c r="L99" s="145">
        <f>SUM([12]Masterfile!$F98:$K98)</f>
        <v>1</v>
      </c>
      <c r="M99" s="145">
        <f>SUM([13]Masterfile!$F98:$K98)</f>
        <v>1</v>
      </c>
      <c r="N99" s="145">
        <f>SUM([14]Masterfile!$F98:$K98)</f>
        <v>2</v>
      </c>
      <c r="O99" s="145">
        <f>SUM([4]Masterfile!$L98:$Q98)</f>
        <v>0</v>
      </c>
      <c r="P99" s="145">
        <f>SUM([5]Masterfile!$L98:$Q98)</f>
        <v>0</v>
      </c>
      <c r="Q99" s="145">
        <f>SUM([6]Masterfile!$L98:$Q98)</f>
        <v>0</v>
      </c>
      <c r="R99" s="145">
        <f>SUM([7]Masterfile!$L98:$Q98)</f>
        <v>0</v>
      </c>
      <c r="S99" s="145">
        <f>SUM([8]Masterfile!$L98:$Q98)</f>
        <v>0</v>
      </c>
      <c r="T99" s="145">
        <f>SUM([9]Masterfile!$L98:$Q98)</f>
        <v>0</v>
      </c>
      <c r="U99" s="145">
        <f>SUM([10]Masterfile!$L98:$Q98)</f>
        <v>0</v>
      </c>
      <c r="V99" s="145">
        <f>SUM([11]Masterfile!$L98:$Q98)</f>
        <v>0</v>
      </c>
      <c r="W99" s="145">
        <f>SUM([12]Masterfile!$L98:$Q98)</f>
        <v>0</v>
      </c>
      <c r="X99" s="145">
        <f>SUM([13]Masterfile!$L98:$Q98)</f>
        <v>0</v>
      </c>
      <c r="Y99" s="145">
        <f>SUM([14]Masterfile!$L98:$Q98)</f>
        <v>0</v>
      </c>
      <c r="Z99" s="145">
        <f>SUM([4]Masterfile!$X98:$AC98)</f>
        <v>0</v>
      </c>
      <c r="AA99" s="145">
        <f>SUM([5]Masterfile!$X98:$AC98)</f>
        <v>0</v>
      </c>
      <c r="AB99" s="145">
        <f>SUM([6]Masterfile!$X98:$AC98)</f>
        <v>0</v>
      </c>
      <c r="AC99" s="145">
        <f>SUM([7]Masterfile!$X98:$AC98)</f>
        <v>0</v>
      </c>
      <c r="AD99" s="145">
        <f>SUM([8]Masterfile!$X98:$AC98)</f>
        <v>0</v>
      </c>
      <c r="AE99" s="145">
        <f>SUM([9]Masterfile!$X98:$AC98)</f>
        <v>0</v>
      </c>
      <c r="AF99" s="145">
        <f>SUM([10]Masterfile!$X98:$AC98)</f>
        <v>0</v>
      </c>
      <c r="AG99" s="145">
        <f>SUM([11]Masterfile!$X98:$AC98)</f>
        <v>0</v>
      </c>
      <c r="AH99" s="145">
        <f>SUM([12]Masterfile!$X98:$AC98)</f>
        <v>0</v>
      </c>
      <c r="AI99" s="145">
        <f>SUM([13]Masterfile!$X98:$AC98)</f>
        <v>0</v>
      </c>
      <c r="AJ99" s="145">
        <f>SUM([14]Masterfile!$X98:$AC98)</f>
        <v>0</v>
      </c>
    </row>
    <row r="100" spans="2:36" outlineLevel="1">
      <c r="B100">
        <v>97</v>
      </c>
      <c r="C100" s="8" t="s">
        <v>97</v>
      </c>
      <c r="D100" s="145">
        <f>SUM([4]Masterfile!$F99:$K99)</f>
        <v>0</v>
      </c>
      <c r="E100" s="145">
        <f>SUM([5]Masterfile!$F99:$K99)</f>
        <v>0</v>
      </c>
      <c r="F100" s="145">
        <f>SUM([6]Masterfile!$F99:$K99)</f>
        <v>0</v>
      </c>
      <c r="G100" s="145">
        <f>SUM([7]Masterfile!$F99:$K99)</f>
        <v>0</v>
      </c>
      <c r="H100" s="145">
        <f>SUM([8]Masterfile!$F99:$K99)</f>
        <v>0</v>
      </c>
      <c r="I100" s="145">
        <f>SUM([9]Masterfile!$F99:$K99)</f>
        <v>0</v>
      </c>
      <c r="J100" s="145">
        <f>SUM([10]Masterfile!$F99:$K99)</f>
        <v>0</v>
      </c>
      <c r="K100" s="145">
        <f>SUM([11]Masterfile!$F99:$K99)</f>
        <v>0</v>
      </c>
      <c r="L100" s="145">
        <f>SUM([12]Masterfile!$F99:$K99)</f>
        <v>0</v>
      </c>
      <c r="M100" s="145">
        <f>SUM([13]Masterfile!$F99:$K99)</f>
        <v>0</v>
      </c>
      <c r="N100" s="145">
        <f>SUM([14]Masterfile!$F99:$K99)</f>
        <v>0</v>
      </c>
      <c r="O100" s="145">
        <f>SUM([4]Masterfile!$L99:$Q99)</f>
        <v>0</v>
      </c>
      <c r="P100" s="145">
        <f>SUM([5]Masterfile!$L99:$Q99)</f>
        <v>0</v>
      </c>
      <c r="Q100" s="145">
        <f>SUM([6]Masterfile!$L99:$Q99)</f>
        <v>0</v>
      </c>
      <c r="R100" s="145">
        <f>SUM([7]Masterfile!$L99:$Q99)</f>
        <v>0</v>
      </c>
      <c r="S100" s="145">
        <f>SUM([8]Masterfile!$L99:$Q99)</f>
        <v>0</v>
      </c>
      <c r="T100" s="145">
        <f>SUM([9]Masterfile!$L99:$Q99)</f>
        <v>0</v>
      </c>
      <c r="U100" s="145">
        <f>SUM([10]Masterfile!$L99:$Q99)</f>
        <v>0</v>
      </c>
      <c r="V100" s="145">
        <f>SUM([11]Masterfile!$L99:$Q99)</f>
        <v>0</v>
      </c>
      <c r="W100" s="145">
        <f>SUM([12]Masterfile!$L99:$Q99)</f>
        <v>0</v>
      </c>
      <c r="X100" s="145">
        <f>SUM([13]Masterfile!$L99:$Q99)</f>
        <v>0</v>
      </c>
      <c r="Y100" s="145">
        <f>SUM([14]Masterfile!$L99:$Q99)</f>
        <v>0</v>
      </c>
      <c r="Z100" s="145">
        <f>SUM([4]Masterfile!$X99:$AC99)</f>
        <v>0</v>
      </c>
      <c r="AA100" s="145">
        <f>SUM([5]Masterfile!$X99:$AC99)</f>
        <v>0</v>
      </c>
      <c r="AB100" s="145">
        <f>SUM([6]Masterfile!$X99:$AC99)</f>
        <v>0</v>
      </c>
      <c r="AC100" s="145">
        <f>SUM([7]Masterfile!$X99:$AC99)</f>
        <v>0</v>
      </c>
      <c r="AD100" s="145">
        <f>SUM([8]Masterfile!$X99:$AC99)</f>
        <v>0</v>
      </c>
      <c r="AE100" s="145">
        <f>SUM([9]Masterfile!$X99:$AC99)</f>
        <v>0</v>
      </c>
      <c r="AF100" s="145">
        <f>SUM([10]Masterfile!$X99:$AC99)</f>
        <v>0</v>
      </c>
      <c r="AG100" s="145">
        <f>SUM([11]Masterfile!$X99:$AC99)</f>
        <v>0</v>
      </c>
      <c r="AH100" s="145">
        <f>SUM([12]Masterfile!$X99:$AC99)</f>
        <v>0</v>
      </c>
      <c r="AI100" s="145">
        <f>SUM([13]Masterfile!$X99:$AC99)</f>
        <v>0</v>
      </c>
      <c r="AJ100" s="145">
        <f>SUM([14]Masterfile!$X99:$AC99)</f>
        <v>0</v>
      </c>
    </row>
    <row r="101" spans="2:36" outlineLevel="1">
      <c r="B101">
        <v>98</v>
      </c>
      <c r="C101" s="8" t="s">
        <v>98</v>
      </c>
      <c r="D101" s="145">
        <f>SUM([4]Masterfile!$F100:$K100)</f>
        <v>1</v>
      </c>
      <c r="E101" s="145">
        <f>SUM([5]Masterfile!$F100:$K100)</f>
        <v>4</v>
      </c>
      <c r="F101" s="145">
        <f>SUM([6]Masterfile!$F100:$K100)</f>
        <v>4</v>
      </c>
      <c r="G101" s="145">
        <f>SUM([7]Masterfile!$F100:$K100)</f>
        <v>4</v>
      </c>
      <c r="H101" s="145">
        <f>SUM([8]Masterfile!$F100:$K100)</f>
        <v>5</v>
      </c>
      <c r="I101" s="145">
        <f>SUM([9]Masterfile!$F100:$K100)</f>
        <v>3</v>
      </c>
      <c r="J101" s="145">
        <f>SUM([10]Masterfile!$F100:$K100)</f>
        <v>4</v>
      </c>
      <c r="K101" s="145">
        <f>SUM([11]Masterfile!$F100:$K100)</f>
        <v>4</v>
      </c>
      <c r="L101" s="145">
        <f>SUM([12]Masterfile!$F100:$K100)</f>
        <v>4</v>
      </c>
      <c r="M101" s="145">
        <f>SUM([13]Masterfile!$F100:$K100)</f>
        <v>4</v>
      </c>
      <c r="N101" s="145">
        <f>SUM([14]Masterfile!$F100:$K100)</f>
        <v>5</v>
      </c>
      <c r="O101" s="145">
        <f>SUM([4]Masterfile!$L100:$Q100)</f>
        <v>1</v>
      </c>
      <c r="P101" s="145">
        <f>SUM([5]Masterfile!$L100:$Q100)</f>
        <v>4</v>
      </c>
      <c r="Q101" s="145">
        <f>SUM([6]Masterfile!$L100:$Q100)</f>
        <v>4</v>
      </c>
      <c r="R101" s="145">
        <f>SUM([7]Masterfile!$L100:$Q100)</f>
        <v>4</v>
      </c>
      <c r="S101" s="145">
        <f>SUM([8]Masterfile!$L100:$Q100)</f>
        <v>5</v>
      </c>
      <c r="T101" s="145">
        <f>SUM([9]Masterfile!$L100:$Q100)</f>
        <v>3</v>
      </c>
      <c r="U101" s="145">
        <f>SUM([10]Masterfile!$L100:$Q100)</f>
        <v>4</v>
      </c>
      <c r="V101" s="145">
        <f>SUM([11]Masterfile!$L100:$Q100)</f>
        <v>4</v>
      </c>
      <c r="W101" s="145">
        <f>SUM([12]Masterfile!$L100:$Q100)</f>
        <v>4</v>
      </c>
      <c r="X101" s="145">
        <f>SUM([13]Masterfile!$L100:$Q100)</f>
        <v>4</v>
      </c>
      <c r="Y101" s="145">
        <f>SUM([14]Masterfile!$L100:$Q100)</f>
        <v>5</v>
      </c>
      <c r="Z101" s="145">
        <f>SUM([4]Masterfile!$X100:$AC100)</f>
        <v>1</v>
      </c>
      <c r="AA101" s="145">
        <f>SUM([5]Masterfile!$X100:$AC100)</f>
        <v>4</v>
      </c>
      <c r="AB101" s="145">
        <f>SUM([6]Masterfile!$X100:$AC100)</f>
        <v>4</v>
      </c>
      <c r="AC101" s="145">
        <f>SUM([7]Masterfile!$X100:$AC100)</f>
        <v>4</v>
      </c>
      <c r="AD101" s="145">
        <f>SUM([8]Masterfile!$X100:$AC100)</f>
        <v>5</v>
      </c>
      <c r="AE101" s="145">
        <f>SUM([9]Masterfile!$X100:$AC100)</f>
        <v>3</v>
      </c>
      <c r="AF101" s="145">
        <f>SUM([10]Masterfile!$X100:$AC100)</f>
        <v>4</v>
      </c>
      <c r="AG101" s="145">
        <f>SUM([11]Masterfile!$X100:$AC100)</f>
        <v>4</v>
      </c>
      <c r="AH101" s="145">
        <f>SUM([12]Masterfile!$X100:$AC100)</f>
        <v>4</v>
      </c>
      <c r="AI101" s="145">
        <f>SUM([13]Masterfile!$X100:$AC100)</f>
        <v>4</v>
      </c>
      <c r="AJ101" s="145">
        <f>SUM([14]Masterfile!$X100:$AC100)</f>
        <v>5</v>
      </c>
    </row>
    <row r="102" spans="2:36" outlineLevel="1">
      <c r="B102">
        <v>99</v>
      </c>
      <c r="C102" s="8" t="s">
        <v>99</v>
      </c>
      <c r="D102" s="145">
        <f>SUM([4]Masterfile!$F101:$K101)</f>
        <v>1</v>
      </c>
      <c r="E102" s="145">
        <f>SUM([5]Masterfile!$F101:$K101)</f>
        <v>4</v>
      </c>
      <c r="F102" s="145">
        <f>SUM([6]Masterfile!$F101:$K101)</f>
        <v>4</v>
      </c>
      <c r="G102" s="145">
        <f>SUM([7]Masterfile!$F101:$K101)</f>
        <v>3</v>
      </c>
      <c r="H102" s="145">
        <f>SUM([8]Masterfile!$F101:$K101)</f>
        <v>4</v>
      </c>
      <c r="I102" s="145">
        <f>SUM([9]Masterfile!$F101:$K101)</f>
        <v>3</v>
      </c>
      <c r="J102" s="145">
        <f>SUM([10]Masterfile!$F101:$K101)</f>
        <v>3</v>
      </c>
      <c r="K102" s="145">
        <f>SUM([11]Masterfile!$F101:$K101)</f>
        <v>3</v>
      </c>
      <c r="L102" s="145">
        <f>SUM([12]Masterfile!$F101:$K101)</f>
        <v>3</v>
      </c>
      <c r="M102" s="145">
        <f>SUM([13]Masterfile!$F101:$K101)</f>
        <v>3</v>
      </c>
      <c r="N102" s="145">
        <f>SUM([14]Masterfile!$F101:$K101)</f>
        <v>3</v>
      </c>
      <c r="O102" s="145">
        <f>SUM([4]Masterfile!$L101:$Q101)</f>
        <v>1</v>
      </c>
      <c r="P102" s="145">
        <f>SUM([5]Masterfile!$L101:$Q101)</f>
        <v>4</v>
      </c>
      <c r="Q102" s="145">
        <f>SUM([6]Masterfile!$L101:$Q101)</f>
        <v>4</v>
      </c>
      <c r="R102" s="145">
        <f>SUM([7]Masterfile!$L101:$Q101)</f>
        <v>3</v>
      </c>
      <c r="S102" s="145">
        <f>SUM([8]Masterfile!$L101:$Q101)</f>
        <v>4</v>
      </c>
      <c r="T102" s="145">
        <f>SUM([9]Masterfile!$L101:$Q101)</f>
        <v>3</v>
      </c>
      <c r="U102" s="145">
        <f>SUM([10]Masterfile!$L101:$Q101)</f>
        <v>3</v>
      </c>
      <c r="V102" s="145">
        <f>SUM([11]Masterfile!$L101:$Q101)</f>
        <v>3</v>
      </c>
      <c r="W102" s="145">
        <f>SUM([12]Masterfile!$L101:$Q101)</f>
        <v>3</v>
      </c>
      <c r="X102" s="145">
        <f>SUM([13]Masterfile!$L101:$Q101)</f>
        <v>3</v>
      </c>
      <c r="Y102" s="145">
        <f>SUM([14]Masterfile!$L101:$Q101)</f>
        <v>3</v>
      </c>
      <c r="Z102" s="145">
        <f>SUM([4]Masterfile!$X101:$AC101)</f>
        <v>1</v>
      </c>
      <c r="AA102" s="145">
        <f>SUM([5]Masterfile!$X101:$AC101)</f>
        <v>4</v>
      </c>
      <c r="AB102" s="145">
        <f>SUM([6]Masterfile!$X101:$AC101)</f>
        <v>4</v>
      </c>
      <c r="AC102" s="145">
        <f>SUM([7]Masterfile!$X101:$AC101)</f>
        <v>3</v>
      </c>
      <c r="AD102" s="145">
        <f>SUM([8]Masterfile!$X101:$AC101)</f>
        <v>4</v>
      </c>
      <c r="AE102" s="145">
        <f>SUM([9]Masterfile!$X101:$AC101)</f>
        <v>3</v>
      </c>
      <c r="AF102" s="145">
        <f>SUM([10]Masterfile!$X101:$AC101)</f>
        <v>3</v>
      </c>
      <c r="AG102" s="145">
        <f>SUM([11]Masterfile!$X101:$AC101)</f>
        <v>3</v>
      </c>
      <c r="AH102" s="145">
        <f>SUM([12]Masterfile!$X101:$AC101)</f>
        <v>3</v>
      </c>
      <c r="AI102" s="145">
        <f>SUM([13]Masterfile!$X101:$AC101)</f>
        <v>3</v>
      </c>
      <c r="AJ102" s="145">
        <f>SUM([14]Masterfile!$X101:$AC101)</f>
        <v>3</v>
      </c>
    </row>
    <row r="103" spans="2:36" outlineLevel="1">
      <c r="B103">
        <v>100</v>
      </c>
      <c r="C103" s="8" t="s">
        <v>100</v>
      </c>
      <c r="D103" s="145">
        <f>SUM([4]Masterfile!$F102:$K102)</f>
        <v>0</v>
      </c>
      <c r="E103" s="145">
        <f>SUM([5]Masterfile!$F102:$K102)</f>
        <v>0</v>
      </c>
      <c r="F103" s="145">
        <f>SUM([6]Masterfile!$F102:$K102)</f>
        <v>0</v>
      </c>
      <c r="G103" s="145">
        <f>SUM([7]Masterfile!$F102:$K102)</f>
        <v>0</v>
      </c>
      <c r="H103" s="145">
        <f>SUM([8]Masterfile!$F102:$K102)</f>
        <v>0</v>
      </c>
      <c r="I103" s="145">
        <f>SUM([9]Masterfile!$F102:$K102)</f>
        <v>0</v>
      </c>
      <c r="J103" s="145">
        <f>SUM([10]Masterfile!$F102:$K102)</f>
        <v>1</v>
      </c>
      <c r="K103" s="145">
        <f>SUM([11]Masterfile!$F102:$K102)</f>
        <v>1</v>
      </c>
      <c r="L103" s="145">
        <f>SUM([12]Masterfile!$F102:$K102)</f>
        <v>1</v>
      </c>
      <c r="M103" s="145">
        <f>SUM([13]Masterfile!$F102:$K102)</f>
        <v>0</v>
      </c>
      <c r="N103" s="145">
        <f>SUM([14]Masterfile!$F102:$K102)</f>
        <v>0</v>
      </c>
      <c r="O103" s="145">
        <f>SUM([4]Masterfile!$L102:$Q102)</f>
        <v>0</v>
      </c>
      <c r="P103" s="145">
        <f>SUM([5]Masterfile!$L102:$Q102)</f>
        <v>0</v>
      </c>
      <c r="Q103" s="145">
        <f>SUM([6]Masterfile!$L102:$Q102)</f>
        <v>0</v>
      </c>
      <c r="R103" s="145">
        <f>SUM([7]Masterfile!$L102:$Q102)</f>
        <v>0</v>
      </c>
      <c r="S103" s="145">
        <f>SUM([8]Masterfile!$L102:$Q102)</f>
        <v>0</v>
      </c>
      <c r="T103" s="145">
        <f>SUM([9]Masterfile!$L102:$Q102)</f>
        <v>0</v>
      </c>
      <c r="U103" s="145">
        <f>SUM([10]Masterfile!$L102:$Q102)</f>
        <v>1</v>
      </c>
      <c r="V103" s="145">
        <f>SUM([11]Masterfile!$L102:$Q102)</f>
        <v>1</v>
      </c>
      <c r="W103" s="145">
        <f>SUM([12]Masterfile!$L102:$Q102)</f>
        <v>1</v>
      </c>
      <c r="X103" s="145">
        <f>SUM([13]Masterfile!$L102:$Q102)</f>
        <v>0</v>
      </c>
      <c r="Y103" s="145">
        <f>SUM([14]Masterfile!$L102:$Q102)</f>
        <v>1</v>
      </c>
      <c r="Z103" s="145">
        <f>SUM([4]Masterfile!$X102:$AC102)</f>
        <v>0</v>
      </c>
      <c r="AA103" s="145">
        <f>SUM([5]Masterfile!$X102:$AC102)</f>
        <v>0</v>
      </c>
      <c r="AB103" s="145">
        <f>SUM([6]Masterfile!$X102:$AC102)</f>
        <v>0</v>
      </c>
      <c r="AC103" s="145">
        <f>SUM([7]Masterfile!$X102:$AC102)</f>
        <v>0</v>
      </c>
      <c r="AD103" s="145">
        <f>SUM([8]Masterfile!$X102:$AC102)</f>
        <v>0</v>
      </c>
      <c r="AE103" s="145">
        <f>SUM([9]Masterfile!$X102:$AC102)</f>
        <v>0</v>
      </c>
      <c r="AF103" s="145">
        <f>SUM([10]Masterfile!$X102:$AC102)</f>
        <v>1</v>
      </c>
      <c r="AG103" s="145">
        <f>SUM([11]Masterfile!$X102:$AC102)</f>
        <v>1</v>
      </c>
      <c r="AH103" s="145">
        <f>SUM([12]Masterfile!$X102:$AC102)</f>
        <v>1</v>
      </c>
      <c r="AI103" s="145">
        <f>SUM([13]Masterfile!$X102:$AC102)</f>
        <v>0</v>
      </c>
      <c r="AJ103" s="145">
        <f>SUM([14]Masterfile!$X102:$AC102)</f>
        <v>0</v>
      </c>
    </row>
    <row r="104" spans="2:36" outlineLevel="1">
      <c r="B104">
        <v>101</v>
      </c>
      <c r="C104" s="8" t="s">
        <v>101</v>
      </c>
      <c r="D104" s="145">
        <f>SUM([4]Masterfile!$F103:$K103)</f>
        <v>0</v>
      </c>
      <c r="E104" s="145">
        <f>SUM([5]Masterfile!$F103:$K103)</f>
        <v>0</v>
      </c>
      <c r="F104" s="145">
        <f>SUM([6]Masterfile!$F103:$K103)</f>
        <v>0</v>
      </c>
      <c r="G104" s="145">
        <f>SUM([7]Masterfile!$F103:$K103)</f>
        <v>0</v>
      </c>
      <c r="H104" s="145">
        <f>SUM([8]Masterfile!$F103:$K103)</f>
        <v>0</v>
      </c>
      <c r="I104" s="145">
        <f>SUM([9]Masterfile!$F103:$K103)</f>
        <v>0</v>
      </c>
      <c r="J104" s="145">
        <f>SUM([10]Masterfile!$F103:$K103)</f>
        <v>0</v>
      </c>
      <c r="K104" s="145">
        <f>SUM([11]Masterfile!$F103:$K103)</f>
        <v>0</v>
      </c>
      <c r="L104" s="145">
        <f>SUM([12]Masterfile!$F103:$K103)</f>
        <v>0</v>
      </c>
      <c r="M104" s="145">
        <f>SUM([13]Masterfile!$F103:$K103)</f>
        <v>0</v>
      </c>
      <c r="N104" s="145">
        <f>SUM([14]Masterfile!$F103:$K103)</f>
        <v>0</v>
      </c>
      <c r="O104" s="145">
        <f>SUM([4]Masterfile!$L103:$Q103)</f>
        <v>3</v>
      </c>
      <c r="P104" s="145">
        <f>SUM([5]Masterfile!$L103:$Q103)</f>
        <v>3</v>
      </c>
      <c r="Q104" s="145">
        <f>SUM([6]Masterfile!$L103:$Q103)</f>
        <v>2</v>
      </c>
      <c r="R104" s="145">
        <f>SUM([7]Masterfile!$L103:$Q103)</f>
        <v>2</v>
      </c>
      <c r="S104" s="145">
        <f>SUM([8]Masterfile!$L103:$Q103)</f>
        <v>2</v>
      </c>
      <c r="T104" s="145">
        <f>SUM([9]Masterfile!$L103:$Q103)</f>
        <v>1</v>
      </c>
      <c r="U104" s="145">
        <f>SUM([10]Masterfile!$L103:$Q103)</f>
        <v>1</v>
      </c>
      <c r="V104" s="145">
        <f>SUM([11]Masterfile!$L103:$Q103)</f>
        <v>1</v>
      </c>
      <c r="W104" s="145">
        <f>SUM([12]Masterfile!$L103:$Q103)</f>
        <v>1</v>
      </c>
      <c r="X104" s="145">
        <f>SUM([13]Masterfile!$L103:$Q103)</f>
        <v>0</v>
      </c>
      <c r="Y104" s="145">
        <f>SUM([14]Masterfile!$L103:$Q103)</f>
        <v>1</v>
      </c>
      <c r="Z104" s="145">
        <f>SUM([4]Masterfile!$X103:$AC103)</f>
        <v>0</v>
      </c>
      <c r="AA104" s="145">
        <f>SUM([5]Masterfile!$X103:$AC103)</f>
        <v>0</v>
      </c>
      <c r="AB104" s="145">
        <f>SUM([6]Masterfile!$X103:$AC103)</f>
        <v>0</v>
      </c>
      <c r="AC104" s="145">
        <f>SUM([7]Masterfile!$X103:$AC103)</f>
        <v>0</v>
      </c>
      <c r="AD104" s="145">
        <f>SUM([8]Masterfile!$X103:$AC103)</f>
        <v>0</v>
      </c>
      <c r="AE104" s="145">
        <f>SUM([9]Masterfile!$X103:$AC103)</f>
        <v>0</v>
      </c>
      <c r="AF104" s="145">
        <f>SUM([10]Masterfile!$X103:$AC103)</f>
        <v>0</v>
      </c>
      <c r="AG104" s="145">
        <f>SUM([11]Masterfile!$X103:$AC103)</f>
        <v>0</v>
      </c>
      <c r="AH104" s="145">
        <f>SUM([12]Masterfile!$X103:$AC103)</f>
        <v>0</v>
      </c>
      <c r="AI104" s="145">
        <f>SUM([13]Masterfile!$X103:$AC103)</f>
        <v>0</v>
      </c>
      <c r="AJ104" s="145">
        <f>SUM([14]Masterfile!$X103:$AC103)</f>
        <v>0</v>
      </c>
    </row>
    <row r="105" spans="2:36" outlineLevel="1">
      <c r="B105">
        <v>102</v>
      </c>
      <c r="C105" s="8" t="s">
        <v>102</v>
      </c>
      <c r="D105" s="145">
        <f>SUM([4]Masterfile!$F104:$K104)</f>
        <v>0</v>
      </c>
      <c r="E105" s="145">
        <f>SUM([5]Masterfile!$F104:$K104)</f>
        <v>0</v>
      </c>
      <c r="F105" s="145">
        <f>SUM([6]Masterfile!$F104:$K104)</f>
        <v>0</v>
      </c>
      <c r="G105" s="145">
        <f>SUM([7]Masterfile!$F104:$K104)</f>
        <v>0</v>
      </c>
      <c r="H105" s="145">
        <f>SUM([8]Masterfile!$F104:$K104)</f>
        <v>0</v>
      </c>
      <c r="I105" s="145">
        <f>SUM([9]Masterfile!$F104:$K104)</f>
        <v>0</v>
      </c>
      <c r="J105" s="145">
        <f>SUM([10]Masterfile!$F104:$K104)</f>
        <v>0</v>
      </c>
      <c r="K105" s="145">
        <f>SUM([11]Masterfile!$F104:$K104)</f>
        <v>0</v>
      </c>
      <c r="L105" s="145">
        <f>SUM([12]Masterfile!$F104:$K104)</f>
        <v>0</v>
      </c>
      <c r="M105" s="145">
        <f>SUM([13]Masterfile!$F104:$K104)</f>
        <v>0</v>
      </c>
      <c r="N105" s="145">
        <f>SUM([14]Masterfile!$F104:$K104)</f>
        <v>3</v>
      </c>
      <c r="O105" s="145">
        <f>SUM([4]Masterfile!$L104:$Q104)</f>
        <v>0</v>
      </c>
      <c r="P105" s="145">
        <f>SUM([5]Masterfile!$L104:$Q104)</f>
        <v>0</v>
      </c>
      <c r="Q105" s="145">
        <f>SUM([6]Masterfile!$L104:$Q104)</f>
        <v>0</v>
      </c>
      <c r="R105" s="145">
        <f>SUM([7]Masterfile!$L104:$Q104)</f>
        <v>0</v>
      </c>
      <c r="S105" s="145">
        <f>SUM([8]Masterfile!$L104:$Q104)</f>
        <v>0</v>
      </c>
      <c r="T105" s="145">
        <f>SUM([9]Masterfile!$L104:$Q104)</f>
        <v>0</v>
      </c>
      <c r="U105" s="145">
        <f>SUM([10]Masterfile!$L104:$Q104)</f>
        <v>0</v>
      </c>
      <c r="V105" s="145">
        <f>SUM([11]Masterfile!$L104:$Q104)</f>
        <v>0</v>
      </c>
      <c r="W105" s="145">
        <f>SUM([12]Masterfile!$L104:$Q104)</f>
        <v>0</v>
      </c>
      <c r="X105" s="145">
        <f>SUM([13]Masterfile!$L104:$Q104)</f>
        <v>0</v>
      </c>
      <c r="Y105" s="145">
        <f>SUM([14]Masterfile!$L104:$Q104)</f>
        <v>0</v>
      </c>
      <c r="Z105" s="145">
        <f>SUM([4]Masterfile!$X104:$AC104)</f>
        <v>0</v>
      </c>
      <c r="AA105" s="145">
        <f>SUM([5]Masterfile!$X104:$AC104)</f>
        <v>0</v>
      </c>
      <c r="AB105" s="145">
        <f>SUM([6]Masterfile!$X104:$AC104)</f>
        <v>0</v>
      </c>
      <c r="AC105" s="145">
        <f>SUM([7]Masterfile!$X104:$AC104)</f>
        <v>0</v>
      </c>
      <c r="AD105" s="145">
        <f>SUM([8]Masterfile!$X104:$AC104)</f>
        <v>0</v>
      </c>
      <c r="AE105" s="145">
        <f>SUM([9]Masterfile!$X104:$AC104)</f>
        <v>0</v>
      </c>
      <c r="AF105" s="145">
        <f>SUM([10]Masterfile!$X104:$AC104)</f>
        <v>0</v>
      </c>
      <c r="AG105" s="145">
        <f>SUM([11]Masterfile!$X104:$AC104)</f>
        <v>0</v>
      </c>
      <c r="AH105" s="145">
        <f>SUM([12]Masterfile!$X104:$AC104)</f>
        <v>0</v>
      </c>
      <c r="AI105" s="145">
        <f>SUM([13]Masterfile!$X104:$AC104)</f>
        <v>0</v>
      </c>
      <c r="AJ105" s="145">
        <f>SUM([14]Masterfile!$X104:$AC104)</f>
        <v>0</v>
      </c>
    </row>
    <row r="106" spans="2:36" outlineLevel="1">
      <c r="B106">
        <v>103</v>
      </c>
      <c r="C106" s="8" t="s">
        <v>103</v>
      </c>
      <c r="D106" s="145">
        <f>SUM([4]Masterfile!$F105:$K105)</f>
        <v>0</v>
      </c>
      <c r="E106" s="145">
        <f>SUM([5]Masterfile!$F105:$K105)</f>
        <v>0</v>
      </c>
      <c r="F106" s="145">
        <f>SUM([6]Masterfile!$F105:$K105)</f>
        <v>0</v>
      </c>
      <c r="G106" s="145">
        <f>SUM([7]Masterfile!$F105:$K105)</f>
        <v>0</v>
      </c>
      <c r="H106" s="145">
        <f>SUM([8]Masterfile!$F105:$K105)</f>
        <v>0</v>
      </c>
      <c r="I106" s="145">
        <f>SUM([9]Masterfile!$F105:$K105)</f>
        <v>0</v>
      </c>
      <c r="J106" s="145">
        <f>SUM([10]Masterfile!$F105:$K105)</f>
        <v>0</v>
      </c>
      <c r="K106" s="145">
        <f>SUM([11]Masterfile!$F105:$K105)</f>
        <v>1</v>
      </c>
      <c r="L106" s="145">
        <f>SUM([12]Masterfile!$F105:$K105)</f>
        <v>2</v>
      </c>
      <c r="M106" s="145">
        <f>SUM([13]Masterfile!$F105:$K105)</f>
        <v>2</v>
      </c>
      <c r="N106" s="145">
        <f>SUM([14]Masterfile!$F105:$K105)</f>
        <v>2</v>
      </c>
      <c r="O106" s="145">
        <f>SUM([4]Masterfile!$L105:$Q105)</f>
        <v>0</v>
      </c>
      <c r="P106" s="145">
        <f>SUM([5]Masterfile!$L105:$Q105)</f>
        <v>1</v>
      </c>
      <c r="Q106" s="145">
        <f>SUM([6]Masterfile!$L105:$Q105)</f>
        <v>1</v>
      </c>
      <c r="R106" s="145">
        <f>SUM([7]Masterfile!$L105:$Q105)</f>
        <v>1</v>
      </c>
      <c r="S106" s="145">
        <f>SUM([8]Masterfile!$L105:$Q105)</f>
        <v>0</v>
      </c>
      <c r="T106" s="145">
        <f>SUM([9]Masterfile!$L105:$Q105)</f>
        <v>0</v>
      </c>
      <c r="U106" s="145">
        <f>SUM([10]Masterfile!$L105:$Q105)</f>
        <v>0</v>
      </c>
      <c r="V106" s="145">
        <f>SUM([11]Masterfile!$L105:$Q105)</f>
        <v>0</v>
      </c>
      <c r="W106" s="145">
        <f>SUM([12]Masterfile!$L105:$Q105)</f>
        <v>0</v>
      </c>
      <c r="X106" s="145">
        <f>SUM([13]Masterfile!$L105:$Q105)</f>
        <v>0</v>
      </c>
      <c r="Y106" s="145">
        <f>SUM([14]Masterfile!$L105:$Q105)</f>
        <v>0</v>
      </c>
      <c r="Z106" s="145">
        <f>SUM([4]Masterfile!$X105:$AC105)</f>
        <v>0</v>
      </c>
      <c r="AA106" s="145">
        <f>SUM([5]Masterfile!$X105:$AC105)</f>
        <v>1</v>
      </c>
      <c r="AB106" s="145">
        <f>SUM([6]Masterfile!$X105:$AC105)</f>
        <v>1</v>
      </c>
      <c r="AC106" s="145">
        <f>SUM([7]Masterfile!$X105:$AC105)</f>
        <v>1</v>
      </c>
      <c r="AD106" s="145">
        <f>SUM([8]Masterfile!$X105:$AC105)</f>
        <v>0</v>
      </c>
      <c r="AE106" s="145">
        <f>SUM([9]Masterfile!$X105:$AC105)</f>
        <v>0</v>
      </c>
      <c r="AF106" s="145">
        <f>SUM([10]Masterfile!$X105:$AC105)</f>
        <v>0</v>
      </c>
      <c r="AG106" s="145">
        <f>SUM([11]Masterfile!$X105:$AC105)</f>
        <v>0</v>
      </c>
      <c r="AH106" s="145">
        <f>SUM([12]Masterfile!$X105:$AC105)</f>
        <v>0</v>
      </c>
      <c r="AI106" s="145">
        <f>SUM([13]Masterfile!$X105:$AC105)</f>
        <v>0</v>
      </c>
      <c r="AJ106" s="145">
        <f>SUM([14]Masterfile!$X105:$AC105)</f>
        <v>0</v>
      </c>
    </row>
    <row r="107" spans="2:36" outlineLevel="1">
      <c r="B107">
        <v>104</v>
      </c>
      <c r="C107" s="8" t="s">
        <v>104</v>
      </c>
      <c r="D107" s="145">
        <f>SUM([4]Masterfile!$F106:$K106)</f>
        <v>2</v>
      </c>
      <c r="E107" s="145">
        <f>SUM([5]Masterfile!$F106:$K106)</f>
        <v>2</v>
      </c>
      <c r="F107" s="145">
        <f>SUM([6]Masterfile!$F106:$K106)</f>
        <v>2</v>
      </c>
      <c r="G107" s="145">
        <f>SUM([7]Masterfile!$F106:$K106)</f>
        <v>2</v>
      </c>
      <c r="H107" s="145">
        <f>SUM([8]Masterfile!$F106:$K106)</f>
        <v>2</v>
      </c>
      <c r="I107" s="145">
        <f>SUM([9]Masterfile!$F106:$K106)</f>
        <v>2</v>
      </c>
      <c r="J107" s="145">
        <f>SUM([10]Masterfile!$F106:$K106)</f>
        <v>2</v>
      </c>
      <c r="K107" s="145">
        <f>SUM([11]Masterfile!$F106:$K106)</f>
        <v>2</v>
      </c>
      <c r="L107" s="145">
        <f>SUM([12]Masterfile!$F106:$K106)</f>
        <v>2</v>
      </c>
      <c r="M107" s="145">
        <f>SUM([13]Masterfile!$F106:$K106)</f>
        <v>2</v>
      </c>
      <c r="N107" s="145">
        <f>SUM([14]Masterfile!$F106:$K106)</f>
        <v>2</v>
      </c>
      <c r="O107" s="145">
        <f>SUM([4]Masterfile!$L106:$Q106)</f>
        <v>2</v>
      </c>
      <c r="P107" s="145">
        <f>SUM([5]Masterfile!$L106:$Q106)</f>
        <v>2</v>
      </c>
      <c r="Q107" s="145">
        <f>SUM([6]Masterfile!$L106:$Q106)</f>
        <v>2</v>
      </c>
      <c r="R107" s="145">
        <f>SUM([7]Masterfile!$L106:$Q106)</f>
        <v>2</v>
      </c>
      <c r="S107" s="145">
        <f>SUM([8]Masterfile!$L106:$Q106)</f>
        <v>2</v>
      </c>
      <c r="T107" s="145">
        <f>SUM([9]Masterfile!$L106:$Q106)</f>
        <v>2</v>
      </c>
      <c r="U107" s="145">
        <f>SUM([10]Masterfile!$L106:$Q106)</f>
        <v>2</v>
      </c>
      <c r="V107" s="145">
        <f>SUM([11]Masterfile!$L106:$Q106)</f>
        <v>2</v>
      </c>
      <c r="W107" s="145">
        <f>SUM([12]Masterfile!$L106:$Q106)</f>
        <v>2</v>
      </c>
      <c r="X107" s="145">
        <f>SUM([13]Masterfile!$L106:$Q106)</f>
        <v>2</v>
      </c>
      <c r="Y107" s="145">
        <f>SUM([14]Masterfile!$L106:$Q106)</f>
        <v>2</v>
      </c>
      <c r="Z107" s="145">
        <f>SUM([4]Masterfile!$X106:$AC106)</f>
        <v>0</v>
      </c>
      <c r="AA107" s="145">
        <f>SUM([5]Masterfile!$X106:$AC106)</f>
        <v>0</v>
      </c>
      <c r="AB107" s="145">
        <f>SUM([6]Masterfile!$X106:$AC106)</f>
        <v>2</v>
      </c>
      <c r="AC107" s="145">
        <f>SUM([7]Masterfile!$X106:$AC106)</f>
        <v>2</v>
      </c>
      <c r="AD107" s="145">
        <f>SUM([8]Masterfile!$X106:$AC106)</f>
        <v>2</v>
      </c>
      <c r="AE107" s="145">
        <f>SUM([9]Masterfile!$X106:$AC106)</f>
        <v>2</v>
      </c>
      <c r="AF107" s="145">
        <f>SUM([10]Masterfile!$X106:$AC106)</f>
        <v>2</v>
      </c>
      <c r="AG107" s="145">
        <f>SUM([11]Masterfile!$X106:$AC106)</f>
        <v>2</v>
      </c>
      <c r="AH107" s="145">
        <f>SUM([12]Masterfile!$X106:$AC106)</f>
        <v>2</v>
      </c>
      <c r="AI107" s="145">
        <f>SUM([13]Masterfile!$X106:$AC106)</f>
        <v>2</v>
      </c>
      <c r="AJ107" s="145">
        <f>SUM([14]Masterfile!$X106:$AC106)</f>
        <v>2</v>
      </c>
    </row>
    <row r="108" spans="2:36" outlineLevel="1">
      <c r="B108">
        <v>105</v>
      </c>
      <c r="C108" s="8" t="s">
        <v>105</v>
      </c>
      <c r="D108" s="145">
        <f>SUM([4]Masterfile!$F107:$K107)</f>
        <v>0</v>
      </c>
      <c r="E108" s="145">
        <f>SUM([5]Masterfile!$F107:$K107)</f>
        <v>0</v>
      </c>
      <c r="F108" s="145">
        <f>SUM([6]Masterfile!$F107:$K107)</f>
        <v>0</v>
      </c>
      <c r="G108" s="145">
        <f>SUM([7]Masterfile!$F107:$K107)</f>
        <v>0</v>
      </c>
      <c r="H108" s="145">
        <f>SUM([8]Masterfile!$F107:$K107)</f>
        <v>1</v>
      </c>
      <c r="I108" s="145">
        <f>SUM([9]Masterfile!$F107:$K107)</f>
        <v>1</v>
      </c>
      <c r="J108" s="145">
        <f>SUM([10]Masterfile!$F107:$K107)</f>
        <v>1</v>
      </c>
      <c r="K108" s="145">
        <f>SUM([11]Masterfile!$F107:$K107)</f>
        <v>1</v>
      </c>
      <c r="L108" s="145">
        <f>SUM([12]Masterfile!$F107:$K107)</f>
        <v>1</v>
      </c>
      <c r="M108" s="145">
        <f>SUM([13]Masterfile!$F107:$K107)</f>
        <v>1</v>
      </c>
      <c r="N108" s="145">
        <f>SUM([14]Masterfile!$F107:$K107)</f>
        <v>1</v>
      </c>
      <c r="O108" s="145">
        <f>SUM([4]Masterfile!$L107:$Q107)</f>
        <v>0</v>
      </c>
      <c r="P108" s="145">
        <f>SUM([5]Masterfile!$L107:$Q107)</f>
        <v>0</v>
      </c>
      <c r="Q108" s="145">
        <f>SUM([6]Masterfile!$L107:$Q107)</f>
        <v>0</v>
      </c>
      <c r="R108" s="145">
        <f>SUM([7]Masterfile!$L107:$Q107)</f>
        <v>0</v>
      </c>
      <c r="S108" s="145">
        <f>SUM([8]Masterfile!$L107:$Q107)</f>
        <v>0</v>
      </c>
      <c r="T108" s="145">
        <f>SUM([9]Masterfile!$L107:$Q107)</f>
        <v>0</v>
      </c>
      <c r="U108" s="145">
        <f>SUM([10]Masterfile!$L107:$Q107)</f>
        <v>0</v>
      </c>
      <c r="V108" s="145">
        <f>SUM([11]Masterfile!$L107:$Q107)</f>
        <v>0</v>
      </c>
      <c r="W108" s="145">
        <f>SUM([12]Masterfile!$L107:$Q107)</f>
        <v>0</v>
      </c>
      <c r="X108" s="145">
        <f>SUM([13]Masterfile!$L107:$Q107)</f>
        <v>0</v>
      </c>
      <c r="Y108" s="145">
        <f>SUM([14]Masterfile!$L107:$Q107)</f>
        <v>0</v>
      </c>
      <c r="Z108" s="145">
        <f>SUM([4]Masterfile!$X107:$AC107)</f>
        <v>0</v>
      </c>
      <c r="AA108" s="145">
        <f>SUM([5]Masterfile!$X107:$AC107)</f>
        <v>0</v>
      </c>
      <c r="AB108" s="145">
        <f>SUM([6]Masterfile!$X107:$AC107)</f>
        <v>0</v>
      </c>
      <c r="AC108" s="145">
        <f>SUM([7]Masterfile!$X107:$AC107)</f>
        <v>0</v>
      </c>
      <c r="AD108" s="145">
        <f>SUM([8]Masterfile!$X107:$AC107)</f>
        <v>0</v>
      </c>
      <c r="AE108" s="145">
        <f>SUM([9]Masterfile!$X107:$AC107)</f>
        <v>0</v>
      </c>
      <c r="AF108" s="145">
        <f>SUM([10]Masterfile!$X107:$AC107)</f>
        <v>0</v>
      </c>
      <c r="AG108" s="145">
        <f>SUM([11]Masterfile!$X107:$AC107)</f>
        <v>0</v>
      </c>
      <c r="AH108" s="145">
        <f>SUM([12]Masterfile!$X107:$AC107)</f>
        <v>0</v>
      </c>
      <c r="AI108" s="145">
        <f>SUM([13]Masterfile!$X107:$AC107)</f>
        <v>0</v>
      </c>
      <c r="AJ108" s="145">
        <f>SUM([14]Masterfile!$X107:$AC107)</f>
        <v>0</v>
      </c>
    </row>
    <row r="109" spans="2:36" outlineLevel="1">
      <c r="B109">
        <v>106</v>
      </c>
      <c r="C109" s="8" t="s">
        <v>106</v>
      </c>
      <c r="D109" s="145">
        <f>SUM([4]Masterfile!$F108:$K108)</f>
        <v>0</v>
      </c>
      <c r="E109" s="145">
        <f>SUM([5]Masterfile!$F108:$K108)</f>
        <v>0</v>
      </c>
      <c r="F109" s="145">
        <f>SUM([6]Masterfile!$F108:$K108)</f>
        <v>0</v>
      </c>
      <c r="G109" s="145">
        <f>SUM([7]Masterfile!$F108:$K108)</f>
        <v>3</v>
      </c>
      <c r="H109" s="145">
        <f>SUM([8]Masterfile!$F108:$K108)</f>
        <v>4</v>
      </c>
      <c r="I109" s="145">
        <f>SUM([9]Masterfile!$F108:$K108)</f>
        <v>4</v>
      </c>
      <c r="J109" s="145">
        <f>SUM([10]Masterfile!$F108:$K108)</f>
        <v>4</v>
      </c>
      <c r="K109" s="145">
        <f>SUM([11]Masterfile!$F108:$K108)</f>
        <v>4</v>
      </c>
      <c r="L109" s="145">
        <f>SUM([12]Masterfile!$F108:$K108)</f>
        <v>4</v>
      </c>
      <c r="M109" s="145">
        <f>SUM([13]Masterfile!$F108:$K108)</f>
        <v>4</v>
      </c>
      <c r="N109" s="145">
        <f>SUM([14]Masterfile!$F108:$K108)</f>
        <v>4</v>
      </c>
      <c r="O109" s="145">
        <f>SUM([4]Masterfile!$L108:$Q108)</f>
        <v>0</v>
      </c>
      <c r="P109" s="145">
        <f>SUM([5]Masterfile!$L108:$Q108)</f>
        <v>0</v>
      </c>
      <c r="Q109" s="145">
        <f>SUM([6]Masterfile!$L108:$Q108)</f>
        <v>0</v>
      </c>
      <c r="R109" s="145">
        <f>SUM([7]Masterfile!$L108:$Q108)</f>
        <v>3</v>
      </c>
      <c r="S109" s="145">
        <f>SUM([8]Masterfile!$L108:$Q108)</f>
        <v>4</v>
      </c>
      <c r="T109" s="145">
        <f>SUM([9]Masterfile!$L108:$Q108)</f>
        <v>4</v>
      </c>
      <c r="U109" s="145">
        <f>SUM([10]Masterfile!$L108:$Q108)</f>
        <v>4</v>
      </c>
      <c r="V109" s="145">
        <f>SUM([11]Masterfile!$L108:$Q108)</f>
        <v>4</v>
      </c>
      <c r="W109" s="145">
        <f>SUM([12]Masterfile!$L108:$Q108)</f>
        <v>4</v>
      </c>
      <c r="X109" s="145">
        <f>SUM([13]Masterfile!$L108:$Q108)</f>
        <v>4</v>
      </c>
      <c r="Y109" s="145">
        <f>SUM([14]Masterfile!$L108:$Q108)</f>
        <v>4</v>
      </c>
      <c r="Z109" s="145">
        <f>SUM([4]Masterfile!$X108:$AC108)</f>
        <v>0</v>
      </c>
      <c r="AA109" s="145">
        <f>SUM([5]Masterfile!$X108:$AC108)</f>
        <v>0</v>
      </c>
      <c r="AB109" s="145">
        <f>SUM([6]Masterfile!$X108:$AC108)</f>
        <v>0</v>
      </c>
      <c r="AC109" s="145">
        <f>SUM([7]Masterfile!$X108:$AC108)</f>
        <v>3</v>
      </c>
      <c r="AD109" s="145">
        <f>SUM([8]Masterfile!$X108:$AC108)</f>
        <v>4</v>
      </c>
      <c r="AE109" s="145">
        <f>SUM([9]Masterfile!$X108:$AC108)</f>
        <v>4</v>
      </c>
      <c r="AF109" s="145">
        <f>SUM([10]Masterfile!$X108:$AC108)</f>
        <v>4</v>
      </c>
      <c r="AG109" s="145">
        <f>SUM([11]Masterfile!$X108:$AC108)</f>
        <v>4</v>
      </c>
      <c r="AH109" s="145">
        <f>SUM([12]Masterfile!$X108:$AC108)</f>
        <v>4</v>
      </c>
      <c r="AI109" s="145">
        <f>SUM([13]Masterfile!$X108:$AC108)</f>
        <v>4</v>
      </c>
      <c r="AJ109" s="145">
        <f>SUM([14]Masterfile!$X108:$AC108)</f>
        <v>4</v>
      </c>
    </row>
    <row r="110" spans="2:36" outlineLevel="1">
      <c r="B110">
        <v>107</v>
      </c>
      <c r="C110" s="8" t="s">
        <v>107</v>
      </c>
      <c r="D110" s="145">
        <f>SUM([4]Masterfile!$F109:$K109)</f>
        <v>0</v>
      </c>
      <c r="E110" s="145">
        <f>SUM([5]Masterfile!$F109:$K109)</f>
        <v>0</v>
      </c>
      <c r="F110" s="145">
        <f>SUM([6]Masterfile!$F109:$K109)</f>
        <v>0</v>
      </c>
      <c r="G110" s="145">
        <f>SUM([7]Masterfile!$F109:$K109)</f>
        <v>0</v>
      </c>
      <c r="H110" s="145">
        <f>SUM([8]Masterfile!$F109:$K109)</f>
        <v>0</v>
      </c>
      <c r="I110" s="145">
        <f>SUM([9]Masterfile!$F109:$K109)</f>
        <v>0</v>
      </c>
      <c r="J110" s="145">
        <f>SUM([10]Masterfile!$F109:$K109)</f>
        <v>0</v>
      </c>
      <c r="K110" s="145">
        <f>SUM([11]Masterfile!$F109:$K109)</f>
        <v>0</v>
      </c>
      <c r="L110" s="145">
        <f>SUM([12]Masterfile!$F109:$K109)</f>
        <v>0</v>
      </c>
      <c r="M110" s="145">
        <f>SUM([13]Masterfile!$F109:$K109)</f>
        <v>0</v>
      </c>
      <c r="N110" s="145">
        <f>SUM([14]Masterfile!$F109:$K109)</f>
        <v>4</v>
      </c>
      <c r="O110" s="145">
        <f>SUM([4]Masterfile!$L109:$Q109)</f>
        <v>0</v>
      </c>
      <c r="P110" s="145">
        <f>SUM([5]Masterfile!$L109:$Q109)</f>
        <v>0</v>
      </c>
      <c r="Q110" s="145">
        <f>SUM([6]Masterfile!$L109:$Q109)</f>
        <v>0</v>
      </c>
      <c r="R110" s="145">
        <f>SUM([7]Masterfile!$L109:$Q109)</f>
        <v>0</v>
      </c>
      <c r="S110" s="145">
        <f>SUM([8]Masterfile!$L109:$Q109)</f>
        <v>0</v>
      </c>
      <c r="T110" s="145">
        <f>SUM([9]Masterfile!$L109:$Q109)</f>
        <v>0</v>
      </c>
      <c r="U110" s="145">
        <f>SUM([10]Masterfile!$L109:$Q109)</f>
        <v>0</v>
      </c>
      <c r="V110" s="145">
        <f>SUM([11]Masterfile!$L109:$Q109)</f>
        <v>0</v>
      </c>
      <c r="W110" s="145">
        <f>SUM([12]Masterfile!$L109:$Q109)</f>
        <v>0</v>
      </c>
      <c r="X110" s="145">
        <f>SUM([13]Masterfile!$L109:$Q109)</f>
        <v>0</v>
      </c>
      <c r="Y110" s="145">
        <f>SUM([14]Masterfile!$L109:$Q109)</f>
        <v>0</v>
      </c>
      <c r="Z110" s="145">
        <f>SUM([4]Masterfile!$X109:$AC109)</f>
        <v>0</v>
      </c>
      <c r="AA110" s="145">
        <f>SUM([5]Masterfile!$X109:$AC109)</f>
        <v>0</v>
      </c>
      <c r="AB110" s="145">
        <f>SUM([6]Masterfile!$X109:$AC109)</f>
        <v>0</v>
      </c>
      <c r="AC110" s="145">
        <f>SUM([7]Masterfile!$X109:$AC109)</f>
        <v>0</v>
      </c>
      <c r="AD110" s="145">
        <f>SUM([8]Masterfile!$X109:$AC109)</f>
        <v>0</v>
      </c>
      <c r="AE110" s="145">
        <f>SUM([9]Masterfile!$X109:$AC109)</f>
        <v>0</v>
      </c>
      <c r="AF110" s="145">
        <f>SUM([10]Masterfile!$X109:$AC109)</f>
        <v>0</v>
      </c>
      <c r="AG110" s="145">
        <f>SUM([11]Masterfile!$X109:$AC109)</f>
        <v>0</v>
      </c>
      <c r="AH110" s="145">
        <f>SUM([12]Masterfile!$X109:$AC109)</f>
        <v>0</v>
      </c>
      <c r="AI110" s="145">
        <f>SUM([13]Masterfile!$X109:$AC109)</f>
        <v>0</v>
      </c>
      <c r="AJ110" s="145">
        <f>SUM([14]Masterfile!$X109:$AC109)</f>
        <v>0</v>
      </c>
    </row>
    <row r="111" spans="2:36" outlineLevel="1">
      <c r="B111">
        <v>108</v>
      </c>
      <c r="C111" s="8" t="s">
        <v>108</v>
      </c>
      <c r="D111" s="145">
        <f>SUM([4]Masterfile!$F110:$K110)</f>
        <v>0</v>
      </c>
      <c r="E111" s="145">
        <f>SUM([5]Masterfile!$F110:$K110)</f>
        <v>0</v>
      </c>
      <c r="F111" s="145">
        <f>SUM([6]Masterfile!$F110:$K110)</f>
        <v>0</v>
      </c>
      <c r="G111" s="145">
        <f>SUM([7]Masterfile!$F110:$K110)</f>
        <v>0</v>
      </c>
      <c r="H111" s="145">
        <f>SUM([8]Masterfile!$F110:$K110)</f>
        <v>0</v>
      </c>
      <c r="I111" s="145">
        <f>SUM([9]Masterfile!$F110:$K110)</f>
        <v>0</v>
      </c>
      <c r="J111" s="145">
        <f>SUM([10]Masterfile!$F110:$K110)</f>
        <v>0</v>
      </c>
      <c r="K111" s="145">
        <f>SUM([11]Masterfile!$F110:$K110)</f>
        <v>0</v>
      </c>
      <c r="L111" s="145">
        <f>SUM([12]Masterfile!$F110:$K110)</f>
        <v>0</v>
      </c>
      <c r="M111" s="145">
        <f>SUM([13]Masterfile!$F110:$K110)</f>
        <v>0</v>
      </c>
      <c r="N111" s="145">
        <f>SUM([14]Masterfile!$F110:$K110)</f>
        <v>0</v>
      </c>
      <c r="O111" s="145">
        <f>SUM([4]Masterfile!$L110:$Q110)</f>
        <v>0</v>
      </c>
      <c r="P111" s="145">
        <f>SUM([5]Masterfile!$L110:$Q110)</f>
        <v>0</v>
      </c>
      <c r="Q111" s="145">
        <f>SUM([6]Masterfile!$L110:$Q110)</f>
        <v>0</v>
      </c>
      <c r="R111" s="145">
        <f>SUM([7]Masterfile!$L110:$Q110)</f>
        <v>0</v>
      </c>
      <c r="S111" s="145">
        <f>SUM([8]Masterfile!$L110:$Q110)</f>
        <v>0</v>
      </c>
      <c r="T111" s="145">
        <f>SUM([9]Masterfile!$L110:$Q110)</f>
        <v>0</v>
      </c>
      <c r="U111" s="145">
        <f>SUM([10]Masterfile!$L110:$Q110)</f>
        <v>0</v>
      </c>
      <c r="V111" s="145">
        <f>SUM([11]Masterfile!$L110:$Q110)</f>
        <v>0</v>
      </c>
      <c r="W111" s="145">
        <f>SUM([12]Masterfile!$L110:$Q110)</f>
        <v>0</v>
      </c>
      <c r="X111" s="145">
        <f>SUM([13]Masterfile!$L110:$Q110)</f>
        <v>0</v>
      </c>
      <c r="Y111" s="145">
        <f>SUM([14]Masterfile!$L110:$Q110)</f>
        <v>0</v>
      </c>
      <c r="Z111" s="145">
        <f>SUM([4]Masterfile!$X110:$AC110)</f>
        <v>0</v>
      </c>
      <c r="AA111" s="145">
        <f>SUM([5]Masterfile!$X110:$AC110)</f>
        <v>0</v>
      </c>
      <c r="AB111" s="145">
        <f>SUM([6]Masterfile!$X110:$AC110)</f>
        <v>0</v>
      </c>
      <c r="AC111" s="145">
        <f>SUM([7]Masterfile!$X110:$AC110)</f>
        <v>0</v>
      </c>
      <c r="AD111" s="145">
        <f>SUM([8]Masterfile!$X110:$AC110)</f>
        <v>0</v>
      </c>
      <c r="AE111" s="145">
        <f>SUM([9]Masterfile!$X110:$AC110)</f>
        <v>0</v>
      </c>
      <c r="AF111" s="145">
        <f>SUM([10]Masterfile!$X110:$AC110)</f>
        <v>0</v>
      </c>
      <c r="AG111" s="145">
        <f>SUM([11]Masterfile!$X110:$AC110)</f>
        <v>0</v>
      </c>
      <c r="AH111" s="145">
        <f>SUM([12]Masterfile!$X110:$AC110)</f>
        <v>0</v>
      </c>
      <c r="AI111" s="145">
        <f>SUM([13]Masterfile!$X110:$AC110)</f>
        <v>0</v>
      </c>
      <c r="AJ111" s="145">
        <f>SUM([14]Masterfile!$X110:$AC110)</f>
        <v>0</v>
      </c>
    </row>
    <row r="112" spans="2:36" outlineLevel="1">
      <c r="B112">
        <v>109</v>
      </c>
      <c r="C112" s="8" t="s">
        <v>109</v>
      </c>
      <c r="D112" s="145">
        <f>SUM([4]Masterfile!$F111:$K111)</f>
        <v>2</v>
      </c>
      <c r="E112" s="145">
        <f>SUM([5]Masterfile!$F111:$K111)</f>
        <v>0</v>
      </c>
      <c r="F112" s="145">
        <f>SUM([6]Masterfile!$F111:$K111)</f>
        <v>2</v>
      </c>
      <c r="G112" s="145">
        <f>SUM([7]Masterfile!$F111:$K111)</f>
        <v>0</v>
      </c>
      <c r="H112" s="145">
        <f>SUM([8]Masterfile!$F111:$K111)</f>
        <v>0</v>
      </c>
      <c r="I112" s="145">
        <f>SUM([9]Masterfile!$F111:$K111)</f>
        <v>0</v>
      </c>
      <c r="J112" s="145">
        <f>SUM([10]Masterfile!$F111:$K111)</f>
        <v>0</v>
      </c>
      <c r="K112" s="145">
        <f>SUM([11]Masterfile!$F111:$K111)</f>
        <v>0</v>
      </c>
      <c r="L112" s="145">
        <f>SUM([12]Masterfile!$F111:$K111)</f>
        <v>0</v>
      </c>
      <c r="M112" s="145">
        <f>SUM([13]Masterfile!$F111:$K111)</f>
        <v>0</v>
      </c>
      <c r="N112" s="145">
        <f>SUM([14]Masterfile!$F111:$K111)</f>
        <v>0</v>
      </c>
      <c r="O112" s="145">
        <f>SUM([4]Masterfile!$L111:$Q111)</f>
        <v>2</v>
      </c>
      <c r="P112" s="145">
        <f>SUM([5]Masterfile!$L111:$Q111)</f>
        <v>2</v>
      </c>
      <c r="Q112" s="145">
        <f>SUM([6]Masterfile!$L111:$Q111)</f>
        <v>1</v>
      </c>
      <c r="R112" s="145">
        <f>SUM([7]Masterfile!$L111:$Q111)</f>
        <v>2</v>
      </c>
      <c r="S112" s="145">
        <f>SUM([8]Masterfile!$L111:$Q111)</f>
        <v>2</v>
      </c>
      <c r="T112" s="145">
        <f>SUM([9]Masterfile!$L111:$Q111)</f>
        <v>2</v>
      </c>
      <c r="U112" s="145">
        <f>SUM([10]Masterfile!$L111:$Q111)</f>
        <v>2</v>
      </c>
      <c r="V112" s="145">
        <f>SUM([11]Masterfile!$L111:$Q111)</f>
        <v>3</v>
      </c>
      <c r="W112" s="145">
        <f>SUM([12]Masterfile!$L111:$Q111)</f>
        <v>3</v>
      </c>
      <c r="X112" s="145">
        <f>SUM([13]Masterfile!$L111:$Q111)</f>
        <v>3</v>
      </c>
      <c r="Y112" s="145">
        <f>SUM([14]Masterfile!$L111:$Q111)</f>
        <v>2</v>
      </c>
      <c r="Z112" s="145">
        <f>SUM([4]Masterfile!$X111:$AC111)</f>
        <v>1</v>
      </c>
      <c r="AA112" s="145">
        <f>SUM([5]Masterfile!$X111:$AC111)</f>
        <v>1</v>
      </c>
      <c r="AB112" s="145">
        <f>SUM([6]Masterfile!$X111:$AC111)</f>
        <v>1</v>
      </c>
      <c r="AC112" s="145">
        <f>SUM([7]Masterfile!$X111:$AC111)</f>
        <v>1</v>
      </c>
      <c r="AD112" s="145">
        <f>SUM([8]Masterfile!$X111:$AC111)</f>
        <v>1</v>
      </c>
      <c r="AE112" s="145">
        <f>SUM([9]Masterfile!$X111:$AC111)</f>
        <v>1</v>
      </c>
      <c r="AF112" s="145">
        <f>SUM([10]Masterfile!$X111:$AC111)</f>
        <v>1</v>
      </c>
      <c r="AG112" s="145">
        <f>SUM([11]Masterfile!$X111:$AC111)</f>
        <v>2</v>
      </c>
      <c r="AH112" s="145">
        <f>SUM([12]Masterfile!$X111:$AC111)</f>
        <v>2</v>
      </c>
      <c r="AI112" s="145">
        <f>SUM([13]Masterfile!$X111:$AC111)</f>
        <v>2</v>
      </c>
      <c r="AJ112" s="145">
        <f>SUM([14]Masterfile!$X111:$AC111)</f>
        <v>1</v>
      </c>
    </row>
    <row r="113" spans="2:36" outlineLevel="1">
      <c r="B113">
        <v>110</v>
      </c>
      <c r="C113" s="8" t="s">
        <v>110</v>
      </c>
      <c r="D113" s="145">
        <f>SUM([4]Masterfile!$F112:$K112)</f>
        <v>0</v>
      </c>
      <c r="E113" s="145">
        <f>SUM([5]Masterfile!$F112:$K112)</f>
        <v>0</v>
      </c>
      <c r="F113" s="145">
        <f>SUM([6]Masterfile!$F112:$K112)</f>
        <v>0</v>
      </c>
      <c r="G113" s="145">
        <f>SUM([7]Masterfile!$F112:$K112)</f>
        <v>0</v>
      </c>
      <c r="H113" s="145">
        <f>SUM([8]Masterfile!$F112:$K112)</f>
        <v>0</v>
      </c>
      <c r="I113" s="145">
        <f>SUM([9]Masterfile!$F112:$K112)</f>
        <v>0</v>
      </c>
      <c r="J113" s="145">
        <f>SUM([10]Masterfile!$F112:$K112)</f>
        <v>0</v>
      </c>
      <c r="K113" s="145">
        <f>SUM([11]Masterfile!$F112:$K112)</f>
        <v>0</v>
      </c>
      <c r="L113" s="145">
        <f>SUM([12]Masterfile!$F112:$K112)</f>
        <v>0</v>
      </c>
      <c r="M113" s="145">
        <f>SUM([13]Masterfile!$F112:$K112)</f>
        <v>0</v>
      </c>
      <c r="N113" s="145">
        <f>SUM([14]Masterfile!$F112:$K112)</f>
        <v>0</v>
      </c>
      <c r="O113" s="145">
        <f>SUM([4]Masterfile!$L112:$Q112)</f>
        <v>2</v>
      </c>
      <c r="P113" s="145">
        <f>SUM([5]Masterfile!$L112:$Q112)</f>
        <v>0</v>
      </c>
      <c r="Q113" s="145">
        <f>SUM([6]Masterfile!$L112:$Q112)</f>
        <v>0</v>
      </c>
      <c r="R113" s="145">
        <f>SUM([7]Masterfile!$L112:$Q112)</f>
        <v>0</v>
      </c>
      <c r="S113" s="145">
        <f>SUM([8]Masterfile!$L112:$Q112)</f>
        <v>0</v>
      </c>
      <c r="T113" s="145">
        <f>SUM([9]Masterfile!$L112:$Q112)</f>
        <v>0</v>
      </c>
      <c r="U113" s="145">
        <f>SUM([10]Masterfile!$L112:$Q112)</f>
        <v>0</v>
      </c>
      <c r="V113" s="145">
        <f>SUM([11]Masterfile!$L112:$Q112)</f>
        <v>0</v>
      </c>
      <c r="W113" s="145">
        <f>SUM([12]Masterfile!$L112:$Q112)</f>
        <v>0</v>
      </c>
      <c r="X113" s="145">
        <f>SUM([13]Masterfile!$L112:$Q112)</f>
        <v>0</v>
      </c>
      <c r="Y113" s="145">
        <f>SUM([14]Masterfile!$L112:$Q112)</f>
        <v>0</v>
      </c>
      <c r="Z113" s="145">
        <f>SUM([4]Masterfile!$X112:$AC112)</f>
        <v>0</v>
      </c>
      <c r="AA113" s="145">
        <f>SUM([5]Masterfile!$X112:$AC112)</f>
        <v>0</v>
      </c>
      <c r="AB113" s="145">
        <f>SUM([6]Masterfile!$X112:$AC112)</f>
        <v>0</v>
      </c>
      <c r="AC113" s="145">
        <f>SUM([7]Masterfile!$X112:$AC112)</f>
        <v>0</v>
      </c>
      <c r="AD113" s="145">
        <f>SUM([8]Masterfile!$X112:$AC112)</f>
        <v>0</v>
      </c>
      <c r="AE113" s="145">
        <f>SUM([9]Masterfile!$X112:$AC112)</f>
        <v>0</v>
      </c>
      <c r="AF113" s="145">
        <f>SUM([10]Masterfile!$X112:$AC112)</f>
        <v>0</v>
      </c>
      <c r="AG113" s="145">
        <f>SUM([11]Masterfile!$X112:$AC112)</f>
        <v>0</v>
      </c>
      <c r="AH113" s="145">
        <f>SUM([12]Masterfile!$X112:$AC112)</f>
        <v>0</v>
      </c>
      <c r="AI113" s="145">
        <f>SUM([13]Masterfile!$X112:$AC112)</f>
        <v>0</v>
      </c>
      <c r="AJ113" s="145">
        <f>SUM([14]Masterfile!$X112:$AC112)</f>
        <v>0</v>
      </c>
    </row>
    <row r="114" spans="2:36" outlineLevel="1">
      <c r="B114">
        <v>111</v>
      </c>
      <c r="C114" s="8" t="s">
        <v>111</v>
      </c>
      <c r="D114" s="145">
        <f>SUM([4]Masterfile!$F113:$K113)</f>
        <v>0</v>
      </c>
      <c r="E114" s="145">
        <f>SUM([5]Masterfile!$F113:$K113)</f>
        <v>0</v>
      </c>
      <c r="F114" s="145">
        <f>SUM([6]Masterfile!$F113:$K113)</f>
        <v>0</v>
      </c>
      <c r="G114" s="145">
        <f>SUM([7]Masterfile!$F113:$K113)</f>
        <v>0</v>
      </c>
      <c r="H114" s="145">
        <f>SUM([8]Masterfile!$F113:$K113)</f>
        <v>0</v>
      </c>
      <c r="I114" s="145">
        <f>SUM([9]Masterfile!$F113:$K113)</f>
        <v>0</v>
      </c>
      <c r="J114" s="145">
        <f>SUM([10]Masterfile!$F113:$K113)</f>
        <v>0</v>
      </c>
      <c r="K114" s="145">
        <f>SUM([11]Masterfile!$F113:$K113)</f>
        <v>0</v>
      </c>
      <c r="L114" s="145">
        <f>SUM([12]Masterfile!$F113:$K113)</f>
        <v>0</v>
      </c>
      <c r="M114" s="145">
        <f>SUM([13]Masterfile!$F113:$K113)</f>
        <v>0</v>
      </c>
      <c r="N114" s="145">
        <f>SUM([14]Masterfile!$F113:$K113)</f>
        <v>4</v>
      </c>
      <c r="O114" s="145">
        <f>SUM([4]Masterfile!$L113:$Q113)</f>
        <v>0</v>
      </c>
      <c r="P114" s="145">
        <f>SUM([5]Masterfile!$L113:$Q113)</f>
        <v>0</v>
      </c>
      <c r="Q114" s="145">
        <f>SUM([6]Masterfile!$L113:$Q113)</f>
        <v>0</v>
      </c>
      <c r="R114" s="145">
        <f>SUM([7]Masterfile!$L113:$Q113)</f>
        <v>0</v>
      </c>
      <c r="S114" s="145">
        <f>SUM([8]Masterfile!$L113:$Q113)</f>
        <v>0</v>
      </c>
      <c r="T114" s="145">
        <f>SUM([9]Masterfile!$L113:$Q113)</f>
        <v>0</v>
      </c>
      <c r="U114" s="145">
        <f>SUM([10]Masterfile!$L113:$Q113)</f>
        <v>0</v>
      </c>
      <c r="V114" s="145">
        <f>SUM([11]Masterfile!$L113:$Q113)</f>
        <v>0</v>
      </c>
      <c r="W114" s="145">
        <f>SUM([12]Masterfile!$L113:$Q113)</f>
        <v>0</v>
      </c>
      <c r="X114" s="145">
        <f>SUM([13]Masterfile!$L113:$Q113)</f>
        <v>0</v>
      </c>
      <c r="Y114" s="145">
        <f>SUM([14]Masterfile!$L113:$Q113)</f>
        <v>0</v>
      </c>
      <c r="Z114" s="145">
        <f>SUM([4]Masterfile!$X113:$AC113)</f>
        <v>0</v>
      </c>
      <c r="AA114" s="145">
        <f>SUM([5]Masterfile!$X113:$AC113)</f>
        <v>0</v>
      </c>
      <c r="AB114" s="145">
        <f>SUM([6]Masterfile!$X113:$AC113)</f>
        <v>0</v>
      </c>
      <c r="AC114" s="145">
        <f>SUM([7]Masterfile!$X113:$AC113)</f>
        <v>0</v>
      </c>
      <c r="AD114" s="145">
        <f>SUM([8]Masterfile!$X113:$AC113)</f>
        <v>0</v>
      </c>
      <c r="AE114" s="145">
        <f>SUM([9]Masterfile!$X113:$AC113)</f>
        <v>0</v>
      </c>
      <c r="AF114" s="145">
        <f>SUM([10]Masterfile!$X113:$AC113)</f>
        <v>0</v>
      </c>
      <c r="AG114" s="145">
        <f>SUM([11]Masterfile!$X113:$AC113)</f>
        <v>0</v>
      </c>
      <c r="AH114" s="145">
        <f>SUM([12]Masterfile!$X113:$AC113)</f>
        <v>0</v>
      </c>
      <c r="AI114" s="145">
        <f>SUM([13]Masterfile!$X113:$AC113)</f>
        <v>0</v>
      </c>
      <c r="AJ114" s="145">
        <f>SUM([14]Masterfile!$X113:$AC113)</f>
        <v>0</v>
      </c>
    </row>
    <row r="115" spans="2:36" outlineLevel="1">
      <c r="B115">
        <v>112</v>
      </c>
      <c r="C115" s="8" t="s">
        <v>112</v>
      </c>
      <c r="D115" s="145">
        <f>SUM([4]Masterfile!$F114:$K114)</f>
        <v>1</v>
      </c>
      <c r="E115" s="145">
        <f>SUM([5]Masterfile!$F114:$K114)</f>
        <v>1</v>
      </c>
      <c r="F115" s="145">
        <f>SUM([6]Masterfile!$F114:$K114)</f>
        <v>1</v>
      </c>
      <c r="G115" s="145">
        <f>SUM([7]Masterfile!$F114:$K114)</f>
        <v>1</v>
      </c>
      <c r="H115" s="145">
        <f>SUM([8]Masterfile!$F114:$K114)</f>
        <v>4</v>
      </c>
      <c r="I115" s="145">
        <f>SUM([9]Masterfile!$F114:$K114)</f>
        <v>1</v>
      </c>
      <c r="J115" s="145">
        <f>SUM([10]Masterfile!$F114:$K114)</f>
        <v>4</v>
      </c>
      <c r="K115" s="145">
        <f>SUM([11]Masterfile!$F114:$K114)</f>
        <v>4</v>
      </c>
      <c r="L115" s="145">
        <f>SUM([12]Masterfile!$F114:$K114)</f>
        <v>4</v>
      </c>
      <c r="M115" s="145">
        <f>SUM([13]Masterfile!$F114:$K114)</f>
        <v>4</v>
      </c>
      <c r="N115" s="145">
        <f>SUM([14]Masterfile!$F114:$K114)</f>
        <v>4</v>
      </c>
      <c r="O115" s="145">
        <f>SUM([4]Masterfile!$L114:$Q114)</f>
        <v>1</v>
      </c>
      <c r="P115" s="145">
        <f>SUM([5]Masterfile!$L114:$Q114)</f>
        <v>1</v>
      </c>
      <c r="Q115" s="145">
        <f>SUM([6]Masterfile!$L114:$Q114)</f>
        <v>1</v>
      </c>
      <c r="R115" s="145">
        <f>SUM([7]Masterfile!$L114:$Q114)</f>
        <v>1</v>
      </c>
      <c r="S115" s="145">
        <f>SUM([8]Masterfile!$L114:$Q114)</f>
        <v>4</v>
      </c>
      <c r="T115" s="145">
        <f>SUM([9]Masterfile!$L114:$Q114)</f>
        <v>1</v>
      </c>
      <c r="U115" s="145">
        <f>SUM([10]Masterfile!$L114:$Q114)</f>
        <v>4</v>
      </c>
      <c r="V115" s="145">
        <f>SUM([11]Masterfile!$L114:$Q114)</f>
        <v>4</v>
      </c>
      <c r="W115" s="145">
        <f>SUM([12]Masterfile!$L114:$Q114)</f>
        <v>4</v>
      </c>
      <c r="X115" s="145">
        <f>SUM([13]Masterfile!$L114:$Q114)</f>
        <v>4</v>
      </c>
      <c r="Y115" s="145">
        <f>SUM([14]Masterfile!$L114:$Q114)</f>
        <v>4</v>
      </c>
      <c r="Z115" s="145">
        <f>SUM([4]Masterfile!$X114:$AC114)</f>
        <v>0</v>
      </c>
      <c r="AA115" s="145">
        <f>SUM([5]Masterfile!$X114:$AC114)</f>
        <v>1</v>
      </c>
      <c r="AB115" s="145">
        <f>SUM([6]Masterfile!$X114:$AC114)</f>
        <v>1</v>
      </c>
      <c r="AC115" s="145">
        <f>SUM([7]Masterfile!$X114:$AC114)</f>
        <v>1</v>
      </c>
      <c r="AD115" s="145">
        <f>SUM([8]Masterfile!$X114:$AC114)</f>
        <v>4</v>
      </c>
      <c r="AE115" s="145">
        <f>SUM([9]Masterfile!$X114:$AC114)</f>
        <v>1</v>
      </c>
      <c r="AF115" s="145">
        <f>SUM([10]Masterfile!$X114:$AC114)</f>
        <v>4</v>
      </c>
      <c r="AG115" s="145">
        <f>SUM([11]Masterfile!$X114:$AC114)</f>
        <v>4</v>
      </c>
      <c r="AH115" s="145">
        <f>SUM([12]Masterfile!$X114:$AC114)</f>
        <v>4</v>
      </c>
      <c r="AI115" s="145">
        <f>SUM([13]Masterfile!$X114:$AC114)</f>
        <v>4</v>
      </c>
      <c r="AJ115" s="145">
        <f>SUM([14]Masterfile!$X114:$AC114)</f>
        <v>4</v>
      </c>
    </row>
    <row r="116" spans="2:36" outlineLevel="1">
      <c r="B116">
        <v>113</v>
      </c>
      <c r="C116" s="8" t="s">
        <v>113</v>
      </c>
      <c r="D116" s="145">
        <f>SUM([4]Masterfile!$F115:$K115)</f>
        <v>3</v>
      </c>
      <c r="E116" s="145">
        <f>SUM([5]Masterfile!$F115:$K115)</f>
        <v>5</v>
      </c>
      <c r="F116" s="145">
        <f>SUM([6]Masterfile!$F115:$K115)</f>
        <v>5</v>
      </c>
      <c r="G116" s="145">
        <f>SUM([7]Masterfile!$F115:$K115)</f>
        <v>5</v>
      </c>
      <c r="H116" s="145">
        <f>SUM([8]Masterfile!$F115:$K115)</f>
        <v>0</v>
      </c>
      <c r="I116" s="145">
        <f>SUM([9]Masterfile!$F115:$K115)</f>
        <v>4</v>
      </c>
      <c r="J116" s="145">
        <f>SUM([10]Masterfile!$F115:$K115)</f>
        <v>3</v>
      </c>
      <c r="K116" s="145">
        <f>SUM([11]Masterfile!$F115:$K115)</f>
        <v>4</v>
      </c>
      <c r="L116" s="145">
        <f>SUM([12]Masterfile!$F115:$K115)</f>
        <v>3</v>
      </c>
      <c r="M116" s="145">
        <f>SUM([13]Masterfile!$F115:$K115)</f>
        <v>4</v>
      </c>
      <c r="N116" s="145">
        <f>SUM([14]Masterfile!$F115:$K115)</f>
        <v>4</v>
      </c>
      <c r="O116" s="145">
        <f>SUM([4]Masterfile!$L115:$Q115)</f>
        <v>6</v>
      </c>
      <c r="P116" s="145">
        <f>SUM([5]Masterfile!$L115:$Q115)</f>
        <v>5</v>
      </c>
      <c r="Q116" s="145">
        <f>SUM([6]Masterfile!$L115:$Q115)</f>
        <v>5</v>
      </c>
      <c r="R116" s="145">
        <f>SUM([7]Masterfile!$L115:$Q115)</f>
        <v>5</v>
      </c>
      <c r="S116" s="145">
        <f>SUM([8]Masterfile!$L115:$Q115)</f>
        <v>0</v>
      </c>
      <c r="T116" s="145">
        <f>SUM([9]Masterfile!$L115:$Q115)</f>
        <v>4</v>
      </c>
      <c r="U116" s="145">
        <f>SUM([10]Masterfile!$L115:$Q115)</f>
        <v>3</v>
      </c>
      <c r="V116" s="145">
        <f>SUM([11]Masterfile!$L115:$Q115)</f>
        <v>4</v>
      </c>
      <c r="W116" s="145">
        <f>SUM([12]Masterfile!$L115:$Q115)</f>
        <v>3</v>
      </c>
      <c r="X116" s="145">
        <f>SUM([13]Masterfile!$L115:$Q115)</f>
        <v>4</v>
      </c>
      <c r="Y116" s="145">
        <f>SUM([14]Masterfile!$L115:$Q115)</f>
        <v>1</v>
      </c>
      <c r="Z116" s="145">
        <f>SUM([4]Masterfile!$X115:$AC115)</f>
        <v>2</v>
      </c>
      <c r="AA116" s="145">
        <f>SUM([5]Masterfile!$X115:$AC115)</f>
        <v>5</v>
      </c>
      <c r="AB116" s="145">
        <f>SUM([6]Masterfile!$X115:$AC115)</f>
        <v>5</v>
      </c>
      <c r="AC116" s="145">
        <f>SUM([7]Masterfile!$X115:$AC115)</f>
        <v>5</v>
      </c>
      <c r="AD116" s="145">
        <f>SUM([8]Masterfile!$X115:$AC115)</f>
        <v>0</v>
      </c>
      <c r="AE116" s="145">
        <f>SUM([9]Masterfile!$X115:$AC115)</f>
        <v>4</v>
      </c>
      <c r="AF116" s="145">
        <f>SUM([10]Masterfile!$X115:$AC115)</f>
        <v>3</v>
      </c>
      <c r="AG116" s="145">
        <f>SUM([11]Masterfile!$X115:$AC115)</f>
        <v>4</v>
      </c>
      <c r="AH116" s="145">
        <f>SUM([12]Masterfile!$X115:$AC115)</f>
        <v>3</v>
      </c>
      <c r="AI116" s="145">
        <f>SUM([13]Masterfile!$X115:$AC115)</f>
        <v>4</v>
      </c>
      <c r="AJ116" s="145">
        <f>SUM([14]Masterfile!$X115:$AC115)</f>
        <v>4</v>
      </c>
    </row>
    <row r="117" spans="2:36" outlineLevel="1">
      <c r="B117">
        <v>114</v>
      </c>
      <c r="C117" s="8" t="s">
        <v>188</v>
      </c>
      <c r="D117" s="145">
        <f>SUM([4]Masterfile!$F116:$K116)</f>
        <v>0</v>
      </c>
      <c r="E117" s="145">
        <f>SUM([5]Masterfile!$F116:$K116)</f>
        <v>0</v>
      </c>
      <c r="F117" s="145">
        <f>SUM([6]Masterfile!$F116:$K116)</f>
        <v>0</v>
      </c>
      <c r="G117" s="145">
        <f>SUM([7]Masterfile!$F116:$K116)</f>
        <v>0</v>
      </c>
      <c r="H117" s="145">
        <f>SUM([8]Masterfile!$F116:$K116)</f>
        <v>0</v>
      </c>
      <c r="I117" s="145">
        <f>SUM([9]Masterfile!$F116:$K116)</f>
        <v>0</v>
      </c>
      <c r="J117" s="145">
        <f>SUM([10]Masterfile!$F116:$K116)</f>
        <v>0</v>
      </c>
      <c r="K117" s="145">
        <f>SUM([11]Masterfile!$F116:$K116)</f>
        <v>0</v>
      </c>
      <c r="L117" s="145">
        <f>SUM([12]Masterfile!$F116:$K116)</f>
        <v>0</v>
      </c>
      <c r="M117" s="145">
        <f>SUM([13]Masterfile!$F116:$K116)</f>
        <v>0</v>
      </c>
      <c r="N117" s="145">
        <f>SUM([14]Masterfile!$F116:$K116)</f>
        <v>0</v>
      </c>
      <c r="O117" s="145">
        <f>SUM([4]Masterfile!$L116:$Q116)</f>
        <v>1</v>
      </c>
      <c r="P117" s="145">
        <f>SUM([5]Masterfile!$L116:$Q116)</f>
        <v>1</v>
      </c>
      <c r="Q117" s="145">
        <f>SUM([6]Masterfile!$L116:$Q116)</f>
        <v>1</v>
      </c>
      <c r="R117" s="145">
        <f>SUM([7]Masterfile!$L116:$Q116)</f>
        <v>0</v>
      </c>
      <c r="S117" s="145">
        <f>SUM([8]Masterfile!$L116:$Q116)</f>
        <v>0</v>
      </c>
      <c r="T117" s="145">
        <f>SUM([9]Masterfile!$L116:$Q116)</f>
        <v>0</v>
      </c>
      <c r="U117" s="145">
        <f>SUM([10]Masterfile!$L116:$Q116)</f>
        <v>0</v>
      </c>
      <c r="V117" s="145">
        <f>SUM([11]Masterfile!$L116:$Q116)</f>
        <v>0</v>
      </c>
      <c r="W117" s="145">
        <f>SUM([12]Masterfile!$L116:$Q116)</f>
        <v>0</v>
      </c>
      <c r="X117" s="145">
        <f>SUM([13]Masterfile!$L116:$Q116)</f>
        <v>0</v>
      </c>
      <c r="Y117" s="145">
        <f>SUM([14]Masterfile!$L116:$Q116)</f>
        <v>0</v>
      </c>
      <c r="Z117" s="145">
        <f>SUM([4]Masterfile!$X116:$AC116)</f>
        <v>1</v>
      </c>
      <c r="AA117" s="145">
        <f>SUM([5]Masterfile!$X116:$AC116)</f>
        <v>1</v>
      </c>
      <c r="AB117" s="145">
        <f>SUM([6]Masterfile!$X116:$AC116)</f>
        <v>1</v>
      </c>
      <c r="AC117" s="145">
        <f>SUM([7]Masterfile!$X116:$AC116)</f>
        <v>0</v>
      </c>
      <c r="AD117" s="145">
        <f>SUM([8]Masterfile!$X116:$AC116)</f>
        <v>0</v>
      </c>
      <c r="AE117" s="145">
        <f>SUM([9]Masterfile!$X116:$AC116)</f>
        <v>0</v>
      </c>
      <c r="AF117" s="145">
        <f>SUM([10]Masterfile!$X116:$AC116)</f>
        <v>0</v>
      </c>
      <c r="AG117" s="145">
        <f>SUM([11]Masterfile!$X116:$AC116)</f>
        <v>0</v>
      </c>
      <c r="AH117" s="145">
        <f>SUM([12]Masterfile!$X116:$AC116)</f>
        <v>0</v>
      </c>
      <c r="AI117" s="145">
        <f>SUM([13]Masterfile!$X116:$AC116)</f>
        <v>0</v>
      </c>
      <c r="AJ117" s="145">
        <f>SUM([14]Masterfile!$X116:$AC116)</f>
        <v>0</v>
      </c>
    </row>
    <row r="118" spans="2:36" outlineLevel="1">
      <c r="B118">
        <v>115</v>
      </c>
      <c r="C118" s="8" t="s">
        <v>114</v>
      </c>
      <c r="D118" s="145">
        <f>SUM([4]Masterfile!$F117:$K117)</f>
        <v>0</v>
      </c>
      <c r="E118" s="145">
        <f>SUM([5]Masterfile!$F117:$K117)</f>
        <v>0</v>
      </c>
      <c r="F118" s="145">
        <f>SUM([6]Masterfile!$F117:$K117)</f>
        <v>0</v>
      </c>
      <c r="G118" s="145">
        <f>SUM([7]Masterfile!$F117:$K117)</f>
        <v>1</v>
      </c>
      <c r="H118" s="145">
        <f>SUM([8]Masterfile!$F117:$K117)</f>
        <v>1</v>
      </c>
      <c r="I118" s="145">
        <f>SUM([9]Masterfile!$F117:$K117)</f>
        <v>2</v>
      </c>
      <c r="J118" s="145">
        <f>SUM([10]Masterfile!$F117:$K117)</f>
        <v>2</v>
      </c>
      <c r="K118" s="145">
        <f>SUM([11]Masterfile!$F117:$K117)</f>
        <v>2</v>
      </c>
      <c r="L118" s="145">
        <f>SUM([12]Masterfile!$F117:$K117)</f>
        <v>2</v>
      </c>
      <c r="M118" s="145">
        <f>SUM([13]Masterfile!$F117:$K117)</f>
        <v>2</v>
      </c>
      <c r="N118" s="145">
        <f>SUM([14]Masterfile!$F117:$K117)</f>
        <v>2</v>
      </c>
      <c r="O118" s="145">
        <f>SUM([4]Masterfile!$L117:$Q117)</f>
        <v>0</v>
      </c>
      <c r="P118" s="145">
        <f>SUM([5]Masterfile!$L117:$Q117)</f>
        <v>0</v>
      </c>
      <c r="Q118" s="145">
        <f>SUM([6]Masterfile!$L117:$Q117)</f>
        <v>0</v>
      </c>
      <c r="R118" s="145">
        <f>SUM([7]Masterfile!$L117:$Q117)</f>
        <v>1</v>
      </c>
      <c r="S118" s="145">
        <f>SUM([8]Masterfile!$L117:$Q117)</f>
        <v>1</v>
      </c>
      <c r="T118" s="145">
        <f>SUM([9]Masterfile!$L117:$Q117)</f>
        <v>1</v>
      </c>
      <c r="U118" s="145">
        <f>SUM([10]Masterfile!$L117:$Q117)</f>
        <v>1</v>
      </c>
      <c r="V118" s="145">
        <f>SUM([11]Masterfile!$L117:$Q117)</f>
        <v>2</v>
      </c>
      <c r="W118" s="145">
        <f>SUM([12]Masterfile!$L117:$Q117)</f>
        <v>2</v>
      </c>
      <c r="X118" s="145">
        <f>SUM([13]Masterfile!$L117:$Q117)</f>
        <v>2</v>
      </c>
      <c r="Y118" s="145">
        <f>SUM([14]Masterfile!$L117:$Q117)</f>
        <v>2</v>
      </c>
      <c r="Z118" s="145">
        <f>SUM([4]Masterfile!$X117:$AC117)</f>
        <v>0</v>
      </c>
      <c r="AA118" s="145">
        <f>SUM([5]Masterfile!$X117:$AC117)</f>
        <v>0</v>
      </c>
      <c r="AB118" s="145">
        <f>SUM([6]Masterfile!$X117:$AC117)</f>
        <v>0</v>
      </c>
      <c r="AC118" s="145">
        <f>SUM([7]Masterfile!$X117:$AC117)</f>
        <v>1</v>
      </c>
      <c r="AD118" s="145">
        <f>SUM([8]Masterfile!$X117:$AC117)</f>
        <v>1</v>
      </c>
      <c r="AE118" s="145">
        <f>SUM([9]Masterfile!$X117:$AC117)</f>
        <v>1</v>
      </c>
      <c r="AF118" s="145">
        <f>SUM([10]Masterfile!$X117:$AC117)</f>
        <v>1</v>
      </c>
      <c r="AG118" s="145">
        <f>SUM([11]Masterfile!$X117:$AC117)</f>
        <v>2</v>
      </c>
      <c r="AH118" s="145">
        <f>SUM([12]Masterfile!$X117:$AC117)</f>
        <v>2</v>
      </c>
      <c r="AI118" s="145">
        <f>SUM([13]Masterfile!$X117:$AC117)</f>
        <v>2</v>
      </c>
      <c r="AJ118" s="145">
        <f>SUM([14]Masterfile!$X117:$AC117)</f>
        <v>2</v>
      </c>
    </row>
    <row r="119" spans="2:36" outlineLevel="1">
      <c r="B119">
        <v>116</v>
      </c>
      <c r="C119" s="8" t="s">
        <v>115</v>
      </c>
      <c r="D119" s="145">
        <f>SUM([4]Masterfile!$F118:$K118)</f>
        <v>0</v>
      </c>
      <c r="E119" s="145">
        <f>SUM([5]Masterfile!$F118:$K118)</f>
        <v>0</v>
      </c>
      <c r="F119" s="145">
        <f>SUM([6]Masterfile!$F118:$K118)</f>
        <v>0</v>
      </c>
      <c r="G119" s="145">
        <f>SUM([7]Masterfile!$F118:$K118)</f>
        <v>0</v>
      </c>
      <c r="H119" s="145">
        <f>SUM([8]Masterfile!$F118:$K118)</f>
        <v>0</v>
      </c>
      <c r="I119" s="145">
        <f>SUM([9]Masterfile!$F118:$K118)</f>
        <v>0</v>
      </c>
      <c r="J119" s="145">
        <f>SUM([10]Masterfile!$F118:$K118)</f>
        <v>0</v>
      </c>
      <c r="K119" s="145">
        <f>SUM([11]Masterfile!$F118:$K118)</f>
        <v>0</v>
      </c>
      <c r="L119" s="145">
        <f>SUM([12]Masterfile!$F118:$K118)</f>
        <v>0</v>
      </c>
      <c r="M119" s="145">
        <f>SUM([13]Masterfile!$F118:$K118)</f>
        <v>1</v>
      </c>
      <c r="N119" s="145">
        <f>SUM([14]Masterfile!$F118:$K118)</f>
        <v>1</v>
      </c>
      <c r="O119" s="145">
        <f>SUM([4]Masterfile!$L118:$Q118)</f>
        <v>0</v>
      </c>
      <c r="P119" s="145">
        <f>SUM([5]Masterfile!$L118:$Q118)</f>
        <v>0</v>
      </c>
      <c r="Q119" s="145">
        <f>SUM([6]Masterfile!$L118:$Q118)</f>
        <v>0</v>
      </c>
      <c r="R119" s="145">
        <f>SUM([7]Masterfile!$L118:$Q118)</f>
        <v>0</v>
      </c>
      <c r="S119" s="145">
        <f>SUM([8]Masterfile!$L118:$Q118)</f>
        <v>0</v>
      </c>
      <c r="T119" s="145">
        <f>SUM([9]Masterfile!$L118:$Q118)</f>
        <v>0</v>
      </c>
      <c r="U119" s="145">
        <f>SUM([10]Masterfile!$L118:$Q118)</f>
        <v>0</v>
      </c>
      <c r="V119" s="145">
        <f>SUM([11]Masterfile!$L118:$Q118)</f>
        <v>0</v>
      </c>
      <c r="W119" s="145">
        <f>SUM([12]Masterfile!$L118:$Q118)</f>
        <v>0</v>
      </c>
      <c r="X119" s="145">
        <f>SUM([13]Masterfile!$L118:$Q118)</f>
        <v>0</v>
      </c>
      <c r="Y119" s="145">
        <f>SUM([14]Masterfile!$L118:$Q118)</f>
        <v>0</v>
      </c>
      <c r="Z119" s="145">
        <f>SUM([4]Masterfile!$X118:$AC118)</f>
        <v>0</v>
      </c>
      <c r="AA119" s="145">
        <f>SUM([5]Masterfile!$X118:$AC118)</f>
        <v>0</v>
      </c>
      <c r="AB119" s="145">
        <f>SUM([6]Masterfile!$X118:$AC118)</f>
        <v>0</v>
      </c>
      <c r="AC119" s="145">
        <f>SUM([7]Masterfile!$X118:$AC118)</f>
        <v>0</v>
      </c>
      <c r="AD119" s="145">
        <f>SUM([8]Masterfile!$X118:$AC118)</f>
        <v>0</v>
      </c>
      <c r="AE119" s="145">
        <f>SUM([9]Masterfile!$X118:$AC118)</f>
        <v>0</v>
      </c>
      <c r="AF119" s="145">
        <f>SUM([10]Masterfile!$X118:$AC118)</f>
        <v>0</v>
      </c>
      <c r="AG119" s="145">
        <f>SUM([11]Masterfile!$X118:$AC118)</f>
        <v>0</v>
      </c>
      <c r="AH119" s="145">
        <f>SUM([12]Masterfile!$X118:$AC118)</f>
        <v>0</v>
      </c>
      <c r="AI119" s="145">
        <f>SUM([13]Masterfile!$X118:$AC118)</f>
        <v>0</v>
      </c>
      <c r="AJ119" s="145">
        <f>SUM([14]Masterfile!$X118:$AC118)</f>
        <v>0</v>
      </c>
    </row>
    <row r="120" spans="2:36" outlineLevel="1">
      <c r="B120">
        <v>117</v>
      </c>
      <c r="C120" s="8" t="s">
        <v>116</v>
      </c>
      <c r="D120" s="145">
        <f>SUM([4]Masterfile!$F119:$K119)</f>
        <v>1</v>
      </c>
      <c r="E120" s="145">
        <f>SUM([5]Masterfile!$F119:$K119)</f>
        <v>0</v>
      </c>
      <c r="F120" s="145">
        <f>SUM([6]Masterfile!$F119:$K119)</f>
        <v>0</v>
      </c>
      <c r="G120" s="145">
        <f>SUM([7]Masterfile!$F119:$K119)</f>
        <v>0</v>
      </c>
      <c r="H120" s="145">
        <f>SUM([8]Masterfile!$F119:$K119)</f>
        <v>0</v>
      </c>
      <c r="I120" s="145">
        <f>SUM([9]Masterfile!$F119:$K119)</f>
        <v>0</v>
      </c>
      <c r="J120" s="145">
        <f>SUM([10]Masterfile!$F119:$K119)</f>
        <v>0</v>
      </c>
      <c r="K120" s="145">
        <f>SUM([11]Masterfile!$F119:$K119)</f>
        <v>0</v>
      </c>
      <c r="L120" s="145">
        <f>SUM([12]Masterfile!$F119:$K119)</f>
        <v>0</v>
      </c>
      <c r="M120" s="145">
        <f>SUM([13]Masterfile!$F119:$K119)</f>
        <v>0</v>
      </c>
      <c r="N120" s="145">
        <f>SUM([14]Masterfile!$F119:$K119)</f>
        <v>0</v>
      </c>
      <c r="O120" s="145">
        <f>SUM([4]Masterfile!$L119:$Q119)</f>
        <v>1</v>
      </c>
      <c r="P120" s="145">
        <f>SUM([5]Masterfile!$L119:$Q119)</f>
        <v>1</v>
      </c>
      <c r="Q120" s="145">
        <f>SUM([6]Masterfile!$L119:$Q119)</f>
        <v>1</v>
      </c>
      <c r="R120" s="145">
        <f>SUM([7]Masterfile!$L119:$Q119)</f>
        <v>0</v>
      </c>
      <c r="S120" s="145">
        <f>SUM([8]Masterfile!$L119:$Q119)</f>
        <v>1</v>
      </c>
      <c r="T120" s="145">
        <f>SUM([9]Masterfile!$L119:$Q119)</f>
        <v>1</v>
      </c>
      <c r="U120" s="145">
        <f>SUM([10]Masterfile!$L119:$Q119)</f>
        <v>0</v>
      </c>
      <c r="V120" s="145">
        <f>SUM([11]Masterfile!$L119:$Q119)</f>
        <v>0</v>
      </c>
      <c r="W120" s="145">
        <f>SUM([12]Masterfile!$L119:$Q119)</f>
        <v>0</v>
      </c>
      <c r="X120" s="145">
        <f>SUM([13]Masterfile!$L119:$Q119)</f>
        <v>0</v>
      </c>
      <c r="Y120" s="145">
        <f>SUM([14]Masterfile!$L119:$Q119)</f>
        <v>0</v>
      </c>
      <c r="Z120" s="145">
        <f>SUM([4]Masterfile!$X119:$AC119)</f>
        <v>0</v>
      </c>
      <c r="AA120" s="145">
        <f>SUM([5]Masterfile!$X119:$AC119)</f>
        <v>0</v>
      </c>
      <c r="AB120" s="145">
        <f>SUM([6]Masterfile!$X119:$AC119)</f>
        <v>0</v>
      </c>
      <c r="AC120" s="145">
        <f>SUM([7]Masterfile!$X119:$AC119)</f>
        <v>0</v>
      </c>
      <c r="AD120" s="145">
        <f>SUM([8]Masterfile!$X119:$AC119)</f>
        <v>0</v>
      </c>
      <c r="AE120" s="145">
        <f>SUM([9]Masterfile!$X119:$AC119)</f>
        <v>0</v>
      </c>
      <c r="AF120" s="145">
        <f>SUM([10]Masterfile!$X119:$AC119)</f>
        <v>0</v>
      </c>
      <c r="AG120" s="145">
        <f>SUM([11]Masterfile!$X119:$AC119)</f>
        <v>0</v>
      </c>
      <c r="AH120" s="145">
        <f>SUM([12]Masterfile!$X119:$AC119)</f>
        <v>0</v>
      </c>
      <c r="AI120" s="145">
        <f>SUM([13]Masterfile!$X119:$AC119)</f>
        <v>0</v>
      </c>
      <c r="AJ120" s="145">
        <f>SUM([14]Masterfile!$X119:$AC119)</f>
        <v>0</v>
      </c>
    </row>
    <row r="121" spans="2:36" outlineLevel="1">
      <c r="B121">
        <v>118</v>
      </c>
      <c r="C121" s="8" t="s">
        <v>117</v>
      </c>
      <c r="D121" s="145">
        <f>SUM([4]Masterfile!$F120:$K120)</f>
        <v>1</v>
      </c>
      <c r="E121" s="145">
        <f>SUM([5]Masterfile!$F120:$K120)</f>
        <v>1</v>
      </c>
      <c r="F121" s="145">
        <f>SUM([6]Masterfile!$F120:$K120)</f>
        <v>1</v>
      </c>
      <c r="G121" s="145">
        <f>SUM([7]Masterfile!$F120:$K120)</f>
        <v>1</v>
      </c>
      <c r="H121" s="145">
        <f>SUM([8]Masterfile!$F120:$K120)</f>
        <v>0</v>
      </c>
      <c r="I121" s="145">
        <f>SUM([9]Masterfile!$F120:$K120)</f>
        <v>0</v>
      </c>
      <c r="J121" s="145">
        <f>SUM([10]Masterfile!$F120:$K120)</f>
        <v>0</v>
      </c>
      <c r="K121" s="145">
        <f>SUM([11]Masterfile!$F120:$K120)</f>
        <v>1</v>
      </c>
      <c r="L121" s="145">
        <f>SUM([12]Masterfile!$F120:$K120)</f>
        <v>0</v>
      </c>
      <c r="M121" s="145">
        <f>SUM([13]Masterfile!$F120:$K120)</f>
        <v>0</v>
      </c>
      <c r="N121" s="145">
        <f>SUM([14]Masterfile!$F120:$K120)</f>
        <v>2</v>
      </c>
      <c r="O121" s="145">
        <f>SUM([4]Masterfile!$L120:$Q120)</f>
        <v>0</v>
      </c>
      <c r="P121" s="145">
        <f>SUM([5]Masterfile!$L120:$Q120)</f>
        <v>0</v>
      </c>
      <c r="Q121" s="145">
        <f>SUM([6]Masterfile!$L120:$Q120)</f>
        <v>0</v>
      </c>
      <c r="R121" s="145">
        <f>SUM([7]Masterfile!$L120:$Q120)</f>
        <v>0</v>
      </c>
      <c r="S121" s="145">
        <f>SUM([8]Masterfile!$L120:$Q120)</f>
        <v>0</v>
      </c>
      <c r="T121" s="145">
        <f>SUM([9]Masterfile!$L120:$Q120)</f>
        <v>1</v>
      </c>
      <c r="U121" s="145">
        <f>SUM([10]Masterfile!$L120:$Q120)</f>
        <v>0</v>
      </c>
      <c r="V121" s="145">
        <f>SUM([11]Masterfile!$L120:$Q120)</f>
        <v>0</v>
      </c>
      <c r="W121" s="145">
        <f>SUM([12]Masterfile!$L120:$Q120)</f>
        <v>0</v>
      </c>
      <c r="X121" s="145">
        <f>SUM([13]Masterfile!$L120:$Q120)</f>
        <v>0</v>
      </c>
      <c r="Y121" s="145">
        <f>SUM([14]Masterfile!$L120:$Q120)</f>
        <v>0</v>
      </c>
      <c r="Z121" s="145">
        <f>SUM([4]Masterfile!$X120:$AC120)</f>
        <v>0</v>
      </c>
      <c r="AA121" s="145">
        <f>SUM([5]Masterfile!$X120:$AC120)</f>
        <v>0</v>
      </c>
      <c r="AB121" s="145">
        <f>SUM([6]Masterfile!$X120:$AC120)</f>
        <v>0</v>
      </c>
      <c r="AC121" s="145">
        <f>SUM([7]Masterfile!$X120:$AC120)</f>
        <v>0</v>
      </c>
      <c r="AD121" s="145">
        <f>SUM([8]Masterfile!$X120:$AC120)</f>
        <v>0</v>
      </c>
      <c r="AE121" s="145">
        <f>SUM([9]Masterfile!$X120:$AC120)</f>
        <v>0</v>
      </c>
      <c r="AF121" s="145">
        <f>SUM([10]Masterfile!$X120:$AC120)</f>
        <v>0</v>
      </c>
      <c r="AG121" s="145">
        <f>SUM([11]Masterfile!$X120:$AC120)</f>
        <v>0</v>
      </c>
      <c r="AH121" s="145">
        <f>SUM([12]Masterfile!$X120:$AC120)</f>
        <v>0</v>
      </c>
      <c r="AI121" s="145">
        <f>SUM([13]Masterfile!$X120:$AC120)</f>
        <v>0</v>
      </c>
      <c r="AJ121" s="145">
        <f>SUM([14]Masterfile!$X120:$AC120)</f>
        <v>0</v>
      </c>
    </row>
    <row r="122" spans="2:36" outlineLevel="1">
      <c r="B122">
        <v>119</v>
      </c>
      <c r="C122" s="8" t="s">
        <v>118</v>
      </c>
      <c r="D122" s="145">
        <f>SUM([4]Masterfile!$F121:$K121)</f>
        <v>2</v>
      </c>
      <c r="E122" s="145">
        <f>SUM([5]Masterfile!$F121:$K121)</f>
        <v>2</v>
      </c>
      <c r="F122" s="145">
        <f>SUM([6]Masterfile!$F121:$K121)</f>
        <v>2</v>
      </c>
      <c r="G122" s="145">
        <f>SUM([7]Masterfile!$F121:$K121)</f>
        <v>2</v>
      </c>
      <c r="H122" s="145">
        <f>SUM([8]Masterfile!$F121:$K121)</f>
        <v>2</v>
      </c>
      <c r="I122" s="145">
        <f>SUM([9]Masterfile!$F121:$K121)</f>
        <v>2</v>
      </c>
      <c r="J122" s="145">
        <f>SUM([10]Masterfile!$F121:$K121)</f>
        <v>2</v>
      </c>
      <c r="K122" s="145">
        <f>SUM([11]Masterfile!$F121:$K121)</f>
        <v>2</v>
      </c>
      <c r="L122" s="145">
        <f>SUM([12]Masterfile!$F121:$K121)</f>
        <v>3</v>
      </c>
      <c r="M122" s="145">
        <f>SUM([13]Masterfile!$F121:$K121)</f>
        <v>3</v>
      </c>
      <c r="N122" s="145">
        <f>SUM([14]Masterfile!$F121:$K121)</f>
        <v>1</v>
      </c>
      <c r="O122" s="145">
        <f>SUM([4]Masterfile!$L121:$Q121)</f>
        <v>2</v>
      </c>
      <c r="P122" s="145">
        <f>SUM([5]Masterfile!$L121:$Q121)</f>
        <v>2</v>
      </c>
      <c r="Q122" s="145">
        <f>SUM([6]Masterfile!$L121:$Q121)</f>
        <v>2</v>
      </c>
      <c r="R122" s="145">
        <f>SUM([7]Masterfile!$L121:$Q121)</f>
        <v>2</v>
      </c>
      <c r="S122" s="145">
        <f>SUM([8]Masterfile!$L121:$Q121)</f>
        <v>2</v>
      </c>
      <c r="T122" s="145">
        <f>SUM([9]Masterfile!$L121:$Q121)</f>
        <v>2</v>
      </c>
      <c r="U122" s="145">
        <f>SUM([10]Masterfile!$L121:$Q121)</f>
        <v>2</v>
      </c>
      <c r="V122" s="145">
        <f>SUM([11]Masterfile!$L121:$Q121)</f>
        <v>2</v>
      </c>
      <c r="W122" s="145">
        <f>SUM([12]Masterfile!$L121:$Q121)</f>
        <v>0</v>
      </c>
      <c r="X122" s="145">
        <f>SUM([13]Masterfile!$L121:$Q121)</f>
        <v>0</v>
      </c>
      <c r="Y122" s="145">
        <f>SUM([14]Masterfile!$L121:$Q121)</f>
        <v>0</v>
      </c>
      <c r="Z122" s="145">
        <f>SUM([4]Masterfile!$X121:$AC121)</f>
        <v>0</v>
      </c>
      <c r="AA122" s="145">
        <f>SUM([5]Masterfile!$X121:$AC121)</f>
        <v>0</v>
      </c>
      <c r="AB122" s="145">
        <f>SUM([6]Masterfile!$X121:$AC121)</f>
        <v>0</v>
      </c>
      <c r="AC122" s="145">
        <f>SUM([7]Masterfile!$X121:$AC121)</f>
        <v>0</v>
      </c>
      <c r="AD122" s="145">
        <f>SUM([8]Masterfile!$X121:$AC121)</f>
        <v>0</v>
      </c>
      <c r="AE122" s="145">
        <f>SUM([9]Masterfile!$X121:$AC121)</f>
        <v>0</v>
      </c>
      <c r="AF122" s="145">
        <f>SUM([10]Masterfile!$X121:$AC121)</f>
        <v>0</v>
      </c>
      <c r="AG122" s="145">
        <f>SUM([11]Masterfile!$X121:$AC121)</f>
        <v>0</v>
      </c>
      <c r="AH122" s="145">
        <f>SUM([12]Masterfile!$X121:$AC121)</f>
        <v>0</v>
      </c>
      <c r="AI122" s="145">
        <f>SUM([13]Masterfile!$X121:$AC121)</f>
        <v>0</v>
      </c>
      <c r="AJ122" s="145">
        <f>SUM([14]Masterfile!$X121:$AC121)</f>
        <v>0</v>
      </c>
    </row>
    <row r="123" spans="2:36" outlineLevel="1">
      <c r="B123">
        <v>120</v>
      </c>
      <c r="C123" s="8" t="s">
        <v>119</v>
      </c>
      <c r="D123" s="145">
        <f>SUM([4]Masterfile!$F122:$K122)</f>
        <v>1</v>
      </c>
      <c r="E123" s="145">
        <f>SUM([5]Masterfile!$F122:$K122)</f>
        <v>3</v>
      </c>
      <c r="F123" s="145">
        <f>SUM([6]Masterfile!$F122:$K122)</f>
        <v>3</v>
      </c>
      <c r="G123" s="145">
        <f>SUM([7]Masterfile!$F122:$K122)</f>
        <v>3</v>
      </c>
      <c r="H123" s="145">
        <f>SUM([8]Masterfile!$F122:$K122)</f>
        <v>3</v>
      </c>
      <c r="I123" s="145">
        <f>SUM([9]Masterfile!$F122:$K122)</f>
        <v>3</v>
      </c>
      <c r="J123" s="145">
        <f>SUM([10]Masterfile!$F122:$K122)</f>
        <v>3</v>
      </c>
      <c r="K123" s="145">
        <f>SUM([11]Masterfile!$F122:$K122)</f>
        <v>3</v>
      </c>
      <c r="L123" s="145">
        <f>SUM([12]Masterfile!$F122:$K122)</f>
        <v>3</v>
      </c>
      <c r="M123" s="145">
        <f>SUM([13]Masterfile!$F122:$K122)</f>
        <v>3</v>
      </c>
      <c r="N123" s="145">
        <f>SUM([14]Masterfile!$F122:$K122)</f>
        <v>4</v>
      </c>
      <c r="O123" s="145">
        <f>SUM([4]Masterfile!$L122:$Q122)</f>
        <v>1</v>
      </c>
      <c r="P123" s="145">
        <f>SUM([5]Masterfile!$L122:$Q122)</f>
        <v>3</v>
      </c>
      <c r="Q123" s="145">
        <f>SUM([6]Masterfile!$L122:$Q122)</f>
        <v>3</v>
      </c>
      <c r="R123" s="145">
        <f>SUM([7]Masterfile!$L122:$Q122)</f>
        <v>3</v>
      </c>
      <c r="S123" s="145">
        <f>SUM([8]Masterfile!$L122:$Q122)</f>
        <v>3</v>
      </c>
      <c r="T123" s="145">
        <f>SUM([9]Masterfile!$L122:$Q122)</f>
        <v>3</v>
      </c>
      <c r="U123" s="145">
        <f>SUM([10]Masterfile!$L122:$Q122)</f>
        <v>3</v>
      </c>
      <c r="V123" s="145">
        <f>SUM([11]Masterfile!$L122:$Q122)</f>
        <v>3</v>
      </c>
      <c r="W123" s="145">
        <f>SUM([12]Masterfile!$L122:$Q122)</f>
        <v>3</v>
      </c>
      <c r="X123" s="145">
        <f>SUM([13]Masterfile!$L122:$Q122)</f>
        <v>3</v>
      </c>
      <c r="Y123" s="145">
        <f>SUM([14]Masterfile!$L122:$Q122)</f>
        <v>4</v>
      </c>
      <c r="Z123" s="145">
        <f>SUM([4]Masterfile!$X122:$AC122)</f>
        <v>3</v>
      </c>
      <c r="AA123" s="145">
        <f>SUM([5]Masterfile!$X122:$AC122)</f>
        <v>3</v>
      </c>
      <c r="AB123" s="145">
        <f>SUM([6]Masterfile!$X122:$AC122)</f>
        <v>3</v>
      </c>
      <c r="AC123" s="145">
        <f>SUM([7]Masterfile!$X122:$AC122)</f>
        <v>3</v>
      </c>
      <c r="AD123" s="145">
        <f>SUM([8]Masterfile!$X122:$AC122)</f>
        <v>3</v>
      </c>
      <c r="AE123" s="145">
        <f>SUM([9]Masterfile!$X122:$AC122)</f>
        <v>0</v>
      </c>
      <c r="AF123" s="145">
        <f>SUM([10]Masterfile!$X122:$AC122)</f>
        <v>3</v>
      </c>
      <c r="AG123" s="145">
        <f>SUM([11]Masterfile!$X122:$AC122)</f>
        <v>3</v>
      </c>
      <c r="AH123" s="145">
        <f>SUM([12]Masterfile!$X122:$AC122)</f>
        <v>3</v>
      </c>
      <c r="AI123" s="145">
        <f>SUM([13]Masterfile!$X122:$AC122)</f>
        <v>3</v>
      </c>
      <c r="AJ123" s="145">
        <f>SUM([14]Masterfile!$X122:$AC122)</f>
        <v>4</v>
      </c>
    </row>
    <row r="124" spans="2:36" outlineLevel="1">
      <c r="B124">
        <v>121</v>
      </c>
      <c r="C124" s="8" t="s">
        <v>120</v>
      </c>
      <c r="D124" s="145">
        <f>SUM([4]Masterfile!$F123:$K123)</f>
        <v>2</v>
      </c>
      <c r="E124" s="145">
        <f>SUM([5]Masterfile!$F123:$K123)</f>
        <v>6</v>
      </c>
      <c r="F124" s="145">
        <f>SUM([6]Masterfile!$F123:$K123)</f>
        <v>6</v>
      </c>
      <c r="G124" s="145">
        <f>SUM([7]Masterfile!$F123:$K123)</f>
        <v>6</v>
      </c>
      <c r="H124" s="145">
        <f>SUM([8]Masterfile!$F123:$K123)</f>
        <v>6</v>
      </c>
      <c r="I124" s="145">
        <f>SUM([9]Masterfile!$F123:$K123)</f>
        <v>6</v>
      </c>
      <c r="J124" s="145">
        <f>SUM([10]Masterfile!$F123:$K123)</f>
        <v>6</v>
      </c>
      <c r="K124" s="145">
        <f>SUM([11]Masterfile!$F123:$K123)</f>
        <v>6</v>
      </c>
      <c r="L124" s="145">
        <f>SUM([12]Masterfile!$F123:$K123)</f>
        <v>0</v>
      </c>
      <c r="M124" s="145">
        <f>SUM([13]Masterfile!$F123:$K123)</f>
        <v>0</v>
      </c>
      <c r="N124" s="145">
        <f>SUM([14]Masterfile!$F123:$K123)</f>
        <v>0</v>
      </c>
      <c r="O124" s="145">
        <f>SUM([4]Masterfile!$L123:$Q123)</f>
        <v>5</v>
      </c>
      <c r="P124" s="145">
        <f>SUM([5]Masterfile!$L123:$Q123)</f>
        <v>6</v>
      </c>
      <c r="Q124" s="145">
        <f>SUM([6]Masterfile!$L123:$Q123)</f>
        <v>6</v>
      </c>
      <c r="R124" s="145">
        <f>SUM([7]Masterfile!$L123:$Q123)</f>
        <v>6</v>
      </c>
      <c r="S124" s="145">
        <f>SUM([8]Masterfile!$L123:$Q123)</f>
        <v>6</v>
      </c>
      <c r="T124" s="145">
        <f>SUM([9]Masterfile!$L123:$Q123)</f>
        <v>6</v>
      </c>
      <c r="U124" s="145">
        <f>SUM([10]Masterfile!$L123:$Q123)</f>
        <v>6</v>
      </c>
      <c r="V124" s="145">
        <f>SUM([11]Masterfile!$L123:$Q123)</f>
        <v>6</v>
      </c>
      <c r="W124" s="145">
        <f>SUM([12]Masterfile!$L123:$Q123)</f>
        <v>4</v>
      </c>
      <c r="X124" s="145">
        <f>SUM([13]Masterfile!$L123:$Q123)</f>
        <v>4</v>
      </c>
      <c r="Y124" s="145">
        <f>SUM([14]Masterfile!$L123:$Q123)</f>
        <v>4</v>
      </c>
      <c r="Z124" s="145">
        <f>SUM([4]Masterfile!$X123:$AC123)</f>
        <v>1</v>
      </c>
      <c r="AA124" s="145">
        <f>SUM([5]Masterfile!$X123:$AC123)</f>
        <v>0</v>
      </c>
      <c r="AB124" s="145">
        <f>SUM([6]Masterfile!$X123:$AC123)</f>
        <v>6</v>
      </c>
      <c r="AC124" s="145">
        <f>SUM([7]Masterfile!$X123:$AC123)</f>
        <v>6</v>
      </c>
      <c r="AD124" s="145">
        <f>SUM([8]Masterfile!$X123:$AC123)</f>
        <v>6</v>
      </c>
      <c r="AE124" s="145">
        <f>SUM([9]Masterfile!$X123:$AC123)</f>
        <v>6</v>
      </c>
      <c r="AF124" s="145">
        <f>SUM([10]Masterfile!$X123:$AC123)</f>
        <v>6</v>
      </c>
      <c r="AG124" s="145">
        <f>SUM([11]Masterfile!$X123:$AC123)</f>
        <v>6</v>
      </c>
      <c r="AH124" s="145">
        <f>SUM([12]Masterfile!$X123:$AC123)</f>
        <v>4</v>
      </c>
      <c r="AI124" s="145">
        <f>SUM([13]Masterfile!$X123:$AC123)</f>
        <v>4</v>
      </c>
      <c r="AJ124" s="145">
        <f>SUM([14]Masterfile!$X123:$AC123)</f>
        <v>4</v>
      </c>
    </row>
    <row r="125" spans="2:36" outlineLevel="1">
      <c r="B125">
        <v>122</v>
      </c>
      <c r="C125" s="8" t="s">
        <v>121</v>
      </c>
      <c r="D125" s="145">
        <f>SUM([4]Masterfile!$F124:$K124)</f>
        <v>1</v>
      </c>
      <c r="E125" s="145">
        <f>SUM([5]Masterfile!$F124:$K124)</f>
        <v>1</v>
      </c>
      <c r="F125" s="145">
        <f>SUM([6]Masterfile!$F124:$K124)</f>
        <v>1</v>
      </c>
      <c r="G125" s="145">
        <f>SUM([7]Masterfile!$F124:$K124)</f>
        <v>1</v>
      </c>
      <c r="H125" s="145">
        <f>SUM([8]Masterfile!$F124:$K124)</f>
        <v>1</v>
      </c>
      <c r="I125" s="145">
        <f>SUM([9]Masterfile!$F124:$K124)</f>
        <v>1</v>
      </c>
      <c r="J125" s="145">
        <f>SUM([10]Masterfile!$F124:$K124)</f>
        <v>1</v>
      </c>
      <c r="K125" s="145">
        <f>SUM([11]Masterfile!$F124:$K124)</f>
        <v>1</v>
      </c>
      <c r="L125" s="145">
        <f>SUM([12]Masterfile!$F124:$K124)</f>
        <v>1</v>
      </c>
      <c r="M125" s="145">
        <f>SUM([13]Masterfile!$F124:$K124)</f>
        <v>1</v>
      </c>
      <c r="N125" s="145">
        <f>SUM([14]Masterfile!$F124:$K124)</f>
        <v>1</v>
      </c>
      <c r="O125" s="145">
        <f>SUM([4]Masterfile!$L124:$Q124)</f>
        <v>1</v>
      </c>
      <c r="P125" s="145">
        <f>SUM([5]Masterfile!$L124:$Q124)</f>
        <v>1</v>
      </c>
      <c r="Q125" s="145">
        <f>SUM([6]Masterfile!$L124:$Q124)</f>
        <v>1</v>
      </c>
      <c r="R125" s="145">
        <f>SUM([7]Masterfile!$L124:$Q124)</f>
        <v>1</v>
      </c>
      <c r="S125" s="145">
        <f>SUM([8]Masterfile!$L124:$Q124)</f>
        <v>0</v>
      </c>
      <c r="T125" s="145">
        <f>SUM([9]Masterfile!$L124:$Q124)</f>
        <v>0</v>
      </c>
      <c r="U125" s="145">
        <f>SUM([10]Masterfile!$L124:$Q124)</f>
        <v>0</v>
      </c>
      <c r="V125" s="145">
        <f>SUM([11]Masterfile!$L124:$Q124)</f>
        <v>0</v>
      </c>
      <c r="W125" s="145">
        <f>SUM([12]Masterfile!$L124:$Q124)</f>
        <v>0</v>
      </c>
      <c r="X125" s="145">
        <f>SUM([13]Masterfile!$L124:$Q124)</f>
        <v>0</v>
      </c>
      <c r="Y125" s="145">
        <f>SUM([14]Masterfile!$L124:$Q124)</f>
        <v>0</v>
      </c>
      <c r="Z125" s="145">
        <f>SUM([4]Masterfile!$X124:$AC124)</f>
        <v>0</v>
      </c>
      <c r="AA125" s="145">
        <f>SUM([5]Masterfile!$X124:$AC124)</f>
        <v>0</v>
      </c>
      <c r="AB125" s="145">
        <f>SUM([6]Masterfile!$X124:$AC124)</f>
        <v>0</v>
      </c>
      <c r="AC125" s="145">
        <f>SUM([7]Masterfile!$X124:$AC124)</f>
        <v>0</v>
      </c>
      <c r="AD125" s="145">
        <f>SUM([8]Masterfile!$X124:$AC124)</f>
        <v>0</v>
      </c>
      <c r="AE125" s="145">
        <f>SUM([9]Masterfile!$X124:$AC124)</f>
        <v>0</v>
      </c>
      <c r="AF125" s="145">
        <f>SUM([10]Masterfile!$X124:$AC124)</f>
        <v>0</v>
      </c>
      <c r="AG125" s="145">
        <f>SUM([11]Masterfile!$X124:$AC124)</f>
        <v>0</v>
      </c>
      <c r="AH125" s="145">
        <f>SUM([12]Masterfile!$X124:$AC124)</f>
        <v>0</v>
      </c>
      <c r="AI125" s="145">
        <f>SUM([13]Masterfile!$X124:$AC124)</f>
        <v>0</v>
      </c>
      <c r="AJ125" s="145">
        <f>SUM([14]Masterfile!$X124:$AC124)</f>
        <v>0</v>
      </c>
    </row>
    <row r="126" spans="2:36" outlineLevel="1">
      <c r="B126">
        <v>123</v>
      </c>
      <c r="C126" s="8" t="s">
        <v>122</v>
      </c>
      <c r="D126" s="145">
        <f>SUM([4]Masterfile!$F125:$K125)</f>
        <v>0</v>
      </c>
      <c r="E126" s="145">
        <f>SUM([5]Masterfile!$F125:$K125)</f>
        <v>0</v>
      </c>
      <c r="F126" s="145">
        <f>SUM([6]Masterfile!$F125:$K125)</f>
        <v>0</v>
      </c>
      <c r="G126" s="145">
        <f>SUM([7]Masterfile!$F125:$K125)</f>
        <v>0</v>
      </c>
      <c r="H126" s="145">
        <f>SUM([8]Masterfile!$F125:$K125)</f>
        <v>0</v>
      </c>
      <c r="I126" s="145">
        <f>SUM([9]Masterfile!$F125:$K125)</f>
        <v>1</v>
      </c>
      <c r="J126" s="145">
        <f>SUM([10]Masterfile!$F125:$K125)</f>
        <v>1</v>
      </c>
      <c r="K126" s="145">
        <f>SUM([11]Masterfile!$F125:$K125)</f>
        <v>1</v>
      </c>
      <c r="L126" s="145">
        <f>SUM([12]Masterfile!$F125:$K125)</f>
        <v>0</v>
      </c>
      <c r="M126" s="145">
        <f>SUM([13]Masterfile!$F125:$K125)</f>
        <v>0</v>
      </c>
      <c r="N126" s="145">
        <f>SUM([14]Masterfile!$F125:$K125)</f>
        <v>0</v>
      </c>
      <c r="O126" s="145">
        <f>SUM([4]Masterfile!$L125:$Q125)</f>
        <v>0</v>
      </c>
      <c r="P126" s="145">
        <f>SUM([5]Masterfile!$L125:$Q125)</f>
        <v>0</v>
      </c>
      <c r="Q126" s="145">
        <f>SUM([6]Masterfile!$L125:$Q125)</f>
        <v>0</v>
      </c>
      <c r="R126" s="145">
        <f>SUM([7]Masterfile!$L125:$Q125)</f>
        <v>0</v>
      </c>
      <c r="S126" s="145">
        <f>SUM([8]Masterfile!$L125:$Q125)</f>
        <v>0</v>
      </c>
      <c r="T126" s="145">
        <f>SUM([9]Masterfile!$L125:$Q125)</f>
        <v>0</v>
      </c>
      <c r="U126" s="145">
        <f>SUM([10]Masterfile!$L125:$Q125)</f>
        <v>0</v>
      </c>
      <c r="V126" s="145">
        <f>SUM([11]Masterfile!$L125:$Q125)</f>
        <v>0</v>
      </c>
      <c r="W126" s="145">
        <f>SUM([12]Masterfile!$L125:$Q125)</f>
        <v>0</v>
      </c>
      <c r="X126" s="145">
        <f>SUM([13]Masterfile!$L125:$Q125)</f>
        <v>0</v>
      </c>
      <c r="Y126" s="145">
        <f>SUM([14]Masterfile!$L125:$Q125)</f>
        <v>0</v>
      </c>
      <c r="Z126" s="145">
        <f>SUM([4]Masterfile!$X125:$AC125)</f>
        <v>0</v>
      </c>
      <c r="AA126" s="145">
        <f>SUM([5]Masterfile!$X125:$AC125)</f>
        <v>0</v>
      </c>
      <c r="AB126" s="145">
        <f>SUM([6]Masterfile!$X125:$AC125)</f>
        <v>0</v>
      </c>
      <c r="AC126" s="145">
        <f>SUM([7]Masterfile!$X125:$AC125)</f>
        <v>0</v>
      </c>
      <c r="AD126" s="145">
        <f>SUM([8]Masterfile!$X125:$AC125)</f>
        <v>0</v>
      </c>
      <c r="AE126" s="145">
        <f>SUM([9]Masterfile!$X125:$AC125)</f>
        <v>0</v>
      </c>
      <c r="AF126" s="145">
        <f>SUM([10]Masterfile!$X125:$AC125)</f>
        <v>0</v>
      </c>
      <c r="AG126" s="145">
        <f>SUM([11]Masterfile!$X125:$AC125)</f>
        <v>0</v>
      </c>
      <c r="AH126" s="145">
        <f>SUM([12]Masterfile!$X125:$AC125)</f>
        <v>0</v>
      </c>
      <c r="AI126" s="145">
        <f>SUM([13]Masterfile!$X125:$AC125)</f>
        <v>0</v>
      </c>
      <c r="AJ126" s="145">
        <f>SUM([14]Masterfile!$X125:$AC125)</f>
        <v>0</v>
      </c>
    </row>
    <row r="127" spans="2:36" outlineLevel="1">
      <c r="B127">
        <v>124</v>
      </c>
      <c r="C127" s="8" t="s">
        <v>123</v>
      </c>
      <c r="D127" s="145">
        <f>SUM([4]Masterfile!$F126:$K126)</f>
        <v>0</v>
      </c>
      <c r="E127" s="145">
        <f>SUM([5]Masterfile!$F126:$K126)</f>
        <v>0</v>
      </c>
      <c r="F127" s="145">
        <f>SUM([6]Masterfile!$F126:$K126)</f>
        <v>0</v>
      </c>
      <c r="G127" s="145">
        <f>SUM([7]Masterfile!$F126:$K126)</f>
        <v>0</v>
      </c>
      <c r="H127" s="145">
        <f>SUM([8]Masterfile!$F126:$K126)</f>
        <v>0</v>
      </c>
      <c r="I127" s="145">
        <f>SUM([9]Masterfile!$F126:$K126)</f>
        <v>0</v>
      </c>
      <c r="J127" s="145">
        <f>SUM([10]Masterfile!$F126:$K126)</f>
        <v>0</v>
      </c>
      <c r="K127" s="145">
        <f>SUM([11]Masterfile!$F126:$K126)</f>
        <v>1</v>
      </c>
      <c r="L127" s="145">
        <f>SUM([12]Masterfile!$F126:$K126)</f>
        <v>1</v>
      </c>
      <c r="M127" s="145">
        <f>SUM([13]Masterfile!$F126:$K126)</f>
        <v>1</v>
      </c>
      <c r="N127" s="145">
        <f>SUM([14]Masterfile!$F126:$K126)</f>
        <v>2</v>
      </c>
      <c r="O127" s="145">
        <f>SUM([4]Masterfile!$L126:$Q126)</f>
        <v>0</v>
      </c>
      <c r="P127" s="145">
        <f>SUM([5]Masterfile!$L126:$Q126)</f>
        <v>0</v>
      </c>
      <c r="Q127" s="145">
        <f>SUM([6]Masterfile!$L126:$Q126)</f>
        <v>0</v>
      </c>
      <c r="R127" s="145">
        <f>SUM([7]Masterfile!$L126:$Q126)</f>
        <v>0</v>
      </c>
      <c r="S127" s="145">
        <f>SUM([8]Masterfile!$L126:$Q126)</f>
        <v>0</v>
      </c>
      <c r="T127" s="145">
        <f>SUM([9]Masterfile!$L126:$Q126)</f>
        <v>0</v>
      </c>
      <c r="U127" s="145">
        <f>SUM([10]Masterfile!$L126:$Q126)</f>
        <v>0</v>
      </c>
      <c r="V127" s="145">
        <f>SUM([11]Masterfile!$L126:$Q126)</f>
        <v>0</v>
      </c>
      <c r="W127" s="145">
        <f>SUM([12]Masterfile!$L126:$Q126)</f>
        <v>0</v>
      </c>
      <c r="X127" s="145">
        <f>SUM([13]Masterfile!$L126:$Q126)</f>
        <v>0</v>
      </c>
      <c r="Y127" s="145">
        <f>SUM([14]Masterfile!$L126:$Q126)</f>
        <v>0</v>
      </c>
      <c r="Z127" s="145">
        <f>SUM([4]Masterfile!$X126:$AC126)</f>
        <v>0</v>
      </c>
      <c r="AA127" s="145">
        <f>SUM([5]Masterfile!$X126:$AC126)</f>
        <v>0</v>
      </c>
      <c r="AB127" s="145">
        <f>SUM([6]Masterfile!$X126:$AC126)</f>
        <v>0</v>
      </c>
      <c r="AC127" s="145">
        <f>SUM([7]Masterfile!$X126:$AC126)</f>
        <v>0</v>
      </c>
      <c r="AD127" s="145">
        <f>SUM([8]Masterfile!$X126:$AC126)</f>
        <v>0</v>
      </c>
      <c r="AE127" s="145">
        <f>SUM([9]Masterfile!$X126:$AC126)</f>
        <v>0</v>
      </c>
      <c r="AF127" s="145">
        <f>SUM([10]Masterfile!$X126:$AC126)</f>
        <v>0</v>
      </c>
      <c r="AG127" s="145">
        <f>SUM([11]Masterfile!$X126:$AC126)</f>
        <v>0</v>
      </c>
      <c r="AH127" s="145">
        <f>SUM([12]Masterfile!$X126:$AC126)</f>
        <v>0</v>
      </c>
      <c r="AI127" s="145">
        <f>SUM([13]Masterfile!$X126:$AC126)</f>
        <v>0</v>
      </c>
      <c r="AJ127" s="145">
        <f>SUM([14]Masterfile!$X126:$AC126)</f>
        <v>0</v>
      </c>
    </row>
    <row r="128" spans="2:36" outlineLevel="1">
      <c r="B128">
        <v>125</v>
      </c>
      <c r="C128" s="8" t="s">
        <v>124</v>
      </c>
      <c r="D128" s="145">
        <f>SUM([4]Masterfile!$F127:$K127)</f>
        <v>0</v>
      </c>
      <c r="E128" s="145">
        <f>SUM([5]Masterfile!$F127:$K127)</f>
        <v>5</v>
      </c>
      <c r="F128" s="145">
        <f>SUM([6]Masterfile!$F127:$K127)</f>
        <v>6</v>
      </c>
      <c r="G128" s="145">
        <f>SUM([7]Masterfile!$F127:$K127)</f>
        <v>5</v>
      </c>
      <c r="H128" s="145">
        <f>SUM([8]Masterfile!$F127:$K127)</f>
        <v>5</v>
      </c>
      <c r="I128" s="145">
        <f>SUM([9]Masterfile!$F127:$K127)</f>
        <v>5</v>
      </c>
      <c r="J128" s="145">
        <f>SUM([10]Masterfile!$F127:$K127)</f>
        <v>3</v>
      </c>
      <c r="K128" s="145">
        <f>SUM([11]Masterfile!$F127:$K127)</f>
        <v>3</v>
      </c>
      <c r="L128" s="145">
        <f>SUM([12]Masterfile!$F127:$K127)</f>
        <v>3</v>
      </c>
      <c r="M128" s="145">
        <f>SUM([13]Masterfile!$F127:$K127)</f>
        <v>3</v>
      </c>
      <c r="N128" s="145">
        <f>SUM([14]Masterfile!$F127:$K127)</f>
        <v>3</v>
      </c>
      <c r="O128" s="145">
        <f>SUM([4]Masterfile!$L127:$Q127)</f>
        <v>0</v>
      </c>
      <c r="P128" s="145">
        <f>SUM([5]Masterfile!$L127:$Q127)</f>
        <v>5</v>
      </c>
      <c r="Q128" s="145">
        <f>SUM([6]Masterfile!$L127:$Q127)</f>
        <v>6</v>
      </c>
      <c r="R128" s="145">
        <f>SUM([7]Masterfile!$L127:$Q127)</f>
        <v>5</v>
      </c>
      <c r="S128" s="145">
        <f>SUM([8]Masterfile!$L127:$Q127)</f>
        <v>5</v>
      </c>
      <c r="T128" s="145">
        <f>SUM([9]Masterfile!$L127:$Q127)</f>
        <v>5</v>
      </c>
      <c r="U128" s="145">
        <f>SUM([10]Masterfile!$L127:$Q127)</f>
        <v>5</v>
      </c>
      <c r="V128" s="145">
        <f>SUM([11]Masterfile!$L127:$Q127)</f>
        <v>5</v>
      </c>
      <c r="W128" s="145">
        <f>SUM([12]Masterfile!$L127:$Q127)</f>
        <v>5</v>
      </c>
      <c r="X128" s="145">
        <f>SUM([13]Masterfile!$L127:$Q127)</f>
        <v>5</v>
      </c>
      <c r="Y128" s="145">
        <f>SUM([14]Masterfile!$L127:$Q127)</f>
        <v>5</v>
      </c>
      <c r="Z128" s="145">
        <f>SUM([4]Masterfile!$X127:$AC127)</f>
        <v>0</v>
      </c>
      <c r="AA128" s="145">
        <f>SUM([5]Masterfile!$X127:$AC127)</f>
        <v>5</v>
      </c>
      <c r="AB128" s="145">
        <f>SUM([6]Masterfile!$X127:$AC127)</f>
        <v>6</v>
      </c>
      <c r="AC128" s="145">
        <f>SUM([7]Masterfile!$X127:$AC127)</f>
        <v>5</v>
      </c>
      <c r="AD128" s="145">
        <f>SUM([8]Masterfile!$X127:$AC127)</f>
        <v>5</v>
      </c>
      <c r="AE128" s="145">
        <f>SUM([9]Masterfile!$X127:$AC127)</f>
        <v>5</v>
      </c>
      <c r="AF128" s="145">
        <f>SUM([10]Masterfile!$X127:$AC127)</f>
        <v>5</v>
      </c>
      <c r="AG128" s="145">
        <f>SUM([11]Masterfile!$X127:$AC127)</f>
        <v>5</v>
      </c>
      <c r="AH128" s="145">
        <f>SUM([12]Masterfile!$X127:$AC127)</f>
        <v>5</v>
      </c>
      <c r="AI128" s="145">
        <f>SUM([13]Masterfile!$X127:$AC127)</f>
        <v>5</v>
      </c>
      <c r="AJ128" s="145">
        <f>SUM([14]Masterfile!$X127:$AC127)</f>
        <v>5</v>
      </c>
    </row>
    <row r="129" spans="2:36" outlineLevel="1">
      <c r="B129">
        <v>126</v>
      </c>
      <c r="C129" s="8" t="s">
        <v>125</v>
      </c>
      <c r="D129" s="145">
        <f>SUM([4]Masterfile!$F128:$K128)</f>
        <v>2</v>
      </c>
      <c r="E129" s="145">
        <f>SUM([5]Masterfile!$F128:$K128)</f>
        <v>2</v>
      </c>
      <c r="F129" s="145">
        <f>SUM([6]Masterfile!$F128:$K128)</f>
        <v>0</v>
      </c>
      <c r="G129" s="145">
        <f>SUM([7]Masterfile!$F128:$K128)</f>
        <v>1</v>
      </c>
      <c r="H129" s="145">
        <f>SUM([8]Masterfile!$F128:$K128)</f>
        <v>0</v>
      </c>
      <c r="I129" s="145">
        <f>SUM([9]Masterfile!$F128:$K128)</f>
        <v>0</v>
      </c>
      <c r="J129" s="145">
        <f>SUM([10]Masterfile!$F128:$K128)</f>
        <v>0</v>
      </c>
      <c r="K129" s="145">
        <f>SUM([11]Masterfile!$F128:$K128)</f>
        <v>0</v>
      </c>
      <c r="L129" s="145">
        <f>SUM([12]Masterfile!$F128:$K128)</f>
        <v>0</v>
      </c>
      <c r="M129" s="145">
        <f>SUM([13]Masterfile!$F128:$K128)</f>
        <v>1</v>
      </c>
      <c r="N129" s="145">
        <f>SUM([14]Masterfile!$F128:$K128)</f>
        <v>1</v>
      </c>
      <c r="O129" s="145">
        <f>SUM([4]Masterfile!$L128:$Q128)</f>
        <v>0</v>
      </c>
      <c r="P129" s="145">
        <f>SUM([5]Masterfile!$L128:$Q128)</f>
        <v>0</v>
      </c>
      <c r="Q129" s="145">
        <f>SUM([6]Masterfile!$L128:$Q128)</f>
        <v>0</v>
      </c>
      <c r="R129" s="145">
        <f>SUM([7]Masterfile!$L128:$Q128)</f>
        <v>0</v>
      </c>
      <c r="S129" s="145">
        <f>SUM([8]Masterfile!$L128:$Q128)</f>
        <v>0</v>
      </c>
      <c r="T129" s="145">
        <f>SUM([9]Masterfile!$L128:$Q128)</f>
        <v>0</v>
      </c>
      <c r="U129" s="145">
        <f>SUM([10]Masterfile!$L128:$Q128)</f>
        <v>0</v>
      </c>
      <c r="V129" s="145">
        <f>SUM([11]Masterfile!$L128:$Q128)</f>
        <v>0</v>
      </c>
      <c r="W129" s="145">
        <f>SUM([12]Masterfile!$L128:$Q128)</f>
        <v>0</v>
      </c>
      <c r="X129" s="145">
        <f>SUM([13]Masterfile!$L128:$Q128)</f>
        <v>0</v>
      </c>
      <c r="Y129" s="145">
        <f>SUM([14]Masterfile!$L128:$Q128)</f>
        <v>0</v>
      </c>
      <c r="Z129" s="145">
        <f>SUM([4]Masterfile!$X128:$AC128)</f>
        <v>0</v>
      </c>
      <c r="AA129" s="145">
        <f>SUM([5]Masterfile!$X128:$AC128)</f>
        <v>0</v>
      </c>
      <c r="AB129" s="145">
        <f>SUM([6]Masterfile!$X128:$AC128)</f>
        <v>0</v>
      </c>
      <c r="AC129" s="145">
        <f>SUM([7]Masterfile!$X128:$AC128)</f>
        <v>0</v>
      </c>
      <c r="AD129" s="145">
        <f>SUM([8]Masterfile!$X128:$AC128)</f>
        <v>0</v>
      </c>
      <c r="AE129" s="145">
        <f>SUM([9]Masterfile!$X128:$AC128)</f>
        <v>0</v>
      </c>
      <c r="AF129" s="145">
        <f>SUM([10]Masterfile!$X128:$AC128)</f>
        <v>0</v>
      </c>
      <c r="AG129" s="145">
        <f>SUM([11]Masterfile!$X128:$AC128)</f>
        <v>0</v>
      </c>
      <c r="AH129" s="145">
        <f>SUM([12]Masterfile!$X128:$AC128)</f>
        <v>0</v>
      </c>
      <c r="AI129" s="145">
        <f>SUM([13]Masterfile!$X128:$AC128)</f>
        <v>0</v>
      </c>
      <c r="AJ129" s="145">
        <f>SUM([14]Masterfile!$X128:$AC128)</f>
        <v>0</v>
      </c>
    </row>
    <row r="130" spans="2:36" outlineLevel="1">
      <c r="B130">
        <v>127</v>
      </c>
      <c r="C130" s="8" t="s">
        <v>126</v>
      </c>
      <c r="D130" s="145">
        <f>SUM([4]Masterfile!$F129:$K129)</f>
        <v>0</v>
      </c>
      <c r="E130" s="145">
        <f>SUM([5]Masterfile!$F129:$K129)</f>
        <v>0</v>
      </c>
      <c r="F130" s="145">
        <f>SUM([6]Masterfile!$F129:$K129)</f>
        <v>0</v>
      </c>
      <c r="G130" s="145">
        <f>SUM([7]Masterfile!$F129:$K129)</f>
        <v>0</v>
      </c>
      <c r="H130" s="145">
        <f>SUM([8]Masterfile!$F129:$K129)</f>
        <v>0</v>
      </c>
      <c r="I130" s="145">
        <f>SUM([9]Masterfile!$F129:$K129)</f>
        <v>0</v>
      </c>
      <c r="J130" s="145">
        <f>SUM([10]Masterfile!$F129:$K129)</f>
        <v>1</v>
      </c>
      <c r="K130" s="145">
        <f>SUM([11]Masterfile!$F129:$K129)</f>
        <v>1</v>
      </c>
      <c r="L130" s="145">
        <f>SUM([12]Masterfile!$F129:$K129)</f>
        <v>1</v>
      </c>
      <c r="M130" s="145">
        <f>SUM([13]Masterfile!$F129:$K129)</f>
        <v>1</v>
      </c>
      <c r="N130" s="145">
        <f>SUM([14]Masterfile!$F129:$K129)</f>
        <v>1</v>
      </c>
      <c r="O130" s="145">
        <f>SUM([4]Masterfile!$L129:$Q129)</f>
        <v>1</v>
      </c>
      <c r="P130" s="145">
        <f>SUM([5]Masterfile!$L129:$Q129)</f>
        <v>1</v>
      </c>
      <c r="Q130" s="145">
        <f>SUM([6]Masterfile!$L129:$Q129)</f>
        <v>1</v>
      </c>
      <c r="R130" s="145">
        <f>SUM([7]Masterfile!$L129:$Q129)</f>
        <v>1</v>
      </c>
      <c r="S130" s="145">
        <f>SUM([8]Masterfile!$L129:$Q129)</f>
        <v>1</v>
      </c>
      <c r="T130" s="145">
        <f>SUM([9]Masterfile!$L129:$Q129)</f>
        <v>1</v>
      </c>
      <c r="U130" s="145">
        <f>SUM([10]Masterfile!$L129:$Q129)</f>
        <v>0</v>
      </c>
      <c r="V130" s="145">
        <f>SUM([11]Masterfile!$L129:$Q129)</f>
        <v>0</v>
      </c>
      <c r="W130" s="145">
        <f>SUM([12]Masterfile!$L129:$Q129)</f>
        <v>0</v>
      </c>
      <c r="X130" s="145">
        <f>SUM([13]Masterfile!$L129:$Q129)</f>
        <v>0</v>
      </c>
      <c r="Y130" s="145">
        <f>SUM([14]Masterfile!$L129:$Q129)</f>
        <v>0</v>
      </c>
      <c r="Z130" s="145">
        <f>SUM([4]Masterfile!$X129:$AC129)</f>
        <v>0</v>
      </c>
      <c r="AA130" s="145">
        <f>SUM([5]Masterfile!$X129:$AC129)</f>
        <v>0</v>
      </c>
      <c r="AB130" s="145">
        <f>SUM([6]Masterfile!$X129:$AC129)</f>
        <v>0</v>
      </c>
      <c r="AC130" s="145">
        <f>SUM([7]Masterfile!$X129:$AC129)</f>
        <v>0</v>
      </c>
      <c r="AD130" s="145">
        <f>SUM([8]Masterfile!$X129:$AC129)</f>
        <v>0</v>
      </c>
      <c r="AE130" s="145">
        <f>SUM([9]Masterfile!$X129:$AC129)</f>
        <v>0</v>
      </c>
      <c r="AF130" s="145">
        <f>SUM([10]Masterfile!$X129:$AC129)</f>
        <v>0</v>
      </c>
      <c r="AG130" s="145">
        <f>SUM([11]Masterfile!$X129:$AC129)</f>
        <v>0</v>
      </c>
      <c r="AH130" s="145">
        <f>SUM([12]Masterfile!$X129:$AC129)</f>
        <v>0</v>
      </c>
      <c r="AI130" s="145">
        <f>SUM([13]Masterfile!$X129:$AC129)</f>
        <v>0</v>
      </c>
      <c r="AJ130" s="145">
        <f>SUM([14]Masterfile!$X129:$AC129)</f>
        <v>0</v>
      </c>
    </row>
    <row r="131" spans="2:36" outlineLevel="1">
      <c r="B131">
        <v>128</v>
      </c>
      <c r="C131" s="8" t="s">
        <v>127</v>
      </c>
      <c r="D131" s="145">
        <f>SUM([4]Masterfile!$F130:$K130)</f>
        <v>0</v>
      </c>
      <c r="E131" s="145">
        <f>SUM([5]Masterfile!$F130:$K130)</f>
        <v>0</v>
      </c>
      <c r="F131" s="145">
        <f>SUM([6]Masterfile!$F130:$K130)</f>
        <v>0</v>
      </c>
      <c r="G131" s="145">
        <f>SUM([7]Masterfile!$F130:$K130)</f>
        <v>0</v>
      </c>
      <c r="H131" s="145">
        <f>SUM([8]Masterfile!$F130:$K130)</f>
        <v>0</v>
      </c>
      <c r="I131" s="145">
        <f>SUM([9]Masterfile!$F130:$K130)</f>
        <v>0</v>
      </c>
      <c r="J131" s="145">
        <f>SUM([10]Masterfile!$F130:$K130)</f>
        <v>0</v>
      </c>
      <c r="K131" s="145">
        <f>SUM([11]Masterfile!$F130:$K130)</f>
        <v>0</v>
      </c>
      <c r="L131" s="145">
        <f>SUM([12]Masterfile!$F130:$K130)</f>
        <v>0</v>
      </c>
      <c r="M131" s="145">
        <f>SUM([13]Masterfile!$F130:$K130)</f>
        <v>0</v>
      </c>
      <c r="N131" s="145">
        <f>SUM([14]Masterfile!$F130:$K130)</f>
        <v>4</v>
      </c>
      <c r="O131" s="145">
        <f>SUM([4]Masterfile!$L130:$Q130)</f>
        <v>0</v>
      </c>
      <c r="P131" s="145">
        <f>SUM([5]Masterfile!$L130:$Q130)</f>
        <v>0</v>
      </c>
      <c r="Q131" s="145">
        <f>SUM([6]Masterfile!$L130:$Q130)</f>
        <v>0</v>
      </c>
      <c r="R131" s="145">
        <f>SUM([7]Masterfile!$L130:$Q130)</f>
        <v>0</v>
      </c>
      <c r="S131" s="145">
        <f>SUM([8]Masterfile!$L130:$Q130)</f>
        <v>0</v>
      </c>
      <c r="T131" s="145">
        <f>SUM([9]Masterfile!$L130:$Q130)</f>
        <v>0</v>
      </c>
      <c r="U131" s="145">
        <f>SUM([10]Masterfile!$L130:$Q130)</f>
        <v>0</v>
      </c>
      <c r="V131" s="145">
        <f>SUM([11]Masterfile!$L130:$Q130)</f>
        <v>0</v>
      </c>
      <c r="W131" s="145">
        <f>SUM([12]Masterfile!$L130:$Q130)</f>
        <v>0</v>
      </c>
      <c r="X131" s="145">
        <f>SUM([13]Masterfile!$L130:$Q130)</f>
        <v>0</v>
      </c>
      <c r="Y131" s="145">
        <f>SUM([14]Masterfile!$L130:$Q130)</f>
        <v>0</v>
      </c>
      <c r="Z131" s="145">
        <f>SUM([4]Masterfile!$X130:$AC130)</f>
        <v>0</v>
      </c>
      <c r="AA131" s="145">
        <f>SUM([5]Masterfile!$X130:$AC130)</f>
        <v>0</v>
      </c>
      <c r="AB131" s="145">
        <f>SUM([6]Masterfile!$X130:$AC130)</f>
        <v>0</v>
      </c>
      <c r="AC131" s="145">
        <f>SUM([7]Masterfile!$X130:$AC130)</f>
        <v>0</v>
      </c>
      <c r="AD131" s="145">
        <f>SUM([8]Masterfile!$X130:$AC130)</f>
        <v>0</v>
      </c>
      <c r="AE131" s="145">
        <f>SUM([9]Masterfile!$X130:$AC130)</f>
        <v>0</v>
      </c>
      <c r="AF131" s="145">
        <f>SUM([10]Masterfile!$X130:$AC130)</f>
        <v>0</v>
      </c>
      <c r="AG131" s="145">
        <f>SUM([11]Masterfile!$X130:$AC130)</f>
        <v>0</v>
      </c>
      <c r="AH131" s="145">
        <f>SUM([12]Masterfile!$X130:$AC130)</f>
        <v>0</v>
      </c>
      <c r="AI131" s="145">
        <f>SUM([13]Masterfile!$X130:$AC130)</f>
        <v>0</v>
      </c>
      <c r="AJ131" s="145">
        <f>SUM([14]Masterfile!$X130:$AC130)</f>
        <v>0</v>
      </c>
    </row>
    <row r="132" spans="2:36" outlineLevel="1">
      <c r="B132">
        <v>129</v>
      </c>
      <c r="C132" s="8" t="s">
        <v>128</v>
      </c>
      <c r="D132" s="145">
        <f>SUM([4]Masterfile!$F131:$K131)</f>
        <v>1</v>
      </c>
      <c r="E132" s="145">
        <f>SUM([5]Masterfile!$F131:$K131)</f>
        <v>1</v>
      </c>
      <c r="F132" s="145">
        <f>SUM([6]Masterfile!$F131:$K131)</f>
        <v>0</v>
      </c>
      <c r="G132" s="145">
        <f>SUM([7]Masterfile!$F131:$K131)</f>
        <v>0</v>
      </c>
      <c r="H132" s="145">
        <f>SUM([8]Masterfile!$F131:$K131)</f>
        <v>0</v>
      </c>
      <c r="I132" s="145">
        <f>SUM([9]Masterfile!$F131:$K131)</f>
        <v>0</v>
      </c>
      <c r="J132" s="145">
        <f>SUM([10]Masterfile!$F131:$K131)</f>
        <v>0</v>
      </c>
      <c r="K132" s="145">
        <f>SUM([11]Masterfile!$F131:$K131)</f>
        <v>0</v>
      </c>
      <c r="L132" s="145">
        <f>SUM([12]Masterfile!$F131:$K131)</f>
        <v>0</v>
      </c>
      <c r="M132" s="145">
        <f>SUM([13]Masterfile!$F131:$K131)</f>
        <v>0</v>
      </c>
      <c r="N132" s="145">
        <f>SUM([14]Masterfile!$F131:$K131)</f>
        <v>0</v>
      </c>
      <c r="O132" s="145">
        <f>SUM([4]Masterfile!$L131:$Q131)</f>
        <v>1</v>
      </c>
      <c r="P132" s="145">
        <f>SUM([5]Masterfile!$L131:$Q131)</f>
        <v>1</v>
      </c>
      <c r="Q132" s="145">
        <f>SUM([6]Masterfile!$L131:$Q131)</f>
        <v>0</v>
      </c>
      <c r="R132" s="145">
        <f>SUM([7]Masterfile!$L131:$Q131)</f>
        <v>0</v>
      </c>
      <c r="S132" s="145">
        <f>SUM([8]Masterfile!$L131:$Q131)</f>
        <v>0</v>
      </c>
      <c r="T132" s="145">
        <f>SUM([9]Masterfile!$L131:$Q131)</f>
        <v>0</v>
      </c>
      <c r="U132" s="145">
        <f>SUM([10]Masterfile!$L131:$Q131)</f>
        <v>0</v>
      </c>
      <c r="V132" s="145">
        <f>SUM([11]Masterfile!$L131:$Q131)</f>
        <v>0</v>
      </c>
      <c r="W132" s="145">
        <f>SUM([12]Masterfile!$L131:$Q131)</f>
        <v>0</v>
      </c>
      <c r="X132" s="145">
        <f>SUM([13]Masterfile!$L131:$Q131)</f>
        <v>0</v>
      </c>
      <c r="Y132" s="145">
        <f>SUM([14]Masterfile!$L131:$Q131)</f>
        <v>0</v>
      </c>
      <c r="Z132" s="145">
        <f>SUM([4]Masterfile!$X131:$AC131)</f>
        <v>0</v>
      </c>
      <c r="AA132" s="145">
        <f>SUM([5]Masterfile!$X131:$AC131)</f>
        <v>0</v>
      </c>
      <c r="AB132" s="145">
        <f>SUM([6]Masterfile!$X131:$AC131)</f>
        <v>0</v>
      </c>
      <c r="AC132" s="145">
        <f>SUM([7]Masterfile!$X131:$AC131)</f>
        <v>0</v>
      </c>
      <c r="AD132" s="145">
        <f>SUM([8]Masterfile!$X131:$AC131)</f>
        <v>0</v>
      </c>
      <c r="AE132" s="145">
        <f>SUM([9]Masterfile!$X131:$AC131)</f>
        <v>0</v>
      </c>
      <c r="AF132" s="145">
        <f>SUM([10]Masterfile!$X131:$AC131)</f>
        <v>0</v>
      </c>
      <c r="AG132" s="145">
        <f>SUM([11]Masterfile!$X131:$AC131)</f>
        <v>0</v>
      </c>
      <c r="AH132" s="145">
        <f>SUM([12]Masterfile!$X131:$AC131)</f>
        <v>0</v>
      </c>
      <c r="AI132" s="145">
        <f>SUM([13]Masterfile!$X131:$AC131)</f>
        <v>0</v>
      </c>
      <c r="AJ132" s="145">
        <f>SUM([14]Masterfile!$X131:$AC131)</f>
        <v>0</v>
      </c>
    </row>
    <row r="133" spans="2:36" outlineLevel="1">
      <c r="B133">
        <v>130</v>
      </c>
      <c r="C133" s="8" t="s">
        <v>129</v>
      </c>
      <c r="D133" s="145">
        <f>SUM([4]Masterfile!$F132:$K132)</f>
        <v>0</v>
      </c>
      <c r="E133" s="145">
        <f>SUM([5]Masterfile!$F132:$K132)</f>
        <v>2</v>
      </c>
      <c r="F133" s="145">
        <f>SUM([6]Masterfile!$F132:$K132)</f>
        <v>2</v>
      </c>
      <c r="G133" s="145">
        <f>SUM([7]Masterfile!$F132:$K132)</f>
        <v>0</v>
      </c>
      <c r="H133" s="145">
        <f>SUM([8]Masterfile!$F132:$K132)</f>
        <v>0</v>
      </c>
      <c r="I133" s="145">
        <f>SUM([9]Masterfile!$F132:$K132)</f>
        <v>1</v>
      </c>
      <c r="J133" s="145">
        <f>SUM([10]Masterfile!$F132:$K132)</f>
        <v>0</v>
      </c>
      <c r="K133" s="145">
        <f>SUM([11]Masterfile!$F132:$K132)</f>
        <v>0</v>
      </c>
      <c r="L133" s="145">
        <f>SUM([12]Masterfile!$F132:$K132)</f>
        <v>0</v>
      </c>
      <c r="M133" s="145">
        <f>SUM([13]Masterfile!$F132:$K132)</f>
        <v>0</v>
      </c>
      <c r="N133" s="145">
        <f>SUM([14]Masterfile!$F132:$K132)</f>
        <v>0</v>
      </c>
      <c r="O133" s="145">
        <f>SUM([4]Masterfile!$L132:$Q132)</f>
        <v>0</v>
      </c>
      <c r="P133" s="145">
        <f>SUM([5]Masterfile!$L132:$Q132)</f>
        <v>0</v>
      </c>
      <c r="Q133" s="145">
        <f>SUM([6]Masterfile!$L132:$Q132)</f>
        <v>0</v>
      </c>
      <c r="R133" s="145">
        <f>SUM([7]Masterfile!$L132:$Q132)</f>
        <v>0</v>
      </c>
      <c r="S133" s="145">
        <f>SUM([8]Masterfile!$L132:$Q132)</f>
        <v>0</v>
      </c>
      <c r="T133" s="145">
        <f>SUM([9]Masterfile!$L132:$Q132)</f>
        <v>0</v>
      </c>
      <c r="U133" s="145">
        <f>SUM([10]Masterfile!$L132:$Q132)</f>
        <v>0</v>
      </c>
      <c r="V133" s="145">
        <f>SUM([11]Masterfile!$L132:$Q132)</f>
        <v>0</v>
      </c>
      <c r="W133" s="145">
        <f>SUM([12]Masterfile!$L132:$Q132)</f>
        <v>0</v>
      </c>
      <c r="X133" s="145">
        <f>SUM([13]Masterfile!$L132:$Q132)</f>
        <v>0</v>
      </c>
      <c r="Y133" s="145">
        <f>SUM([14]Masterfile!$L132:$Q132)</f>
        <v>0</v>
      </c>
      <c r="Z133" s="145">
        <f>SUM([4]Masterfile!$X132:$AC132)</f>
        <v>0</v>
      </c>
      <c r="AA133" s="145">
        <f>SUM([5]Masterfile!$X132:$AC132)</f>
        <v>0</v>
      </c>
      <c r="AB133" s="145">
        <f>SUM([6]Masterfile!$X132:$AC132)</f>
        <v>0</v>
      </c>
      <c r="AC133" s="145">
        <f>SUM([7]Masterfile!$X132:$AC132)</f>
        <v>0</v>
      </c>
      <c r="AD133" s="145">
        <f>SUM([8]Masterfile!$X132:$AC132)</f>
        <v>0</v>
      </c>
      <c r="AE133" s="145">
        <f>SUM([9]Masterfile!$X132:$AC132)</f>
        <v>0</v>
      </c>
      <c r="AF133" s="145">
        <f>SUM([10]Masterfile!$X132:$AC132)</f>
        <v>0</v>
      </c>
      <c r="AG133" s="145">
        <f>SUM([11]Masterfile!$X132:$AC132)</f>
        <v>0</v>
      </c>
      <c r="AH133" s="145">
        <f>SUM([12]Masterfile!$X132:$AC132)</f>
        <v>0</v>
      </c>
      <c r="AI133" s="145">
        <f>SUM([13]Masterfile!$X132:$AC132)</f>
        <v>0</v>
      </c>
      <c r="AJ133" s="145">
        <f>SUM([14]Masterfile!$X132:$AC132)</f>
        <v>0</v>
      </c>
    </row>
    <row r="134" spans="2:36" outlineLevel="1">
      <c r="B134">
        <v>131</v>
      </c>
      <c r="C134" s="8" t="s">
        <v>130</v>
      </c>
      <c r="D134" s="145">
        <f>SUM([4]Masterfile!$F133:$K133)</f>
        <v>1</v>
      </c>
      <c r="E134" s="145">
        <f>SUM([5]Masterfile!$F133:$K133)</f>
        <v>1</v>
      </c>
      <c r="F134" s="145">
        <f>SUM([6]Masterfile!$F133:$K133)</f>
        <v>1</v>
      </c>
      <c r="G134" s="145">
        <f>SUM([7]Masterfile!$F133:$K133)</f>
        <v>1</v>
      </c>
      <c r="H134" s="145">
        <f>SUM([8]Masterfile!$F133:$K133)</f>
        <v>1</v>
      </c>
      <c r="I134" s="145">
        <f>SUM([9]Masterfile!$F133:$K133)</f>
        <v>1</v>
      </c>
      <c r="J134" s="145">
        <f>SUM([10]Masterfile!$F133:$K133)</f>
        <v>1</v>
      </c>
      <c r="K134" s="145">
        <f>SUM([11]Masterfile!$F133:$K133)</f>
        <v>1</v>
      </c>
      <c r="L134" s="145">
        <f>SUM([12]Masterfile!$F133:$K133)</f>
        <v>1</v>
      </c>
      <c r="M134" s="145">
        <f>SUM([13]Masterfile!$F133:$K133)</f>
        <v>1</v>
      </c>
      <c r="N134" s="145">
        <f>SUM([14]Masterfile!$F133:$K133)</f>
        <v>1</v>
      </c>
      <c r="O134" s="145">
        <f>SUM([4]Masterfile!$L133:$Q133)</f>
        <v>0</v>
      </c>
      <c r="P134" s="145">
        <f>SUM([5]Masterfile!$L133:$Q133)</f>
        <v>0</v>
      </c>
      <c r="Q134" s="145">
        <f>SUM([6]Masterfile!$L133:$Q133)</f>
        <v>0</v>
      </c>
      <c r="R134" s="145">
        <f>SUM([7]Masterfile!$L133:$Q133)</f>
        <v>1</v>
      </c>
      <c r="S134" s="145">
        <f>SUM([8]Masterfile!$L133:$Q133)</f>
        <v>1</v>
      </c>
      <c r="T134" s="145">
        <f>SUM([9]Masterfile!$L133:$Q133)</f>
        <v>1</v>
      </c>
      <c r="U134" s="145">
        <f>SUM([10]Masterfile!$L133:$Q133)</f>
        <v>1</v>
      </c>
      <c r="V134" s="145">
        <f>SUM([11]Masterfile!$L133:$Q133)</f>
        <v>1</v>
      </c>
      <c r="W134" s="145">
        <f>SUM([12]Masterfile!$L133:$Q133)</f>
        <v>1</v>
      </c>
      <c r="X134" s="145">
        <f>SUM([13]Masterfile!$L133:$Q133)</f>
        <v>1</v>
      </c>
      <c r="Y134" s="145">
        <f>SUM([14]Masterfile!$L133:$Q133)</f>
        <v>1</v>
      </c>
      <c r="Z134" s="145">
        <f>SUM([4]Masterfile!$X133:$AC133)</f>
        <v>0</v>
      </c>
      <c r="AA134" s="145">
        <f>SUM([5]Masterfile!$X133:$AC133)</f>
        <v>0</v>
      </c>
      <c r="AB134" s="145">
        <f>SUM([6]Masterfile!$X133:$AC133)</f>
        <v>0</v>
      </c>
      <c r="AC134" s="145">
        <f>SUM([7]Masterfile!$X133:$AC133)</f>
        <v>1</v>
      </c>
      <c r="AD134" s="145">
        <f>SUM([8]Masterfile!$X133:$AC133)</f>
        <v>1</v>
      </c>
      <c r="AE134" s="145">
        <f>SUM([9]Masterfile!$X133:$AC133)</f>
        <v>1</v>
      </c>
      <c r="AF134" s="145">
        <f>SUM([10]Masterfile!$X133:$AC133)</f>
        <v>1</v>
      </c>
      <c r="AG134" s="145">
        <f>SUM([11]Masterfile!$X133:$AC133)</f>
        <v>1</v>
      </c>
      <c r="AH134" s="145">
        <f>SUM([12]Masterfile!$X133:$AC133)</f>
        <v>1</v>
      </c>
      <c r="AI134" s="145">
        <f>SUM([13]Masterfile!$X133:$AC133)</f>
        <v>1</v>
      </c>
      <c r="AJ134" s="145">
        <f>SUM([14]Masterfile!$X133:$AC133)</f>
        <v>1</v>
      </c>
    </row>
    <row r="135" spans="2:36" outlineLevel="1">
      <c r="B135">
        <v>132</v>
      </c>
      <c r="C135" s="8" t="s">
        <v>131</v>
      </c>
      <c r="D135" s="145">
        <f>SUM([4]Masterfile!$F134:$K134)</f>
        <v>0</v>
      </c>
      <c r="E135" s="145">
        <f>SUM([5]Masterfile!$F134:$K134)</f>
        <v>0</v>
      </c>
      <c r="F135" s="145">
        <f>SUM([6]Masterfile!$F134:$K134)</f>
        <v>0</v>
      </c>
      <c r="G135" s="145">
        <f>SUM([7]Masterfile!$F134:$K134)</f>
        <v>0</v>
      </c>
      <c r="H135" s="145">
        <f>SUM([8]Masterfile!$F134:$K134)</f>
        <v>0</v>
      </c>
      <c r="I135" s="145">
        <f>SUM([9]Masterfile!$F134:$K134)</f>
        <v>0</v>
      </c>
      <c r="J135" s="145">
        <f>SUM([10]Masterfile!$F134:$K134)</f>
        <v>0</v>
      </c>
      <c r="K135" s="145">
        <f>SUM([11]Masterfile!$F134:$K134)</f>
        <v>2</v>
      </c>
      <c r="L135" s="145">
        <f>SUM([12]Masterfile!$F134:$K134)</f>
        <v>0</v>
      </c>
      <c r="M135" s="145">
        <f>SUM([13]Masterfile!$F134:$K134)</f>
        <v>2</v>
      </c>
      <c r="N135" s="145">
        <f>SUM([14]Masterfile!$F134:$K134)</f>
        <v>0</v>
      </c>
      <c r="O135" s="145">
        <f>SUM([4]Masterfile!$L134:$Q134)</f>
        <v>2</v>
      </c>
      <c r="P135" s="145">
        <f>SUM([5]Masterfile!$L134:$Q134)</f>
        <v>1</v>
      </c>
      <c r="Q135" s="145">
        <f>SUM([6]Masterfile!$L134:$Q134)</f>
        <v>1</v>
      </c>
      <c r="R135" s="145">
        <f>SUM([7]Masterfile!$L134:$Q134)</f>
        <v>1</v>
      </c>
      <c r="S135" s="145">
        <f>SUM([8]Masterfile!$L134:$Q134)</f>
        <v>1</v>
      </c>
      <c r="T135" s="145">
        <f>SUM([9]Masterfile!$L134:$Q134)</f>
        <v>1</v>
      </c>
      <c r="U135" s="145">
        <f>SUM([10]Masterfile!$L134:$Q134)</f>
        <v>2</v>
      </c>
      <c r="V135" s="145">
        <f>SUM([11]Masterfile!$L134:$Q134)</f>
        <v>3</v>
      </c>
      <c r="W135" s="145">
        <f>SUM([12]Masterfile!$L134:$Q134)</f>
        <v>2</v>
      </c>
      <c r="X135" s="145">
        <f>SUM([13]Masterfile!$L134:$Q134)</f>
        <v>3</v>
      </c>
      <c r="Y135" s="145">
        <f>SUM([14]Masterfile!$L134:$Q134)</f>
        <v>3</v>
      </c>
      <c r="Z135" s="145">
        <f>SUM([4]Masterfile!$X134:$AC134)</f>
        <v>0</v>
      </c>
      <c r="AA135" s="145">
        <f>SUM([5]Masterfile!$X134:$AC134)</f>
        <v>0</v>
      </c>
      <c r="AB135" s="145">
        <f>SUM([6]Masterfile!$X134:$AC134)</f>
        <v>1</v>
      </c>
      <c r="AC135" s="145">
        <f>SUM([7]Masterfile!$X134:$AC134)</f>
        <v>1</v>
      </c>
      <c r="AD135" s="145">
        <f>SUM([8]Masterfile!$X134:$AC134)</f>
        <v>1</v>
      </c>
      <c r="AE135" s="145">
        <f>SUM([9]Masterfile!$X134:$AC134)</f>
        <v>1</v>
      </c>
      <c r="AF135" s="145">
        <f>SUM([10]Masterfile!$X134:$AC134)</f>
        <v>2</v>
      </c>
      <c r="AG135" s="145">
        <f>SUM([11]Masterfile!$X134:$AC134)</f>
        <v>2</v>
      </c>
      <c r="AH135" s="145">
        <f>SUM([12]Masterfile!$X134:$AC134)</f>
        <v>2</v>
      </c>
      <c r="AI135" s="145">
        <f>SUM([13]Masterfile!$X134:$AC134)</f>
        <v>2</v>
      </c>
      <c r="AJ135" s="145">
        <f>SUM([14]Masterfile!$X134:$AC134)</f>
        <v>3</v>
      </c>
    </row>
    <row r="136" spans="2:36" outlineLevel="1">
      <c r="B136">
        <v>133</v>
      </c>
      <c r="C136" s="8" t="s">
        <v>132</v>
      </c>
      <c r="D136" s="145">
        <f>SUM([4]Masterfile!$F135:$K135)</f>
        <v>2</v>
      </c>
      <c r="E136" s="145">
        <f>SUM([5]Masterfile!$F135:$K135)</f>
        <v>2</v>
      </c>
      <c r="F136" s="145">
        <f>SUM([6]Masterfile!$F135:$K135)</f>
        <v>2</v>
      </c>
      <c r="G136" s="145">
        <f>SUM([7]Masterfile!$F135:$K135)</f>
        <v>2</v>
      </c>
      <c r="H136" s="145">
        <f>SUM([8]Masterfile!$F135:$K135)</f>
        <v>2</v>
      </c>
      <c r="I136" s="145">
        <f>SUM([9]Masterfile!$F135:$K135)</f>
        <v>1</v>
      </c>
      <c r="J136" s="145">
        <f>SUM([10]Masterfile!$F135:$K135)</f>
        <v>1</v>
      </c>
      <c r="K136" s="145">
        <f>SUM([11]Masterfile!$F135:$K135)</f>
        <v>1</v>
      </c>
      <c r="L136" s="145">
        <f>SUM([12]Masterfile!$F135:$K135)</f>
        <v>1</v>
      </c>
      <c r="M136" s="145">
        <f>SUM([13]Masterfile!$F135:$K135)</f>
        <v>1</v>
      </c>
      <c r="N136" s="145">
        <f>SUM([14]Masterfile!$F135:$K135)</f>
        <v>1</v>
      </c>
      <c r="O136" s="145">
        <f>SUM([4]Masterfile!$L135:$Q135)</f>
        <v>0</v>
      </c>
      <c r="P136" s="145">
        <f>SUM([5]Masterfile!$L135:$Q135)</f>
        <v>0</v>
      </c>
      <c r="Q136" s="145">
        <f>SUM([6]Masterfile!$L135:$Q135)</f>
        <v>1</v>
      </c>
      <c r="R136" s="145">
        <f>SUM([7]Masterfile!$L135:$Q135)</f>
        <v>0</v>
      </c>
      <c r="S136" s="145">
        <f>SUM([8]Masterfile!$L135:$Q135)</f>
        <v>0</v>
      </c>
      <c r="T136" s="145">
        <f>SUM([9]Masterfile!$L135:$Q135)</f>
        <v>0</v>
      </c>
      <c r="U136" s="145">
        <f>SUM([10]Masterfile!$L135:$Q135)</f>
        <v>0</v>
      </c>
      <c r="V136" s="145">
        <f>SUM([11]Masterfile!$L135:$Q135)</f>
        <v>0</v>
      </c>
      <c r="W136" s="145">
        <f>SUM([12]Masterfile!$L135:$Q135)</f>
        <v>0</v>
      </c>
      <c r="X136" s="145">
        <f>SUM([13]Masterfile!$L135:$Q135)</f>
        <v>0</v>
      </c>
      <c r="Y136" s="145">
        <f>SUM([14]Masterfile!$L135:$Q135)</f>
        <v>0</v>
      </c>
      <c r="Z136" s="145">
        <f>SUM([4]Masterfile!$X135:$AC135)</f>
        <v>0</v>
      </c>
      <c r="AA136" s="145">
        <f>SUM([5]Masterfile!$X135:$AC135)</f>
        <v>0</v>
      </c>
      <c r="AB136" s="145">
        <f>SUM([6]Masterfile!$X135:$AC135)</f>
        <v>1</v>
      </c>
      <c r="AC136" s="145">
        <f>SUM([7]Masterfile!$X135:$AC135)</f>
        <v>0</v>
      </c>
      <c r="AD136" s="145">
        <f>SUM([8]Masterfile!$X135:$AC135)</f>
        <v>0</v>
      </c>
      <c r="AE136" s="145">
        <f>SUM([9]Masterfile!$X135:$AC135)</f>
        <v>0</v>
      </c>
      <c r="AF136" s="145">
        <f>SUM([10]Masterfile!$X135:$AC135)</f>
        <v>0</v>
      </c>
      <c r="AG136" s="145">
        <f>SUM([11]Masterfile!$X135:$AC135)</f>
        <v>0</v>
      </c>
      <c r="AH136" s="145">
        <f>SUM([12]Masterfile!$X135:$AC135)</f>
        <v>0</v>
      </c>
      <c r="AI136" s="145">
        <f>SUM([13]Masterfile!$X135:$AC135)</f>
        <v>0</v>
      </c>
      <c r="AJ136" s="145">
        <f>SUM([14]Masterfile!$X135:$AC135)</f>
        <v>0</v>
      </c>
    </row>
    <row r="137" spans="2:36" outlineLevel="1">
      <c r="B137">
        <v>134</v>
      </c>
      <c r="C137" s="8" t="s">
        <v>133</v>
      </c>
      <c r="D137" s="145">
        <f>SUM([4]Masterfile!$F136:$K136)</f>
        <v>2</v>
      </c>
      <c r="E137" s="145">
        <f>SUM([5]Masterfile!$F136:$K136)</f>
        <v>2</v>
      </c>
      <c r="F137" s="145">
        <f>SUM([6]Masterfile!$F136:$K136)</f>
        <v>2</v>
      </c>
      <c r="G137" s="145">
        <f>SUM([7]Masterfile!$F136:$K136)</f>
        <v>4</v>
      </c>
      <c r="H137" s="145">
        <f>SUM([8]Masterfile!$F136:$K136)</f>
        <v>4</v>
      </c>
      <c r="I137" s="145">
        <f>SUM([9]Masterfile!$F136:$K136)</f>
        <v>4</v>
      </c>
      <c r="J137" s="145">
        <f>SUM([10]Masterfile!$F136:$K136)</f>
        <v>4</v>
      </c>
      <c r="K137" s="145">
        <f>SUM([11]Masterfile!$F136:$K136)</f>
        <v>3</v>
      </c>
      <c r="L137" s="145">
        <f>SUM([12]Masterfile!$F136:$K136)</f>
        <v>2</v>
      </c>
      <c r="M137" s="145">
        <f>SUM([13]Masterfile!$F136:$K136)</f>
        <v>2</v>
      </c>
      <c r="N137" s="145">
        <f>SUM([14]Masterfile!$F136:$K136)</f>
        <v>2</v>
      </c>
      <c r="O137" s="145">
        <f>SUM([4]Masterfile!$L136:$Q136)</f>
        <v>2</v>
      </c>
      <c r="P137" s="145">
        <f>SUM([5]Masterfile!$L136:$Q136)</f>
        <v>2</v>
      </c>
      <c r="Q137" s="145">
        <f>SUM([6]Masterfile!$L136:$Q136)</f>
        <v>2</v>
      </c>
      <c r="R137" s="145">
        <f>SUM([7]Masterfile!$L136:$Q136)</f>
        <v>4</v>
      </c>
      <c r="S137" s="145">
        <f>SUM([8]Masterfile!$L136:$Q136)</f>
        <v>4</v>
      </c>
      <c r="T137" s="145">
        <f>SUM([9]Masterfile!$L136:$Q136)</f>
        <v>4</v>
      </c>
      <c r="U137" s="145">
        <f>SUM([10]Masterfile!$L136:$Q136)</f>
        <v>4</v>
      </c>
      <c r="V137" s="145">
        <f>SUM([11]Masterfile!$L136:$Q136)</f>
        <v>3</v>
      </c>
      <c r="W137" s="145">
        <f>SUM([12]Masterfile!$L136:$Q136)</f>
        <v>2</v>
      </c>
      <c r="X137" s="145">
        <f>SUM([13]Masterfile!$L136:$Q136)</f>
        <v>2</v>
      </c>
      <c r="Y137" s="145">
        <f>SUM([14]Masterfile!$L136:$Q136)</f>
        <v>2</v>
      </c>
      <c r="Z137" s="145">
        <f>SUM([4]Masterfile!$X136:$AC136)</f>
        <v>1</v>
      </c>
      <c r="AA137" s="145">
        <f>SUM([5]Masterfile!$X136:$AC136)</f>
        <v>1</v>
      </c>
      <c r="AB137" s="145">
        <f>SUM([6]Masterfile!$X136:$AC136)</f>
        <v>2</v>
      </c>
      <c r="AC137" s="145">
        <f>SUM([7]Masterfile!$X136:$AC136)</f>
        <v>4</v>
      </c>
      <c r="AD137" s="145">
        <f>SUM([8]Masterfile!$X136:$AC136)</f>
        <v>4</v>
      </c>
      <c r="AE137" s="145">
        <f>SUM([9]Masterfile!$X136:$AC136)</f>
        <v>4</v>
      </c>
      <c r="AF137" s="145">
        <f>SUM([10]Masterfile!$X136:$AC136)</f>
        <v>4</v>
      </c>
      <c r="AG137" s="145">
        <f>SUM([11]Masterfile!$X136:$AC136)</f>
        <v>3</v>
      </c>
      <c r="AH137" s="145">
        <f>SUM([12]Masterfile!$X136:$AC136)</f>
        <v>2</v>
      </c>
      <c r="AI137" s="145">
        <f>SUM([13]Masterfile!$X136:$AC136)</f>
        <v>2</v>
      </c>
      <c r="AJ137" s="145">
        <f>SUM([14]Masterfile!$X136:$AC136)</f>
        <v>2</v>
      </c>
    </row>
    <row r="138" spans="2:36" outlineLevel="1">
      <c r="B138">
        <v>135</v>
      </c>
      <c r="C138" s="8" t="s">
        <v>134</v>
      </c>
      <c r="D138" s="145">
        <f>SUM([4]Masterfile!$F137:$K137)</f>
        <v>1</v>
      </c>
      <c r="E138" s="145">
        <f>SUM([5]Masterfile!$F137:$K137)</f>
        <v>1</v>
      </c>
      <c r="F138" s="145">
        <f>SUM([6]Masterfile!$F137:$K137)</f>
        <v>1</v>
      </c>
      <c r="G138" s="145">
        <f>SUM([7]Masterfile!$F137:$K137)</f>
        <v>3</v>
      </c>
      <c r="H138" s="145">
        <f>SUM([8]Masterfile!$F137:$K137)</f>
        <v>3</v>
      </c>
      <c r="I138" s="145">
        <f>SUM([9]Masterfile!$F137:$K137)</f>
        <v>3</v>
      </c>
      <c r="J138" s="145">
        <f>SUM([10]Masterfile!$F137:$K137)</f>
        <v>3</v>
      </c>
      <c r="K138" s="145">
        <f>SUM([11]Masterfile!$F137:$K137)</f>
        <v>3</v>
      </c>
      <c r="L138" s="145">
        <f>SUM([12]Masterfile!$F137:$K137)</f>
        <v>3</v>
      </c>
      <c r="M138" s="145">
        <f>SUM([13]Masterfile!$F137:$K137)</f>
        <v>3</v>
      </c>
      <c r="N138" s="145">
        <f>SUM([14]Masterfile!$F137:$K137)</f>
        <v>1</v>
      </c>
      <c r="O138" s="145">
        <f>SUM([4]Masterfile!$L137:$Q137)</f>
        <v>1</v>
      </c>
      <c r="P138" s="145">
        <f>SUM([5]Masterfile!$L137:$Q137)</f>
        <v>1</v>
      </c>
      <c r="Q138" s="145">
        <f>SUM([6]Masterfile!$L137:$Q137)</f>
        <v>1</v>
      </c>
      <c r="R138" s="145">
        <f>SUM([7]Masterfile!$L137:$Q137)</f>
        <v>3</v>
      </c>
      <c r="S138" s="145">
        <f>SUM([8]Masterfile!$L137:$Q137)</f>
        <v>3</v>
      </c>
      <c r="T138" s="145">
        <f>SUM([9]Masterfile!$L137:$Q137)</f>
        <v>3</v>
      </c>
      <c r="U138" s="145">
        <f>SUM([10]Masterfile!$L137:$Q137)</f>
        <v>3</v>
      </c>
      <c r="V138" s="145">
        <f>SUM([11]Masterfile!$L137:$Q137)</f>
        <v>3</v>
      </c>
      <c r="W138" s="145">
        <f>SUM([12]Masterfile!$L137:$Q137)</f>
        <v>3</v>
      </c>
      <c r="X138" s="145">
        <f>SUM([13]Masterfile!$L137:$Q137)</f>
        <v>3</v>
      </c>
      <c r="Y138" s="145">
        <f>SUM([14]Masterfile!$L137:$Q137)</f>
        <v>3</v>
      </c>
      <c r="Z138" s="145">
        <f>SUM([4]Masterfile!$X137:$AC137)</f>
        <v>3</v>
      </c>
      <c r="AA138" s="145">
        <f>SUM([5]Masterfile!$X137:$AC137)</f>
        <v>3</v>
      </c>
      <c r="AB138" s="145">
        <f>SUM([6]Masterfile!$X137:$AC137)</f>
        <v>3</v>
      </c>
      <c r="AC138" s="145">
        <f>SUM([7]Masterfile!$X137:$AC137)</f>
        <v>3</v>
      </c>
      <c r="AD138" s="145">
        <f>SUM([8]Masterfile!$X137:$AC137)</f>
        <v>3</v>
      </c>
      <c r="AE138" s="145">
        <f>SUM([9]Masterfile!$X137:$AC137)</f>
        <v>3</v>
      </c>
      <c r="AF138" s="145">
        <f>SUM([10]Masterfile!$X137:$AC137)</f>
        <v>3</v>
      </c>
      <c r="AG138" s="145">
        <f>SUM([11]Masterfile!$X137:$AC137)</f>
        <v>3</v>
      </c>
      <c r="AH138" s="145">
        <f>SUM([12]Masterfile!$X137:$AC137)</f>
        <v>3</v>
      </c>
      <c r="AI138" s="145">
        <f>SUM([13]Masterfile!$X137:$AC137)</f>
        <v>3</v>
      </c>
      <c r="AJ138" s="145">
        <f>SUM([14]Masterfile!$X137:$AC137)</f>
        <v>3</v>
      </c>
    </row>
    <row r="139" spans="2:36" outlineLevel="1">
      <c r="B139">
        <v>136</v>
      </c>
      <c r="C139" s="8" t="s">
        <v>135</v>
      </c>
      <c r="D139" s="145">
        <f>SUM([4]Masterfile!$F138:$K138)</f>
        <v>0</v>
      </c>
      <c r="E139" s="145">
        <f>SUM([5]Masterfile!$F138:$K138)</f>
        <v>0</v>
      </c>
      <c r="F139" s="145">
        <f>SUM([6]Masterfile!$F138:$K138)</f>
        <v>0</v>
      </c>
      <c r="G139" s="145">
        <f>SUM([7]Masterfile!$F138:$K138)</f>
        <v>0</v>
      </c>
      <c r="H139" s="145">
        <f>SUM([8]Masterfile!$F138:$K138)</f>
        <v>1</v>
      </c>
      <c r="I139" s="145">
        <f>SUM([9]Masterfile!$F138:$K138)</f>
        <v>1</v>
      </c>
      <c r="J139" s="145">
        <f>SUM([10]Masterfile!$F138:$K138)</f>
        <v>1</v>
      </c>
      <c r="K139" s="145">
        <f>SUM([11]Masterfile!$F138:$K138)</f>
        <v>1</v>
      </c>
      <c r="L139" s="145">
        <f>SUM([12]Masterfile!$F138:$K138)</f>
        <v>1</v>
      </c>
      <c r="M139" s="145">
        <f>SUM([13]Masterfile!$F138:$K138)</f>
        <v>1</v>
      </c>
      <c r="N139" s="145">
        <f>SUM([14]Masterfile!$F138:$K138)</f>
        <v>1</v>
      </c>
      <c r="O139" s="145">
        <f>SUM([4]Masterfile!$L138:$Q138)</f>
        <v>0</v>
      </c>
      <c r="P139" s="145">
        <f>SUM([5]Masterfile!$L138:$Q138)</f>
        <v>0</v>
      </c>
      <c r="Q139" s="145">
        <f>SUM([6]Masterfile!$L138:$Q138)</f>
        <v>0</v>
      </c>
      <c r="R139" s="145">
        <f>SUM([7]Masterfile!$L138:$Q138)</f>
        <v>0</v>
      </c>
      <c r="S139" s="145">
        <f>SUM([8]Masterfile!$L138:$Q138)</f>
        <v>0</v>
      </c>
      <c r="T139" s="145">
        <f>SUM([9]Masterfile!$L138:$Q138)</f>
        <v>0</v>
      </c>
      <c r="U139" s="145">
        <f>SUM([10]Masterfile!$L138:$Q138)</f>
        <v>0</v>
      </c>
      <c r="V139" s="145">
        <f>SUM([11]Masterfile!$L138:$Q138)</f>
        <v>0</v>
      </c>
      <c r="W139" s="145">
        <f>SUM([12]Masterfile!$L138:$Q138)</f>
        <v>0</v>
      </c>
      <c r="X139" s="145">
        <f>SUM([13]Masterfile!$L138:$Q138)</f>
        <v>0</v>
      </c>
      <c r="Y139" s="145">
        <f>SUM([14]Masterfile!$L138:$Q138)</f>
        <v>0</v>
      </c>
      <c r="Z139" s="145">
        <f>SUM([4]Masterfile!$X138:$AC138)</f>
        <v>0</v>
      </c>
      <c r="AA139" s="145">
        <f>SUM([5]Masterfile!$X138:$AC138)</f>
        <v>0</v>
      </c>
      <c r="AB139" s="145">
        <f>SUM([6]Masterfile!$X138:$AC138)</f>
        <v>0</v>
      </c>
      <c r="AC139" s="145">
        <f>SUM([7]Masterfile!$X138:$AC138)</f>
        <v>0</v>
      </c>
      <c r="AD139" s="145">
        <f>SUM([8]Masterfile!$X138:$AC138)</f>
        <v>0</v>
      </c>
      <c r="AE139" s="145">
        <f>SUM([9]Masterfile!$X138:$AC138)</f>
        <v>0</v>
      </c>
      <c r="AF139" s="145">
        <f>SUM([10]Masterfile!$X138:$AC138)</f>
        <v>0</v>
      </c>
      <c r="AG139" s="145">
        <f>SUM([11]Masterfile!$X138:$AC138)</f>
        <v>0</v>
      </c>
      <c r="AH139" s="145">
        <f>SUM([12]Masterfile!$X138:$AC138)</f>
        <v>0</v>
      </c>
      <c r="AI139" s="145">
        <f>SUM([13]Masterfile!$X138:$AC138)</f>
        <v>0</v>
      </c>
      <c r="AJ139" s="145">
        <f>SUM([14]Masterfile!$X138:$AC138)</f>
        <v>0</v>
      </c>
    </row>
    <row r="140" spans="2:36" outlineLevel="1">
      <c r="B140">
        <v>137</v>
      </c>
      <c r="C140" s="8" t="s">
        <v>136</v>
      </c>
      <c r="D140" s="145">
        <f>SUM([4]Masterfile!$F139:$K139)</f>
        <v>1</v>
      </c>
      <c r="E140" s="145">
        <f>SUM([5]Masterfile!$F139:$K139)</f>
        <v>1</v>
      </c>
      <c r="F140" s="145">
        <f>SUM([6]Masterfile!$F139:$K139)</f>
        <v>2</v>
      </c>
      <c r="G140" s="145">
        <f>SUM([7]Masterfile!$F139:$K139)</f>
        <v>0</v>
      </c>
      <c r="H140" s="145">
        <f>SUM([8]Masterfile!$F139:$K139)</f>
        <v>2</v>
      </c>
      <c r="I140" s="145">
        <f>SUM([9]Masterfile!$F139:$K139)</f>
        <v>2</v>
      </c>
      <c r="J140" s="145">
        <f>SUM([10]Masterfile!$F139:$K139)</f>
        <v>2</v>
      </c>
      <c r="K140" s="145">
        <f>SUM([11]Masterfile!$F139:$K139)</f>
        <v>2</v>
      </c>
      <c r="L140" s="145">
        <f>SUM([12]Masterfile!$F139:$K139)</f>
        <v>2</v>
      </c>
      <c r="M140" s="145">
        <f>SUM([13]Masterfile!$F139:$K139)</f>
        <v>2</v>
      </c>
      <c r="N140" s="145">
        <f>SUM([14]Masterfile!$F139:$K139)</f>
        <v>2</v>
      </c>
      <c r="O140" s="145">
        <f>SUM([4]Masterfile!$L139:$Q139)</f>
        <v>1</v>
      </c>
      <c r="P140" s="145">
        <f>SUM([5]Masterfile!$L139:$Q139)</f>
        <v>1</v>
      </c>
      <c r="Q140" s="145">
        <f>SUM([6]Masterfile!$L139:$Q139)</f>
        <v>2</v>
      </c>
      <c r="R140" s="145">
        <f>SUM([7]Masterfile!$L139:$Q139)</f>
        <v>0</v>
      </c>
      <c r="S140" s="145">
        <f>SUM([8]Masterfile!$L139:$Q139)</f>
        <v>2</v>
      </c>
      <c r="T140" s="145">
        <f>SUM([9]Masterfile!$L139:$Q139)</f>
        <v>2</v>
      </c>
      <c r="U140" s="145">
        <f>SUM([10]Masterfile!$L139:$Q139)</f>
        <v>2</v>
      </c>
      <c r="V140" s="145">
        <f>SUM([11]Masterfile!$L139:$Q139)</f>
        <v>2</v>
      </c>
      <c r="W140" s="145">
        <f>SUM([12]Masterfile!$L139:$Q139)</f>
        <v>2</v>
      </c>
      <c r="X140" s="145">
        <f>SUM([13]Masterfile!$L139:$Q139)</f>
        <v>2</v>
      </c>
      <c r="Y140" s="145">
        <f>SUM([14]Masterfile!$L139:$Q139)</f>
        <v>2</v>
      </c>
      <c r="Z140" s="145">
        <f>SUM([4]Masterfile!$X139:$AC139)</f>
        <v>0</v>
      </c>
      <c r="AA140" s="145">
        <f>SUM([5]Masterfile!$X139:$AC139)</f>
        <v>0</v>
      </c>
      <c r="AB140" s="145">
        <f>SUM([6]Masterfile!$X139:$AC139)</f>
        <v>2</v>
      </c>
      <c r="AC140" s="145">
        <f>SUM([7]Masterfile!$X139:$AC139)</f>
        <v>0</v>
      </c>
      <c r="AD140" s="145">
        <f>SUM([8]Masterfile!$X139:$AC139)</f>
        <v>2</v>
      </c>
      <c r="AE140" s="145">
        <f>SUM([9]Masterfile!$X139:$AC139)</f>
        <v>2</v>
      </c>
      <c r="AF140" s="145">
        <f>SUM([10]Masterfile!$X139:$AC139)</f>
        <v>2</v>
      </c>
      <c r="AG140" s="145">
        <f>SUM([11]Masterfile!$X139:$AC139)</f>
        <v>2</v>
      </c>
      <c r="AH140" s="145">
        <f>SUM([12]Masterfile!$X139:$AC139)</f>
        <v>2</v>
      </c>
      <c r="AI140" s="145">
        <f>SUM([13]Masterfile!$X139:$AC139)</f>
        <v>2</v>
      </c>
      <c r="AJ140" s="145">
        <f>SUM([14]Masterfile!$X139:$AC139)</f>
        <v>2</v>
      </c>
    </row>
    <row r="141" spans="2:36" outlineLevel="1">
      <c r="B141">
        <v>138</v>
      </c>
      <c r="C141" s="8" t="s">
        <v>137</v>
      </c>
      <c r="D141" s="145">
        <f>SUM([4]Masterfile!$F140:$K140)</f>
        <v>6</v>
      </c>
      <c r="E141" s="145">
        <f>SUM([5]Masterfile!$F140:$K140)</f>
        <v>6</v>
      </c>
      <c r="F141" s="145">
        <f>SUM([6]Masterfile!$F140:$K140)</f>
        <v>6</v>
      </c>
      <c r="G141" s="145">
        <f>SUM([7]Masterfile!$F140:$K140)</f>
        <v>6</v>
      </c>
      <c r="H141" s="145">
        <f>SUM([8]Masterfile!$F140:$K140)</f>
        <v>6</v>
      </c>
      <c r="I141" s="145">
        <f>SUM([9]Masterfile!$F140:$K140)</f>
        <v>6</v>
      </c>
      <c r="J141" s="145">
        <f>SUM([10]Masterfile!$F140:$K140)</f>
        <v>6</v>
      </c>
      <c r="K141" s="145">
        <f>SUM([11]Masterfile!$F140:$K140)</f>
        <v>6</v>
      </c>
      <c r="L141" s="145">
        <f>SUM([12]Masterfile!$F140:$K140)</f>
        <v>6</v>
      </c>
      <c r="M141" s="145">
        <f>SUM([13]Masterfile!$F140:$K140)</f>
        <v>6</v>
      </c>
      <c r="N141" s="145">
        <f>SUM([14]Masterfile!$F140:$K140)</f>
        <v>6</v>
      </c>
      <c r="O141" s="145">
        <f>SUM([4]Masterfile!$L140:$Q140)</f>
        <v>6</v>
      </c>
      <c r="P141" s="145">
        <f>SUM([5]Masterfile!$L140:$Q140)</f>
        <v>6</v>
      </c>
      <c r="Q141" s="145">
        <f>SUM([6]Masterfile!$L140:$Q140)</f>
        <v>6</v>
      </c>
      <c r="R141" s="145">
        <f>SUM([7]Masterfile!$L140:$Q140)</f>
        <v>2</v>
      </c>
      <c r="S141" s="145">
        <f>SUM([8]Masterfile!$L140:$Q140)</f>
        <v>6</v>
      </c>
      <c r="T141" s="145">
        <f>SUM([9]Masterfile!$L140:$Q140)</f>
        <v>6</v>
      </c>
      <c r="U141" s="145">
        <f>SUM([10]Masterfile!$L140:$Q140)</f>
        <v>6</v>
      </c>
      <c r="V141" s="145">
        <f>SUM([11]Masterfile!$L140:$Q140)</f>
        <v>6</v>
      </c>
      <c r="W141" s="145">
        <f>SUM([12]Masterfile!$L140:$Q140)</f>
        <v>6</v>
      </c>
      <c r="X141" s="145">
        <f>SUM([13]Masterfile!$L140:$Q140)</f>
        <v>6</v>
      </c>
      <c r="Y141" s="145">
        <f>SUM([14]Masterfile!$L140:$Q140)</f>
        <v>6</v>
      </c>
      <c r="Z141" s="145">
        <f>SUM([4]Masterfile!$X140:$AC140)</f>
        <v>6</v>
      </c>
      <c r="AA141" s="145">
        <f>SUM([5]Masterfile!$X140:$AC140)</f>
        <v>6</v>
      </c>
      <c r="AB141" s="145">
        <f>SUM([6]Masterfile!$X140:$AC140)</f>
        <v>6</v>
      </c>
      <c r="AC141" s="145">
        <f>SUM([7]Masterfile!$X140:$AC140)</f>
        <v>2</v>
      </c>
      <c r="AD141" s="145">
        <f>SUM([8]Masterfile!$X140:$AC140)</f>
        <v>6</v>
      </c>
      <c r="AE141" s="145">
        <f>SUM([9]Masterfile!$X140:$AC140)</f>
        <v>6</v>
      </c>
      <c r="AF141" s="145">
        <f>SUM([10]Masterfile!$X140:$AC140)</f>
        <v>6</v>
      </c>
      <c r="AG141" s="145">
        <f>SUM([11]Masterfile!$X140:$AC140)</f>
        <v>6</v>
      </c>
      <c r="AH141" s="145">
        <f>SUM([12]Masterfile!$X140:$AC140)</f>
        <v>6</v>
      </c>
      <c r="AI141" s="145">
        <f>SUM([13]Masterfile!$X140:$AC140)</f>
        <v>6</v>
      </c>
      <c r="AJ141" s="145">
        <f>SUM([14]Masterfile!$X140:$AC140)</f>
        <v>6</v>
      </c>
    </row>
    <row r="142" spans="2:36" outlineLevel="1">
      <c r="B142">
        <v>139</v>
      </c>
      <c r="C142" s="8" t="s">
        <v>138</v>
      </c>
      <c r="D142" s="145">
        <f>SUM([4]Masterfile!$F141:$K141)</f>
        <v>0</v>
      </c>
      <c r="E142" s="145">
        <f>SUM([5]Masterfile!$F141:$K141)</f>
        <v>0</v>
      </c>
      <c r="F142" s="145">
        <f>SUM([6]Masterfile!$F141:$K141)</f>
        <v>0</v>
      </c>
      <c r="G142" s="145">
        <f>SUM([7]Masterfile!$F141:$K141)</f>
        <v>0</v>
      </c>
      <c r="H142" s="145">
        <f>SUM([8]Masterfile!$F141:$K141)</f>
        <v>0</v>
      </c>
      <c r="I142" s="145">
        <f>SUM([9]Masterfile!$F141:$K141)</f>
        <v>0</v>
      </c>
      <c r="J142" s="145">
        <f>SUM([10]Masterfile!$F141:$K141)</f>
        <v>0</v>
      </c>
      <c r="K142" s="145">
        <f>SUM([11]Masterfile!$F141:$K141)</f>
        <v>0</v>
      </c>
      <c r="L142" s="145">
        <f>SUM([12]Masterfile!$F141:$K141)</f>
        <v>0</v>
      </c>
      <c r="M142" s="145">
        <f>SUM([13]Masterfile!$F141:$K141)</f>
        <v>1</v>
      </c>
      <c r="N142" s="145">
        <f>SUM([14]Masterfile!$F141:$K141)</f>
        <v>1</v>
      </c>
      <c r="O142" s="145">
        <f>SUM([4]Masterfile!$L141:$Q141)</f>
        <v>0</v>
      </c>
      <c r="P142" s="145">
        <f>SUM([5]Masterfile!$L141:$Q141)</f>
        <v>0</v>
      </c>
      <c r="Q142" s="145">
        <f>SUM([6]Masterfile!$L141:$Q141)</f>
        <v>0</v>
      </c>
      <c r="R142" s="145">
        <f>SUM([7]Masterfile!$L141:$Q141)</f>
        <v>0</v>
      </c>
      <c r="S142" s="145">
        <f>SUM([8]Masterfile!$L141:$Q141)</f>
        <v>0</v>
      </c>
      <c r="T142" s="145">
        <f>SUM([9]Masterfile!$L141:$Q141)</f>
        <v>0</v>
      </c>
      <c r="U142" s="145">
        <f>SUM([10]Masterfile!$L141:$Q141)</f>
        <v>0</v>
      </c>
      <c r="V142" s="145">
        <f>SUM([11]Masterfile!$L141:$Q141)</f>
        <v>0</v>
      </c>
      <c r="W142" s="145">
        <f>SUM([12]Masterfile!$L141:$Q141)</f>
        <v>0</v>
      </c>
      <c r="X142" s="145">
        <f>SUM([13]Masterfile!$L141:$Q141)</f>
        <v>0</v>
      </c>
      <c r="Y142" s="145">
        <f>SUM([14]Masterfile!$L141:$Q141)</f>
        <v>0</v>
      </c>
      <c r="Z142" s="145">
        <f>SUM([4]Masterfile!$X141:$AC141)</f>
        <v>0</v>
      </c>
      <c r="AA142" s="145">
        <f>SUM([5]Masterfile!$X141:$AC141)</f>
        <v>0</v>
      </c>
      <c r="AB142" s="145">
        <f>SUM([6]Masterfile!$X141:$AC141)</f>
        <v>0</v>
      </c>
      <c r="AC142" s="145">
        <f>SUM([7]Masterfile!$X141:$AC141)</f>
        <v>0</v>
      </c>
      <c r="AD142" s="145">
        <f>SUM([8]Masterfile!$X141:$AC141)</f>
        <v>0</v>
      </c>
      <c r="AE142" s="145">
        <f>SUM([9]Masterfile!$X141:$AC141)</f>
        <v>0</v>
      </c>
      <c r="AF142" s="145">
        <f>SUM([10]Masterfile!$X141:$AC141)</f>
        <v>0</v>
      </c>
      <c r="AG142" s="145">
        <f>SUM([11]Masterfile!$X141:$AC141)</f>
        <v>0</v>
      </c>
      <c r="AH142" s="145">
        <f>SUM([12]Masterfile!$X141:$AC141)</f>
        <v>0</v>
      </c>
      <c r="AI142" s="145">
        <f>SUM([13]Masterfile!$X141:$AC141)</f>
        <v>0</v>
      </c>
      <c r="AJ142" s="145">
        <f>SUM([14]Masterfile!$X141:$AC141)</f>
        <v>0</v>
      </c>
    </row>
    <row r="143" spans="2:36" outlineLevel="1">
      <c r="B143">
        <v>140</v>
      </c>
      <c r="C143" s="8" t="s">
        <v>139</v>
      </c>
      <c r="D143" s="145">
        <f>SUM([4]Masterfile!$F142:$K142)</f>
        <v>0</v>
      </c>
      <c r="E143" s="145">
        <f>SUM([5]Masterfile!$F142:$K142)</f>
        <v>0</v>
      </c>
      <c r="F143" s="145">
        <f>SUM([6]Masterfile!$F142:$K142)</f>
        <v>0</v>
      </c>
      <c r="G143" s="145">
        <f>SUM([7]Masterfile!$F142:$K142)</f>
        <v>0</v>
      </c>
      <c r="H143" s="145">
        <f>SUM([8]Masterfile!$F142:$K142)</f>
        <v>0</v>
      </c>
      <c r="I143" s="145">
        <f>SUM([9]Masterfile!$F142:$K142)</f>
        <v>0</v>
      </c>
      <c r="J143" s="145">
        <f>SUM([10]Masterfile!$F142:$K142)</f>
        <v>0</v>
      </c>
      <c r="K143" s="145">
        <f>SUM([11]Masterfile!$F142:$K142)</f>
        <v>0</v>
      </c>
      <c r="L143" s="145">
        <f>SUM([12]Masterfile!$F142:$K142)</f>
        <v>0</v>
      </c>
      <c r="M143" s="145">
        <f>SUM([13]Masterfile!$F142:$K142)</f>
        <v>0</v>
      </c>
      <c r="N143" s="145">
        <f>SUM([14]Masterfile!$F142:$K142)</f>
        <v>1</v>
      </c>
      <c r="O143" s="145">
        <f>SUM([4]Masterfile!$L142:$Q142)</f>
        <v>0</v>
      </c>
      <c r="P143" s="145">
        <f>SUM([5]Masterfile!$L142:$Q142)</f>
        <v>0</v>
      </c>
      <c r="Q143" s="145">
        <f>SUM([6]Masterfile!$L142:$Q142)</f>
        <v>0</v>
      </c>
      <c r="R143" s="145">
        <f>SUM([7]Masterfile!$L142:$Q142)</f>
        <v>0</v>
      </c>
      <c r="S143" s="145">
        <f>SUM([8]Masterfile!$L142:$Q142)</f>
        <v>0</v>
      </c>
      <c r="T143" s="145">
        <f>SUM([9]Masterfile!$L142:$Q142)</f>
        <v>0</v>
      </c>
      <c r="U143" s="145">
        <f>SUM([10]Masterfile!$L142:$Q142)</f>
        <v>0</v>
      </c>
      <c r="V143" s="145">
        <f>SUM([11]Masterfile!$L142:$Q142)</f>
        <v>0</v>
      </c>
      <c r="W143" s="145">
        <f>SUM([12]Masterfile!$L142:$Q142)</f>
        <v>0</v>
      </c>
      <c r="X143" s="145">
        <f>SUM([13]Masterfile!$L142:$Q142)</f>
        <v>0</v>
      </c>
      <c r="Y143" s="145">
        <f>SUM([14]Masterfile!$L142:$Q142)</f>
        <v>0</v>
      </c>
      <c r="Z143" s="145">
        <f>SUM([4]Masterfile!$X142:$AC142)</f>
        <v>0</v>
      </c>
      <c r="AA143" s="145">
        <f>SUM([5]Masterfile!$X142:$AC142)</f>
        <v>0</v>
      </c>
      <c r="AB143" s="145">
        <f>SUM([6]Masterfile!$X142:$AC142)</f>
        <v>0</v>
      </c>
      <c r="AC143" s="145">
        <f>SUM([7]Masterfile!$X142:$AC142)</f>
        <v>0</v>
      </c>
      <c r="AD143" s="145">
        <f>SUM([8]Masterfile!$X142:$AC142)</f>
        <v>0</v>
      </c>
      <c r="AE143" s="145">
        <f>SUM([9]Masterfile!$X142:$AC142)</f>
        <v>0</v>
      </c>
      <c r="AF143" s="145">
        <f>SUM([10]Masterfile!$X142:$AC142)</f>
        <v>0</v>
      </c>
      <c r="AG143" s="145">
        <f>SUM([11]Masterfile!$X142:$AC142)</f>
        <v>0</v>
      </c>
      <c r="AH143" s="145">
        <f>SUM([12]Masterfile!$X142:$AC142)</f>
        <v>0</v>
      </c>
      <c r="AI143" s="145">
        <f>SUM([13]Masterfile!$X142:$AC142)</f>
        <v>0</v>
      </c>
      <c r="AJ143" s="145">
        <f>SUM([14]Masterfile!$X142:$AC142)</f>
        <v>0</v>
      </c>
    </row>
    <row r="144" spans="2:36" outlineLevel="1">
      <c r="B144">
        <v>141</v>
      </c>
      <c r="C144" s="8" t="s">
        <v>140</v>
      </c>
      <c r="D144" s="145">
        <f>SUM([4]Masterfile!$F143:$K143)</f>
        <v>0</v>
      </c>
      <c r="E144" s="145">
        <f>SUM([5]Masterfile!$F143:$K143)</f>
        <v>4</v>
      </c>
      <c r="F144" s="145">
        <f>SUM([6]Masterfile!$F143:$K143)</f>
        <v>4</v>
      </c>
      <c r="G144" s="145">
        <f>SUM([7]Masterfile!$F143:$K143)</f>
        <v>4</v>
      </c>
      <c r="H144" s="145">
        <f>SUM([8]Masterfile!$F143:$K143)</f>
        <v>4</v>
      </c>
      <c r="I144" s="145">
        <f>SUM([9]Masterfile!$F143:$K143)</f>
        <v>4</v>
      </c>
      <c r="J144" s="145">
        <f>SUM([10]Masterfile!$F143:$K143)</f>
        <v>4</v>
      </c>
      <c r="K144" s="145">
        <f>SUM([11]Masterfile!$F143:$K143)</f>
        <v>0</v>
      </c>
      <c r="L144" s="145">
        <f>SUM([12]Masterfile!$F143:$K143)</f>
        <v>4</v>
      </c>
      <c r="M144" s="145">
        <f>SUM([13]Masterfile!$F143:$K143)</f>
        <v>4</v>
      </c>
      <c r="N144" s="145">
        <f>SUM([14]Masterfile!$F143:$K143)</f>
        <v>4</v>
      </c>
      <c r="O144" s="145">
        <f>SUM([4]Masterfile!$L143:$Q143)</f>
        <v>0</v>
      </c>
      <c r="P144" s="145">
        <f>SUM([5]Masterfile!$L143:$Q143)</f>
        <v>4</v>
      </c>
      <c r="Q144" s="145">
        <f>SUM([6]Masterfile!$L143:$Q143)</f>
        <v>4</v>
      </c>
      <c r="R144" s="145">
        <f>SUM([7]Masterfile!$L143:$Q143)</f>
        <v>4</v>
      </c>
      <c r="S144" s="145">
        <f>SUM([8]Masterfile!$L143:$Q143)</f>
        <v>4</v>
      </c>
      <c r="T144" s="145">
        <f>SUM([9]Masterfile!$L143:$Q143)</f>
        <v>4</v>
      </c>
      <c r="U144" s="145">
        <f>SUM([10]Masterfile!$L143:$Q143)</f>
        <v>4</v>
      </c>
      <c r="V144" s="145">
        <f>SUM([11]Masterfile!$L143:$Q143)</f>
        <v>0</v>
      </c>
      <c r="W144" s="145">
        <f>SUM([12]Masterfile!$L143:$Q143)</f>
        <v>4</v>
      </c>
      <c r="X144" s="145">
        <f>SUM([13]Masterfile!$L143:$Q143)</f>
        <v>4</v>
      </c>
      <c r="Y144" s="145">
        <f>SUM([14]Masterfile!$L143:$Q143)</f>
        <v>4</v>
      </c>
      <c r="Z144" s="145">
        <f>SUM([4]Masterfile!$X143:$AC143)</f>
        <v>0</v>
      </c>
      <c r="AA144" s="145">
        <f>SUM([5]Masterfile!$X143:$AC143)</f>
        <v>4</v>
      </c>
      <c r="AB144" s="145">
        <f>SUM([6]Masterfile!$X143:$AC143)</f>
        <v>4</v>
      </c>
      <c r="AC144" s="145">
        <f>SUM([7]Masterfile!$X143:$AC143)</f>
        <v>4</v>
      </c>
      <c r="AD144" s="145">
        <f>SUM([8]Masterfile!$X143:$AC143)</f>
        <v>4</v>
      </c>
      <c r="AE144" s="145">
        <f>SUM([9]Masterfile!$X143:$AC143)</f>
        <v>4</v>
      </c>
      <c r="AF144" s="145">
        <f>SUM([10]Masterfile!$X143:$AC143)</f>
        <v>4</v>
      </c>
      <c r="AG144" s="145">
        <f>SUM([11]Masterfile!$X143:$AC143)</f>
        <v>0</v>
      </c>
      <c r="AH144" s="145">
        <f>SUM([12]Masterfile!$X143:$AC143)</f>
        <v>4</v>
      </c>
      <c r="AI144" s="145">
        <f>SUM([13]Masterfile!$X143:$AC143)</f>
        <v>4</v>
      </c>
      <c r="AJ144" s="145">
        <f>SUM([14]Masterfile!$X143:$AC143)</f>
        <v>4</v>
      </c>
    </row>
    <row r="145" spans="2:36" outlineLevel="1">
      <c r="B145">
        <v>142</v>
      </c>
      <c r="C145" s="8" t="s">
        <v>141</v>
      </c>
      <c r="D145" s="145">
        <f>SUM([4]Masterfile!$F144:$K144)</f>
        <v>0</v>
      </c>
      <c r="E145" s="145">
        <f>SUM([5]Masterfile!$F144:$K144)</f>
        <v>0</v>
      </c>
      <c r="F145" s="145">
        <f>SUM([6]Masterfile!$F144:$K144)</f>
        <v>0</v>
      </c>
      <c r="G145" s="145">
        <f>SUM([7]Masterfile!$F144:$K144)</f>
        <v>0</v>
      </c>
      <c r="H145" s="145">
        <f>SUM([8]Masterfile!$F144:$K144)</f>
        <v>0</v>
      </c>
      <c r="I145" s="145">
        <f>SUM([9]Masterfile!$F144:$K144)</f>
        <v>0</v>
      </c>
      <c r="J145" s="145">
        <f>SUM([10]Masterfile!$F144:$K144)</f>
        <v>0</v>
      </c>
      <c r="K145" s="145">
        <f>SUM([11]Masterfile!$F144:$K144)</f>
        <v>0</v>
      </c>
      <c r="L145" s="145">
        <f>SUM([12]Masterfile!$F144:$K144)</f>
        <v>1</v>
      </c>
      <c r="M145" s="145">
        <f>SUM([13]Masterfile!$F144:$K144)</f>
        <v>1</v>
      </c>
      <c r="N145" s="145">
        <f>SUM([14]Masterfile!$F144:$K144)</f>
        <v>1</v>
      </c>
      <c r="O145" s="145">
        <f>SUM([4]Masterfile!$L144:$Q144)</f>
        <v>0</v>
      </c>
      <c r="P145" s="145">
        <f>SUM([5]Masterfile!$L144:$Q144)</f>
        <v>0</v>
      </c>
      <c r="Q145" s="145">
        <f>SUM([6]Masterfile!$L144:$Q144)</f>
        <v>0</v>
      </c>
      <c r="R145" s="145">
        <f>SUM([7]Masterfile!$L144:$Q144)</f>
        <v>0</v>
      </c>
      <c r="S145" s="145">
        <f>SUM([8]Masterfile!$L144:$Q144)</f>
        <v>0</v>
      </c>
      <c r="T145" s="145">
        <f>SUM([9]Masterfile!$L144:$Q144)</f>
        <v>0</v>
      </c>
      <c r="U145" s="145">
        <f>SUM([10]Masterfile!$L144:$Q144)</f>
        <v>0</v>
      </c>
      <c r="V145" s="145">
        <f>SUM([11]Masterfile!$L144:$Q144)</f>
        <v>0</v>
      </c>
      <c r="W145" s="145">
        <f>SUM([12]Masterfile!$L144:$Q144)</f>
        <v>0</v>
      </c>
      <c r="X145" s="145">
        <f>SUM([13]Masterfile!$L144:$Q144)</f>
        <v>0</v>
      </c>
      <c r="Y145" s="145">
        <f>SUM([14]Masterfile!$L144:$Q144)</f>
        <v>0</v>
      </c>
      <c r="Z145" s="145">
        <f>SUM([4]Masterfile!$X144:$AC144)</f>
        <v>0</v>
      </c>
      <c r="AA145" s="145">
        <f>SUM([5]Masterfile!$X144:$AC144)</f>
        <v>0</v>
      </c>
      <c r="AB145" s="145">
        <f>SUM([6]Masterfile!$X144:$AC144)</f>
        <v>0</v>
      </c>
      <c r="AC145" s="145">
        <f>SUM([7]Masterfile!$X144:$AC144)</f>
        <v>0</v>
      </c>
      <c r="AD145" s="145">
        <f>SUM([8]Masterfile!$X144:$AC144)</f>
        <v>0</v>
      </c>
      <c r="AE145" s="145">
        <f>SUM([9]Masterfile!$X144:$AC144)</f>
        <v>0</v>
      </c>
      <c r="AF145" s="145">
        <f>SUM([10]Masterfile!$X144:$AC144)</f>
        <v>0</v>
      </c>
      <c r="AG145" s="145">
        <f>SUM([11]Masterfile!$X144:$AC144)</f>
        <v>0</v>
      </c>
      <c r="AH145" s="145">
        <f>SUM([12]Masterfile!$X144:$AC144)</f>
        <v>0</v>
      </c>
      <c r="AI145" s="145">
        <f>SUM([13]Masterfile!$X144:$AC144)</f>
        <v>0</v>
      </c>
      <c r="AJ145" s="145">
        <f>SUM([14]Masterfile!$X144:$AC144)</f>
        <v>0</v>
      </c>
    </row>
    <row r="146" spans="2:36" outlineLevel="1">
      <c r="B146">
        <v>143</v>
      </c>
      <c r="C146" s="8" t="s">
        <v>142</v>
      </c>
      <c r="D146" s="145">
        <f>SUM([4]Masterfile!$F145:$K145)</f>
        <v>0</v>
      </c>
      <c r="E146" s="145">
        <f>SUM([5]Masterfile!$F145:$K145)</f>
        <v>0</v>
      </c>
      <c r="F146" s="145">
        <f>SUM([6]Masterfile!$F145:$K145)</f>
        <v>0</v>
      </c>
      <c r="G146" s="145">
        <f>SUM([7]Masterfile!$F145:$K145)</f>
        <v>0</v>
      </c>
      <c r="H146" s="145">
        <f>SUM([8]Masterfile!$F145:$K145)</f>
        <v>0</v>
      </c>
      <c r="I146" s="145">
        <f>SUM([9]Masterfile!$F145:$K145)</f>
        <v>0</v>
      </c>
      <c r="J146" s="145">
        <f>SUM([10]Masterfile!$F145:$K145)</f>
        <v>0</v>
      </c>
      <c r="K146" s="145">
        <f>SUM([11]Masterfile!$F145:$K145)</f>
        <v>0</v>
      </c>
      <c r="L146" s="145">
        <f>SUM([12]Masterfile!$F145:$K145)</f>
        <v>0</v>
      </c>
      <c r="M146" s="145">
        <f>SUM([13]Masterfile!$F145:$K145)</f>
        <v>0</v>
      </c>
      <c r="N146" s="145">
        <f>SUM([14]Masterfile!$F145:$K145)</f>
        <v>0</v>
      </c>
      <c r="O146" s="145">
        <f>SUM([4]Masterfile!$L145:$Q145)</f>
        <v>0</v>
      </c>
      <c r="P146" s="145">
        <f>SUM([5]Masterfile!$L145:$Q145)</f>
        <v>0</v>
      </c>
      <c r="Q146" s="145">
        <f>SUM([6]Masterfile!$L145:$Q145)</f>
        <v>0</v>
      </c>
      <c r="R146" s="145">
        <f>SUM([7]Masterfile!$L145:$Q145)</f>
        <v>0</v>
      </c>
      <c r="S146" s="145">
        <f>SUM([8]Masterfile!$L145:$Q145)</f>
        <v>0</v>
      </c>
      <c r="T146" s="145">
        <f>SUM([9]Masterfile!$L145:$Q145)</f>
        <v>0</v>
      </c>
      <c r="U146" s="145">
        <f>SUM([10]Masterfile!$L145:$Q145)</f>
        <v>0</v>
      </c>
      <c r="V146" s="145">
        <f>SUM([11]Masterfile!$L145:$Q145)</f>
        <v>0</v>
      </c>
      <c r="W146" s="145">
        <f>SUM([12]Masterfile!$L145:$Q145)</f>
        <v>0</v>
      </c>
      <c r="X146" s="145">
        <f>SUM([13]Masterfile!$L145:$Q145)</f>
        <v>0</v>
      </c>
      <c r="Y146" s="145">
        <f>SUM([14]Masterfile!$L145:$Q145)</f>
        <v>0</v>
      </c>
      <c r="Z146" s="145">
        <f>SUM([4]Masterfile!$X145:$AC145)</f>
        <v>0</v>
      </c>
      <c r="AA146" s="145">
        <f>SUM([5]Masterfile!$X145:$AC145)</f>
        <v>0</v>
      </c>
      <c r="AB146" s="145">
        <f>SUM([6]Masterfile!$X145:$AC145)</f>
        <v>0</v>
      </c>
      <c r="AC146" s="145">
        <f>SUM([7]Masterfile!$X145:$AC145)</f>
        <v>0</v>
      </c>
      <c r="AD146" s="145">
        <f>SUM([8]Masterfile!$X145:$AC145)</f>
        <v>0</v>
      </c>
      <c r="AE146" s="145">
        <f>SUM([9]Masterfile!$X145:$AC145)</f>
        <v>0</v>
      </c>
      <c r="AF146" s="145">
        <f>SUM([10]Masterfile!$X145:$AC145)</f>
        <v>0</v>
      </c>
      <c r="AG146" s="145">
        <f>SUM([11]Masterfile!$X145:$AC145)</f>
        <v>0</v>
      </c>
      <c r="AH146" s="145">
        <f>SUM([12]Masterfile!$X145:$AC145)</f>
        <v>0</v>
      </c>
      <c r="AI146" s="145">
        <f>SUM([13]Masterfile!$X145:$AC145)</f>
        <v>0</v>
      </c>
      <c r="AJ146" s="145">
        <f>SUM([14]Masterfile!$X145:$AC145)</f>
        <v>0</v>
      </c>
    </row>
    <row r="147" spans="2:36" outlineLevel="1">
      <c r="B147">
        <v>144</v>
      </c>
      <c r="C147" s="8" t="s">
        <v>143</v>
      </c>
      <c r="D147" s="145">
        <f>SUM([4]Masterfile!$F146:$K146)</f>
        <v>2</v>
      </c>
      <c r="E147" s="145">
        <f>SUM([5]Masterfile!$F146:$K146)</f>
        <v>2</v>
      </c>
      <c r="F147" s="145">
        <f>SUM([6]Masterfile!$F146:$K146)</f>
        <v>0</v>
      </c>
      <c r="G147" s="145">
        <f>SUM([7]Masterfile!$F146:$K146)</f>
        <v>0</v>
      </c>
      <c r="H147" s="145">
        <f>SUM([8]Masterfile!$F146:$K146)</f>
        <v>0</v>
      </c>
      <c r="I147" s="145">
        <f>SUM([9]Masterfile!$F146:$K146)</f>
        <v>0</v>
      </c>
      <c r="J147" s="145">
        <f>SUM([10]Masterfile!$F146:$K146)</f>
        <v>0</v>
      </c>
      <c r="K147" s="145">
        <f>SUM([11]Masterfile!$F146:$K146)</f>
        <v>0</v>
      </c>
      <c r="L147" s="145">
        <f>SUM([12]Masterfile!$F146:$K146)</f>
        <v>0</v>
      </c>
      <c r="M147" s="145">
        <f>SUM([13]Masterfile!$F146:$K146)</f>
        <v>1</v>
      </c>
      <c r="N147" s="145">
        <f>SUM([14]Masterfile!$F146:$K146)</f>
        <v>1</v>
      </c>
      <c r="O147" s="145">
        <f>SUM([4]Masterfile!$L146:$Q146)</f>
        <v>0</v>
      </c>
      <c r="P147" s="145">
        <f>SUM([5]Masterfile!$L146:$Q146)</f>
        <v>0</v>
      </c>
      <c r="Q147" s="145">
        <f>SUM([6]Masterfile!$L146:$Q146)</f>
        <v>0</v>
      </c>
      <c r="R147" s="145">
        <f>SUM([7]Masterfile!$L146:$Q146)</f>
        <v>0</v>
      </c>
      <c r="S147" s="145">
        <f>SUM([8]Masterfile!$L146:$Q146)</f>
        <v>0</v>
      </c>
      <c r="T147" s="145">
        <f>SUM([9]Masterfile!$L146:$Q146)</f>
        <v>0</v>
      </c>
      <c r="U147" s="145">
        <f>SUM([10]Masterfile!$L146:$Q146)</f>
        <v>0</v>
      </c>
      <c r="V147" s="145">
        <f>SUM([11]Masterfile!$L146:$Q146)</f>
        <v>0</v>
      </c>
      <c r="W147" s="145">
        <f>SUM([12]Masterfile!$L146:$Q146)</f>
        <v>0</v>
      </c>
      <c r="X147" s="145">
        <f>SUM([13]Masterfile!$L146:$Q146)</f>
        <v>0</v>
      </c>
      <c r="Y147" s="145">
        <f>SUM([14]Masterfile!$L146:$Q146)</f>
        <v>0</v>
      </c>
      <c r="Z147" s="145">
        <f>SUM([4]Masterfile!$X146:$AC146)</f>
        <v>0</v>
      </c>
      <c r="AA147" s="145">
        <f>SUM([5]Masterfile!$X146:$AC146)</f>
        <v>0</v>
      </c>
      <c r="AB147" s="145">
        <f>SUM([6]Masterfile!$X146:$AC146)</f>
        <v>0</v>
      </c>
      <c r="AC147" s="145">
        <f>SUM([7]Masterfile!$X146:$AC146)</f>
        <v>0</v>
      </c>
      <c r="AD147" s="145">
        <f>SUM([8]Masterfile!$X146:$AC146)</f>
        <v>0</v>
      </c>
      <c r="AE147" s="145">
        <f>SUM([9]Masterfile!$X146:$AC146)</f>
        <v>0</v>
      </c>
      <c r="AF147" s="145">
        <f>SUM([10]Masterfile!$X146:$AC146)</f>
        <v>0</v>
      </c>
      <c r="AG147" s="145">
        <f>SUM([11]Masterfile!$X146:$AC146)</f>
        <v>0</v>
      </c>
      <c r="AH147" s="145">
        <f>SUM([12]Masterfile!$X146:$AC146)</f>
        <v>0</v>
      </c>
      <c r="AI147" s="145">
        <f>SUM([13]Masterfile!$X146:$AC146)</f>
        <v>0</v>
      </c>
      <c r="AJ147" s="145">
        <f>SUM([14]Masterfile!$X146:$AC146)</f>
        <v>0</v>
      </c>
    </row>
    <row r="148" spans="2:36" outlineLevel="1">
      <c r="B148">
        <v>145</v>
      </c>
      <c r="C148" s="8" t="s">
        <v>144</v>
      </c>
      <c r="D148" s="145">
        <f>SUM([4]Masterfile!$F147:$K147)</f>
        <v>0</v>
      </c>
      <c r="E148" s="145">
        <f>SUM([5]Masterfile!$F147:$K147)</f>
        <v>0</v>
      </c>
      <c r="F148" s="145">
        <f>SUM([6]Masterfile!$F147:$K147)</f>
        <v>0</v>
      </c>
      <c r="G148" s="145">
        <f>SUM([7]Masterfile!$F147:$K147)</f>
        <v>0</v>
      </c>
      <c r="H148" s="145">
        <f>SUM([8]Masterfile!$F147:$K147)</f>
        <v>0</v>
      </c>
      <c r="I148" s="145">
        <f>SUM([9]Masterfile!$F147:$K147)</f>
        <v>1</v>
      </c>
      <c r="J148" s="145">
        <f>SUM([10]Masterfile!$F147:$K147)</f>
        <v>1</v>
      </c>
      <c r="K148" s="145">
        <f>SUM([11]Masterfile!$F147:$K147)</f>
        <v>1</v>
      </c>
      <c r="L148" s="145">
        <f>SUM([12]Masterfile!$F147:$K147)</f>
        <v>4</v>
      </c>
      <c r="M148" s="145">
        <f>SUM([13]Masterfile!$F147:$K147)</f>
        <v>4</v>
      </c>
      <c r="N148" s="145">
        <f>SUM([14]Masterfile!$F147:$K147)</f>
        <v>4</v>
      </c>
      <c r="O148" s="145">
        <f>SUM([4]Masterfile!$L147:$Q147)</f>
        <v>1</v>
      </c>
      <c r="P148" s="145">
        <f>SUM([5]Masterfile!$L147:$Q147)</f>
        <v>1</v>
      </c>
      <c r="Q148" s="145">
        <f>SUM([6]Masterfile!$L147:$Q147)</f>
        <v>1</v>
      </c>
      <c r="R148" s="145">
        <f>SUM([7]Masterfile!$L147:$Q147)</f>
        <v>0</v>
      </c>
      <c r="S148" s="145">
        <f>SUM([8]Masterfile!$L147:$Q147)</f>
        <v>0</v>
      </c>
      <c r="T148" s="145">
        <f>SUM([9]Masterfile!$L147:$Q147)</f>
        <v>1</v>
      </c>
      <c r="U148" s="145">
        <f>SUM([10]Masterfile!$L147:$Q147)</f>
        <v>1</v>
      </c>
      <c r="V148" s="145">
        <f>SUM([11]Masterfile!$L147:$Q147)</f>
        <v>1</v>
      </c>
      <c r="W148" s="145">
        <f>SUM([12]Masterfile!$L147:$Q147)</f>
        <v>4</v>
      </c>
      <c r="X148" s="145">
        <f>SUM([13]Masterfile!$L147:$Q147)</f>
        <v>1</v>
      </c>
      <c r="Y148" s="145">
        <f>SUM([14]Masterfile!$L147:$Q147)</f>
        <v>1</v>
      </c>
      <c r="Z148" s="145">
        <f>SUM([4]Masterfile!$X147:$AC147)</f>
        <v>1</v>
      </c>
      <c r="AA148" s="145">
        <f>SUM([5]Masterfile!$X147:$AC147)</f>
        <v>1</v>
      </c>
      <c r="AB148" s="145">
        <f>SUM([6]Masterfile!$X147:$AC147)</f>
        <v>1</v>
      </c>
      <c r="AC148" s="145">
        <f>SUM([7]Masterfile!$X147:$AC147)</f>
        <v>0</v>
      </c>
      <c r="AD148" s="145">
        <f>SUM([8]Masterfile!$X147:$AC147)</f>
        <v>0</v>
      </c>
      <c r="AE148" s="145">
        <f>SUM([9]Masterfile!$X147:$AC147)</f>
        <v>1</v>
      </c>
      <c r="AF148" s="145">
        <f>SUM([10]Masterfile!$X147:$AC147)</f>
        <v>1</v>
      </c>
      <c r="AG148" s="145">
        <f>SUM([11]Masterfile!$X147:$AC147)</f>
        <v>1</v>
      </c>
      <c r="AH148" s="145">
        <f>SUM([12]Masterfile!$X147:$AC147)</f>
        <v>4</v>
      </c>
      <c r="AI148" s="145">
        <f>SUM([13]Masterfile!$X147:$AC147)</f>
        <v>1</v>
      </c>
      <c r="AJ148" s="145">
        <f>SUM([14]Masterfile!$X147:$AC147)</f>
        <v>1</v>
      </c>
    </row>
    <row r="149" spans="2:36" outlineLevel="1">
      <c r="B149">
        <v>146</v>
      </c>
      <c r="C149" s="9" t="s">
        <v>145</v>
      </c>
      <c r="D149" s="145">
        <f>SUM([4]Masterfile!$F148:$K148)</f>
        <v>1</v>
      </c>
      <c r="E149" s="145">
        <f>SUM([5]Masterfile!$F148:$K148)</f>
        <v>0</v>
      </c>
      <c r="F149" s="145">
        <f>SUM([6]Masterfile!$F148:$K148)</f>
        <v>0</v>
      </c>
      <c r="G149" s="145">
        <f>SUM([7]Masterfile!$F148:$K148)</f>
        <v>0</v>
      </c>
      <c r="H149" s="145">
        <f>SUM([8]Masterfile!$F148:$K148)</f>
        <v>1</v>
      </c>
      <c r="I149" s="145">
        <f>SUM([9]Masterfile!$F148:$K148)</f>
        <v>1</v>
      </c>
      <c r="J149" s="145">
        <f>SUM([10]Masterfile!$F148:$K148)</f>
        <v>1</v>
      </c>
      <c r="K149" s="145">
        <f>SUM([11]Masterfile!$F148:$K148)</f>
        <v>1</v>
      </c>
      <c r="L149" s="145">
        <f>SUM([12]Masterfile!$F148:$K148)</f>
        <v>3</v>
      </c>
      <c r="M149" s="145">
        <f>SUM([13]Masterfile!$F148:$K148)</f>
        <v>3</v>
      </c>
      <c r="N149" s="145">
        <f>SUM([14]Masterfile!$F148:$K148)</f>
        <v>3</v>
      </c>
      <c r="O149" s="145">
        <f>SUM([4]Masterfile!$L148:$Q148)</f>
        <v>1</v>
      </c>
      <c r="P149" s="145">
        <f>SUM([5]Masterfile!$L148:$Q148)</f>
        <v>1</v>
      </c>
      <c r="Q149" s="145">
        <f>SUM([6]Masterfile!$L148:$Q148)</f>
        <v>1</v>
      </c>
      <c r="R149" s="145">
        <f>SUM([7]Masterfile!$L148:$Q148)</f>
        <v>1</v>
      </c>
      <c r="S149" s="145">
        <f>SUM([8]Masterfile!$L148:$Q148)</f>
        <v>1</v>
      </c>
      <c r="T149" s="145">
        <f>SUM([9]Masterfile!$L148:$Q148)</f>
        <v>1</v>
      </c>
      <c r="U149" s="145">
        <f>SUM([10]Masterfile!$L148:$Q148)</f>
        <v>1</v>
      </c>
      <c r="V149" s="145">
        <f>SUM([11]Masterfile!$L148:$Q148)</f>
        <v>1</v>
      </c>
      <c r="W149" s="145">
        <f>SUM([12]Masterfile!$L148:$Q148)</f>
        <v>3</v>
      </c>
      <c r="X149" s="145">
        <f>SUM([13]Masterfile!$L148:$Q148)</f>
        <v>3</v>
      </c>
      <c r="Y149" s="145">
        <f>SUM([14]Masterfile!$L148:$Q148)</f>
        <v>3</v>
      </c>
      <c r="Z149" s="145">
        <f>SUM([4]Masterfile!$X148:$AC148)</f>
        <v>0</v>
      </c>
      <c r="AA149" s="145">
        <f>SUM([5]Masterfile!$X148:$AC148)</f>
        <v>0</v>
      </c>
      <c r="AB149" s="145">
        <f>SUM([6]Masterfile!$X148:$AC148)</f>
        <v>1</v>
      </c>
      <c r="AC149" s="145">
        <f>SUM([7]Masterfile!$X148:$AC148)</f>
        <v>0</v>
      </c>
      <c r="AD149" s="145">
        <f>SUM([8]Masterfile!$X148:$AC148)</f>
        <v>1</v>
      </c>
      <c r="AE149" s="145">
        <f>SUM([9]Masterfile!$X148:$AC148)</f>
        <v>1</v>
      </c>
      <c r="AF149" s="145">
        <f>SUM([10]Masterfile!$X148:$AC148)</f>
        <v>1</v>
      </c>
      <c r="AG149" s="145">
        <f>SUM([11]Masterfile!$X148:$AC148)</f>
        <v>1</v>
      </c>
      <c r="AH149" s="145">
        <f>SUM([12]Masterfile!$X148:$AC148)</f>
        <v>3</v>
      </c>
      <c r="AI149" s="145">
        <f>SUM([13]Masterfile!$X148:$AC148)</f>
        <v>3</v>
      </c>
      <c r="AJ149" s="145">
        <f>SUM([14]Masterfile!$X148:$AC148)</f>
        <v>3</v>
      </c>
    </row>
    <row r="150" spans="2:36" outlineLevel="1">
      <c r="B150">
        <v>147</v>
      </c>
      <c r="C150" s="8" t="s">
        <v>146</v>
      </c>
      <c r="D150" s="145">
        <f>SUM([4]Masterfile!$F149:$K149)</f>
        <v>2</v>
      </c>
      <c r="E150" s="145">
        <f>SUM([5]Masterfile!$F149:$K149)</f>
        <v>2</v>
      </c>
      <c r="F150" s="145">
        <f>SUM([6]Masterfile!$F149:$K149)</f>
        <v>0</v>
      </c>
      <c r="G150" s="145">
        <f>SUM([7]Masterfile!$F149:$K149)</f>
        <v>1</v>
      </c>
      <c r="H150" s="145">
        <f>SUM([8]Masterfile!$F149:$K149)</f>
        <v>1</v>
      </c>
      <c r="I150" s="145">
        <f>SUM([9]Masterfile!$F149:$K149)</f>
        <v>1</v>
      </c>
      <c r="J150" s="145">
        <f>SUM([10]Masterfile!$F149:$K149)</f>
        <v>0</v>
      </c>
      <c r="K150" s="145">
        <f>SUM([11]Masterfile!$F149:$K149)</f>
        <v>1</v>
      </c>
      <c r="L150" s="145">
        <f>SUM([12]Masterfile!$F149:$K149)</f>
        <v>1</v>
      </c>
      <c r="M150" s="145">
        <f>SUM([13]Masterfile!$F149:$K149)</f>
        <v>1</v>
      </c>
      <c r="N150" s="145">
        <f>SUM([14]Masterfile!$F149:$K149)</f>
        <v>1</v>
      </c>
      <c r="O150" s="145">
        <f>SUM([4]Masterfile!$L149:$Q149)</f>
        <v>0</v>
      </c>
      <c r="P150" s="145">
        <f>SUM([5]Masterfile!$L149:$Q149)</f>
        <v>0</v>
      </c>
      <c r="Q150" s="145">
        <f>SUM([6]Masterfile!$L149:$Q149)</f>
        <v>0</v>
      </c>
      <c r="R150" s="145">
        <f>SUM([7]Masterfile!$L149:$Q149)</f>
        <v>0</v>
      </c>
      <c r="S150" s="145">
        <f>SUM([8]Masterfile!$L149:$Q149)</f>
        <v>0</v>
      </c>
      <c r="T150" s="145">
        <f>SUM([9]Masterfile!$L149:$Q149)</f>
        <v>0</v>
      </c>
      <c r="U150" s="145">
        <f>SUM([10]Masterfile!$L149:$Q149)</f>
        <v>0</v>
      </c>
      <c r="V150" s="145">
        <f>SUM([11]Masterfile!$L149:$Q149)</f>
        <v>0</v>
      </c>
      <c r="W150" s="145">
        <f>SUM([12]Masterfile!$L149:$Q149)</f>
        <v>0</v>
      </c>
      <c r="X150" s="145">
        <f>SUM([13]Masterfile!$L149:$Q149)</f>
        <v>0</v>
      </c>
      <c r="Y150" s="145">
        <f>SUM([14]Masterfile!$L149:$Q149)</f>
        <v>0</v>
      </c>
      <c r="Z150" s="145">
        <f>SUM([4]Masterfile!$X149:$AC149)</f>
        <v>0</v>
      </c>
      <c r="AA150" s="145">
        <f>SUM([5]Masterfile!$X149:$AC149)</f>
        <v>0</v>
      </c>
      <c r="AB150" s="145">
        <f>SUM([6]Masterfile!$X149:$AC149)</f>
        <v>0</v>
      </c>
      <c r="AC150" s="145">
        <f>SUM([7]Masterfile!$X149:$AC149)</f>
        <v>0</v>
      </c>
      <c r="AD150" s="145">
        <f>SUM([8]Masterfile!$X149:$AC149)</f>
        <v>0</v>
      </c>
      <c r="AE150" s="145">
        <f>SUM([9]Masterfile!$X149:$AC149)</f>
        <v>0</v>
      </c>
      <c r="AF150" s="145">
        <f>SUM([10]Masterfile!$X149:$AC149)</f>
        <v>0</v>
      </c>
      <c r="AG150" s="145">
        <f>SUM([11]Masterfile!$X149:$AC149)</f>
        <v>0</v>
      </c>
      <c r="AH150" s="145">
        <f>SUM([12]Masterfile!$X149:$AC149)</f>
        <v>0</v>
      </c>
      <c r="AI150" s="145">
        <f>SUM([13]Masterfile!$X149:$AC149)</f>
        <v>0</v>
      </c>
      <c r="AJ150" s="145">
        <f>SUM([14]Masterfile!$X149:$AC149)</f>
        <v>0</v>
      </c>
    </row>
    <row r="151" spans="2:36" outlineLevel="1">
      <c r="B151">
        <v>148</v>
      </c>
      <c r="C151" s="8" t="s">
        <v>147</v>
      </c>
      <c r="D151" s="145">
        <f>SUM([4]Masterfile!$F150:$K150)</f>
        <v>2</v>
      </c>
      <c r="E151" s="145">
        <f>SUM([5]Masterfile!$F150:$K150)</f>
        <v>2</v>
      </c>
      <c r="F151" s="145">
        <f>SUM([6]Masterfile!$F150:$K150)</f>
        <v>2</v>
      </c>
      <c r="G151" s="145">
        <f>SUM([7]Masterfile!$F150:$K150)</f>
        <v>2</v>
      </c>
      <c r="H151" s="145">
        <f>SUM([8]Masterfile!$F150:$K150)</f>
        <v>2</v>
      </c>
      <c r="I151" s="145">
        <f>SUM([9]Masterfile!$F150:$K150)</f>
        <v>2</v>
      </c>
      <c r="J151" s="145">
        <f>SUM([10]Masterfile!$F150:$K150)</f>
        <v>2</v>
      </c>
      <c r="K151" s="145">
        <f>SUM([11]Masterfile!$F150:$K150)</f>
        <v>2</v>
      </c>
      <c r="L151" s="145">
        <f>SUM([12]Masterfile!$F150:$K150)</f>
        <v>2</v>
      </c>
      <c r="M151" s="145">
        <f>SUM([13]Masterfile!$F150:$K150)</f>
        <v>2</v>
      </c>
      <c r="N151" s="145">
        <f>SUM([14]Masterfile!$F150:$K150)</f>
        <v>2</v>
      </c>
      <c r="O151" s="145">
        <f>SUM([4]Masterfile!$L150:$Q150)</f>
        <v>2</v>
      </c>
      <c r="P151" s="145">
        <f>SUM([5]Masterfile!$L150:$Q150)</f>
        <v>2</v>
      </c>
      <c r="Q151" s="145">
        <f>SUM([6]Masterfile!$L150:$Q150)</f>
        <v>2</v>
      </c>
      <c r="R151" s="145">
        <f>SUM([7]Masterfile!$L150:$Q150)</f>
        <v>2</v>
      </c>
      <c r="S151" s="145">
        <f>SUM([8]Masterfile!$L150:$Q150)</f>
        <v>2</v>
      </c>
      <c r="T151" s="145">
        <f>SUM([9]Masterfile!$L150:$Q150)</f>
        <v>2</v>
      </c>
      <c r="U151" s="145">
        <f>SUM([10]Masterfile!$L150:$Q150)</f>
        <v>2</v>
      </c>
      <c r="V151" s="145">
        <f>SUM([11]Masterfile!$L150:$Q150)</f>
        <v>2</v>
      </c>
      <c r="W151" s="145">
        <f>SUM([12]Masterfile!$L150:$Q150)</f>
        <v>2</v>
      </c>
      <c r="X151" s="145">
        <f>SUM([13]Masterfile!$L150:$Q150)</f>
        <v>2</v>
      </c>
      <c r="Y151" s="145">
        <f>SUM([14]Masterfile!$L150:$Q150)</f>
        <v>2</v>
      </c>
      <c r="Z151" s="145">
        <f>SUM([4]Masterfile!$X150:$AC150)</f>
        <v>0</v>
      </c>
      <c r="AA151" s="145">
        <f>SUM([5]Masterfile!$X150:$AC150)</f>
        <v>0</v>
      </c>
      <c r="AB151" s="145">
        <f>SUM([6]Masterfile!$X150:$AC150)</f>
        <v>2</v>
      </c>
      <c r="AC151" s="145">
        <f>SUM([7]Masterfile!$X150:$AC150)</f>
        <v>2</v>
      </c>
      <c r="AD151" s="145">
        <f>SUM([8]Masterfile!$X150:$AC150)</f>
        <v>2</v>
      </c>
      <c r="AE151" s="145">
        <f>SUM([9]Masterfile!$X150:$AC150)</f>
        <v>2</v>
      </c>
      <c r="AF151" s="145">
        <f>SUM([10]Masterfile!$X150:$AC150)</f>
        <v>2</v>
      </c>
      <c r="AG151" s="145">
        <f>SUM([11]Masterfile!$X150:$AC150)</f>
        <v>2</v>
      </c>
      <c r="AH151" s="145">
        <f>SUM([12]Masterfile!$X150:$AC150)</f>
        <v>2</v>
      </c>
      <c r="AI151" s="145">
        <f>SUM([13]Masterfile!$X150:$AC150)</f>
        <v>2</v>
      </c>
      <c r="AJ151" s="145">
        <f>SUM([14]Masterfile!$X150:$AC150)</f>
        <v>2</v>
      </c>
    </row>
    <row r="152" spans="2:36" outlineLevel="1">
      <c r="B152">
        <v>149</v>
      </c>
      <c r="C152" s="8" t="s">
        <v>148</v>
      </c>
      <c r="D152" s="145">
        <f>SUM([4]Masterfile!$F151:$K151)</f>
        <v>2</v>
      </c>
      <c r="E152" s="145">
        <f>SUM([5]Masterfile!$F151:$K151)</f>
        <v>6</v>
      </c>
      <c r="F152" s="145">
        <f>SUM([6]Masterfile!$F151:$K151)</f>
        <v>6</v>
      </c>
      <c r="G152" s="145">
        <f>SUM([7]Masterfile!$F151:$K151)</f>
        <v>6</v>
      </c>
      <c r="H152" s="145">
        <f>SUM([8]Masterfile!$F151:$K151)</f>
        <v>6</v>
      </c>
      <c r="I152" s="145">
        <f>SUM([9]Masterfile!$F151:$K151)</f>
        <v>6</v>
      </c>
      <c r="J152" s="145">
        <f>SUM([10]Masterfile!$F151:$K151)</f>
        <v>6</v>
      </c>
      <c r="K152" s="145">
        <f>SUM([11]Masterfile!$F151:$K151)</f>
        <v>6</v>
      </c>
      <c r="L152" s="145">
        <f>SUM([12]Masterfile!$F151:$K151)</f>
        <v>6</v>
      </c>
      <c r="M152" s="145">
        <f>SUM([13]Masterfile!$F151:$K151)</f>
        <v>6</v>
      </c>
      <c r="N152" s="145">
        <f>SUM([14]Masterfile!$F151:$K151)</f>
        <v>6</v>
      </c>
      <c r="O152" s="145">
        <f>SUM([4]Masterfile!$L151:$Q151)</f>
        <v>4</v>
      </c>
      <c r="P152" s="145">
        <f>SUM([5]Masterfile!$L151:$Q151)</f>
        <v>6</v>
      </c>
      <c r="Q152" s="145">
        <f>SUM([6]Masterfile!$L151:$Q151)</f>
        <v>6</v>
      </c>
      <c r="R152" s="145">
        <f>SUM([7]Masterfile!$L151:$Q151)</f>
        <v>6</v>
      </c>
      <c r="S152" s="145">
        <f>SUM([8]Masterfile!$L151:$Q151)</f>
        <v>6</v>
      </c>
      <c r="T152" s="145">
        <f>SUM([9]Masterfile!$L151:$Q151)</f>
        <v>6</v>
      </c>
      <c r="U152" s="145">
        <f>SUM([10]Masterfile!$L151:$Q151)</f>
        <v>6</v>
      </c>
      <c r="V152" s="145">
        <f>SUM([11]Masterfile!$L151:$Q151)</f>
        <v>6</v>
      </c>
      <c r="W152" s="145">
        <f>SUM([12]Masterfile!$L151:$Q151)</f>
        <v>6</v>
      </c>
      <c r="X152" s="145">
        <f>SUM([13]Masterfile!$L151:$Q151)</f>
        <v>6</v>
      </c>
      <c r="Y152" s="145">
        <f>SUM([14]Masterfile!$L151:$Q151)</f>
        <v>6</v>
      </c>
      <c r="Z152" s="145">
        <f>SUM([4]Masterfile!$X151:$AC151)</f>
        <v>4</v>
      </c>
      <c r="AA152" s="145">
        <f>SUM([5]Masterfile!$X151:$AC151)</f>
        <v>6</v>
      </c>
      <c r="AB152" s="145">
        <f>SUM([6]Masterfile!$X151:$AC151)</f>
        <v>6</v>
      </c>
      <c r="AC152" s="145">
        <f>SUM([7]Masterfile!$X151:$AC151)</f>
        <v>6</v>
      </c>
      <c r="AD152" s="145">
        <f>SUM([8]Masterfile!$X151:$AC151)</f>
        <v>6</v>
      </c>
      <c r="AE152" s="145">
        <f>SUM([9]Masterfile!$X151:$AC151)</f>
        <v>6</v>
      </c>
      <c r="AF152" s="145">
        <f>SUM([10]Masterfile!$X151:$AC151)</f>
        <v>6</v>
      </c>
      <c r="AG152" s="145">
        <f>SUM([11]Masterfile!$X151:$AC151)</f>
        <v>6</v>
      </c>
      <c r="AH152" s="145">
        <f>SUM([12]Masterfile!$X151:$AC151)</f>
        <v>6</v>
      </c>
      <c r="AI152" s="145">
        <f>SUM([13]Masterfile!$X151:$AC151)</f>
        <v>6</v>
      </c>
      <c r="AJ152" s="145">
        <f>SUM([14]Masterfile!$X151:$AC151)</f>
        <v>6</v>
      </c>
    </row>
    <row r="153" spans="2:36" outlineLevel="1">
      <c r="B153">
        <v>150</v>
      </c>
      <c r="C153" s="8" t="s">
        <v>149</v>
      </c>
      <c r="D153" s="145">
        <f>SUM([4]Masterfile!$F152:$K152)</f>
        <v>1</v>
      </c>
      <c r="E153" s="145">
        <f>SUM([5]Masterfile!$F152:$K152)</f>
        <v>1</v>
      </c>
      <c r="F153" s="145">
        <f>SUM([6]Masterfile!$F152:$K152)</f>
        <v>1</v>
      </c>
      <c r="G153" s="145">
        <f>SUM([7]Masterfile!$F152:$K152)</f>
        <v>1</v>
      </c>
      <c r="H153" s="145">
        <f>SUM([8]Masterfile!$F152:$K152)</f>
        <v>1</v>
      </c>
      <c r="I153" s="145">
        <f>SUM([9]Masterfile!$F152:$K152)</f>
        <v>1</v>
      </c>
      <c r="J153" s="145">
        <f>SUM([10]Masterfile!$F152:$K152)</f>
        <v>1</v>
      </c>
      <c r="K153" s="145">
        <f>SUM([11]Masterfile!$F152:$K152)</f>
        <v>1</v>
      </c>
      <c r="L153" s="145">
        <f>SUM([12]Masterfile!$F152:$K152)</f>
        <v>1</v>
      </c>
      <c r="M153" s="145">
        <f>SUM([13]Masterfile!$F152:$K152)</f>
        <v>1</v>
      </c>
      <c r="N153" s="145">
        <f>SUM([14]Masterfile!$F152:$K152)</f>
        <v>1</v>
      </c>
      <c r="O153" s="145">
        <f>SUM([4]Masterfile!$L152:$Q152)</f>
        <v>1</v>
      </c>
      <c r="P153" s="145">
        <f>SUM([5]Masterfile!$L152:$Q152)</f>
        <v>1</v>
      </c>
      <c r="Q153" s="145">
        <f>SUM([6]Masterfile!$L152:$Q152)</f>
        <v>1</v>
      </c>
      <c r="R153" s="145">
        <f>SUM([7]Masterfile!$L152:$Q152)</f>
        <v>1</v>
      </c>
      <c r="S153" s="145">
        <f>SUM([8]Masterfile!$L152:$Q152)</f>
        <v>1</v>
      </c>
      <c r="T153" s="145">
        <f>SUM([9]Masterfile!$L152:$Q152)</f>
        <v>1</v>
      </c>
      <c r="U153" s="145">
        <f>SUM([10]Masterfile!$L152:$Q152)</f>
        <v>1</v>
      </c>
      <c r="V153" s="145">
        <f>SUM([11]Masterfile!$L152:$Q152)</f>
        <v>1</v>
      </c>
      <c r="W153" s="145">
        <f>SUM([12]Masterfile!$L152:$Q152)</f>
        <v>1</v>
      </c>
      <c r="X153" s="145">
        <f>SUM([13]Masterfile!$L152:$Q152)</f>
        <v>1</v>
      </c>
      <c r="Y153" s="145">
        <f>SUM([14]Masterfile!$L152:$Q152)</f>
        <v>1</v>
      </c>
      <c r="Z153" s="145">
        <f>SUM([4]Masterfile!$X152:$AC152)</f>
        <v>1</v>
      </c>
      <c r="AA153" s="145">
        <f>SUM([5]Masterfile!$X152:$AC152)</f>
        <v>1</v>
      </c>
      <c r="AB153" s="145">
        <f>SUM([6]Masterfile!$X152:$AC152)</f>
        <v>1</v>
      </c>
      <c r="AC153" s="145">
        <f>SUM([7]Masterfile!$X152:$AC152)</f>
        <v>1</v>
      </c>
      <c r="AD153" s="145">
        <f>SUM([8]Masterfile!$X152:$AC152)</f>
        <v>1</v>
      </c>
      <c r="AE153" s="145">
        <f>SUM([9]Masterfile!$X152:$AC152)</f>
        <v>1</v>
      </c>
      <c r="AF153" s="145">
        <f>SUM([10]Masterfile!$X152:$AC152)</f>
        <v>1</v>
      </c>
      <c r="AG153" s="145">
        <f>SUM([11]Masterfile!$X152:$AC152)</f>
        <v>1</v>
      </c>
      <c r="AH153" s="145">
        <f>SUM([12]Masterfile!$X152:$AC152)</f>
        <v>1</v>
      </c>
      <c r="AI153" s="145">
        <f>SUM([13]Masterfile!$X152:$AC152)</f>
        <v>1</v>
      </c>
      <c r="AJ153" s="145">
        <f>SUM([14]Masterfile!$X152:$AC152)</f>
        <v>1</v>
      </c>
    </row>
    <row r="154" spans="2:36" outlineLevel="1">
      <c r="B154">
        <v>151</v>
      </c>
      <c r="C154" s="8" t="s">
        <v>150</v>
      </c>
      <c r="D154" s="145">
        <f>SUM([4]Masterfile!$F153:$K153)</f>
        <v>0</v>
      </c>
      <c r="E154" s="145">
        <f>SUM([5]Masterfile!$F153:$K153)</f>
        <v>0</v>
      </c>
      <c r="F154" s="145">
        <f>SUM([6]Masterfile!$F153:$K153)</f>
        <v>0</v>
      </c>
      <c r="G154" s="145">
        <f>SUM([7]Masterfile!$F153:$K153)</f>
        <v>0</v>
      </c>
      <c r="H154" s="145">
        <f>SUM([8]Masterfile!$F153:$K153)</f>
        <v>0</v>
      </c>
      <c r="I154" s="145">
        <f>SUM([9]Masterfile!$F153:$K153)</f>
        <v>0</v>
      </c>
      <c r="J154" s="145">
        <f>SUM([10]Masterfile!$F153:$K153)</f>
        <v>0</v>
      </c>
      <c r="K154" s="145">
        <f>SUM([11]Masterfile!$F153:$K153)</f>
        <v>0</v>
      </c>
      <c r="L154" s="145">
        <f>SUM([12]Masterfile!$F153:$K153)</f>
        <v>0</v>
      </c>
      <c r="M154" s="145">
        <f>SUM([13]Masterfile!$F153:$K153)</f>
        <v>0</v>
      </c>
      <c r="N154" s="145">
        <f>SUM([14]Masterfile!$F153:$K153)</f>
        <v>0</v>
      </c>
      <c r="O154" s="145">
        <f>SUM([4]Masterfile!$L153:$Q153)</f>
        <v>0</v>
      </c>
      <c r="P154" s="145">
        <f>SUM([5]Masterfile!$L153:$Q153)</f>
        <v>0</v>
      </c>
      <c r="Q154" s="145">
        <f>SUM([6]Masterfile!$L153:$Q153)</f>
        <v>0</v>
      </c>
      <c r="R154" s="145">
        <f>SUM([7]Masterfile!$L153:$Q153)</f>
        <v>0</v>
      </c>
      <c r="S154" s="145">
        <f>SUM([8]Masterfile!$L153:$Q153)</f>
        <v>0</v>
      </c>
      <c r="T154" s="145">
        <f>SUM([9]Masterfile!$L153:$Q153)</f>
        <v>0</v>
      </c>
      <c r="U154" s="145">
        <f>SUM([10]Masterfile!$L153:$Q153)</f>
        <v>0</v>
      </c>
      <c r="V154" s="145">
        <f>SUM([11]Masterfile!$L153:$Q153)</f>
        <v>0</v>
      </c>
      <c r="W154" s="145">
        <f>SUM([12]Masterfile!$L153:$Q153)</f>
        <v>0</v>
      </c>
      <c r="X154" s="145">
        <f>SUM([13]Masterfile!$L153:$Q153)</f>
        <v>0</v>
      </c>
      <c r="Y154" s="145">
        <f>SUM([14]Masterfile!$L153:$Q153)</f>
        <v>0</v>
      </c>
      <c r="Z154" s="145">
        <f>SUM([4]Masterfile!$X153:$AC153)</f>
        <v>0</v>
      </c>
      <c r="AA154" s="145">
        <f>SUM([5]Masterfile!$X153:$AC153)</f>
        <v>0</v>
      </c>
      <c r="AB154" s="145">
        <f>SUM([6]Masterfile!$X153:$AC153)</f>
        <v>0</v>
      </c>
      <c r="AC154" s="145">
        <f>SUM([7]Masterfile!$X153:$AC153)</f>
        <v>0</v>
      </c>
      <c r="AD154" s="145">
        <f>SUM([8]Masterfile!$X153:$AC153)</f>
        <v>0</v>
      </c>
      <c r="AE154" s="145">
        <f>SUM([9]Masterfile!$X153:$AC153)</f>
        <v>0</v>
      </c>
      <c r="AF154" s="145">
        <f>SUM([10]Masterfile!$X153:$AC153)</f>
        <v>0</v>
      </c>
      <c r="AG154" s="145">
        <f>SUM([11]Masterfile!$X153:$AC153)</f>
        <v>0</v>
      </c>
      <c r="AH154" s="145">
        <f>SUM([12]Masterfile!$X153:$AC153)</f>
        <v>0</v>
      </c>
      <c r="AI154" s="145">
        <f>SUM([13]Masterfile!$X153:$AC153)</f>
        <v>0</v>
      </c>
      <c r="AJ154" s="145">
        <f>SUM([14]Masterfile!$X153:$AC153)</f>
        <v>0</v>
      </c>
    </row>
    <row r="155" spans="2:36" outlineLevel="1">
      <c r="B155">
        <v>152</v>
      </c>
      <c r="C155" s="8" t="s">
        <v>151</v>
      </c>
      <c r="D155" s="145">
        <f>SUM([4]Masterfile!$F154:$K154)</f>
        <v>0</v>
      </c>
      <c r="E155" s="145">
        <f>SUM([5]Masterfile!$F154:$K154)</f>
        <v>0</v>
      </c>
      <c r="F155" s="145">
        <f>SUM([6]Masterfile!$F154:$K154)</f>
        <v>0</v>
      </c>
      <c r="G155" s="145">
        <f>SUM([7]Masterfile!$F154:$K154)</f>
        <v>0</v>
      </c>
      <c r="H155" s="145">
        <f>SUM([8]Masterfile!$F154:$K154)</f>
        <v>0</v>
      </c>
      <c r="I155" s="145">
        <f>SUM([9]Masterfile!$F154:$K154)</f>
        <v>0</v>
      </c>
      <c r="J155" s="145">
        <f>SUM([10]Masterfile!$F154:$K154)</f>
        <v>0</v>
      </c>
      <c r="K155" s="145">
        <f>SUM([11]Masterfile!$F154:$K154)</f>
        <v>0</v>
      </c>
      <c r="L155" s="145">
        <f>SUM([12]Masterfile!$F154:$K154)</f>
        <v>0</v>
      </c>
      <c r="M155" s="145">
        <f>SUM([13]Masterfile!$F154:$K154)</f>
        <v>0</v>
      </c>
      <c r="N155" s="145">
        <f>SUM([14]Masterfile!$F154:$K154)</f>
        <v>0</v>
      </c>
      <c r="O155" s="145">
        <f>SUM([4]Masterfile!$L154:$Q154)</f>
        <v>0</v>
      </c>
      <c r="P155" s="145">
        <f>SUM([5]Masterfile!$L154:$Q154)</f>
        <v>0</v>
      </c>
      <c r="Q155" s="145">
        <f>SUM([6]Masterfile!$L154:$Q154)</f>
        <v>0</v>
      </c>
      <c r="R155" s="145">
        <f>SUM([7]Masterfile!$L154:$Q154)</f>
        <v>0</v>
      </c>
      <c r="S155" s="145">
        <f>SUM([8]Masterfile!$L154:$Q154)</f>
        <v>0</v>
      </c>
      <c r="T155" s="145">
        <f>SUM([9]Masterfile!$L154:$Q154)</f>
        <v>0</v>
      </c>
      <c r="U155" s="145">
        <f>SUM([10]Masterfile!$L154:$Q154)</f>
        <v>0</v>
      </c>
      <c r="V155" s="145">
        <f>SUM([11]Masterfile!$L154:$Q154)</f>
        <v>0</v>
      </c>
      <c r="W155" s="145">
        <f>SUM([12]Masterfile!$L154:$Q154)</f>
        <v>0</v>
      </c>
      <c r="X155" s="145">
        <f>SUM([13]Masterfile!$L154:$Q154)</f>
        <v>0</v>
      </c>
      <c r="Y155" s="145">
        <f>SUM([14]Masterfile!$L154:$Q154)</f>
        <v>0</v>
      </c>
      <c r="Z155" s="145">
        <f>SUM([4]Masterfile!$X154:$AC154)</f>
        <v>0</v>
      </c>
      <c r="AA155" s="145">
        <f>SUM([5]Masterfile!$X154:$AC154)</f>
        <v>0</v>
      </c>
      <c r="AB155" s="145">
        <f>SUM([6]Masterfile!$X154:$AC154)</f>
        <v>0</v>
      </c>
      <c r="AC155" s="145">
        <f>SUM([7]Masterfile!$X154:$AC154)</f>
        <v>0</v>
      </c>
      <c r="AD155" s="145">
        <f>SUM([8]Masterfile!$X154:$AC154)</f>
        <v>0</v>
      </c>
      <c r="AE155" s="145">
        <f>SUM([9]Masterfile!$X154:$AC154)</f>
        <v>0</v>
      </c>
      <c r="AF155" s="145">
        <f>SUM([10]Masterfile!$X154:$AC154)</f>
        <v>0</v>
      </c>
      <c r="AG155" s="145">
        <f>SUM([11]Masterfile!$X154:$AC154)</f>
        <v>0</v>
      </c>
      <c r="AH155" s="145">
        <f>SUM([12]Masterfile!$X154:$AC154)</f>
        <v>0</v>
      </c>
      <c r="AI155" s="145">
        <f>SUM([13]Masterfile!$X154:$AC154)</f>
        <v>0</v>
      </c>
      <c r="AJ155" s="145">
        <f>SUM([14]Masterfile!$X154:$AC154)</f>
        <v>0</v>
      </c>
    </row>
    <row r="156" spans="2:36" outlineLevel="1">
      <c r="B156">
        <v>153</v>
      </c>
      <c r="C156" s="8" t="s">
        <v>152</v>
      </c>
      <c r="D156" s="145">
        <f>SUM([4]Masterfile!$F155:$K155)</f>
        <v>0</v>
      </c>
      <c r="E156" s="145">
        <f>SUM([5]Masterfile!$F155:$K155)</f>
        <v>0</v>
      </c>
      <c r="F156" s="145">
        <f>SUM([6]Masterfile!$F155:$K155)</f>
        <v>0</v>
      </c>
      <c r="G156" s="145">
        <f>SUM([7]Masterfile!$F155:$K155)</f>
        <v>0</v>
      </c>
      <c r="H156" s="145">
        <f>SUM([8]Masterfile!$F155:$K155)</f>
        <v>0</v>
      </c>
      <c r="I156" s="145">
        <f>SUM([9]Masterfile!$F155:$K155)</f>
        <v>0</v>
      </c>
      <c r="J156" s="145">
        <f>SUM([10]Masterfile!$F155:$K155)</f>
        <v>0</v>
      </c>
      <c r="K156" s="145">
        <f>SUM([11]Masterfile!$F155:$K155)</f>
        <v>0</v>
      </c>
      <c r="L156" s="145">
        <f>SUM([12]Masterfile!$F155:$K155)</f>
        <v>0</v>
      </c>
      <c r="M156" s="145">
        <f>SUM([13]Masterfile!$F155:$K155)</f>
        <v>0</v>
      </c>
      <c r="N156" s="145">
        <f>SUM([14]Masterfile!$F155:$K155)</f>
        <v>0</v>
      </c>
      <c r="O156" s="145">
        <f>SUM([4]Masterfile!$L155:$Q155)</f>
        <v>2</v>
      </c>
      <c r="P156" s="145">
        <f>SUM([5]Masterfile!$L155:$Q155)</f>
        <v>2</v>
      </c>
      <c r="Q156" s="145">
        <f>SUM([6]Masterfile!$L155:$Q155)</f>
        <v>3</v>
      </c>
      <c r="R156" s="145">
        <f>SUM([7]Masterfile!$L155:$Q155)</f>
        <v>2</v>
      </c>
      <c r="S156" s="145">
        <f>SUM([8]Masterfile!$L155:$Q155)</f>
        <v>2</v>
      </c>
      <c r="T156" s="145">
        <f>SUM([9]Masterfile!$L155:$Q155)</f>
        <v>2</v>
      </c>
      <c r="U156" s="145">
        <f>SUM([10]Masterfile!$L155:$Q155)</f>
        <v>2</v>
      </c>
      <c r="V156" s="145">
        <f>SUM([11]Masterfile!$L155:$Q155)</f>
        <v>2</v>
      </c>
      <c r="W156" s="145">
        <f>SUM([12]Masterfile!$L155:$Q155)</f>
        <v>2</v>
      </c>
      <c r="X156" s="145">
        <f>SUM([13]Masterfile!$L155:$Q155)</f>
        <v>2</v>
      </c>
      <c r="Y156" s="145">
        <f>SUM([14]Masterfile!$L155:$Q155)</f>
        <v>2</v>
      </c>
      <c r="Z156" s="145">
        <f>SUM([4]Masterfile!$X155:$AC155)</f>
        <v>1</v>
      </c>
      <c r="AA156" s="145">
        <f>SUM([5]Masterfile!$X155:$AC155)</f>
        <v>1</v>
      </c>
      <c r="AB156" s="145">
        <f>SUM([6]Masterfile!$X155:$AC155)</f>
        <v>2</v>
      </c>
      <c r="AC156" s="145">
        <f>SUM([7]Masterfile!$X155:$AC155)</f>
        <v>2</v>
      </c>
      <c r="AD156" s="145">
        <f>SUM([8]Masterfile!$X155:$AC155)</f>
        <v>2</v>
      </c>
      <c r="AE156" s="145">
        <f>SUM([9]Masterfile!$X155:$AC155)</f>
        <v>2</v>
      </c>
      <c r="AF156" s="145">
        <f>SUM([10]Masterfile!$X155:$AC155)</f>
        <v>2</v>
      </c>
      <c r="AG156" s="145">
        <f>SUM([11]Masterfile!$X155:$AC155)</f>
        <v>2</v>
      </c>
      <c r="AH156" s="145">
        <f>SUM([12]Masterfile!$X155:$AC155)</f>
        <v>2</v>
      </c>
      <c r="AI156" s="145">
        <f>SUM([13]Masterfile!$X155:$AC155)</f>
        <v>2</v>
      </c>
      <c r="AJ156" s="145">
        <f>SUM([14]Masterfile!$X155:$AC155)</f>
        <v>2</v>
      </c>
    </row>
    <row r="157" spans="2:36" outlineLevel="1">
      <c r="B157">
        <v>154</v>
      </c>
      <c r="C157" s="8" t="s">
        <v>153</v>
      </c>
      <c r="D157" s="145">
        <f>SUM([4]Masterfile!$F156:$K156)</f>
        <v>0</v>
      </c>
      <c r="E157" s="145">
        <f>SUM([5]Masterfile!$F156:$K156)</f>
        <v>0</v>
      </c>
      <c r="F157" s="145">
        <f>SUM([6]Masterfile!$F156:$K156)</f>
        <v>0</v>
      </c>
      <c r="G157" s="145">
        <f>SUM([7]Masterfile!$F156:$K156)</f>
        <v>0</v>
      </c>
      <c r="H157" s="145">
        <f>SUM([8]Masterfile!$F156:$K156)</f>
        <v>0</v>
      </c>
      <c r="I157" s="145">
        <f>SUM([9]Masterfile!$F156:$K156)</f>
        <v>0</v>
      </c>
      <c r="J157" s="145">
        <f>SUM([10]Masterfile!$F156:$K156)</f>
        <v>0</v>
      </c>
      <c r="K157" s="145">
        <f>SUM([11]Masterfile!$F156:$K156)</f>
        <v>0</v>
      </c>
      <c r="L157" s="145">
        <f>SUM([12]Masterfile!$F156:$K156)</f>
        <v>0</v>
      </c>
      <c r="M157" s="145">
        <f>SUM([13]Masterfile!$F156:$K156)</f>
        <v>0</v>
      </c>
      <c r="N157" s="145">
        <f>SUM([14]Masterfile!$F156:$K156)</f>
        <v>0</v>
      </c>
      <c r="O157" s="145">
        <f>SUM([4]Masterfile!$L156:$Q156)</f>
        <v>1</v>
      </c>
      <c r="P157" s="145">
        <f>SUM([5]Masterfile!$L156:$Q156)</f>
        <v>1</v>
      </c>
      <c r="Q157" s="145">
        <f>SUM([6]Masterfile!$L156:$Q156)</f>
        <v>2</v>
      </c>
      <c r="R157" s="145">
        <f>SUM([7]Masterfile!$L156:$Q156)</f>
        <v>3</v>
      </c>
      <c r="S157" s="145">
        <f>SUM([8]Masterfile!$L156:$Q156)</f>
        <v>3</v>
      </c>
      <c r="T157" s="145">
        <f>SUM([9]Masterfile!$L156:$Q156)</f>
        <v>3</v>
      </c>
      <c r="U157" s="145">
        <f>SUM([10]Masterfile!$L156:$Q156)</f>
        <v>3</v>
      </c>
      <c r="V157" s="145">
        <f>SUM([11]Masterfile!$L156:$Q156)</f>
        <v>3</v>
      </c>
      <c r="W157" s="145">
        <f>SUM([12]Masterfile!$L156:$Q156)</f>
        <v>3</v>
      </c>
      <c r="X157" s="145">
        <f>SUM([13]Masterfile!$L156:$Q156)</f>
        <v>3</v>
      </c>
      <c r="Y157" s="145">
        <f>SUM([14]Masterfile!$L156:$Q156)</f>
        <v>3</v>
      </c>
      <c r="Z157" s="145">
        <f>SUM([4]Masterfile!$X156:$AC156)</f>
        <v>4</v>
      </c>
      <c r="AA157" s="145">
        <f>SUM([5]Masterfile!$X156:$AC156)</f>
        <v>1</v>
      </c>
      <c r="AB157" s="145">
        <f>SUM([6]Masterfile!$X156:$AC156)</f>
        <v>2</v>
      </c>
      <c r="AC157" s="145">
        <f>SUM([7]Masterfile!$X156:$AC156)</f>
        <v>3</v>
      </c>
      <c r="AD157" s="145">
        <f>SUM([8]Masterfile!$X156:$AC156)</f>
        <v>3</v>
      </c>
      <c r="AE157" s="145">
        <f>SUM([9]Masterfile!$X156:$AC156)</f>
        <v>3</v>
      </c>
      <c r="AF157" s="145">
        <f>SUM([10]Masterfile!$X156:$AC156)</f>
        <v>3</v>
      </c>
      <c r="AG157" s="145">
        <f>SUM([11]Masterfile!$X156:$AC156)</f>
        <v>3</v>
      </c>
      <c r="AH157" s="145">
        <f>SUM([12]Masterfile!$X156:$AC156)</f>
        <v>3</v>
      </c>
      <c r="AI157" s="145">
        <f>SUM([13]Masterfile!$X156:$AC156)</f>
        <v>3</v>
      </c>
      <c r="AJ157" s="145">
        <f>SUM([14]Masterfile!$X156:$AC156)</f>
        <v>3</v>
      </c>
    </row>
    <row r="158" spans="2:36" outlineLevel="1">
      <c r="B158">
        <v>155</v>
      </c>
      <c r="C158" s="8" t="s">
        <v>154</v>
      </c>
      <c r="D158" s="145">
        <f>SUM([4]Masterfile!$F157:$K157)</f>
        <v>2</v>
      </c>
      <c r="E158" s="145">
        <f>SUM([5]Masterfile!$F157:$K157)</f>
        <v>2</v>
      </c>
      <c r="F158" s="145">
        <f>SUM([6]Masterfile!$F157:$K157)</f>
        <v>2</v>
      </c>
      <c r="G158" s="145">
        <f>SUM([7]Masterfile!$F157:$K157)</f>
        <v>2</v>
      </c>
      <c r="H158" s="145">
        <f>SUM([8]Masterfile!$F157:$K157)</f>
        <v>2</v>
      </c>
      <c r="I158" s="145">
        <f>SUM([9]Masterfile!$F157:$K157)</f>
        <v>2</v>
      </c>
      <c r="J158" s="145">
        <f>SUM([10]Masterfile!$F157:$K157)</f>
        <v>2</v>
      </c>
      <c r="K158" s="145">
        <f>SUM([11]Masterfile!$F157:$K157)</f>
        <v>2</v>
      </c>
      <c r="L158" s="145">
        <f>SUM([12]Masterfile!$F157:$K157)</f>
        <v>1</v>
      </c>
      <c r="M158" s="145">
        <f>SUM([13]Masterfile!$F157:$K157)</f>
        <v>1</v>
      </c>
      <c r="N158" s="145">
        <f>SUM([14]Masterfile!$F157:$K157)</f>
        <v>1</v>
      </c>
      <c r="O158" s="145">
        <f>SUM([4]Masterfile!$L157:$Q157)</f>
        <v>0</v>
      </c>
      <c r="P158" s="145">
        <f>SUM([5]Masterfile!$L157:$Q157)</f>
        <v>0</v>
      </c>
      <c r="Q158" s="145">
        <f>SUM([6]Masterfile!$L157:$Q157)</f>
        <v>0</v>
      </c>
      <c r="R158" s="145">
        <f>SUM([7]Masterfile!$L157:$Q157)</f>
        <v>0</v>
      </c>
      <c r="S158" s="145">
        <f>SUM([8]Masterfile!$L157:$Q157)</f>
        <v>0</v>
      </c>
      <c r="T158" s="145">
        <f>SUM([9]Masterfile!$L157:$Q157)</f>
        <v>0</v>
      </c>
      <c r="U158" s="145">
        <f>SUM([10]Masterfile!$L157:$Q157)</f>
        <v>0</v>
      </c>
      <c r="V158" s="145">
        <f>SUM([11]Masterfile!$L157:$Q157)</f>
        <v>0</v>
      </c>
      <c r="W158" s="145">
        <f>SUM([12]Masterfile!$L157:$Q157)</f>
        <v>0</v>
      </c>
      <c r="X158" s="145">
        <f>SUM([13]Masterfile!$L157:$Q157)</f>
        <v>0</v>
      </c>
      <c r="Y158" s="145">
        <f>SUM([14]Masterfile!$L157:$Q157)</f>
        <v>0</v>
      </c>
      <c r="Z158" s="145">
        <f>SUM([4]Masterfile!$X157:$AC157)</f>
        <v>0</v>
      </c>
      <c r="AA158" s="145">
        <f>SUM([5]Masterfile!$X157:$AC157)</f>
        <v>0</v>
      </c>
      <c r="AB158" s="145">
        <f>SUM([6]Masterfile!$X157:$AC157)</f>
        <v>0</v>
      </c>
      <c r="AC158" s="145">
        <f>SUM([7]Masterfile!$X157:$AC157)</f>
        <v>0</v>
      </c>
      <c r="AD158" s="145">
        <f>SUM([8]Masterfile!$X157:$AC157)</f>
        <v>0</v>
      </c>
      <c r="AE158" s="145">
        <f>SUM([9]Masterfile!$X157:$AC157)</f>
        <v>0</v>
      </c>
      <c r="AF158" s="145">
        <f>SUM([10]Masterfile!$X157:$AC157)</f>
        <v>0</v>
      </c>
      <c r="AG158" s="145">
        <f>SUM([11]Masterfile!$X157:$AC157)</f>
        <v>0</v>
      </c>
      <c r="AH158" s="145">
        <f>SUM([12]Masterfile!$X157:$AC157)</f>
        <v>0</v>
      </c>
      <c r="AI158" s="145">
        <f>SUM([13]Masterfile!$X157:$AC157)</f>
        <v>0</v>
      </c>
      <c r="AJ158" s="145">
        <f>SUM([14]Masterfile!$X157:$AC157)</f>
        <v>0</v>
      </c>
    </row>
    <row r="159" spans="2:36" outlineLevel="1">
      <c r="B159">
        <v>156</v>
      </c>
      <c r="C159" s="8" t="s">
        <v>155</v>
      </c>
      <c r="D159" s="145">
        <f>SUM([4]Masterfile!$F158:$K158)</f>
        <v>0</v>
      </c>
      <c r="E159" s="145">
        <f>SUM([5]Masterfile!$F158:$K158)</f>
        <v>0</v>
      </c>
      <c r="F159" s="145">
        <f>SUM([6]Masterfile!$F158:$K158)</f>
        <v>1</v>
      </c>
      <c r="G159" s="145">
        <f>SUM([7]Masterfile!$F158:$K158)</f>
        <v>1</v>
      </c>
      <c r="H159" s="145">
        <f>SUM([8]Masterfile!$F158:$K158)</f>
        <v>0</v>
      </c>
      <c r="I159" s="145">
        <f>SUM([9]Masterfile!$F158:$K158)</f>
        <v>1</v>
      </c>
      <c r="J159" s="145">
        <f>SUM([10]Masterfile!$F158:$K158)</f>
        <v>1</v>
      </c>
      <c r="K159" s="145">
        <f>SUM([11]Masterfile!$F158:$K158)</f>
        <v>0</v>
      </c>
      <c r="L159" s="145">
        <f>SUM([12]Masterfile!$F158:$K158)</f>
        <v>0</v>
      </c>
      <c r="M159" s="145">
        <f>SUM([13]Masterfile!$F158:$K158)</f>
        <v>0</v>
      </c>
      <c r="N159" s="145">
        <f>SUM([14]Masterfile!$F158:$K158)</f>
        <v>1</v>
      </c>
      <c r="O159" s="145">
        <f>SUM([4]Masterfile!$L158:$Q158)</f>
        <v>0</v>
      </c>
      <c r="P159" s="145">
        <f>SUM([5]Masterfile!$L158:$Q158)</f>
        <v>0</v>
      </c>
      <c r="Q159" s="145">
        <f>SUM([6]Masterfile!$L158:$Q158)</f>
        <v>1</v>
      </c>
      <c r="R159" s="145">
        <f>SUM([7]Masterfile!$L158:$Q158)</f>
        <v>1</v>
      </c>
      <c r="S159" s="145">
        <f>SUM([8]Masterfile!$L158:$Q158)</f>
        <v>0</v>
      </c>
      <c r="T159" s="145">
        <f>SUM([9]Masterfile!$L158:$Q158)</f>
        <v>1</v>
      </c>
      <c r="U159" s="145">
        <f>SUM([10]Masterfile!$L158:$Q158)</f>
        <v>1</v>
      </c>
      <c r="V159" s="145">
        <f>SUM([11]Masterfile!$L158:$Q158)</f>
        <v>0</v>
      </c>
      <c r="W159" s="145">
        <f>SUM([12]Masterfile!$L158:$Q158)</f>
        <v>1</v>
      </c>
      <c r="X159" s="145">
        <f>SUM([13]Masterfile!$L158:$Q158)</f>
        <v>1</v>
      </c>
      <c r="Y159" s="145">
        <f>SUM([14]Masterfile!$L158:$Q158)</f>
        <v>0</v>
      </c>
      <c r="Z159" s="145">
        <f>SUM([4]Masterfile!$X158:$AC158)</f>
        <v>0</v>
      </c>
      <c r="AA159" s="145">
        <f>SUM([5]Masterfile!$X158:$AC158)</f>
        <v>0</v>
      </c>
      <c r="AB159" s="145">
        <f>SUM([6]Masterfile!$X158:$AC158)</f>
        <v>1</v>
      </c>
      <c r="AC159" s="145">
        <f>SUM([7]Masterfile!$X158:$AC158)</f>
        <v>1</v>
      </c>
      <c r="AD159" s="145">
        <f>SUM([8]Masterfile!$X158:$AC158)</f>
        <v>0</v>
      </c>
      <c r="AE159" s="145">
        <f>SUM([9]Masterfile!$X158:$AC158)</f>
        <v>1</v>
      </c>
      <c r="AF159" s="145">
        <f>SUM([10]Masterfile!$X158:$AC158)</f>
        <v>1</v>
      </c>
      <c r="AG159" s="145">
        <f>SUM([11]Masterfile!$X158:$AC158)</f>
        <v>0</v>
      </c>
      <c r="AH159" s="145">
        <f>SUM([12]Masterfile!$X158:$AC158)</f>
        <v>1</v>
      </c>
      <c r="AI159" s="145">
        <f>SUM([13]Masterfile!$X158:$AC158)</f>
        <v>1</v>
      </c>
      <c r="AJ159" s="145">
        <f>SUM([14]Masterfile!$X158:$AC158)</f>
        <v>0</v>
      </c>
    </row>
    <row r="160" spans="2:36" outlineLevel="1">
      <c r="B160">
        <v>157</v>
      </c>
      <c r="C160" s="8" t="s">
        <v>156</v>
      </c>
      <c r="D160" s="145">
        <f>SUM([4]Masterfile!$F159:$K159)</f>
        <v>0</v>
      </c>
      <c r="E160" s="145">
        <f>SUM([5]Masterfile!$F159:$K159)</f>
        <v>0</v>
      </c>
      <c r="F160" s="145">
        <f>SUM([6]Masterfile!$F159:$K159)</f>
        <v>0</v>
      </c>
      <c r="G160" s="145">
        <f>SUM([7]Masterfile!$F159:$K159)</f>
        <v>0</v>
      </c>
      <c r="H160" s="145">
        <f>SUM([8]Masterfile!$F159:$K159)</f>
        <v>0</v>
      </c>
      <c r="I160" s="145">
        <f>SUM([9]Masterfile!$F159:$K159)</f>
        <v>0</v>
      </c>
      <c r="J160" s="145">
        <f>SUM([10]Masterfile!$F159:$K159)</f>
        <v>0</v>
      </c>
      <c r="K160" s="145">
        <f>SUM([11]Masterfile!$F159:$K159)</f>
        <v>0</v>
      </c>
      <c r="L160" s="145">
        <f>SUM([12]Masterfile!$F159:$K159)</f>
        <v>0</v>
      </c>
      <c r="M160" s="145">
        <f>SUM([13]Masterfile!$F159:$K159)</f>
        <v>1</v>
      </c>
      <c r="N160" s="145">
        <f>SUM([14]Masterfile!$F159:$K159)</f>
        <v>1</v>
      </c>
      <c r="O160" s="145">
        <f>SUM([4]Masterfile!$L159:$Q159)</f>
        <v>0</v>
      </c>
      <c r="P160" s="145">
        <f>SUM([5]Masterfile!$L159:$Q159)</f>
        <v>0</v>
      </c>
      <c r="Q160" s="145">
        <f>SUM([6]Masterfile!$L159:$Q159)</f>
        <v>0</v>
      </c>
      <c r="R160" s="145">
        <f>SUM([7]Masterfile!$L159:$Q159)</f>
        <v>0</v>
      </c>
      <c r="S160" s="145">
        <f>SUM([8]Masterfile!$L159:$Q159)</f>
        <v>0</v>
      </c>
      <c r="T160" s="145">
        <f>SUM([9]Masterfile!$L159:$Q159)</f>
        <v>0</v>
      </c>
      <c r="U160" s="145">
        <f>SUM([10]Masterfile!$L159:$Q159)</f>
        <v>0</v>
      </c>
      <c r="V160" s="145">
        <f>SUM([11]Masterfile!$L159:$Q159)</f>
        <v>0</v>
      </c>
      <c r="W160" s="145">
        <f>SUM([12]Masterfile!$L159:$Q159)</f>
        <v>0</v>
      </c>
      <c r="X160" s="145">
        <f>SUM([13]Masterfile!$L159:$Q159)</f>
        <v>0</v>
      </c>
      <c r="Y160" s="145">
        <f>SUM([14]Masterfile!$L159:$Q159)</f>
        <v>0</v>
      </c>
      <c r="Z160" s="145">
        <f>SUM([4]Masterfile!$X159:$AC159)</f>
        <v>0</v>
      </c>
      <c r="AA160" s="145">
        <f>SUM([5]Masterfile!$X159:$AC159)</f>
        <v>0</v>
      </c>
      <c r="AB160" s="145">
        <f>SUM([6]Masterfile!$X159:$AC159)</f>
        <v>0</v>
      </c>
      <c r="AC160" s="145">
        <f>SUM([7]Masterfile!$X159:$AC159)</f>
        <v>0</v>
      </c>
      <c r="AD160" s="145">
        <f>SUM([8]Masterfile!$X159:$AC159)</f>
        <v>0</v>
      </c>
      <c r="AE160" s="145">
        <f>SUM([9]Masterfile!$X159:$AC159)</f>
        <v>0</v>
      </c>
      <c r="AF160" s="145">
        <f>SUM([10]Masterfile!$X159:$AC159)</f>
        <v>0</v>
      </c>
      <c r="AG160" s="145">
        <f>SUM([11]Masterfile!$X159:$AC159)</f>
        <v>0</v>
      </c>
      <c r="AH160" s="145">
        <f>SUM([12]Masterfile!$X159:$AC159)</f>
        <v>0</v>
      </c>
      <c r="AI160" s="145">
        <f>SUM([13]Masterfile!$X159:$AC159)</f>
        <v>0</v>
      </c>
      <c r="AJ160" s="145">
        <f>SUM([14]Masterfile!$X159:$AC159)</f>
        <v>0</v>
      </c>
    </row>
    <row r="161" spans="2:36" outlineLevel="1">
      <c r="B161">
        <v>158</v>
      </c>
      <c r="C161" s="8" t="s">
        <v>157</v>
      </c>
      <c r="D161" s="145">
        <f>SUM([4]Masterfile!$F160:$K160)</f>
        <v>2</v>
      </c>
      <c r="E161" s="145">
        <f>SUM([5]Masterfile!$F160:$K160)</f>
        <v>0</v>
      </c>
      <c r="F161" s="145">
        <f>SUM([6]Masterfile!$F160:$K160)</f>
        <v>0</v>
      </c>
      <c r="G161" s="145">
        <f>SUM([7]Masterfile!$F160:$K160)</f>
        <v>0</v>
      </c>
      <c r="H161" s="145">
        <f>SUM([8]Masterfile!$F160:$K160)</f>
        <v>0</v>
      </c>
      <c r="I161" s="145">
        <f>SUM([9]Masterfile!$F160:$K160)</f>
        <v>0</v>
      </c>
      <c r="J161" s="145">
        <f>SUM([10]Masterfile!$F160:$K160)</f>
        <v>0</v>
      </c>
      <c r="K161" s="145">
        <f>SUM([11]Masterfile!$F160:$K160)</f>
        <v>0</v>
      </c>
      <c r="L161" s="145">
        <f>SUM([12]Masterfile!$F160:$K160)</f>
        <v>1</v>
      </c>
      <c r="M161" s="145">
        <f>SUM([13]Masterfile!$F160:$K160)</f>
        <v>1</v>
      </c>
      <c r="N161" s="145">
        <f>SUM([14]Masterfile!$F160:$K160)</f>
        <v>1</v>
      </c>
      <c r="O161" s="145">
        <f>SUM([4]Masterfile!$L160:$Q160)</f>
        <v>0</v>
      </c>
      <c r="P161" s="145">
        <f>SUM([5]Masterfile!$L160:$Q160)</f>
        <v>0</v>
      </c>
      <c r="Q161" s="145">
        <f>SUM([6]Masterfile!$L160:$Q160)</f>
        <v>0</v>
      </c>
      <c r="R161" s="145">
        <f>SUM([7]Masterfile!$L160:$Q160)</f>
        <v>0</v>
      </c>
      <c r="S161" s="145">
        <f>SUM([8]Masterfile!$L160:$Q160)</f>
        <v>0</v>
      </c>
      <c r="T161" s="145">
        <f>SUM([9]Masterfile!$L160:$Q160)</f>
        <v>0</v>
      </c>
      <c r="U161" s="145">
        <f>SUM([10]Masterfile!$L160:$Q160)</f>
        <v>0</v>
      </c>
      <c r="V161" s="145">
        <f>SUM([11]Masterfile!$L160:$Q160)</f>
        <v>0</v>
      </c>
      <c r="W161" s="145">
        <f>SUM([12]Masterfile!$L160:$Q160)</f>
        <v>0</v>
      </c>
      <c r="X161" s="145">
        <f>SUM([13]Masterfile!$L160:$Q160)</f>
        <v>0</v>
      </c>
      <c r="Y161" s="145">
        <f>SUM([14]Masterfile!$L160:$Q160)</f>
        <v>0</v>
      </c>
      <c r="Z161" s="145">
        <f>SUM([4]Masterfile!$X160:$AC160)</f>
        <v>0</v>
      </c>
      <c r="AA161" s="145">
        <f>SUM([5]Masterfile!$X160:$AC160)</f>
        <v>2</v>
      </c>
      <c r="AB161" s="145">
        <f>SUM([6]Masterfile!$X160:$AC160)</f>
        <v>1</v>
      </c>
      <c r="AC161" s="145">
        <f>SUM([7]Masterfile!$X160:$AC160)</f>
        <v>1</v>
      </c>
      <c r="AD161" s="145">
        <f>SUM([8]Masterfile!$X160:$AC160)</f>
        <v>1</v>
      </c>
      <c r="AE161" s="145">
        <f>SUM([9]Masterfile!$X160:$AC160)</f>
        <v>0</v>
      </c>
      <c r="AF161" s="145">
        <f>SUM([10]Masterfile!$X160:$AC160)</f>
        <v>0</v>
      </c>
      <c r="AG161" s="145">
        <f>SUM([11]Masterfile!$X160:$AC160)</f>
        <v>0</v>
      </c>
      <c r="AH161" s="145">
        <f>SUM([12]Masterfile!$X160:$AC160)</f>
        <v>0</v>
      </c>
      <c r="AI161" s="145">
        <f>SUM([13]Masterfile!$X160:$AC160)</f>
        <v>0</v>
      </c>
      <c r="AJ161" s="145">
        <f>SUM([14]Masterfile!$X160:$AC160)</f>
        <v>0</v>
      </c>
    </row>
    <row r="162" spans="2:36" outlineLevel="1">
      <c r="B162">
        <v>159</v>
      </c>
      <c r="C162" s="8" t="s">
        <v>158</v>
      </c>
      <c r="D162" s="145">
        <f>SUM([4]Masterfile!$F161:$K161)</f>
        <v>2</v>
      </c>
      <c r="E162" s="145">
        <f>SUM([5]Masterfile!$F161:$K161)</f>
        <v>0</v>
      </c>
      <c r="F162" s="145">
        <f>SUM([6]Masterfile!$F161:$K161)</f>
        <v>0</v>
      </c>
      <c r="G162" s="145">
        <f>SUM([7]Masterfile!$F161:$K161)</f>
        <v>0</v>
      </c>
      <c r="H162" s="145">
        <f>SUM([8]Masterfile!$F161:$K161)</f>
        <v>0</v>
      </c>
      <c r="I162" s="145">
        <f>SUM([9]Masterfile!$F161:$K161)</f>
        <v>0</v>
      </c>
      <c r="J162" s="145">
        <f>SUM([10]Masterfile!$F161:$K161)</f>
        <v>0</v>
      </c>
      <c r="K162" s="145">
        <f>SUM([11]Masterfile!$F161:$K161)</f>
        <v>0</v>
      </c>
      <c r="L162" s="145">
        <f>SUM([12]Masterfile!$F161:$K161)</f>
        <v>0</v>
      </c>
      <c r="M162" s="145">
        <f>SUM([13]Masterfile!$F161:$K161)</f>
        <v>0</v>
      </c>
      <c r="N162" s="145">
        <f>SUM([14]Masterfile!$F161:$K161)</f>
        <v>0</v>
      </c>
      <c r="O162" s="145">
        <f>SUM([4]Masterfile!$L161:$Q161)</f>
        <v>0</v>
      </c>
      <c r="P162" s="145">
        <f>SUM([5]Masterfile!$L161:$Q161)</f>
        <v>0</v>
      </c>
      <c r="Q162" s="145">
        <f>SUM([6]Masterfile!$L161:$Q161)</f>
        <v>0</v>
      </c>
      <c r="R162" s="145">
        <f>SUM([7]Masterfile!$L161:$Q161)</f>
        <v>0</v>
      </c>
      <c r="S162" s="145">
        <f>SUM([8]Masterfile!$L161:$Q161)</f>
        <v>0</v>
      </c>
      <c r="T162" s="145">
        <f>SUM([9]Masterfile!$L161:$Q161)</f>
        <v>0</v>
      </c>
      <c r="U162" s="145">
        <f>SUM([10]Masterfile!$L161:$Q161)</f>
        <v>0</v>
      </c>
      <c r="V162" s="145">
        <f>SUM([11]Masterfile!$L161:$Q161)</f>
        <v>0</v>
      </c>
      <c r="W162" s="145">
        <f>SUM([12]Masterfile!$L161:$Q161)</f>
        <v>0</v>
      </c>
      <c r="X162" s="145">
        <f>SUM([13]Masterfile!$L161:$Q161)</f>
        <v>0</v>
      </c>
      <c r="Y162" s="145">
        <f>SUM([14]Masterfile!$L161:$Q161)</f>
        <v>0</v>
      </c>
      <c r="Z162" s="145">
        <f>SUM([4]Masterfile!$X161:$AC161)</f>
        <v>0</v>
      </c>
      <c r="AA162" s="145">
        <f>SUM([5]Masterfile!$X161:$AC161)</f>
        <v>0</v>
      </c>
      <c r="AB162" s="145">
        <f>SUM([6]Masterfile!$X161:$AC161)</f>
        <v>0</v>
      </c>
      <c r="AC162" s="145">
        <f>SUM([7]Masterfile!$X161:$AC161)</f>
        <v>0</v>
      </c>
      <c r="AD162" s="145">
        <f>SUM([8]Masterfile!$X161:$AC161)</f>
        <v>0</v>
      </c>
      <c r="AE162" s="145">
        <f>SUM([9]Masterfile!$X161:$AC161)</f>
        <v>0</v>
      </c>
      <c r="AF162" s="145">
        <f>SUM([10]Masterfile!$X161:$AC161)</f>
        <v>0</v>
      </c>
      <c r="AG162" s="145">
        <f>SUM([11]Masterfile!$X161:$AC161)</f>
        <v>0</v>
      </c>
      <c r="AH162" s="145">
        <f>SUM([12]Masterfile!$X161:$AC161)</f>
        <v>0</v>
      </c>
      <c r="AI162" s="145">
        <f>SUM([13]Masterfile!$X161:$AC161)</f>
        <v>0</v>
      </c>
      <c r="AJ162" s="145">
        <f>SUM([14]Masterfile!$X161:$AC161)</f>
        <v>0</v>
      </c>
    </row>
    <row r="163" spans="2:36" outlineLevel="1">
      <c r="B163">
        <v>160</v>
      </c>
      <c r="C163" s="8" t="s">
        <v>159</v>
      </c>
      <c r="D163" s="145">
        <f>SUM([4]Masterfile!$F162:$K162)</f>
        <v>0</v>
      </c>
      <c r="E163" s="145">
        <f>SUM([5]Masterfile!$F162:$K162)</f>
        <v>0</v>
      </c>
      <c r="F163" s="145">
        <f>SUM([6]Masterfile!$F162:$K162)</f>
        <v>0</v>
      </c>
      <c r="G163" s="145">
        <f>SUM([7]Masterfile!$F162:$K162)</f>
        <v>0</v>
      </c>
      <c r="H163" s="145">
        <f>SUM([8]Masterfile!$F162:$K162)</f>
        <v>0</v>
      </c>
      <c r="I163" s="145">
        <f>SUM([9]Masterfile!$F162:$K162)</f>
        <v>0</v>
      </c>
      <c r="J163" s="145">
        <f>SUM([10]Masterfile!$F162:$K162)</f>
        <v>0</v>
      </c>
      <c r="K163" s="145">
        <f>SUM([11]Masterfile!$F162:$K162)</f>
        <v>0</v>
      </c>
      <c r="L163" s="145">
        <f>SUM([12]Masterfile!$F162:$K162)</f>
        <v>0</v>
      </c>
      <c r="M163" s="145">
        <f>SUM([13]Masterfile!$F162:$K162)</f>
        <v>1</v>
      </c>
      <c r="N163" s="145">
        <f>SUM([14]Masterfile!$F162:$K162)</f>
        <v>1</v>
      </c>
      <c r="O163" s="145">
        <f>SUM([4]Masterfile!$L162:$Q162)</f>
        <v>0</v>
      </c>
      <c r="P163" s="145">
        <f>SUM([5]Masterfile!$L162:$Q162)</f>
        <v>0</v>
      </c>
      <c r="Q163" s="145">
        <f>SUM([6]Masterfile!$L162:$Q162)</f>
        <v>0</v>
      </c>
      <c r="R163" s="145">
        <f>SUM([7]Masterfile!$L162:$Q162)</f>
        <v>0</v>
      </c>
      <c r="S163" s="145">
        <f>SUM([8]Masterfile!$L162:$Q162)</f>
        <v>0</v>
      </c>
      <c r="T163" s="145">
        <f>SUM([9]Masterfile!$L162:$Q162)</f>
        <v>0</v>
      </c>
      <c r="U163" s="145">
        <f>SUM([10]Masterfile!$L162:$Q162)</f>
        <v>0</v>
      </c>
      <c r="V163" s="145">
        <f>SUM([11]Masterfile!$L162:$Q162)</f>
        <v>0</v>
      </c>
      <c r="W163" s="145">
        <f>SUM([12]Masterfile!$L162:$Q162)</f>
        <v>0</v>
      </c>
      <c r="X163" s="145">
        <f>SUM([13]Masterfile!$L162:$Q162)</f>
        <v>0</v>
      </c>
      <c r="Y163" s="145">
        <f>SUM([14]Masterfile!$L162:$Q162)</f>
        <v>0</v>
      </c>
      <c r="Z163" s="145">
        <f>SUM([4]Masterfile!$X162:$AC162)</f>
        <v>0</v>
      </c>
      <c r="AA163" s="145">
        <f>SUM([5]Masterfile!$X162:$AC162)</f>
        <v>0</v>
      </c>
      <c r="AB163" s="145">
        <f>SUM([6]Masterfile!$X162:$AC162)</f>
        <v>0</v>
      </c>
      <c r="AC163" s="145">
        <f>SUM([7]Masterfile!$X162:$AC162)</f>
        <v>0</v>
      </c>
      <c r="AD163" s="145">
        <f>SUM([8]Masterfile!$X162:$AC162)</f>
        <v>0</v>
      </c>
      <c r="AE163" s="145">
        <f>SUM([9]Masterfile!$X162:$AC162)</f>
        <v>0</v>
      </c>
      <c r="AF163" s="145">
        <f>SUM([10]Masterfile!$X162:$AC162)</f>
        <v>0</v>
      </c>
      <c r="AG163" s="145">
        <f>SUM([11]Masterfile!$X162:$AC162)</f>
        <v>0</v>
      </c>
      <c r="AH163" s="145">
        <f>SUM([12]Masterfile!$X162:$AC162)</f>
        <v>0</v>
      </c>
      <c r="AI163" s="145">
        <f>SUM([13]Masterfile!$X162:$AC162)</f>
        <v>0</v>
      </c>
      <c r="AJ163" s="145">
        <f>SUM([14]Masterfile!$X162:$AC162)</f>
        <v>0</v>
      </c>
    </row>
    <row r="164" spans="2:36" outlineLevel="1">
      <c r="B164">
        <v>161</v>
      </c>
      <c r="C164" s="8" t="s">
        <v>160</v>
      </c>
      <c r="D164" s="145">
        <f>SUM([4]Masterfile!$F163:$K163)</f>
        <v>2</v>
      </c>
      <c r="E164" s="145">
        <f>SUM([5]Masterfile!$F163:$K163)</f>
        <v>0</v>
      </c>
      <c r="F164" s="145">
        <f>SUM([6]Masterfile!$F163:$K163)</f>
        <v>1</v>
      </c>
      <c r="G164" s="145">
        <f>SUM([7]Masterfile!$F163:$K163)</f>
        <v>1</v>
      </c>
      <c r="H164" s="145">
        <f>SUM([8]Masterfile!$F163:$K163)</f>
        <v>0</v>
      </c>
      <c r="I164" s="145">
        <f>SUM([9]Masterfile!$F163:$K163)</f>
        <v>0</v>
      </c>
      <c r="J164" s="145">
        <f>SUM([10]Masterfile!$F163:$K163)</f>
        <v>0</v>
      </c>
      <c r="K164" s="145">
        <f>SUM([11]Masterfile!$F163:$K163)</f>
        <v>0</v>
      </c>
      <c r="L164" s="145">
        <f>SUM([12]Masterfile!$F163:$K163)</f>
        <v>0</v>
      </c>
      <c r="M164" s="145">
        <f>SUM([13]Masterfile!$F163:$K163)</f>
        <v>0</v>
      </c>
      <c r="N164" s="145">
        <f>SUM([14]Masterfile!$F163:$K163)</f>
        <v>2</v>
      </c>
      <c r="O164" s="145">
        <f>SUM([4]Masterfile!$L163:$Q163)</f>
        <v>0</v>
      </c>
      <c r="P164" s="145">
        <f>SUM([5]Masterfile!$L163:$Q163)</f>
        <v>0</v>
      </c>
      <c r="Q164" s="145">
        <f>SUM([6]Masterfile!$L163:$Q163)</f>
        <v>0</v>
      </c>
      <c r="R164" s="145">
        <f>SUM([7]Masterfile!$L163:$Q163)</f>
        <v>1</v>
      </c>
      <c r="S164" s="145">
        <f>SUM([8]Masterfile!$L163:$Q163)</f>
        <v>0</v>
      </c>
      <c r="T164" s="145">
        <f>SUM([9]Masterfile!$L163:$Q163)</f>
        <v>0</v>
      </c>
      <c r="U164" s="145">
        <f>SUM([10]Masterfile!$L163:$Q163)</f>
        <v>0</v>
      </c>
      <c r="V164" s="145">
        <f>SUM([11]Masterfile!$L163:$Q163)</f>
        <v>0</v>
      </c>
      <c r="W164" s="145">
        <f>SUM([12]Masterfile!$L163:$Q163)</f>
        <v>0</v>
      </c>
      <c r="X164" s="145">
        <f>SUM([13]Masterfile!$L163:$Q163)</f>
        <v>0</v>
      </c>
      <c r="Y164" s="145">
        <f>SUM([14]Masterfile!$L163:$Q163)</f>
        <v>0</v>
      </c>
      <c r="Z164" s="145">
        <f>SUM([4]Masterfile!$X163:$AC163)</f>
        <v>0</v>
      </c>
      <c r="AA164" s="145">
        <f>SUM([5]Masterfile!$X163:$AC163)</f>
        <v>0</v>
      </c>
      <c r="AB164" s="145">
        <f>SUM([6]Masterfile!$X163:$AC163)</f>
        <v>0</v>
      </c>
      <c r="AC164" s="145">
        <f>SUM([7]Masterfile!$X163:$AC163)</f>
        <v>1</v>
      </c>
      <c r="AD164" s="145">
        <f>SUM([8]Masterfile!$X163:$AC163)</f>
        <v>0</v>
      </c>
      <c r="AE164" s="145">
        <f>SUM([9]Masterfile!$X163:$AC163)</f>
        <v>0</v>
      </c>
      <c r="AF164" s="145">
        <f>SUM([10]Masterfile!$X163:$AC163)</f>
        <v>0</v>
      </c>
      <c r="AG164" s="145">
        <f>SUM([11]Masterfile!$X163:$AC163)</f>
        <v>0</v>
      </c>
      <c r="AH164" s="145">
        <f>SUM([12]Masterfile!$X163:$AC163)</f>
        <v>0</v>
      </c>
      <c r="AI164" s="145">
        <f>SUM([13]Masterfile!$X163:$AC163)</f>
        <v>0</v>
      </c>
      <c r="AJ164" s="145">
        <f>SUM([14]Masterfile!$X163:$AC163)</f>
        <v>0</v>
      </c>
    </row>
    <row r="165" spans="2:36" outlineLevel="1">
      <c r="B165">
        <v>162</v>
      </c>
      <c r="C165" s="8" t="s">
        <v>161</v>
      </c>
      <c r="D165" s="145">
        <f>SUM([4]Masterfile!$F164:$K164)</f>
        <v>1</v>
      </c>
      <c r="E165" s="145">
        <f>SUM([5]Masterfile!$F164:$K164)</f>
        <v>3</v>
      </c>
      <c r="F165" s="145">
        <f>SUM([6]Masterfile!$F164:$K164)</f>
        <v>3</v>
      </c>
      <c r="G165" s="145">
        <f>SUM([7]Masterfile!$F164:$K164)</f>
        <v>3</v>
      </c>
      <c r="H165" s="145">
        <f>SUM([8]Masterfile!$F164:$K164)</f>
        <v>3</v>
      </c>
      <c r="I165" s="145">
        <f>SUM([9]Masterfile!$F164:$K164)</f>
        <v>3</v>
      </c>
      <c r="J165" s="145">
        <f>SUM([10]Masterfile!$F164:$K164)</f>
        <v>3</v>
      </c>
      <c r="K165" s="145">
        <f>SUM([11]Masterfile!$F164:$K164)</f>
        <v>3</v>
      </c>
      <c r="L165" s="145">
        <f>SUM([12]Masterfile!$F164:$K164)</f>
        <v>3</v>
      </c>
      <c r="M165" s="145">
        <f>SUM([13]Masterfile!$F164:$K164)</f>
        <v>3</v>
      </c>
      <c r="N165" s="145">
        <f>SUM([14]Masterfile!$F164:$K164)</f>
        <v>3</v>
      </c>
      <c r="O165" s="145">
        <f>SUM([4]Masterfile!$L164:$Q164)</f>
        <v>1</v>
      </c>
      <c r="P165" s="145">
        <f>SUM([5]Masterfile!$L164:$Q164)</f>
        <v>3</v>
      </c>
      <c r="Q165" s="145">
        <f>SUM([6]Masterfile!$L164:$Q164)</f>
        <v>3</v>
      </c>
      <c r="R165" s="145">
        <f>SUM([7]Masterfile!$L164:$Q164)</f>
        <v>3</v>
      </c>
      <c r="S165" s="145">
        <f>SUM([8]Masterfile!$L164:$Q164)</f>
        <v>3</v>
      </c>
      <c r="T165" s="145">
        <f>SUM([9]Masterfile!$L164:$Q164)</f>
        <v>3</v>
      </c>
      <c r="U165" s="145">
        <f>SUM([10]Masterfile!$L164:$Q164)</f>
        <v>3</v>
      </c>
      <c r="V165" s="145">
        <f>SUM([11]Masterfile!$L164:$Q164)</f>
        <v>3</v>
      </c>
      <c r="W165" s="145">
        <f>SUM([12]Masterfile!$L164:$Q164)</f>
        <v>3</v>
      </c>
      <c r="X165" s="145">
        <f>SUM([13]Masterfile!$L164:$Q164)</f>
        <v>3</v>
      </c>
      <c r="Y165" s="145">
        <f>SUM([14]Masterfile!$L164:$Q164)</f>
        <v>3</v>
      </c>
      <c r="Z165" s="145">
        <f>SUM([4]Masterfile!$X164:$AC164)</f>
        <v>3</v>
      </c>
      <c r="AA165" s="145">
        <f>SUM([5]Masterfile!$X164:$AC164)</f>
        <v>3</v>
      </c>
      <c r="AB165" s="145">
        <f>SUM([6]Masterfile!$X164:$AC164)</f>
        <v>3</v>
      </c>
      <c r="AC165" s="145">
        <f>SUM([7]Masterfile!$X164:$AC164)</f>
        <v>3</v>
      </c>
      <c r="AD165" s="145">
        <f>SUM([8]Masterfile!$X164:$AC164)</f>
        <v>3</v>
      </c>
      <c r="AE165" s="145">
        <f>SUM([9]Masterfile!$X164:$AC164)</f>
        <v>3</v>
      </c>
      <c r="AF165" s="145">
        <f>SUM([10]Masterfile!$X164:$AC164)</f>
        <v>3</v>
      </c>
      <c r="AG165" s="145">
        <f>SUM([11]Masterfile!$X164:$AC164)</f>
        <v>3</v>
      </c>
      <c r="AH165" s="145">
        <f>SUM([12]Masterfile!$X164:$AC164)</f>
        <v>3</v>
      </c>
      <c r="AI165" s="145">
        <f>SUM([13]Masterfile!$X164:$AC164)</f>
        <v>3</v>
      </c>
      <c r="AJ165" s="145">
        <f>SUM([14]Masterfile!$X164:$AC164)</f>
        <v>3</v>
      </c>
    </row>
    <row r="166" spans="2:36" outlineLevel="1">
      <c r="B166">
        <v>163</v>
      </c>
      <c r="C166" s="8" t="s">
        <v>162</v>
      </c>
      <c r="D166" s="145">
        <f>SUM([4]Masterfile!$F165:$K165)</f>
        <v>0</v>
      </c>
      <c r="E166" s="145">
        <f>SUM([5]Masterfile!$F165:$K165)</f>
        <v>0</v>
      </c>
      <c r="F166" s="145">
        <f>SUM([6]Masterfile!$F165:$K165)</f>
        <v>0</v>
      </c>
      <c r="G166" s="145">
        <f>SUM([7]Masterfile!$F165:$K165)</f>
        <v>0</v>
      </c>
      <c r="H166" s="145">
        <f>SUM([8]Masterfile!$F165:$K165)</f>
        <v>0</v>
      </c>
      <c r="I166" s="145">
        <f>SUM([9]Masterfile!$F165:$K165)</f>
        <v>0</v>
      </c>
      <c r="J166" s="145">
        <f>SUM([10]Masterfile!$F165:$K165)</f>
        <v>0</v>
      </c>
      <c r="K166" s="145">
        <f>SUM([11]Masterfile!$F165:$K165)</f>
        <v>0</v>
      </c>
      <c r="L166" s="145">
        <f>SUM([12]Masterfile!$F165:$K165)</f>
        <v>0</v>
      </c>
      <c r="M166" s="145">
        <f>SUM([13]Masterfile!$F165:$K165)</f>
        <v>0</v>
      </c>
      <c r="N166" s="145">
        <f>SUM([14]Masterfile!$F165:$K165)</f>
        <v>0</v>
      </c>
      <c r="O166" s="145">
        <f>SUM([4]Masterfile!$L165:$Q165)</f>
        <v>2</v>
      </c>
      <c r="P166" s="145">
        <f>SUM([5]Masterfile!$L165:$Q165)</f>
        <v>2</v>
      </c>
      <c r="Q166" s="145">
        <f>SUM([6]Masterfile!$L165:$Q165)</f>
        <v>2</v>
      </c>
      <c r="R166" s="145">
        <f>SUM([7]Masterfile!$L165:$Q165)</f>
        <v>0</v>
      </c>
      <c r="S166" s="145">
        <f>SUM([8]Masterfile!$L165:$Q165)</f>
        <v>2</v>
      </c>
      <c r="T166" s="145">
        <f>SUM([9]Masterfile!$L165:$Q165)</f>
        <v>2</v>
      </c>
      <c r="U166" s="145">
        <f>SUM([10]Masterfile!$L165:$Q165)</f>
        <v>2</v>
      </c>
      <c r="V166" s="145">
        <f>SUM([11]Masterfile!$L165:$Q165)</f>
        <v>5</v>
      </c>
      <c r="W166" s="145">
        <f>SUM([12]Masterfile!$L165:$Q165)</f>
        <v>4</v>
      </c>
      <c r="X166" s="145">
        <f>SUM([13]Masterfile!$L165:$Q165)</f>
        <v>4</v>
      </c>
      <c r="Y166" s="145">
        <f>SUM([14]Masterfile!$L165:$Q165)</f>
        <v>4</v>
      </c>
      <c r="Z166" s="145">
        <f>SUM([4]Masterfile!$X165:$AC165)</f>
        <v>2</v>
      </c>
      <c r="AA166" s="145">
        <f>SUM([5]Masterfile!$X165:$AC165)</f>
        <v>2</v>
      </c>
      <c r="AB166" s="145">
        <f>SUM([6]Masterfile!$X165:$AC165)</f>
        <v>2</v>
      </c>
      <c r="AC166" s="145">
        <f>SUM([7]Masterfile!$X165:$AC165)</f>
        <v>0</v>
      </c>
      <c r="AD166" s="145">
        <f>SUM([8]Masterfile!$X165:$AC165)</f>
        <v>2</v>
      </c>
      <c r="AE166" s="145">
        <f>SUM([9]Masterfile!$X165:$AC165)</f>
        <v>2</v>
      </c>
      <c r="AF166" s="145">
        <f>SUM([10]Masterfile!$X165:$AC165)</f>
        <v>2</v>
      </c>
      <c r="AG166" s="145">
        <f>SUM([11]Masterfile!$X165:$AC165)</f>
        <v>5</v>
      </c>
      <c r="AH166" s="145">
        <f>SUM([12]Masterfile!$X165:$AC165)</f>
        <v>4</v>
      </c>
      <c r="AI166" s="145">
        <f>SUM([13]Masterfile!$X165:$AC165)</f>
        <v>4</v>
      </c>
      <c r="AJ166" s="145">
        <f>SUM([14]Masterfile!$X165:$AC165)</f>
        <v>4</v>
      </c>
    </row>
    <row r="167" spans="2:36" outlineLevel="1">
      <c r="B167">
        <v>164</v>
      </c>
      <c r="C167" s="8" t="s">
        <v>163</v>
      </c>
      <c r="D167" s="145">
        <f>SUM([4]Masterfile!$F166:$K166)</f>
        <v>0</v>
      </c>
      <c r="E167" s="145">
        <f>SUM([5]Masterfile!$F166:$K166)</f>
        <v>0</v>
      </c>
      <c r="F167" s="145">
        <f>SUM([6]Masterfile!$F166:$K166)</f>
        <v>0</v>
      </c>
      <c r="G167" s="145">
        <f>SUM([7]Masterfile!$F166:$K166)</f>
        <v>0</v>
      </c>
      <c r="H167" s="145">
        <f>SUM([8]Masterfile!$F166:$K166)</f>
        <v>0</v>
      </c>
      <c r="I167" s="145">
        <f>SUM([9]Masterfile!$F166:$K166)</f>
        <v>0</v>
      </c>
      <c r="J167" s="145">
        <f>SUM([10]Masterfile!$F166:$K166)</f>
        <v>0</v>
      </c>
      <c r="K167" s="145">
        <f>SUM([11]Masterfile!$F166:$K166)</f>
        <v>1</v>
      </c>
      <c r="L167" s="145">
        <f>SUM([12]Masterfile!$F166:$K166)</f>
        <v>1</v>
      </c>
      <c r="M167" s="145">
        <f>SUM([13]Masterfile!$F166:$K166)</f>
        <v>1</v>
      </c>
      <c r="N167" s="145">
        <f>SUM([14]Masterfile!$F166:$K166)</f>
        <v>0</v>
      </c>
      <c r="O167" s="145">
        <f>SUM([4]Masterfile!$L166:$Q166)</f>
        <v>0</v>
      </c>
      <c r="P167" s="145">
        <f>SUM([5]Masterfile!$L166:$Q166)</f>
        <v>0</v>
      </c>
      <c r="Q167" s="145">
        <f>SUM([6]Masterfile!$L166:$Q166)</f>
        <v>0</v>
      </c>
      <c r="R167" s="145">
        <f>SUM([7]Masterfile!$L166:$Q166)</f>
        <v>0</v>
      </c>
      <c r="S167" s="145">
        <f>SUM([8]Masterfile!$L166:$Q166)</f>
        <v>0</v>
      </c>
      <c r="T167" s="145">
        <f>SUM([9]Masterfile!$L166:$Q166)</f>
        <v>0</v>
      </c>
      <c r="U167" s="145">
        <f>SUM([10]Masterfile!$L166:$Q166)</f>
        <v>0</v>
      </c>
      <c r="V167" s="145">
        <f>SUM([11]Masterfile!$L166:$Q166)</f>
        <v>0</v>
      </c>
      <c r="W167" s="145">
        <f>SUM([12]Masterfile!$L166:$Q166)</f>
        <v>0</v>
      </c>
      <c r="X167" s="145">
        <f>SUM([13]Masterfile!$L166:$Q166)</f>
        <v>0</v>
      </c>
      <c r="Y167" s="145">
        <f>SUM([14]Masterfile!$L166:$Q166)</f>
        <v>0</v>
      </c>
      <c r="Z167" s="145">
        <f>SUM([4]Masterfile!$X166:$AC166)</f>
        <v>0</v>
      </c>
      <c r="AA167" s="145">
        <f>SUM([5]Masterfile!$X166:$AC166)</f>
        <v>0</v>
      </c>
      <c r="AB167" s="145">
        <f>SUM([6]Masterfile!$X166:$AC166)</f>
        <v>0</v>
      </c>
      <c r="AC167" s="145">
        <f>SUM([7]Masterfile!$X166:$AC166)</f>
        <v>0</v>
      </c>
      <c r="AD167" s="145">
        <f>SUM([8]Masterfile!$X166:$AC166)</f>
        <v>0</v>
      </c>
      <c r="AE167" s="145">
        <f>SUM([9]Masterfile!$X166:$AC166)</f>
        <v>0</v>
      </c>
      <c r="AF167" s="145">
        <f>SUM([10]Masterfile!$X166:$AC166)</f>
        <v>0</v>
      </c>
      <c r="AG167" s="145">
        <f>SUM([11]Masterfile!$X166:$AC166)</f>
        <v>0</v>
      </c>
      <c r="AH167" s="145">
        <f>SUM([12]Masterfile!$X166:$AC166)</f>
        <v>0</v>
      </c>
      <c r="AI167" s="145">
        <f>SUM([13]Masterfile!$X166:$AC166)</f>
        <v>0</v>
      </c>
      <c r="AJ167" s="145">
        <f>SUM([14]Masterfile!$X166:$AC166)</f>
        <v>0</v>
      </c>
    </row>
    <row r="168" spans="2:36" outlineLevel="1">
      <c r="B168">
        <v>165</v>
      </c>
      <c r="C168" s="8" t="s">
        <v>164</v>
      </c>
      <c r="D168" s="145">
        <f>SUM([4]Masterfile!$F167:$K167)</f>
        <v>2</v>
      </c>
      <c r="E168" s="145">
        <f>SUM([5]Masterfile!$F167:$K167)</f>
        <v>2</v>
      </c>
      <c r="F168" s="145">
        <f>SUM([6]Masterfile!$F167:$K167)</f>
        <v>1</v>
      </c>
      <c r="G168" s="145">
        <f>SUM([7]Masterfile!$F167:$K167)</f>
        <v>1</v>
      </c>
      <c r="H168" s="145">
        <f>SUM([8]Masterfile!$F167:$K167)</f>
        <v>1</v>
      </c>
      <c r="I168" s="145">
        <f>SUM([9]Masterfile!$F167:$K167)</f>
        <v>0</v>
      </c>
      <c r="J168" s="145">
        <f>SUM([10]Masterfile!$F167:$K167)</f>
        <v>0</v>
      </c>
      <c r="K168" s="145">
        <f>SUM([11]Masterfile!$F167:$K167)</f>
        <v>0</v>
      </c>
      <c r="L168" s="145">
        <f>SUM([12]Masterfile!$F167:$K167)</f>
        <v>0</v>
      </c>
      <c r="M168" s="145">
        <f>SUM([13]Masterfile!$F167:$K167)</f>
        <v>0</v>
      </c>
      <c r="N168" s="145">
        <f>SUM([14]Masterfile!$F167:$K167)</f>
        <v>0</v>
      </c>
      <c r="O168" s="145">
        <f>SUM([4]Masterfile!$L167:$Q167)</f>
        <v>2</v>
      </c>
      <c r="P168" s="145">
        <f>SUM([5]Masterfile!$L167:$Q167)</f>
        <v>2</v>
      </c>
      <c r="Q168" s="145">
        <f>SUM([6]Masterfile!$L167:$Q167)</f>
        <v>1</v>
      </c>
      <c r="R168" s="145">
        <f>SUM([7]Masterfile!$L167:$Q167)</f>
        <v>1</v>
      </c>
      <c r="S168" s="145">
        <f>SUM([8]Masterfile!$L167:$Q167)</f>
        <v>1</v>
      </c>
      <c r="T168" s="145">
        <f>SUM([9]Masterfile!$L167:$Q167)</f>
        <v>0</v>
      </c>
      <c r="U168" s="145">
        <f>SUM([10]Masterfile!$L167:$Q167)</f>
        <v>0</v>
      </c>
      <c r="V168" s="145">
        <f>SUM([11]Masterfile!$L167:$Q167)</f>
        <v>0</v>
      </c>
      <c r="W168" s="145">
        <f>SUM([12]Masterfile!$L167:$Q167)</f>
        <v>0</v>
      </c>
      <c r="X168" s="145">
        <f>SUM([13]Masterfile!$L167:$Q167)</f>
        <v>0</v>
      </c>
      <c r="Y168" s="145">
        <f>SUM([14]Masterfile!$L167:$Q167)</f>
        <v>0</v>
      </c>
      <c r="Z168" s="145">
        <f>SUM([4]Masterfile!$X167:$AC167)</f>
        <v>0</v>
      </c>
      <c r="AA168" s="145">
        <f>SUM([5]Masterfile!$X167:$AC167)</f>
        <v>0</v>
      </c>
      <c r="AB168" s="145">
        <f>SUM([6]Masterfile!$X167:$AC167)</f>
        <v>1</v>
      </c>
      <c r="AC168" s="145">
        <f>SUM([7]Masterfile!$X167:$AC167)</f>
        <v>1</v>
      </c>
      <c r="AD168" s="145">
        <f>SUM([8]Masterfile!$X167:$AC167)</f>
        <v>1</v>
      </c>
      <c r="AE168" s="145">
        <f>SUM([9]Masterfile!$X167:$AC167)</f>
        <v>0</v>
      </c>
      <c r="AF168" s="145">
        <f>SUM([10]Masterfile!$X167:$AC167)</f>
        <v>0</v>
      </c>
      <c r="AG168" s="145">
        <f>SUM([11]Masterfile!$X167:$AC167)</f>
        <v>0</v>
      </c>
      <c r="AH168" s="145">
        <f>SUM([12]Masterfile!$X167:$AC167)</f>
        <v>0</v>
      </c>
      <c r="AI168" s="145">
        <f>SUM([13]Masterfile!$X167:$AC167)</f>
        <v>0</v>
      </c>
      <c r="AJ168" s="145">
        <f>SUM([14]Masterfile!$X167:$AC167)</f>
        <v>0</v>
      </c>
    </row>
    <row r="169" spans="2:36" outlineLevel="1">
      <c r="B169">
        <v>166</v>
      </c>
      <c r="C169" s="8" t="s">
        <v>165</v>
      </c>
      <c r="D169" s="145">
        <f>SUM([4]Masterfile!$F168:$K168)</f>
        <v>0</v>
      </c>
      <c r="E169" s="145">
        <f>SUM([5]Masterfile!$F168:$K168)</f>
        <v>0</v>
      </c>
      <c r="F169" s="145">
        <f>SUM([6]Masterfile!$F168:$K168)</f>
        <v>0</v>
      </c>
      <c r="G169" s="145">
        <f>SUM([7]Masterfile!$F168:$K168)</f>
        <v>0</v>
      </c>
      <c r="H169" s="145">
        <f>SUM([8]Masterfile!$F168:$K168)</f>
        <v>0</v>
      </c>
      <c r="I169" s="145">
        <f>SUM([9]Masterfile!$F168:$K168)</f>
        <v>0</v>
      </c>
      <c r="J169" s="145">
        <f>SUM([10]Masterfile!$F168:$K168)</f>
        <v>0</v>
      </c>
      <c r="K169" s="145">
        <f>SUM([11]Masterfile!$F168:$K168)</f>
        <v>0</v>
      </c>
      <c r="L169" s="145">
        <f>SUM([12]Masterfile!$F168:$K168)</f>
        <v>0</v>
      </c>
      <c r="M169" s="145">
        <f>SUM([13]Masterfile!$F168:$K168)</f>
        <v>1</v>
      </c>
      <c r="N169" s="145">
        <f>SUM([14]Masterfile!$F168:$K168)</f>
        <v>1</v>
      </c>
      <c r="O169" s="145">
        <f>SUM([4]Masterfile!$L168:$Q168)</f>
        <v>0</v>
      </c>
      <c r="P169" s="145">
        <f>SUM([5]Masterfile!$L168:$Q168)</f>
        <v>0</v>
      </c>
      <c r="Q169" s="145">
        <f>SUM([6]Masterfile!$L168:$Q168)</f>
        <v>0</v>
      </c>
      <c r="R169" s="145">
        <f>SUM([7]Masterfile!$L168:$Q168)</f>
        <v>0</v>
      </c>
      <c r="S169" s="145">
        <f>SUM([8]Masterfile!$L168:$Q168)</f>
        <v>0</v>
      </c>
      <c r="T169" s="145">
        <f>SUM([9]Masterfile!$L168:$Q168)</f>
        <v>0</v>
      </c>
      <c r="U169" s="145">
        <f>SUM([10]Masterfile!$L168:$Q168)</f>
        <v>0</v>
      </c>
      <c r="V169" s="145">
        <f>SUM([11]Masterfile!$L168:$Q168)</f>
        <v>0</v>
      </c>
      <c r="W169" s="145">
        <f>SUM([12]Masterfile!$L168:$Q168)</f>
        <v>0</v>
      </c>
      <c r="X169" s="145">
        <f>SUM([13]Masterfile!$L168:$Q168)</f>
        <v>0</v>
      </c>
      <c r="Y169" s="145">
        <f>SUM([14]Masterfile!$L168:$Q168)</f>
        <v>0</v>
      </c>
      <c r="Z169" s="145">
        <f>SUM([4]Masterfile!$X168:$AC168)</f>
        <v>0</v>
      </c>
      <c r="AA169" s="145">
        <f>SUM([5]Masterfile!$X168:$AC168)</f>
        <v>0</v>
      </c>
      <c r="AB169" s="145">
        <f>SUM([6]Masterfile!$X168:$AC168)</f>
        <v>0</v>
      </c>
      <c r="AC169" s="145">
        <f>SUM([7]Masterfile!$X168:$AC168)</f>
        <v>0</v>
      </c>
      <c r="AD169" s="145">
        <f>SUM([8]Masterfile!$X168:$AC168)</f>
        <v>0</v>
      </c>
      <c r="AE169" s="145">
        <f>SUM([9]Masterfile!$X168:$AC168)</f>
        <v>0</v>
      </c>
      <c r="AF169" s="145">
        <f>SUM([10]Masterfile!$X168:$AC168)</f>
        <v>0</v>
      </c>
      <c r="AG169" s="145">
        <f>SUM([11]Masterfile!$X168:$AC168)</f>
        <v>0</v>
      </c>
      <c r="AH169" s="145">
        <f>SUM([12]Masterfile!$X168:$AC168)</f>
        <v>0</v>
      </c>
      <c r="AI169" s="145">
        <f>SUM([13]Masterfile!$X168:$AC168)</f>
        <v>0</v>
      </c>
      <c r="AJ169" s="145">
        <f>SUM([14]Masterfile!$X168:$AC168)</f>
        <v>0</v>
      </c>
    </row>
    <row r="170" spans="2:36" outlineLevel="1">
      <c r="B170">
        <v>167</v>
      </c>
      <c r="C170" s="8" t="s">
        <v>166</v>
      </c>
      <c r="D170" s="145">
        <f>SUM([4]Masterfile!$F169:$K169)</f>
        <v>2</v>
      </c>
      <c r="E170" s="145">
        <f>SUM([5]Masterfile!$F169:$K169)</f>
        <v>3</v>
      </c>
      <c r="F170" s="145">
        <f>SUM([6]Masterfile!$F169:$K169)</f>
        <v>3</v>
      </c>
      <c r="G170" s="145">
        <f>SUM([7]Masterfile!$F169:$K169)</f>
        <v>3</v>
      </c>
      <c r="H170" s="145">
        <f>SUM([8]Masterfile!$F169:$K169)</f>
        <v>3</v>
      </c>
      <c r="I170" s="145">
        <f>SUM([9]Masterfile!$F169:$K169)</f>
        <v>3</v>
      </c>
      <c r="J170" s="145">
        <f>SUM([10]Masterfile!$F169:$K169)</f>
        <v>3</v>
      </c>
      <c r="K170" s="145">
        <f>SUM([11]Masterfile!$F169:$K169)</f>
        <v>3</v>
      </c>
      <c r="L170" s="145">
        <f>SUM([12]Masterfile!$F169:$K169)</f>
        <v>3</v>
      </c>
      <c r="M170" s="145">
        <f>SUM([13]Masterfile!$F169:$K169)</f>
        <v>3</v>
      </c>
      <c r="N170" s="145">
        <f>SUM([14]Masterfile!$F169:$K169)</f>
        <v>3</v>
      </c>
      <c r="O170" s="145">
        <f>SUM([4]Masterfile!$L169:$Q169)</f>
        <v>2</v>
      </c>
      <c r="P170" s="145">
        <f>SUM([5]Masterfile!$L169:$Q169)</f>
        <v>3</v>
      </c>
      <c r="Q170" s="145">
        <f>SUM([6]Masterfile!$L169:$Q169)</f>
        <v>3</v>
      </c>
      <c r="R170" s="145">
        <f>SUM([7]Masterfile!$L169:$Q169)</f>
        <v>2</v>
      </c>
      <c r="S170" s="145">
        <f>SUM([8]Masterfile!$L169:$Q169)</f>
        <v>2</v>
      </c>
      <c r="T170" s="145">
        <f>SUM([9]Masterfile!$L169:$Q169)</f>
        <v>2</v>
      </c>
      <c r="U170" s="145">
        <f>SUM([10]Masterfile!$L169:$Q169)</f>
        <v>2</v>
      </c>
      <c r="V170" s="145">
        <f>SUM([11]Masterfile!$L169:$Q169)</f>
        <v>2</v>
      </c>
      <c r="W170" s="145">
        <f>SUM([12]Masterfile!$L169:$Q169)</f>
        <v>2</v>
      </c>
      <c r="X170" s="145">
        <f>SUM([13]Masterfile!$L169:$Q169)</f>
        <v>2</v>
      </c>
      <c r="Y170" s="145">
        <f>SUM([14]Masterfile!$L169:$Q169)</f>
        <v>1</v>
      </c>
      <c r="Z170" s="145">
        <f>SUM([4]Masterfile!$X169:$AC169)</f>
        <v>1</v>
      </c>
      <c r="AA170" s="145">
        <f>SUM([5]Masterfile!$X169:$AC169)</f>
        <v>2</v>
      </c>
      <c r="AB170" s="145">
        <f>SUM([6]Masterfile!$X169:$AC169)</f>
        <v>2</v>
      </c>
      <c r="AC170" s="145">
        <f>SUM([7]Masterfile!$X169:$AC169)</f>
        <v>1</v>
      </c>
      <c r="AD170" s="145">
        <f>SUM([8]Masterfile!$X169:$AC169)</f>
        <v>1</v>
      </c>
      <c r="AE170" s="145">
        <f>SUM([9]Masterfile!$X169:$AC169)</f>
        <v>1</v>
      </c>
      <c r="AF170" s="145">
        <f>SUM([10]Masterfile!$X169:$AC169)</f>
        <v>1</v>
      </c>
      <c r="AG170" s="145">
        <f>SUM([11]Masterfile!$X169:$AC169)</f>
        <v>1</v>
      </c>
      <c r="AH170" s="145">
        <f>SUM([12]Masterfile!$X169:$AC169)</f>
        <v>1</v>
      </c>
      <c r="AI170" s="145">
        <f>SUM([13]Masterfile!$X169:$AC169)</f>
        <v>1</v>
      </c>
      <c r="AJ170" s="145">
        <f>SUM([14]Masterfile!$X169:$AC169)</f>
        <v>1</v>
      </c>
    </row>
    <row r="171" spans="2:36" outlineLevel="1">
      <c r="B171">
        <v>168</v>
      </c>
      <c r="C171" s="8" t="s">
        <v>167</v>
      </c>
      <c r="D171" s="145">
        <f>SUM([4]Masterfile!$F170:$K170)</f>
        <v>0</v>
      </c>
      <c r="E171" s="145">
        <f>SUM([5]Masterfile!$F170:$K170)</f>
        <v>0</v>
      </c>
      <c r="F171" s="145">
        <f>SUM([6]Masterfile!$F170:$K170)</f>
        <v>0</v>
      </c>
      <c r="G171" s="145">
        <f>SUM([7]Masterfile!$F170:$K170)</f>
        <v>1</v>
      </c>
      <c r="H171" s="145">
        <f>SUM([8]Masterfile!$F170:$K170)</f>
        <v>1</v>
      </c>
      <c r="I171" s="145">
        <f>SUM([9]Masterfile!$F170:$K170)</f>
        <v>1</v>
      </c>
      <c r="J171" s="145">
        <f>SUM([10]Masterfile!$F170:$K170)</f>
        <v>1</v>
      </c>
      <c r="K171" s="145">
        <f>SUM([11]Masterfile!$F170:$K170)</f>
        <v>1</v>
      </c>
      <c r="L171" s="145">
        <f>SUM([12]Masterfile!$F170:$K170)</f>
        <v>1</v>
      </c>
      <c r="M171" s="145">
        <f>SUM([13]Masterfile!$F170:$K170)</f>
        <v>1</v>
      </c>
      <c r="N171" s="145">
        <f>SUM([14]Masterfile!$F170:$K170)</f>
        <v>1</v>
      </c>
      <c r="O171" s="145">
        <f>SUM([4]Masterfile!$L170:$Q170)</f>
        <v>0</v>
      </c>
      <c r="P171" s="145">
        <f>SUM([5]Masterfile!$L170:$Q170)</f>
        <v>0</v>
      </c>
      <c r="Q171" s="145">
        <f>SUM([6]Masterfile!$L170:$Q170)</f>
        <v>0</v>
      </c>
      <c r="R171" s="145">
        <f>SUM([7]Masterfile!$L170:$Q170)</f>
        <v>0</v>
      </c>
      <c r="S171" s="145">
        <f>SUM([8]Masterfile!$L170:$Q170)</f>
        <v>0</v>
      </c>
      <c r="T171" s="145">
        <f>SUM([9]Masterfile!$L170:$Q170)</f>
        <v>0</v>
      </c>
      <c r="U171" s="145">
        <f>SUM([10]Masterfile!$L170:$Q170)</f>
        <v>0</v>
      </c>
      <c r="V171" s="145">
        <f>SUM([11]Masterfile!$L170:$Q170)</f>
        <v>0</v>
      </c>
      <c r="W171" s="145">
        <f>SUM([12]Masterfile!$L170:$Q170)</f>
        <v>0</v>
      </c>
      <c r="X171" s="145">
        <f>SUM([13]Masterfile!$L170:$Q170)</f>
        <v>0</v>
      </c>
      <c r="Y171" s="145">
        <f>SUM([14]Masterfile!$L170:$Q170)</f>
        <v>0</v>
      </c>
      <c r="Z171" s="145">
        <f>SUM([4]Masterfile!$X170:$AC170)</f>
        <v>0</v>
      </c>
      <c r="AA171" s="145">
        <f>SUM([5]Masterfile!$X170:$AC170)</f>
        <v>0</v>
      </c>
      <c r="AB171" s="145">
        <f>SUM([6]Masterfile!$X170:$AC170)</f>
        <v>0</v>
      </c>
      <c r="AC171" s="145">
        <f>SUM([7]Masterfile!$X170:$AC170)</f>
        <v>0</v>
      </c>
      <c r="AD171" s="145">
        <f>SUM([8]Masterfile!$X170:$AC170)</f>
        <v>0</v>
      </c>
      <c r="AE171" s="145">
        <f>SUM([9]Masterfile!$X170:$AC170)</f>
        <v>0</v>
      </c>
      <c r="AF171" s="145">
        <f>SUM([10]Masterfile!$X170:$AC170)</f>
        <v>0</v>
      </c>
      <c r="AG171" s="145">
        <f>SUM([11]Masterfile!$X170:$AC170)</f>
        <v>0</v>
      </c>
      <c r="AH171" s="145">
        <f>SUM([12]Masterfile!$X170:$AC170)</f>
        <v>0</v>
      </c>
      <c r="AI171" s="145">
        <f>SUM([13]Masterfile!$X170:$AC170)</f>
        <v>0</v>
      </c>
      <c r="AJ171" s="145">
        <f>SUM([14]Masterfile!$X170:$AC170)</f>
        <v>0</v>
      </c>
    </row>
    <row r="172" spans="2:36" outlineLevel="1">
      <c r="B172">
        <v>169</v>
      </c>
      <c r="C172" s="8" t="s">
        <v>168</v>
      </c>
      <c r="D172" s="145">
        <f>SUM([4]Masterfile!$F171:$K171)</f>
        <v>0</v>
      </c>
      <c r="E172" s="145">
        <f>SUM([5]Masterfile!$F171:$K171)</f>
        <v>0</v>
      </c>
      <c r="F172" s="145">
        <f>SUM([6]Masterfile!$F171:$K171)</f>
        <v>0</v>
      </c>
      <c r="G172" s="145">
        <f>SUM([7]Masterfile!$F171:$K171)</f>
        <v>0</v>
      </c>
      <c r="H172" s="145">
        <f>SUM([8]Masterfile!$F171:$K171)</f>
        <v>0</v>
      </c>
      <c r="I172" s="145">
        <f>SUM([9]Masterfile!$F171:$K171)</f>
        <v>0</v>
      </c>
      <c r="J172" s="145">
        <f>SUM([10]Masterfile!$F171:$K171)</f>
        <v>0</v>
      </c>
      <c r="K172" s="145">
        <f>SUM([11]Masterfile!$F171:$K171)</f>
        <v>0</v>
      </c>
      <c r="L172" s="145">
        <f>SUM([12]Masterfile!$F171:$K171)</f>
        <v>0</v>
      </c>
      <c r="M172" s="145">
        <f>SUM([13]Masterfile!$F171:$K171)</f>
        <v>0</v>
      </c>
      <c r="N172" s="145">
        <f>SUM([14]Masterfile!$F171:$K171)</f>
        <v>0</v>
      </c>
      <c r="O172" s="145">
        <f>SUM([4]Masterfile!$L171:$Q171)</f>
        <v>0</v>
      </c>
      <c r="P172" s="145">
        <f>SUM([5]Masterfile!$L171:$Q171)</f>
        <v>0</v>
      </c>
      <c r="Q172" s="145">
        <f>SUM([6]Masterfile!$L171:$Q171)</f>
        <v>0</v>
      </c>
      <c r="R172" s="145">
        <f>SUM([7]Masterfile!$L171:$Q171)</f>
        <v>0</v>
      </c>
      <c r="S172" s="145">
        <f>SUM([8]Masterfile!$L171:$Q171)</f>
        <v>0</v>
      </c>
      <c r="T172" s="145">
        <f>SUM([9]Masterfile!$L171:$Q171)</f>
        <v>0</v>
      </c>
      <c r="U172" s="145">
        <f>SUM([10]Masterfile!$L171:$Q171)</f>
        <v>0</v>
      </c>
      <c r="V172" s="145">
        <f>SUM([11]Masterfile!$L171:$Q171)</f>
        <v>0</v>
      </c>
      <c r="W172" s="145">
        <f>SUM([12]Masterfile!$L171:$Q171)</f>
        <v>0</v>
      </c>
      <c r="X172" s="145">
        <f>SUM([13]Masterfile!$L171:$Q171)</f>
        <v>0</v>
      </c>
      <c r="Y172" s="145">
        <f>SUM([14]Masterfile!$L171:$Q171)</f>
        <v>0</v>
      </c>
      <c r="Z172" s="145">
        <f>SUM([4]Masterfile!$X171:$AC171)</f>
        <v>0</v>
      </c>
      <c r="AA172" s="145">
        <f>SUM([5]Masterfile!$X171:$AC171)</f>
        <v>0</v>
      </c>
      <c r="AB172" s="145">
        <f>SUM([6]Masterfile!$X171:$AC171)</f>
        <v>0</v>
      </c>
      <c r="AC172" s="145">
        <f>SUM([7]Masterfile!$X171:$AC171)</f>
        <v>0</v>
      </c>
      <c r="AD172" s="145">
        <f>SUM([8]Masterfile!$X171:$AC171)</f>
        <v>0</v>
      </c>
      <c r="AE172" s="145">
        <f>SUM([9]Masterfile!$X171:$AC171)</f>
        <v>0</v>
      </c>
      <c r="AF172" s="145">
        <f>SUM([10]Masterfile!$X171:$AC171)</f>
        <v>0</v>
      </c>
      <c r="AG172" s="145">
        <f>SUM([11]Masterfile!$X171:$AC171)</f>
        <v>0</v>
      </c>
      <c r="AH172" s="145">
        <f>SUM([12]Masterfile!$X171:$AC171)</f>
        <v>0</v>
      </c>
      <c r="AI172" s="145">
        <f>SUM([13]Masterfile!$X171:$AC171)</f>
        <v>0</v>
      </c>
      <c r="AJ172" s="145">
        <f>SUM([14]Masterfile!$X171:$AC171)</f>
        <v>0</v>
      </c>
    </row>
    <row r="173" spans="2:36" outlineLevel="1">
      <c r="B173">
        <v>170</v>
      </c>
      <c r="C173" s="8" t="s">
        <v>169</v>
      </c>
      <c r="D173" s="145">
        <f>SUM([4]Masterfile!$F172:$K172)</f>
        <v>0</v>
      </c>
      <c r="E173" s="145">
        <f>SUM([5]Masterfile!$F172:$K172)</f>
        <v>0</v>
      </c>
      <c r="F173" s="145">
        <f>SUM([6]Masterfile!$F172:$K172)</f>
        <v>0</v>
      </c>
      <c r="G173" s="145">
        <f>SUM([7]Masterfile!$F172:$K172)</f>
        <v>0</v>
      </c>
      <c r="H173" s="145">
        <f>SUM([8]Masterfile!$F172:$K172)</f>
        <v>0</v>
      </c>
      <c r="I173" s="145">
        <f>SUM([9]Masterfile!$F172:$K172)</f>
        <v>0</v>
      </c>
      <c r="J173" s="145">
        <f>SUM([10]Masterfile!$F172:$K172)</f>
        <v>0</v>
      </c>
      <c r="K173" s="145">
        <f>SUM([11]Masterfile!$F172:$K172)</f>
        <v>0</v>
      </c>
      <c r="L173" s="145">
        <f>SUM([12]Masterfile!$F172:$K172)</f>
        <v>0</v>
      </c>
      <c r="M173" s="145">
        <f>SUM([13]Masterfile!$F172:$K172)</f>
        <v>0</v>
      </c>
      <c r="N173" s="145">
        <f>SUM([14]Masterfile!$F172:$K172)</f>
        <v>0</v>
      </c>
      <c r="O173" s="145">
        <f>SUM([4]Masterfile!$L172:$Q172)</f>
        <v>0</v>
      </c>
      <c r="P173" s="145">
        <f>SUM([5]Masterfile!$L172:$Q172)</f>
        <v>0</v>
      </c>
      <c r="Q173" s="145">
        <f>SUM([6]Masterfile!$L172:$Q172)</f>
        <v>0</v>
      </c>
      <c r="R173" s="145">
        <f>SUM([7]Masterfile!$L172:$Q172)</f>
        <v>1</v>
      </c>
      <c r="S173" s="145">
        <f>SUM([8]Masterfile!$L172:$Q172)</f>
        <v>1</v>
      </c>
      <c r="T173" s="145">
        <f>SUM([9]Masterfile!$L172:$Q172)</f>
        <v>1</v>
      </c>
      <c r="U173" s="145">
        <f>SUM([10]Masterfile!$L172:$Q172)</f>
        <v>1</v>
      </c>
      <c r="V173" s="145">
        <f>SUM([11]Masterfile!$L172:$Q172)</f>
        <v>1</v>
      </c>
      <c r="W173" s="145">
        <f>SUM([12]Masterfile!$L172:$Q172)</f>
        <v>1</v>
      </c>
      <c r="X173" s="145">
        <f>SUM([13]Masterfile!$L172:$Q172)</f>
        <v>1</v>
      </c>
      <c r="Y173" s="145">
        <f>SUM([14]Masterfile!$L172:$Q172)</f>
        <v>1</v>
      </c>
      <c r="Z173" s="145">
        <f>SUM([4]Masterfile!$X172:$AC172)</f>
        <v>0</v>
      </c>
      <c r="AA173" s="145">
        <f>SUM([5]Masterfile!$X172:$AC172)</f>
        <v>0</v>
      </c>
      <c r="AB173" s="145">
        <f>SUM([6]Masterfile!$X172:$AC172)</f>
        <v>0</v>
      </c>
      <c r="AC173" s="145">
        <f>SUM([7]Masterfile!$X172:$AC172)</f>
        <v>0</v>
      </c>
      <c r="AD173" s="145">
        <f>SUM([8]Masterfile!$X172:$AC172)</f>
        <v>0</v>
      </c>
      <c r="AE173" s="145">
        <f>SUM([9]Masterfile!$X172:$AC172)</f>
        <v>0</v>
      </c>
      <c r="AF173" s="145">
        <f>SUM([10]Masterfile!$X172:$AC172)</f>
        <v>0</v>
      </c>
      <c r="AG173" s="145">
        <f>SUM([11]Masterfile!$X172:$AC172)</f>
        <v>0</v>
      </c>
      <c r="AH173" s="145">
        <f>SUM([12]Masterfile!$X172:$AC172)</f>
        <v>0</v>
      </c>
      <c r="AI173" s="145">
        <f>SUM([13]Masterfile!$X172:$AC172)</f>
        <v>0</v>
      </c>
      <c r="AJ173" s="145">
        <f>SUM([14]Masterfile!$X172:$AC172)</f>
        <v>0</v>
      </c>
    </row>
    <row r="174" spans="2:36" outlineLevel="1">
      <c r="B174">
        <v>171</v>
      </c>
      <c r="C174" s="8" t="s">
        <v>170</v>
      </c>
      <c r="D174" s="145">
        <f>SUM([4]Masterfile!$F173:$K173)</f>
        <v>2</v>
      </c>
      <c r="E174" s="145">
        <f>SUM([5]Masterfile!$F173:$K173)</f>
        <v>2</v>
      </c>
      <c r="F174" s="145">
        <f>SUM([6]Masterfile!$F173:$K173)</f>
        <v>2</v>
      </c>
      <c r="G174" s="145">
        <f>SUM([7]Masterfile!$F173:$K173)</f>
        <v>2</v>
      </c>
      <c r="H174" s="145">
        <f>SUM([8]Masterfile!$F173:$K173)</f>
        <v>2</v>
      </c>
      <c r="I174" s="145">
        <f>SUM([9]Masterfile!$F173:$K173)</f>
        <v>2</v>
      </c>
      <c r="J174" s="145">
        <f>SUM([10]Masterfile!$F173:$K173)</f>
        <v>2</v>
      </c>
      <c r="K174" s="145">
        <f>SUM([11]Masterfile!$F173:$K173)</f>
        <v>2</v>
      </c>
      <c r="L174" s="145">
        <f>SUM([12]Masterfile!$F173:$K173)</f>
        <v>2</v>
      </c>
      <c r="M174" s="145">
        <f>SUM([13]Masterfile!$F173:$K173)</f>
        <v>2</v>
      </c>
      <c r="N174" s="145">
        <f>SUM([14]Masterfile!$F173:$K173)</f>
        <v>2</v>
      </c>
      <c r="O174" s="145">
        <f>SUM([4]Masterfile!$L173:$Q173)</f>
        <v>2</v>
      </c>
      <c r="P174" s="145">
        <f>SUM([5]Masterfile!$L173:$Q173)</f>
        <v>2</v>
      </c>
      <c r="Q174" s="145">
        <f>SUM([6]Masterfile!$L173:$Q173)</f>
        <v>2</v>
      </c>
      <c r="R174" s="145">
        <f>SUM([7]Masterfile!$L173:$Q173)</f>
        <v>2</v>
      </c>
      <c r="S174" s="145">
        <f>SUM([8]Masterfile!$L173:$Q173)</f>
        <v>2</v>
      </c>
      <c r="T174" s="145">
        <f>SUM([9]Masterfile!$L173:$Q173)</f>
        <v>2</v>
      </c>
      <c r="U174" s="145">
        <f>SUM([10]Masterfile!$L173:$Q173)</f>
        <v>2</v>
      </c>
      <c r="V174" s="145">
        <f>SUM([11]Masterfile!$L173:$Q173)</f>
        <v>2</v>
      </c>
      <c r="W174" s="145">
        <f>SUM([12]Masterfile!$L173:$Q173)</f>
        <v>2</v>
      </c>
      <c r="X174" s="145">
        <f>SUM([13]Masterfile!$L173:$Q173)</f>
        <v>2</v>
      </c>
      <c r="Y174" s="145">
        <f>SUM([14]Masterfile!$L173:$Q173)</f>
        <v>2</v>
      </c>
      <c r="Z174" s="145">
        <f>SUM([4]Masterfile!$X173:$AC173)</f>
        <v>0</v>
      </c>
      <c r="AA174" s="145">
        <f>SUM([5]Masterfile!$X173:$AC173)</f>
        <v>0</v>
      </c>
      <c r="AB174" s="145">
        <f>SUM([6]Masterfile!$X173:$AC173)</f>
        <v>0</v>
      </c>
      <c r="AC174" s="145">
        <f>SUM([7]Masterfile!$X173:$AC173)</f>
        <v>0</v>
      </c>
      <c r="AD174" s="145">
        <f>SUM([8]Masterfile!$X173:$AC173)</f>
        <v>0</v>
      </c>
      <c r="AE174" s="145">
        <f>SUM([9]Masterfile!$X173:$AC173)</f>
        <v>0</v>
      </c>
      <c r="AF174" s="145">
        <f>SUM([10]Masterfile!$X173:$AC173)</f>
        <v>0</v>
      </c>
      <c r="AG174" s="145">
        <f>SUM([11]Masterfile!$X173:$AC173)</f>
        <v>1</v>
      </c>
      <c r="AH174" s="145">
        <f>SUM([12]Masterfile!$X173:$AC173)</f>
        <v>1</v>
      </c>
      <c r="AI174" s="145">
        <f>SUM([13]Masterfile!$X173:$AC173)</f>
        <v>1</v>
      </c>
      <c r="AJ174" s="145">
        <f>SUM([14]Masterfile!$X173:$AC173)</f>
        <v>1</v>
      </c>
    </row>
    <row r="175" spans="2:36" outlineLevel="1">
      <c r="B175">
        <v>172</v>
      </c>
      <c r="C175" s="8" t="s">
        <v>171</v>
      </c>
      <c r="D175" s="145">
        <f>SUM([4]Masterfile!$F174:$K174)</f>
        <v>1</v>
      </c>
      <c r="E175" s="145">
        <f>SUM([5]Masterfile!$F174:$K174)</f>
        <v>1</v>
      </c>
      <c r="F175" s="145">
        <f>SUM([6]Masterfile!$F174:$K174)</f>
        <v>0</v>
      </c>
      <c r="G175" s="145">
        <f>SUM([7]Masterfile!$F174:$K174)</f>
        <v>0</v>
      </c>
      <c r="H175" s="145">
        <f>SUM([8]Masterfile!$F174:$K174)</f>
        <v>5</v>
      </c>
      <c r="I175" s="145">
        <f>SUM([9]Masterfile!$F174:$K174)</f>
        <v>5</v>
      </c>
      <c r="J175" s="145">
        <f>SUM([10]Masterfile!$F174:$K174)</f>
        <v>4</v>
      </c>
      <c r="K175" s="145">
        <f>SUM([11]Masterfile!$F174:$K174)</f>
        <v>4</v>
      </c>
      <c r="L175" s="145">
        <f>SUM([12]Masterfile!$F174:$K174)</f>
        <v>4</v>
      </c>
      <c r="M175" s="145">
        <f>SUM([13]Masterfile!$F174:$K174)</f>
        <v>5</v>
      </c>
      <c r="N175" s="145">
        <f>SUM([14]Masterfile!$F174:$K174)</f>
        <v>5</v>
      </c>
      <c r="O175" s="145">
        <f>SUM([4]Masterfile!$L174:$Q174)</f>
        <v>0</v>
      </c>
      <c r="P175" s="145">
        <f>SUM([5]Masterfile!$L174:$Q174)</f>
        <v>0</v>
      </c>
      <c r="Q175" s="145">
        <f>SUM([6]Masterfile!$L174:$Q174)</f>
        <v>0</v>
      </c>
      <c r="R175" s="145">
        <f>SUM([7]Masterfile!$L174:$Q174)</f>
        <v>1</v>
      </c>
      <c r="S175" s="145">
        <f>SUM([8]Masterfile!$L174:$Q174)</f>
        <v>0</v>
      </c>
      <c r="T175" s="145">
        <f>SUM([9]Masterfile!$L174:$Q174)</f>
        <v>0</v>
      </c>
      <c r="U175" s="145">
        <f>SUM([10]Masterfile!$L174:$Q174)</f>
        <v>0</v>
      </c>
      <c r="V175" s="145">
        <f>SUM([11]Masterfile!$L174:$Q174)</f>
        <v>4</v>
      </c>
      <c r="W175" s="145">
        <f>SUM([12]Masterfile!$L174:$Q174)</f>
        <v>4</v>
      </c>
      <c r="X175" s="145">
        <f>SUM([13]Masterfile!$L174:$Q174)</f>
        <v>5</v>
      </c>
      <c r="Y175" s="145">
        <f>SUM([14]Masterfile!$L174:$Q174)</f>
        <v>5</v>
      </c>
      <c r="Z175" s="145">
        <f>SUM([4]Masterfile!$X174:$AC174)</f>
        <v>0</v>
      </c>
      <c r="AA175" s="145">
        <f>SUM([5]Masterfile!$X174:$AC174)</f>
        <v>0</v>
      </c>
      <c r="AB175" s="145">
        <f>SUM([6]Masterfile!$X174:$AC174)</f>
        <v>0</v>
      </c>
      <c r="AC175" s="145">
        <f>SUM([7]Masterfile!$X174:$AC174)</f>
        <v>0</v>
      </c>
      <c r="AD175" s="145">
        <f>SUM([8]Masterfile!$X174:$AC174)</f>
        <v>0</v>
      </c>
      <c r="AE175" s="145">
        <f>SUM([9]Masterfile!$X174:$AC174)</f>
        <v>0</v>
      </c>
      <c r="AF175" s="145">
        <f>SUM([10]Masterfile!$X174:$AC174)</f>
        <v>0</v>
      </c>
      <c r="AG175" s="145">
        <f>SUM([11]Masterfile!$X174:$AC174)</f>
        <v>4</v>
      </c>
      <c r="AH175" s="145">
        <f>SUM([12]Masterfile!$X174:$AC174)</f>
        <v>4</v>
      </c>
      <c r="AI175" s="145">
        <f>SUM([13]Masterfile!$X174:$AC174)</f>
        <v>5</v>
      </c>
      <c r="AJ175" s="145">
        <f>SUM([14]Masterfile!$X174:$AC174)</f>
        <v>5</v>
      </c>
    </row>
    <row r="176" spans="2:36" outlineLevel="1">
      <c r="B176">
        <v>173</v>
      </c>
      <c r="C176" s="8" t="s">
        <v>172</v>
      </c>
      <c r="D176" s="145">
        <f>SUM([4]Masterfile!$F175:$K175)</f>
        <v>0</v>
      </c>
      <c r="E176" s="145">
        <f>SUM([5]Masterfile!$F175:$K175)</f>
        <v>0</v>
      </c>
      <c r="F176" s="145">
        <f>SUM([6]Masterfile!$F175:$K175)</f>
        <v>0</v>
      </c>
      <c r="G176" s="145">
        <f>SUM([7]Masterfile!$F175:$K175)</f>
        <v>0</v>
      </c>
      <c r="H176" s="145">
        <f>SUM([8]Masterfile!$F175:$K175)</f>
        <v>0</v>
      </c>
      <c r="I176" s="145">
        <f>SUM([9]Masterfile!$F175:$K175)</f>
        <v>0</v>
      </c>
      <c r="J176" s="145">
        <f>SUM([10]Masterfile!$F175:$K175)</f>
        <v>0</v>
      </c>
      <c r="K176" s="145">
        <f>SUM([11]Masterfile!$F175:$K175)</f>
        <v>0</v>
      </c>
      <c r="L176" s="145">
        <f>SUM([12]Masterfile!$F175:$K175)</f>
        <v>0</v>
      </c>
      <c r="M176" s="145">
        <f>SUM([13]Masterfile!$F175:$K175)</f>
        <v>0</v>
      </c>
      <c r="N176" s="145">
        <f>SUM([14]Masterfile!$F175:$K175)</f>
        <v>0</v>
      </c>
      <c r="O176" s="145">
        <f>SUM([4]Masterfile!$L175:$Q175)</f>
        <v>0</v>
      </c>
      <c r="P176" s="145">
        <f>SUM([5]Masterfile!$L175:$Q175)</f>
        <v>0</v>
      </c>
      <c r="Q176" s="145">
        <f>SUM([6]Masterfile!$L175:$Q175)</f>
        <v>0</v>
      </c>
      <c r="R176" s="145">
        <f>SUM([7]Masterfile!$L175:$Q175)</f>
        <v>0</v>
      </c>
      <c r="S176" s="145">
        <f>SUM([8]Masterfile!$L175:$Q175)</f>
        <v>0</v>
      </c>
      <c r="T176" s="145">
        <f>SUM([9]Masterfile!$L175:$Q175)</f>
        <v>0</v>
      </c>
      <c r="U176" s="145">
        <f>SUM([10]Masterfile!$L175:$Q175)</f>
        <v>0</v>
      </c>
      <c r="V176" s="145">
        <f>SUM([11]Masterfile!$L175:$Q175)</f>
        <v>0</v>
      </c>
      <c r="W176" s="145">
        <f>SUM([12]Masterfile!$L175:$Q175)</f>
        <v>0</v>
      </c>
      <c r="X176" s="145">
        <f>SUM([13]Masterfile!$L175:$Q175)</f>
        <v>0</v>
      </c>
      <c r="Y176" s="145">
        <f>SUM([14]Masterfile!$L175:$Q175)</f>
        <v>0</v>
      </c>
      <c r="Z176" s="145">
        <f>SUM([4]Masterfile!$X175:$AC175)</f>
        <v>0</v>
      </c>
      <c r="AA176" s="145">
        <f>SUM([5]Masterfile!$X175:$AC175)</f>
        <v>0</v>
      </c>
      <c r="AB176" s="145">
        <f>SUM([6]Masterfile!$X175:$AC175)</f>
        <v>0</v>
      </c>
      <c r="AC176" s="145">
        <f>SUM([7]Masterfile!$X175:$AC175)</f>
        <v>0</v>
      </c>
      <c r="AD176" s="145">
        <f>SUM([8]Masterfile!$X175:$AC175)</f>
        <v>0</v>
      </c>
      <c r="AE176" s="145">
        <f>SUM([9]Masterfile!$X175:$AC175)</f>
        <v>0</v>
      </c>
      <c r="AF176" s="145">
        <f>SUM([10]Masterfile!$X175:$AC175)</f>
        <v>0</v>
      </c>
      <c r="AG176" s="145">
        <f>SUM([11]Masterfile!$X175:$AC175)</f>
        <v>0</v>
      </c>
      <c r="AH176" s="145">
        <f>SUM([12]Masterfile!$X175:$AC175)</f>
        <v>0</v>
      </c>
      <c r="AI176" s="145">
        <f>SUM([13]Masterfile!$X175:$AC175)</f>
        <v>0</v>
      </c>
      <c r="AJ176" s="145">
        <f>SUM([14]Masterfile!$X175:$AC175)</f>
        <v>0</v>
      </c>
    </row>
    <row r="177" spans="2:36" outlineLevel="1">
      <c r="B177">
        <v>174</v>
      </c>
      <c r="C177" s="8" t="s">
        <v>173</v>
      </c>
      <c r="D177" s="145">
        <f>SUM([4]Masterfile!$F176:$K176)</f>
        <v>2</v>
      </c>
      <c r="E177" s="145">
        <f>SUM([5]Masterfile!$F176:$K176)</f>
        <v>2</v>
      </c>
      <c r="F177" s="145">
        <f>SUM([6]Masterfile!$F176:$K176)</f>
        <v>1</v>
      </c>
      <c r="G177" s="145">
        <f>SUM([7]Masterfile!$F176:$K176)</f>
        <v>1</v>
      </c>
      <c r="H177" s="145">
        <f>SUM([8]Masterfile!$F176:$K176)</f>
        <v>1</v>
      </c>
      <c r="I177" s="145">
        <f>SUM([9]Masterfile!$F176:$K176)</f>
        <v>1</v>
      </c>
      <c r="J177" s="145">
        <f>SUM([10]Masterfile!$F176:$K176)</f>
        <v>3</v>
      </c>
      <c r="K177" s="145">
        <f>SUM([11]Masterfile!$F176:$K176)</f>
        <v>3</v>
      </c>
      <c r="L177" s="145">
        <f>SUM([12]Masterfile!$F176:$K176)</f>
        <v>3</v>
      </c>
      <c r="M177" s="145">
        <f>SUM([13]Masterfile!$F176:$K176)</f>
        <v>3</v>
      </c>
      <c r="N177" s="145">
        <f>SUM([14]Masterfile!$F176:$K176)</f>
        <v>3</v>
      </c>
      <c r="O177" s="145">
        <f>SUM([4]Masterfile!$L176:$Q176)</f>
        <v>0</v>
      </c>
      <c r="P177" s="145">
        <f>SUM([5]Masterfile!$L176:$Q176)</f>
        <v>0</v>
      </c>
      <c r="Q177" s="145">
        <f>SUM([6]Masterfile!$L176:$Q176)</f>
        <v>0</v>
      </c>
      <c r="R177" s="145">
        <f>SUM([7]Masterfile!$L176:$Q176)</f>
        <v>0</v>
      </c>
      <c r="S177" s="145">
        <f>SUM([8]Masterfile!$L176:$Q176)</f>
        <v>0</v>
      </c>
      <c r="T177" s="145">
        <f>SUM([9]Masterfile!$L176:$Q176)</f>
        <v>0</v>
      </c>
      <c r="U177" s="145">
        <f>SUM([10]Masterfile!$L176:$Q176)</f>
        <v>0</v>
      </c>
      <c r="V177" s="145">
        <f>SUM([11]Masterfile!$L176:$Q176)</f>
        <v>0</v>
      </c>
      <c r="W177" s="145">
        <f>SUM([12]Masterfile!$L176:$Q176)</f>
        <v>0</v>
      </c>
      <c r="X177" s="145">
        <f>SUM([13]Masterfile!$L176:$Q176)</f>
        <v>0</v>
      </c>
      <c r="Y177" s="145">
        <f>SUM([14]Masterfile!$L176:$Q176)</f>
        <v>0</v>
      </c>
      <c r="Z177" s="145">
        <f>SUM([4]Masterfile!$X176:$AC176)</f>
        <v>0</v>
      </c>
      <c r="AA177" s="145">
        <f>SUM([5]Masterfile!$X176:$AC176)</f>
        <v>0</v>
      </c>
      <c r="AB177" s="145">
        <f>SUM([6]Masterfile!$X176:$AC176)</f>
        <v>0</v>
      </c>
      <c r="AC177" s="145">
        <f>SUM([7]Masterfile!$X176:$AC176)</f>
        <v>0</v>
      </c>
      <c r="AD177" s="145">
        <f>SUM([8]Masterfile!$X176:$AC176)</f>
        <v>0</v>
      </c>
      <c r="AE177" s="145">
        <f>SUM([9]Masterfile!$X176:$AC176)</f>
        <v>0</v>
      </c>
      <c r="AF177" s="145">
        <f>SUM([10]Masterfile!$X176:$AC176)</f>
        <v>0</v>
      </c>
      <c r="AG177" s="145">
        <f>SUM([11]Masterfile!$X176:$AC176)</f>
        <v>0</v>
      </c>
      <c r="AH177" s="145">
        <f>SUM([12]Masterfile!$X176:$AC176)</f>
        <v>0</v>
      </c>
      <c r="AI177" s="145">
        <f>SUM([13]Masterfile!$X176:$AC176)</f>
        <v>0</v>
      </c>
      <c r="AJ177" s="145">
        <f>SUM([14]Masterfile!$X176:$AC176)</f>
        <v>0</v>
      </c>
    </row>
    <row r="178" spans="2:36" outlineLevel="1">
      <c r="B178">
        <v>175</v>
      </c>
      <c r="C178" s="8" t="s">
        <v>174</v>
      </c>
      <c r="D178" s="145">
        <f>SUM([4]Masterfile!$F177:$K177)</f>
        <v>2</v>
      </c>
      <c r="E178" s="145">
        <f>SUM([5]Masterfile!$F177:$K177)</f>
        <v>2</v>
      </c>
      <c r="F178" s="145">
        <f>SUM([6]Masterfile!$F177:$K177)</f>
        <v>3</v>
      </c>
      <c r="G178" s="145">
        <f>SUM([7]Masterfile!$F177:$K177)</f>
        <v>3</v>
      </c>
      <c r="H178" s="145">
        <f>SUM([8]Masterfile!$F177:$K177)</f>
        <v>2</v>
      </c>
      <c r="I178" s="145">
        <f>SUM([9]Masterfile!$F177:$K177)</f>
        <v>3</v>
      </c>
      <c r="J178" s="145">
        <f>SUM([10]Masterfile!$F177:$K177)</f>
        <v>3</v>
      </c>
      <c r="K178" s="145">
        <f>SUM([11]Masterfile!$F177:$K177)</f>
        <v>4</v>
      </c>
      <c r="L178" s="145">
        <f>SUM([12]Masterfile!$F177:$K177)</f>
        <v>4</v>
      </c>
      <c r="M178" s="145">
        <f>SUM([13]Masterfile!$F177:$K177)</f>
        <v>4</v>
      </c>
      <c r="N178" s="145">
        <f>SUM([14]Masterfile!$F177:$K177)</f>
        <v>4</v>
      </c>
      <c r="O178" s="145">
        <f>SUM([4]Masterfile!$L177:$Q177)</f>
        <v>2</v>
      </c>
      <c r="P178" s="145">
        <f>SUM([5]Masterfile!$L177:$Q177)</f>
        <v>2</v>
      </c>
      <c r="Q178" s="145">
        <f>SUM([6]Masterfile!$L177:$Q177)</f>
        <v>1</v>
      </c>
      <c r="R178" s="145">
        <f>SUM([7]Masterfile!$L177:$Q177)</f>
        <v>0</v>
      </c>
      <c r="S178" s="145">
        <f>SUM([8]Masterfile!$L177:$Q177)</f>
        <v>1</v>
      </c>
      <c r="T178" s="145">
        <f>SUM([9]Masterfile!$L177:$Q177)</f>
        <v>3</v>
      </c>
      <c r="U178" s="145">
        <f>SUM([10]Masterfile!$L177:$Q177)</f>
        <v>1</v>
      </c>
      <c r="V178" s="145">
        <f>SUM([11]Masterfile!$L177:$Q177)</f>
        <v>1</v>
      </c>
      <c r="W178" s="145">
        <f>SUM([12]Masterfile!$L177:$Q177)</f>
        <v>4</v>
      </c>
      <c r="X178" s="145">
        <f>SUM([13]Masterfile!$L177:$Q177)</f>
        <v>4</v>
      </c>
      <c r="Y178" s="145">
        <f>SUM([14]Masterfile!$L177:$Q177)</f>
        <v>4</v>
      </c>
      <c r="Z178" s="145">
        <f>SUM([4]Masterfile!$X177:$AC177)</f>
        <v>0</v>
      </c>
      <c r="AA178" s="145">
        <f>SUM([5]Masterfile!$X177:$AC177)</f>
        <v>0</v>
      </c>
      <c r="AB178" s="145">
        <f>SUM([6]Masterfile!$X177:$AC177)</f>
        <v>1</v>
      </c>
      <c r="AC178" s="145">
        <f>SUM([7]Masterfile!$X177:$AC177)</f>
        <v>0</v>
      </c>
      <c r="AD178" s="145">
        <f>SUM([8]Masterfile!$X177:$AC177)</f>
        <v>1</v>
      </c>
      <c r="AE178" s="145">
        <f>SUM([9]Masterfile!$X177:$AC177)</f>
        <v>3</v>
      </c>
      <c r="AF178" s="145">
        <f>SUM([10]Masterfile!$X177:$AC177)</f>
        <v>1</v>
      </c>
      <c r="AG178" s="145">
        <f>SUM([11]Masterfile!$X177:$AC177)</f>
        <v>1</v>
      </c>
      <c r="AH178" s="145">
        <f>SUM([12]Masterfile!$X177:$AC177)</f>
        <v>4</v>
      </c>
      <c r="AI178" s="145">
        <f>SUM([13]Masterfile!$X177:$AC177)</f>
        <v>4</v>
      </c>
      <c r="AJ178" s="145">
        <f>SUM([14]Masterfile!$X177:$AC177)</f>
        <v>4</v>
      </c>
    </row>
    <row r="179" spans="2:36" outlineLevel="1">
      <c r="B179">
        <v>176</v>
      </c>
      <c r="C179" s="8" t="s">
        <v>175</v>
      </c>
      <c r="D179" s="145">
        <f>SUM([4]Masterfile!$F178:$K178)</f>
        <v>0</v>
      </c>
      <c r="E179" s="145">
        <f>SUM([5]Masterfile!$F178:$K178)</f>
        <v>0</v>
      </c>
      <c r="F179" s="145">
        <f>SUM([6]Masterfile!$F178:$K178)</f>
        <v>0</v>
      </c>
      <c r="G179" s="145">
        <f>SUM([7]Masterfile!$F178:$K178)</f>
        <v>0</v>
      </c>
      <c r="H179" s="145">
        <f>SUM([8]Masterfile!$F178:$K178)</f>
        <v>0</v>
      </c>
      <c r="I179" s="145">
        <f>SUM([9]Masterfile!$F178:$K178)</f>
        <v>0</v>
      </c>
      <c r="J179" s="145">
        <f>SUM([10]Masterfile!$F178:$K178)</f>
        <v>0</v>
      </c>
      <c r="K179" s="145">
        <f>SUM([11]Masterfile!$F178:$K178)</f>
        <v>0</v>
      </c>
      <c r="L179" s="145">
        <f>SUM([12]Masterfile!$F178:$K178)</f>
        <v>0</v>
      </c>
      <c r="M179" s="145">
        <f>SUM([13]Masterfile!$F178:$K178)</f>
        <v>0</v>
      </c>
      <c r="N179" s="145">
        <f>SUM([14]Masterfile!$F178:$K178)</f>
        <v>0</v>
      </c>
      <c r="O179" s="145">
        <f>SUM([4]Masterfile!$L178:$Q178)</f>
        <v>1</v>
      </c>
      <c r="P179" s="145">
        <f>SUM([5]Masterfile!$L178:$Q178)</f>
        <v>0</v>
      </c>
      <c r="Q179" s="145">
        <f>SUM([6]Masterfile!$L178:$Q178)</f>
        <v>0</v>
      </c>
      <c r="R179" s="145">
        <f>SUM([7]Masterfile!$L178:$Q178)</f>
        <v>0</v>
      </c>
      <c r="S179" s="145">
        <f>SUM([8]Masterfile!$L178:$Q178)</f>
        <v>0</v>
      </c>
      <c r="T179" s="145">
        <f>SUM([9]Masterfile!$L178:$Q178)</f>
        <v>0</v>
      </c>
      <c r="U179" s="145">
        <f>SUM([10]Masterfile!$L178:$Q178)</f>
        <v>0</v>
      </c>
      <c r="V179" s="145">
        <f>SUM([11]Masterfile!$L178:$Q178)</f>
        <v>0</v>
      </c>
      <c r="W179" s="145">
        <f>SUM([12]Masterfile!$L178:$Q178)</f>
        <v>0</v>
      </c>
      <c r="X179" s="145">
        <f>SUM([13]Masterfile!$L178:$Q178)</f>
        <v>1</v>
      </c>
      <c r="Y179" s="145">
        <f>SUM([14]Masterfile!$L178:$Q178)</f>
        <v>1</v>
      </c>
      <c r="Z179" s="145">
        <f>SUM([4]Masterfile!$X178:$AC178)</f>
        <v>0</v>
      </c>
      <c r="AA179" s="145">
        <f>SUM([5]Masterfile!$X178:$AC178)</f>
        <v>0</v>
      </c>
      <c r="AB179" s="145">
        <f>SUM([6]Masterfile!$X178:$AC178)</f>
        <v>0</v>
      </c>
      <c r="AC179" s="145">
        <f>SUM([7]Masterfile!$X178:$AC178)</f>
        <v>0</v>
      </c>
      <c r="AD179" s="145">
        <f>SUM([8]Masterfile!$X178:$AC178)</f>
        <v>0</v>
      </c>
      <c r="AE179" s="145">
        <f>SUM([9]Masterfile!$X178:$AC178)</f>
        <v>0</v>
      </c>
      <c r="AF179" s="145">
        <f>SUM([10]Masterfile!$X178:$AC178)</f>
        <v>0</v>
      </c>
      <c r="AG179" s="145">
        <f>SUM([11]Masterfile!$X178:$AC178)</f>
        <v>0</v>
      </c>
      <c r="AH179" s="145">
        <f>SUM([12]Masterfile!$X178:$AC178)</f>
        <v>0</v>
      </c>
      <c r="AI179" s="145">
        <f>SUM([13]Masterfile!$X178:$AC178)</f>
        <v>1</v>
      </c>
      <c r="AJ179" s="145">
        <f>SUM([14]Masterfile!$X178:$AC178)</f>
        <v>1</v>
      </c>
    </row>
    <row r="180" spans="2:36" outlineLevel="1">
      <c r="B180">
        <v>177</v>
      </c>
      <c r="C180" s="8" t="s">
        <v>176</v>
      </c>
      <c r="D180" s="145">
        <f>SUM([4]Masterfile!$F179:$K179)</f>
        <v>0</v>
      </c>
      <c r="E180" s="145">
        <f>SUM([5]Masterfile!$F179:$K179)</f>
        <v>0</v>
      </c>
      <c r="F180" s="145">
        <f>SUM([6]Masterfile!$F179:$K179)</f>
        <v>0</v>
      </c>
      <c r="G180" s="145">
        <f>SUM([7]Masterfile!$F179:$K179)</f>
        <v>0</v>
      </c>
      <c r="H180" s="145">
        <f>SUM([8]Masterfile!$F179:$K179)</f>
        <v>0</v>
      </c>
      <c r="I180" s="145">
        <f>SUM([9]Masterfile!$F179:$K179)</f>
        <v>0</v>
      </c>
      <c r="J180" s="145">
        <f>SUM([10]Masterfile!$F179:$K179)</f>
        <v>3</v>
      </c>
      <c r="K180" s="145">
        <f>SUM([11]Masterfile!$F179:$K179)</f>
        <v>3</v>
      </c>
      <c r="L180" s="145">
        <f>SUM([12]Masterfile!$F179:$K179)</f>
        <v>3</v>
      </c>
      <c r="M180" s="145">
        <f>SUM([13]Masterfile!$F179:$K179)</f>
        <v>3</v>
      </c>
      <c r="N180" s="145">
        <f>SUM([14]Masterfile!$F179:$K179)</f>
        <v>3</v>
      </c>
      <c r="O180" s="145">
        <f>SUM([4]Masterfile!$L179:$Q179)</f>
        <v>3</v>
      </c>
      <c r="P180" s="145">
        <f>SUM([5]Masterfile!$L179:$Q179)</f>
        <v>1</v>
      </c>
      <c r="Q180" s="145">
        <f>SUM([6]Masterfile!$L179:$Q179)</f>
        <v>1</v>
      </c>
      <c r="R180" s="145">
        <f>SUM([7]Masterfile!$L179:$Q179)</f>
        <v>1</v>
      </c>
      <c r="S180" s="145">
        <f>SUM([8]Masterfile!$L179:$Q179)</f>
        <v>3</v>
      </c>
      <c r="T180" s="145">
        <f>SUM([9]Masterfile!$L179:$Q179)</f>
        <v>3</v>
      </c>
      <c r="U180" s="145">
        <f>SUM([10]Masterfile!$L179:$Q179)</f>
        <v>3</v>
      </c>
      <c r="V180" s="145">
        <f>SUM([11]Masterfile!$L179:$Q179)</f>
        <v>3</v>
      </c>
      <c r="W180" s="145">
        <f>SUM([12]Masterfile!$L179:$Q179)</f>
        <v>3</v>
      </c>
      <c r="X180" s="145">
        <f>SUM([13]Masterfile!$L179:$Q179)</f>
        <v>3</v>
      </c>
      <c r="Y180" s="145">
        <f>SUM([14]Masterfile!$L179:$Q179)</f>
        <v>3</v>
      </c>
      <c r="Z180" s="145">
        <f>SUM([4]Masterfile!$X179:$AC179)</f>
        <v>3</v>
      </c>
      <c r="AA180" s="145">
        <f>SUM([5]Masterfile!$X179:$AC179)</f>
        <v>3</v>
      </c>
      <c r="AB180" s="145">
        <f>SUM([6]Masterfile!$X179:$AC179)</f>
        <v>3</v>
      </c>
      <c r="AC180" s="145">
        <f>SUM([7]Masterfile!$X179:$AC179)</f>
        <v>3</v>
      </c>
      <c r="AD180" s="145">
        <f>SUM([8]Masterfile!$X179:$AC179)</f>
        <v>3</v>
      </c>
      <c r="AE180" s="145">
        <f>SUM([9]Masterfile!$X179:$AC179)</f>
        <v>3</v>
      </c>
      <c r="AF180" s="145">
        <f>SUM([10]Masterfile!$X179:$AC179)</f>
        <v>3</v>
      </c>
      <c r="AG180" s="145">
        <f>SUM([11]Masterfile!$X179:$AC179)</f>
        <v>3</v>
      </c>
      <c r="AH180" s="145">
        <f>SUM([12]Masterfile!$X179:$AC179)</f>
        <v>3</v>
      </c>
      <c r="AI180" s="145">
        <f>SUM([13]Masterfile!$X179:$AC179)</f>
        <v>3</v>
      </c>
      <c r="AJ180" s="145">
        <f>SUM([14]Masterfile!$X179:$AC179)</f>
        <v>3</v>
      </c>
    </row>
    <row r="181" spans="2:36" outlineLevel="1">
      <c r="B181">
        <v>178</v>
      </c>
      <c r="C181" s="8" t="s">
        <v>177</v>
      </c>
      <c r="D181" s="145">
        <f>SUM([4]Masterfile!$F180:$K180)</f>
        <v>0</v>
      </c>
      <c r="E181" s="145">
        <f>SUM([5]Masterfile!$F180:$K180)</f>
        <v>0</v>
      </c>
      <c r="F181" s="145">
        <f>SUM([6]Masterfile!$F180:$K180)</f>
        <v>0</v>
      </c>
      <c r="G181" s="145">
        <f>SUM([7]Masterfile!$F180:$K180)</f>
        <v>0</v>
      </c>
      <c r="H181" s="145">
        <f>SUM([8]Masterfile!$F180:$K180)</f>
        <v>0</v>
      </c>
      <c r="I181" s="145">
        <f>SUM([9]Masterfile!$F180:$K180)</f>
        <v>0</v>
      </c>
      <c r="J181" s="145">
        <f>SUM([10]Masterfile!$F180:$K180)</f>
        <v>1</v>
      </c>
      <c r="K181" s="145">
        <f>SUM([11]Masterfile!$F180:$K180)</f>
        <v>1</v>
      </c>
      <c r="L181" s="145">
        <f>SUM([12]Masterfile!$F180:$K180)</f>
        <v>1</v>
      </c>
      <c r="M181" s="145">
        <f>SUM([13]Masterfile!$F180:$K180)</f>
        <v>1</v>
      </c>
      <c r="N181" s="145">
        <f>SUM([14]Masterfile!$F180:$K180)</f>
        <v>1</v>
      </c>
      <c r="O181" s="145">
        <f>SUM([4]Masterfile!$L180:$Q180)</f>
        <v>2</v>
      </c>
      <c r="P181" s="145">
        <f>SUM([5]Masterfile!$L180:$Q180)</f>
        <v>2</v>
      </c>
      <c r="Q181" s="145">
        <f>SUM([6]Masterfile!$L180:$Q180)</f>
        <v>2</v>
      </c>
      <c r="R181" s="145">
        <f>SUM([7]Masterfile!$L180:$Q180)</f>
        <v>2</v>
      </c>
      <c r="S181" s="145">
        <f>SUM([8]Masterfile!$L180:$Q180)</f>
        <v>2</v>
      </c>
      <c r="T181" s="145">
        <f>SUM([9]Masterfile!$L180:$Q180)</f>
        <v>2</v>
      </c>
      <c r="U181" s="145">
        <f>SUM([10]Masterfile!$L180:$Q180)</f>
        <v>2</v>
      </c>
      <c r="V181" s="145">
        <f>SUM([11]Masterfile!$L180:$Q180)</f>
        <v>2</v>
      </c>
      <c r="W181" s="145">
        <f>SUM([12]Masterfile!$L180:$Q180)</f>
        <v>4</v>
      </c>
      <c r="X181" s="145">
        <f>SUM([13]Masterfile!$L180:$Q180)</f>
        <v>4</v>
      </c>
      <c r="Y181" s="145">
        <f>SUM([14]Masterfile!$L180:$Q180)</f>
        <v>4</v>
      </c>
      <c r="Z181" s="145">
        <f>SUM([4]Masterfile!$X180:$AC180)</f>
        <v>2</v>
      </c>
      <c r="AA181" s="145">
        <f>SUM([5]Masterfile!$X180:$AC180)</f>
        <v>2</v>
      </c>
      <c r="AB181" s="145">
        <f>SUM([6]Masterfile!$X180:$AC180)</f>
        <v>2</v>
      </c>
      <c r="AC181" s="145">
        <f>SUM([7]Masterfile!$X180:$AC180)</f>
        <v>2</v>
      </c>
      <c r="AD181" s="145">
        <f>SUM([8]Masterfile!$X180:$AC180)</f>
        <v>2</v>
      </c>
      <c r="AE181" s="145">
        <f>SUM([9]Masterfile!$X180:$AC180)</f>
        <v>2</v>
      </c>
      <c r="AF181" s="145">
        <f>SUM([10]Masterfile!$X180:$AC180)</f>
        <v>2</v>
      </c>
      <c r="AG181" s="145">
        <f>SUM([11]Masterfile!$X180:$AC180)</f>
        <v>1</v>
      </c>
      <c r="AH181" s="145">
        <f>SUM([12]Masterfile!$X180:$AC180)</f>
        <v>4</v>
      </c>
      <c r="AI181" s="145">
        <f>SUM([13]Masterfile!$X180:$AC180)</f>
        <v>4</v>
      </c>
      <c r="AJ181" s="145">
        <f>SUM([14]Masterfile!$X180:$AC180)</f>
        <v>4</v>
      </c>
    </row>
    <row r="182" spans="2:36" outlineLevel="1">
      <c r="B182">
        <v>179</v>
      </c>
      <c r="C182" s="8" t="s">
        <v>178</v>
      </c>
      <c r="D182" s="145">
        <f>SUM([4]Masterfile!$F181:$K181)</f>
        <v>1</v>
      </c>
      <c r="E182" s="145">
        <f>SUM([5]Masterfile!$F181:$K181)</f>
        <v>1</v>
      </c>
      <c r="F182" s="145">
        <f>SUM([6]Masterfile!$F181:$K181)</f>
        <v>1</v>
      </c>
      <c r="G182" s="145">
        <f>SUM([7]Masterfile!$F181:$K181)</f>
        <v>1</v>
      </c>
      <c r="H182" s="145">
        <f>SUM([8]Masterfile!$F181:$K181)</f>
        <v>3</v>
      </c>
      <c r="I182" s="145">
        <f>SUM([9]Masterfile!$F181:$K181)</f>
        <v>1</v>
      </c>
      <c r="J182" s="145">
        <f>SUM([10]Masterfile!$F181:$K181)</f>
        <v>3</v>
      </c>
      <c r="K182" s="145">
        <f>SUM([11]Masterfile!$F181:$K181)</f>
        <v>3</v>
      </c>
      <c r="L182" s="145">
        <f>SUM([12]Masterfile!$F181:$K181)</f>
        <v>3</v>
      </c>
      <c r="M182" s="145">
        <f>SUM([13]Masterfile!$F181:$K181)</f>
        <v>3</v>
      </c>
      <c r="N182" s="145">
        <f>SUM([14]Masterfile!$F181:$K181)</f>
        <v>3</v>
      </c>
      <c r="O182" s="145">
        <f>SUM([4]Masterfile!$L181:$Q181)</f>
        <v>1</v>
      </c>
      <c r="P182" s="145">
        <f>SUM([5]Masterfile!$L181:$Q181)</f>
        <v>1</v>
      </c>
      <c r="Q182" s="145">
        <f>SUM([6]Masterfile!$L181:$Q181)</f>
        <v>1</v>
      </c>
      <c r="R182" s="145">
        <f>SUM([7]Masterfile!$L181:$Q181)</f>
        <v>1</v>
      </c>
      <c r="S182" s="145">
        <f>SUM([8]Masterfile!$L181:$Q181)</f>
        <v>3</v>
      </c>
      <c r="T182" s="145">
        <f>SUM([9]Masterfile!$L181:$Q181)</f>
        <v>1</v>
      </c>
      <c r="U182" s="145">
        <f>SUM([10]Masterfile!$L181:$Q181)</f>
        <v>3</v>
      </c>
      <c r="V182" s="145">
        <f>SUM([11]Masterfile!$L181:$Q181)</f>
        <v>3</v>
      </c>
      <c r="W182" s="145">
        <f>SUM([12]Masterfile!$L181:$Q181)</f>
        <v>3</v>
      </c>
      <c r="X182" s="145">
        <f>SUM([13]Masterfile!$L181:$Q181)</f>
        <v>3</v>
      </c>
      <c r="Y182" s="145">
        <f>SUM([14]Masterfile!$L181:$Q181)</f>
        <v>3</v>
      </c>
      <c r="Z182" s="145">
        <f>SUM([4]Masterfile!$X181:$AC181)</f>
        <v>0</v>
      </c>
      <c r="AA182" s="145">
        <f>SUM([5]Masterfile!$X181:$AC181)</f>
        <v>0</v>
      </c>
      <c r="AB182" s="145">
        <f>SUM([6]Masterfile!$X181:$AC181)</f>
        <v>1</v>
      </c>
      <c r="AC182" s="145">
        <f>SUM([7]Masterfile!$X181:$AC181)</f>
        <v>1</v>
      </c>
      <c r="AD182" s="145">
        <f>SUM([8]Masterfile!$X181:$AC181)</f>
        <v>3</v>
      </c>
      <c r="AE182" s="145">
        <f>SUM([9]Masterfile!$X181:$AC181)</f>
        <v>1</v>
      </c>
      <c r="AF182" s="145">
        <f>SUM([10]Masterfile!$X181:$AC181)</f>
        <v>3</v>
      </c>
      <c r="AG182" s="145">
        <f>SUM([11]Masterfile!$X181:$AC181)</f>
        <v>3</v>
      </c>
      <c r="AH182" s="145">
        <f>SUM([12]Masterfile!$X181:$AC181)</f>
        <v>3</v>
      </c>
      <c r="AI182" s="145">
        <f>SUM([13]Masterfile!$X181:$AC181)</f>
        <v>3</v>
      </c>
      <c r="AJ182" s="145">
        <f>SUM([14]Masterfile!$X181:$AC181)</f>
        <v>3</v>
      </c>
    </row>
    <row r="183" spans="2:36" outlineLevel="1">
      <c r="B183">
        <v>180</v>
      </c>
      <c r="C183" s="8" t="s">
        <v>179</v>
      </c>
      <c r="D183" s="145">
        <f>SUM([4]Masterfile!$F182:$K182)</f>
        <v>0</v>
      </c>
      <c r="E183" s="145">
        <f>SUM([5]Masterfile!$F182:$K182)</f>
        <v>0</v>
      </c>
      <c r="F183" s="145">
        <f>SUM([6]Masterfile!$F182:$K182)</f>
        <v>0</v>
      </c>
      <c r="G183" s="145">
        <f>SUM([7]Masterfile!$F182:$K182)</f>
        <v>0</v>
      </c>
      <c r="H183" s="145">
        <f>SUM([8]Masterfile!$F182:$K182)</f>
        <v>0</v>
      </c>
      <c r="I183" s="145">
        <f>SUM([9]Masterfile!$F182:$K182)</f>
        <v>0</v>
      </c>
      <c r="J183" s="145">
        <f>SUM([10]Masterfile!$F182:$K182)</f>
        <v>0</v>
      </c>
      <c r="K183" s="145">
        <f>SUM([11]Masterfile!$F182:$K182)</f>
        <v>0</v>
      </c>
      <c r="L183" s="145">
        <f>SUM([12]Masterfile!$F182:$K182)</f>
        <v>0</v>
      </c>
      <c r="M183" s="145">
        <f>SUM([13]Masterfile!$F182:$K182)</f>
        <v>0</v>
      </c>
      <c r="N183" s="145">
        <f>SUM([14]Masterfile!$F182:$K182)</f>
        <v>0</v>
      </c>
      <c r="O183" s="145">
        <f>SUM([4]Masterfile!$L182:$Q182)</f>
        <v>0</v>
      </c>
      <c r="P183" s="145">
        <f>SUM([5]Masterfile!$L182:$Q182)</f>
        <v>0</v>
      </c>
      <c r="Q183" s="145">
        <f>SUM([6]Masterfile!$L182:$Q182)</f>
        <v>0</v>
      </c>
      <c r="R183" s="145">
        <f>SUM([7]Masterfile!$L182:$Q182)</f>
        <v>0</v>
      </c>
      <c r="S183" s="145">
        <f>SUM([8]Masterfile!$L182:$Q182)</f>
        <v>0</v>
      </c>
      <c r="T183" s="145">
        <f>SUM([9]Masterfile!$L182:$Q182)</f>
        <v>0</v>
      </c>
      <c r="U183" s="145">
        <f>SUM([10]Masterfile!$L182:$Q182)</f>
        <v>0</v>
      </c>
      <c r="V183" s="145">
        <f>SUM([11]Masterfile!$L182:$Q182)</f>
        <v>0</v>
      </c>
      <c r="W183" s="145">
        <f>SUM([12]Masterfile!$L182:$Q182)</f>
        <v>0</v>
      </c>
      <c r="X183" s="145">
        <f>SUM([13]Masterfile!$L182:$Q182)</f>
        <v>0</v>
      </c>
      <c r="Y183" s="145">
        <f>SUM([14]Masterfile!$L182:$Q182)</f>
        <v>1</v>
      </c>
      <c r="Z183" s="145">
        <f>SUM([4]Masterfile!$X182:$AC182)</f>
        <v>0</v>
      </c>
      <c r="AA183" s="145">
        <f>SUM([5]Masterfile!$X182:$AC182)</f>
        <v>0</v>
      </c>
      <c r="AB183" s="145">
        <f>SUM([6]Masterfile!$X182:$AC182)</f>
        <v>0</v>
      </c>
      <c r="AC183" s="145">
        <f>SUM([7]Masterfile!$X182:$AC182)</f>
        <v>0</v>
      </c>
      <c r="AD183" s="145">
        <f>SUM([8]Masterfile!$X182:$AC182)</f>
        <v>0</v>
      </c>
      <c r="AE183" s="145">
        <f>SUM([9]Masterfile!$X182:$AC182)</f>
        <v>0</v>
      </c>
      <c r="AF183" s="145">
        <f>SUM([10]Masterfile!$X182:$AC182)</f>
        <v>0</v>
      </c>
      <c r="AG183" s="145">
        <f>SUM([11]Masterfile!$X182:$AC182)</f>
        <v>0</v>
      </c>
      <c r="AH183" s="145">
        <f>SUM([12]Masterfile!$X182:$AC182)</f>
        <v>0</v>
      </c>
      <c r="AI183" s="145">
        <f>SUM([13]Masterfile!$X182:$AC182)</f>
        <v>0</v>
      </c>
      <c r="AJ183" s="145">
        <f>SUM([14]Masterfile!$X182:$AC182)</f>
        <v>1</v>
      </c>
    </row>
    <row r="184" spans="2:36" outlineLevel="1">
      <c r="B184">
        <v>181</v>
      </c>
      <c r="C184" s="8" t="s">
        <v>180</v>
      </c>
      <c r="D184" s="145">
        <f>SUM([4]Masterfile!$F183:$K183)</f>
        <v>0</v>
      </c>
      <c r="E184" s="145">
        <f>SUM([5]Masterfile!$F183:$K183)</f>
        <v>0</v>
      </c>
      <c r="F184" s="145">
        <f>SUM([6]Masterfile!$F183:$K183)</f>
        <v>0</v>
      </c>
      <c r="G184" s="145">
        <f>SUM([7]Masterfile!$F183:$K183)</f>
        <v>0</v>
      </c>
      <c r="H184" s="145">
        <f>SUM([8]Masterfile!$F183:$K183)</f>
        <v>0</v>
      </c>
      <c r="I184" s="145">
        <f>SUM([9]Masterfile!$F183:$K183)</f>
        <v>0</v>
      </c>
      <c r="J184" s="145">
        <f>SUM([10]Masterfile!$F183:$K183)</f>
        <v>0</v>
      </c>
      <c r="K184" s="145">
        <f>SUM([11]Masterfile!$F183:$K183)</f>
        <v>0</v>
      </c>
      <c r="L184" s="145">
        <f>SUM([12]Masterfile!$F183:$K183)</f>
        <v>0</v>
      </c>
      <c r="M184" s="145">
        <f>SUM([13]Masterfile!$F183:$K183)</f>
        <v>1</v>
      </c>
      <c r="N184" s="145">
        <f>SUM([14]Masterfile!$F183:$K183)</f>
        <v>1</v>
      </c>
      <c r="O184" s="145">
        <f>SUM([4]Masterfile!$L183:$Q183)</f>
        <v>0</v>
      </c>
      <c r="P184" s="145">
        <f>SUM([5]Masterfile!$L183:$Q183)</f>
        <v>0</v>
      </c>
      <c r="Q184" s="145">
        <f>SUM([6]Masterfile!$L183:$Q183)</f>
        <v>0</v>
      </c>
      <c r="R184" s="145">
        <f>SUM([7]Masterfile!$L183:$Q183)</f>
        <v>0</v>
      </c>
      <c r="S184" s="145">
        <f>SUM([8]Masterfile!$L183:$Q183)</f>
        <v>0</v>
      </c>
      <c r="T184" s="145">
        <f>SUM([9]Masterfile!$L183:$Q183)</f>
        <v>0</v>
      </c>
      <c r="U184" s="145">
        <f>SUM([10]Masterfile!$L183:$Q183)</f>
        <v>0</v>
      </c>
      <c r="V184" s="145">
        <f>SUM([11]Masterfile!$L183:$Q183)</f>
        <v>0</v>
      </c>
      <c r="W184" s="145">
        <f>SUM([12]Masterfile!$L183:$Q183)</f>
        <v>0</v>
      </c>
      <c r="X184" s="145">
        <f>SUM([13]Masterfile!$L183:$Q183)</f>
        <v>0</v>
      </c>
      <c r="Y184" s="145">
        <f>SUM([14]Masterfile!$L183:$Q183)</f>
        <v>0</v>
      </c>
      <c r="Z184" s="145">
        <f>SUM([4]Masterfile!$X183:$AC183)</f>
        <v>0</v>
      </c>
      <c r="AA184" s="145">
        <f>SUM([5]Masterfile!$X183:$AC183)</f>
        <v>0</v>
      </c>
      <c r="AB184" s="145">
        <f>SUM([6]Masterfile!$X183:$AC183)</f>
        <v>0</v>
      </c>
      <c r="AC184" s="145">
        <f>SUM([7]Masterfile!$X183:$AC183)</f>
        <v>0</v>
      </c>
      <c r="AD184" s="145">
        <f>SUM([8]Masterfile!$X183:$AC183)</f>
        <v>0</v>
      </c>
      <c r="AE184" s="145">
        <f>SUM([9]Masterfile!$X183:$AC183)</f>
        <v>0</v>
      </c>
      <c r="AF184" s="145">
        <f>SUM([10]Masterfile!$X183:$AC183)</f>
        <v>0</v>
      </c>
      <c r="AG184" s="145">
        <f>SUM([11]Masterfile!$X183:$AC183)</f>
        <v>0</v>
      </c>
      <c r="AH184" s="145">
        <f>SUM([12]Masterfile!$X183:$AC183)</f>
        <v>0</v>
      </c>
      <c r="AI184" s="145">
        <f>SUM([13]Masterfile!$X183:$AC183)</f>
        <v>0</v>
      </c>
      <c r="AJ184" s="145">
        <f>SUM([14]Masterfile!$X183:$AC183)</f>
        <v>0</v>
      </c>
    </row>
    <row r="185" spans="2:36" outlineLevel="1">
      <c r="B185">
        <v>182</v>
      </c>
      <c r="C185" s="8" t="s">
        <v>181</v>
      </c>
      <c r="D185" s="145">
        <f>SUM([4]Masterfile!$F184:$K184)</f>
        <v>0</v>
      </c>
      <c r="E185" s="145">
        <f>SUM([5]Masterfile!$F184:$K184)</f>
        <v>0</v>
      </c>
      <c r="F185" s="145">
        <f>SUM([6]Masterfile!$F184:$K184)</f>
        <v>0</v>
      </c>
      <c r="G185" s="145">
        <f>SUM([7]Masterfile!$F184:$K184)</f>
        <v>1</v>
      </c>
      <c r="H185" s="145">
        <f>SUM([8]Masterfile!$F184:$K184)</f>
        <v>1</v>
      </c>
      <c r="I185" s="145">
        <f>SUM([9]Masterfile!$F184:$K184)</f>
        <v>1</v>
      </c>
      <c r="J185" s="145">
        <f>SUM([10]Masterfile!$F184:$K184)</f>
        <v>0</v>
      </c>
      <c r="K185" s="145">
        <f>SUM([11]Masterfile!$F184:$K184)</f>
        <v>0</v>
      </c>
      <c r="L185" s="145">
        <f>SUM([12]Masterfile!$F184:$K184)</f>
        <v>0</v>
      </c>
      <c r="M185" s="145">
        <f>SUM([13]Masterfile!$F184:$K184)</f>
        <v>0</v>
      </c>
      <c r="N185" s="145">
        <f>SUM([14]Masterfile!$F184:$K184)</f>
        <v>0</v>
      </c>
      <c r="O185" s="145">
        <f>SUM([4]Masterfile!$L184:$Q184)</f>
        <v>1</v>
      </c>
      <c r="P185" s="145">
        <f>SUM([5]Masterfile!$L184:$Q184)</f>
        <v>1</v>
      </c>
      <c r="Q185" s="145">
        <f>SUM([6]Masterfile!$L184:$Q184)</f>
        <v>1</v>
      </c>
      <c r="R185" s="145">
        <f>SUM([7]Masterfile!$L184:$Q184)</f>
        <v>1</v>
      </c>
      <c r="S185" s="145">
        <f>SUM([8]Masterfile!$L184:$Q184)</f>
        <v>1</v>
      </c>
      <c r="T185" s="145">
        <f>SUM([9]Masterfile!$L184:$Q184)</f>
        <v>1</v>
      </c>
      <c r="U185" s="145">
        <f>SUM([10]Masterfile!$L184:$Q184)</f>
        <v>0</v>
      </c>
      <c r="V185" s="145">
        <f>SUM([11]Masterfile!$L184:$Q184)</f>
        <v>0</v>
      </c>
      <c r="W185" s="145">
        <f>SUM([12]Masterfile!$L184:$Q184)</f>
        <v>0</v>
      </c>
      <c r="X185" s="145">
        <f>SUM([13]Masterfile!$L184:$Q184)</f>
        <v>0</v>
      </c>
      <c r="Y185" s="145">
        <f>SUM([14]Masterfile!$L184:$Q184)</f>
        <v>0</v>
      </c>
      <c r="Z185" s="145">
        <f>SUM([4]Masterfile!$X184:$AC184)</f>
        <v>0</v>
      </c>
      <c r="AA185" s="145">
        <f>SUM([5]Masterfile!$X184:$AC184)</f>
        <v>0</v>
      </c>
      <c r="AB185" s="145">
        <f>SUM([6]Masterfile!$X184:$AC184)</f>
        <v>0</v>
      </c>
      <c r="AC185" s="145">
        <f>SUM([7]Masterfile!$X184:$AC184)</f>
        <v>0</v>
      </c>
      <c r="AD185" s="145">
        <f>SUM([8]Masterfile!$X184:$AC184)</f>
        <v>0</v>
      </c>
      <c r="AE185" s="145">
        <f>SUM([9]Masterfile!$X184:$AC184)</f>
        <v>0</v>
      </c>
      <c r="AF185" s="145">
        <f>SUM([10]Masterfile!$X184:$AC184)</f>
        <v>0</v>
      </c>
      <c r="AG185" s="145">
        <f>SUM([11]Masterfile!$X184:$AC184)</f>
        <v>0</v>
      </c>
      <c r="AH185" s="145">
        <f>SUM([12]Masterfile!$X184:$AC184)</f>
        <v>0</v>
      </c>
      <c r="AI185" s="145">
        <f>SUM([13]Masterfile!$X184:$AC184)</f>
        <v>0</v>
      </c>
      <c r="AJ185" s="145">
        <f>SUM([14]Masterfile!$X184:$AC184)</f>
        <v>0</v>
      </c>
    </row>
    <row r="186" spans="2:36" outlineLevel="1">
      <c r="B186">
        <v>183</v>
      </c>
      <c r="C186" s="8" t="s">
        <v>182</v>
      </c>
      <c r="D186" s="145">
        <f>SUM([4]Masterfile!$F185:$K185)</f>
        <v>1</v>
      </c>
      <c r="E186" s="145">
        <f>SUM([5]Masterfile!$F185:$K185)</f>
        <v>1</v>
      </c>
      <c r="F186" s="145">
        <f>SUM([6]Masterfile!$F185:$K185)</f>
        <v>0</v>
      </c>
      <c r="G186" s="145">
        <f>SUM([7]Masterfile!$F185:$K185)</f>
        <v>0</v>
      </c>
      <c r="H186" s="145">
        <f>SUM([8]Masterfile!$F185:$K185)</f>
        <v>0</v>
      </c>
      <c r="I186" s="145">
        <f>SUM([9]Masterfile!$F185:$K185)</f>
        <v>0</v>
      </c>
      <c r="J186" s="145">
        <f>SUM([10]Masterfile!$F185:$K185)</f>
        <v>0</v>
      </c>
      <c r="K186" s="145">
        <f>SUM([11]Masterfile!$F185:$K185)</f>
        <v>0</v>
      </c>
      <c r="L186" s="145">
        <f>SUM([12]Masterfile!$F185:$K185)</f>
        <v>0</v>
      </c>
      <c r="M186" s="145">
        <f>SUM([13]Masterfile!$F185:$K185)</f>
        <v>0</v>
      </c>
      <c r="N186" s="145">
        <f>SUM([14]Masterfile!$F185:$K185)</f>
        <v>0</v>
      </c>
      <c r="O186" s="145">
        <f>SUM([4]Masterfile!$L185:$Q185)</f>
        <v>0</v>
      </c>
      <c r="P186" s="145">
        <f>SUM([5]Masterfile!$L185:$Q185)</f>
        <v>0</v>
      </c>
      <c r="Q186" s="145">
        <f>SUM([6]Masterfile!$L185:$Q185)</f>
        <v>0</v>
      </c>
      <c r="R186" s="145">
        <f>SUM([7]Masterfile!$L185:$Q185)</f>
        <v>0</v>
      </c>
      <c r="S186" s="145">
        <f>SUM([8]Masterfile!$L185:$Q185)</f>
        <v>0</v>
      </c>
      <c r="T186" s="145">
        <f>SUM([9]Masterfile!$L185:$Q185)</f>
        <v>1</v>
      </c>
      <c r="U186" s="145">
        <f>SUM([10]Masterfile!$L185:$Q185)</f>
        <v>0</v>
      </c>
      <c r="V186" s="145">
        <f>SUM([11]Masterfile!$L185:$Q185)</f>
        <v>0</v>
      </c>
      <c r="W186" s="145">
        <f>SUM([12]Masterfile!$L185:$Q185)</f>
        <v>0</v>
      </c>
      <c r="X186" s="145">
        <f>SUM([13]Masterfile!$L185:$Q185)</f>
        <v>0</v>
      </c>
      <c r="Y186" s="145">
        <f>SUM([14]Masterfile!$L185:$Q185)</f>
        <v>0</v>
      </c>
      <c r="Z186" s="145">
        <f>SUM([4]Masterfile!$X185:$AC185)</f>
        <v>0</v>
      </c>
      <c r="AA186" s="145">
        <f>SUM([5]Masterfile!$X185:$AC185)</f>
        <v>0</v>
      </c>
      <c r="AB186" s="145">
        <f>SUM([6]Masterfile!$X185:$AC185)</f>
        <v>1</v>
      </c>
      <c r="AC186" s="145">
        <f>SUM([7]Masterfile!$X185:$AC185)</f>
        <v>1</v>
      </c>
      <c r="AD186" s="145">
        <f>SUM([8]Masterfile!$X185:$AC185)</f>
        <v>1</v>
      </c>
      <c r="AE186" s="145">
        <f>SUM([9]Masterfile!$X185:$AC185)</f>
        <v>0</v>
      </c>
      <c r="AF186" s="145">
        <f>SUM([10]Masterfile!$X185:$AC185)</f>
        <v>0</v>
      </c>
      <c r="AG186" s="145">
        <f>SUM([11]Masterfile!$X185:$AC185)</f>
        <v>0</v>
      </c>
      <c r="AH186" s="145">
        <f>SUM([12]Masterfile!$X185:$AC185)</f>
        <v>0</v>
      </c>
      <c r="AI186" s="145">
        <f>SUM([13]Masterfile!$X185:$AC185)</f>
        <v>0</v>
      </c>
      <c r="AJ186" s="145">
        <f>SUM([14]Masterfile!$X185:$AC185)</f>
        <v>0</v>
      </c>
    </row>
    <row r="187" spans="2:36" outlineLevel="1">
      <c r="B187">
        <v>184</v>
      </c>
      <c r="C187" s="8" t="s">
        <v>183</v>
      </c>
      <c r="D187" s="145">
        <f>SUM([4]Masterfile!$F186:$K186)</f>
        <v>0</v>
      </c>
      <c r="E187" s="145">
        <f>SUM([5]Masterfile!$F186:$K186)</f>
        <v>0</v>
      </c>
      <c r="F187" s="145">
        <f>SUM([6]Masterfile!$F186:$K186)</f>
        <v>0</v>
      </c>
      <c r="G187" s="145">
        <f>SUM([7]Masterfile!$F186:$K186)</f>
        <v>0</v>
      </c>
      <c r="H187" s="145">
        <f>SUM([8]Masterfile!$F186:$K186)</f>
        <v>0</v>
      </c>
      <c r="I187" s="145">
        <f>SUM([9]Masterfile!$F186:$K186)</f>
        <v>0</v>
      </c>
      <c r="J187" s="145">
        <f>SUM([10]Masterfile!$F186:$K186)</f>
        <v>0</v>
      </c>
      <c r="K187" s="145">
        <f>SUM([11]Masterfile!$F186:$K186)</f>
        <v>0</v>
      </c>
      <c r="L187" s="145">
        <f>SUM([12]Masterfile!$F186:$K186)</f>
        <v>0</v>
      </c>
      <c r="M187" s="145">
        <f>SUM([13]Masterfile!$F186:$K186)</f>
        <v>0</v>
      </c>
      <c r="N187" s="145">
        <f>SUM([14]Masterfile!$F186:$K186)</f>
        <v>0</v>
      </c>
      <c r="O187" s="145">
        <f>SUM([4]Masterfile!$L186:$Q186)</f>
        <v>0</v>
      </c>
      <c r="P187" s="145">
        <f>SUM([5]Masterfile!$L186:$Q186)</f>
        <v>0</v>
      </c>
      <c r="Q187" s="145">
        <f>SUM([6]Masterfile!$L186:$Q186)</f>
        <v>0</v>
      </c>
      <c r="R187" s="145">
        <f>SUM([7]Masterfile!$L186:$Q186)</f>
        <v>0</v>
      </c>
      <c r="S187" s="145">
        <f>SUM([8]Masterfile!$L186:$Q186)</f>
        <v>0</v>
      </c>
      <c r="T187" s="145">
        <f>SUM([9]Masterfile!$L186:$Q186)</f>
        <v>0</v>
      </c>
      <c r="U187" s="145">
        <f>SUM([10]Masterfile!$L186:$Q186)</f>
        <v>0</v>
      </c>
      <c r="V187" s="145">
        <f>SUM([11]Masterfile!$L186:$Q186)</f>
        <v>0</v>
      </c>
      <c r="W187" s="145">
        <f>SUM([12]Masterfile!$L186:$Q186)</f>
        <v>0</v>
      </c>
      <c r="X187" s="145">
        <f>SUM([13]Masterfile!$L186:$Q186)</f>
        <v>0</v>
      </c>
      <c r="Y187" s="145">
        <f>SUM([14]Masterfile!$L186:$Q186)</f>
        <v>0</v>
      </c>
      <c r="Z187" s="145">
        <f>SUM([4]Masterfile!$X186:$AC186)</f>
        <v>0</v>
      </c>
      <c r="AA187" s="145">
        <f>SUM([5]Masterfile!$X186:$AC186)</f>
        <v>0</v>
      </c>
      <c r="AB187" s="145">
        <f>SUM([6]Masterfile!$X186:$AC186)</f>
        <v>0</v>
      </c>
      <c r="AC187" s="145">
        <f>SUM([7]Masterfile!$X186:$AC186)</f>
        <v>0</v>
      </c>
      <c r="AD187" s="145">
        <f>SUM([8]Masterfile!$X186:$AC186)</f>
        <v>0</v>
      </c>
      <c r="AE187" s="145">
        <f>SUM([9]Masterfile!$X186:$AC186)</f>
        <v>0</v>
      </c>
      <c r="AF187" s="145">
        <f>SUM([10]Masterfile!$X186:$AC186)</f>
        <v>0</v>
      </c>
      <c r="AG187" s="145">
        <f>SUM([11]Masterfile!$X186:$AC186)</f>
        <v>1</v>
      </c>
      <c r="AH187" s="145">
        <f>SUM([12]Masterfile!$X186:$AC186)</f>
        <v>1</v>
      </c>
      <c r="AI187" s="145">
        <f>SUM([13]Masterfile!$X186:$AC186)</f>
        <v>1</v>
      </c>
      <c r="AJ187" s="145">
        <f>SUM([14]Masterfile!$X186:$AC186)</f>
        <v>1</v>
      </c>
    </row>
    <row r="188" spans="2:36" outlineLevel="1">
      <c r="B188">
        <v>185</v>
      </c>
      <c r="C188" s="1" t="s">
        <v>184</v>
      </c>
      <c r="D188" s="145">
        <f>SUM([4]Masterfile!$F187:$K187)</f>
        <v>0</v>
      </c>
      <c r="E188" s="145">
        <f>SUM([5]Masterfile!$F187:$K187)</f>
        <v>0</v>
      </c>
      <c r="F188" s="145">
        <f>SUM([6]Masterfile!$F187:$K187)</f>
        <v>0</v>
      </c>
      <c r="G188" s="145">
        <f>SUM([7]Masterfile!$F187:$K187)</f>
        <v>0</v>
      </c>
      <c r="H188" s="145">
        <f>SUM([8]Masterfile!$F187:$K187)</f>
        <v>1</v>
      </c>
      <c r="I188" s="145">
        <f>SUM([9]Masterfile!$F187:$K187)</f>
        <v>1</v>
      </c>
      <c r="J188" s="145">
        <f>SUM([10]Masterfile!$F187:$K187)</f>
        <v>1</v>
      </c>
      <c r="K188" s="145">
        <f>SUM([11]Masterfile!$F187:$K187)</f>
        <v>1</v>
      </c>
      <c r="L188" s="145">
        <f>SUM([12]Masterfile!$F187:$K187)</f>
        <v>1</v>
      </c>
      <c r="M188" s="145">
        <f>SUM([13]Masterfile!$F187:$K187)</f>
        <v>1</v>
      </c>
      <c r="N188" s="145">
        <f>SUM([14]Masterfile!$F187:$K187)</f>
        <v>1</v>
      </c>
      <c r="O188" s="145">
        <f>SUM([4]Masterfile!$L187:$Q187)</f>
        <v>0</v>
      </c>
      <c r="P188" s="145">
        <f>SUM([5]Masterfile!$L187:$Q187)</f>
        <v>0</v>
      </c>
      <c r="Q188" s="145">
        <f>SUM([6]Masterfile!$L187:$Q187)</f>
        <v>0</v>
      </c>
      <c r="R188" s="145">
        <f>SUM([7]Masterfile!$L187:$Q187)</f>
        <v>0</v>
      </c>
      <c r="S188" s="145">
        <f>SUM([8]Masterfile!$L187:$Q187)</f>
        <v>0</v>
      </c>
      <c r="T188" s="145">
        <f>SUM([9]Masterfile!$L187:$Q187)</f>
        <v>0</v>
      </c>
      <c r="U188" s="145">
        <f>SUM([10]Masterfile!$L187:$Q187)</f>
        <v>0</v>
      </c>
      <c r="V188" s="145">
        <f>SUM([11]Masterfile!$L187:$Q187)</f>
        <v>0</v>
      </c>
      <c r="W188" s="145">
        <f>SUM([12]Masterfile!$L187:$Q187)</f>
        <v>0</v>
      </c>
      <c r="X188" s="145">
        <f>SUM([13]Masterfile!$L187:$Q187)</f>
        <v>0</v>
      </c>
      <c r="Y188" s="145">
        <f>SUM([14]Masterfile!$L187:$Q187)</f>
        <v>0</v>
      </c>
      <c r="Z188" s="145">
        <f>SUM([4]Masterfile!$X187:$AC187)</f>
        <v>0</v>
      </c>
      <c r="AA188" s="145">
        <f>SUM([5]Masterfile!$X187:$AC187)</f>
        <v>0</v>
      </c>
      <c r="AB188" s="145">
        <f>SUM([6]Masterfile!$X187:$AC187)</f>
        <v>0</v>
      </c>
      <c r="AC188" s="145">
        <f>SUM([7]Masterfile!$X187:$AC187)</f>
        <v>0</v>
      </c>
      <c r="AD188" s="145">
        <f>SUM([8]Masterfile!$X187:$AC187)</f>
        <v>0</v>
      </c>
      <c r="AE188" s="145">
        <f>SUM([9]Masterfile!$X187:$AC187)</f>
        <v>0</v>
      </c>
      <c r="AF188" s="145">
        <f>SUM([10]Masterfile!$X187:$AC187)</f>
        <v>0</v>
      </c>
      <c r="AG188" s="145">
        <f>SUM([11]Masterfile!$X187:$AC187)</f>
        <v>0</v>
      </c>
      <c r="AH188" s="145">
        <f>SUM([12]Masterfile!$X187:$AC187)</f>
        <v>0</v>
      </c>
      <c r="AI188" s="145">
        <f>SUM([13]Masterfile!$X187:$AC187)</f>
        <v>0</v>
      </c>
      <c r="AJ188" s="145">
        <f>SUM([14]Masterfile!$X187:$AC187)</f>
        <v>0</v>
      </c>
    </row>
    <row r="189" spans="2:36" outlineLevel="1">
      <c r="B189">
        <v>186</v>
      </c>
      <c r="C189" s="8" t="s">
        <v>185</v>
      </c>
      <c r="D189" s="145">
        <f>SUM([4]Masterfile!$F188:$K188)</f>
        <v>0</v>
      </c>
      <c r="E189" s="145">
        <f>SUM([5]Masterfile!$F188:$K188)</f>
        <v>0</v>
      </c>
      <c r="F189" s="145">
        <f>SUM([6]Masterfile!$F188:$K188)</f>
        <v>0</v>
      </c>
      <c r="G189" s="145">
        <f>SUM([7]Masterfile!$F188:$K188)</f>
        <v>0</v>
      </c>
      <c r="H189" s="145">
        <f>SUM([8]Masterfile!$F188:$K188)</f>
        <v>0</v>
      </c>
      <c r="I189" s="145">
        <f>SUM([9]Masterfile!$F188:$K188)</f>
        <v>0</v>
      </c>
      <c r="J189" s="145">
        <f>SUM([10]Masterfile!$F188:$K188)</f>
        <v>0</v>
      </c>
      <c r="K189" s="145">
        <f>SUM([11]Masterfile!$F188:$K188)</f>
        <v>0</v>
      </c>
      <c r="L189" s="145">
        <f>SUM([12]Masterfile!$F188:$K188)</f>
        <v>0</v>
      </c>
      <c r="M189" s="145">
        <f>SUM([13]Masterfile!$F188:$K188)</f>
        <v>0</v>
      </c>
      <c r="N189" s="145">
        <f>SUM([14]Masterfile!$F188:$K188)</f>
        <v>1</v>
      </c>
      <c r="O189" s="145">
        <f>SUM([4]Masterfile!$L188:$Q188)</f>
        <v>0</v>
      </c>
      <c r="P189" s="145">
        <f>SUM([5]Masterfile!$L188:$Q188)</f>
        <v>0</v>
      </c>
      <c r="Q189" s="145">
        <f>SUM([6]Masterfile!$L188:$Q188)</f>
        <v>0</v>
      </c>
      <c r="R189" s="145">
        <f>SUM([7]Masterfile!$L188:$Q188)</f>
        <v>0</v>
      </c>
      <c r="S189" s="145">
        <f>SUM([8]Masterfile!$L188:$Q188)</f>
        <v>0</v>
      </c>
      <c r="T189" s="145">
        <f>SUM([9]Masterfile!$L188:$Q188)</f>
        <v>0</v>
      </c>
      <c r="U189" s="145">
        <f>SUM([10]Masterfile!$L188:$Q188)</f>
        <v>0</v>
      </c>
      <c r="V189" s="145">
        <f>SUM([11]Masterfile!$L188:$Q188)</f>
        <v>0</v>
      </c>
      <c r="W189" s="145">
        <f>SUM([12]Masterfile!$L188:$Q188)</f>
        <v>0</v>
      </c>
      <c r="X189" s="145">
        <f>SUM([13]Masterfile!$L188:$Q188)</f>
        <v>0</v>
      </c>
      <c r="Y189" s="145">
        <f>SUM([14]Masterfile!$L188:$Q188)</f>
        <v>0</v>
      </c>
      <c r="Z189" s="145">
        <f>SUM([4]Masterfile!$X188:$AC188)</f>
        <v>0</v>
      </c>
      <c r="AA189" s="145">
        <f>SUM([5]Masterfile!$X188:$AC188)</f>
        <v>0</v>
      </c>
      <c r="AB189" s="145">
        <f>SUM([6]Masterfile!$X188:$AC188)</f>
        <v>0</v>
      </c>
      <c r="AC189" s="145">
        <f>SUM([7]Masterfile!$X188:$AC188)</f>
        <v>0</v>
      </c>
      <c r="AD189" s="145">
        <f>SUM([8]Masterfile!$X188:$AC188)</f>
        <v>0</v>
      </c>
      <c r="AE189" s="145">
        <f>SUM([9]Masterfile!$X188:$AC188)</f>
        <v>0</v>
      </c>
      <c r="AF189" s="145">
        <f>SUM([10]Masterfile!$X188:$AC188)</f>
        <v>0</v>
      </c>
      <c r="AG189" s="145">
        <f>SUM([11]Masterfile!$X188:$AC188)</f>
        <v>0</v>
      </c>
      <c r="AH189" s="145">
        <f>SUM([12]Masterfile!$X188:$AC188)</f>
        <v>0</v>
      </c>
      <c r="AI189" s="145">
        <f>SUM([13]Masterfile!$X188:$AC188)</f>
        <v>0</v>
      </c>
      <c r="AJ189" s="145">
        <f>SUM([14]Masterfile!$X188:$AC188)</f>
        <v>0</v>
      </c>
    </row>
  </sheetData>
  <sortState ref="AM4:AM189">
    <sortCondition ref="AM4:AM189"/>
  </sortState>
  <conditionalFormatting sqref="D4:AJ189">
    <cfRule type="containsText" dxfId="101" priority="22" operator="containsText" text="6">
      <formula>NOT(ISERROR(SEARCH("6",D4)))</formula>
    </cfRule>
    <cfRule type="containsText" dxfId="100" priority="23" operator="containsText" text="5">
      <formula>NOT(ISERROR(SEARCH("5",D4)))</formula>
    </cfRule>
    <cfRule type="containsText" dxfId="99" priority="24" operator="containsText" text="4">
      <formula>NOT(ISERROR(SEARCH("4",D4)))</formula>
    </cfRule>
    <cfRule type="containsText" dxfId="98" priority="25" operator="containsText" text="3">
      <formula>NOT(ISERROR(SEARCH("3",D4)))</formula>
    </cfRule>
    <cfRule type="containsText" dxfId="97" priority="26" operator="containsText" text="2">
      <formula>NOT(ISERROR(SEARCH("2",D4)))</formula>
    </cfRule>
    <cfRule type="containsText" dxfId="96" priority="27" operator="containsText" text="1">
      <formula>NOT(ISERROR(SEARCH("1",D4)))</formula>
    </cfRule>
    <cfRule type="containsText" dxfId="95" priority="28" operator="containsText" text="0">
      <formula>NOT(ISERROR(SEARCH("0",D4)))</formula>
    </cfRule>
  </conditionalFormatting>
  <conditionalFormatting sqref="E4:AJ189">
    <cfRule type="containsText" dxfId="94" priority="8" operator="containsText" text="6">
      <formula>NOT(ISERROR(SEARCH("6",E4)))</formula>
    </cfRule>
    <cfRule type="containsText" dxfId="93" priority="9" operator="containsText" text="5">
      <formula>NOT(ISERROR(SEARCH("5",E4)))</formula>
    </cfRule>
    <cfRule type="containsText" dxfId="92" priority="10" operator="containsText" text="4">
      <formula>NOT(ISERROR(SEARCH("4",E4)))</formula>
    </cfRule>
    <cfRule type="containsText" dxfId="91" priority="11" operator="containsText" text="3">
      <formula>NOT(ISERROR(SEARCH("3",E4)))</formula>
    </cfRule>
    <cfRule type="containsText" dxfId="90" priority="12" operator="containsText" text="2">
      <formula>NOT(ISERROR(SEARCH("2",E4)))</formula>
    </cfRule>
    <cfRule type="containsText" dxfId="89" priority="13" operator="containsText" text="1">
      <formula>NOT(ISERROR(SEARCH("1",E4)))</formula>
    </cfRule>
    <cfRule type="containsText" dxfId="88" priority="14" operator="containsText" text="0">
      <formula>NOT(ISERROR(SEARCH("0",E4)))</formula>
    </cfRule>
  </conditionalFormatting>
  <conditionalFormatting sqref="D4:D189">
    <cfRule type="containsText" dxfId="87" priority="1" operator="containsText" text="6">
      <formula>NOT(ISERROR(SEARCH("6",D4)))</formula>
    </cfRule>
    <cfRule type="containsText" dxfId="86" priority="2" operator="containsText" text="5">
      <formula>NOT(ISERROR(SEARCH("5",D4)))</formula>
    </cfRule>
    <cfRule type="containsText" dxfId="85" priority="3" operator="containsText" text="4">
      <formula>NOT(ISERROR(SEARCH("4",D4)))</formula>
    </cfRule>
    <cfRule type="containsText" dxfId="84" priority="4" operator="containsText" text="3">
      <formula>NOT(ISERROR(SEARCH("3",D4)))</formula>
    </cfRule>
    <cfRule type="containsText" dxfId="83" priority="5" operator="containsText" text="2">
      <formula>NOT(ISERROR(SEARCH("2",D4)))</formula>
    </cfRule>
    <cfRule type="containsText" dxfId="82" priority="6" operator="containsText" text="1">
      <formula>NOT(ISERROR(SEARCH("1",D4)))</formula>
    </cfRule>
    <cfRule type="containsText" dxfId="81" priority="7" operator="containsText" text="0">
      <formula>NOT(ISERROR(SEARCH("0",D4)))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P189"/>
  <sheetViews>
    <sheetView zoomScale="90" zoomScaleNormal="90" workbookViewId="0">
      <pane xSplit="3" ySplit="3" topLeftCell="D170" activePane="bottomRight" state="frozen"/>
      <selection pane="topRight" activeCell="D1" sqref="D1"/>
      <selection pane="bottomLeft" activeCell="A4" sqref="A4"/>
      <selection pane="bottomRight" activeCell="C3" sqref="C3:P189"/>
    </sheetView>
  </sheetViews>
  <sheetFormatPr defaultRowHeight="14.5" outlineLevelRow="1"/>
  <cols>
    <col min="1" max="1" width="1.7265625" customWidth="1"/>
    <col min="2" max="2" width="5.7265625" customWidth="1"/>
    <col min="3" max="3" width="30.7265625" customWidth="1"/>
    <col min="4" max="4" width="9.54296875" customWidth="1"/>
    <col min="15" max="15" width="20" style="14" customWidth="1"/>
  </cols>
  <sheetData>
    <row r="1" spans="1:16" outlineLevel="1">
      <c r="C1" s="2" t="s">
        <v>648</v>
      </c>
    </row>
    <row r="2" spans="1:16" ht="15" customHeight="1" outlineLevel="1">
      <c r="C2" t="s">
        <v>650</v>
      </c>
    </row>
    <row r="3" spans="1:16" s="116" customFormat="1" ht="32.25" customHeight="1">
      <c r="C3" s="140" t="s">
        <v>0</v>
      </c>
      <c r="D3" s="140">
        <v>2003</v>
      </c>
      <c r="E3" s="141">
        <v>2004</v>
      </c>
      <c r="F3" s="141">
        <f>E3+1</f>
        <v>2005</v>
      </c>
      <c r="G3" s="141">
        <f t="shared" ref="G3:N3" si="0">F3+1</f>
        <v>2006</v>
      </c>
      <c r="H3" s="141">
        <f t="shared" si="0"/>
        <v>2007</v>
      </c>
      <c r="I3" s="141">
        <f t="shared" si="0"/>
        <v>2008</v>
      </c>
      <c r="J3" s="141">
        <f t="shared" si="0"/>
        <v>2009</v>
      </c>
      <c r="K3" s="141">
        <f t="shared" si="0"/>
        <v>2010</v>
      </c>
      <c r="L3" s="141">
        <f t="shared" si="0"/>
        <v>2011</v>
      </c>
      <c r="M3" s="141">
        <f t="shared" si="0"/>
        <v>2012</v>
      </c>
      <c r="N3" s="141">
        <f t="shared" si="0"/>
        <v>2013</v>
      </c>
      <c r="O3" s="142" t="s">
        <v>649</v>
      </c>
      <c r="P3" s="116" t="s">
        <v>653</v>
      </c>
    </row>
    <row r="4" spans="1:16" outlineLevel="1">
      <c r="A4" t="s">
        <v>193</v>
      </c>
      <c r="B4">
        <v>1</v>
      </c>
      <c r="C4" s="6" t="s">
        <v>1</v>
      </c>
      <c r="D4" s="132">
        <v>0</v>
      </c>
      <c r="E4" s="132">
        <v>0</v>
      </c>
      <c r="F4" s="132">
        <v>11.111111111111111</v>
      </c>
      <c r="G4" s="132">
        <v>16.666666666666664</v>
      </c>
      <c r="H4" s="132">
        <v>50</v>
      </c>
      <c r="I4" s="132">
        <v>27.777777777777779</v>
      </c>
      <c r="J4" s="132">
        <v>27.777777777777779</v>
      </c>
      <c r="K4" s="132">
        <v>16.666666666666664</v>
      </c>
      <c r="L4" s="132">
        <v>16.666666666666664</v>
      </c>
      <c r="M4" s="132">
        <v>16.666666666666664</v>
      </c>
      <c r="N4" s="132">
        <v>16.666666666666664</v>
      </c>
      <c r="O4" s="143">
        <v>18.181818181818176</v>
      </c>
      <c r="P4" s="132">
        <f>AVERAGE(L4:N4)</f>
        <v>16.666666666666664</v>
      </c>
    </row>
    <row r="5" spans="1:16" outlineLevel="1">
      <c r="B5">
        <v>2</v>
      </c>
      <c r="C5" s="8" t="s">
        <v>2</v>
      </c>
      <c r="D5" s="132">
        <v>16.666666666666664</v>
      </c>
      <c r="E5" s="132">
        <v>16.666666666666664</v>
      </c>
      <c r="F5" s="132">
        <v>16.666666666666664</v>
      </c>
      <c r="G5" s="132">
        <v>11.111111111111111</v>
      </c>
      <c r="H5" s="132">
        <v>16.666666666666664</v>
      </c>
      <c r="I5" s="132">
        <v>16.666666666666664</v>
      </c>
      <c r="J5" s="132">
        <v>16.666666666666664</v>
      </c>
      <c r="K5" s="132">
        <v>16.666666666666664</v>
      </c>
      <c r="L5" s="132">
        <v>16.666666666666664</v>
      </c>
      <c r="M5" s="132">
        <v>16.666666666666664</v>
      </c>
      <c r="N5" s="132">
        <v>16.666666666666664</v>
      </c>
      <c r="O5" s="143">
        <v>16.161616161616156</v>
      </c>
      <c r="P5" s="132">
        <f t="shared" ref="P5:P68" si="1">AVERAGE(L5:N5)</f>
        <v>16.666666666666664</v>
      </c>
    </row>
    <row r="6" spans="1:16" outlineLevel="1">
      <c r="B6">
        <v>3</v>
      </c>
      <c r="C6" s="8" t="s">
        <v>3</v>
      </c>
      <c r="D6" s="132">
        <v>11.111111111111111</v>
      </c>
      <c r="E6" s="132">
        <v>11.111111111111111</v>
      </c>
      <c r="F6" s="132">
        <v>11.111111111111111</v>
      </c>
      <c r="G6" s="132">
        <v>0</v>
      </c>
      <c r="H6" s="132">
        <v>5.5555555555555554</v>
      </c>
      <c r="I6" s="132">
        <v>5.5555555555555554</v>
      </c>
      <c r="J6" s="132">
        <v>11.111111111111111</v>
      </c>
      <c r="K6" s="132">
        <v>11.111111111111111</v>
      </c>
      <c r="L6" s="132">
        <v>11.111111111111111</v>
      </c>
      <c r="M6" s="132">
        <v>11.111111111111111</v>
      </c>
      <c r="N6" s="132">
        <v>5.5555555555555554</v>
      </c>
      <c r="O6" s="143">
        <v>8.5858585858585865</v>
      </c>
      <c r="P6" s="132">
        <f t="shared" si="1"/>
        <v>9.2592592592592595</v>
      </c>
    </row>
    <row r="7" spans="1:16" outlineLevel="1">
      <c r="B7">
        <v>4</v>
      </c>
      <c r="C7" s="8" t="s">
        <v>4</v>
      </c>
      <c r="D7" s="132">
        <v>0</v>
      </c>
      <c r="E7" s="132">
        <v>0</v>
      </c>
      <c r="F7" s="132">
        <v>0</v>
      </c>
      <c r="G7" s="132">
        <v>0</v>
      </c>
      <c r="H7" s="132">
        <v>0</v>
      </c>
      <c r="I7" s="132">
        <v>0</v>
      </c>
      <c r="J7" s="132">
        <v>0</v>
      </c>
      <c r="K7" s="132">
        <v>0</v>
      </c>
      <c r="L7" s="132">
        <v>5.5555555555555554</v>
      </c>
      <c r="M7" s="132">
        <v>5.5555555555555554</v>
      </c>
      <c r="N7" s="132">
        <v>5.5555555555555554</v>
      </c>
      <c r="O7" s="143">
        <v>1.5151515151515149</v>
      </c>
      <c r="P7" s="132">
        <f t="shared" si="1"/>
        <v>5.5555555555555545</v>
      </c>
    </row>
    <row r="8" spans="1:16" outlineLevel="1">
      <c r="B8">
        <v>5</v>
      </c>
      <c r="C8" s="8" t="s">
        <v>5</v>
      </c>
      <c r="D8" s="132">
        <v>0</v>
      </c>
      <c r="E8" s="132">
        <v>0</v>
      </c>
      <c r="F8" s="132">
        <v>0</v>
      </c>
      <c r="G8" s="132">
        <v>0</v>
      </c>
      <c r="H8" s="132">
        <v>0</v>
      </c>
      <c r="I8" s="132">
        <v>0</v>
      </c>
      <c r="J8" s="132">
        <v>0</v>
      </c>
      <c r="K8" s="132">
        <v>0</v>
      </c>
      <c r="L8" s="132">
        <v>0</v>
      </c>
      <c r="M8" s="132">
        <v>5.5555555555555554</v>
      </c>
      <c r="N8" s="132">
        <v>5.5555555555555554</v>
      </c>
      <c r="O8" s="143">
        <v>1.0101010101010102</v>
      </c>
      <c r="P8" s="132">
        <f t="shared" si="1"/>
        <v>3.7037037037037037</v>
      </c>
    </row>
    <row r="9" spans="1:16" outlineLevel="1">
      <c r="B9">
        <v>6</v>
      </c>
      <c r="C9" s="8" t="s">
        <v>6</v>
      </c>
      <c r="D9" s="132">
        <v>11.111111111111111</v>
      </c>
      <c r="E9" s="132">
        <v>22.222222222222221</v>
      </c>
      <c r="F9" s="132">
        <v>27.777777777777779</v>
      </c>
      <c r="G9" s="132">
        <v>27.777777777777779</v>
      </c>
      <c r="H9" s="132">
        <v>27.777777777777779</v>
      </c>
      <c r="I9" s="132">
        <v>0</v>
      </c>
      <c r="J9" s="132">
        <v>0</v>
      </c>
      <c r="K9" s="132">
        <v>0</v>
      </c>
      <c r="L9" s="132">
        <v>0</v>
      </c>
      <c r="M9" s="132">
        <v>0</v>
      </c>
      <c r="N9" s="132">
        <v>0</v>
      </c>
      <c r="O9" s="143">
        <v>10.606060606060606</v>
      </c>
      <c r="P9" s="132">
        <f t="shared" si="1"/>
        <v>0</v>
      </c>
    </row>
    <row r="10" spans="1:16" outlineLevel="1">
      <c r="B10">
        <v>7</v>
      </c>
      <c r="C10" s="8" t="s">
        <v>7</v>
      </c>
      <c r="D10" s="132">
        <v>0</v>
      </c>
      <c r="E10" s="132">
        <v>16.666666666666664</v>
      </c>
      <c r="F10" s="132">
        <v>16.666666666666664</v>
      </c>
      <c r="G10" s="132">
        <v>16.666666666666664</v>
      </c>
      <c r="H10" s="132">
        <v>22.222222222222221</v>
      </c>
      <c r="I10" s="132">
        <v>16.666666666666664</v>
      </c>
      <c r="J10" s="132">
        <v>16.666666666666664</v>
      </c>
      <c r="K10" s="132">
        <v>16.666666666666664</v>
      </c>
      <c r="L10" s="132">
        <v>16.666666666666664</v>
      </c>
      <c r="M10" s="132">
        <v>16.666666666666664</v>
      </c>
      <c r="N10" s="132">
        <v>22.222222222222221</v>
      </c>
      <c r="O10" s="143">
        <v>16.161616161616159</v>
      </c>
      <c r="P10" s="132">
        <f t="shared" si="1"/>
        <v>18.518518518518515</v>
      </c>
    </row>
    <row r="11" spans="1:16" outlineLevel="1">
      <c r="B11">
        <v>8</v>
      </c>
      <c r="C11" s="8" t="s">
        <v>8</v>
      </c>
      <c r="D11" s="132">
        <v>83.333333333333343</v>
      </c>
      <c r="E11" s="132">
        <v>83.333333333333343</v>
      </c>
      <c r="F11" s="132">
        <v>83.333333333333343</v>
      </c>
      <c r="G11" s="132">
        <v>83.333333333333343</v>
      </c>
      <c r="H11" s="132">
        <v>83.333333333333343</v>
      </c>
      <c r="I11" s="132">
        <v>83.333333333333343</v>
      </c>
      <c r="J11" s="132">
        <v>83.333333333333343</v>
      </c>
      <c r="K11" s="132">
        <v>83.333333333333343</v>
      </c>
      <c r="L11" s="132">
        <v>83.333333333333343</v>
      </c>
      <c r="M11" s="132">
        <v>83.333333333333343</v>
      </c>
      <c r="N11" s="132">
        <v>83.333333333333343</v>
      </c>
      <c r="O11" s="143">
        <v>83.333333333333357</v>
      </c>
      <c r="P11" s="132">
        <f t="shared" si="1"/>
        <v>83.333333333333343</v>
      </c>
    </row>
    <row r="12" spans="1:16" outlineLevel="1">
      <c r="B12">
        <v>9</v>
      </c>
      <c r="C12" s="8" t="s">
        <v>9</v>
      </c>
      <c r="D12" s="132">
        <v>50</v>
      </c>
      <c r="E12" s="132">
        <v>50</v>
      </c>
      <c r="F12" s="132">
        <v>50</v>
      </c>
      <c r="G12" s="132">
        <v>50</v>
      </c>
      <c r="H12" s="132">
        <v>50</v>
      </c>
      <c r="I12" s="132">
        <v>50</v>
      </c>
      <c r="J12" s="132">
        <v>50</v>
      </c>
      <c r="K12" s="132">
        <v>50</v>
      </c>
      <c r="L12" s="132">
        <v>50</v>
      </c>
      <c r="M12" s="132">
        <v>50</v>
      </c>
      <c r="N12" s="132">
        <v>50</v>
      </c>
      <c r="O12" s="143">
        <v>50</v>
      </c>
      <c r="P12" s="132">
        <f t="shared" si="1"/>
        <v>50</v>
      </c>
    </row>
    <row r="13" spans="1:16" outlineLevel="1">
      <c r="B13">
        <v>10</v>
      </c>
      <c r="C13" s="8" t="s">
        <v>10</v>
      </c>
      <c r="D13" s="132">
        <v>0</v>
      </c>
      <c r="E13" s="132">
        <v>0</v>
      </c>
      <c r="F13" s="132">
        <v>0</v>
      </c>
      <c r="G13" s="132">
        <v>0</v>
      </c>
      <c r="H13" s="132">
        <v>0</v>
      </c>
      <c r="I13" s="132">
        <v>0</v>
      </c>
      <c r="J13" s="132">
        <v>5.5555555555555554</v>
      </c>
      <c r="K13" s="132">
        <v>5.5555555555555554</v>
      </c>
      <c r="L13" s="132">
        <v>16.666666666666664</v>
      </c>
      <c r="M13" s="132">
        <v>16.666666666666664</v>
      </c>
      <c r="N13" s="132">
        <v>16.666666666666664</v>
      </c>
      <c r="O13" s="143">
        <v>5.5555555555555554</v>
      </c>
      <c r="P13" s="132">
        <f t="shared" si="1"/>
        <v>16.666666666666664</v>
      </c>
    </row>
    <row r="14" spans="1:16" outlineLevel="1">
      <c r="B14">
        <v>11</v>
      </c>
      <c r="C14" s="8" t="s">
        <v>11</v>
      </c>
      <c r="D14" s="132">
        <v>11.111111111111111</v>
      </c>
      <c r="E14" s="132">
        <v>5.5555555555555554</v>
      </c>
      <c r="F14" s="132">
        <v>5.5555555555555554</v>
      </c>
      <c r="G14" s="132">
        <v>5.5555555555555554</v>
      </c>
      <c r="H14" s="132">
        <v>5.5555555555555554</v>
      </c>
      <c r="I14" s="132">
        <v>5.5555555555555554</v>
      </c>
      <c r="J14" s="132">
        <v>5.5555555555555554</v>
      </c>
      <c r="K14" s="132">
        <v>5.5555555555555554</v>
      </c>
      <c r="L14" s="132">
        <v>5.5555555555555554</v>
      </c>
      <c r="M14" s="132">
        <v>5.5555555555555554</v>
      </c>
      <c r="N14" s="132">
        <v>5.5555555555555554</v>
      </c>
      <c r="O14" s="143">
        <v>6.0606060606060614</v>
      </c>
      <c r="P14" s="132">
        <f t="shared" si="1"/>
        <v>5.5555555555555545</v>
      </c>
    </row>
    <row r="15" spans="1:16" outlineLevel="1">
      <c r="B15">
        <v>12</v>
      </c>
      <c r="C15" s="8" t="s">
        <v>12</v>
      </c>
      <c r="D15" s="132">
        <v>22.222222222222221</v>
      </c>
      <c r="E15" s="132">
        <v>22.222222222222221</v>
      </c>
      <c r="F15" s="132">
        <v>22.222222222222221</v>
      </c>
      <c r="G15" s="132">
        <v>22.222222222222221</v>
      </c>
      <c r="H15" s="132">
        <v>22.222222222222221</v>
      </c>
      <c r="I15" s="132">
        <v>22.222222222222221</v>
      </c>
      <c r="J15" s="132">
        <v>11.111111111111111</v>
      </c>
      <c r="K15" s="132">
        <v>16.666666666666664</v>
      </c>
      <c r="L15" s="132">
        <v>16.666666666666664</v>
      </c>
      <c r="M15" s="132">
        <v>16.666666666666664</v>
      </c>
      <c r="N15" s="132">
        <v>22.222222222222221</v>
      </c>
      <c r="O15" s="143">
        <v>19.696969696969695</v>
      </c>
      <c r="P15" s="132">
        <f t="shared" si="1"/>
        <v>18.518518518518515</v>
      </c>
    </row>
    <row r="16" spans="1:16" outlineLevel="1">
      <c r="B16">
        <v>13</v>
      </c>
      <c r="C16" s="8" t="s">
        <v>13</v>
      </c>
      <c r="D16" s="132">
        <v>0</v>
      </c>
      <c r="E16" s="132">
        <v>11.111111111111111</v>
      </c>
      <c r="F16" s="132">
        <v>11.111111111111111</v>
      </c>
      <c r="G16" s="132">
        <v>0</v>
      </c>
      <c r="H16" s="132">
        <v>11.111111111111111</v>
      </c>
      <c r="I16" s="132">
        <v>11.111111111111111</v>
      </c>
      <c r="J16" s="132">
        <v>11.111111111111111</v>
      </c>
      <c r="K16" s="132">
        <v>11.111111111111111</v>
      </c>
      <c r="L16" s="132">
        <v>11.111111111111111</v>
      </c>
      <c r="M16" s="132">
        <v>11.111111111111111</v>
      </c>
      <c r="N16" s="132">
        <v>11.111111111111111</v>
      </c>
      <c r="O16" s="143">
        <v>9.0909090909090917</v>
      </c>
      <c r="P16" s="132">
        <f t="shared" si="1"/>
        <v>11.111111111111109</v>
      </c>
    </row>
    <row r="17" spans="2:16" outlineLevel="1">
      <c r="B17">
        <v>14</v>
      </c>
      <c r="C17" s="8" t="s">
        <v>14</v>
      </c>
      <c r="D17" s="132">
        <v>0</v>
      </c>
      <c r="E17" s="132">
        <v>16.666666666666664</v>
      </c>
      <c r="F17" s="132">
        <v>16.666666666666664</v>
      </c>
      <c r="G17" s="132">
        <v>16.666666666666664</v>
      </c>
      <c r="H17" s="132">
        <v>16.666666666666664</v>
      </c>
      <c r="I17" s="132">
        <v>0</v>
      </c>
      <c r="J17" s="132">
        <v>27.777777777777779</v>
      </c>
      <c r="K17" s="132">
        <v>27.777777777777779</v>
      </c>
      <c r="L17" s="132">
        <v>22.222222222222221</v>
      </c>
      <c r="M17" s="132">
        <v>22.222222222222221</v>
      </c>
      <c r="N17" s="132">
        <v>22.222222222222221</v>
      </c>
      <c r="O17" s="143">
        <v>17.171717171717173</v>
      </c>
      <c r="P17" s="132">
        <f t="shared" si="1"/>
        <v>22.222222222222218</v>
      </c>
    </row>
    <row r="18" spans="2:16" outlineLevel="1">
      <c r="B18">
        <v>15</v>
      </c>
      <c r="C18" s="8" t="s">
        <v>15</v>
      </c>
      <c r="D18" s="132">
        <v>22.222222222222221</v>
      </c>
      <c r="E18" s="132">
        <v>22.222222222222221</v>
      </c>
      <c r="F18" s="132">
        <v>27.777777777777779</v>
      </c>
      <c r="G18" s="132">
        <v>16.666666666666664</v>
      </c>
      <c r="H18" s="132">
        <v>16.666666666666664</v>
      </c>
      <c r="I18" s="132">
        <v>16.666666666666664</v>
      </c>
      <c r="J18" s="132">
        <v>16.666666666666664</v>
      </c>
      <c r="K18" s="132">
        <v>16.666666666666664</v>
      </c>
      <c r="L18" s="132">
        <v>16.666666666666664</v>
      </c>
      <c r="M18" s="132">
        <v>16.666666666666664</v>
      </c>
      <c r="N18" s="132">
        <v>16.666666666666664</v>
      </c>
      <c r="O18" s="143">
        <v>18.686868686868682</v>
      </c>
      <c r="P18" s="132">
        <f t="shared" si="1"/>
        <v>16.666666666666664</v>
      </c>
    </row>
    <row r="19" spans="2:16" outlineLevel="1">
      <c r="B19">
        <v>16</v>
      </c>
      <c r="C19" s="8" t="s">
        <v>16</v>
      </c>
      <c r="D19" s="132">
        <v>66.666666666666657</v>
      </c>
      <c r="E19" s="132">
        <v>66.666666666666657</v>
      </c>
      <c r="F19" s="132">
        <v>50</v>
      </c>
      <c r="G19" s="132">
        <v>50</v>
      </c>
      <c r="H19" s="132">
        <v>50</v>
      </c>
      <c r="I19" s="132">
        <v>50</v>
      </c>
      <c r="J19" s="132">
        <v>50</v>
      </c>
      <c r="K19" s="132">
        <v>50</v>
      </c>
      <c r="L19" s="132">
        <v>50</v>
      </c>
      <c r="M19" s="132">
        <v>50</v>
      </c>
      <c r="N19" s="132">
        <v>50</v>
      </c>
      <c r="O19" s="143">
        <v>53.030303030303024</v>
      </c>
      <c r="P19" s="132">
        <f t="shared" si="1"/>
        <v>50</v>
      </c>
    </row>
    <row r="20" spans="2:16" outlineLevel="1">
      <c r="B20">
        <v>17</v>
      </c>
      <c r="C20" s="8" t="s">
        <v>17</v>
      </c>
      <c r="D20" s="132">
        <v>0</v>
      </c>
      <c r="E20" s="132">
        <v>0</v>
      </c>
      <c r="F20" s="132">
        <v>0</v>
      </c>
      <c r="G20" s="132">
        <v>0</v>
      </c>
      <c r="H20" s="132">
        <v>0</v>
      </c>
      <c r="I20" s="132">
        <v>0</v>
      </c>
      <c r="J20" s="132">
        <v>0</v>
      </c>
      <c r="K20" s="132">
        <v>0</v>
      </c>
      <c r="L20" s="132">
        <v>0</v>
      </c>
      <c r="M20" s="132">
        <v>5.5555555555555554</v>
      </c>
      <c r="N20" s="132">
        <v>11.111111111111111</v>
      </c>
      <c r="O20" s="143">
        <v>1.5151515151515149</v>
      </c>
      <c r="P20" s="132">
        <f t="shared" si="1"/>
        <v>5.5555555555555545</v>
      </c>
    </row>
    <row r="21" spans="2:16" outlineLevel="1">
      <c r="B21">
        <v>18</v>
      </c>
      <c r="C21" s="8" t="s">
        <v>18</v>
      </c>
      <c r="D21" s="132">
        <v>0</v>
      </c>
      <c r="E21" s="132">
        <v>0</v>
      </c>
      <c r="F21" s="132">
        <v>0</v>
      </c>
      <c r="G21" s="132">
        <v>5.5555555555555554</v>
      </c>
      <c r="H21" s="132">
        <v>5.5555555555555554</v>
      </c>
      <c r="I21" s="132">
        <v>5.5555555555555554</v>
      </c>
      <c r="J21" s="132">
        <v>5.5555555555555554</v>
      </c>
      <c r="K21" s="132">
        <v>5.5555555555555554</v>
      </c>
      <c r="L21" s="132">
        <v>5.5555555555555554</v>
      </c>
      <c r="M21" s="132">
        <v>5.5555555555555554</v>
      </c>
      <c r="N21" s="132">
        <v>5.5555555555555554</v>
      </c>
      <c r="O21" s="143">
        <v>4.0404040404040407</v>
      </c>
      <c r="P21" s="132">
        <f t="shared" si="1"/>
        <v>5.5555555555555545</v>
      </c>
    </row>
    <row r="22" spans="2:16" outlineLevel="1">
      <c r="B22">
        <v>19</v>
      </c>
      <c r="C22" s="8" t="s">
        <v>19</v>
      </c>
      <c r="D22" s="132">
        <v>33.333333333333329</v>
      </c>
      <c r="E22" s="132">
        <v>33.333333333333329</v>
      </c>
      <c r="F22" s="132">
        <v>33.333333333333329</v>
      </c>
      <c r="G22" s="132">
        <v>33.333333333333329</v>
      </c>
      <c r="H22" s="132">
        <v>33.333333333333329</v>
      </c>
      <c r="I22" s="132">
        <v>0</v>
      </c>
      <c r="J22" s="132">
        <v>33.333333333333329</v>
      </c>
      <c r="K22" s="132">
        <v>33.333333333333329</v>
      </c>
      <c r="L22" s="132">
        <v>33.333333333333329</v>
      </c>
      <c r="M22" s="132">
        <v>33.333333333333329</v>
      </c>
      <c r="N22" s="132">
        <v>33.333333333333329</v>
      </c>
      <c r="O22" s="143">
        <v>30.30303030303029</v>
      </c>
      <c r="P22" s="132">
        <f t="shared" si="1"/>
        <v>33.333333333333329</v>
      </c>
    </row>
    <row r="23" spans="2:16" outlineLevel="1">
      <c r="B23">
        <v>20</v>
      </c>
      <c r="C23" s="8" t="s">
        <v>20</v>
      </c>
      <c r="D23" s="132">
        <v>50</v>
      </c>
      <c r="E23" s="132">
        <v>50</v>
      </c>
      <c r="F23" s="132">
        <v>33.333333333333329</v>
      </c>
      <c r="G23" s="132">
        <v>33.333333333333329</v>
      </c>
      <c r="H23" s="132">
        <v>33.333333333333329</v>
      </c>
      <c r="I23" s="132">
        <v>33.333333333333329</v>
      </c>
      <c r="J23" s="132">
        <v>33.333333333333329</v>
      </c>
      <c r="K23" s="132">
        <v>33.333333333333329</v>
      </c>
      <c r="L23" s="132">
        <v>0</v>
      </c>
      <c r="M23" s="132">
        <v>0</v>
      </c>
      <c r="N23" s="132">
        <v>0</v>
      </c>
      <c r="O23" s="143">
        <v>27.272727272727263</v>
      </c>
      <c r="P23" s="132">
        <f t="shared" si="1"/>
        <v>0</v>
      </c>
    </row>
    <row r="24" spans="2:16" outlineLevel="1">
      <c r="B24">
        <v>21</v>
      </c>
      <c r="C24" s="8" t="s">
        <v>21</v>
      </c>
      <c r="D24" s="132">
        <v>0</v>
      </c>
      <c r="E24" s="132">
        <v>0</v>
      </c>
      <c r="F24" s="132">
        <v>11.111111111111111</v>
      </c>
      <c r="G24" s="132">
        <v>11.111111111111111</v>
      </c>
      <c r="H24" s="132">
        <v>16.666666666666664</v>
      </c>
      <c r="I24" s="132">
        <v>16.666666666666664</v>
      </c>
      <c r="J24" s="132">
        <v>16.666666666666664</v>
      </c>
      <c r="K24" s="132">
        <v>16.666666666666664</v>
      </c>
      <c r="L24" s="132">
        <v>16.666666666666664</v>
      </c>
      <c r="M24" s="132">
        <v>16.666666666666664</v>
      </c>
      <c r="N24" s="132">
        <v>16.666666666666664</v>
      </c>
      <c r="O24" s="143">
        <v>12.626262626262623</v>
      </c>
      <c r="P24" s="132">
        <f t="shared" si="1"/>
        <v>16.666666666666664</v>
      </c>
    </row>
    <row r="25" spans="2:16" outlineLevel="1">
      <c r="B25">
        <v>22</v>
      </c>
      <c r="C25" s="8" t="s">
        <v>22</v>
      </c>
      <c r="D25" s="132">
        <v>0</v>
      </c>
      <c r="E25" s="132">
        <v>0</v>
      </c>
      <c r="F25" s="132">
        <v>0</v>
      </c>
      <c r="G25" s="132">
        <v>0</v>
      </c>
      <c r="H25" s="132">
        <v>0</v>
      </c>
      <c r="I25" s="132">
        <v>0</v>
      </c>
      <c r="J25" s="132">
        <v>0</v>
      </c>
      <c r="K25" s="132">
        <v>0</v>
      </c>
      <c r="L25" s="132">
        <v>0</v>
      </c>
      <c r="M25" s="132">
        <v>5.5555555555555554</v>
      </c>
      <c r="N25" s="132">
        <v>11.111111111111111</v>
      </c>
      <c r="O25" s="143">
        <v>1.5151515151515149</v>
      </c>
      <c r="P25" s="132">
        <f t="shared" si="1"/>
        <v>5.5555555555555545</v>
      </c>
    </row>
    <row r="26" spans="2:16" outlineLevel="1">
      <c r="B26">
        <v>23</v>
      </c>
      <c r="C26" s="8" t="s">
        <v>23</v>
      </c>
      <c r="D26" s="132">
        <v>0</v>
      </c>
      <c r="E26" s="132">
        <v>0</v>
      </c>
      <c r="F26" s="132">
        <v>0</v>
      </c>
      <c r="G26" s="132">
        <v>0</v>
      </c>
      <c r="H26" s="132">
        <v>0</v>
      </c>
      <c r="I26" s="132">
        <v>0</v>
      </c>
      <c r="J26" s="132">
        <v>50</v>
      </c>
      <c r="K26" s="132">
        <v>50</v>
      </c>
      <c r="L26" s="132">
        <v>50</v>
      </c>
      <c r="M26" s="132">
        <v>50</v>
      </c>
      <c r="N26" s="132">
        <v>16.666666666666664</v>
      </c>
      <c r="O26" s="143">
        <v>19.696969696969695</v>
      </c>
      <c r="P26" s="132">
        <f t="shared" si="1"/>
        <v>38.888888888888886</v>
      </c>
    </row>
    <row r="27" spans="2:16" outlineLevel="1">
      <c r="B27">
        <v>24</v>
      </c>
      <c r="C27" s="8" t="s">
        <v>24</v>
      </c>
      <c r="D27" s="132">
        <v>0</v>
      </c>
      <c r="E27" s="132">
        <v>0</v>
      </c>
      <c r="F27" s="132">
        <v>0</v>
      </c>
      <c r="G27" s="132">
        <v>0</v>
      </c>
      <c r="H27" s="132">
        <v>0</v>
      </c>
      <c r="I27" s="132">
        <v>0</v>
      </c>
      <c r="J27" s="132">
        <v>0</v>
      </c>
      <c r="K27" s="132">
        <v>0</v>
      </c>
      <c r="L27" s="132">
        <v>0</v>
      </c>
      <c r="M27" s="132">
        <v>0</v>
      </c>
      <c r="N27" s="132">
        <v>0</v>
      </c>
      <c r="O27" s="143">
        <v>0</v>
      </c>
      <c r="P27" s="132">
        <f t="shared" si="1"/>
        <v>0</v>
      </c>
    </row>
    <row r="28" spans="2:16" outlineLevel="1">
      <c r="B28">
        <v>25</v>
      </c>
      <c r="C28" s="8" t="s">
        <v>25</v>
      </c>
      <c r="D28" s="132">
        <v>16.666666666666664</v>
      </c>
      <c r="E28" s="132">
        <v>16.666666666666664</v>
      </c>
      <c r="F28" s="132">
        <v>16.666666666666664</v>
      </c>
      <c r="G28" s="132">
        <v>16.666666666666664</v>
      </c>
      <c r="H28" s="132">
        <v>16.666666666666664</v>
      </c>
      <c r="I28" s="132">
        <v>16.666666666666664</v>
      </c>
      <c r="J28" s="132">
        <v>16.666666666666664</v>
      </c>
      <c r="K28" s="132">
        <v>22.222222222222221</v>
      </c>
      <c r="L28" s="132">
        <v>16.666666666666664</v>
      </c>
      <c r="M28" s="132">
        <v>27.777777777777779</v>
      </c>
      <c r="N28" s="132">
        <v>27.777777777777779</v>
      </c>
      <c r="O28" s="143">
        <v>19.191919191919187</v>
      </c>
      <c r="P28" s="132">
        <f t="shared" si="1"/>
        <v>24.074074074074076</v>
      </c>
    </row>
    <row r="29" spans="2:16" outlineLevel="1">
      <c r="B29">
        <v>26</v>
      </c>
      <c r="C29" s="8" t="s">
        <v>26</v>
      </c>
      <c r="D29" s="132">
        <v>0</v>
      </c>
      <c r="E29" s="132">
        <v>0</v>
      </c>
      <c r="F29" s="132">
        <v>0</v>
      </c>
      <c r="G29" s="132">
        <v>5.5555555555555554</v>
      </c>
      <c r="H29" s="132">
        <v>5.5555555555555554</v>
      </c>
      <c r="I29" s="132">
        <v>5.5555555555555554</v>
      </c>
      <c r="J29" s="132">
        <v>5.5555555555555554</v>
      </c>
      <c r="K29" s="132">
        <v>5.5555555555555554</v>
      </c>
      <c r="L29" s="132">
        <v>5.5555555555555554</v>
      </c>
      <c r="M29" s="132">
        <v>5.5555555555555554</v>
      </c>
      <c r="N29" s="132">
        <v>5.5555555555555554</v>
      </c>
      <c r="O29" s="143">
        <v>4.0404040404040407</v>
      </c>
      <c r="P29" s="132">
        <f t="shared" si="1"/>
        <v>5.5555555555555545</v>
      </c>
    </row>
    <row r="30" spans="2:16" outlineLevel="1">
      <c r="B30">
        <v>27</v>
      </c>
      <c r="C30" s="8" t="s">
        <v>27</v>
      </c>
      <c r="D30" s="132">
        <v>0</v>
      </c>
      <c r="E30" s="132">
        <v>0</v>
      </c>
      <c r="F30" s="132">
        <v>0</v>
      </c>
      <c r="G30" s="132">
        <v>0</v>
      </c>
      <c r="H30" s="132">
        <v>0</v>
      </c>
      <c r="I30" s="132">
        <v>0</v>
      </c>
      <c r="J30" s="132">
        <v>0</v>
      </c>
      <c r="K30" s="132">
        <v>0</v>
      </c>
      <c r="L30" s="132">
        <v>0</v>
      </c>
      <c r="M30" s="132">
        <v>0</v>
      </c>
      <c r="N30" s="132">
        <v>5.5555555555555554</v>
      </c>
      <c r="O30" s="143">
        <v>0.50505050505050508</v>
      </c>
      <c r="P30" s="132">
        <f t="shared" si="1"/>
        <v>1.8518518518518519</v>
      </c>
    </row>
    <row r="31" spans="2:16" outlineLevel="1">
      <c r="B31">
        <v>28</v>
      </c>
      <c r="C31" s="8" t="s">
        <v>28</v>
      </c>
      <c r="D31" s="132">
        <v>0</v>
      </c>
      <c r="E31" s="132">
        <v>0</v>
      </c>
      <c r="F31" s="132">
        <v>11.111111111111111</v>
      </c>
      <c r="G31" s="132">
        <v>11.111111111111111</v>
      </c>
      <c r="H31" s="132">
        <v>11.111111111111111</v>
      </c>
      <c r="I31" s="132">
        <v>11.111111111111111</v>
      </c>
      <c r="J31" s="132">
        <v>11.111111111111111</v>
      </c>
      <c r="K31" s="132">
        <v>11.111111111111111</v>
      </c>
      <c r="L31" s="132">
        <v>11.111111111111111</v>
      </c>
      <c r="M31" s="132">
        <v>11.111111111111111</v>
      </c>
      <c r="N31" s="132">
        <v>5.5555555555555554</v>
      </c>
      <c r="O31" s="143">
        <v>8.5858585858585865</v>
      </c>
      <c r="P31" s="132">
        <f t="shared" si="1"/>
        <v>9.2592592592592595</v>
      </c>
    </row>
    <row r="32" spans="2:16" outlineLevel="1">
      <c r="B32">
        <v>29</v>
      </c>
      <c r="C32" s="8" t="s">
        <v>29</v>
      </c>
      <c r="D32" s="132">
        <v>0</v>
      </c>
      <c r="E32" s="132">
        <v>0</v>
      </c>
      <c r="F32" s="132">
        <v>0</v>
      </c>
      <c r="G32" s="132">
        <v>0</v>
      </c>
      <c r="H32" s="132">
        <v>0</v>
      </c>
      <c r="I32" s="132">
        <v>0</v>
      </c>
      <c r="J32" s="132">
        <v>0</v>
      </c>
      <c r="K32" s="132">
        <v>0</v>
      </c>
      <c r="L32" s="132">
        <v>0</v>
      </c>
      <c r="M32" s="132">
        <v>0</v>
      </c>
      <c r="N32" s="132">
        <v>0</v>
      </c>
      <c r="O32" s="143">
        <v>0</v>
      </c>
      <c r="P32" s="132">
        <f t="shared" si="1"/>
        <v>0</v>
      </c>
    </row>
    <row r="33" spans="2:16" outlineLevel="1">
      <c r="B33">
        <v>30</v>
      </c>
      <c r="C33" s="8" t="s">
        <v>30</v>
      </c>
      <c r="D33" s="132">
        <v>22.222222222222221</v>
      </c>
      <c r="E33" s="132">
        <v>33.333333333333329</v>
      </c>
      <c r="F33" s="132">
        <v>33.333333333333329</v>
      </c>
      <c r="G33" s="132">
        <v>33.333333333333329</v>
      </c>
      <c r="H33" s="132">
        <v>33.333333333333329</v>
      </c>
      <c r="I33" s="132">
        <v>33.333333333333329</v>
      </c>
      <c r="J33" s="132">
        <v>66.666666666666657</v>
      </c>
      <c r="K33" s="132">
        <v>66.666666666666657</v>
      </c>
      <c r="L33" s="132">
        <v>66.666666666666657</v>
      </c>
      <c r="M33" s="132">
        <v>66.666666666666657</v>
      </c>
      <c r="N33" s="132">
        <v>66.666666666666657</v>
      </c>
      <c r="O33" s="143">
        <v>47.47474747474746</v>
      </c>
      <c r="P33" s="132">
        <f t="shared" si="1"/>
        <v>66.666666666666657</v>
      </c>
    </row>
    <row r="34" spans="2:16" outlineLevel="1">
      <c r="B34">
        <v>31</v>
      </c>
      <c r="C34" s="8" t="s">
        <v>31</v>
      </c>
      <c r="D34" s="132">
        <v>0</v>
      </c>
      <c r="E34" s="132">
        <v>0</v>
      </c>
      <c r="F34" s="132">
        <v>0</v>
      </c>
      <c r="G34" s="132">
        <v>0</v>
      </c>
      <c r="H34" s="132">
        <v>0</v>
      </c>
      <c r="I34" s="132">
        <v>11.111111111111111</v>
      </c>
      <c r="J34" s="132">
        <v>16.666666666666664</v>
      </c>
      <c r="K34" s="132">
        <v>16.666666666666664</v>
      </c>
      <c r="L34" s="132">
        <v>16.666666666666664</v>
      </c>
      <c r="M34" s="132">
        <v>16.666666666666664</v>
      </c>
      <c r="N34" s="132">
        <v>5.5555555555555554</v>
      </c>
      <c r="O34" s="143">
        <v>7.5757575757575752</v>
      </c>
      <c r="P34" s="132">
        <f t="shared" si="1"/>
        <v>12.962962962962962</v>
      </c>
    </row>
    <row r="35" spans="2:16" outlineLevel="1">
      <c r="B35">
        <v>32</v>
      </c>
      <c r="C35" s="8" t="s">
        <v>32</v>
      </c>
      <c r="D35" s="132">
        <v>0</v>
      </c>
      <c r="E35" s="132">
        <v>0</v>
      </c>
      <c r="F35" s="132">
        <v>0</v>
      </c>
      <c r="G35" s="132">
        <v>5.5555555555555554</v>
      </c>
      <c r="H35" s="132">
        <v>5.5555555555555554</v>
      </c>
      <c r="I35" s="132">
        <v>0</v>
      </c>
      <c r="J35" s="132">
        <v>0</v>
      </c>
      <c r="K35" s="132">
        <v>0</v>
      </c>
      <c r="L35" s="132">
        <v>5.5555555555555554</v>
      </c>
      <c r="M35" s="132">
        <v>5.5555555555555554</v>
      </c>
      <c r="N35" s="132">
        <v>5.5555555555555554</v>
      </c>
      <c r="O35" s="143">
        <v>2.5252525252525255</v>
      </c>
      <c r="P35" s="132">
        <f t="shared" si="1"/>
        <v>5.5555555555555545</v>
      </c>
    </row>
    <row r="36" spans="2:16" outlineLevel="1">
      <c r="B36">
        <v>33</v>
      </c>
      <c r="C36" s="8" t="s">
        <v>33</v>
      </c>
      <c r="D36" s="132">
        <v>0</v>
      </c>
      <c r="E36" s="132">
        <v>0</v>
      </c>
      <c r="F36" s="132">
        <v>0</v>
      </c>
      <c r="G36" s="132">
        <v>0</v>
      </c>
      <c r="H36" s="132">
        <v>0</v>
      </c>
      <c r="I36" s="132">
        <v>0</v>
      </c>
      <c r="J36" s="132">
        <v>0</v>
      </c>
      <c r="K36" s="132">
        <v>0</v>
      </c>
      <c r="L36" s="132">
        <v>0</v>
      </c>
      <c r="M36" s="132">
        <v>0</v>
      </c>
      <c r="N36" s="132">
        <v>0</v>
      </c>
      <c r="O36" s="143">
        <v>0</v>
      </c>
      <c r="P36" s="132">
        <f t="shared" si="1"/>
        <v>0</v>
      </c>
    </row>
    <row r="37" spans="2:16" outlineLevel="1">
      <c r="B37">
        <v>34</v>
      </c>
      <c r="C37" s="8" t="s">
        <v>34</v>
      </c>
      <c r="D37" s="132">
        <v>27.777777777777779</v>
      </c>
      <c r="E37" s="132">
        <v>44.444444444444443</v>
      </c>
      <c r="F37" s="132">
        <v>33.333333333333329</v>
      </c>
      <c r="G37" s="132">
        <v>33.333333333333329</v>
      </c>
      <c r="H37" s="132">
        <v>33.333333333333329</v>
      </c>
      <c r="I37" s="132">
        <v>16.666666666666664</v>
      </c>
      <c r="J37" s="132">
        <v>33.333333333333329</v>
      </c>
      <c r="K37" s="132">
        <v>33.333333333333329</v>
      </c>
      <c r="L37" s="132">
        <v>33.333333333333329</v>
      </c>
      <c r="M37" s="132">
        <v>33.333333333333329</v>
      </c>
      <c r="N37" s="132">
        <v>38.888888888888893</v>
      </c>
      <c r="O37" s="143">
        <v>32.828282828282823</v>
      </c>
      <c r="P37" s="132">
        <f t="shared" si="1"/>
        <v>35.185185185185183</v>
      </c>
    </row>
    <row r="38" spans="2:16" outlineLevel="1">
      <c r="B38">
        <v>35</v>
      </c>
      <c r="C38" s="8" t="s">
        <v>35</v>
      </c>
      <c r="D38" s="132">
        <v>5.5555555555555554</v>
      </c>
      <c r="E38" s="132">
        <v>5.5555555555555554</v>
      </c>
      <c r="F38" s="132">
        <v>5.5555555555555554</v>
      </c>
      <c r="G38" s="132">
        <v>5.5555555555555554</v>
      </c>
      <c r="H38" s="132">
        <v>5.5555555555555554</v>
      </c>
      <c r="I38" s="132">
        <v>5.5555555555555554</v>
      </c>
      <c r="J38" s="132">
        <v>16.666666666666664</v>
      </c>
      <c r="K38" s="132">
        <v>16.666666666666664</v>
      </c>
      <c r="L38" s="132">
        <v>16.666666666666664</v>
      </c>
      <c r="M38" s="132">
        <v>16.666666666666664</v>
      </c>
      <c r="N38" s="132">
        <v>16.666666666666664</v>
      </c>
      <c r="O38" s="143">
        <v>10.606060606060602</v>
      </c>
      <c r="P38" s="132">
        <f t="shared" si="1"/>
        <v>16.666666666666664</v>
      </c>
    </row>
    <row r="39" spans="2:16" outlineLevel="1">
      <c r="B39">
        <v>36</v>
      </c>
      <c r="C39" s="8" t="s">
        <v>36</v>
      </c>
      <c r="D39" s="132">
        <v>0</v>
      </c>
      <c r="E39" s="132">
        <v>100</v>
      </c>
      <c r="F39" s="132">
        <v>100</v>
      </c>
      <c r="G39" s="132">
        <v>100</v>
      </c>
      <c r="H39" s="132">
        <v>100</v>
      </c>
      <c r="I39" s="132">
        <v>100</v>
      </c>
      <c r="J39" s="132">
        <v>100</v>
      </c>
      <c r="K39" s="132">
        <v>100</v>
      </c>
      <c r="L39" s="132">
        <v>100</v>
      </c>
      <c r="M39" s="132">
        <v>100</v>
      </c>
      <c r="N39" s="132">
        <v>100</v>
      </c>
      <c r="O39" s="143">
        <v>90.909090909090907</v>
      </c>
      <c r="P39" s="132">
        <f t="shared" si="1"/>
        <v>100</v>
      </c>
    </row>
    <row r="40" spans="2:16" outlineLevel="1">
      <c r="B40">
        <v>37</v>
      </c>
      <c r="C40" s="8" t="s">
        <v>37</v>
      </c>
      <c r="D40" s="132">
        <v>16.666666666666664</v>
      </c>
      <c r="E40" s="132">
        <v>16.666666666666664</v>
      </c>
      <c r="F40" s="132">
        <v>16.666666666666664</v>
      </c>
      <c r="G40" s="132">
        <v>16.666666666666664</v>
      </c>
      <c r="H40" s="132">
        <v>16.666666666666664</v>
      </c>
      <c r="I40" s="132">
        <v>16.666666666666664</v>
      </c>
      <c r="J40" s="132">
        <v>16.666666666666664</v>
      </c>
      <c r="K40" s="132">
        <v>16.666666666666664</v>
      </c>
      <c r="L40" s="132">
        <v>16.666666666666664</v>
      </c>
      <c r="M40" s="132">
        <v>16.666666666666664</v>
      </c>
      <c r="N40" s="132">
        <v>16.666666666666664</v>
      </c>
      <c r="O40" s="143">
        <v>16.666666666666661</v>
      </c>
      <c r="P40" s="132">
        <f t="shared" si="1"/>
        <v>16.666666666666664</v>
      </c>
    </row>
    <row r="41" spans="2:16" outlineLevel="1">
      <c r="B41">
        <v>38</v>
      </c>
      <c r="C41" s="8" t="s">
        <v>38</v>
      </c>
      <c r="D41" s="132">
        <v>94.444444444444457</v>
      </c>
      <c r="E41" s="132">
        <v>11.111111111111111</v>
      </c>
      <c r="F41" s="132">
        <v>33.333333333333329</v>
      </c>
      <c r="G41" s="132">
        <v>100</v>
      </c>
      <c r="H41" s="132">
        <v>33.333333333333329</v>
      </c>
      <c r="I41" s="132">
        <v>33.333333333333329</v>
      </c>
      <c r="J41" s="132">
        <v>33.333333333333329</v>
      </c>
      <c r="K41" s="132">
        <v>88.888888888888886</v>
      </c>
      <c r="L41" s="132">
        <v>88.888888888888886</v>
      </c>
      <c r="M41" s="132">
        <v>88.888888888888886</v>
      </c>
      <c r="N41" s="132">
        <v>88.888888888888886</v>
      </c>
      <c r="O41" s="143">
        <v>63.131313131313135</v>
      </c>
      <c r="P41" s="132">
        <f t="shared" si="1"/>
        <v>88.888888888888872</v>
      </c>
    </row>
    <row r="42" spans="2:16" outlineLevel="1">
      <c r="B42">
        <v>39</v>
      </c>
      <c r="C42" s="8" t="s">
        <v>39</v>
      </c>
      <c r="D42" s="132">
        <v>0</v>
      </c>
      <c r="E42" s="132">
        <v>0</v>
      </c>
      <c r="F42" s="132">
        <v>0</v>
      </c>
      <c r="G42" s="132">
        <v>0</v>
      </c>
      <c r="H42" s="132">
        <v>0</v>
      </c>
      <c r="I42" s="132">
        <v>0</v>
      </c>
      <c r="J42" s="132">
        <v>0</v>
      </c>
      <c r="K42" s="132">
        <v>0</v>
      </c>
      <c r="L42" s="132">
        <v>0</v>
      </c>
      <c r="M42" s="132">
        <v>0</v>
      </c>
      <c r="N42" s="132">
        <v>0</v>
      </c>
      <c r="O42" s="143">
        <v>0</v>
      </c>
      <c r="P42" s="132">
        <f t="shared" si="1"/>
        <v>0</v>
      </c>
    </row>
    <row r="43" spans="2:16" outlineLevel="1">
      <c r="B43">
        <v>40</v>
      </c>
      <c r="C43" s="8" t="s">
        <v>40</v>
      </c>
      <c r="D43" s="132">
        <v>11.111111111111111</v>
      </c>
      <c r="E43" s="132">
        <v>11.111111111111111</v>
      </c>
      <c r="F43" s="132">
        <v>11.111111111111111</v>
      </c>
      <c r="G43" s="132">
        <v>0</v>
      </c>
      <c r="H43" s="132">
        <v>0</v>
      </c>
      <c r="I43" s="132">
        <v>0</v>
      </c>
      <c r="J43" s="132">
        <v>0</v>
      </c>
      <c r="K43" s="132">
        <v>0</v>
      </c>
      <c r="L43" s="132">
        <v>11.111111111111111</v>
      </c>
      <c r="M43" s="132">
        <v>11.111111111111111</v>
      </c>
      <c r="N43" s="132">
        <v>11.111111111111111</v>
      </c>
      <c r="O43" s="143">
        <v>6.0606060606060614</v>
      </c>
      <c r="P43" s="132">
        <f t="shared" si="1"/>
        <v>11.111111111111109</v>
      </c>
    </row>
    <row r="44" spans="2:16" outlineLevel="1">
      <c r="B44">
        <v>41</v>
      </c>
      <c r="C44" s="8" t="s">
        <v>41</v>
      </c>
      <c r="D44" s="132">
        <v>11.111111111111111</v>
      </c>
      <c r="E44" s="132">
        <v>11.111111111111111</v>
      </c>
      <c r="F44" s="132">
        <v>33.333333333333329</v>
      </c>
      <c r="G44" s="132">
        <v>33.333333333333329</v>
      </c>
      <c r="H44" s="132">
        <v>0</v>
      </c>
      <c r="I44" s="132">
        <v>16.666666666666664</v>
      </c>
      <c r="J44" s="132">
        <v>0</v>
      </c>
      <c r="K44" s="132">
        <v>0</v>
      </c>
      <c r="L44" s="132">
        <v>0</v>
      </c>
      <c r="M44" s="132">
        <v>0</v>
      </c>
      <c r="N44" s="132">
        <v>5.5555555555555554</v>
      </c>
      <c r="O44" s="143">
        <v>10.1010101010101</v>
      </c>
      <c r="P44" s="132">
        <f t="shared" si="1"/>
        <v>1.8518518518518519</v>
      </c>
    </row>
    <row r="45" spans="2:16" outlineLevel="1">
      <c r="B45">
        <v>42</v>
      </c>
      <c r="C45" s="8" t="s">
        <v>42</v>
      </c>
      <c r="D45" s="132">
        <v>22.222222222222221</v>
      </c>
      <c r="E45" s="132">
        <v>27.777777777777779</v>
      </c>
      <c r="F45" s="132">
        <v>16.666666666666664</v>
      </c>
      <c r="G45" s="132">
        <v>16.666666666666664</v>
      </c>
      <c r="H45" s="132">
        <v>16.666666666666664</v>
      </c>
      <c r="I45" s="132">
        <v>16.666666666666664</v>
      </c>
      <c r="J45" s="132">
        <v>33.333333333333329</v>
      </c>
      <c r="K45" s="132">
        <v>33.333333333333329</v>
      </c>
      <c r="L45" s="132">
        <v>16.666666666666664</v>
      </c>
      <c r="M45" s="132">
        <v>16.666666666666664</v>
      </c>
      <c r="N45" s="132">
        <v>16.666666666666664</v>
      </c>
      <c r="O45" s="143">
        <v>21.212121212121204</v>
      </c>
      <c r="P45" s="132">
        <f t="shared" si="1"/>
        <v>16.666666666666664</v>
      </c>
    </row>
    <row r="46" spans="2:16" outlineLevel="1">
      <c r="B46">
        <v>43</v>
      </c>
      <c r="C46" s="9" t="s">
        <v>43</v>
      </c>
      <c r="D46" s="132">
        <v>22.222222222222221</v>
      </c>
      <c r="E46" s="132">
        <v>22.222222222222221</v>
      </c>
      <c r="F46" s="132">
        <v>11.111111111111111</v>
      </c>
      <c r="G46" s="132">
        <v>11.111111111111111</v>
      </c>
      <c r="H46" s="132">
        <v>11.111111111111111</v>
      </c>
      <c r="I46" s="132">
        <v>11.111111111111111</v>
      </c>
      <c r="J46" s="132">
        <v>11.111111111111111</v>
      </c>
      <c r="K46" s="132">
        <v>11.111111111111111</v>
      </c>
      <c r="L46" s="132">
        <v>11.111111111111111</v>
      </c>
      <c r="M46" s="132">
        <v>5.5555555555555554</v>
      </c>
      <c r="N46" s="132">
        <v>5.5555555555555554</v>
      </c>
      <c r="O46" s="143">
        <v>12.121212121212123</v>
      </c>
      <c r="P46" s="132">
        <f t="shared" si="1"/>
        <v>7.4074074074074074</v>
      </c>
    </row>
    <row r="47" spans="2:16" outlineLevel="1">
      <c r="B47">
        <v>44</v>
      </c>
      <c r="C47" s="8" t="s">
        <v>44</v>
      </c>
      <c r="D47" s="132">
        <v>11.111111111111111</v>
      </c>
      <c r="E47" s="132">
        <v>11.111111111111111</v>
      </c>
      <c r="F47" s="132">
        <v>16.666666666666664</v>
      </c>
      <c r="G47" s="132">
        <v>16.666666666666664</v>
      </c>
      <c r="H47" s="132">
        <v>16.666666666666664</v>
      </c>
      <c r="I47" s="132">
        <v>16.666666666666664</v>
      </c>
      <c r="J47" s="132">
        <v>16.666666666666664</v>
      </c>
      <c r="K47" s="132">
        <v>22.222222222222221</v>
      </c>
      <c r="L47" s="132">
        <v>16.666666666666664</v>
      </c>
      <c r="M47" s="132">
        <v>16.666666666666664</v>
      </c>
      <c r="N47" s="132">
        <v>16.666666666666664</v>
      </c>
      <c r="O47" s="143">
        <v>16.161616161616159</v>
      </c>
      <c r="P47" s="132">
        <f t="shared" si="1"/>
        <v>16.666666666666664</v>
      </c>
    </row>
    <row r="48" spans="2:16" outlineLevel="1">
      <c r="B48">
        <v>45</v>
      </c>
      <c r="C48" s="8" t="s">
        <v>45</v>
      </c>
      <c r="D48" s="132">
        <v>0</v>
      </c>
      <c r="E48" s="132">
        <v>0</v>
      </c>
      <c r="F48" s="132">
        <v>0</v>
      </c>
      <c r="G48" s="132">
        <v>50</v>
      </c>
      <c r="H48" s="132">
        <v>50</v>
      </c>
      <c r="I48" s="132">
        <v>50</v>
      </c>
      <c r="J48" s="132">
        <v>50</v>
      </c>
      <c r="K48" s="132">
        <v>50</v>
      </c>
      <c r="L48" s="132">
        <v>50</v>
      </c>
      <c r="M48" s="132">
        <v>50</v>
      </c>
      <c r="N48" s="132">
        <v>50</v>
      </c>
      <c r="O48" s="143">
        <v>36.363636363636367</v>
      </c>
      <c r="P48" s="132">
        <f t="shared" si="1"/>
        <v>50</v>
      </c>
    </row>
    <row r="49" spans="2:16" outlineLevel="1">
      <c r="B49">
        <v>46</v>
      </c>
      <c r="C49" s="8" t="s">
        <v>46</v>
      </c>
      <c r="D49" s="132">
        <v>33.333333333333329</v>
      </c>
      <c r="E49" s="132">
        <v>33.333333333333329</v>
      </c>
      <c r="F49" s="132">
        <v>27.777777777777779</v>
      </c>
      <c r="G49" s="132">
        <v>33.333333333333329</v>
      </c>
      <c r="H49" s="132">
        <v>33.333333333333329</v>
      </c>
      <c r="I49" s="132">
        <v>33.333333333333329</v>
      </c>
      <c r="J49" s="132">
        <v>33.333333333333329</v>
      </c>
      <c r="K49" s="132">
        <v>33.333333333333329</v>
      </c>
      <c r="L49" s="132">
        <v>33.333333333333329</v>
      </c>
      <c r="M49" s="132">
        <v>33.333333333333329</v>
      </c>
      <c r="N49" s="132">
        <v>33.333333333333329</v>
      </c>
      <c r="O49" s="143">
        <v>32.828282828282816</v>
      </c>
      <c r="P49" s="132">
        <f t="shared" si="1"/>
        <v>33.333333333333329</v>
      </c>
    </row>
    <row r="50" spans="2:16" outlineLevel="1">
      <c r="B50">
        <v>47</v>
      </c>
      <c r="C50" s="8" t="s">
        <v>47</v>
      </c>
      <c r="D50" s="132">
        <v>66.666666666666657</v>
      </c>
      <c r="E50" s="132">
        <v>66.666666666666657</v>
      </c>
      <c r="F50" s="132">
        <v>66.666666666666657</v>
      </c>
      <c r="G50" s="132">
        <v>66.666666666666657</v>
      </c>
      <c r="H50" s="132">
        <v>66.666666666666657</v>
      </c>
      <c r="I50" s="132">
        <v>66.666666666666657</v>
      </c>
      <c r="J50" s="132">
        <v>66.666666666666657</v>
      </c>
      <c r="K50" s="132">
        <v>66.666666666666657</v>
      </c>
      <c r="L50" s="132">
        <v>66.666666666666657</v>
      </c>
      <c r="M50" s="132">
        <v>66.666666666666657</v>
      </c>
      <c r="N50" s="132">
        <v>66.666666666666657</v>
      </c>
      <c r="O50" s="143">
        <v>66.666666666666643</v>
      </c>
      <c r="P50" s="132">
        <f t="shared" si="1"/>
        <v>66.666666666666657</v>
      </c>
    </row>
    <row r="51" spans="2:16" outlineLevel="1">
      <c r="B51">
        <v>48</v>
      </c>
      <c r="C51" s="8" t="s">
        <v>48</v>
      </c>
      <c r="D51" s="132">
        <v>0</v>
      </c>
      <c r="E51" s="132">
        <v>0</v>
      </c>
      <c r="F51" s="132">
        <v>0</v>
      </c>
      <c r="G51" s="132">
        <v>0</v>
      </c>
      <c r="H51" s="132">
        <v>0</v>
      </c>
      <c r="I51" s="132">
        <v>0</v>
      </c>
      <c r="J51" s="132">
        <v>0</v>
      </c>
      <c r="K51" s="132">
        <v>0</v>
      </c>
      <c r="L51" s="132">
        <v>0</v>
      </c>
      <c r="M51" s="132">
        <v>0</v>
      </c>
      <c r="N51" s="132">
        <v>0</v>
      </c>
      <c r="O51" s="143">
        <v>0</v>
      </c>
      <c r="P51" s="132">
        <f t="shared" si="1"/>
        <v>0</v>
      </c>
    </row>
    <row r="52" spans="2:16" outlineLevel="1">
      <c r="B52">
        <v>49</v>
      </c>
      <c r="C52" s="8" t="s">
        <v>49</v>
      </c>
      <c r="D52" s="132">
        <v>0</v>
      </c>
      <c r="E52" s="132">
        <v>0</v>
      </c>
      <c r="F52" s="132">
        <v>0</v>
      </c>
      <c r="G52" s="132">
        <v>0</v>
      </c>
      <c r="H52" s="132">
        <v>0</v>
      </c>
      <c r="I52" s="132">
        <v>0</v>
      </c>
      <c r="J52" s="132">
        <v>0</v>
      </c>
      <c r="K52" s="132">
        <v>0</v>
      </c>
      <c r="L52" s="132">
        <v>0</v>
      </c>
      <c r="M52" s="132">
        <v>5.5555555555555554</v>
      </c>
      <c r="N52" s="132">
        <v>5.5555555555555554</v>
      </c>
      <c r="O52" s="143">
        <v>1.0101010101010102</v>
      </c>
      <c r="P52" s="132">
        <f t="shared" si="1"/>
        <v>3.7037037037037037</v>
      </c>
    </row>
    <row r="53" spans="2:16" outlineLevel="1">
      <c r="B53">
        <v>50</v>
      </c>
      <c r="C53" s="8" t="s">
        <v>50</v>
      </c>
      <c r="D53" s="132">
        <v>11.111111111111111</v>
      </c>
      <c r="E53" s="132">
        <v>11.111111111111111</v>
      </c>
      <c r="F53" s="132">
        <v>11.111111111111111</v>
      </c>
      <c r="G53" s="132">
        <v>11.111111111111111</v>
      </c>
      <c r="H53" s="132">
        <v>11.111111111111111</v>
      </c>
      <c r="I53" s="132">
        <v>11.111111111111111</v>
      </c>
      <c r="J53" s="132">
        <v>27.777777777777779</v>
      </c>
      <c r="K53" s="132">
        <v>27.777777777777779</v>
      </c>
      <c r="L53" s="132">
        <v>11.111111111111111</v>
      </c>
      <c r="M53" s="132">
        <v>11.111111111111111</v>
      </c>
      <c r="N53" s="132">
        <v>11.111111111111111</v>
      </c>
      <c r="O53" s="143">
        <v>14.141414141414144</v>
      </c>
      <c r="P53" s="132">
        <f t="shared" si="1"/>
        <v>11.111111111111109</v>
      </c>
    </row>
    <row r="54" spans="2:16" outlineLevel="1">
      <c r="B54">
        <v>51</v>
      </c>
      <c r="C54" s="8" t="s">
        <v>51</v>
      </c>
      <c r="D54" s="132">
        <v>0</v>
      </c>
      <c r="E54" s="132">
        <v>0</v>
      </c>
      <c r="F54" s="132">
        <v>0</v>
      </c>
      <c r="G54" s="132">
        <v>0</v>
      </c>
      <c r="H54" s="132">
        <v>0</v>
      </c>
      <c r="I54" s="132">
        <v>0</v>
      </c>
      <c r="J54" s="132">
        <v>0</v>
      </c>
      <c r="K54" s="132">
        <v>0</v>
      </c>
      <c r="L54" s="132">
        <v>0</v>
      </c>
      <c r="M54" s="132">
        <v>0</v>
      </c>
      <c r="N54" s="132">
        <v>0</v>
      </c>
      <c r="O54" s="143">
        <v>0</v>
      </c>
      <c r="P54" s="132">
        <f t="shared" si="1"/>
        <v>0</v>
      </c>
    </row>
    <row r="55" spans="2:16" outlineLevel="1">
      <c r="B55">
        <v>52</v>
      </c>
      <c r="C55" s="8" t="s">
        <v>52</v>
      </c>
      <c r="D55" s="132">
        <v>5.5555555555555554</v>
      </c>
      <c r="E55" s="132">
        <v>5.5555555555555554</v>
      </c>
      <c r="F55" s="132">
        <v>5.5555555555555554</v>
      </c>
      <c r="G55" s="132">
        <v>0</v>
      </c>
      <c r="H55" s="132">
        <v>5.5555555555555554</v>
      </c>
      <c r="I55" s="132">
        <v>16.666666666666664</v>
      </c>
      <c r="J55" s="132">
        <v>16.666666666666664</v>
      </c>
      <c r="K55" s="132">
        <v>33.333333333333329</v>
      </c>
      <c r="L55" s="132">
        <v>16.666666666666664</v>
      </c>
      <c r="M55" s="132">
        <v>16.666666666666664</v>
      </c>
      <c r="N55" s="132">
        <v>16.666666666666664</v>
      </c>
      <c r="O55" s="143">
        <v>12.626262626262623</v>
      </c>
      <c r="P55" s="132">
        <f t="shared" si="1"/>
        <v>16.666666666666664</v>
      </c>
    </row>
    <row r="56" spans="2:16" outlineLevel="1">
      <c r="B56">
        <v>53</v>
      </c>
      <c r="C56" s="8" t="s">
        <v>53</v>
      </c>
      <c r="D56" s="132">
        <v>77.777777777777786</v>
      </c>
      <c r="E56" s="132">
        <v>100</v>
      </c>
      <c r="F56" s="132">
        <v>100</v>
      </c>
      <c r="G56" s="132">
        <v>83.333333333333343</v>
      </c>
      <c r="H56" s="132">
        <v>83.333333333333343</v>
      </c>
      <c r="I56" s="132">
        <v>83.333333333333343</v>
      </c>
      <c r="J56" s="132">
        <v>83.333333333333343</v>
      </c>
      <c r="K56" s="132">
        <v>83.333333333333343</v>
      </c>
      <c r="L56" s="132">
        <v>100</v>
      </c>
      <c r="M56" s="132">
        <v>100</v>
      </c>
      <c r="N56" s="132">
        <v>100</v>
      </c>
      <c r="O56" s="143">
        <v>90.404040404040416</v>
      </c>
      <c r="P56" s="132">
        <f t="shared" si="1"/>
        <v>100</v>
      </c>
    </row>
    <row r="57" spans="2:16" outlineLevel="1">
      <c r="B57">
        <v>54</v>
      </c>
      <c r="C57" s="8" t="s">
        <v>54</v>
      </c>
      <c r="D57" s="132">
        <v>0</v>
      </c>
      <c r="E57" s="132">
        <v>0</v>
      </c>
      <c r="F57" s="132">
        <v>0</v>
      </c>
      <c r="G57" s="132">
        <v>0</v>
      </c>
      <c r="H57" s="132">
        <v>0</v>
      </c>
      <c r="I57" s="132">
        <v>0</v>
      </c>
      <c r="J57" s="132">
        <v>0</v>
      </c>
      <c r="K57" s="132">
        <v>5.5555555555555554</v>
      </c>
      <c r="L57" s="132">
        <v>5.5555555555555554</v>
      </c>
      <c r="M57" s="132">
        <v>5.5555555555555554</v>
      </c>
      <c r="N57" s="132">
        <v>5.5555555555555554</v>
      </c>
      <c r="O57" s="143">
        <v>2.0202020202020203</v>
      </c>
      <c r="P57" s="132">
        <f t="shared" si="1"/>
        <v>5.5555555555555545</v>
      </c>
    </row>
    <row r="58" spans="2:16" outlineLevel="1">
      <c r="B58">
        <v>55</v>
      </c>
      <c r="C58" s="8" t="s">
        <v>55</v>
      </c>
      <c r="D58" s="132">
        <v>0</v>
      </c>
      <c r="E58" s="132">
        <v>0</v>
      </c>
      <c r="F58" s="132">
        <v>0</v>
      </c>
      <c r="G58" s="132">
        <v>0</v>
      </c>
      <c r="H58" s="132">
        <v>0</v>
      </c>
      <c r="I58" s="132">
        <v>0</v>
      </c>
      <c r="J58" s="132">
        <v>0</v>
      </c>
      <c r="K58" s="132">
        <v>0</v>
      </c>
      <c r="L58" s="132">
        <v>0</v>
      </c>
      <c r="M58" s="132">
        <v>0</v>
      </c>
      <c r="N58" s="132">
        <v>0</v>
      </c>
      <c r="O58" s="143">
        <v>0</v>
      </c>
      <c r="P58" s="132">
        <f t="shared" si="1"/>
        <v>0</v>
      </c>
    </row>
    <row r="59" spans="2:16" outlineLevel="1">
      <c r="B59">
        <v>56</v>
      </c>
      <c r="C59" s="8" t="s">
        <v>56</v>
      </c>
      <c r="D59" s="132">
        <v>22.222222222222221</v>
      </c>
      <c r="E59" s="132">
        <v>22.222222222222221</v>
      </c>
      <c r="F59" s="132">
        <v>0</v>
      </c>
      <c r="G59" s="132">
        <v>50</v>
      </c>
      <c r="H59" s="132">
        <v>50</v>
      </c>
      <c r="I59" s="132">
        <v>50</v>
      </c>
      <c r="J59" s="132">
        <v>50</v>
      </c>
      <c r="K59" s="132">
        <v>50</v>
      </c>
      <c r="L59" s="132">
        <v>50</v>
      </c>
      <c r="M59" s="132">
        <v>50</v>
      </c>
      <c r="N59" s="132">
        <v>66.666666666666657</v>
      </c>
      <c r="O59" s="143">
        <v>41.919191919191917</v>
      </c>
      <c r="P59" s="132">
        <f t="shared" si="1"/>
        <v>55.55555555555555</v>
      </c>
    </row>
    <row r="60" spans="2:16" outlineLevel="1">
      <c r="B60">
        <v>57</v>
      </c>
      <c r="C60" s="8" t="s">
        <v>57</v>
      </c>
      <c r="D60" s="132">
        <v>22.222222222222221</v>
      </c>
      <c r="E60" s="132">
        <v>0</v>
      </c>
      <c r="F60" s="132">
        <v>11.111111111111111</v>
      </c>
      <c r="G60" s="132">
        <v>0</v>
      </c>
      <c r="H60" s="132">
        <v>0</v>
      </c>
      <c r="I60" s="132">
        <v>0</v>
      </c>
      <c r="J60" s="132">
        <v>0</v>
      </c>
      <c r="K60" s="132">
        <v>0</v>
      </c>
      <c r="L60" s="132">
        <v>5.5555555555555554</v>
      </c>
      <c r="M60" s="132">
        <v>5.5555555555555554</v>
      </c>
      <c r="N60" s="132">
        <v>5.5555555555555554</v>
      </c>
      <c r="O60" s="143">
        <v>4.5454545454545459</v>
      </c>
      <c r="P60" s="132">
        <f t="shared" si="1"/>
        <v>5.5555555555555545</v>
      </c>
    </row>
    <row r="61" spans="2:16" outlineLevel="1">
      <c r="B61">
        <v>58</v>
      </c>
      <c r="C61" s="8" t="s">
        <v>58</v>
      </c>
      <c r="D61" s="132">
        <v>22.222222222222221</v>
      </c>
      <c r="E61" s="132">
        <v>0</v>
      </c>
      <c r="F61" s="132">
        <v>5.5555555555555554</v>
      </c>
      <c r="G61" s="132">
        <v>5.5555555555555554</v>
      </c>
      <c r="H61" s="132">
        <v>5.5555555555555554</v>
      </c>
      <c r="I61" s="132">
        <v>5.5555555555555554</v>
      </c>
      <c r="J61" s="132">
        <v>5.5555555555555554</v>
      </c>
      <c r="K61" s="132">
        <v>0</v>
      </c>
      <c r="L61" s="132">
        <v>0</v>
      </c>
      <c r="M61" s="132">
        <v>0</v>
      </c>
      <c r="N61" s="132">
        <v>0</v>
      </c>
      <c r="O61" s="143">
        <v>4.5454545454545459</v>
      </c>
      <c r="P61" s="132">
        <f t="shared" si="1"/>
        <v>0</v>
      </c>
    </row>
    <row r="62" spans="2:16" outlineLevel="1">
      <c r="B62">
        <v>59</v>
      </c>
      <c r="C62" s="8" t="s">
        <v>59</v>
      </c>
      <c r="D62" s="132">
        <v>66.666666666666657</v>
      </c>
      <c r="E62" s="132">
        <v>66.666666666666657</v>
      </c>
      <c r="F62" s="132">
        <v>50</v>
      </c>
      <c r="G62" s="132">
        <v>66.666666666666657</v>
      </c>
      <c r="H62" s="132">
        <v>66.666666666666657</v>
      </c>
      <c r="I62" s="132">
        <v>50</v>
      </c>
      <c r="J62" s="132">
        <v>50</v>
      </c>
      <c r="K62" s="132">
        <v>50</v>
      </c>
      <c r="L62" s="132">
        <v>50</v>
      </c>
      <c r="M62" s="132">
        <v>50</v>
      </c>
      <c r="N62" s="132">
        <v>50</v>
      </c>
      <c r="O62" s="143">
        <v>56.060606060606055</v>
      </c>
      <c r="P62" s="132">
        <f t="shared" si="1"/>
        <v>50</v>
      </c>
    </row>
    <row r="63" spans="2:16" outlineLevel="1">
      <c r="B63">
        <v>60</v>
      </c>
      <c r="C63" s="8" t="s">
        <v>60</v>
      </c>
      <c r="D63" s="132">
        <v>38.888888888888893</v>
      </c>
      <c r="E63" s="132">
        <v>38.888888888888893</v>
      </c>
      <c r="F63" s="132">
        <v>83.333333333333343</v>
      </c>
      <c r="G63" s="132">
        <v>66.666666666666657</v>
      </c>
      <c r="H63" s="132">
        <v>50</v>
      </c>
      <c r="I63" s="132">
        <v>50</v>
      </c>
      <c r="J63" s="132">
        <v>50</v>
      </c>
      <c r="K63" s="132">
        <v>50</v>
      </c>
      <c r="L63" s="132">
        <v>50</v>
      </c>
      <c r="M63" s="132">
        <v>50</v>
      </c>
      <c r="N63" s="132">
        <v>66.666666666666657</v>
      </c>
      <c r="O63" s="143">
        <v>54.040404040404042</v>
      </c>
      <c r="P63" s="132">
        <f t="shared" si="1"/>
        <v>55.55555555555555</v>
      </c>
    </row>
    <row r="64" spans="2:16" outlineLevel="1">
      <c r="B64">
        <v>61</v>
      </c>
      <c r="C64" s="8" t="s">
        <v>61</v>
      </c>
      <c r="D64" s="132">
        <v>0</v>
      </c>
      <c r="E64" s="132">
        <v>0</v>
      </c>
      <c r="F64" s="132">
        <v>0</v>
      </c>
      <c r="G64" s="132">
        <v>0</v>
      </c>
      <c r="H64" s="132">
        <v>0</v>
      </c>
      <c r="I64" s="132">
        <v>0</v>
      </c>
      <c r="J64" s="132">
        <v>0</v>
      </c>
      <c r="K64" s="132">
        <v>0</v>
      </c>
      <c r="L64" s="132">
        <v>0</v>
      </c>
      <c r="M64" s="132">
        <v>0</v>
      </c>
      <c r="N64" s="132">
        <v>0</v>
      </c>
      <c r="O64" s="143">
        <v>0</v>
      </c>
      <c r="P64" s="132">
        <f t="shared" si="1"/>
        <v>0</v>
      </c>
    </row>
    <row r="65" spans="2:16" outlineLevel="1">
      <c r="B65">
        <v>62</v>
      </c>
      <c r="C65" s="8" t="s">
        <v>62</v>
      </c>
      <c r="D65" s="132">
        <v>0</v>
      </c>
      <c r="E65" s="132">
        <v>0</v>
      </c>
      <c r="F65" s="132">
        <v>0</v>
      </c>
      <c r="G65" s="132">
        <v>0</v>
      </c>
      <c r="H65" s="132">
        <v>0</v>
      </c>
      <c r="I65" s="132">
        <v>0</v>
      </c>
      <c r="J65" s="132">
        <v>0</v>
      </c>
      <c r="K65" s="132">
        <v>0</v>
      </c>
      <c r="L65" s="132">
        <v>0</v>
      </c>
      <c r="M65" s="132">
        <v>0</v>
      </c>
      <c r="N65" s="132">
        <v>0</v>
      </c>
      <c r="O65" s="143">
        <v>0</v>
      </c>
      <c r="P65" s="132">
        <f t="shared" si="1"/>
        <v>0</v>
      </c>
    </row>
    <row r="66" spans="2:16" outlineLevel="1">
      <c r="B66">
        <v>63</v>
      </c>
      <c r="C66" s="8" t="s">
        <v>63</v>
      </c>
      <c r="D66" s="132">
        <v>22.222222222222221</v>
      </c>
      <c r="E66" s="132">
        <v>27.777777777777779</v>
      </c>
      <c r="F66" s="132">
        <v>27.777777777777779</v>
      </c>
      <c r="G66" s="132">
        <v>22.222222222222221</v>
      </c>
      <c r="H66" s="132">
        <v>27.777777777777779</v>
      </c>
      <c r="I66" s="132">
        <v>27.777777777777779</v>
      </c>
      <c r="J66" s="132">
        <v>27.777777777777779</v>
      </c>
      <c r="K66" s="132">
        <v>27.777777777777779</v>
      </c>
      <c r="L66" s="132">
        <v>27.777777777777779</v>
      </c>
      <c r="M66" s="132">
        <v>27.777777777777779</v>
      </c>
      <c r="N66" s="132">
        <v>27.777777777777779</v>
      </c>
      <c r="O66" s="143">
        <v>26.767676767676765</v>
      </c>
      <c r="P66" s="132">
        <f t="shared" si="1"/>
        <v>27.777777777777782</v>
      </c>
    </row>
    <row r="67" spans="2:16" outlineLevel="1">
      <c r="B67">
        <v>64</v>
      </c>
      <c r="C67" s="8" t="s">
        <v>64</v>
      </c>
      <c r="D67" s="132">
        <v>50</v>
      </c>
      <c r="E67" s="132">
        <v>50</v>
      </c>
      <c r="F67" s="132">
        <v>16.666666666666664</v>
      </c>
      <c r="G67" s="132">
        <v>50</v>
      </c>
      <c r="H67" s="132">
        <v>50</v>
      </c>
      <c r="I67" s="132">
        <v>50</v>
      </c>
      <c r="J67" s="132">
        <v>50</v>
      </c>
      <c r="K67" s="132">
        <v>50</v>
      </c>
      <c r="L67" s="132">
        <v>50</v>
      </c>
      <c r="M67" s="132">
        <v>50</v>
      </c>
      <c r="N67" s="132">
        <v>50</v>
      </c>
      <c r="O67" s="143">
        <v>46.969696969696969</v>
      </c>
      <c r="P67" s="132">
        <f t="shared" si="1"/>
        <v>50</v>
      </c>
    </row>
    <row r="68" spans="2:16" outlineLevel="1">
      <c r="B68">
        <v>65</v>
      </c>
      <c r="C68" s="8" t="s">
        <v>65</v>
      </c>
      <c r="D68" s="132">
        <v>0</v>
      </c>
      <c r="E68" s="132">
        <v>0</v>
      </c>
      <c r="F68" s="132">
        <v>5.5555555555555554</v>
      </c>
      <c r="G68" s="132">
        <v>5.5555555555555554</v>
      </c>
      <c r="H68" s="132">
        <v>5.5555555555555554</v>
      </c>
      <c r="I68" s="132">
        <v>5.5555555555555554</v>
      </c>
      <c r="J68" s="132">
        <v>5.5555555555555554</v>
      </c>
      <c r="K68" s="132">
        <v>5.5555555555555554</v>
      </c>
      <c r="L68" s="132">
        <v>16.666666666666664</v>
      </c>
      <c r="M68" s="132">
        <v>16.666666666666664</v>
      </c>
      <c r="N68" s="132">
        <v>11.111111111111111</v>
      </c>
      <c r="O68" s="143">
        <v>7.0707070707070701</v>
      </c>
      <c r="P68" s="132">
        <f t="shared" si="1"/>
        <v>14.814814814814815</v>
      </c>
    </row>
    <row r="69" spans="2:16" outlineLevel="1">
      <c r="B69">
        <v>66</v>
      </c>
      <c r="C69" s="8" t="s">
        <v>66</v>
      </c>
      <c r="D69" s="132">
        <v>16.666666666666664</v>
      </c>
      <c r="E69" s="132">
        <v>0</v>
      </c>
      <c r="F69" s="132">
        <v>0</v>
      </c>
      <c r="G69" s="132">
        <v>50</v>
      </c>
      <c r="H69" s="132">
        <v>50</v>
      </c>
      <c r="I69" s="132">
        <v>50</v>
      </c>
      <c r="J69" s="132">
        <v>50</v>
      </c>
      <c r="K69" s="132">
        <v>50</v>
      </c>
      <c r="L69" s="132">
        <v>50</v>
      </c>
      <c r="M69" s="132">
        <v>50</v>
      </c>
      <c r="N69" s="132">
        <v>50</v>
      </c>
      <c r="O69" s="143">
        <v>37.878787878787875</v>
      </c>
      <c r="P69" s="132">
        <f t="shared" ref="P69:P132" si="2">AVERAGE(L69:N69)</f>
        <v>50</v>
      </c>
    </row>
    <row r="70" spans="2:16" outlineLevel="1">
      <c r="B70">
        <v>67</v>
      </c>
      <c r="C70" s="8" t="s">
        <v>67</v>
      </c>
      <c r="D70" s="132">
        <v>0</v>
      </c>
      <c r="E70" s="132">
        <v>0</v>
      </c>
      <c r="F70" s="132">
        <v>0</v>
      </c>
      <c r="G70" s="132">
        <v>0</v>
      </c>
      <c r="H70" s="132">
        <v>0</v>
      </c>
      <c r="I70" s="132">
        <v>0</v>
      </c>
      <c r="J70" s="132">
        <v>0</v>
      </c>
      <c r="K70" s="132">
        <v>0</v>
      </c>
      <c r="L70" s="132">
        <v>0</v>
      </c>
      <c r="M70" s="132">
        <v>5.5555555555555554</v>
      </c>
      <c r="N70" s="132">
        <v>5.5555555555555554</v>
      </c>
      <c r="O70" s="143">
        <v>1.0101010101010102</v>
      </c>
      <c r="P70" s="132">
        <f t="shared" si="2"/>
        <v>3.7037037037037037</v>
      </c>
    </row>
    <row r="71" spans="2:16" outlineLevel="1">
      <c r="B71">
        <v>68</v>
      </c>
      <c r="C71" s="8" t="s">
        <v>68</v>
      </c>
      <c r="D71" s="132">
        <v>11.111111111111111</v>
      </c>
      <c r="E71" s="132">
        <v>11.111111111111111</v>
      </c>
      <c r="F71" s="132">
        <v>11.111111111111111</v>
      </c>
      <c r="G71" s="132">
        <v>11.111111111111111</v>
      </c>
      <c r="H71" s="132">
        <v>11.111111111111111</v>
      </c>
      <c r="I71" s="132">
        <v>11.111111111111111</v>
      </c>
      <c r="J71" s="132">
        <v>11.111111111111111</v>
      </c>
      <c r="K71" s="132">
        <v>11.111111111111111</v>
      </c>
      <c r="L71" s="132">
        <v>11.111111111111111</v>
      </c>
      <c r="M71" s="132">
        <v>11.111111111111111</v>
      </c>
      <c r="N71" s="132">
        <v>11.111111111111111</v>
      </c>
      <c r="O71" s="143">
        <v>11.111111111111112</v>
      </c>
      <c r="P71" s="132">
        <f t="shared" si="2"/>
        <v>11.111111111111109</v>
      </c>
    </row>
    <row r="72" spans="2:16" outlineLevel="1">
      <c r="B72">
        <v>69</v>
      </c>
      <c r="C72" s="8" t="s">
        <v>69</v>
      </c>
      <c r="D72" s="132">
        <v>5.5555555555555554</v>
      </c>
      <c r="E72" s="132">
        <v>0</v>
      </c>
      <c r="F72" s="132">
        <v>0</v>
      </c>
      <c r="G72" s="132">
        <v>0</v>
      </c>
      <c r="H72" s="132">
        <v>0</v>
      </c>
      <c r="I72" s="132">
        <v>0</v>
      </c>
      <c r="J72" s="132">
        <v>0</v>
      </c>
      <c r="K72" s="132">
        <v>0</v>
      </c>
      <c r="L72" s="132">
        <v>0</v>
      </c>
      <c r="M72" s="132">
        <v>0</v>
      </c>
      <c r="N72" s="132">
        <v>0</v>
      </c>
      <c r="O72" s="143">
        <v>0.50505050505050508</v>
      </c>
      <c r="P72" s="132">
        <f t="shared" si="2"/>
        <v>0</v>
      </c>
    </row>
    <row r="73" spans="2:16" outlineLevel="1">
      <c r="B73">
        <v>70</v>
      </c>
      <c r="C73" s="8" t="s">
        <v>70</v>
      </c>
      <c r="D73" s="132">
        <v>0</v>
      </c>
      <c r="E73" s="132">
        <v>0</v>
      </c>
      <c r="F73" s="132">
        <v>0</v>
      </c>
      <c r="G73" s="132">
        <v>0</v>
      </c>
      <c r="H73" s="132">
        <v>0</v>
      </c>
      <c r="I73" s="132">
        <v>0</v>
      </c>
      <c r="J73" s="132">
        <v>0</v>
      </c>
      <c r="K73" s="132">
        <v>0</v>
      </c>
      <c r="L73" s="132">
        <v>0</v>
      </c>
      <c r="M73" s="132">
        <v>0</v>
      </c>
      <c r="N73" s="132">
        <v>0</v>
      </c>
      <c r="O73" s="143">
        <v>0</v>
      </c>
      <c r="P73" s="132">
        <f t="shared" si="2"/>
        <v>0</v>
      </c>
    </row>
    <row r="74" spans="2:16" outlineLevel="1">
      <c r="B74">
        <v>71</v>
      </c>
      <c r="C74" s="8" t="s">
        <v>71</v>
      </c>
      <c r="D74" s="132">
        <v>0</v>
      </c>
      <c r="E74" s="132">
        <v>0</v>
      </c>
      <c r="F74" s="132">
        <v>0</v>
      </c>
      <c r="G74" s="132">
        <v>0</v>
      </c>
      <c r="H74" s="132">
        <v>0</v>
      </c>
      <c r="I74" s="132">
        <v>0</v>
      </c>
      <c r="J74" s="132">
        <v>0</v>
      </c>
      <c r="K74" s="132">
        <v>0</v>
      </c>
      <c r="L74" s="132">
        <v>0</v>
      </c>
      <c r="M74" s="132">
        <v>0</v>
      </c>
      <c r="N74" s="132">
        <v>0</v>
      </c>
      <c r="O74" s="143">
        <v>0</v>
      </c>
      <c r="P74" s="132">
        <f t="shared" si="2"/>
        <v>0</v>
      </c>
    </row>
    <row r="75" spans="2:16" outlineLevel="1">
      <c r="B75">
        <v>72</v>
      </c>
      <c r="C75" s="8" t="s">
        <v>72</v>
      </c>
      <c r="D75" s="132">
        <v>0</v>
      </c>
      <c r="E75" s="132">
        <v>0</v>
      </c>
      <c r="F75" s="132">
        <v>0</v>
      </c>
      <c r="G75" s="132">
        <v>0</v>
      </c>
      <c r="H75" s="132">
        <v>0</v>
      </c>
      <c r="I75" s="132">
        <v>0</v>
      </c>
      <c r="J75" s="132">
        <v>0</v>
      </c>
      <c r="K75" s="132">
        <v>0</v>
      </c>
      <c r="L75" s="132">
        <v>0</v>
      </c>
      <c r="M75" s="132">
        <v>0</v>
      </c>
      <c r="N75" s="132">
        <v>0</v>
      </c>
      <c r="O75" s="143">
        <v>0</v>
      </c>
      <c r="P75" s="132">
        <f t="shared" si="2"/>
        <v>0</v>
      </c>
    </row>
    <row r="76" spans="2:16" outlineLevel="1">
      <c r="B76">
        <v>73</v>
      </c>
      <c r="C76" s="8" t="s">
        <v>73</v>
      </c>
      <c r="D76" s="132">
        <v>0</v>
      </c>
      <c r="E76" s="132">
        <v>0</v>
      </c>
      <c r="F76" s="132">
        <v>0</v>
      </c>
      <c r="G76" s="132">
        <v>0</v>
      </c>
      <c r="H76" s="132">
        <v>5.5555555555555554</v>
      </c>
      <c r="I76" s="132">
        <v>16.666666666666664</v>
      </c>
      <c r="J76" s="132">
        <v>16.666666666666664</v>
      </c>
      <c r="K76" s="132">
        <v>16.666666666666664</v>
      </c>
      <c r="L76" s="132">
        <v>16.666666666666664</v>
      </c>
      <c r="M76" s="132">
        <v>16.666666666666664</v>
      </c>
      <c r="N76" s="132">
        <v>16.666666666666664</v>
      </c>
      <c r="O76" s="143">
        <v>9.5959595959595951</v>
      </c>
      <c r="P76" s="132">
        <f t="shared" si="2"/>
        <v>16.666666666666664</v>
      </c>
    </row>
    <row r="77" spans="2:16" outlineLevel="1">
      <c r="B77">
        <v>74</v>
      </c>
      <c r="C77" s="8" t="s">
        <v>74</v>
      </c>
      <c r="D77" s="132">
        <v>66.666666666666657</v>
      </c>
      <c r="E77" s="132">
        <v>66.666666666666657</v>
      </c>
      <c r="F77" s="132">
        <v>66.666666666666657</v>
      </c>
      <c r="G77" s="132">
        <v>83.333333333333343</v>
      </c>
      <c r="H77" s="132">
        <v>50</v>
      </c>
      <c r="I77" s="132">
        <v>66.666666666666657</v>
      </c>
      <c r="J77" s="132">
        <v>66.666666666666657</v>
      </c>
      <c r="K77" s="132">
        <v>66.666666666666657</v>
      </c>
      <c r="L77" s="132">
        <v>66.666666666666657</v>
      </c>
      <c r="M77" s="132">
        <v>66.666666666666657</v>
      </c>
      <c r="N77" s="132">
        <v>66.666666666666657</v>
      </c>
      <c r="O77" s="143">
        <v>66.666666666666643</v>
      </c>
      <c r="P77" s="132">
        <f t="shared" si="2"/>
        <v>66.666666666666657</v>
      </c>
    </row>
    <row r="78" spans="2:16" outlineLevel="1">
      <c r="B78">
        <v>75</v>
      </c>
      <c r="C78" s="8" t="s">
        <v>75</v>
      </c>
      <c r="D78" s="132">
        <v>66.666666666666657</v>
      </c>
      <c r="E78" s="132">
        <v>66.666666666666657</v>
      </c>
      <c r="F78" s="132">
        <v>66.666666666666657</v>
      </c>
      <c r="G78" s="132">
        <v>0</v>
      </c>
      <c r="H78" s="132">
        <v>50</v>
      </c>
      <c r="I78" s="132">
        <v>50</v>
      </c>
      <c r="J78" s="132">
        <v>50</v>
      </c>
      <c r="K78" s="132">
        <v>50</v>
      </c>
      <c r="L78" s="132">
        <v>50</v>
      </c>
      <c r="M78" s="132">
        <v>50</v>
      </c>
      <c r="N78" s="132">
        <v>50</v>
      </c>
      <c r="O78" s="143">
        <v>50</v>
      </c>
      <c r="P78" s="132">
        <f t="shared" si="2"/>
        <v>50</v>
      </c>
    </row>
    <row r="79" spans="2:16" outlineLevel="1">
      <c r="B79">
        <v>76</v>
      </c>
      <c r="C79" s="8" t="s">
        <v>76</v>
      </c>
      <c r="D79" s="132">
        <v>22.222222222222221</v>
      </c>
      <c r="E79" s="132">
        <v>22.222222222222221</v>
      </c>
      <c r="F79" s="132">
        <v>27.777777777777779</v>
      </c>
      <c r="G79" s="132">
        <v>27.777777777777779</v>
      </c>
      <c r="H79" s="132">
        <v>22.222222222222221</v>
      </c>
      <c r="I79" s="132">
        <v>11.111111111111111</v>
      </c>
      <c r="J79" s="132">
        <v>27.777777777777779</v>
      </c>
      <c r="K79" s="132">
        <v>27.777777777777779</v>
      </c>
      <c r="L79" s="132">
        <v>27.777777777777779</v>
      </c>
      <c r="M79" s="132">
        <v>27.777777777777779</v>
      </c>
      <c r="N79" s="132">
        <v>22.222222222222221</v>
      </c>
      <c r="O79" s="143">
        <v>24.242424242424239</v>
      </c>
      <c r="P79" s="132">
        <f t="shared" si="2"/>
        <v>25.925925925925924</v>
      </c>
    </row>
    <row r="80" spans="2:16" outlineLevel="1">
      <c r="B80">
        <v>77</v>
      </c>
      <c r="C80" s="8" t="s">
        <v>77</v>
      </c>
      <c r="D80" s="132">
        <v>11.111111111111111</v>
      </c>
      <c r="E80" s="132">
        <v>11.111111111111111</v>
      </c>
      <c r="F80" s="132">
        <v>22.222222222222221</v>
      </c>
      <c r="G80" s="132">
        <v>22.222222222222221</v>
      </c>
      <c r="H80" s="132">
        <v>22.222222222222221</v>
      </c>
      <c r="I80" s="132">
        <v>0</v>
      </c>
      <c r="J80" s="132">
        <v>0</v>
      </c>
      <c r="K80" s="132">
        <v>11.111111111111111</v>
      </c>
      <c r="L80" s="132">
        <v>11.111111111111111</v>
      </c>
      <c r="M80" s="132">
        <v>11.111111111111111</v>
      </c>
      <c r="N80" s="132">
        <v>66.666666666666657</v>
      </c>
      <c r="O80" s="143">
        <v>17.171717171717173</v>
      </c>
      <c r="P80" s="132">
        <f t="shared" si="2"/>
        <v>29.62962962962963</v>
      </c>
    </row>
    <row r="81" spans="2:16" outlineLevel="1">
      <c r="B81">
        <v>78</v>
      </c>
      <c r="C81" s="8" t="s">
        <v>78</v>
      </c>
      <c r="D81" s="132">
        <v>11.111111111111111</v>
      </c>
      <c r="E81" s="132">
        <v>16.666666666666664</v>
      </c>
      <c r="F81" s="132">
        <v>16.666666666666664</v>
      </c>
      <c r="G81" s="132">
        <v>16.666666666666664</v>
      </c>
      <c r="H81" s="132">
        <v>16.666666666666664</v>
      </c>
      <c r="I81" s="132">
        <v>16.666666666666664</v>
      </c>
      <c r="J81" s="132">
        <v>16.666666666666664</v>
      </c>
      <c r="K81" s="132">
        <v>16.666666666666664</v>
      </c>
      <c r="L81" s="132">
        <v>16.666666666666664</v>
      </c>
      <c r="M81" s="132">
        <v>16.666666666666664</v>
      </c>
      <c r="N81" s="132">
        <v>0</v>
      </c>
      <c r="O81" s="143">
        <v>14.646464646464642</v>
      </c>
      <c r="P81" s="132">
        <f t="shared" si="2"/>
        <v>11.111111111111109</v>
      </c>
    </row>
    <row r="82" spans="2:16" outlineLevel="1">
      <c r="B82">
        <v>79</v>
      </c>
      <c r="C82" s="8" t="s">
        <v>79</v>
      </c>
      <c r="D82" s="132">
        <v>0</v>
      </c>
      <c r="E82" s="132">
        <v>0</v>
      </c>
      <c r="F82" s="132">
        <v>0</v>
      </c>
      <c r="G82" s="132">
        <v>0</v>
      </c>
      <c r="H82" s="132">
        <v>0</v>
      </c>
      <c r="I82" s="132">
        <v>0</v>
      </c>
      <c r="J82" s="132">
        <v>0</v>
      </c>
      <c r="K82" s="132">
        <v>0</v>
      </c>
      <c r="L82" s="132">
        <v>0</v>
      </c>
      <c r="M82" s="132">
        <v>0</v>
      </c>
      <c r="N82" s="132">
        <v>0</v>
      </c>
      <c r="O82" s="143">
        <v>0</v>
      </c>
      <c r="P82" s="132">
        <f t="shared" si="2"/>
        <v>0</v>
      </c>
    </row>
    <row r="83" spans="2:16" outlineLevel="1">
      <c r="B83">
        <v>80</v>
      </c>
      <c r="C83" s="8" t="s">
        <v>80</v>
      </c>
      <c r="D83" s="132">
        <v>0</v>
      </c>
      <c r="E83" s="132">
        <v>0</v>
      </c>
      <c r="F83" s="132">
        <v>0</v>
      </c>
      <c r="G83" s="132">
        <v>50</v>
      </c>
      <c r="H83" s="132">
        <v>50</v>
      </c>
      <c r="I83" s="132">
        <v>50</v>
      </c>
      <c r="J83" s="132">
        <v>50</v>
      </c>
      <c r="K83" s="132">
        <v>50</v>
      </c>
      <c r="L83" s="132">
        <v>50</v>
      </c>
      <c r="M83" s="132">
        <v>50</v>
      </c>
      <c r="N83" s="132">
        <v>66.666666666666657</v>
      </c>
      <c r="O83" s="143">
        <v>37.878787878787875</v>
      </c>
      <c r="P83" s="132">
        <f t="shared" si="2"/>
        <v>55.55555555555555</v>
      </c>
    </row>
    <row r="84" spans="2:16" outlineLevel="1">
      <c r="B84">
        <v>81</v>
      </c>
      <c r="C84" s="8" t="s">
        <v>81</v>
      </c>
      <c r="D84" s="132">
        <v>33.333333333333329</v>
      </c>
      <c r="E84" s="132">
        <v>33.333333333333329</v>
      </c>
      <c r="F84" s="132">
        <v>33.333333333333329</v>
      </c>
      <c r="G84" s="132">
        <v>33.333333333333329</v>
      </c>
      <c r="H84" s="132">
        <v>33.333333333333329</v>
      </c>
      <c r="I84" s="132">
        <v>16.666666666666664</v>
      </c>
      <c r="J84" s="132">
        <v>33.333333333333329</v>
      </c>
      <c r="K84" s="132">
        <v>33.333333333333329</v>
      </c>
      <c r="L84" s="132">
        <v>33.333333333333329</v>
      </c>
      <c r="M84" s="132">
        <v>33.333333333333329</v>
      </c>
      <c r="N84" s="132">
        <v>33.333333333333329</v>
      </c>
      <c r="O84" s="143">
        <v>31.818181818181809</v>
      </c>
      <c r="P84" s="132">
        <f t="shared" si="2"/>
        <v>33.333333333333329</v>
      </c>
    </row>
    <row r="85" spans="2:16" outlineLevel="1">
      <c r="B85">
        <v>82</v>
      </c>
      <c r="C85" s="8" t="s">
        <v>82</v>
      </c>
      <c r="D85" s="132">
        <v>50</v>
      </c>
      <c r="E85" s="132">
        <v>0</v>
      </c>
      <c r="F85" s="132">
        <v>16.666666666666664</v>
      </c>
      <c r="G85" s="132">
        <v>50</v>
      </c>
      <c r="H85" s="132">
        <v>50</v>
      </c>
      <c r="I85" s="132">
        <v>50</v>
      </c>
      <c r="J85" s="132">
        <v>50</v>
      </c>
      <c r="K85" s="132">
        <v>50</v>
      </c>
      <c r="L85" s="132">
        <v>50</v>
      </c>
      <c r="M85" s="132">
        <v>50</v>
      </c>
      <c r="N85" s="132">
        <v>50</v>
      </c>
      <c r="O85" s="143">
        <v>42.424242424242422</v>
      </c>
      <c r="P85" s="132">
        <f t="shared" si="2"/>
        <v>50</v>
      </c>
    </row>
    <row r="86" spans="2:16" outlineLevel="1">
      <c r="B86">
        <v>83</v>
      </c>
      <c r="C86" s="8" t="s">
        <v>83</v>
      </c>
      <c r="D86" s="132">
        <v>22.222222222222221</v>
      </c>
      <c r="E86" s="132">
        <v>27.777777777777779</v>
      </c>
      <c r="F86" s="132">
        <v>27.777777777777779</v>
      </c>
      <c r="G86" s="132">
        <v>27.777777777777779</v>
      </c>
      <c r="H86" s="132">
        <v>27.777777777777779</v>
      </c>
      <c r="I86" s="132">
        <v>27.777777777777779</v>
      </c>
      <c r="J86" s="132">
        <v>22.222222222222221</v>
      </c>
      <c r="K86" s="132">
        <v>22.222222222222221</v>
      </c>
      <c r="L86" s="132">
        <v>22.222222222222221</v>
      </c>
      <c r="M86" s="132">
        <v>16.666666666666664</v>
      </c>
      <c r="N86" s="132">
        <v>16.666666666666664</v>
      </c>
      <c r="O86" s="143">
        <v>23.737373737373733</v>
      </c>
      <c r="P86" s="132">
        <f t="shared" si="2"/>
        <v>18.518518518518515</v>
      </c>
    </row>
    <row r="87" spans="2:16" outlineLevel="1">
      <c r="B87">
        <v>84</v>
      </c>
      <c r="C87" s="8" t="s">
        <v>84</v>
      </c>
      <c r="D87" s="132">
        <v>0</v>
      </c>
      <c r="E87" s="132">
        <v>0</v>
      </c>
      <c r="F87" s="132">
        <v>100</v>
      </c>
      <c r="G87" s="132">
        <v>100</v>
      </c>
      <c r="H87" s="132">
        <v>100</v>
      </c>
      <c r="I87" s="132">
        <v>100</v>
      </c>
      <c r="J87" s="132">
        <v>100</v>
      </c>
      <c r="K87" s="132">
        <v>100</v>
      </c>
      <c r="L87" s="132">
        <v>83.333333333333343</v>
      </c>
      <c r="M87" s="132">
        <v>83.333333333333343</v>
      </c>
      <c r="N87" s="132">
        <v>83.333333333333343</v>
      </c>
      <c r="O87" s="143">
        <v>77.27272727272728</v>
      </c>
      <c r="P87" s="132">
        <f t="shared" si="2"/>
        <v>83.333333333333343</v>
      </c>
    </row>
    <row r="88" spans="2:16" outlineLevel="1">
      <c r="B88">
        <v>85</v>
      </c>
      <c r="C88" s="8" t="s">
        <v>85</v>
      </c>
      <c r="D88" s="132">
        <v>11.111111111111111</v>
      </c>
      <c r="E88" s="132">
        <v>11.111111111111111</v>
      </c>
      <c r="F88" s="132">
        <v>11.111111111111111</v>
      </c>
      <c r="G88" s="132">
        <v>11.111111111111111</v>
      </c>
      <c r="H88" s="132">
        <v>11.111111111111111</v>
      </c>
      <c r="I88" s="132">
        <v>11.111111111111111</v>
      </c>
      <c r="J88" s="132">
        <v>27.777777777777779</v>
      </c>
      <c r="K88" s="132">
        <v>22.222222222222221</v>
      </c>
      <c r="L88" s="132">
        <v>27.777777777777779</v>
      </c>
      <c r="M88" s="132">
        <v>27.777777777777779</v>
      </c>
      <c r="N88" s="132">
        <v>27.777777777777779</v>
      </c>
      <c r="O88" s="143">
        <v>18.181818181818183</v>
      </c>
      <c r="P88" s="132">
        <f t="shared" si="2"/>
        <v>27.777777777777782</v>
      </c>
    </row>
    <row r="89" spans="2:16" outlineLevel="1">
      <c r="B89">
        <v>86</v>
      </c>
      <c r="C89" s="8" t="s">
        <v>86</v>
      </c>
      <c r="D89" s="132">
        <v>27.777777777777779</v>
      </c>
      <c r="E89" s="132">
        <v>38.888888888888893</v>
      </c>
      <c r="F89" s="132">
        <v>27.777777777777779</v>
      </c>
      <c r="G89" s="132">
        <v>33.333333333333329</v>
      </c>
      <c r="H89" s="132">
        <v>33.333333333333329</v>
      </c>
      <c r="I89" s="132">
        <v>33.333333333333329</v>
      </c>
      <c r="J89" s="132">
        <v>33.333333333333329</v>
      </c>
      <c r="K89" s="132">
        <v>33.333333333333329</v>
      </c>
      <c r="L89" s="132">
        <v>33.333333333333329</v>
      </c>
      <c r="M89" s="132">
        <v>33.333333333333329</v>
      </c>
      <c r="N89" s="132">
        <v>11.111111111111111</v>
      </c>
      <c r="O89" s="143">
        <v>30.808080808080799</v>
      </c>
      <c r="P89" s="132">
        <f t="shared" si="2"/>
        <v>25.925925925925924</v>
      </c>
    </row>
    <row r="90" spans="2:16" outlineLevel="1">
      <c r="B90">
        <v>87</v>
      </c>
      <c r="C90" s="8" t="s">
        <v>87</v>
      </c>
      <c r="D90" s="132">
        <v>0</v>
      </c>
      <c r="E90" s="132">
        <v>0</v>
      </c>
      <c r="F90" s="132">
        <v>5.5555555555555554</v>
      </c>
      <c r="G90" s="132">
        <v>5.5555555555555554</v>
      </c>
      <c r="H90" s="132">
        <v>5.5555555555555554</v>
      </c>
      <c r="I90" s="132">
        <v>5.5555555555555554</v>
      </c>
      <c r="J90" s="132">
        <v>5.5555555555555554</v>
      </c>
      <c r="K90" s="132">
        <v>5.5555555555555554</v>
      </c>
      <c r="L90" s="132">
        <v>5.5555555555555554</v>
      </c>
      <c r="M90" s="132">
        <v>5.5555555555555554</v>
      </c>
      <c r="N90" s="132">
        <v>5.5555555555555554</v>
      </c>
      <c r="O90" s="143">
        <v>4.5454545454545459</v>
      </c>
      <c r="P90" s="132">
        <f t="shared" si="2"/>
        <v>5.5555555555555545</v>
      </c>
    </row>
    <row r="91" spans="2:16" outlineLevel="1">
      <c r="B91">
        <v>88</v>
      </c>
      <c r="C91" s="8" t="s">
        <v>88</v>
      </c>
      <c r="D91" s="132">
        <v>0</v>
      </c>
      <c r="E91" s="132">
        <v>0</v>
      </c>
      <c r="F91" s="132">
        <v>0</v>
      </c>
      <c r="G91" s="132">
        <v>0</v>
      </c>
      <c r="H91" s="132">
        <v>0</v>
      </c>
      <c r="I91" s="132">
        <v>0</v>
      </c>
      <c r="J91" s="132">
        <v>0</v>
      </c>
      <c r="K91" s="132">
        <v>0</v>
      </c>
      <c r="L91" s="132">
        <v>0</v>
      </c>
      <c r="M91" s="132">
        <v>5.5555555555555554</v>
      </c>
      <c r="N91" s="132">
        <v>5.5555555555555554</v>
      </c>
      <c r="O91" s="143">
        <v>1.0101010101010102</v>
      </c>
      <c r="P91" s="132">
        <f t="shared" si="2"/>
        <v>3.7037037037037037</v>
      </c>
    </row>
    <row r="92" spans="2:16" outlineLevel="1">
      <c r="B92">
        <v>89</v>
      </c>
      <c r="C92" s="8" t="s">
        <v>89</v>
      </c>
      <c r="D92" s="132">
        <v>11.111111111111111</v>
      </c>
      <c r="E92" s="132">
        <v>11.111111111111111</v>
      </c>
      <c r="F92" s="132">
        <v>0</v>
      </c>
      <c r="G92" s="132">
        <v>11.111111111111111</v>
      </c>
      <c r="H92" s="132">
        <v>11.111111111111111</v>
      </c>
      <c r="I92" s="132">
        <v>11.111111111111111</v>
      </c>
      <c r="J92" s="132">
        <v>16.666666666666664</v>
      </c>
      <c r="K92" s="132">
        <v>16.666666666666664</v>
      </c>
      <c r="L92" s="132">
        <v>11.111111111111111</v>
      </c>
      <c r="M92" s="132">
        <v>16.666666666666664</v>
      </c>
      <c r="N92" s="132">
        <v>83.333333333333343</v>
      </c>
      <c r="O92" s="143">
        <v>18.181818181818183</v>
      </c>
      <c r="P92" s="132">
        <f t="shared" si="2"/>
        <v>37.037037037037038</v>
      </c>
    </row>
    <row r="93" spans="2:16" outlineLevel="1">
      <c r="B93">
        <v>90</v>
      </c>
      <c r="C93" s="8" t="s">
        <v>90</v>
      </c>
      <c r="D93" s="132">
        <v>0</v>
      </c>
      <c r="E93" s="132">
        <v>0</v>
      </c>
      <c r="F93" s="132">
        <v>16.666666666666664</v>
      </c>
      <c r="G93" s="132">
        <v>16.666666666666664</v>
      </c>
      <c r="H93" s="132">
        <v>16.666666666666664</v>
      </c>
      <c r="I93" s="132">
        <v>16.666666666666664</v>
      </c>
      <c r="J93" s="132">
        <v>16.666666666666664</v>
      </c>
      <c r="K93" s="132">
        <v>5.5555555555555554</v>
      </c>
      <c r="L93" s="132">
        <v>5.5555555555555554</v>
      </c>
      <c r="M93" s="132">
        <v>5.5555555555555554</v>
      </c>
      <c r="N93" s="132">
        <v>5.5555555555555554</v>
      </c>
      <c r="O93" s="143">
        <v>9.5959595959595951</v>
      </c>
      <c r="P93" s="132">
        <f t="shared" si="2"/>
        <v>5.5555555555555545</v>
      </c>
    </row>
    <row r="94" spans="2:16" outlineLevel="1">
      <c r="B94">
        <v>91</v>
      </c>
      <c r="C94" s="8" t="s">
        <v>91</v>
      </c>
      <c r="D94" s="132">
        <v>11.111111111111111</v>
      </c>
      <c r="E94" s="132">
        <v>11.111111111111111</v>
      </c>
      <c r="F94" s="132">
        <v>0</v>
      </c>
      <c r="G94" s="132">
        <v>0</v>
      </c>
      <c r="H94" s="132">
        <v>16.666666666666664</v>
      </c>
      <c r="I94" s="132">
        <v>16.666666666666664</v>
      </c>
      <c r="J94" s="132">
        <v>5.5555555555555554</v>
      </c>
      <c r="K94" s="132">
        <v>5.5555555555555554</v>
      </c>
      <c r="L94" s="132">
        <v>5.5555555555555554</v>
      </c>
      <c r="M94" s="132">
        <v>5.5555555555555554</v>
      </c>
      <c r="N94" s="132">
        <v>5.5555555555555554</v>
      </c>
      <c r="O94" s="143">
        <v>7.5757575757575752</v>
      </c>
      <c r="P94" s="132">
        <f t="shared" si="2"/>
        <v>5.5555555555555545</v>
      </c>
    </row>
    <row r="95" spans="2:16" outlineLevel="1">
      <c r="B95">
        <v>92</v>
      </c>
      <c r="C95" s="8" t="s">
        <v>92</v>
      </c>
      <c r="D95" s="132">
        <v>0</v>
      </c>
      <c r="E95" s="132">
        <v>0</v>
      </c>
      <c r="F95" s="132">
        <v>0</v>
      </c>
      <c r="G95" s="132">
        <v>0</v>
      </c>
      <c r="H95" s="132">
        <v>0</v>
      </c>
      <c r="I95" s="132">
        <v>5.5555555555555554</v>
      </c>
      <c r="J95" s="132">
        <v>5.5555555555555554</v>
      </c>
      <c r="K95" s="132">
        <v>5.5555555555555554</v>
      </c>
      <c r="L95" s="132">
        <v>5.5555555555555554</v>
      </c>
      <c r="M95" s="132">
        <v>5.5555555555555554</v>
      </c>
      <c r="N95" s="132">
        <v>5.5555555555555554</v>
      </c>
      <c r="O95" s="143">
        <v>3.0303030303030307</v>
      </c>
      <c r="P95" s="132">
        <f t="shared" si="2"/>
        <v>5.5555555555555545</v>
      </c>
    </row>
    <row r="96" spans="2:16" outlineLevel="1">
      <c r="B96">
        <v>93</v>
      </c>
      <c r="C96" s="8" t="s">
        <v>93</v>
      </c>
      <c r="D96" s="132">
        <v>27.777777777777779</v>
      </c>
      <c r="E96" s="132">
        <v>27.777777777777779</v>
      </c>
      <c r="F96" s="132">
        <v>16.666666666666664</v>
      </c>
      <c r="G96" s="132">
        <v>16.666666666666664</v>
      </c>
      <c r="H96" s="132">
        <v>16.666666666666664</v>
      </c>
      <c r="I96" s="132">
        <v>16.666666666666664</v>
      </c>
      <c r="J96" s="132">
        <v>50</v>
      </c>
      <c r="K96" s="132">
        <v>50</v>
      </c>
      <c r="L96" s="132">
        <v>50</v>
      </c>
      <c r="M96" s="132">
        <v>50</v>
      </c>
      <c r="N96" s="132">
        <v>50</v>
      </c>
      <c r="O96" s="143">
        <v>33.838383838383834</v>
      </c>
      <c r="P96" s="132">
        <f t="shared" si="2"/>
        <v>50</v>
      </c>
    </row>
    <row r="97" spans="2:16" outlineLevel="1">
      <c r="B97">
        <v>94</v>
      </c>
      <c r="C97" s="8" t="s">
        <v>94</v>
      </c>
      <c r="D97" s="132">
        <v>5.5555555555555554</v>
      </c>
      <c r="E97" s="132">
        <v>5.5555555555555554</v>
      </c>
      <c r="F97" s="132">
        <v>5.5555555555555554</v>
      </c>
      <c r="G97" s="132">
        <v>5.5555555555555554</v>
      </c>
      <c r="H97" s="132">
        <v>5.5555555555555554</v>
      </c>
      <c r="I97" s="132">
        <v>5.5555555555555554</v>
      </c>
      <c r="J97" s="132">
        <v>5.5555555555555554</v>
      </c>
      <c r="K97" s="132">
        <v>5.5555555555555554</v>
      </c>
      <c r="L97" s="132">
        <v>5.5555555555555554</v>
      </c>
      <c r="M97" s="132">
        <v>5.5555555555555554</v>
      </c>
      <c r="N97" s="132">
        <v>5.5555555555555554</v>
      </c>
      <c r="O97" s="143">
        <v>5.5555555555555562</v>
      </c>
      <c r="P97" s="132">
        <f t="shared" si="2"/>
        <v>5.5555555555555545</v>
      </c>
    </row>
    <row r="98" spans="2:16" outlineLevel="1">
      <c r="B98">
        <v>95</v>
      </c>
      <c r="C98" s="8" t="s">
        <v>95</v>
      </c>
      <c r="D98" s="132">
        <v>33.333333333333329</v>
      </c>
      <c r="E98" s="132">
        <v>16.666666666666664</v>
      </c>
      <c r="F98" s="132">
        <v>16.666666666666664</v>
      </c>
      <c r="G98" s="132">
        <v>16.666666666666664</v>
      </c>
      <c r="H98" s="132">
        <v>16.666666666666664</v>
      </c>
      <c r="I98" s="132">
        <v>16.666666666666664</v>
      </c>
      <c r="J98" s="132">
        <v>16.666666666666664</v>
      </c>
      <c r="K98" s="132">
        <v>16.666666666666664</v>
      </c>
      <c r="L98" s="132">
        <v>22.222222222222221</v>
      </c>
      <c r="M98" s="132">
        <v>0</v>
      </c>
      <c r="N98" s="132">
        <v>5.5555555555555554</v>
      </c>
      <c r="O98" s="143">
        <v>16.161616161616156</v>
      </c>
      <c r="P98" s="132">
        <f t="shared" si="2"/>
        <v>9.2592592592592595</v>
      </c>
    </row>
    <row r="99" spans="2:16" outlineLevel="1">
      <c r="B99">
        <v>96</v>
      </c>
      <c r="C99" s="8" t="s">
        <v>96</v>
      </c>
      <c r="D99" s="132">
        <v>0</v>
      </c>
      <c r="E99" s="132">
        <v>0</v>
      </c>
      <c r="F99" s="132">
        <v>0</v>
      </c>
      <c r="G99" s="132">
        <v>0</v>
      </c>
      <c r="H99" s="132">
        <v>0</v>
      </c>
      <c r="I99" s="132">
        <v>0</v>
      </c>
      <c r="J99" s="132">
        <v>0</v>
      </c>
      <c r="K99" s="132">
        <v>5.5555555555555554</v>
      </c>
      <c r="L99" s="132">
        <v>5.5555555555555554</v>
      </c>
      <c r="M99" s="132">
        <v>5.5555555555555554</v>
      </c>
      <c r="N99" s="132">
        <v>11.111111111111111</v>
      </c>
      <c r="O99" s="143">
        <v>2.5252525252525251</v>
      </c>
      <c r="P99" s="132">
        <f t="shared" si="2"/>
        <v>7.4074074074074074</v>
      </c>
    </row>
    <row r="100" spans="2:16" outlineLevel="1">
      <c r="B100">
        <v>97</v>
      </c>
      <c r="C100" s="8" t="s">
        <v>97</v>
      </c>
      <c r="D100" s="132">
        <v>0</v>
      </c>
      <c r="E100" s="132">
        <v>0</v>
      </c>
      <c r="F100" s="132">
        <v>0</v>
      </c>
      <c r="G100" s="132">
        <v>0</v>
      </c>
      <c r="H100" s="132">
        <v>0</v>
      </c>
      <c r="I100" s="132">
        <v>0</v>
      </c>
      <c r="J100" s="132">
        <v>0</v>
      </c>
      <c r="K100" s="132">
        <v>0</v>
      </c>
      <c r="L100" s="132">
        <v>0</v>
      </c>
      <c r="M100" s="132">
        <v>0</v>
      </c>
      <c r="N100" s="132">
        <v>0</v>
      </c>
      <c r="O100" s="143">
        <v>0</v>
      </c>
      <c r="P100" s="132">
        <f t="shared" si="2"/>
        <v>0</v>
      </c>
    </row>
    <row r="101" spans="2:16" outlineLevel="1">
      <c r="B101">
        <v>98</v>
      </c>
      <c r="C101" s="8" t="s">
        <v>98</v>
      </c>
      <c r="D101" s="132">
        <v>16.666666666666664</v>
      </c>
      <c r="E101" s="132">
        <v>66.666666666666657</v>
      </c>
      <c r="F101" s="132">
        <v>66.666666666666657</v>
      </c>
      <c r="G101" s="132">
        <v>66.666666666666657</v>
      </c>
      <c r="H101" s="132">
        <v>83.333333333333343</v>
      </c>
      <c r="I101" s="132">
        <v>50</v>
      </c>
      <c r="J101" s="132">
        <v>66.666666666666657</v>
      </c>
      <c r="K101" s="132">
        <v>66.666666666666657</v>
      </c>
      <c r="L101" s="132">
        <v>66.666666666666657</v>
      </c>
      <c r="M101" s="132">
        <v>66.666666666666657</v>
      </c>
      <c r="N101" s="132">
        <v>83.333333333333343</v>
      </c>
      <c r="O101" s="143">
        <v>63.636363636363626</v>
      </c>
      <c r="P101" s="132">
        <f t="shared" si="2"/>
        <v>72.222222222222214</v>
      </c>
    </row>
    <row r="102" spans="2:16" outlineLevel="1">
      <c r="B102">
        <v>99</v>
      </c>
      <c r="C102" s="8" t="s">
        <v>99</v>
      </c>
      <c r="D102" s="132">
        <v>16.666666666666664</v>
      </c>
      <c r="E102" s="132">
        <v>66.666666666666657</v>
      </c>
      <c r="F102" s="132">
        <v>66.666666666666657</v>
      </c>
      <c r="G102" s="132">
        <v>50</v>
      </c>
      <c r="H102" s="132">
        <v>66.666666666666657</v>
      </c>
      <c r="I102" s="132">
        <v>50</v>
      </c>
      <c r="J102" s="132">
        <v>50</v>
      </c>
      <c r="K102" s="132">
        <v>50</v>
      </c>
      <c r="L102" s="132">
        <v>50</v>
      </c>
      <c r="M102" s="132">
        <v>50</v>
      </c>
      <c r="N102" s="132">
        <v>50</v>
      </c>
      <c r="O102" s="143">
        <v>51.515151515151508</v>
      </c>
      <c r="P102" s="132">
        <f t="shared" si="2"/>
        <v>50</v>
      </c>
    </row>
    <row r="103" spans="2:16" outlineLevel="1">
      <c r="B103">
        <v>100</v>
      </c>
      <c r="C103" s="8" t="s">
        <v>100</v>
      </c>
      <c r="D103" s="132">
        <v>0</v>
      </c>
      <c r="E103" s="132">
        <v>0</v>
      </c>
      <c r="F103" s="132">
        <v>0</v>
      </c>
      <c r="G103" s="132">
        <v>0</v>
      </c>
      <c r="H103" s="132">
        <v>0</v>
      </c>
      <c r="I103" s="132">
        <v>0</v>
      </c>
      <c r="J103" s="132">
        <v>16.666666666666664</v>
      </c>
      <c r="K103" s="132">
        <v>16.666666666666664</v>
      </c>
      <c r="L103" s="132">
        <v>16.666666666666664</v>
      </c>
      <c r="M103" s="132">
        <v>0</v>
      </c>
      <c r="N103" s="132">
        <v>11.111111111111111</v>
      </c>
      <c r="O103" s="143">
        <v>5.5555555555555545</v>
      </c>
      <c r="P103" s="132">
        <f t="shared" si="2"/>
        <v>9.2592592592592577</v>
      </c>
    </row>
    <row r="104" spans="2:16" outlineLevel="1">
      <c r="B104">
        <v>101</v>
      </c>
      <c r="C104" s="8" t="s">
        <v>101</v>
      </c>
      <c r="D104" s="132">
        <v>33.333333333333329</v>
      </c>
      <c r="E104" s="132">
        <v>33.333333333333329</v>
      </c>
      <c r="F104" s="132">
        <v>22.222222222222221</v>
      </c>
      <c r="G104" s="132">
        <v>22.222222222222221</v>
      </c>
      <c r="H104" s="132">
        <v>22.222222222222221</v>
      </c>
      <c r="I104" s="132">
        <v>11.111111111111111</v>
      </c>
      <c r="J104" s="132">
        <v>11.111111111111111</v>
      </c>
      <c r="K104" s="132">
        <v>11.111111111111111</v>
      </c>
      <c r="L104" s="132">
        <v>11.111111111111111</v>
      </c>
      <c r="M104" s="132">
        <v>0</v>
      </c>
      <c r="N104" s="132">
        <v>11.111111111111111</v>
      </c>
      <c r="O104" s="143">
        <v>17.171717171717173</v>
      </c>
      <c r="P104" s="132">
        <f t="shared" si="2"/>
        <v>7.4074074074074074</v>
      </c>
    </row>
    <row r="105" spans="2:16" outlineLevel="1">
      <c r="B105">
        <v>102</v>
      </c>
      <c r="C105" s="8" t="s">
        <v>102</v>
      </c>
      <c r="D105" s="132">
        <v>0</v>
      </c>
      <c r="E105" s="132">
        <v>0</v>
      </c>
      <c r="F105" s="132">
        <v>0</v>
      </c>
      <c r="G105" s="132">
        <v>0</v>
      </c>
      <c r="H105" s="132">
        <v>0</v>
      </c>
      <c r="I105" s="132">
        <v>0</v>
      </c>
      <c r="J105" s="132">
        <v>0</v>
      </c>
      <c r="K105" s="132">
        <v>0</v>
      </c>
      <c r="L105" s="132">
        <v>0</v>
      </c>
      <c r="M105" s="132">
        <v>0</v>
      </c>
      <c r="N105" s="132">
        <v>16.666666666666664</v>
      </c>
      <c r="O105" s="143">
        <v>1.5151515151515149</v>
      </c>
      <c r="P105" s="132">
        <f t="shared" si="2"/>
        <v>5.5555555555555545</v>
      </c>
    </row>
    <row r="106" spans="2:16" outlineLevel="1">
      <c r="B106">
        <v>103</v>
      </c>
      <c r="C106" s="8" t="s">
        <v>103</v>
      </c>
      <c r="D106" s="132">
        <v>0</v>
      </c>
      <c r="E106" s="132">
        <v>16.666666666666664</v>
      </c>
      <c r="F106" s="132">
        <v>16.666666666666664</v>
      </c>
      <c r="G106" s="132">
        <v>16.666666666666664</v>
      </c>
      <c r="H106" s="132">
        <v>0</v>
      </c>
      <c r="I106" s="132">
        <v>0</v>
      </c>
      <c r="J106" s="132">
        <v>0</v>
      </c>
      <c r="K106" s="132">
        <v>5.5555555555555554</v>
      </c>
      <c r="L106" s="132">
        <v>11.111111111111111</v>
      </c>
      <c r="M106" s="132">
        <v>11.111111111111111</v>
      </c>
      <c r="N106" s="132">
        <v>11.111111111111111</v>
      </c>
      <c r="O106" s="143">
        <v>8.0808080808080813</v>
      </c>
      <c r="P106" s="132">
        <f t="shared" si="2"/>
        <v>11.111111111111109</v>
      </c>
    </row>
    <row r="107" spans="2:16" outlineLevel="1">
      <c r="B107">
        <v>104</v>
      </c>
      <c r="C107" s="8" t="s">
        <v>104</v>
      </c>
      <c r="D107" s="132">
        <v>22.222222222222221</v>
      </c>
      <c r="E107" s="132">
        <v>22.222222222222221</v>
      </c>
      <c r="F107" s="132">
        <v>33.333333333333329</v>
      </c>
      <c r="G107" s="132">
        <v>33.333333333333329</v>
      </c>
      <c r="H107" s="132">
        <v>33.333333333333329</v>
      </c>
      <c r="I107" s="132">
        <v>33.333333333333329</v>
      </c>
      <c r="J107" s="132">
        <v>33.333333333333329</v>
      </c>
      <c r="K107" s="132">
        <v>33.333333333333329</v>
      </c>
      <c r="L107" s="132">
        <v>33.333333333333329</v>
      </c>
      <c r="M107" s="132">
        <v>33.333333333333329</v>
      </c>
      <c r="N107" s="132">
        <v>33.333333333333329</v>
      </c>
      <c r="O107" s="143">
        <v>31.313131313131304</v>
      </c>
      <c r="P107" s="132">
        <f t="shared" si="2"/>
        <v>33.333333333333329</v>
      </c>
    </row>
    <row r="108" spans="2:16" outlineLevel="1">
      <c r="B108">
        <v>105</v>
      </c>
      <c r="C108" s="8" t="s">
        <v>105</v>
      </c>
      <c r="D108" s="132">
        <v>0</v>
      </c>
      <c r="E108" s="132">
        <v>0</v>
      </c>
      <c r="F108" s="132">
        <v>0</v>
      </c>
      <c r="G108" s="132">
        <v>0</v>
      </c>
      <c r="H108" s="132">
        <v>5.5555555555555554</v>
      </c>
      <c r="I108" s="132">
        <v>5.5555555555555554</v>
      </c>
      <c r="J108" s="132">
        <v>5.5555555555555554</v>
      </c>
      <c r="K108" s="132">
        <v>5.5555555555555554</v>
      </c>
      <c r="L108" s="132">
        <v>5.5555555555555554</v>
      </c>
      <c r="M108" s="132">
        <v>5.5555555555555554</v>
      </c>
      <c r="N108" s="132">
        <v>5.5555555555555554</v>
      </c>
      <c r="O108" s="143">
        <v>3.5353535353535359</v>
      </c>
      <c r="P108" s="132">
        <f t="shared" si="2"/>
        <v>5.5555555555555545</v>
      </c>
    </row>
    <row r="109" spans="2:16" outlineLevel="1">
      <c r="B109">
        <v>106</v>
      </c>
      <c r="C109" s="8" t="s">
        <v>106</v>
      </c>
      <c r="D109" s="132">
        <v>0</v>
      </c>
      <c r="E109" s="132">
        <v>0</v>
      </c>
      <c r="F109" s="132">
        <v>0</v>
      </c>
      <c r="G109" s="132">
        <v>50</v>
      </c>
      <c r="H109" s="132">
        <v>66.666666666666657</v>
      </c>
      <c r="I109" s="132">
        <v>66.666666666666657</v>
      </c>
      <c r="J109" s="132">
        <v>66.666666666666657</v>
      </c>
      <c r="K109" s="132">
        <v>66.666666666666657</v>
      </c>
      <c r="L109" s="132">
        <v>66.666666666666657</v>
      </c>
      <c r="M109" s="132">
        <v>66.666666666666657</v>
      </c>
      <c r="N109" s="132">
        <v>66.666666666666657</v>
      </c>
      <c r="O109" s="143">
        <v>46.969696969696955</v>
      </c>
      <c r="P109" s="132">
        <f t="shared" si="2"/>
        <v>66.666666666666657</v>
      </c>
    </row>
    <row r="110" spans="2:16" outlineLevel="1">
      <c r="B110">
        <v>107</v>
      </c>
      <c r="C110" s="8" t="s">
        <v>107</v>
      </c>
      <c r="D110" s="132">
        <v>0</v>
      </c>
      <c r="E110" s="132">
        <v>0</v>
      </c>
      <c r="F110" s="132">
        <v>0</v>
      </c>
      <c r="G110" s="132">
        <v>0</v>
      </c>
      <c r="H110" s="132">
        <v>0</v>
      </c>
      <c r="I110" s="132">
        <v>0</v>
      </c>
      <c r="J110" s="132">
        <v>0</v>
      </c>
      <c r="K110" s="132">
        <v>0</v>
      </c>
      <c r="L110" s="132">
        <v>0</v>
      </c>
      <c r="M110" s="132">
        <v>0</v>
      </c>
      <c r="N110" s="132">
        <v>22.222222222222221</v>
      </c>
      <c r="O110" s="143">
        <v>2.0202020202020203</v>
      </c>
      <c r="P110" s="132">
        <f t="shared" si="2"/>
        <v>7.4074074074074074</v>
      </c>
    </row>
    <row r="111" spans="2:16" outlineLevel="1">
      <c r="B111">
        <v>108</v>
      </c>
      <c r="C111" s="8" t="s">
        <v>108</v>
      </c>
      <c r="D111" s="132">
        <v>0</v>
      </c>
      <c r="E111" s="132">
        <v>0</v>
      </c>
      <c r="F111" s="132">
        <v>0</v>
      </c>
      <c r="G111" s="132">
        <v>0</v>
      </c>
      <c r="H111" s="132">
        <v>0</v>
      </c>
      <c r="I111" s="132">
        <v>0</v>
      </c>
      <c r="J111" s="132">
        <v>0</v>
      </c>
      <c r="K111" s="132">
        <v>0</v>
      </c>
      <c r="L111" s="132">
        <v>0</v>
      </c>
      <c r="M111" s="132">
        <v>0</v>
      </c>
      <c r="N111" s="132">
        <v>0</v>
      </c>
      <c r="O111" s="143">
        <v>0</v>
      </c>
      <c r="P111" s="132">
        <f t="shared" si="2"/>
        <v>0</v>
      </c>
    </row>
    <row r="112" spans="2:16" outlineLevel="1">
      <c r="B112">
        <v>109</v>
      </c>
      <c r="C112" s="8" t="s">
        <v>109</v>
      </c>
      <c r="D112" s="132">
        <v>27.777777777777779</v>
      </c>
      <c r="E112" s="132">
        <v>27.777777777777779</v>
      </c>
      <c r="F112" s="132">
        <v>22.222222222222221</v>
      </c>
      <c r="G112" s="132">
        <v>27.777777777777779</v>
      </c>
      <c r="H112" s="132">
        <v>27.777777777777779</v>
      </c>
      <c r="I112" s="132">
        <v>27.777777777777779</v>
      </c>
      <c r="J112" s="132">
        <v>27.777777777777779</v>
      </c>
      <c r="K112" s="132">
        <v>44.444444444444443</v>
      </c>
      <c r="L112" s="132">
        <v>44.444444444444443</v>
      </c>
      <c r="M112" s="132">
        <v>44.444444444444443</v>
      </c>
      <c r="N112" s="132">
        <v>27.777777777777779</v>
      </c>
      <c r="O112" s="143">
        <v>31.818181818181817</v>
      </c>
      <c r="P112" s="132">
        <f t="shared" si="2"/>
        <v>38.888888888888886</v>
      </c>
    </row>
    <row r="113" spans="2:16" outlineLevel="1">
      <c r="B113">
        <v>110</v>
      </c>
      <c r="C113" s="8" t="s">
        <v>110</v>
      </c>
      <c r="D113" s="132">
        <v>22.222222222222221</v>
      </c>
      <c r="E113" s="132">
        <v>0</v>
      </c>
      <c r="F113" s="132">
        <v>0</v>
      </c>
      <c r="G113" s="132">
        <v>0</v>
      </c>
      <c r="H113" s="132">
        <v>0</v>
      </c>
      <c r="I113" s="132">
        <v>0</v>
      </c>
      <c r="J113" s="132">
        <v>0</v>
      </c>
      <c r="K113" s="132">
        <v>0</v>
      </c>
      <c r="L113" s="132">
        <v>0</v>
      </c>
      <c r="M113" s="132">
        <v>0</v>
      </c>
      <c r="N113" s="132">
        <v>0</v>
      </c>
      <c r="O113" s="143">
        <v>2.0202020202020203</v>
      </c>
      <c r="P113" s="132">
        <f t="shared" si="2"/>
        <v>0</v>
      </c>
    </row>
    <row r="114" spans="2:16" outlineLevel="1">
      <c r="B114">
        <v>111</v>
      </c>
      <c r="C114" s="8" t="s">
        <v>111</v>
      </c>
      <c r="D114" s="132">
        <v>0</v>
      </c>
      <c r="E114" s="132">
        <v>0</v>
      </c>
      <c r="F114" s="132">
        <v>0</v>
      </c>
      <c r="G114" s="132">
        <v>0</v>
      </c>
      <c r="H114" s="132">
        <v>0</v>
      </c>
      <c r="I114" s="132">
        <v>0</v>
      </c>
      <c r="J114" s="132">
        <v>0</v>
      </c>
      <c r="K114" s="132">
        <v>0</v>
      </c>
      <c r="L114" s="132">
        <v>0</v>
      </c>
      <c r="M114" s="132">
        <v>0</v>
      </c>
      <c r="N114" s="132">
        <v>22.222222222222221</v>
      </c>
      <c r="O114" s="143">
        <v>2.0202020202020203</v>
      </c>
      <c r="P114" s="132">
        <f t="shared" si="2"/>
        <v>7.4074074074074074</v>
      </c>
    </row>
    <row r="115" spans="2:16" outlineLevel="1">
      <c r="B115">
        <v>112</v>
      </c>
      <c r="C115" s="8" t="s">
        <v>112</v>
      </c>
      <c r="D115" s="132">
        <v>11.111111111111111</v>
      </c>
      <c r="E115" s="132">
        <v>16.666666666666664</v>
      </c>
      <c r="F115" s="132">
        <v>16.666666666666664</v>
      </c>
      <c r="G115" s="132">
        <v>16.666666666666664</v>
      </c>
      <c r="H115" s="132">
        <v>66.666666666666657</v>
      </c>
      <c r="I115" s="132">
        <v>16.666666666666664</v>
      </c>
      <c r="J115" s="132">
        <v>66.666666666666657</v>
      </c>
      <c r="K115" s="132">
        <v>66.666666666666657</v>
      </c>
      <c r="L115" s="132">
        <v>66.666666666666657</v>
      </c>
      <c r="M115" s="132">
        <v>66.666666666666657</v>
      </c>
      <c r="N115" s="132">
        <v>66.666666666666657</v>
      </c>
      <c r="O115" s="143">
        <v>43.434343434343418</v>
      </c>
      <c r="P115" s="132">
        <f t="shared" si="2"/>
        <v>66.666666666666657</v>
      </c>
    </row>
    <row r="116" spans="2:16" outlineLevel="1">
      <c r="B116">
        <v>113</v>
      </c>
      <c r="C116" s="8" t="s">
        <v>113</v>
      </c>
      <c r="D116" s="132">
        <v>77.777777777777786</v>
      </c>
      <c r="E116" s="132">
        <v>83.333333333333343</v>
      </c>
      <c r="F116" s="132">
        <v>83.333333333333343</v>
      </c>
      <c r="G116" s="132">
        <v>83.333333333333343</v>
      </c>
      <c r="H116" s="132">
        <v>0</v>
      </c>
      <c r="I116" s="132">
        <v>66.666666666666657</v>
      </c>
      <c r="J116" s="132">
        <v>50</v>
      </c>
      <c r="K116" s="132">
        <v>66.666666666666657</v>
      </c>
      <c r="L116" s="132">
        <v>50</v>
      </c>
      <c r="M116" s="132">
        <v>66.666666666666657</v>
      </c>
      <c r="N116" s="132">
        <v>66.666666666666657</v>
      </c>
      <c r="O116" s="143">
        <v>63.131313131313121</v>
      </c>
      <c r="P116" s="132">
        <f t="shared" si="2"/>
        <v>61.111111111111107</v>
      </c>
    </row>
    <row r="117" spans="2:16" outlineLevel="1">
      <c r="B117">
        <v>114</v>
      </c>
      <c r="C117" s="8" t="s">
        <v>188</v>
      </c>
      <c r="D117" s="132">
        <v>16.666666666666664</v>
      </c>
      <c r="E117" s="132">
        <v>16.666666666666664</v>
      </c>
      <c r="F117" s="132">
        <v>16.666666666666664</v>
      </c>
      <c r="G117" s="132">
        <v>0</v>
      </c>
      <c r="H117" s="132">
        <v>0</v>
      </c>
      <c r="I117" s="132">
        <v>0</v>
      </c>
      <c r="J117" s="132">
        <v>0</v>
      </c>
      <c r="K117" s="132">
        <v>0</v>
      </c>
      <c r="L117" s="132">
        <v>0</v>
      </c>
      <c r="M117" s="132">
        <v>0</v>
      </c>
      <c r="N117" s="132">
        <v>0</v>
      </c>
      <c r="O117" s="143">
        <v>4.545454545454545</v>
      </c>
      <c r="P117" s="132">
        <f t="shared" si="2"/>
        <v>0</v>
      </c>
    </row>
    <row r="118" spans="2:16" outlineLevel="1">
      <c r="B118">
        <v>115</v>
      </c>
      <c r="C118" s="8" t="s">
        <v>114</v>
      </c>
      <c r="D118" s="132">
        <v>0</v>
      </c>
      <c r="E118" s="132">
        <v>0</v>
      </c>
      <c r="F118" s="132">
        <v>0</v>
      </c>
      <c r="G118" s="132">
        <v>16.666666666666664</v>
      </c>
      <c r="H118" s="132">
        <v>16.666666666666664</v>
      </c>
      <c r="I118" s="132">
        <v>22.222222222222221</v>
      </c>
      <c r="J118" s="132">
        <v>22.222222222222221</v>
      </c>
      <c r="K118" s="132">
        <v>33.333333333333329</v>
      </c>
      <c r="L118" s="132">
        <v>33.333333333333329</v>
      </c>
      <c r="M118" s="132">
        <v>33.333333333333329</v>
      </c>
      <c r="N118" s="132">
        <v>33.333333333333329</v>
      </c>
      <c r="O118" s="143">
        <v>19.19191919191919</v>
      </c>
      <c r="P118" s="132">
        <f t="shared" si="2"/>
        <v>33.333333333333329</v>
      </c>
    </row>
    <row r="119" spans="2:16" outlineLevel="1">
      <c r="B119">
        <v>116</v>
      </c>
      <c r="C119" s="8" t="s">
        <v>115</v>
      </c>
      <c r="D119" s="132">
        <v>0</v>
      </c>
      <c r="E119" s="132">
        <v>0</v>
      </c>
      <c r="F119" s="132">
        <v>0</v>
      </c>
      <c r="G119" s="132">
        <v>0</v>
      </c>
      <c r="H119" s="132">
        <v>0</v>
      </c>
      <c r="I119" s="132">
        <v>0</v>
      </c>
      <c r="J119" s="132">
        <v>0</v>
      </c>
      <c r="K119" s="132">
        <v>0</v>
      </c>
      <c r="L119" s="132">
        <v>0</v>
      </c>
      <c r="M119" s="132">
        <v>5.5555555555555554</v>
      </c>
      <c r="N119" s="132">
        <v>5.5555555555555554</v>
      </c>
      <c r="O119" s="143">
        <v>1.0101010101010102</v>
      </c>
      <c r="P119" s="132">
        <f t="shared" si="2"/>
        <v>3.7037037037037037</v>
      </c>
    </row>
    <row r="120" spans="2:16" outlineLevel="1">
      <c r="B120">
        <v>117</v>
      </c>
      <c r="C120" s="8" t="s">
        <v>116</v>
      </c>
      <c r="D120" s="132">
        <v>11.111111111111111</v>
      </c>
      <c r="E120" s="132">
        <v>11.111111111111111</v>
      </c>
      <c r="F120" s="132">
        <v>11.111111111111111</v>
      </c>
      <c r="G120" s="132">
        <v>0</v>
      </c>
      <c r="H120" s="132">
        <v>11.111111111111111</v>
      </c>
      <c r="I120" s="132">
        <v>11.111111111111111</v>
      </c>
      <c r="J120" s="132">
        <v>0</v>
      </c>
      <c r="K120" s="132">
        <v>0</v>
      </c>
      <c r="L120" s="132">
        <v>0</v>
      </c>
      <c r="M120" s="132">
        <v>0</v>
      </c>
      <c r="N120" s="132">
        <v>0</v>
      </c>
      <c r="O120" s="143">
        <v>5.0505050505050511</v>
      </c>
      <c r="P120" s="132">
        <f t="shared" si="2"/>
        <v>0</v>
      </c>
    </row>
    <row r="121" spans="2:16" outlineLevel="1">
      <c r="B121">
        <v>118</v>
      </c>
      <c r="C121" s="8" t="s">
        <v>117</v>
      </c>
      <c r="D121" s="132">
        <v>5.5555555555555554</v>
      </c>
      <c r="E121" s="132">
        <v>5.5555555555555554</v>
      </c>
      <c r="F121" s="132">
        <v>5.5555555555555554</v>
      </c>
      <c r="G121" s="132">
        <v>5.5555555555555554</v>
      </c>
      <c r="H121" s="132">
        <v>0</v>
      </c>
      <c r="I121" s="132">
        <v>11.111111111111111</v>
      </c>
      <c r="J121" s="132">
        <v>0</v>
      </c>
      <c r="K121" s="132">
        <v>5.5555555555555554</v>
      </c>
      <c r="L121" s="132">
        <v>0</v>
      </c>
      <c r="M121" s="132">
        <v>0</v>
      </c>
      <c r="N121" s="132">
        <v>11.111111111111111</v>
      </c>
      <c r="O121" s="143">
        <v>4.5454545454545459</v>
      </c>
      <c r="P121" s="132">
        <f t="shared" si="2"/>
        <v>3.7037037037037037</v>
      </c>
    </row>
    <row r="122" spans="2:16" outlineLevel="1">
      <c r="B122">
        <v>119</v>
      </c>
      <c r="C122" s="8" t="s">
        <v>118</v>
      </c>
      <c r="D122" s="132">
        <v>22.222222222222221</v>
      </c>
      <c r="E122" s="132">
        <v>22.222222222222221</v>
      </c>
      <c r="F122" s="132">
        <v>22.222222222222221</v>
      </c>
      <c r="G122" s="132">
        <v>22.222222222222221</v>
      </c>
      <c r="H122" s="132">
        <v>22.222222222222221</v>
      </c>
      <c r="I122" s="132">
        <v>22.222222222222221</v>
      </c>
      <c r="J122" s="132">
        <v>22.222222222222221</v>
      </c>
      <c r="K122" s="132">
        <v>22.222222222222221</v>
      </c>
      <c r="L122" s="132">
        <v>16.666666666666664</v>
      </c>
      <c r="M122" s="132">
        <v>16.666666666666664</v>
      </c>
      <c r="N122" s="132">
        <v>5.5555555555555554</v>
      </c>
      <c r="O122" s="143">
        <v>19.696969696969695</v>
      </c>
      <c r="P122" s="132">
        <f t="shared" si="2"/>
        <v>12.962962962962962</v>
      </c>
    </row>
    <row r="123" spans="2:16" outlineLevel="1">
      <c r="B123">
        <v>120</v>
      </c>
      <c r="C123" s="8" t="s">
        <v>119</v>
      </c>
      <c r="D123" s="132">
        <v>50</v>
      </c>
      <c r="E123" s="132">
        <v>50</v>
      </c>
      <c r="F123" s="132">
        <v>50</v>
      </c>
      <c r="G123" s="132">
        <v>50</v>
      </c>
      <c r="H123" s="132">
        <v>50</v>
      </c>
      <c r="I123" s="132">
        <v>33.333333333333329</v>
      </c>
      <c r="J123" s="132">
        <v>50</v>
      </c>
      <c r="K123" s="132">
        <v>50</v>
      </c>
      <c r="L123" s="132">
        <v>50</v>
      </c>
      <c r="M123" s="132">
        <v>50</v>
      </c>
      <c r="N123" s="132">
        <v>66.666666666666657</v>
      </c>
      <c r="O123" s="143">
        <v>50</v>
      </c>
      <c r="P123" s="132">
        <f t="shared" si="2"/>
        <v>55.55555555555555</v>
      </c>
    </row>
    <row r="124" spans="2:16" outlineLevel="1">
      <c r="B124">
        <v>121</v>
      </c>
      <c r="C124" s="8" t="s">
        <v>120</v>
      </c>
      <c r="D124" s="132">
        <v>66.666666666666657</v>
      </c>
      <c r="E124" s="132">
        <v>66.666666666666657</v>
      </c>
      <c r="F124" s="132">
        <v>100</v>
      </c>
      <c r="G124" s="132">
        <v>100</v>
      </c>
      <c r="H124" s="132">
        <v>100</v>
      </c>
      <c r="I124" s="132">
        <v>100</v>
      </c>
      <c r="J124" s="132">
        <v>100</v>
      </c>
      <c r="K124" s="132">
        <v>100</v>
      </c>
      <c r="L124" s="132">
        <v>66.666666666666657</v>
      </c>
      <c r="M124" s="132">
        <v>66.666666666666657</v>
      </c>
      <c r="N124" s="132">
        <v>66.666666666666657</v>
      </c>
      <c r="O124" s="143">
        <v>84.84848484848483</v>
      </c>
      <c r="P124" s="132">
        <f t="shared" si="2"/>
        <v>66.666666666666657</v>
      </c>
    </row>
    <row r="125" spans="2:16" outlineLevel="1">
      <c r="B125">
        <v>122</v>
      </c>
      <c r="C125" s="8" t="s">
        <v>121</v>
      </c>
      <c r="D125" s="132">
        <v>11.111111111111111</v>
      </c>
      <c r="E125" s="132">
        <v>11.111111111111111</v>
      </c>
      <c r="F125" s="132">
        <v>11.111111111111111</v>
      </c>
      <c r="G125" s="132">
        <v>11.111111111111111</v>
      </c>
      <c r="H125" s="132">
        <v>5.5555555555555554</v>
      </c>
      <c r="I125" s="132">
        <v>5.5555555555555554</v>
      </c>
      <c r="J125" s="132">
        <v>5.5555555555555554</v>
      </c>
      <c r="K125" s="132">
        <v>5.5555555555555554</v>
      </c>
      <c r="L125" s="132">
        <v>5.5555555555555554</v>
      </c>
      <c r="M125" s="132">
        <v>5.5555555555555554</v>
      </c>
      <c r="N125" s="132">
        <v>5.5555555555555554</v>
      </c>
      <c r="O125" s="143">
        <v>7.575757575757577</v>
      </c>
      <c r="P125" s="132">
        <f t="shared" si="2"/>
        <v>5.5555555555555545</v>
      </c>
    </row>
    <row r="126" spans="2:16" outlineLevel="1">
      <c r="B126">
        <v>123</v>
      </c>
      <c r="C126" s="8" t="s">
        <v>122</v>
      </c>
      <c r="D126" s="132">
        <v>0</v>
      </c>
      <c r="E126" s="132">
        <v>0</v>
      </c>
      <c r="F126" s="132">
        <v>0</v>
      </c>
      <c r="G126" s="132">
        <v>0</v>
      </c>
      <c r="H126" s="132">
        <v>0</v>
      </c>
      <c r="I126" s="132">
        <v>5.5555555555555554</v>
      </c>
      <c r="J126" s="132">
        <v>5.5555555555555554</v>
      </c>
      <c r="K126" s="132">
        <v>5.5555555555555554</v>
      </c>
      <c r="L126" s="132">
        <v>0</v>
      </c>
      <c r="M126" s="132">
        <v>0</v>
      </c>
      <c r="N126" s="132">
        <v>0</v>
      </c>
      <c r="O126" s="143">
        <v>1.5151515151515149</v>
      </c>
      <c r="P126" s="132">
        <f t="shared" si="2"/>
        <v>0</v>
      </c>
    </row>
    <row r="127" spans="2:16" outlineLevel="1">
      <c r="B127">
        <v>124</v>
      </c>
      <c r="C127" s="8" t="s">
        <v>123</v>
      </c>
      <c r="D127" s="132">
        <v>0</v>
      </c>
      <c r="E127" s="132">
        <v>0</v>
      </c>
      <c r="F127" s="132">
        <v>0</v>
      </c>
      <c r="G127" s="132">
        <v>0</v>
      </c>
      <c r="H127" s="132">
        <v>0</v>
      </c>
      <c r="I127" s="132">
        <v>0</v>
      </c>
      <c r="J127" s="132">
        <v>0</v>
      </c>
      <c r="K127" s="132">
        <v>5.5555555555555554</v>
      </c>
      <c r="L127" s="132">
        <v>5.5555555555555554</v>
      </c>
      <c r="M127" s="132">
        <v>5.5555555555555554</v>
      </c>
      <c r="N127" s="132">
        <v>11.111111111111111</v>
      </c>
      <c r="O127" s="143">
        <v>2.5252525252525251</v>
      </c>
      <c r="P127" s="132">
        <f t="shared" si="2"/>
        <v>7.4074074074074074</v>
      </c>
    </row>
    <row r="128" spans="2:16" outlineLevel="1">
      <c r="B128">
        <v>125</v>
      </c>
      <c r="C128" s="8" t="s">
        <v>124</v>
      </c>
      <c r="D128" s="132">
        <v>0</v>
      </c>
      <c r="E128" s="132">
        <v>83.333333333333343</v>
      </c>
      <c r="F128" s="132">
        <v>100</v>
      </c>
      <c r="G128" s="132">
        <v>83.333333333333343</v>
      </c>
      <c r="H128" s="132">
        <v>83.333333333333343</v>
      </c>
      <c r="I128" s="132">
        <v>83.333333333333343</v>
      </c>
      <c r="J128" s="132">
        <v>83.333333333333343</v>
      </c>
      <c r="K128" s="132">
        <v>83.333333333333343</v>
      </c>
      <c r="L128" s="132">
        <v>83.333333333333343</v>
      </c>
      <c r="M128" s="132">
        <v>83.333333333333343</v>
      </c>
      <c r="N128" s="132">
        <v>83.333333333333343</v>
      </c>
      <c r="O128" s="143">
        <v>77.272727272727295</v>
      </c>
      <c r="P128" s="132">
        <f t="shared" si="2"/>
        <v>83.333333333333343</v>
      </c>
    </row>
    <row r="129" spans="2:16" outlineLevel="1">
      <c r="B129">
        <v>126</v>
      </c>
      <c r="C129" s="8" t="s">
        <v>125</v>
      </c>
      <c r="D129" s="132">
        <v>11.111111111111111</v>
      </c>
      <c r="E129" s="132">
        <v>11.111111111111111</v>
      </c>
      <c r="F129" s="132">
        <v>0</v>
      </c>
      <c r="G129" s="132">
        <v>5.5555555555555554</v>
      </c>
      <c r="H129" s="132">
        <v>0</v>
      </c>
      <c r="I129" s="132">
        <v>0</v>
      </c>
      <c r="J129" s="132">
        <v>0</v>
      </c>
      <c r="K129" s="132">
        <v>0</v>
      </c>
      <c r="L129" s="132">
        <v>0</v>
      </c>
      <c r="M129" s="132">
        <v>5.5555555555555554</v>
      </c>
      <c r="N129" s="132">
        <v>5.5555555555555554</v>
      </c>
      <c r="O129" s="143">
        <v>3.5353535353535359</v>
      </c>
      <c r="P129" s="132">
        <f t="shared" si="2"/>
        <v>3.7037037037037037</v>
      </c>
    </row>
    <row r="130" spans="2:16" outlineLevel="1">
      <c r="B130">
        <v>127</v>
      </c>
      <c r="C130" s="8" t="s">
        <v>126</v>
      </c>
      <c r="D130" s="132">
        <v>11.111111111111111</v>
      </c>
      <c r="E130" s="132">
        <v>11.111111111111111</v>
      </c>
      <c r="F130" s="132">
        <v>11.111111111111111</v>
      </c>
      <c r="G130" s="132">
        <v>11.111111111111111</v>
      </c>
      <c r="H130" s="132">
        <v>11.111111111111111</v>
      </c>
      <c r="I130" s="132">
        <v>11.111111111111111</v>
      </c>
      <c r="J130" s="132">
        <v>5.5555555555555554</v>
      </c>
      <c r="K130" s="132">
        <v>5.5555555555555554</v>
      </c>
      <c r="L130" s="132">
        <v>5.5555555555555554</v>
      </c>
      <c r="M130" s="132">
        <v>5.5555555555555554</v>
      </c>
      <c r="N130" s="132">
        <v>5.5555555555555554</v>
      </c>
      <c r="O130" s="143">
        <v>8.5858585858585865</v>
      </c>
      <c r="P130" s="132">
        <f t="shared" si="2"/>
        <v>5.5555555555555545</v>
      </c>
    </row>
    <row r="131" spans="2:16" outlineLevel="1">
      <c r="B131">
        <v>128</v>
      </c>
      <c r="C131" s="8" t="s">
        <v>127</v>
      </c>
      <c r="D131" s="132">
        <v>0</v>
      </c>
      <c r="E131" s="132">
        <v>0</v>
      </c>
      <c r="F131" s="132">
        <v>0</v>
      </c>
      <c r="G131" s="132">
        <v>0</v>
      </c>
      <c r="H131" s="132">
        <v>0</v>
      </c>
      <c r="I131" s="132">
        <v>0</v>
      </c>
      <c r="J131" s="132">
        <v>0</v>
      </c>
      <c r="K131" s="132">
        <v>0</v>
      </c>
      <c r="L131" s="132">
        <v>0</v>
      </c>
      <c r="M131" s="132">
        <v>0</v>
      </c>
      <c r="N131" s="132">
        <v>22.222222222222221</v>
      </c>
      <c r="O131" s="143">
        <v>2.0202020202020203</v>
      </c>
      <c r="P131" s="132">
        <f t="shared" si="2"/>
        <v>7.4074074074074074</v>
      </c>
    </row>
    <row r="132" spans="2:16" outlineLevel="1">
      <c r="B132">
        <v>129</v>
      </c>
      <c r="C132" s="8" t="s">
        <v>128</v>
      </c>
      <c r="D132" s="132">
        <v>11.111111111111111</v>
      </c>
      <c r="E132" s="132">
        <v>11.111111111111111</v>
      </c>
      <c r="F132" s="132">
        <v>0</v>
      </c>
      <c r="G132" s="132">
        <v>0</v>
      </c>
      <c r="H132" s="132">
        <v>0</v>
      </c>
      <c r="I132" s="132">
        <v>0</v>
      </c>
      <c r="J132" s="132">
        <v>0</v>
      </c>
      <c r="K132" s="132">
        <v>0</v>
      </c>
      <c r="L132" s="132">
        <v>0</v>
      </c>
      <c r="M132" s="132">
        <v>0</v>
      </c>
      <c r="N132" s="132">
        <v>0</v>
      </c>
      <c r="O132" s="143">
        <v>2.0202020202020203</v>
      </c>
      <c r="P132" s="132">
        <f t="shared" si="2"/>
        <v>0</v>
      </c>
    </row>
    <row r="133" spans="2:16" outlineLevel="1">
      <c r="B133">
        <v>130</v>
      </c>
      <c r="C133" s="8" t="s">
        <v>129</v>
      </c>
      <c r="D133" s="132">
        <v>0</v>
      </c>
      <c r="E133" s="132">
        <v>11.111111111111111</v>
      </c>
      <c r="F133" s="132">
        <v>11.111111111111111</v>
      </c>
      <c r="G133" s="132">
        <v>0</v>
      </c>
      <c r="H133" s="132">
        <v>0</v>
      </c>
      <c r="I133" s="132">
        <v>5.5555555555555554</v>
      </c>
      <c r="J133" s="132">
        <v>0</v>
      </c>
      <c r="K133" s="132">
        <v>0</v>
      </c>
      <c r="L133" s="132">
        <v>0</v>
      </c>
      <c r="M133" s="132">
        <v>0</v>
      </c>
      <c r="N133" s="132">
        <v>0</v>
      </c>
      <c r="O133" s="143">
        <v>2.5252525252525255</v>
      </c>
      <c r="P133" s="132">
        <f t="shared" ref="P133:P189" si="3">AVERAGE(L133:N133)</f>
        <v>0</v>
      </c>
    </row>
    <row r="134" spans="2:16" outlineLevel="1">
      <c r="B134">
        <v>131</v>
      </c>
      <c r="C134" s="8" t="s">
        <v>130</v>
      </c>
      <c r="D134" s="132">
        <v>5.5555555555555554</v>
      </c>
      <c r="E134" s="132">
        <v>5.5555555555555554</v>
      </c>
      <c r="F134" s="132">
        <v>5.5555555555555554</v>
      </c>
      <c r="G134" s="132">
        <v>16.666666666666664</v>
      </c>
      <c r="H134" s="132">
        <v>16.666666666666664</v>
      </c>
      <c r="I134" s="132">
        <v>16.666666666666664</v>
      </c>
      <c r="J134" s="132">
        <v>16.666666666666664</v>
      </c>
      <c r="K134" s="132">
        <v>16.666666666666664</v>
      </c>
      <c r="L134" s="132">
        <v>16.666666666666664</v>
      </c>
      <c r="M134" s="132">
        <v>16.666666666666664</v>
      </c>
      <c r="N134" s="132">
        <v>16.666666666666664</v>
      </c>
      <c r="O134" s="143">
        <v>13.636363636363631</v>
      </c>
      <c r="P134" s="132">
        <f t="shared" si="3"/>
        <v>16.666666666666664</v>
      </c>
    </row>
    <row r="135" spans="2:16" outlineLevel="1">
      <c r="B135">
        <v>132</v>
      </c>
      <c r="C135" s="8" t="s">
        <v>131</v>
      </c>
      <c r="D135" s="132">
        <v>22.222222222222221</v>
      </c>
      <c r="E135" s="132">
        <v>11.111111111111111</v>
      </c>
      <c r="F135" s="132">
        <v>16.666666666666664</v>
      </c>
      <c r="G135" s="132">
        <v>16.666666666666664</v>
      </c>
      <c r="H135" s="132">
        <v>16.666666666666664</v>
      </c>
      <c r="I135" s="132">
        <v>16.666666666666664</v>
      </c>
      <c r="J135" s="132">
        <v>33.333333333333329</v>
      </c>
      <c r="K135" s="132">
        <v>44.444444444444443</v>
      </c>
      <c r="L135" s="132">
        <v>33.333333333333329</v>
      </c>
      <c r="M135" s="132">
        <v>44.444444444444443</v>
      </c>
      <c r="N135" s="132">
        <v>50</v>
      </c>
      <c r="O135" s="143">
        <v>27.777777777777775</v>
      </c>
      <c r="P135" s="132">
        <f t="shared" si="3"/>
        <v>42.592592592592588</v>
      </c>
    </row>
    <row r="136" spans="2:16" outlineLevel="1">
      <c r="B136">
        <v>133</v>
      </c>
      <c r="C136" s="8" t="s">
        <v>132</v>
      </c>
      <c r="D136" s="132">
        <v>11.111111111111111</v>
      </c>
      <c r="E136" s="132">
        <v>11.111111111111111</v>
      </c>
      <c r="F136" s="132">
        <v>22.222222222222221</v>
      </c>
      <c r="G136" s="132">
        <v>11.111111111111111</v>
      </c>
      <c r="H136" s="132">
        <v>11.111111111111111</v>
      </c>
      <c r="I136" s="132">
        <v>5.5555555555555554</v>
      </c>
      <c r="J136" s="132">
        <v>5.5555555555555554</v>
      </c>
      <c r="K136" s="132">
        <v>5.5555555555555554</v>
      </c>
      <c r="L136" s="132">
        <v>5.5555555555555554</v>
      </c>
      <c r="M136" s="132">
        <v>5.5555555555555554</v>
      </c>
      <c r="N136" s="132">
        <v>5.5555555555555554</v>
      </c>
      <c r="O136" s="143">
        <v>9.0909090909090917</v>
      </c>
      <c r="P136" s="132">
        <f t="shared" si="3"/>
        <v>5.5555555555555545</v>
      </c>
    </row>
    <row r="137" spans="2:16" outlineLevel="1">
      <c r="B137">
        <v>134</v>
      </c>
      <c r="C137" s="8" t="s">
        <v>133</v>
      </c>
      <c r="D137" s="132">
        <v>27.777777777777779</v>
      </c>
      <c r="E137" s="132">
        <v>27.777777777777779</v>
      </c>
      <c r="F137" s="132">
        <v>33.333333333333329</v>
      </c>
      <c r="G137" s="132">
        <v>66.666666666666657</v>
      </c>
      <c r="H137" s="132">
        <v>66.666666666666657</v>
      </c>
      <c r="I137" s="132">
        <v>66.666666666666657</v>
      </c>
      <c r="J137" s="132">
        <v>66.666666666666657</v>
      </c>
      <c r="K137" s="132">
        <v>50</v>
      </c>
      <c r="L137" s="132">
        <v>33.333333333333329</v>
      </c>
      <c r="M137" s="132">
        <v>33.333333333333329</v>
      </c>
      <c r="N137" s="132">
        <v>33.333333333333329</v>
      </c>
      <c r="O137" s="143">
        <v>45.959595959595951</v>
      </c>
      <c r="P137" s="132">
        <f t="shared" si="3"/>
        <v>33.333333333333329</v>
      </c>
    </row>
    <row r="138" spans="2:16" outlineLevel="1">
      <c r="B138">
        <v>135</v>
      </c>
      <c r="C138" s="8" t="s">
        <v>134</v>
      </c>
      <c r="D138" s="132">
        <v>50</v>
      </c>
      <c r="E138" s="132">
        <v>50</v>
      </c>
      <c r="F138" s="132">
        <v>50</v>
      </c>
      <c r="G138" s="132">
        <v>50</v>
      </c>
      <c r="H138" s="132">
        <v>50</v>
      </c>
      <c r="I138" s="132">
        <v>50</v>
      </c>
      <c r="J138" s="132">
        <v>50</v>
      </c>
      <c r="K138" s="132">
        <v>50</v>
      </c>
      <c r="L138" s="132">
        <v>50</v>
      </c>
      <c r="M138" s="132">
        <v>50</v>
      </c>
      <c r="N138" s="132">
        <v>50</v>
      </c>
      <c r="O138" s="143">
        <v>50</v>
      </c>
      <c r="P138" s="132">
        <f t="shared" si="3"/>
        <v>50</v>
      </c>
    </row>
    <row r="139" spans="2:16" outlineLevel="1">
      <c r="B139">
        <v>136</v>
      </c>
      <c r="C139" s="8" t="s">
        <v>135</v>
      </c>
      <c r="D139" s="132">
        <v>0</v>
      </c>
      <c r="E139" s="132">
        <v>0</v>
      </c>
      <c r="F139" s="132">
        <v>0</v>
      </c>
      <c r="G139" s="132">
        <v>0</v>
      </c>
      <c r="H139" s="132">
        <v>5.5555555555555554</v>
      </c>
      <c r="I139" s="132">
        <v>5.5555555555555554</v>
      </c>
      <c r="J139" s="132">
        <v>5.5555555555555554</v>
      </c>
      <c r="K139" s="132">
        <v>5.5555555555555554</v>
      </c>
      <c r="L139" s="132">
        <v>5.5555555555555554</v>
      </c>
      <c r="M139" s="132">
        <v>5.5555555555555554</v>
      </c>
      <c r="N139" s="132">
        <v>5.5555555555555554</v>
      </c>
      <c r="O139" s="143">
        <v>3.5353535353535359</v>
      </c>
      <c r="P139" s="132">
        <f t="shared" si="3"/>
        <v>5.5555555555555545</v>
      </c>
    </row>
    <row r="140" spans="2:16" outlineLevel="1">
      <c r="B140">
        <v>137</v>
      </c>
      <c r="C140" s="8" t="s">
        <v>136</v>
      </c>
      <c r="D140" s="132">
        <v>11.111111111111111</v>
      </c>
      <c r="E140" s="132">
        <v>11.111111111111111</v>
      </c>
      <c r="F140" s="132">
        <v>33.333333333333329</v>
      </c>
      <c r="G140" s="132">
        <v>0</v>
      </c>
      <c r="H140" s="132">
        <v>33.333333333333329</v>
      </c>
      <c r="I140" s="132">
        <v>33.333333333333329</v>
      </c>
      <c r="J140" s="132">
        <v>33.333333333333329</v>
      </c>
      <c r="K140" s="132">
        <v>33.333333333333329</v>
      </c>
      <c r="L140" s="132">
        <v>33.333333333333329</v>
      </c>
      <c r="M140" s="132">
        <v>33.333333333333329</v>
      </c>
      <c r="N140" s="132">
        <v>33.333333333333329</v>
      </c>
      <c r="O140" s="143">
        <v>26.262626262626256</v>
      </c>
      <c r="P140" s="132">
        <f t="shared" si="3"/>
        <v>33.333333333333329</v>
      </c>
    </row>
    <row r="141" spans="2:16" outlineLevel="1">
      <c r="B141">
        <v>138</v>
      </c>
      <c r="C141" s="8" t="s">
        <v>137</v>
      </c>
      <c r="D141" s="132">
        <v>100</v>
      </c>
      <c r="E141" s="132">
        <v>100</v>
      </c>
      <c r="F141" s="132">
        <v>100</v>
      </c>
      <c r="G141" s="132">
        <v>55.555555555555557</v>
      </c>
      <c r="H141" s="132">
        <v>100</v>
      </c>
      <c r="I141" s="132">
        <v>100</v>
      </c>
      <c r="J141" s="132">
        <v>100</v>
      </c>
      <c r="K141" s="132">
        <v>100</v>
      </c>
      <c r="L141" s="132">
        <v>100</v>
      </c>
      <c r="M141" s="132">
        <v>100</v>
      </c>
      <c r="N141" s="132">
        <v>100</v>
      </c>
      <c r="O141" s="143">
        <v>95.959595959595973</v>
      </c>
      <c r="P141" s="132">
        <f t="shared" si="3"/>
        <v>100</v>
      </c>
    </row>
    <row r="142" spans="2:16" outlineLevel="1">
      <c r="B142">
        <v>139</v>
      </c>
      <c r="C142" s="8" t="s">
        <v>138</v>
      </c>
      <c r="D142" s="132">
        <v>0</v>
      </c>
      <c r="E142" s="132">
        <v>0</v>
      </c>
      <c r="F142" s="132">
        <v>0</v>
      </c>
      <c r="G142" s="132">
        <v>0</v>
      </c>
      <c r="H142" s="132">
        <v>0</v>
      </c>
      <c r="I142" s="132">
        <v>0</v>
      </c>
      <c r="J142" s="132">
        <v>0</v>
      </c>
      <c r="K142" s="132">
        <v>0</v>
      </c>
      <c r="L142" s="132">
        <v>0</v>
      </c>
      <c r="M142" s="132">
        <v>5.5555555555555554</v>
      </c>
      <c r="N142" s="132">
        <v>5.5555555555555554</v>
      </c>
      <c r="O142" s="143">
        <v>1.0101010101010102</v>
      </c>
      <c r="P142" s="132">
        <f t="shared" si="3"/>
        <v>3.7037037037037037</v>
      </c>
    </row>
    <row r="143" spans="2:16" outlineLevel="1">
      <c r="B143">
        <v>140</v>
      </c>
      <c r="C143" s="8" t="s">
        <v>139</v>
      </c>
      <c r="D143" s="132">
        <v>0</v>
      </c>
      <c r="E143" s="132">
        <v>0</v>
      </c>
      <c r="F143" s="132">
        <v>0</v>
      </c>
      <c r="G143" s="132">
        <v>0</v>
      </c>
      <c r="H143" s="132">
        <v>0</v>
      </c>
      <c r="I143" s="132">
        <v>0</v>
      </c>
      <c r="J143" s="132">
        <v>0</v>
      </c>
      <c r="K143" s="132">
        <v>0</v>
      </c>
      <c r="L143" s="132">
        <v>0</v>
      </c>
      <c r="M143" s="132">
        <v>0</v>
      </c>
      <c r="N143" s="132">
        <v>5.5555555555555554</v>
      </c>
      <c r="O143" s="143">
        <v>0.50505050505050508</v>
      </c>
      <c r="P143" s="132">
        <f t="shared" si="3"/>
        <v>1.8518518518518519</v>
      </c>
    </row>
    <row r="144" spans="2:16" outlineLevel="1">
      <c r="B144">
        <v>141</v>
      </c>
      <c r="C144" s="8" t="s">
        <v>140</v>
      </c>
      <c r="D144" s="132">
        <v>0</v>
      </c>
      <c r="E144" s="132">
        <v>66.666666666666657</v>
      </c>
      <c r="F144" s="132">
        <v>66.666666666666657</v>
      </c>
      <c r="G144" s="132">
        <v>66.666666666666657</v>
      </c>
      <c r="H144" s="132">
        <v>66.666666666666657</v>
      </c>
      <c r="I144" s="132">
        <v>66.666666666666657</v>
      </c>
      <c r="J144" s="132">
        <v>66.666666666666657</v>
      </c>
      <c r="K144" s="132">
        <v>0</v>
      </c>
      <c r="L144" s="132">
        <v>66.666666666666657</v>
      </c>
      <c r="M144" s="132">
        <v>66.666666666666657</v>
      </c>
      <c r="N144" s="132">
        <v>66.666666666666657</v>
      </c>
      <c r="O144" s="143">
        <v>54.545454545454525</v>
      </c>
      <c r="P144" s="132">
        <f t="shared" si="3"/>
        <v>66.666666666666657</v>
      </c>
    </row>
    <row r="145" spans="2:16" outlineLevel="1">
      <c r="B145">
        <v>142</v>
      </c>
      <c r="C145" s="8" t="s">
        <v>141</v>
      </c>
      <c r="D145" s="132">
        <v>0</v>
      </c>
      <c r="E145" s="132">
        <v>0</v>
      </c>
      <c r="F145" s="132">
        <v>0</v>
      </c>
      <c r="G145" s="132">
        <v>0</v>
      </c>
      <c r="H145" s="132">
        <v>0</v>
      </c>
      <c r="I145" s="132">
        <v>0</v>
      </c>
      <c r="J145" s="132">
        <v>0</v>
      </c>
      <c r="K145" s="132">
        <v>0</v>
      </c>
      <c r="L145" s="132">
        <v>5.5555555555555554</v>
      </c>
      <c r="M145" s="132">
        <v>5.5555555555555554</v>
      </c>
      <c r="N145" s="132">
        <v>5.5555555555555554</v>
      </c>
      <c r="O145" s="143">
        <v>1.5151515151515149</v>
      </c>
      <c r="P145" s="132">
        <f t="shared" si="3"/>
        <v>5.5555555555555545</v>
      </c>
    </row>
    <row r="146" spans="2:16" outlineLevel="1">
      <c r="B146">
        <v>143</v>
      </c>
      <c r="C146" s="8" t="s">
        <v>142</v>
      </c>
      <c r="D146" s="132">
        <v>0</v>
      </c>
      <c r="E146" s="132">
        <v>0</v>
      </c>
      <c r="F146" s="132">
        <v>0</v>
      </c>
      <c r="G146" s="132">
        <v>0</v>
      </c>
      <c r="H146" s="132">
        <v>0</v>
      </c>
      <c r="I146" s="132">
        <v>0</v>
      </c>
      <c r="J146" s="132">
        <v>0</v>
      </c>
      <c r="K146" s="132">
        <v>0</v>
      </c>
      <c r="L146" s="132">
        <v>0</v>
      </c>
      <c r="M146" s="132">
        <v>0</v>
      </c>
      <c r="N146" s="132">
        <v>0</v>
      </c>
      <c r="O146" s="143">
        <v>0</v>
      </c>
      <c r="P146" s="132">
        <f t="shared" si="3"/>
        <v>0</v>
      </c>
    </row>
    <row r="147" spans="2:16" outlineLevel="1">
      <c r="B147">
        <v>144</v>
      </c>
      <c r="C147" s="8" t="s">
        <v>143</v>
      </c>
      <c r="D147" s="132">
        <v>11.111111111111111</v>
      </c>
      <c r="E147" s="132">
        <v>11.111111111111111</v>
      </c>
      <c r="F147" s="132">
        <v>0</v>
      </c>
      <c r="G147" s="132">
        <v>0</v>
      </c>
      <c r="H147" s="132">
        <v>0</v>
      </c>
      <c r="I147" s="132">
        <v>0</v>
      </c>
      <c r="J147" s="132">
        <v>0</v>
      </c>
      <c r="K147" s="132">
        <v>0</v>
      </c>
      <c r="L147" s="132">
        <v>0</v>
      </c>
      <c r="M147" s="132">
        <v>5.5555555555555554</v>
      </c>
      <c r="N147" s="132">
        <v>5.5555555555555554</v>
      </c>
      <c r="O147" s="143">
        <v>3.0303030303030307</v>
      </c>
      <c r="P147" s="132">
        <f t="shared" si="3"/>
        <v>3.7037037037037037</v>
      </c>
    </row>
    <row r="148" spans="2:16" outlineLevel="1">
      <c r="B148">
        <v>145</v>
      </c>
      <c r="C148" s="8" t="s">
        <v>144</v>
      </c>
      <c r="D148" s="132">
        <v>16.666666666666664</v>
      </c>
      <c r="E148" s="132">
        <v>16.666666666666664</v>
      </c>
      <c r="F148" s="132">
        <v>16.666666666666664</v>
      </c>
      <c r="G148" s="132">
        <v>0</v>
      </c>
      <c r="H148" s="132">
        <v>0</v>
      </c>
      <c r="I148" s="132">
        <v>16.666666666666664</v>
      </c>
      <c r="J148" s="132">
        <v>16.666666666666664</v>
      </c>
      <c r="K148" s="132">
        <v>16.666666666666664</v>
      </c>
      <c r="L148" s="132">
        <v>66.666666666666657</v>
      </c>
      <c r="M148" s="132">
        <v>33.333333333333329</v>
      </c>
      <c r="N148" s="132">
        <v>33.333333333333329</v>
      </c>
      <c r="O148" s="143">
        <v>21.212121212121204</v>
      </c>
      <c r="P148" s="132">
        <f t="shared" si="3"/>
        <v>44.444444444444436</v>
      </c>
    </row>
    <row r="149" spans="2:16" outlineLevel="1">
      <c r="B149">
        <v>146</v>
      </c>
      <c r="C149" s="9" t="s">
        <v>145</v>
      </c>
      <c r="D149" s="132">
        <v>11.111111111111111</v>
      </c>
      <c r="E149" s="132">
        <v>11.111111111111111</v>
      </c>
      <c r="F149" s="132">
        <v>16.666666666666664</v>
      </c>
      <c r="G149" s="132">
        <v>11.111111111111111</v>
      </c>
      <c r="H149" s="132">
        <v>16.666666666666664</v>
      </c>
      <c r="I149" s="132">
        <v>16.666666666666664</v>
      </c>
      <c r="J149" s="132">
        <v>16.666666666666664</v>
      </c>
      <c r="K149" s="132">
        <v>16.666666666666664</v>
      </c>
      <c r="L149" s="132">
        <v>50</v>
      </c>
      <c r="M149" s="132">
        <v>50</v>
      </c>
      <c r="N149" s="132">
        <v>50</v>
      </c>
      <c r="O149" s="143">
        <v>24.242424242424239</v>
      </c>
      <c r="P149" s="132">
        <f t="shared" si="3"/>
        <v>50</v>
      </c>
    </row>
    <row r="150" spans="2:16" outlineLevel="1">
      <c r="B150">
        <v>147</v>
      </c>
      <c r="C150" s="8" t="s">
        <v>146</v>
      </c>
      <c r="D150" s="132">
        <v>11.111111111111111</v>
      </c>
      <c r="E150" s="132">
        <v>11.111111111111111</v>
      </c>
      <c r="F150" s="132">
        <v>0</v>
      </c>
      <c r="G150" s="132">
        <v>5.5555555555555554</v>
      </c>
      <c r="H150" s="132">
        <v>5.5555555555555554</v>
      </c>
      <c r="I150" s="132">
        <v>5.5555555555555554</v>
      </c>
      <c r="J150" s="132">
        <v>0</v>
      </c>
      <c r="K150" s="132">
        <v>5.5555555555555554</v>
      </c>
      <c r="L150" s="132">
        <v>5.5555555555555554</v>
      </c>
      <c r="M150" s="132">
        <v>5.5555555555555554</v>
      </c>
      <c r="N150" s="132">
        <v>5.5555555555555554</v>
      </c>
      <c r="O150" s="143">
        <v>5.5555555555555562</v>
      </c>
      <c r="P150" s="132">
        <f t="shared" si="3"/>
        <v>5.5555555555555545</v>
      </c>
    </row>
    <row r="151" spans="2:16" outlineLevel="1">
      <c r="B151">
        <v>148</v>
      </c>
      <c r="C151" s="8" t="s">
        <v>147</v>
      </c>
      <c r="D151" s="132">
        <v>22.222222222222221</v>
      </c>
      <c r="E151" s="132">
        <v>22.222222222222221</v>
      </c>
      <c r="F151" s="132">
        <v>33.333333333333329</v>
      </c>
      <c r="G151" s="132">
        <v>33.333333333333329</v>
      </c>
      <c r="H151" s="132">
        <v>33.333333333333329</v>
      </c>
      <c r="I151" s="132">
        <v>33.333333333333329</v>
      </c>
      <c r="J151" s="132">
        <v>33.333333333333329</v>
      </c>
      <c r="K151" s="132">
        <v>33.333333333333329</v>
      </c>
      <c r="L151" s="132">
        <v>33.333333333333329</v>
      </c>
      <c r="M151" s="132">
        <v>33.333333333333329</v>
      </c>
      <c r="N151" s="132">
        <v>33.333333333333329</v>
      </c>
      <c r="O151" s="143">
        <v>31.313131313131304</v>
      </c>
      <c r="P151" s="132">
        <f t="shared" si="3"/>
        <v>33.333333333333329</v>
      </c>
    </row>
    <row r="152" spans="2:16" outlineLevel="1">
      <c r="B152">
        <v>149</v>
      </c>
      <c r="C152" s="8" t="s">
        <v>148</v>
      </c>
      <c r="D152" s="132">
        <v>66.666666666666657</v>
      </c>
      <c r="E152" s="132">
        <v>100</v>
      </c>
      <c r="F152" s="132">
        <v>100</v>
      </c>
      <c r="G152" s="132">
        <v>100</v>
      </c>
      <c r="H152" s="132">
        <v>100</v>
      </c>
      <c r="I152" s="132">
        <v>100</v>
      </c>
      <c r="J152" s="132">
        <v>100</v>
      </c>
      <c r="K152" s="132">
        <v>100</v>
      </c>
      <c r="L152" s="132">
        <v>100</v>
      </c>
      <c r="M152" s="132">
        <v>100</v>
      </c>
      <c r="N152" s="132">
        <v>100</v>
      </c>
      <c r="O152" s="143">
        <v>96.969696969696955</v>
      </c>
      <c r="P152" s="132">
        <f t="shared" si="3"/>
        <v>100</v>
      </c>
    </row>
    <row r="153" spans="2:16" outlineLevel="1">
      <c r="B153">
        <v>150</v>
      </c>
      <c r="C153" s="8" t="s">
        <v>149</v>
      </c>
      <c r="D153" s="132">
        <v>16.666666666666664</v>
      </c>
      <c r="E153" s="132">
        <v>16.666666666666664</v>
      </c>
      <c r="F153" s="132">
        <v>16.666666666666664</v>
      </c>
      <c r="G153" s="132">
        <v>16.666666666666664</v>
      </c>
      <c r="H153" s="132">
        <v>16.666666666666664</v>
      </c>
      <c r="I153" s="132">
        <v>16.666666666666664</v>
      </c>
      <c r="J153" s="132">
        <v>16.666666666666664</v>
      </c>
      <c r="K153" s="132">
        <v>16.666666666666664</v>
      </c>
      <c r="L153" s="132">
        <v>16.666666666666664</v>
      </c>
      <c r="M153" s="132">
        <v>16.666666666666664</v>
      </c>
      <c r="N153" s="132">
        <v>16.666666666666664</v>
      </c>
      <c r="O153" s="143">
        <v>16.666666666666661</v>
      </c>
      <c r="P153" s="132">
        <f t="shared" si="3"/>
        <v>16.666666666666664</v>
      </c>
    </row>
    <row r="154" spans="2:16" outlineLevel="1">
      <c r="B154">
        <v>151</v>
      </c>
      <c r="C154" s="8" t="s">
        <v>150</v>
      </c>
      <c r="D154" s="132">
        <v>0</v>
      </c>
      <c r="E154" s="132">
        <v>0</v>
      </c>
      <c r="F154" s="132">
        <v>0</v>
      </c>
      <c r="G154" s="132">
        <v>0</v>
      </c>
      <c r="H154" s="132">
        <v>0</v>
      </c>
      <c r="I154" s="132">
        <v>0</v>
      </c>
      <c r="J154" s="132">
        <v>0</v>
      </c>
      <c r="K154" s="132">
        <v>0</v>
      </c>
      <c r="L154" s="132">
        <v>0</v>
      </c>
      <c r="M154" s="132">
        <v>0</v>
      </c>
      <c r="N154" s="132">
        <v>0</v>
      </c>
      <c r="O154" s="143">
        <v>0</v>
      </c>
      <c r="P154" s="132">
        <f t="shared" si="3"/>
        <v>0</v>
      </c>
    </row>
    <row r="155" spans="2:16" outlineLevel="1">
      <c r="B155">
        <v>152</v>
      </c>
      <c r="C155" s="8" t="s">
        <v>151</v>
      </c>
      <c r="D155" s="132">
        <v>0</v>
      </c>
      <c r="E155" s="132">
        <v>0</v>
      </c>
      <c r="F155" s="132">
        <v>0</v>
      </c>
      <c r="G155" s="132">
        <v>0</v>
      </c>
      <c r="H155" s="132">
        <v>0</v>
      </c>
      <c r="I155" s="132">
        <v>0</v>
      </c>
      <c r="J155" s="132">
        <v>0</v>
      </c>
      <c r="K155" s="132">
        <v>0</v>
      </c>
      <c r="L155" s="132">
        <v>0</v>
      </c>
      <c r="M155" s="132">
        <v>0</v>
      </c>
      <c r="N155" s="132">
        <v>0</v>
      </c>
      <c r="O155" s="143">
        <v>0</v>
      </c>
      <c r="P155" s="132">
        <f t="shared" si="3"/>
        <v>0</v>
      </c>
    </row>
    <row r="156" spans="2:16" outlineLevel="1">
      <c r="B156">
        <v>153</v>
      </c>
      <c r="C156" s="8" t="s">
        <v>152</v>
      </c>
      <c r="D156" s="132">
        <v>27.777777777777779</v>
      </c>
      <c r="E156" s="132">
        <v>27.777777777777779</v>
      </c>
      <c r="F156" s="132">
        <v>44.444444444444443</v>
      </c>
      <c r="G156" s="132">
        <v>33.333333333333329</v>
      </c>
      <c r="H156" s="132">
        <v>33.333333333333329</v>
      </c>
      <c r="I156" s="132">
        <v>33.333333333333329</v>
      </c>
      <c r="J156" s="132">
        <v>33.333333333333329</v>
      </c>
      <c r="K156" s="132">
        <v>33.333333333333329</v>
      </c>
      <c r="L156" s="132">
        <v>33.333333333333329</v>
      </c>
      <c r="M156" s="132">
        <v>33.333333333333329</v>
      </c>
      <c r="N156" s="132">
        <v>33.333333333333329</v>
      </c>
      <c r="O156" s="143">
        <v>33.333333333333321</v>
      </c>
      <c r="P156" s="132">
        <f t="shared" si="3"/>
        <v>33.333333333333329</v>
      </c>
    </row>
    <row r="157" spans="2:16" outlineLevel="1">
      <c r="B157">
        <v>154</v>
      </c>
      <c r="C157" s="8" t="s">
        <v>153</v>
      </c>
      <c r="D157" s="132">
        <v>66.666666666666657</v>
      </c>
      <c r="E157" s="132">
        <v>16.666666666666664</v>
      </c>
      <c r="F157" s="132">
        <v>33.333333333333329</v>
      </c>
      <c r="G157" s="132">
        <v>50</v>
      </c>
      <c r="H157" s="132">
        <v>50</v>
      </c>
      <c r="I157" s="132">
        <v>50</v>
      </c>
      <c r="J157" s="132">
        <v>50</v>
      </c>
      <c r="K157" s="132">
        <v>50</v>
      </c>
      <c r="L157" s="132">
        <v>50</v>
      </c>
      <c r="M157" s="132">
        <v>50</v>
      </c>
      <c r="N157" s="132">
        <v>50</v>
      </c>
      <c r="O157" s="143">
        <v>46.969696969696969</v>
      </c>
      <c r="P157" s="132">
        <f t="shared" si="3"/>
        <v>50</v>
      </c>
    </row>
    <row r="158" spans="2:16" outlineLevel="1">
      <c r="B158">
        <v>155</v>
      </c>
      <c r="C158" s="8" t="s">
        <v>154</v>
      </c>
      <c r="D158" s="132">
        <v>11.111111111111111</v>
      </c>
      <c r="E158" s="132">
        <v>11.111111111111111</v>
      </c>
      <c r="F158" s="132">
        <v>11.111111111111111</v>
      </c>
      <c r="G158" s="132">
        <v>11.111111111111111</v>
      </c>
      <c r="H158" s="132">
        <v>11.111111111111111</v>
      </c>
      <c r="I158" s="132">
        <v>11.111111111111111</v>
      </c>
      <c r="J158" s="132">
        <v>11.111111111111111</v>
      </c>
      <c r="K158" s="132">
        <v>11.111111111111111</v>
      </c>
      <c r="L158" s="132">
        <v>5.5555555555555554</v>
      </c>
      <c r="M158" s="132">
        <v>5.5555555555555554</v>
      </c>
      <c r="N158" s="132">
        <v>5.5555555555555554</v>
      </c>
      <c r="O158" s="143">
        <v>9.5959595959595969</v>
      </c>
      <c r="P158" s="132">
        <f t="shared" si="3"/>
        <v>5.5555555555555545</v>
      </c>
    </row>
    <row r="159" spans="2:16" outlineLevel="1">
      <c r="B159">
        <v>156</v>
      </c>
      <c r="C159" s="8" t="s">
        <v>155</v>
      </c>
      <c r="D159" s="132">
        <v>0</v>
      </c>
      <c r="E159" s="132">
        <v>0</v>
      </c>
      <c r="F159" s="132">
        <v>16.666666666666664</v>
      </c>
      <c r="G159" s="132">
        <v>16.666666666666664</v>
      </c>
      <c r="H159" s="132">
        <v>0</v>
      </c>
      <c r="I159" s="132">
        <v>16.666666666666664</v>
      </c>
      <c r="J159" s="132">
        <v>16.666666666666664</v>
      </c>
      <c r="K159" s="132">
        <v>0</v>
      </c>
      <c r="L159" s="132">
        <v>16.666666666666664</v>
      </c>
      <c r="M159" s="132">
        <v>16.666666666666664</v>
      </c>
      <c r="N159" s="132">
        <v>5.5555555555555554</v>
      </c>
      <c r="O159" s="143">
        <v>9.5959595959595934</v>
      </c>
      <c r="P159" s="132">
        <f t="shared" si="3"/>
        <v>12.962962962962962</v>
      </c>
    </row>
    <row r="160" spans="2:16" outlineLevel="1">
      <c r="B160">
        <v>157</v>
      </c>
      <c r="C160" s="8" t="s">
        <v>156</v>
      </c>
      <c r="D160" s="132">
        <v>0</v>
      </c>
      <c r="E160" s="132">
        <v>0</v>
      </c>
      <c r="F160" s="132">
        <v>0</v>
      </c>
      <c r="G160" s="132">
        <v>0</v>
      </c>
      <c r="H160" s="132">
        <v>0</v>
      </c>
      <c r="I160" s="132">
        <v>0</v>
      </c>
      <c r="J160" s="132">
        <v>0</v>
      </c>
      <c r="K160" s="132">
        <v>0</v>
      </c>
      <c r="L160" s="132">
        <v>0</v>
      </c>
      <c r="M160" s="132">
        <v>5.5555555555555554</v>
      </c>
      <c r="N160" s="132">
        <v>5.5555555555555554</v>
      </c>
      <c r="O160" s="143">
        <v>1.0101010101010102</v>
      </c>
      <c r="P160" s="132">
        <f t="shared" si="3"/>
        <v>3.7037037037037037</v>
      </c>
    </row>
    <row r="161" spans="2:16" outlineLevel="1">
      <c r="B161">
        <v>158</v>
      </c>
      <c r="C161" s="8" t="s">
        <v>157</v>
      </c>
      <c r="D161" s="132">
        <v>11.111111111111111</v>
      </c>
      <c r="E161" s="132">
        <v>33.333333333333329</v>
      </c>
      <c r="F161" s="132">
        <v>16.666666666666664</v>
      </c>
      <c r="G161" s="132">
        <v>16.666666666666664</v>
      </c>
      <c r="H161" s="132">
        <v>16.666666666666664</v>
      </c>
      <c r="I161" s="132">
        <v>0</v>
      </c>
      <c r="J161" s="132">
        <v>0</v>
      </c>
      <c r="K161" s="132">
        <v>0</v>
      </c>
      <c r="L161" s="132">
        <v>5.5555555555555554</v>
      </c>
      <c r="M161" s="132">
        <v>5.5555555555555554</v>
      </c>
      <c r="N161" s="132">
        <v>5.5555555555555554</v>
      </c>
      <c r="O161" s="143">
        <v>10.1010101010101</v>
      </c>
      <c r="P161" s="132">
        <f t="shared" si="3"/>
        <v>5.5555555555555545</v>
      </c>
    </row>
    <row r="162" spans="2:16" outlineLevel="1">
      <c r="B162">
        <v>159</v>
      </c>
      <c r="C162" s="8" t="s">
        <v>158</v>
      </c>
      <c r="D162" s="132">
        <v>11.111111111111111</v>
      </c>
      <c r="E162" s="132">
        <v>0</v>
      </c>
      <c r="F162" s="132">
        <v>0</v>
      </c>
      <c r="G162" s="132">
        <v>0</v>
      </c>
      <c r="H162" s="132">
        <v>0</v>
      </c>
      <c r="I162" s="132">
        <v>0</v>
      </c>
      <c r="J162" s="132">
        <v>0</v>
      </c>
      <c r="K162" s="132">
        <v>0</v>
      </c>
      <c r="L162" s="132">
        <v>0</v>
      </c>
      <c r="M162" s="132">
        <v>0</v>
      </c>
      <c r="N162" s="132">
        <v>0</v>
      </c>
      <c r="O162" s="143">
        <v>1.0101010101010102</v>
      </c>
      <c r="P162" s="132">
        <f t="shared" si="3"/>
        <v>0</v>
      </c>
    </row>
    <row r="163" spans="2:16" outlineLevel="1">
      <c r="B163">
        <v>160</v>
      </c>
      <c r="C163" s="8" t="s">
        <v>159</v>
      </c>
      <c r="D163" s="132">
        <v>0</v>
      </c>
      <c r="E163" s="132">
        <v>0</v>
      </c>
      <c r="F163" s="132">
        <v>0</v>
      </c>
      <c r="G163" s="132">
        <v>0</v>
      </c>
      <c r="H163" s="132">
        <v>0</v>
      </c>
      <c r="I163" s="132">
        <v>0</v>
      </c>
      <c r="J163" s="132">
        <v>0</v>
      </c>
      <c r="K163" s="132">
        <v>0</v>
      </c>
      <c r="L163" s="132">
        <v>0</v>
      </c>
      <c r="M163" s="132">
        <v>5.5555555555555554</v>
      </c>
      <c r="N163" s="132">
        <v>5.5555555555555554</v>
      </c>
      <c r="O163" s="143">
        <v>1.0101010101010102</v>
      </c>
      <c r="P163" s="132">
        <f t="shared" si="3"/>
        <v>3.7037037037037037</v>
      </c>
    </row>
    <row r="164" spans="2:16" outlineLevel="1">
      <c r="B164">
        <v>161</v>
      </c>
      <c r="C164" s="8" t="s">
        <v>160</v>
      </c>
      <c r="D164" s="132">
        <v>11.111111111111111</v>
      </c>
      <c r="E164" s="132">
        <v>0</v>
      </c>
      <c r="F164" s="132">
        <v>5.5555555555555554</v>
      </c>
      <c r="G164" s="132">
        <v>16.666666666666664</v>
      </c>
      <c r="H164" s="132">
        <v>0</v>
      </c>
      <c r="I164" s="132">
        <v>0</v>
      </c>
      <c r="J164" s="132">
        <v>0</v>
      </c>
      <c r="K164" s="132">
        <v>0</v>
      </c>
      <c r="L164" s="132">
        <v>0</v>
      </c>
      <c r="M164" s="132">
        <v>0</v>
      </c>
      <c r="N164" s="132">
        <v>11.111111111111111</v>
      </c>
      <c r="O164" s="143">
        <v>4.0404040404040407</v>
      </c>
      <c r="P164" s="132">
        <f t="shared" si="3"/>
        <v>3.7037037037037037</v>
      </c>
    </row>
    <row r="165" spans="2:16" outlineLevel="1">
      <c r="B165">
        <v>162</v>
      </c>
      <c r="C165" s="8" t="s">
        <v>161</v>
      </c>
      <c r="D165" s="132">
        <v>50</v>
      </c>
      <c r="E165" s="132">
        <v>50</v>
      </c>
      <c r="F165" s="132">
        <v>50</v>
      </c>
      <c r="G165" s="132">
        <v>50</v>
      </c>
      <c r="H165" s="132">
        <v>50</v>
      </c>
      <c r="I165" s="132">
        <v>50</v>
      </c>
      <c r="J165" s="132">
        <v>50</v>
      </c>
      <c r="K165" s="132">
        <v>50</v>
      </c>
      <c r="L165" s="132">
        <v>50</v>
      </c>
      <c r="M165" s="132">
        <v>50</v>
      </c>
      <c r="N165" s="132">
        <v>50</v>
      </c>
      <c r="O165" s="143">
        <v>50</v>
      </c>
      <c r="P165" s="132">
        <f t="shared" si="3"/>
        <v>50</v>
      </c>
    </row>
    <row r="166" spans="2:16" outlineLevel="1">
      <c r="B166">
        <v>163</v>
      </c>
      <c r="C166" s="8" t="s">
        <v>162</v>
      </c>
      <c r="D166" s="132">
        <v>33.333333333333329</v>
      </c>
      <c r="E166" s="132">
        <v>33.333333333333329</v>
      </c>
      <c r="F166" s="132">
        <v>33.333333333333329</v>
      </c>
      <c r="G166" s="132">
        <v>0</v>
      </c>
      <c r="H166" s="132">
        <v>33.333333333333329</v>
      </c>
      <c r="I166" s="132">
        <v>33.333333333333329</v>
      </c>
      <c r="J166" s="132">
        <v>33.333333333333329</v>
      </c>
      <c r="K166" s="132">
        <v>83.333333333333343</v>
      </c>
      <c r="L166" s="132">
        <v>66.666666666666657</v>
      </c>
      <c r="M166" s="132">
        <v>66.666666666666657</v>
      </c>
      <c r="N166" s="132">
        <v>66.666666666666657</v>
      </c>
      <c r="O166" s="143">
        <v>43.939393939393923</v>
      </c>
      <c r="P166" s="132">
        <f t="shared" si="3"/>
        <v>66.666666666666657</v>
      </c>
    </row>
    <row r="167" spans="2:16" outlineLevel="1">
      <c r="B167">
        <v>164</v>
      </c>
      <c r="C167" s="8" t="s">
        <v>163</v>
      </c>
      <c r="D167" s="132">
        <v>0</v>
      </c>
      <c r="E167" s="132">
        <v>0</v>
      </c>
      <c r="F167" s="132">
        <v>0</v>
      </c>
      <c r="G167" s="132">
        <v>0</v>
      </c>
      <c r="H167" s="132">
        <v>0</v>
      </c>
      <c r="I167" s="132">
        <v>0</v>
      </c>
      <c r="J167" s="132">
        <v>0</v>
      </c>
      <c r="K167" s="132">
        <v>5.5555555555555554</v>
      </c>
      <c r="L167" s="132">
        <v>5.5555555555555554</v>
      </c>
      <c r="M167" s="132">
        <v>5.5555555555555554</v>
      </c>
      <c r="N167" s="132">
        <v>0</v>
      </c>
      <c r="O167" s="143">
        <v>1.5151515151515149</v>
      </c>
      <c r="P167" s="132">
        <f t="shared" si="3"/>
        <v>3.7037037037037037</v>
      </c>
    </row>
    <row r="168" spans="2:16" outlineLevel="1">
      <c r="B168">
        <v>165</v>
      </c>
      <c r="C168" s="8" t="s">
        <v>164</v>
      </c>
      <c r="D168" s="132">
        <v>22.222222222222221</v>
      </c>
      <c r="E168" s="132">
        <v>22.222222222222221</v>
      </c>
      <c r="F168" s="132">
        <v>16.666666666666664</v>
      </c>
      <c r="G168" s="132">
        <v>16.666666666666664</v>
      </c>
      <c r="H168" s="132">
        <v>16.666666666666664</v>
      </c>
      <c r="I168" s="132">
        <v>0</v>
      </c>
      <c r="J168" s="132">
        <v>0</v>
      </c>
      <c r="K168" s="132">
        <v>0</v>
      </c>
      <c r="L168" s="132">
        <v>0</v>
      </c>
      <c r="M168" s="132">
        <v>0</v>
      </c>
      <c r="N168" s="132">
        <v>0</v>
      </c>
      <c r="O168" s="143">
        <v>8.5858585858585847</v>
      </c>
      <c r="P168" s="132">
        <f t="shared" si="3"/>
        <v>0</v>
      </c>
    </row>
    <row r="169" spans="2:16" outlineLevel="1">
      <c r="B169">
        <v>166</v>
      </c>
      <c r="C169" s="8" t="s">
        <v>165</v>
      </c>
      <c r="D169" s="132">
        <v>0</v>
      </c>
      <c r="E169" s="132">
        <v>0</v>
      </c>
      <c r="F169" s="132">
        <v>0</v>
      </c>
      <c r="G169" s="132">
        <v>0</v>
      </c>
      <c r="H169" s="132">
        <v>0</v>
      </c>
      <c r="I169" s="132">
        <v>0</v>
      </c>
      <c r="J169" s="132">
        <v>0</v>
      </c>
      <c r="K169" s="132">
        <v>0</v>
      </c>
      <c r="L169" s="132">
        <v>0</v>
      </c>
      <c r="M169" s="132">
        <v>5.5555555555555554</v>
      </c>
      <c r="N169" s="132">
        <v>5.5555555555555554</v>
      </c>
      <c r="O169" s="143">
        <v>1.0101010101010102</v>
      </c>
      <c r="P169" s="132">
        <f t="shared" si="3"/>
        <v>3.7037037037037037</v>
      </c>
    </row>
    <row r="170" spans="2:16" outlineLevel="1">
      <c r="B170">
        <v>167</v>
      </c>
      <c r="C170" s="8" t="s">
        <v>166</v>
      </c>
      <c r="D170" s="132">
        <v>27.777777777777779</v>
      </c>
      <c r="E170" s="132">
        <v>44.444444444444443</v>
      </c>
      <c r="F170" s="132">
        <v>44.444444444444443</v>
      </c>
      <c r="G170" s="132">
        <v>33.333333333333329</v>
      </c>
      <c r="H170" s="132">
        <v>33.333333333333329</v>
      </c>
      <c r="I170" s="132">
        <v>33.333333333333329</v>
      </c>
      <c r="J170" s="132">
        <v>33.333333333333329</v>
      </c>
      <c r="K170" s="132">
        <v>33.333333333333329</v>
      </c>
      <c r="L170" s="132">
        <v>33.333333333333329</v>
      </c>
      <c r="M170" s="132">
        <v>33.333333333333329</v>
      </c>
      <c r="N170" s="132">
        <v>27.777777777777779</v>
      </c>
      <c r="O170" s="143">
        <v>34.343434343434332</v>
      </c>
      <c r="P170" s="132">
        <f t="shared" si="3"/>
        <v>31.481481481481477</v>
      </c>
    </row>
    <row r="171" spans="2:16" outlineLevel="1">
      <c r="B171">
        <v>168</v>
      </c>
      <c r="C171" s="8" t="s">
        <v>167</v>
      </c>
      <c r="D171" s="132">
        <v>0</v>
      </c>
      <c r="E171" s="132">
        <v>0</v>
      </c>
      <c r="F171" s="132">
        <v>0</v>
      </c>
      <c r="G171" s="132">
        <v>5.5555555555555554</v>
      </c>
      <c r="H171" s="132">
        <v>5.5555555555555554</v>
      </c>
      <c r="I171" s="132">
        <v>5.5555555555555554</v>
      </c>
      <c r="J171" s="132">
        <v>5.5555555555555554</v>
      </c>
      <c r="K171" s="132">
        <v>5.5555555555555554</v>
      </c>
      <c r="L171" s="132">
        <v>5.5555555555555554</v>
      </c>
      <c r="M171" s="132">
        <v>5.5555555555555554</v>
      </c>
      <c r="N171" s="132">
        <v>5.5555555555555554</v>
      </c>
      <c r="O171" s="143">
        <v>4.0404040404040407</v>
      </c>
      <c r="P171" s="132">
        <f t="shared" si="3"/>
        <v>5.5555555555555545</v>
      </c>
    </row>
    <row r="172" spans="2:16" outlineLevel="1">
      <c r="B172">
        <v>169</v>
      </c>
      <c r="C172" s="8" t="s">
        <v>168</v>
      </c>
      <c r="D172" s="132">
        <v>0</v>
      </c>
      <c r="E172" s="132">
        <v>0</v>
      </c>
      <c r="F172" s="132">
        <v>0</v>
      </c>
      <c r="G172" s="132">
        <v>0</v>
      </c>
      <c r="H172" s="132">
        <v>0</v>
      </c>
      <c r="I172" s="132">
        <v>0</v>
      </c>
      <c r="J172" s="132">
        <v>0</v>
      </c>
      <c r="K172" s="132">
        <v>0</v>
      </c>
      <c r="L172" s="132">
        <v>0</v>
      </c>
      <c r="M172" s="132">
        <v>0</v>
      </c>
      <c r="N172" s="132">
        <v>0</v>
      </c>
      <c r="O172" s="143">
        <v>0</v>
      </c>
      <c r="P172" s="132">
        <f t="shared" si="3"/>
        <v>0</v>
      </c>
    </row>
    <row r="173" spans="2:16" outlineLevel="1">
      <c r="B173">
        <v>170</v>
      </c>
      <c r="C173" s="8" t="s">
        <v>169</v>
      </c>
      <c r="D173" s="132">
        <v>0</v>
      </c>
      <c r="E173" s="132">
        <v>0</v>
      </c>
      <c r="F173" s="132">
        <v>0</v>
      </c>
      <c r="G173" s="132">
        <v>11.111111111111111</v>
      </c>
      <c r="H173" s="132">
        <v>11.111111111111111</v>
      </c>
      <c r="I173" s="132">
        <v>11.111111111111111</v>
      </c>
      <c r="J173" s="132">
        <v>11.111111111111111</v>
      </c>
      <c r="K173" s="132">
        <v>11.111111111111111</v>
      </c>
      <c r="L173" s="132">
        <v>11.111111111111111</v>
      </c>
      <c r="M173" s="132">
        <v>11.111111111111111</v>
      </c>
      <c r="N173" s="132">
        <v>11.111111111111111</v>
      </c>
      <c r="O173" s="143">
        <v>8.0808080808080813</v>
      </c>
      <c r="P173" s="132">
        <f t="shared" si="3"/>
        <v>11.111111111111109</v>
      </c>
    </row>
    <row r="174" spans="2:16" outlineLevel="1">
      <c r="B174">
        <v>171</v>
      </c>
      <c r="C174" s="8" t="s">
        <v>170</v>
      </c>
      <c r="D174" s="132">
        <v>22.222222222222221</v>
      </c>
      <c r="E174" s="132">
        <v>22.222222222222221</v>
      </c>
      <c r="F174" s="132">
        <v>22.222222222222221</v>
      </c>
      <c r="G174" s="132">
        <v>22.222222222222221</v>
      </c>
      <c r="H174" s="132">
        <v>22.222222222222221</v>
      </c>
      <c r="I174" s="132">
        <v>22.222222222222221</v>
      </c>
      <c r="J174" s="132">
        <v>22.222222222222221</v>
      </c>
      <c r="K174" s="132">
        <v>27.777777777777779</v>
      </c>
      <c r="L174" s="132">
        <v>27.777777777777779</v>
      </c>
      <c r="M174" s="132">
        <v>27.777777777777779</v>
      </c>
      <c r="N174" s="132">
        <v>27.777777777777779</v>
      </c>
      <c r="O174" s="143">
        <v>24.242424242424246</v>
      </c>
      <c r="P174" s="132">
        <f t="shared" si="3"/>
        <v>27.777777777777782</v>
      </c>
    </row>
    <row r="175" spans="2:16" outlineLevel="1">
      <c r="B175">
        <v>172</v>
      </c>
      <c r="C175" s="8" t="s">
        <v>171</v>
      </c>
      <c r="D175" s="132">
        <v>5.5555555555555554</v>
      </c>
      <c r="E175" s="132">
        <v>5.5555555555555554</v>
      </c>
      <c r="F175" s="132">
        <v>0</v>
      </c>
      <c r="G175" s="132">
        <v>11.111111111111111</v>
      </c>
      <c r="H175" s="132">
        <v>27.777777777777779</v>
      </c>
      <c r="I175" s="132">
        <v>27.777777777777779</v>
      </c>
      <c r="J175" s="132">
        <v>22.222222222222221</v>
      </c>
      <c r="K175" s="132">
        <v>66.666666666666657</v>
      </c>
      <c r="L175" s="132">
        <v>66.666666666666657</v>
      </c>
      <c r="M175" s="132">
        <v>83.333333333333343</v>
      </c>
      <c r="N175" s="132">
        <v>83.333333333333343</v>
      </c>
      <c r="O175" s="143">
        <v>36.363636363636367</v>
      </c>
      <c r="P175" s="132">
        <f t="shared" si="3"/>
        <v>77.777777777777786</v>
      </c>
    </row>
    <row r="176" spans="2:16" outlineLevel="1">
      <c r="B176">
        <v>173</v>
      </c>
      <c r="C176" s="8" t="s">
        <v>172</v>
      </c>
      <c r="D176" s="132">
        <v>0</v>
      </c>
      <c r="E176" s="132">
        <v>0</v>
      </c>
      <c r="F176" s="132">
        <v>0</v>
      </c>
      <c r="G176" s="132">
        <v>0</v>
      </c>
      <c r="H176" s="132">
        <v>0</v>
      </c>
      <c r="I176" s="132">
        <v>0</v>
      </c>
      <c r="J176" s="132">
        <v>0</v>
      </c>
      <c r="K176" s="132">
        <v>0</v>
      </c>
      <c r="L176" s="132">
        <v>0</v>
      </c>
      <c r="M176" s="132">
        <v>0</v>
      </c>
      <c r="N176" s="132">
        <v>0</v>
      </c>
      <c r="O176" s="143">
        <v>0</v>
      </c>
      <c r="P176" s="132">
        <f t="shared" si="3"/>
        <v>0</v>
      </c>
    </row>
    <row r="177" spans="2:16" outlineLevel="1">
      <c r="B177">
        <v>174</v>
      </c>
      <c r="C177" s="8" t="s">
        <v>173</v>
      </c>
      <c r="D177" s="132">
        <v>11.111111111111111</v>
      </c>
      <c r="E177" s="132">
        <v>11.111111111111111</v>
      </c>
      <c r="F177" s="132">
        <v>5.5555555555555554</v>
      </c>
      <c r="G177" s="132">
        <v>5.5555555555555554</v>
      </c>
      <c r="H177" s="132">
        <v>5.5555555555555554</v>
      </c>
      <c r="I177" s="132">
        <v>5.5555555555555554</v>
      </c>
      <c r="J177" s="132">
        <v>16.666666666666664</v>
      </c>
      <c r="K177" s="132">
        <v>16.666666666666664</v>
      </c>
      <c r="L177" s="132">
        <v>16.666666666666664</v>
      </c>
      <c r="M177" s="132">
        <v>16.666666666666664</v>
      </c>
      <c r="N177" s="132">
        <v>16.666666666666664</v>
      </c>
      <c r="O177" s="143">
        <v>11.616161616161612</v>
      </c>
      <c r="P177" s="132">
        <f t="shared" si="3"/>
        <v>16.666666666666664</v>
      </c>
    </row>
    <row r="178" spans="2:16" outlineLevel="1">
      <c r="B178">
        <v>175</v>
      </c>
      <c r="C178" s="8" t="s">
        <v>174</v>
      </c>
      <c r="D178" s="132">
        <v>22.222222222222221</v>
      </c>
      <c r="E178" s="132">
        <v>22.222222222222221</v>
      </c>
      <c r="F178" s="132">
        <v>27.777777777777779</v>
      </c>
      <c r="G178" s="132">
        <v>16.666666666666664</v>
      </c>
      <c r="H178" s="132">
        <v>22.222222222222221</v>
      </c>
      <c r="I178" s="132">
        <v>50</v>
      </c>
      <c r="J178" s="132">
        <v>27.777777777777779</v>
      </c>
      <c r="K178" s="132">
        <v>33.333333333333329</v>
      </c>
      <c r="L178" s="132">
        <v>66.666666666666657</v>
      </c>
      <c r="M178" s="132">
        <v>66.666666666666657</v>
      </c>
      <c r="N178" s="132">
        <v>66.666666666666657</v>
      </c>
      <c r="O178" s="143">
        <v>38.383838383838381</v>
      </c>
      <c r="P178" s="132">
        <f t="shared" si="3"/>
        <v>66.666666666666657</v>
      </c>
    </row>
    <row r="179" spans="2:16" outlineLevel="1">
      <c r="B179">
        <v>176</v>
      </c>
      <c r="C179" s="8" t="s">
        <v>175</v>
      </c>
      <c r="D179" s="132">
        <v>11.111111111111111</v>
      </c>
      <c r="E179" s="132">
        <v>0</v>
      </c>
      <c r="F179" s="132">
        <v>0</v>
      </c>
      <c r="G179" s="132">
        <v>0</v>
      </c>
      <c r="H179" s="132">
        <v>0</v>
      </c>
      <c r="I179" s="132">
        <v>0</v>
      </c>
      <c r="J179" s="132">
        <v>0</v>
      </c>
      <c r="K179" s="132">
        <v>0</v>
      </c>
      <c r="L179" s="132">
        <v>0</v>
      </c>
      <c r="M179" s="132">
        <v>16.666666666666664</v>
      </c>
      <c r="N179" s="132">
        <v>16.666666666666664</v>
      </c>
      <c r="O179" s="143">
        <v>4.0404040404040407</v>
      </c>
      <c r="P179" s="132">
        <f t="shared" si="3"/>
        <v>11.111111111111109</v>
      </c>
    </row>
    <row r="180" spans="2:16" outlineLevel="1">
      <c r="B180">
        <v>177</v>
      </c>
      <c r="C180" s="8" t="s">
        <v>176</v>
      </c>
      <c r="D180" s="132">
        <v>50</v>
      </c>
      <c r="E180" s="132">
        <v>50</v>
      </c>
      <c r="F180" s="132">
        <v>50</v>
      </c>
      <c r="G180" s="132">
        <v>50</v>
      </c>
      <c r="H180" s="132">
        <v>50</v>
      </c>
      <c r="I180" s="132">
        <v>50</v>
      </c>
      <c r="J180" s="132">
        <v>50</v>
      </c>
      <c r="K180" s="132">
        <v>50</v>
      </c>
      <c r="L180" s="132">
        <v>50</v>
      </c>
      <c r="M180" s="132">
        <v>50</v>
      </c>
      <c r="N180" s="132">
        <v>50</v>
      </c>
      <c r="O180" s="143">
        <v>50</v>
      </c>
      <c r="P180" s="132">
        <f t="shared" si="3"/>
        <v>50</v>
      </c>
    </row>
    <row r="181" spans="2:16" outlineLevel="1">
      <c r="B181">
        <v>178</v>
      </c>
      <c r="C181" s="8" t="s">
        <v>177</v>
      </c>
      <c r="D181" s="132">
        <v>33.333333333333329</v>
      </c>
      <c r="E181" s="132">
        <v>33.333333333333329</v>
      </c>
      <c r="F181" s="132">
        <v>33.333333333333329</v>
      </c>
      <c r="G181" s="132">
        <v>33.333333333333329</v>
      </c>
      <c r="H181" s="132">
        <v>33.333333333333329</v>
      </c>
      <c r="I181" s="132">
        <v>33.333333333333329</v>
      </c>
      <c r="J181" s="132">
        <v>33.333333333333329</v>
      </c>
      <c r="K181" s="132">
        <v>27.777777777777779</v>
      </c>
      <c r="L181" s="132">
        <v>66.666666666666657</v>
      </c>
      <c r="M181" s="132">
        <v>66.666666666666657</v>
      </c>
      <c r="N181" s="132">
        <v>66.666666666666657</v>
      </c>
      <c r="O181" s="143">
        <v>41.91919191919191</v>
      </c>
      <c r="P181" s="132">
        <f t="shared" si="3"/>
        <v>66.666666666666657</v>
      </c>
    </row>
    <row r="182" spans="2:16" outlineLevel="1">
      <c r="B182">
        <v>179</v>
      </c>
      <c r="C182" s="8" t="s">
        <v>178</v>
      </c>
      <c r="D182" s="132">
        <v>11.111111111111111</v>
      </c>
      <c r="E182" s="132">
        <v>11.111111111111111</v>
      </c>
      <c r="F182" s="132">
        <v>16.666666666666664</v>
      </c>
      <c r="G182" s="132">
        <v>16.666666666666664</v>
      </c>
      <c r="H182" s="132">
        <v>50</v>
      </c>
      <c r="I182" s="132">
        <v>16.666666666666664</v>
      </c>
      <c r="J182" s="132">
        <v>50</v>
      </c>
      <c r="K182" s="132">
        <v>50</v>
      </c>
      <c r="L182" s="132">
        <v>50</v>
      </c>
      <c r="M182" s="132">
        <v>50</v>
      </c>
      <c r="N182" s="132">
        <v>50</v>
      </c>
      <c r="O182" s="143">
        <v>33.838383838383834</v>
      </c>
      <c r="P182" s="132">
        <f t="shared" si="3"/>
        <v>50</v>
      </c>
    </row>
    <row r="183" spans="2:16" outlineLevel="1">
      <c r="B183">
        <v>180</v>
      </c>
      <c r="C183" s="8" t="s">
        <v>179</v>
      </c>
      <c r="D183" s="132">
        <v>0</v>
      </c>
      <c r="E183" s="132">
        <v>0</v>
      </c>
      <c r="F183" s="132">
        <v>0</v>
      </c>
      <c r="G183" s="132">
        <v>0</v>
      </c>
      <c r="H183" s="132">
        <v>0</v>
      </c>
      <c r="I183" s="132">
        <v>0</v>
      </c>
      <c r="J183" s="132">
        <v>0</v>
      </c>
      <c r="K183" s="132">
        <v>0</v>
      </c>
      <c r="L183" s="132">
        <v>0</v>
      </c>
      <c r="M183" s="132">
        <v>0</v>
      </c>
      <c r="N183" s="132">
        <v>16.666666666666664</v>
      </c>
      <c r="O183" s="143">
        <v>1.5151515151515149</v>
      </c>
      <c r="P183" s="132">
        <f t="shared" si="3"/>
        <v>5.5555555555555545</v>
      </c>
    </row>
    <row r="184" spans="2:16" outlineLevel="1">
      <c r="B184">
        <v>181</v>
      </c>
      <c r="C184" s="8" t="s">
        <v>180</v>
      </c>
      <c r="D184" s="132">
        <v>0</v>
      </c>
      <c r="E184" s="132">
        <v>0</v>
      </c>
      <c r="F184" s="132">
        <v>0</v>
      </c>
      <c r="G184" s="132">
        <v>0</v>
      </c>
      <c r="H184" s="132">
        <v>0</v>
      </c>
      <c r="I184" s="132">
        <v>0</v>
      </c>
      <c r="J184" s="132">
        <v>0</v>
      </c>
      <c r="K184" s="132">
        <v>0</v>
      </c>
      <c r="L184" s="132">
        <v>0</v>
      </c>
      <c r="M184" s="132">
        <v>5.5555555555555554</v>
      </c>
      <c r="N184" s="132">
        <v>5.5555555555555554</v>
      </c>
      <c r="O184" s="143">
        <v>1.0101010101010102</v>
      </c>
      <c r="P184" s="132">
        <f t="shared" si="3"/>
        <v>3.7037037037037037</v>
      </c>
    </row>
    <row r="185" spans="2:16" outlineLevel="1">
      <c r="B185">
        <v>182</v>
      </c>
      <c r="C185" s="8" t="s">
        <v>181</v>
      </c>
      <c r="D185" s="132">
        <v>11.111111111111111</v>
      </c>
      <c r="E185" s="132">
        <v>11.111111111111111</v>
      </c>
      <c r="F185" s="132">
        <v>11.111111111111111</v>
      </c>
      <c r="G185" s="132">
        <v>11.111111111111111</v>
      </c>
      <c r="H185" s="132">
        <v>11.111111111111111</v>
      </c>
      <c r="I185" s="132">
        <v>11.111111111111111</v>
      </c>
      <c r="J185" s="132">
        <v>0</v>
      </c>
      <c r="K185" s="132">
        <v>0</v>
      </c>
      <c r="L185" s="132">
        <v>0</v>
      </c>
      <c r="M185" s="132">
        <v>0</v>
      </c>
      <c r="N185" s="132">
        <v>0</v>
      </c>
      <c r="O185" s="143">
        <v>6.0606060606060614</v>
      </c>
      <c r="P185" s="132">
        <f t="shared" si="3"/>
        <v>0</v>
      </c>
    </row>
    <row r="186" spans="2:16" outlineLevel="1">
      <c r="B186">
        <v>183</v>
      </c>
      <c r="C186" s="8" t="s">
        <v>182</v>
      </c>
      <c r="D186" s="132">
        <v>5.5555555555555554</v>
      </c>
      <c r="E186" s="132">
        <v>5.5555555555555554</v>
      </c>
      <c r="F186" s="132">
        <v>16.666666666666664</v>
      </c>
      <c r="G186" s="132">
        <v>16.666666666666664</v>
      </c>
      <c r="H186" s="132">
        <v>16.666666666666664</v>
      </c>
      <c r="I186" s="132">
        <v>11.111111111111111</v>
      </c>
      <c r="J186" s="132">
        <v>0</v>
      </c>
      <c r="K186" s="132">
        <v>0</v>
      </c>
      <c r="L186" s="132">
        <v>0</v>
      </c>
      <c r="M186" s="132">
        <v>0</v>
      </c>
      <c r="N186" s="132">
        <v>0</v>
      </c>
      <c r="O186" s="143">
        <v>6.5656565656565649</v>
      </c>
      <c r="P186" s="132">
        <f t="shared" si="3"/>
        <v>0</v>
      </c>
    </row>
    <row r="187" spans="2:16" outlineLevel="1">
      <c r="B187">
        <v>184</v>
      </c>
      <c r="C187" s="8" t="s">
        <v>183</v>
      </c>
      <c r="D187" s="132">
        <v>0</v>
      </c>
      <c r="E187" s="132">
        <v>0</v>
      </c>
      <c r="F187" s="132">
        <v>0</v>
      </c>
      <c r="G187" s="132">
        <v>0</v>
      </c>
      <c r="H187" s="132">
        <v>0</v>
      </c>
      <c r="I187" s="132">
        <v>0</v>
      </c>
      <c r="J187" s="132">
        <v>0</v>
      </c>
      <c r="K187" s="132">
        <v>16.666666666666664</v>
      </c>
      <c r="L187" s="132">
        <v>16.666666666666664</v>
      </c>
      <c r="M187" s="132">
        <v>16.666666666666664</v>
      </c>
      <c r="N187" s="132">
        <v>16.666666666666664</v>
      </c>
      <c r="O187" s="143">
        <v>6.0606060606060597</v>
      </c>
      <c r="P187" s="132">
        <f t="shared" si="3"/>
        <v>16.666666666666664</v>
      </c>
    </row>
    <row r="188" spans="2:16" outlineLevel="1">
      <c r="B188">
        <v>185</v>
      </c>
      <c r="C188" s="1" t="s">
        <v>184</v>
      </c>
      <c r="D188" s="132">
        <v>0</v>
      </c>
      <c r="E188" s="132">
        <v>0</v>
      </c>
      <c r="F188" s="132">
        <v>0</v>
      </c>
      <c r="G188" s="132">
        <v>0</v>
      </c>
      <c r="H188" s="132">
        <v>5.5555555555555554</v>
      </c>
      <c r="I188" s="132">
        <v>5.5555555555555554</v>
      </c>
      <c r="J188" s="132">
        <v>5.5555555555555554</v>
      </c>
      <c r="K188" s="132">
        <v>5.5555555555555554</v>
      </c>
      <c r="L188" s="132">
        <v>5.5555555555555554</v>
      </c>
      <c r="M188" s="132">
        <v>5.5555555555555554</v>
      </c>
      <c r="N188" s="132">
        <v>5.5555555555555554</v>
      </c>
      <c r="O188" s="143">
        <v>3.5353535353535359</v>
      </c>
      <c r="P188" s="132">
        <f t="shared" si="3"/>
        <v>5.5555555555555545</v>
      </c>
    </row>
    <row r="189" spans="2:16" outlineLevel="1">
      <c r="B189">
        <v>186</v>
      </c>
      <c r="C189" s="8" t="s">
        <v>185</v>
      </c>
      <c r="D189" s="132">
        <v>0</v>
      </c>
      <c r="E189" s="132">
        <v>0</v>
      </c>
      <c r="F189" s="132">
        <v>0</v>
      </c>
      <c r="G189" s="132">
        <v>0</v>
      </c>
      <c r="H189" s="132">
        <v>0</v>
      </c>
      <c r="I189" s="132">
        <v>0</v>
      </c>
      <c r="J189" s="132">
        <v>0</v>
      </c>
      <c r="K189" s="132">
        <v>0</v>
      </c>
      <c r="L189" s="132">
        <v>0</v>
      </c>
      <c r="M189" s="132">
        <v>0</v>
      </c>
      <c r="N189" s="132">
        <v>5.5555555555555554</v>
      </c>
      <c r="O189" s="143">
        <v>0.50505050505050508</v>
      </c>
      <c r="P189" s="132">
        <f t="shared" si="3"/>
        <v>1.8518518518518519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70C0"/>
  </sheetPr>
  <dimension ref="A1:P189"/>
  <sheetViews>
    <sheetView workbookViewId="0">
      <pane xSplit="3" ySplit="3" topLeftCell="D4" activePane="bottomRight" state="frozen"/>
      <selection pane="topRight" activeCell="D1" sqref="D1"/>
      <selection pane="bottomLeft" activeCell="A4" sqref="A4"/>
      <selection pane="bottomRight" activeCell="D4" sqref="D4:N189"/>
    </sheetView>
  </sheetViews>
  <sheetFormatPr defaultRowHeight="14.5"/>
  <cols>
    <col min="1" max="1" width="1.7265625" customWidth="1"/>
    <col min="2" max="2" width="5.7265625" customWidth="1"/>
    <col min="3" max="3" width="30.7265625" customWidth="1"/>
  </cols>
  <sheetData>
    <row r="1" spans="1:16">
      <c r="D1" s="13" t="s">
        <v>196</v>
      </c>
      <c r="E1" s="13" t="s">
        <v>196</v>
      </c>
      <c r="F1" s="13" t="s">
        <v>196</v>
      </c>
      <c r="G1" s="13" t="s">
        <v>196</v>
      </c>
      <c r="H1" s="13" t="s">
        <v>196</v>
      </c>
      <c r="I1" s="13" t="s">
        <v>196</v>
      </c>
      <c r="J1" s="13" t="s">
        <v>196</v>
      </c>
      <c r="K1" s="13" t="s">
        <v>196</v>
      </c>
      <c r="L1" s="13" t="s">
        <v>196</v>
      </c>
      <c r="M1" s="13" t="s">
        <v>196</v>
      </c>
      <c r="N1" s="13" t="s">
        <v>196</v>
      </c>
    </row>
    <row r="2" spans="1:16">
      <c r="D2">
        <v>2003</v>
      </c>
      <c r="E2">
        <v>2004</v>
      </c>
      <c r="F2">
        <f t="shared" ref="F2:N2" si="0">E2+1</f>
        <v>2005</v>
      </c>
      <c r="G2">
        <f t="shared" si="0"/>
        <v>2006</v>
      </c>
      <c r="H2">
        <f t="shared" si="0"/>
        <v>2007</v>
      </c>
      <c r="I2">
        <f t="shared" si="0"/>
        <v>2008</v>
      </c>
      <c r="J2">
        <f t="shared" si="0"/>
        <v>2009</v>
      </c>
      <c r="K2">
        <f t="shared" si="0"/>
        <v>2010</v>
      </c>
      <c r="L2">
        <f t="shared" si="0"/>
        <v>2011</v>
      </c>
      <c r="M2">
        <f t="shared" si="0"/>
        <v>2012</v>
      </c>
      <c r="N2">
        <f t="shared" si="0"/>
        <v>2013</v>
      </c>
    </row>
    <row r="3" spans="1:16">
      <c r="C3" s="4" t="s">
        <v>0</v>
      </c>
      <c r="D3" s="13" t="str">
        <f>D2&amp;" "&amp;D1</f>
        <v>2003 Rating</v>
      </c>
      <c r="E3" s="13" t="str">
        <f t="shared" ref="E3:M3" si="1">E2&amp;" "&amp;E1</f>
        <v>2004 Rating</v>
      </c>
      <c r="F3" s="13" t="str">
        <f t="shared" si="1"/>
        <v>2005 Rating</v>
      </c>
      <c r="G3" s="13" t="str">
        <f t="shared" si="1"/>
        <v>2006 Rating</v>
      </c>
      <c r="H3" s="13" t="str">
        <f t="shared" si="1"/>
        <v>2007 Rating</v>
      </c>
      <c r="I3" s="13" t="str">
        <f t="shared" si="1"/>
        <v>2008 Rating</v>
      </c>
      <c r="J3" s="13" t="str">
        <f t="shared" si="1"/>
        <v>2009 Rating</v>
      </c>
      <c r="K3" s="13" t="str">
        <f t="shared" si="1"/>
        <v>2010 Rating</v>
      </c>
      <c r="L3" s="13" t="str">
        <f t="shared" si="1"/>
        <v>2011 Rating</v>
      </c>
      <c r="M3" s="13" t="str">
        <f t="shared" si="1"/>
        <v>2012 Rating</v>
      </c>
      <c r="N3" s="13" t="str">
        <f>N2&amp;" "&amp;N1</f>
        <v>2013 Rating</v>
      </c>
      <c r="P3" t="s">
        <v>651</v>
      </c>
    </row>
    <row r="4" spans="1:16">
      <c r="A4" t="s">
        <v>193</v>
      </c>
      <c r="B4">
        <v>1</v>
      </c>
      <c r="C4" s="6" t="s">
        <v>1</v>
      </c>
      <c r="D4" s="16">
        <v>0</v>
      </c>
      <c r="E4" s="16">
        <v>0</v>
      </c>
      <c r="F4" s="16">
        <v>1</v>
      </c>
      <c r="G4" s="16">
        <v>1</v>
      </c>
      <c r="H4" s="16">
        <v>3</v>
      </c>
      <c r="I4" s="16">
        <v>3</v>
      </c>
      <c r="J4" s="16">
        <v>3</v>
      </c>
      <c r="K4" s="16">
        <v>3</v>
      </c>
      <c r="L4" s="16">
        <v>3</v>
      </c>
      <c r="M4" s="16">
        <v>3</v>
      </c>
      <c r="N4" s="16">
        <v>3</v>
      </c>
    </row>
    <row r="5" spans="1:16">
      <c r="B5">
        <v>2</v>
      </c>
      <c r="C5" s="8" t="s">
        <v>2</v>
      </c>
      <c r="D5" s="16">
        <v>3</v>
      </c>
      <c r="E5" s="16">
        <v>3</v>
      </c>
      <c r="F5" s="16">
        <v>3</v>
      </c>
      <c r="G5" s="16">
        <v>2</v>
      </c>
      <c r="H5" s="16">
        <v>3</v>
      </c>
      <c r="I5" s="16">
        <v>3</v>
      </c>
      <c r="J5" s="16">
        <v>3</v>
      </c>
      <c r="K5" s="16">
        <v>3</v>
      </c>
      <c r="L5" s="16">
        <v>3</v>
      </c>
      <c r="M5" s="16">
        <v>3</v>
      </c>
      <c r="N5" s="16">
        <v>3</v>
      </c>
    </row>
    <row r="6" spans="1:16">
      <c r="B6">
        <v>3</v>
      </c>
      <c r="C6" s="8" t="s">
        <v>3</v>
      </c>
      <c r="D6" s="16">
        <v>1</v>
      </c>
      <c r="E6" s="16">
        <v>1</v>
      </c>
      <c r="F6" s="16">
        <v>1</v>
      </c>
      <c r="G6" s="16">
        <v>0</v>
      </c>
      <c r="H6" s="16">
        <v>1</v>
      </c>
      <c r="I6" s="16">
        <v>1</v>
      </c>
      <c r="J6" s="16">
        <v>1</v>
      </c>
      <c r="K6" s="16">
        <v>1</v>
      </c>
      <c r="L6" s="16">
        <v>1</v>
      </c>
      <c r="M6" s="16">
        <v>1</v>
      </c>
      <c r="N6" s="16">
        <v>1</v>
      </c>
    </row>
    <row r="7" spans="1:16">
      <c r="B7">
        <v>4</v>
      </c>
      <c r="C7" s="8" t="s">
        <v>4</v>
      </c>
      <c r="D7" s="16">
        <v>0</v>
      </c>
      <c r="E7" s="16">
        <v>0</v>
      </c>
      <c r="F7" s="16">
        <v>0</v>
      </c>
      <c r="G7" s="16">
        <v>0</v>
      </c>
      <c r="H7" s="16">
        <v>0</v>
      </c>
      <c r="I7" s="16">
        <v>0</v>
      </c>
      <c r="J7" s="16">
        <v>0</v>
      </c>
      <c r="K7" s="16">
        <v>0</v>
      </c>
      <c r="L7" s="16">
        <v>1</v>
      </c>
      <c r="M7" s="16">
        <v>1</v>
      </c>
      <c r="N7" s="16">
        <v>1</v>
      </c>
    </row>
    <row r="8" spans="1:16">
      <c r="B8">
        <v>5</v>
      </c>
      <c r="C8" s="8" t="s">
        <v>5</v>
      </c>
      <c r="D8" s="16">
        <v>0</v>
      </c>
      <c r="E8" s="16">
        <v>0</v>
      </c>
      <c r="F8" s="16">
        <v>0</v>
      </c>
      <c r="G8" s="16">
        <v>0</v>
      </c>
      <c r="H8" s="16">
        <v>0</v>
      </c>
      <c r="I8" s="16">
        <v>0</v>
      </c>
      <c r="J8" s="16">
        <v>0</v>
      </c>
      <c r="K8" s="16">
        <v>0</v>
      </c>
      <c r="L8" s="16">
        <v>0</v>
      </c>
      <c r="M8" s="16">
        <v>1</v>
      </c>
      <c r="N8" s="16">
        <v>1</v>
      </c>
    </row>
    <row r="9" spans="1:16">
      <c r="B9">
        <v>6</v>
      </c>
      <c r="C9" s="8" t="s">
        <v>6</v>
      </c>
      <c r="D9" s="16">
        <v>2</v>
      </c>
      <c r="E9" s="16">
        <v>2</v>
      </c>
      <c r="F9" s="16">
        <v>3</v>
      </c>
      <c r="G9" s="16">
        <v>3</v>
      </c>
      <c r="H9" s="16">
        <v>3</v>
      </c>
      <c r="I9" s="16">
        <v>0</v>
      </c>
      <c r="J9" s="16">
        <v>0</v>
      </c>
      <c r="K9" s="16">
        <v>0</v>
      </c>
      <c r="L9" s="16">
        <v>0</v>
      </c>
      <c r="M9" s="16">
        <v>0</v>
      </c>
      <c r="N9" s="16">
        <v>0</v>
      </c>
    </row>
    <row r="10" spans="1:16">
      <c r="B10">
        <v>7</v>
      </c>
      <c r="C10" s="8" t="s">
        <v>7</v>
      </c>
      <c r="D10" s="16">
        <v>0</v>
      </c>
      <c r="E10" s="16">
        <v>3</v>
      </c>
      <c r="F10" s="16">
        <v>3</v>
      </c>
      <c r="G10" s="16">
        <v>3</v>
      </c>
      <c r="H10" s="16">
        <v>3</v>
      </c>
      <c r="I10" s="16">
        <v>3</v>
      </c>
      <c r="J10" s="16">
        <v>3</v>
      </c>
      <c r="K10" s="16">
        <v>3</v>
      </c>
      <c r="L10" s="16">
        <v>3</v>
      </c>
      <c r="M10" s="16">
        <v>3</v>
      </c>
      <c r="N10" s="16">
        <v>3</v>
      </c>
    </row>
    <row r="11" spans="1:16">
      <c r="B11">
        <v>8</v>
      </c>
      <c r="C11" s="8" t="s">
        <v>8</v>
      </c>
      <c r="D11" s="16">
        <v>3</v>
      </c>
      <c r="E11" s="16">
        <v>3</v>
      </c>
      <c r="F11" s="16">
        <v>3</v>
      </c>
      <c r="G11" s="16">
        <v>3</v>
      </c>
      <c r="H11" s="16">
        <v>3</v>
      </c>
      <c r="I11" s="16">
        <v>3</v>
      </c>
      <c r="J11" s="16">
        <v>3</v>
      </c>
      <c r="K11" s="16">
        <v>3</v>
      </c>
      <c r="L11" s="16">
        <v>3</v>
      </c>
      <c r="M11" s="16">
        <v>3</v>
      </c>
      <c r="N11" s="16">
        <v>3</v>
      </c>
    </row>
    <row r="12" spans="1:16">
      <c r="B12">
        <v>9</v>
      </c>
      <c r="C12" s="8" t="s">
        <v>9</v>
      </c>
      <c r="D12" s="16">
        <v>3</v>
      </c>
      <c r="E12" s="16">
        <v>3</v>
      </c>
      <c r="F12" s="16">
        <v>3</v>
      </c>
      <c r="G12" s="16">
        <v>3</v>
      </c>
      <c r="H12" s="16">
        <v>3</v>
      </c>
      <c r="I12" s="16">
        <v>3</v>
      </c>
      <c r="J12" s="16">
        <v>3</v>
      </c>
      <c r="K12" s="16">
        <v>3</v>
      </c>
      <c r="L12" s="16">
        <v>3</v>
      </c>
      <c r="M12" s="16">
        <v>3</v>
      </c>
      <c r="N12" s="16">
        <v>3</v>
      </c>
    </row>
    <row r="13" spans="1:16">
      <c r="B13">
        <v>10</v>
      </c>
      <c r="C13" s="8" t="s">
        <v>10</v>
      </c>
      <c r="D13" s="16">
        <v>0</v>
      </c>
      <c r="E13" s="16">
        <v>0</v>
      </c>
      <c r="F13" s="16">
        <v>0</v>
      </c>
      <c r="G13" s="16">
        <v>0</v>
      </c>
      <c r="H13" s="16">
        <v>0</v>
      </c>
      <c r="I13" s="16">
        <v>0</v>
      </c>
      <c r="J13" s="16">
        <v>1</v>
      </c>
      <c r="K13" s="16">
        <v>1</v>
      </c>
      <c r="L13" s="16">
        <v>3</v>
      </c>
      <c r="M13" s="16">
        <v>3</v>
      </c>
      <c r="N13" s="16">
        <v>3</v>
      </c>
    </row>
    <row r="14" spans="1:16">
      <c r="B14">
        <v>11</v>
      </c>
      <c r="C14" s="8" t="s">
        <v>11</v>
      </c>
      <c r="D14" s="16">
        <v>1</v>
      </c>
      <c r="E14" s="16">
        <v>1</v>
      </c>
      <c r="F14" s="16">
        <v>1</v>
      </c>
      <c r="G14" s="16">
        <v>1</v>
      </c>
      <c r="H14" s="16">
        <v>1</v>
      </c>
      <c r="I14" s="16">
        <v>1</v>
      </c>
      <c r="J14" s="16">
        <v>1</v>
      </c>
      <c r="K14" s="16">
        <v>1</v>
      </c>
      <c r="L14" s="16">
        <v>1</v>
      </c>
      <c r="M14" s="16">
        <v>1</v>
      </c>
      <c r="N14" s="16">
        <v>1</v>
      </c>
    </row>
    <row r="15" spans="1:16">
      <c r="B15">
        <v>12</v>
      </c>
      <c r="C15" s="8" t="s">
        <v>12</v>
      </c>
      <c r="D15" s="16">
        <v>2</v>
      </c>
      <c r="E15" s="16">
        <v>2</v>
      </c>
      <c r="F15" s="16">
        <v>2</v>
      </c>
      <c r="G15" s="16">
        <v>2</v>
      </c>
      <c r="H15" s="16">
        <v>2</v>
      </c>
      <c r="I15" s="16">
        <v>2</v>
      </c>
      <c r="J15" s="16">
        <v>1</v>
      </c>
      <c r="K15" s="16">
        <v>1</v>
      </c>
      <c r="L15" s="16">
        <v>1</v>
      </c>
      <c r="M15" s="16">
        <v>1</v>
      </c>
      <c r="N15" s="16">
        <v>1</v>
      </c>
    </row>
    <row r="16" spans="1:16">
      <c r="B16">
        <v>13</v>
      </c>
      <c r="C16" s="8" t="s">
        <v>13</v>
      </c>
      <c r="D16" s="16">
        <v>0</v>
      </c>
      <c r="E16" s="16">
        <v>2</v>
      </c>
      <c r="F16" s="16">
        <v>2</v>
      </c>
      <c r="G16" s="16">
        <v>0</v>
      </c>
      <c r="H16" s="16">
        <v>2</v>
      </c>
      <c r="I16" s="16">
        <v>2</v>
      </c>
      <c r="J16" s="16">
        <v>2</v>
      </c>
      <c r="K16" s="16">
        <v>2</v>
      </c>
      <c r="L16" s="16">
        <v>2</v>
      </c>
      <c r="M16" s="16">
        <v>2</v>
      </c>
      <c r="N16" s="16">
        <v>2</v>
      </c>
    </row>
    <row r="17" spans="2:14">
      <c r="B17">
        <v>14</v>
      </c>
      <c r="C17" s="8" t="s">
        <v>14</v>
      </c>
      <c r="D17" s="16">
        <v>0</v>
      </c>
      <c r="E17" s="16">
        <v>3</v>
      </c>
      <c r="F17" s="16">
        <v>3</v>
      </c>
      <c r="G17" s="16">
        <v>3</v>
      </c>
      <c r="H17" s="16">
        <v>3</v>
      </c>
      <c r="I17" s="16">
        <v>0</v>
      </c>
      <c r="J17" s="16">
        <v>1</v>
      </c>
      <c r="K17" s="16">
        <v>1</v>
      </c>
      <c r="L17" s="16">
        <v>1</v>
      </c>
      <c r="M17" s="16">
        <v>1</v>
      </c>
      <c r="N17" s="16">
        <v>1</v>
      </c>
    </row>
    <row r="18" spans="2:14">
      <c r="B18">
        <v>15</v>
      </c>
      <c r="C18" s="8" t="s">
        <v>15</v>
      </c>
      <c r="D18" s="16">
        <v>2</v>
      </c>
      <c r="E18" s="16">
        <v>2</v>
      </c>
      <c r="F18" s="16">
        <v>3</v>
      </c>
      <c r="G18" s="16">
        <v>3</v>
      </c>
      <c r="H18" s="16">
        <v>3</v>
      </c>
      <c r="I18" s="16">
        <v>3</v>
      </c>
      <c r="J18" s="16">
        <v>3</v>
      </c>
      <c r="K18" s="16">
        <v>3</v>
      </c>
      <c r="L18" s="16">
        <v>3</v>
      </c>
      <c r="M18" s="16">
        <v>3</v>
      </c>
      <c r="N18" s="16">
        <v>3</v>
      </c>
    </row>
    <row r="19" spans="2:14">
      <c r="B19">
        <v>16</v>
      </c>
      <c r="C19" s="8" t="s">
        <v>16</v>
      </c>
      <c r="D19" s="16">
        <v>3</v>
      </c>
      <c r="E19" s="16">
        <v>3</v>
      </c>
      <c r="F19" s="16">
        <v>3</v>
      </c>
      <c r="G19" s="16">
        <v>3</v>
      </c>
      <c r="H19" s="16">
        <v>3</v>
      </c>
      <c r="I19" s="16">
        <v>3</v>
      </c>
      <c r="J19" s="16">
        <v>3</v>
      </c>
      <c r="K19" s="16">
        <v>3</v>
      </c>
      <c r="L19" s="16">
        <v>3</v>
      </c>
      <c r="M19" s="16">
        <v>3</v>
      </c>
      <c r="N19" s="16">
        <v>3</v>
      </c>
    </row>
    <row r="20" spans="2:14">
      <c r="B20">
        <v>17</v>
      </c>
      <c r="C20" s="8" t="s">
        <v>17</v>
      </c>
      <c r="D20" s="16">
        <v>0</v>
      </c>
      <c r="E20" s="16">
        <v>0</v>
      </c>
      <c r="F20" s="16">
        <v>0</v>
      </c>
      <c r="G20" s="16">
        <v>0</v>
      </c>
      <c r="H20" s="16">
        <v>0</v>
      </c>
      <c r="I20" s="16">
        <v>0</v>
      </c>
      <c r="J20" s="16">
        <v>0</v>
      </c>
      <c r="K20" s="16">
        <v>0</v>
      </c>
      <c r="L20" s="16">
        <v>0</v>
      </c>
      <c r="M20" s="16">
        <v>1</v>
      </c>
      <c r="N20" s="16">
        <v>1</v>
      </c>
    </row>
    <row r="21" spans="2:14">
      <c r="B21">
        <v>18</v>
      </c>
      <c r="C21" s="8" t="s">
        <v>18</v>
      </c>
      <c r="D21" s="16">
        <v>0</v>
      </c>
      <c r="E21" s="16">
        <v>0</v>
      </c>
      <c r="F21" s="16">
        <v>0</v>
      </c>
      <c r="G21" s="16">
        <v>1</v>
      </c>
      <c r="H21" s="16">
        <v>1</v>
      </c>
      <c r="I21" s="16">
        <v>1</v>
      </c>
      <c r="J21" s="16">
        <v>1</v>
      </c>
      <c r="K21" s="16">
        <v>1</v>
      </c>
      <c r="L21" s="16">
        <v>1</v>
      </c>
      <c r="M21" s="16">
        <v>1</v>
      </c>
      <c r="N21" s="16">
        <v>1</v>
      </c>
    </row>
    <row r="22" spans="2:14">
      <c r="B22">
        <v>19</v>
      </c>
      <c r="C22" s="8" t="s">
        <v>19</v>
      </c>
      <c r="D22" s="16">
        <v>3</v>
      </c>
      <c r="E22" s="16">
        <v>3</v>
      </c>
      <c r="F22" s="16">
        <v>3</v>
      </c>
      <c r="G22" s="16">
        <v>3</v>
      </c>
      <c r="H22" s="16">
        <v>3</v>
      </c>
      <c r="I22" s="16">
        <v>0</v>
      </c>
      <c r="J22" s="16">
        <v>3</v>
      </c>
      <c r="K22" s="16">
        <v>3</v>
      </c>
      <c r="L22" s="16">
        <v>3</v>
      </c>
      <c r="M22" s="16">
        <v>3</v>
      </c>
      <c r="N22" s="16">
        <v>3</v>
      </c>
    </row>
    <row r="23" spans="2:14">
      <c r="B23">
        <v>20</v>
      </c>
      <c r="C23" s="8" t="s">
        <v>20</v>
      </c>
      <c r="D23" s="16">
        <v>3</v>
      </c>
      <c r="E23" s="16">
        <v>3</v>
      </c>
      <c r="F23" s="16">
        <v>3</v>
      </c>
      <c r="G23" s="16">
        <v>3</v>
      </c>
      <c r="H23" s="16">
        <v>3</v>
      </c>
      <c r="I23" s="16">
        <v>3</v>
      </c>
      <c r="J23" s="16">
        <v>3</v>
      </c>
      <c r="K23" s="16">
        <v>3</v>
      </c>
      <c r="L23" s="16">
        <v>0</v>
      </c>
      <c r="M23" s="16">
        <v>0</v>
      </c>
      <c r="N23" s="16">
        <v>0</v>
      </c>
    </row>
    <row r="24" spans="2:14">
      <c r="B24">
        <v>21</v>
      </c>
      <c r="C24" s="8" t="s">
        <v>21</v>
      </c>
      <c r="D24" s="16">
        <v>0</v>
      </c>
      <c r="E24" s="16">
        <v>0</v>
      </c>
      <c r="F24" s="16">
        <v>2</v>
      </c>
      <c r="G24" s="16">
        <v>2</v>
      </c>
      <c r="H24" s="16">
        <v>3</v>
      </c>
      <c r="I24" s="16">
        <v>3</v>
      </c>
      <c r="J24" s="16">
        <v>3</v>
      </c>
      <c r="K24" s="16">
        <v>3</v>
      </c>
      <c r="L24" s="16">
        <v>3</v>
      </c>
      <c r="M24" s="16">
        <v>3</v>
      </c>
      <c r="N24" s="16">
        <v>3</v>
      </c>
    </row>
    <row r="25" spans="2:14">
      <c r="B25">
        <v>22</v>
      </c>
      <c r="C25" s="8" t="s">
        <v>22</v>
      </c>
      <c r="D25" s="16">
        <v>0</v>
      </c>
      <c r="E25" s="16">
        <v>0</v>
      </c>
      <c r="F25" s="16">
        <v>0</v>
      </c>
      <c r="G25" s="16">
        <v>0</v>
      </c>
      <c r="H25" s="16">
        <v>0</v>
      </c>
      <c r="I25" s="16">
        <v>0</v>
      </c>
      <c r="J25" s="16">
        <v>0</v>
      </c>
      <c r="K25" s="16">
        <v>0</v>
      </c>
      <c r="L25" s="16">
        <v>0</v>
      </c>
      <c r="M25" s="16">
        <v>1</v>
      </c>
      <c r="N25" s="16">
        <v>1</v>
      </c>
    </row>
    <row r="26" spans="2:14">
      <c r="B26">
        <v>23</v>
      </c>
      <c r="C26" s="8" t="s">
        <v>23</v>
      </c>
      <c r="D26" s="16">
        <v>0</v>
      </c>
      <c r="E26" s="16">
        <v>0</v>
      </c>
      <c r="F26" s="16">
        <v>0</v>
      </c>
      <c r="G26" s="16">
        <v>0</v>
      </c>
      <c r="H26" s="16">
        <v>0</v>
      </c>
      <c r="I26" s="16">
        <v>0</v>
      </c>
      <c r="J26" s="16">
        <v>3</v>
      </c>
      <c r="K26" s="16">
        <v>3</v>
      </c>
      <c r="L26" s="16">
        <v>3</v>
      </c>
      <c r="M26" s="16">
        <v>3</v>
      </c>
      <c r="N26" s="16">
        <v>3</v>
      </c>
    </row>
    <row r="27" spans="2:14">
      <c r="B27">
        <v>24</v>
      </c>
      <c r="C27" s="8" t="s">
        <v>24</v>
      </c>
      <c r="D27" s="16">
        <v>0</v>
      </c>
      <c r="E27" s="16">
        <v>0</v>
      </c>
      <c r="F27" s="16">
        <v>0</v>
      </c>
      <c r="G27" s="16">
        <v>0</v>
      </c>
      <c r="H27" s="16">
        <v>0</v>
      </c>
      <c r="I27" s="16">
        <v>0</v>
      </c>
      <c r="J27" s="16">
        <v>0</v>
      </c>
      <c r="K27" s="16">
        <v>0</v>
      </c>
      <c r="L27" s="16">
        <v>0</v>
      </c>
      <c r="M27" s="16">
        <v>0</v>
      </c>
      <c r="N27" s="16">
        <v>0</v>
      </c>
    </row>
    <row r="28" spans="2:14">
      <c r="B28">
        <v>25</v>
      </c>
      <c r="C28" s="8" t="s">
        <v>25</v>
      </c>
      <c r="D28" s="16">
        <v>3</v>
      </c>
      <c r="E28" s="16">
        <v>3</v>
      </c>
      <c r="F28" s="16">
        <v>3</v>
      </c>
      <c r="G28" s="16">
        <v>3</v>
      </c>
      <c r="H28" s="16">
        <v>3</v>
      </c>
      <c r="I28" s="16">
        <v>3</v>
      </c>
      <c r="J28" s="16">
        <v>3</v>
      </c>
      <c r="K28" s="16">
        <v>3</v>
      </c>
      <c r="L28" s="16">
        <v>3</v>
      </c>
      <c r="M28" s="16">
        <v>3</v>
      </c>
      <c r="N28" s="16">
        <v>3</v>
      </c>
    </row>
    <row r="29" spans="2:14">
      <c r="B29">
        <v>26</v>
      </c>
      <c r="C29" s="8" t="s">
        <v>26</v>
      </c>
      <c r="D29" s="16">
        <v>0</v>
      </c>
      <c r="E29" s="16">
        <v>0</v>
      </c>
      <c r="F29" s="16">
        <v>0</v>
      </c>
      <c r="G29" s="16">
        <v>1</v>
      </c>
      <c r="H29" s="16">
        <v>1</v>
      </c>
      <c r="I29" s="16">
        <v>1</v>
      </c>
      <c r="J29" s="16">
        <v>1</v>
      </c>
      <c r="K29" s="16">
        <v>1</v>
      </c>
      <c r="L29" s="16">
        <v>1</v>
      </c>
      <c r="M29" s="16">
        <v>1</v>
      </c>
      <c r="N29" s="16">
        <v>1</v>
      </c>
    </row>
    <row r="30" spans="2:14">
      <c r="B30">
        <v>27</v>
      </c>
      <c r="C30" s="8" t="s">
        <v>27</v>
      </c>
      <c r="D30" s="16">
        <v>0</v>
      </c>
      <c r="E30" s="16">
        <v>0</v>
      </c>
      <c r="F30" s="16">
        <v>0</v>
      </c>
      <c r="G30" s="16">
        <v>0</v>
      </c>
      <c r="H30" s="16">
        <v>0</v>
      </c>
      <c r="I30" s="16">
        <v>0</v>
      </c>
      <c r="J30" s="16">
        <v>0</v>
      </c>
      <c r="K30" s="16">
        <v>0</v>
      </c>
      <c r="L30" s="16">
        <v>0</v>
      </c>
      <c r="M30" s="16">
        <v>0</v>
      </c>
      <c r="N30" s="16">
        <v>1</v>
      </c>
    </row>
    <row r="31" spans="2:14">
      <c r="B31">
        <v>28</v>
      </c>
      <c r="C31" s="8" t="s">
        <v>28</v>
      </c>
      <c r="D31" s="16">
        <v>0</v>
      </c>
      <c r="E31" s="16">
        <v>0</v>
      </c>
      <c r="F31" s="16">
        <v>2</v>
      </c>
      <c r="G31" s="16">
        <v>2</v>
      </c>
      <c r="H31" s="16">
        <v>2</v>
      </c>
      <c r="I31" s="16">
        <v>2</v>
      </c>
      <c r="J31" s="16">
        <v>2</v>
      </c>
      <c r="K31" s="16">
        <v>2</v>
      </c>
      <c r="L31" s="16">
        <v>2</v>
      </c>
      <c r="M31" s="16">
        <v>2</v>
      </c>
      <c r="N31" s="16">
        <v>1</v>
      </c>
    </row>
    <row r="32" spans="2:14">
      <c r="B32">
        <v>29</v>
      </c>
      <c r="C32" s="8" t="s">
        <v>29</v>
      </c>
      <c r="D32" s="16">
        <v>0</v>
      </c>
      <c r="E32" s="16">
        <v>0</v>
      </c>
      <c r="F32" s="16">
        <v>0</v>
      </c>
      <c r="G32" s="16">
        <v>0</v>
      </c>
      <c r="H32" s="16">
        <v>0</v>
      </c>
      <c r="I32" s="16">
        <v>0</v>
      </c>
      <c r="J32" s="16">
        <v>0</v>
      </c>
      <c r="K32" s="16">
        <v>0</v>
      </c>
      <c r="L32" s="16">
        <v>0</v>
      </c>
      <c r="M32" s="16">
        <v>0</v>
      </c>
      <c r="N32" s="16">
        <v>0</v>
      </c>
    </row>
    <row r="33" spans="2:14">
      <c r="B33">
        <v>30</v>
      </c>
      <c r="C33" s="8" t="s">
        <v>30</v>
      </c>
      <c r="D33" s="16">
        <v>2</v>
      </c>
      <c r="E33" s="16">
        <v>3</v>
      </c>
      <c r="F33" s="16">
        <v>3</v>
      </c>
      <c r="G33" s="16">
        <v>3</v>
      </c>
      <c r="H33" s="16">
        <v>3</v>
      </c>
      <c r="I33" s="16">
        <v>3</v>
      </c>
      <c r="J33" s="16">
        <v>3</v>
      </c>
      <c r="K33" s="16">
        <v>3</v>
      </c>
      <c r="L33" s="16">
        <v>3</v>
      </c>
      <c r="M33" s="16">
        <v>3</v>
      </c>
      <c r="N33" s="16">
        <v>3</v>
      </c>
    </row>
    <row r="34" spans="2:14">
      <c r="B34">
        <v>31</v>
      </c>
      <c r="C34" s="8" t="s">
        <v>31</v>
      </c>
      <c r="D34" s="16">
        <v>0</v>
      </c>
      <c r="E34" s="16">
        <v>0</v>
      </c>
      <c r="F34" s="16">
        <v>0</v>
      </c>
      <c r="G34" s="16">
        <v>0</v>
      </c>
      <c r="H34" s="16">
        <v>0</v>
      </c>
      <c r="I34" s="16">
        <v>2</v>
      </c>
      <c r="J34" s="16">
        <v>3</v>
      </c>
      <c r="K34" s="16">
        <v>3</v>
      </c>
      <c r="L34" s="16">
        <v>3</v>
      </c>
      <c r="M34" s="16">
        <v>3</v>
      </c>
      <c r="N34" s="16">
        <v>1</v>
      </c>
    </row>
    <row r="35" spans="2:14">
      <c r="B35">
        <v>32</v>
      </c>
      <c r="C35" s="8" t="s">
        <v>32</v>
      </c>
      <c r="D35" s="16">
        <v>0</v>
      </c>
      <c r="E35" s="16">
        <v>0</v>
      </c>
      <c r="F35" s="16">
        <v>0</v>
      </c>
      <c r="G35" s="16">
        <v>1</v>
      </c>
      <c r="H35" s="16">
        <v>1</v>
      </c>
      <c r="I35" s="16">
        <v>0</v>
      </c>
      <c r="J35" s="16">
        <v>0</v>
      </c>
      <c r="K35" s="16">
        <v>0</v>
      </c>
      <c r="L35" s="16">
        <v>1</v>
      </c>
      <c r="M35" s="16">
        <v>1</v>
      </c>
      <c r="N35" s="16">
        <v>1</v>
      </c>
    </row>
    <row r="36" spans="2:14">
      <c r="B36">
        <v>33</v>
      </c>
      <c r="C36" s="8" t="s">
        <v>33</v>
      </c>
      <c r="D36" s="16">
        <v>0</v>
      </c>
      <c r="E36" s="16">
        <v>0</v>
      </c>
      <c r="F36" s="16">
        <v>0</v>
      </c>
      <c r="G36" s="16">
        <v>0</v>
      </c>
      <c r="H36" s="16">
        <v>0</v>
      </c>
      <c r="I36" s="16">
        <v>0</v>
      </c>
      <c r="J36" s="16">
        <v>0</v>
      </c>
      <c r="K36" s="16">
        <v>0</v>
      </c>
      <c r="L36" s="16">
        <v>0</v>
      </c>
      <c r="M36" s="16">
        <v>0</v>
      </c>
      <c r="N36" s="16">
        <v>0</v>
      </c>
    </row>
    <row r="37" spans="2:14">
      <c r="B37">
        <v>34</v>
      </c>
      <c r="C37" s="8" t="s">
        <v>34</v>
      </c>
      <c r="D37" s="16">
        <v>3</v>
      </c>
      <c r="E37" s="16">
        <v>3</v>
      </c>
      <c r="F37" s="16">
        <v>3</v>
      </c>
      <c r="G37" s="16">
        <v>3</v>
      </c>
      <c r="H37" s="16">
        <v>3</v>
      </c>
      <c r="I37" s="16">
        <v>3</v>
      </c>
      <c r="J37" s="16">
        <v>3</v>
      </c>
      <c r="K37" s="16">
        <v>3</v>
      </c>
      <c r="L37" s="16">
        <v>3</v>
      </c>
      <c r="M37" s="16">
        <v>3</v>
      </c>
      <c r="N37" s="16">
        <v>3</v>
      </c>
    </row>
    <row r="38" spans="2:14">
      <c r="B38">
        <v>35</v>
      </c>
      <c r="C38" s="8" t="s">
        <v>35</v>
      </c>
      <c r="D38" s="16">
        <v>1</v>
      </c>
      <c r="E38" s="16">
        <v>1</v>
      </c>
      <c r="F38" s="16">
        <v>1</v>
      </c>
      <c r="G38" s="16">
        <v>1</v>
      </c>
      <c r="H38" s="16">
        <v>1</v>
      </c>
      <c r="I38" s="16">
        <v>1</v>
      </c>
      <c r="J38" s="16">
        <v>3</v>
      </c>
      <c r="K38" s="16">
        <v>3</v>
      </c>
      <c r="L38" s="16">
        <v>3</v>
      </c>
      <c r="M38" s="16">
        <v>3</v>
      </c>
      <c r="N38" s="16">
        <v>3</v>
      </c>
    </row>
    <row r="39" spans="2:14">
      <c r="B39">
        <v>36</v>
      </c>
      <c r="C39" s="8" t="s">
        <v>36</v>
      </c>
      <c r="D39" s="16">
        <v>0</v>
      </c>
      <c r="E39" s="16">
        <v>3</v>
      </c>
      <c r="F39" s="16">
        <v>3</v>
      </c>
      <c r="G39" s="16">
        <v>3</v>
      </c>
      <c r="H39" s="16">
        <v>3</v>
      </c>
      <c r="I39" s="16">
        <v>3</v>
      </c>
      <c r="J39" s="16">
        <v>3</v>
      </c>
      <c r="K39" s="16">
        <v>3</v>
      </c>
      <c r="L39" s="16">
        <v>3</v>
      </c>
      <c r="M39" s="16">
        <v>3</v>
      </c>
      <c r="N39" s="16">
        <v>3</v>
      </c>
    </row>
    <row r="40" spans="2:14">
      <c r="B40">
        <v>37</v>
      </c>
      <c r="C40" s="8" t="s">
        <v>37</v>
      </c>
      <c r="D40" s="16">
        <v>3</v>
      </c>
      <c r="E40" s="16">
        <v>3</v>
      </c>
      <c r="F40" s="16">
        <v>3</v>
      </c>
      <c r="G40" s="16">
        <v>3</v>
      </c>
      <c r="H40" s="16">
        <v>3</v>
      </c>
      <c r="I40" s="16">
        <v>3</v>
      </c>
      <c r="J40" s="16">
        <v>3</v>
      </c>
      <c r="K40" s="16">
        <v>3</v>
      </c>
      <c r="L40" s="16">
        <v>3</v>
      </c>
      <c r="M40" s="16">
        <v>3</v>
      </c>
      <c r="N40" s="16">
        <v>3</v>
      </c>
    </row>
    <row r="41" spans="2:14">
      <c r="B41">
        <v>38</v>
      </c>
      <c r="C41" s="8" t="s">
        <v>38</v>
      </c>
      <c r="D41" s="16">
        <v>3</v>
      </c>
      <c r="E41" s="16">
        <v>1</v>
      </c>
      <c r="F41" s="16">
        <v>1</v>
      </c>
      <c r="G41" s="16">
        <v>3</v>
      </c>
      <c r="H41" s="16">
        <v>1</v>
      </c>
      <c r="I41" s="16">
        <v>1</v>
      </c>
      <c r="J41" s="16">
        <v>1</v>
      </c>
      <c r="K41" s="16">
        <v>3</v>
      </c>
      <c r="L41" s="16">
        <v>3</v>
      </c>
      <c r="M41" s="16">
        <v>3</v>
      </c>
      <c r="N41" s="16">
        <v>3</v>
      </c>
    </row>
    <row r="42" spans="2:14">
      <c r="B42">
        <v>39</v>
      </c>
      <c r="C42" s="8" t="s">
        <v>39</v>
      </c>
      <c r="D42" s="16">
        <v>0</v>
      </c>
      <c r="E42" s="16">
        <v>0</v>
      </c>
      <c r="F42" s="16">
        <v>0</v>
      </c>
      <c r="G42" s="16">
        <v>0</v>
      </c>
      <c r="H42" s="16">
        <v>0</v>
      </c>
      <c r="I42" s="16">
        <v>0</v>
      </c>
      <c r="J42" s="16">
        <v>0</v>
      </c>
      <c r="K42" s="16">
        <v>0</v>
      </c>
      <c r="L42" s="16">
        <v>0</v>
      </c>
      <c r="M42" s="16">
        <v>0</v>
      </c>
      <c r="N42" s="16">
        <v>0</v>
      </c>
    </row>
    <row r="43" spans="2:14">
      <c r="B43">
        <v>40</v>
      </c>
      <c r="C43" s="8" t="s">
        <v>40</v>
      </c>
      <c r="D43" s="16">
        <v>2</v>
      </c>
      <c r="E43" s="16">
        <v>2</v>
      </c>
      <c r="F43" s="16">
        <v>2</v>
      </c>
      <c r="G43" s="16">
        <v>0</v>
      </c>
      <c r="H43" s="16">
        <v>0</v>
      </c>
      <c r="I43" s="16">
        <v>0</v>
      </c>
      <c r="J43" s="16">
        <v>0</v>
      </c>
      <c r="K43" s="16">
        <v>0</v>
      </c>
      <c r="L43" s="16">
        <v>2</v>
      </c>
      <c r="M43" s="16">
        <v>2</v>
      </c>
      <c r="N43" s="16">
        <v>2</v>
      </c>
    </row>
    <row r="44" spans="2:14">
      <c r="B44">
        <v>41</v>
      </c>
      <c r="C44" s="8" t="s">
        <v>41</v>
      </c>
      <c r="D44" s="16">
        <v>2</v>
      </c>
      <c r="E44" s="16">
        <v>2</v>
      </c>
      <c r="F44" s="16">
        <v>3</v>
      </c>
      <c r="G44" s="16">
        <v>3</v>
      </c>
      <c r="H44" s="16">
        <v>0</v>
      </c>
      <c r="I44" s="16">
        <v>3</v>
      </c>
      <c r="J44" s="16">
        <v>0</v>
      </c>
      <c r="K44" s="16">
        <v>0</v>
      </c>
      <c r="L44" s="16">
        <v>0</v>
      </c>
      <c r="M44" s="16">
        <v>0</v>
      </c>
      <c r="N44" s="16">
        <v>1</v>
      </c>
    </row>
    <row r="45" spans="2:14">
      <c r="B45">
        <v>42</v>
      </c>
      <c r="C45" s="8" t="s">
        <v>42</v>
      </c>
      <c r="D45" s="16">
        <v>2</v>
      </c>
      <c r="E45" s="16">
        <v>3</v>
      </c>
      <c r="F45" s="16">
        <v>3</v>
      </c>
      <c r="G45" s="16">
        <v>3</v>
      </c>
      <c r="H45" s="16">
        <v>3</v>
      </c>
      <c r="I45" s="16">
        <v>3</v>
      </c>
      <c r="J45" s="16">
        <v>3</v>
      </c>
      <c r="K45" s="16">
        <v>3</v>
      </c>
      <c r="L45" s="16">
        <v>3</v>
      </c>
      <c r="M45" s="16">
        <v>3</v>
      </c>
      <c r="N45" s="16">
        <v>3</v>
      </c>
    </row>
    <row r="46" spans="2:14">
      <c r="B46">
        <v>43</v>
      </c>
      <c r="C46" s="9" t="s">
        <v>43</v>
      </c>
      <c r="D46" s="16">
        <v>2</v>
      </c>
      <c r="E46" s="16">
        <v>2</v>
      </c>
      <c r="F46" s="16">
        <v>2</v>
      </c>
      <c r="G46" s="16">
        <v>2</v>
      </c>
      <c r="H46" s="16">
        <v>2</v>
      </c>
      <c r="I46" s="16">
        <v>2</v>
      </c>
      <c r="J46" s="16">
        <v>2</v>
      </c>
      <c r="K46" s="16">
        <v>2</v>
      </c>
      <c r="L46" s="16">
        <v>2</v>
      </c>
      <c r="M46" s="16">
        <v>1</v>
      </c>
      <c r="N46" s="16">
        <v>1</v>
      </c>
    </row>
    <row r="47" spans="2:14">
      <c r="B47">
        <v>44</v>
      </c>
      <c r="C47" s="8" t="s">
        <v>44</v>
      </c>
      <c r="D47" s="16">
        <v>2</v>
      </c>
      <c r="E47" s="16">
        <v>2</v>
      </c>
      <c r="F47" s="16">
        <v>3</v>
      </c>
      <c r="G47" s="16">
        <v>3</v>
      </c>
      <c r="H47" s="16">
        <v>3</v>
      </c>
      <c r="I47" s="16">
        <v>3</v>
      </c>
      <c r="J47" s="16">
        <v>3</v>
      </c>
      <c r="K47" s="16">
        <v>3</v>
      </c>
      <c r="L47" s="16">
        <v>3</v>
      </c>
      <c r="M47" s="16">
        <v>3</v>
      </c>
      <c r="N47" s="16">
        <v>3</v>
      </c>
    </row>
    <row r="48" spans="2:14">
      <c r="B48">
        <v>45</v>
      </c>
      <c r="C48" s="8" t="s">
        <v>45</v>
      </c>
      <c r="D48" s="16">
        <v>0</v>
      </c>
      <c r="E48" s="16">
        <v>0</v>
      </c>
      <c r="F48" s="16">
        <v>0</v>
      </c>
      <c r="G48" s="16">
        <v>3</v>
      </c>
      <c r="H48" s="16">
        <v>3</v>
      </c>
      <c r="I48" s="16">
        <v>3</v>
      </c>
      <c r="J48" s="16">
        <v>3</v>
      </c>
      <c r="K48" s="16">
        <v>3</v>
      </c>
      <c r="L48" s="16">
        <v>3</v>
      </c>
      <c r="M48" s="16">
        <v>3</v>
      </c>
      <c r="N48" s="16">
        <v>3</v>
      </c>
    </row>
    <row r="49" spans="2:14">
      <c r="B49">
        <v>46</v>
      </c>
      <c r="C49" s="8" t="s">
        <v>46</v>
      </c>
      <c r="D49" s="16">
        <v>3</v>
      </c>
      <c r="E49" s="16">
        <v>3</v>
      </c>
      <c r="F49" s="16">
        <v>3</v>
      </c>
      <c r="G49" s="16">
        <v>3</v>
      </c>
      <c r="H49" s="16">
        <v>3</v>
      </c>
      <c r="I49" s="16">
        <v>3</v>
      </c>
      <c r="J49" s="16">
        <v>3</v>
      </c>
      <c r="K49" s="16">
        <v>3</v>
      </c>
      <c r="L49" s="16">
        <v>3</v>
      </c>
      <c r="M49" s="16">
        <v>3</v>
      </c>
      <c r="N49" s="16">
        <v>3</v>
      </c>
    </row>
    <row r="50" spans="2:14">
      <c r="B50">
        <v>47</v>
      </c>
      <c r="C50" s="8" t="s">
        <v>47</v>
      </c>
      <c r="D50" s="16">
        <v>3</v>
      </c>
      <c r="E50" s="16">
        <v>3</v>
      </c>
      <c r="F50" s="16">
        <v>3</v>
      </c>
      <c r="G50" s="16">
        <v>3</v>
      </c>
      <c r="H50" s="16">
        <v>3</v>
      </c>
      <c r="I50" s="16">
        <v>3</v>
      </c>
      <c r="J50" s="16">
        <v>3</v>
      </c>
      <c r="K50" s="16">
        <v>3</v>
      </c>
      <c r="L50" s="16">
        <v>3</v>
      </c>
      <c r="M50" s="16">
        <v>3</v>
      </c>
      <c r="N50" s="16">
        <v>3</v>
      </c>
    </row>
    <row r="51" spans="2:14">
      <c r="B51">
        <v>48</v>
      </c>
      <c r="C51" s="8" t="s">
        <v>48</v>
      </c>
      <c r="D51" s="16">
        <v>0</v>
      </c>
      <c r="E51" s="16">
        <v>0</v>
      </c>
      <c r="F51" s="16">
        <v>0</v>
      </c>
      <c r="G51" s="16">
        <v>0</v>
      </c>
      <c r="H51" s="16">
        <v>0</v>
      </c>
      <c r="I51" s="16">
        <v>0</v>
      </c>
      <c r="J51" s="16">
        <v>0</v>
      </c>
      <c r="K51" s="16">
        <v>0</v>
      </c>
      <c r="L51" s="16">
        <v>0</v>
      </c>
      <c r="M51" s="16">
        <v>0</v>
      </c>
      <c r="N51" s="16">
        <v>0</v>
      </c>
    </row>
    <row r="52" spans="2:14">
      <c r="B52">
        <v>49</v>
      </c>
      <c r="C52" s="8" t="s">
        <v>49</v>
      </c>
      <c r="D52" s="16">
        <v>0</v>
      </c>
      <c r="E52" s="16">
        <v>0</v>
      </c>
      <c r="F52" s="16">
        <v>0</v>
      </c>
      <c r="G52" s="16">
        <v>0</v>
      </c>
      <c r="H52" s="16">
        <v>0</v>
      </c>
      <c r="I52" s="16">
        <v>0</v>
      </c>
      <c r="J52" s="16">
        <v>0</v>
      </c>
      <c r="K52" s="16">
        <v>0</v>
      </c>
      <c r="L52" s="16">
        <v>0</v>
      </c>
      <c r="M52" s="16">
        <v>1</v>
      </c>
      <c r="N52" s="16">
        <v>1</v>
      </c>
    </row>
    <row r="53" spans="2:14">
      <c r="B53">
        <v>50</v>
      </c>
      <c r="C53" s="8" t="s">
        <v>50</v>
      </c>
      <c r="D53" s="16">
        <v>2</v>
      </c>
      <c r="E53" s="16">
        <v>2</v>
      </c>
      <c r="F53" s="16">
        <v>2</v>
      </c>
      <c r="G53" s="16">
        <v>2</v>
      </c>
      <c r="H53" s="16">
        <v>2</v>
      </c>
      <c r="I53" s="16">
        <v>2</v>
      </c>
      <c r="J53" s="16">
        <v>2</v>
      </c>
      <c r="K53" s="16">
        <v>2</v>
      </c>
      <c r="L53" s="16">
        <v>2</v>
      </c>
      <c r="M53" s="16">
        <v>2</v>
      </c>
      <c r="N53" s="16">
        <v>2</v>
      </c>
    </row>
    <row r="54" spans="2:14">
      <c r="B54">
        <v>51</v>
      </c>
      <c r="C54" s="8" t="s">
        <v>51</v>
      </c>
      <c r="D54" s="16">
        <v>0</v>
      </c>
      <c r="E54" s="16">
        <v>0</v>
      </c>
      <c r="F54" s="16">
        <v>0</v>
      </c>
      <c r="G54" s="16">
        <v>0</v>
      </c>
      <c r="H54" s="16">
        <v>0</v>
      </c>
      <c r="I54" s="16">
        <v>0</v>
      </c>
      <c r="J54" s="16">
        <v>0</v>
      </c>
      <c r="K54" s="16">
        <v>0</v>
      </c>
      <c r="L54" s="16">
        <v>0</v>
      </c>
      <c r="M54" s="16">
        <v>0</v>
      </c>
      <c r="N54" s="16">
        <v>0</v>
      </c>
    </row>
    <row r="55" spans="2:14">
      <c r="B55">
        <v>52</v>
      </c>
      <c r="C55" s="8" t="s">
        <v>52</v>
      </c>
      <c r="D55" s="16">
        <v>1</v>
      </c>
      <c r="E55" s="16">
        <v>1</v>
      </c>
      <c r="F55" s="16">
        <v>1</v>
      </c>
      <c r="G55" s="16">
        <v>0</v>
      </c>
      <c r="H55" s="16">
        <v>1</v>
      </c>
      <c r="I55" s="16">
        <v>3</v>
      </c>
      <c r="J55" s="16">
        <v>3</v>
      </c>
      <c r="K55" s="16">
        <v>3</v>
      </c>
      <c r="L55" s="16">
        <v>3</v>
      </c>
      <c r="M55" s="16">
        <v>3</v>
      </c>
      <c r="N55" s="16">
        <v>3</v>
      </c>
    </row>
    <row r="56" spans="2:14">
      <c r="B56">
        <v>53</v>
      </c>
      <c r="C56" s="8" t="s">
        <v>53</v>
      </c>
      <c r="D56" s="16">
        <v>3</v>
      </c>
      <c r="E56" s="16">
        <v>3</v>
      </c>
      <c r="F56" s="16">
        <v>3</v>
      </c>
      <c r="G56" s="16">
        <v>3</v>
      </c>
      <c r="H56" s="16">
        <v>3</v>
      </c>
      <c r="I56" s="16">
        <v>3</v>
      </c>
      <c r="J56" s="16">
        <v>3</v>
      </c>
      <c r="K56" s="16">
        <v>3</v>
      </c>
      <c r="L56" s="16">
        <v>3</v>
      </c>
      <c r="M56" s="16">
        <v>3</v>
      </c>
      <c r="N56" s="16">
        <v>3</v>
      </c>
    </row>
    <row r="57" spans="2:14">
      <c r="B57">
        <v>54</v>
      </c>
      <c r="C57" s="8" t="s">
        <v>54</v>
      </c>
      <c r="D57" s="16">
        <v>0</v>
      </c>
      <c r="E57" s="16">
        <v>0</v>
      </c>
      <c r="F57" s="16">
        <v>0</v>
      </c>
      <c r="G57" s="16">
        <v>0</v>
      </c>
      <c r="H57" s="16">
        <v>0</v>
      </c>
      <c r="I57" s="16">
        <v>0</v>
      </c>
      <c r="J57" s="16">
        <v>0</v>
      </c>
      <c r="K57" s="16">
        <v>1</v>
      </c>
      <c r="L57" s="16">
        <v>1</v>
      </c>
      <c r="M57" s="16">
        <v>1</v>
      </c>
      <c r="N57" s="16">
        <v>1</v>
      </c>
    </row>
    <row r="58" spans="2:14">
      <c r="B58">
        <v>55</v>
      </c>
      <c r="C58" s="8" t="s">
        <v>55</v>
      </c>
      <c r="D58" s="16">
        <v>0</v>
      </c>
      <c r="E58" s="16">
        <v>0</v>
      </c>
      <c r="F58" s="16">
        <v>0</v>
      </c>
      <c r="G58" s="16">
        <v>0</v>
      </c>
      <c r="H58" s="16">
        <v>0</v>
      </c>
      <c r="I58" s="16">
        <v>0</v>
      </c>
      <c r="J58" s="16">
        <v>0</v>
      </c>
      <c r="K58" s="16">
        <v>0</v>
      </c>
      <c r="L58" s="16">
        <v>0</v>
      </c>
      <c r="M58" s="16">
        <v>0</v>
      </c>
      <c r="N58" s="16">
        <v>0</v>
      </c>
    </row>
    <row r="59" spans="2:14">
      <c r="B59">
        <v>56</v>
      </c>
      <c r="C59" s="8" t="s">
        <v>56</v>
      </c>
      <c r="D59" s="16">
        <v>2</v>
      </c>
      <c r="E59" s="16">
        <v>2</v>
      </c>
      <c r="F59" s="16">
        <v>0</v>
      </c>
      <c r="G59" s="16">
        <v>3</v>
      </c>
      <c r="H59" s="16">
        <v>3</v>
      </c>
      <c r="I59" s="16">
        <v>3</v>
      </c>
      <c r="J59" s="16">
        <v>3</v>
      </c>
      <c r="K59" s="16">
        <v>3</v>
      </c>
      <c r="L59" s="16">
        <v>3</v>
      </c>
      <c r="M59" s="16">
        <v>3</v>
      </c>
      <c r="N59" s="16">
        <v>3</v>
      </c>
    </row>
    <row r="60" spans="2:14">
      <c r="B60">
        <v>57</v>
      </c>
      <c r="C60" s="8" t="s">
        <v>57</v>
      </c>
      <c r="D60" s="16">
        <v>2</v>
      </c>
      <c r="E60" s="16">
        <v>0</v>
      </c>
      <c r="F60" s="16">
        <v>2</v>
      </c>
      <c r="G60" s="16">
        <v>0</v>
      </c>
      <c r="H60" s="16">
        <v>0</v>
      </c>
      <c r="I60" s="16">
        <v>0</v>
      </c>
      <c r="J60" s="16">
        <v>0</v>
      </c>
      <c r="K60" s="16">
        <v>0</v>
      </c>
      <c r="L60" s="16">
        <v>1</v>
      </c>
      <c r="M60" s="16">
        <v>1</v>
      </c>
      <c r="N60" s="16">
        <v>1</v>
      </c>
    </row>
    <row r="61" spans="2:14">
      <c r="B61">
        <v>58</v>
      </c>
      <c r="C61" s="8" t="s">
        <v>58</v>
      </c>
      <c r="D61" s="16">
        <v>2</v>
      </c>
      <c r="E61" s="16">
        <v>0</v>
      </c>
      <c r="F61" s="16">
        <v>1</v>
      </c>
      <c r="G61" s="16">
        <v>1</v>
      </c>
      <c r="H61" s="16">
        <v>1</v>
      </c>
      <c r="I61" s="16">
        <v>1</v>
      </c>
      <c r="J61" s="16">
        <v>1</v>
      </c>
      <c r="K61" s="16">
        <v>0</v>
      </c>
      <c r="L61" s="16">
        <v>0</v>
      </c>
      <c r="M61" s="16">
        <v>0</v>
      </c>
      <c r="N61" s="16">
        <v>0</v>
      </c>
    </row>
    <row r="62" spans="2:14">
      <c r="B62">
        <v>59</v>
      </c>
      <c r="C62" s="8" t="s">
        <v>59</v>
      </c>
      <c r="D62" s="16">
        <v>3</v>
      </c>
      <c r="E62" s="16">
        <v>3</v>
      </c>
      <c r="F62" s="16">
        <v>3</v>
      </c>
      <c r="G62" s="16">
        <v>3</v>
      </c>
      <c r="H62" s="16">
        <v>3</v>
      </c>
      <c r="I62" s="16">
        <v>3</v>
      </c>
      <c r="J62" s="16">
        <v>3</v>
      </c>
      <c r="K62" s="16">
        <v>3</v>
      </c>
      <c r="L62" s="16">
        <v>3</v>
      </c>
      <c r="M62" s="16">
        <v>3</v>
      </c>
      <c r="N62" s="16">
        <v>3</v>
      </c>
    </row>
    <row r="63" spans="2:14">
      <c r="B63">
        <v>60</v>
      </c>
      <c r="C63" s="8" t="s">
        <v>60</v>
      </c>
      <c r="D63" s="16">
        <v>3</v>
      </c>
      <c r="E63" s="16">
        <v>3</v>
      </c>
      <c r="F63" s="16">
        <v>3</v>
      </c>
      <c r="G63" s="16">
        <v>3</v>
      </c>
      <c r="H63" s="16">
        <v>3</v>
      </c>
      <c r="I63" s="16">
        <v>3</v>
      </c>
      <c r="J63" s="16">
        <v>3</v>
      </c>
      <c r="K63" s="16">
        <v>3</v>
      </c>
      <c r="L63" s="16">
        <v>3</v>
      </c>
      <c r="M63" s="16">
        <v>3</v>
      </c>
      <c r="N63" s="16">
        <v>3</v>
      </c>
    </row>
    <row r="64" spans="2:14">
      <c r="B64">
        <v>61</v>
      </c>
      <c r="C64" s="8" t="s">
        <v>61</v>
      </c>
      <c r="D64" s="16">
        <v>0</v>
      </c>
      <c r="E64" s="16">
        <v>0</v>
      </c>
      <c r="F64" s="16">
        <v>0</v>
      </c>
      <c r="G64" s="16">
        <v>0</v>
      </c>
      <c r="H64" s="16">
        <v>0</v>
      </c>
      <c r="I64" s="16">
        <v>0</v>
      </c>
      <c r="J64" s="16">
        <v>0</v>
      </c>
      <c r="K64" s="16">
        <v>0</v>
      </c>
      <c r="L64" s="16">
        <v>0</v>
      </c>
      <c r="M64" s="16">
        <v>0</v>
      </c>
      <c r="N64" s="16">
        <v>0</v>
      </c>
    </row>
    <row r="65" spans="2:14">
      <c r="B65">
        <v>62</v>
      </c>
      <c r="C65" s="8" t="s">
        <v>62</v>
      </c>
      <c r="D65" s="16">
        <v>0</v>
      </c>
      <c r="E65" s="16">
        <v>0</v>
      </c>
      <c r="F65" s="16">
        <v>0</v>
      </c>
      <c r="G65" s="16">
        <v>0</v>
      </c>
      <c r="H65" s="16">
        <v>0</v>
      </c>
      <c r="I65" s="16">
        <v>0</v>
      </c>
      <c r="J65" s="16">
        <v>0</v>
      </c>
      <c r="K65" s="16">
        <v>0</v>
      </c>
      <c r="L65" s="16">
        <v>0</v>
      </c>
      <c r="M65" s="16">
        <v>0</v>
      </c>
      <c r="N65" s="16">
        <v>0</v>
      </c>
    </row>
    <row r="66" spans="2:14">
      <c r="B66">
        <v>63</v>
      </c>
      <c r="C66" s="8" t="s">
        <v>63</v>
      </c>
      <c r="D66" s="16">
        <v>2</v>
      </c>
      <c r="E66" s="16">
        <v>3</v>
      </c>
      <c r="F66" s="16">
        <v>3</v>
      </c>
      <c r="G66" s="16">
        <v>2</v>
      </c>
      <c r="H66" s="16">
        <v>3</v>
      </c>
      <c r="I66" s="16">
        <v>3</v>
      </c>
      <c r="J66" s="16">
        <v>3</v>
      </c>
      <c r="K66" s="16">
        <v>3</v>
      </c>
      <c r="L66" s="16">
        <v>3</v>
      </c>
      <c r="M66" s="16">
        <v>3</v>
      </c>
      <c r="N66" s="16">
        <v>3</v>
      </c>
    </row>
    <row r="67" spans="2:14">
      <c r="B67">
        <v>64</v>
      </c>
      <c r="C67" s="8" t="s">
        <v>64</v>
      </c>
      <c r="D67" s="16">
        <v>3</v>
      </c>
      <c r="E67" s="16">
        <v>3</v>
      </c>
      <c r="F67" s="16">
        <v>3</v>
      </c>
      <c r="G67" s="16">
        <v>3</v>
      </c>
      <c r="H67" s="16">
        <v>3</v>
      </c>
      <c r="I67" s="16">
        <v>3</v>
      </c>
      <c r="J67" s="16">
        <v>3</v>
      </c>
      <c r="K67" s="16">
        <v>3</v>
      </c>
      <c r="L67" s="16">
        <v>3</v>
      </c>
      <c r="M67" s="16">
        <v>3</v>
      </c>
      <c r="N67" s="16">
        <v>3</v>
      </c>
    </row>
    <row r="68" spans="2:14">
      <c r="B68">
        <v>65</v>
      </c>
      <c r="C68" s="8" t="s">
        <v>65</v>
      </c>
      <c r="D68" s="16">
        <v>0</v>
      </c>
      <c r="E68" s="16">
        <v>0</v>
      </c>
      <c r="F68" s="16">
        <v>1</v>
      </c>
      <c r="G68" s="16">
        <v>1</v>
      </c>
      <c r="H68" s="16">
        <v>1</v>
      </c>
      <c r="I68" s="16">
        <v>1</v>
      </c>
      <c r="J68" s="16">
        <v>1</v>
      </c>
      <c r="K68" s="16">
        <v>1</v>
      </c>
      <c r="L68" s="16">
        <v>3</v>
      </c>
      <c r="M68" s="16">
        <v>3</v>
      </c>
      <c r="N68" s="16">
        <v>2</v>
      </c>
    </row>
    <row r="69" spans="2:14">
      <c r="B69">
        <v>66</v>
      </c>
      <c r="C69" s="8" t="s">
        <v>66</v>
      </c>
      <c r="D69" s="16">
        <v>3</v>
      </c>
      <c r="E69" s="16">
        <v>0</v>
      </c>
      <c r="F69" s="16">
        <v>0</v>
      </c>
      <c r="G69" s="16">
        <v>3</v>
      </c>
      <c r="H69" s="16">
        <v>3</v>
      </c>
      <c r="I69" s="16">
        <v>3</v>
      </c>
      <c r="J69" s="16">
        <v>3</v>
      </c>
      <c r="K69" s="16">
        <v>3</v>
      </c>
      <c r="L69" s="16">
        <v>3</v>
      </c>
      <c r="M69" s="16">
        <v>3</v>
      </c>
      <c r="N69" s="16">
        <v>3</v>
      </c>
    </row>
    <row r="70" spans="2:14">
      <c r="B70">
        <v>67</v>
      </c>
      <c r="C70" s="8" t="s">
        <v>67</v>
      </c>
      <c r="D70" s="16">
        <v>0</v>
      </c>
      <c r="E70" s="16">
        <v>0</v>
      </c>
      <c r="F70" s="16">
        <v>0</v>
      </c>
      <c r="G70" s="16">
        <v>0</v>
      </c>
      <c r="H70" s="16">
        <v>0</v>
      </c>
      <c r="I70" s="16">
        <v>0</v>
      </c>
      <c r="J70" s="16">
        <v>0</v>
      </c>
      <c r="K70" s="16">
        <v>0</v>
      </c>
      <c r="L70" s="16">
        <v>0</v>
      </c>
      <c r="M70" s="16">
        <v>1</v>
      </c>
      <c r="N70" s="16">
        <v>1</v>
      </c>
    </row>
    <row r="71" spans="2:14">
      <c r="B71">
        <v>68</v>
      </c>
      <c r="C71" s="8" t="s">
        <v>68</v>
      </c>
      <c r="D71" s="16">
        <v>1</v>
      </c>
      <c r="E71" s="16">
        <v>1</v>
      </c>
      <c r="F71" s="16">
        <v>1</v>
      </c>
      <c r="G71" s="16">
        <v>1</v>
      </c>
      <c r="H71" s="16">
        <v>1</v>
      </c>
      <c r="I71" s="16">
        <v>1</v>
      </c>
      <c r="J71" s="16">
        <v>1</v>
      </c>
      <c r="K71" s="16">
        <v>1</v>
      </c>
      <c r="L71" s="16">
        <v>1</v>
      </c>
      <c r="M71" s="16">
        <v>1</v>
      </c>
      <c r="N71" s="16">
        <v>1</v>
      </c>
    </row>
    <row r="72" spans="2:14">
      <c r="B72">
        <v>69</v>
      </c>
      <c r="C72" s="8" t="s">
        <v>69</v>
      </c>
      <c r="D72" s="16">
        <v>1</v>
      </c>
      <c r="E72" s="16">
        <v>0</v>
      </c>
      <c r="F72" s="16">
        <v>0</v>
      </c>
      <c r="G72" s="16">
        <v>0</v>
      </c>
      <c r="H72" s="16">
        <v>0</v>
      </c>
      <c r="I72" s="16">
        <v>0</v>
      </c>
      <c r="J72" s="16">
        <v>0</v>
      </c>
      <c r="K72" s="16">
        <v>0</v>
      </c>
      <c r="L72" s="16">
        <v>0</v>
      </c>
      <c r="M72" s="16">
        <v>0</v>
      </c>
      <c r="N72" s="16">
        <v>0</v>
      </c>
    </row>
    <row r="73" spans="2:14">
      <c r="B73">
        <v>70</v>
      </c>
      <c r="C73" s="8" t="s">
        <v>70</v>
      </c>
      <c r="D73" s="16">
        <v>0</v>
      </c>
      <c r="E73" s="16">
        <v>0</v>
      </c>
      <c r="F73" s="16">
        <v>0</v>
      </c>
      <c r="G73" s="16">
        <v>0</v>
      </c>
      <c r="H73" s="16">
        <v>0</v>
      </c>
      <c r="I73" s="16">
        <v>0</v>
      </c>
      <c r="J73" s="16">
        <v>0</v>
      </c>
      <c r="K73" s="16">
        <v>0</v>
      </c>
      <c r="L73" s="16">
        <v>0</v>
      </c>
      <c r="M73" s="16">
        <v>0</v>
      </c>
      <c r="N73" s="16">
        <v>0</v>
      </c>
    </row>
    <row r="74" spans="2:14">
      <c r="B74">
        <v>71</v>
      </c>
      <c r="C74" s="8" t="s">
        <v>71</v>
      </c>
      <c r="D74" s="16">
        <v>0</v>
      </c>
      <c r="E74" s="16">
        <v>0</v>
      </c>
      <c r="F74" s="16">
        <v>0</v>
      </c>
      <c r="G74" s="16">
        <v>0</v>
      </c>
      <c r="H74" s="16">
        <v>0</v>
      </c>
      <c r="I74" s="16">
        <v>0</v>
      </c>
      <c r="J74" s="16">
        <v>0</v>
      </c>
      <c r="K74" s="16">
        <v>0</v>
      </c>
      <c r="L74" s="16">
        <v>0</v>
      </c>
      <c r="M74" s="16">
        <v>0</v>
      </c>
      <c r="N74" s="16">
        <v>0</v>
      </c>
    </row>
    <row r="75" spans="2:14">
      <c r="B75">
        <v>72</v>
      </c>
      <c r="C75" s="8" t="s">
        <v>72</v>
      </c>
      <c r="D75" s="16">
        <v>0</v>
      </c>
      <c r="E75" s="16">
        <v>0</v>
      </c>
      <c r="F75" s="16">
        <v>0</v>
      </c>
      <c r="G75" s="16">
        <v>0</v>
      </c>
      <c r="H75" s="16">
        <v>0</v>
      </c>
      <c r="I75" s="16">
        <v>0</v>
      </c>
      <c r="J75" s="16">
        <v>0</v>
      </c>
      <c r="K75" s="16">
        <v>0</v>
      </c>
      <c r="L75" s="16">
        <v>0</v>
      </c>
      <c r="M75" s="16">
        <v>0</v>
      </c>
      <c r="N75" s="16">
        <v>0</v>
      </c>
    </row>
    <row r="76" spans="2:14">
      <c r="B76">
        <v>73</v>
      </c>
      <c r="C76" s="8" t="s">
        <v>73</v>
      </c>
      <c r="D76" s="16">
        <v>0</v>
      </c>
      <c r="E76" s="16">
        <v>0</v>
      </c>
      <c r="F76" s="16">
        <v>0</v>
      </c>
      <c r="G76" s="16">
        <v>0</v>
      </c>
      <c r="H76" s="16">
        <v>1</v>
      </c>
      <c r="I76" s="16">
        <v>3</v>
      </c>
      <c r="J76" s="16">
        <v>3</v>
      </c>
      <c r="K76" s="16">
        <v>3</v>
      </c>
      <c r="L76" s="16">
        <v>3</v>
      </c>
      <c r="M76" s="16">
        <v>3</v>
      </c>
      <c r="N76" s="16">
        <v>3</v>
      </c>
    </row>
    <row r="77" spans="2:14">
      <c r="B77">
        <v>74</v>
      </c>
      <c r="C77" s="8" t="s">
        <v>74</v>
      </c>
      <c r="D77" s="16">
        <v>3</v>
      </c>
      <c r="E77" s="16">
        <v>3</v>
      </c>
      <c r="F77" s="16">
        <v>3</v>
      </c>
      <c r="G77" s="16">
        <v>3</v>
      </c>
      <c r="H77" s="16">
        <v>3</v>
      </c>
      <c r="I77" s="16">
        <v>3</v>
      </c>
      <c r="J77" s="16">
        <v>3</v>
      </c>
      <c r="K77" s="16">
        <v>3</v>
      </c>
      <c r="L77" s="16">
        <v>3</v>
      </c>
      <c r="M77" s="16">
        <v>3</v>
      </c>
      <c r="N77" s="16">
        <v>3</v>
      </c>
    </row>
    <row r="78" spans="2:14">
      <c r="B78">
        <v>75</v>
      </c>
      <c r="C78" s="8" t="s">
        <v>75</v>
      </c>
      <c r="D78" s="16">
        <v>3</v>
      </c>
      <c r="E78" s="16">
        <v>3</v>
      </c>
      <c r="F78" s="16">
        <v>3</v>
      </c>
      <c r="G78" s="16">
        <v>0</v>
      </c>
      <c r="H78" s="16">
        <v>3</v>
      </c>
      <c r="I78" s="16">
        <v>3</v>
      </c>
      <c r="J78" s="16">
        <v>3</v>
      </c>
      <c r="K78" s="16">
        <v>3</v>
      </c>
      <c r="L78" s="16">
        <v>3</v>
      </c>
      <c r="M78" s="16">
        <v>3</v>
      </c>
      <c r="N78" s="16">
        <v>3</v>
      </c>
    </row>
    <row r="79" spans="2:14">
      <c r="B79">
        <v>76</v>
      </c>
      <c r="C79" s="8" t="s">
        <v>76</v>
      </c>
      <c r="D79" s="16">
        <v>2</v>
      </c>
      <c r="E79" s="16">
        <v>2</v>
      </c>
      <c r="F79" s="16">
        <v>3</v>
      </c>
      <c r="G79" s="16">
        <v>3</v>
      </c>
      <c r="H79" s="16">
        <v>2</v>
      </c>
      <c r="I79" s="16">
        <v>1</v>
      </c>
      <c r="J79" s="16">
        <v>3</v>
      </c>
      <c r="K79" s="16">
        <v>3</v>
      </c>
      <c r="L79" s="16">
        <v>3</v>
      </c>
      <c r="M79" s="16">
        <v>3</v>
      </c>
      <c r="N79" s="16">
        <v>2</v>
      </c>
    </row>
    <row r="80" spans="2:14">
      <c r="B80">
        <v>77</v>
      </c>
      <c r="C80" s="8" t="s">
        <v>77</v>
      </c>
      <c r="D80" s="16">
        <v>2</v>
      </c>
      <c r="E80" s="16">
        <v>2</v>
      </c>
      <c r="F80" s="16">
        <v>2</v>
      </c>
      <c r="G80" s="16">
        <v>2</v>
      </c>
      <c r="H80" s="16">
        <v>2</v>
      </c>
      <c r="I80" s="16">
        <v>0</v>
      </c>
      <c r="J80" s="16">
        <v>0</v>
      </c>
      <c r="K80" s="16">
        <v>1</v>
      </c>
      <c r="L80" s="16">
        <v>1</v>
      </c>
      <c r="M80" s="16">
        <v>1</v>
      </c>
      <c r="N80" s="16">
        <v>3</v>
      </c>
    </row>
    <row r="81" spans="2:14">
      <c r="B81">
        <v>78</v>
      </c>
      <c r="C81" s="8" t="s">
        <v>78</v>
      </c>
      <c r="D81" s="16">
        <v>2</v>
      </c>
      <c r="E81" s="16">
        <v>3</v>
      </c>
      <c r="F81" s="16">
        <v>3</v>
      </c>
      <c r="G81" s="16">
        <v>3</v>
      </c>
      <c r="H81" s="16">
        <v>3</v>
      </c>
      <c r="I81" s="16">
        <v>3</v>
      </c>
      <c r="J81" s="16">
        <v>3</v>
      </c>
      <c r="K81" s="16">
        <v>3</v>
      </c>
      <c r="L81" s="16">
        <v>3</v>
      </c>
      <c r="M81" s="16">
        <v>3</v>
      </c>
      <c r="N81" s="16">
        <v>0</v>
      </c>
    </row>
    <row r="82" spans="2:14">
      <c r="B82">
        <v>79</v>
      </c>
      <c r="C82" s="8" t="s">
        <v>79</v>
      </c>
      <c r="D82" s="16">
        <v>0</v>
      </c>
      <c r="E82" s="16">
        <v>0</v>
      </c>
      <c r="F82" s="16">
        <v>0</v>
      </c>
      <c r="G82" s="16">
        <v>0</v>
      </c>
      <c r="H82" s="16">
        <v>0</v>
      </c>
      <c r="I82" s="16">
        <v>0</v>
      </c>
      <c r="J82" s="16">
        <v>0</v>
      </c>
      <c r="K82" s="16">
        <v>0</v>
      </c>
      <c r="L82" s="16">
        <v>0</v>
      </c>
      <c r="M82" s="16">
        <v>0</v>
      </c>
      <c r="N82" s="16">
        <v>0</v>
      </c>
    </row>
    <row r="83" spans="2:14">
      <c r="B83">
        <v>80</v>
      </c>
      <c r="C83" s="8" t="s">
        <v>80</v>
      </c>
      <c r="D83" s="16">
        <v>0</v>
      </c>
      <c r="E83" s="16">
        <v>0</v>
      </c>
      <c r="F83" s="16">
        <v>0</v>
      </c>
      <c r="G83" s="16">
        <v>3</v>
      </c>
      <c r="H83" s="16">
        <v>3</v>
      </c>
      <c r="I83" s="16">
        <v>3</v>
      </c>
      <c r="J83" s="16">
        <v>3</v>
      </c>
      <c r="K83" s="16">
        <v>3</v>
      </c>
      <c r="L83" s="16">
        <v>3</v>
      </c>
      <c r="M83" s="16">
        <v>3</v>
      </c>
      <c r="N83" s="16">
        <v>3</v>
      </c>
    </row>
    <row r="84" spans="2:14">
      <c r="B84">
        <v>81</v>
      </c>
      <c r="C84" s="8" t="s">
        <v>81</v>
      </c>
      <c r="D84" s="16">
        <v>3</v>
      </c>
      <c r="E84" s="16">
        <v>3</v>
      </c>
      <c r="F84" s="16">
        <v>3</v>
      </c>
      <c r="G84" s="16">
        <v>3</v>
      </c>
      <c r="H84" s="16">
        <v>3</v>
      </c>
      <c r="I84" s="16">
        <v>3</v>
      </c>
      <c r="J84" s="16">
        <v>3</v>
      </c>
      <c r="K84" s="16">
        <v>3</v>
      </c>
      <c r="L84" s="16">
        <v>3</v>
      </c>
      <c r="M84" s="16">
        <v>3</v>
      </c>
      <c r="N84" s="16">
        <v>3</v>
      </c>
    </row>
    <row r="85" spans="2:14">
      <c r="B85">
        <v>82</v>
      </c>
      <c r="C85" s="8" t="s">
        <v>82</v>
      </c>
      <c r="D85" s="16">
        <v>3</v>
      </c>
      <c r="E85" s="16">
        <v>0</v>
      </c>
      <c r="F85" s="16">
        <v>3</v>
      </c>
      <c r="G85" s="16">
        <v>3</v>
      </c>
      <c r="H85" s="16">
        <v>3</v>
      </c>
      <c r="I85" s="16">
        <v>3</v>
      </c>
      <c r="J85" s="16">
        <v>3</v>
      </c>
      <c r="K85" s="16">
        <v>3</v>
      </c>
      <c r="L85" s="16">
        <v>3</v>
      </c>
      <c r="M85" s="16">
        <v>3</v>
      </c>
      <c r="N85" s="16">
        <v>3</v>
      </c>
    </row>
    <row r="86" spans="2:14">
      <c r="B86">
        <v>83</v>
      </c>
      <c r="C86" s="8" t="s">
        <v>83</v>
      </c>
      <c r="D86" s="16">
        <v>2</v>
      </c>
      <c r="E86" s="16">
        <v>3</v>
      </c>
      <c r="F86" s="16">
        <v>3</v>
      </c>
      <c r="G86" s="16">
        <v>3</v>
      </c>
      <c r="H86" s="16">
        <v>3</v>
      </c>
      <c r="I86" s="16">
        <v>3</v>
      </c>
      <c r="J86" s="16">
        <v>2</v>
      </c>
      <c r="K86" s="16">
        <v>2</v>
      </c>
      <c r="L86" s="16">
        <v>2</v>
      </c>
      <c r="M86" s="16">
        <v>2</v>
      </c>
      <c r="N86" s="16">
        <v>3</v>
      </c>
    </row>
    <row r="87" spans="2:14">
      <c r="B87">
        <v>84</v>
      </c>
      <c r="C87" s="8" t="s">
        <v>84</v>
      </c>
      <c r="D87" s="16">
        <v>0</v>
      </c>
      <c r="E87" s="16">
        <v>0</v>
      </c>
      <c r="F87" s="16">
        <v>3</v>
      </c>
      <c r="G87" s="16">
        <v>3</v>
      </c>
      <c r="H87" s="16">
        <v>3</v>
      </c>
      <c r="I87" s="16">
        <v>3</v>
      </c>
      <c r="J87" s="16">
        <v>3</v>
      </c>
      <c r="K87" s="16">
        <v>3</v>
      </c>
      <c r="L87" s="16">
        <v>3</v>
      </c>
      <c r="M87" s="16">
        <v>3</v>
      </c>
      <c r="N87" s="16">
        <v>3</v>
      </c>
    </row>
    <row r="88" spans="2:14">
      <c r="B88">
        <v>85</v>
      </c>
      <c r="C88" s="8" t="s">
        <v>85</v>
      </c>
      <c r="D88" s="16">
        <v>1</v>
      </c>
      <c r="E88" s="16">
        <v>1</v>
      </c>
      <c r="F88" s="16">
        <v>1</v>
      </c>
      <c r="G88" s="16">
        <v>1</v>
      </c>
      <c r="H88" s="16">
        <v>1</v>
      </c>
      <c r="I88" s="16">
        <v>1</v>
      </c>
      <c r="J88" s="16">
        <v>3</v>
      </c>
      <c r="K88" s="16">
        <v>3</v>
      </c>
      <c r="L88" s="16">
        <v>3</v>
      </c>
      <c r="M88" s="16">
        <v>3</v>
      </c>
      <c r="N88" s="16">
        <v>3</v>
      </c>
    </row>
    <row r="89" spans="2:14">
      <c r="B89">
        <v>86</v>
      </c>
      <c r="C89" s="8" t="s">
        <v>86</v>
      </c>
      <c r="D89" s="16">
        <v>3</v>
      </c>
      <c r="E89" s="16">
        <v>3</v>
      </c>
      <c r="F89" s="16">
        <v>3</v>
      </c>
      <c r="G89" s="16">
        <v>3</v>
      </c>
      <c r="H89" s="16">
        <v>3</v>
      </c>
      <c r="I89" s="16">
        <v>3</v>
      </c>
      <c r="J89" s="16">
        <v>3</v>
      </c>
      <c r="K89" s="16">
        <v>3</v>
      </c>
      <c r="L89" s="16">
        <v>3</v>
      </c>
      <c r="M89" s="16">
        <v>3</v>
      </c>
      <c r="N89" s="16">
        <v>1</v>
      </c>
    </row>
    <row r="90" spans="2:14">
      <c r="B90">
        <v>87</v>
      </c>
      <c r="C90" s="8" t="s">
        <v>87</v>
      </c>
      <c r="D90" s="16">
        <v>0</v>
      </c>
      <c r="E90" s="16">
        <v>0</v>
      </c>
      <c r="F90" s="16">
        <v>1</v>
      </c>
      <c r="G90" s="16">
        <v>1</v>
      </c>
      <c r="H90" s="16">
        <v>1</v>
      </c>
      <c r="I90" s="16">
        <v>1</v>
      </c>
      <c r="J90" s="16">
        <v>1</v>
      </c>
      <c r="K90" s="16">
        <v>1</v>
      </c>
      <c r="L90" s="16">
        <v>1</v>
      </c>
      <c r="M90" s="16">
        <v>1</v>
      </c>
      <c r="N90" s="16">
        <v>1</v>
      </c>
    </row>
    <row r="91" spans="2:14">
      <c r="B91">
        <v>88</v>
      </c>
      <c r="C91" s="8" t="s">
        <v>88</v>
      </c>
      <c r="D91" s="16">
        <v>0</v>
      </c>
      <c r="E91" s="16">
        <v>0</v>
      </c>
      <c r="F91" s="16">
        <v>0</v>
      </c>
      <c r="G91" s="16">
        <v>0</v>
      </c>
      <c r="H91" s="16">
        <v>0</v>
      </c>
      <c r="I91" s="16">
        <v>0</v>
      </c>
      <c r="J91" s="16">
        <v>0</v>
      </c>
      <c r="K91" s="16">
        <v>0</v>
      </c>
      <c r="L91" s="16">
        <v>0</v>
      </c>
      <c r="M91" s="16">
        <v>1</v>
      </c>
      <c r="N91" s="16">
        <v>1</v>
      </c>
    </row>
    <row r="92" spans="2:14">
      <c r="B92">
        <v>89</v>
      </c>
      <c r="C92" s="8" t="s">
        <v>89</v>
      </c>
      <c r="D92" s="16">
        <v>2</v>
      </c>
      <c r="E92" s="16">
        <v>2</v>
      </c>
      <c r="F92" s="16">
        <v>0</v>
      </c>
      <c r="G92" s="16">
        <v>2</v>
      </c>
      <c r="H92" s="16">
        <v>2</v>
      </c>
      <c r="I92" s="16">
        <v>2</v>
      </c>
      <c r="J92" s="16">
        <v>3</v>
      </c>
      <c r="K92" s="16">
        <v>3</v>
      </c>
      <c r="L92" s="16">
        <v>2</v>
      </c>
      <c r="M92" s="16">
        <v>3</v>
      </c>
      <c r="N92" s="16">
        <v>3</v>
      </c>
    </row>
    <row r="93" spans="2:14">
      <c r="B93">
        <v>90</v>
      </c>
      <c r="C93" s="8" t="s">
        <v>90</v>
      </c>
      <c r="D93" s="16">
        <v>0</v>
      </c>
      <c r="E93" s="16">
        <v>0</v>
      </c>
      <c r="F93" s="16">
        <v>3</v>
      </c>
      <c r="G93" s="16">
        <v>3</v>
      </c>
      <c r="H93" s="16">
        <v>3</v>
      </c>
      <c r="I93" s="16">
        <v>3</v>
      </c>
      <c r="J93" s="16">
        <v>3</v>
      </c>
      <c r="K93" s="16">
        <v>1</v>
      </c>
      <c r="L93" s="16">
        <v>1</v>
      </c>
      <c r="M93" s="16">
        <v>1</v>
      </c>
      <c r="N93" s="16">
        <v>1</v>
      </c>
    </row>
    <row r="94" spans="2:14">
      <c r="B94">
        <v>91</v>
      </c>
      <c r="C94" s="8" t="s">
        <v>91</v>
      </c>
      <c r="D94" s="16">
        <v>1</v>
      </c>
      <c r="E94" s="16">
        <v>1</v>
      </c>
      <c r="F94" s="16">
        <v>0</v>
      </c>
      <c r="G94" s="16">
        <v>0</v>
      </c>
      <c r="H94" s="16">
        <v>3</v>
      </c>
      <c r="I94" s="16">
        <v>3</v>
      </c>
      <c r="J94" s="16">
        <v>1</v>
      </c>
      <c r="K94" s="16">
        <v>1</v>
      </c>
      <c r="L94" s="16">
        <v>1</v>
      </c>
      <c r="M94" s="16">
        <v>1</v>
      </c>
      <c r="N94" s="16">
        <v>1</v>
      </c>
    </row>
    <row r="95" spans="2:14">
      <c r="B95">
        <v>92</v>
      </c>
      <c r="C95" s="8" t="s">
        <v>92</v>
      </c>
      <c r="D95" s="16">
        <v>0</v>
      </c>
      <c r="E95" s="16">
        <v>0</v>
      </c>
      <c r="F95" s="16">
        <v>0</v>
      </c>
      <c r="G95" s="16">
        <v>0</v>
      </c>
      <c r="H95" s="16">
        <v>0</v>
      </c>
      <c r="I95" s="16">
        <v>1</v>
      </c>
      <c r="J95" s="16">
        <v>1</v>
      </c>
      <c r="K95" s="16">
        <v>1</v>
      </c>
      <c r="L95" s="16">
        <v>1</v>
      </c>
      <c r="M95" s="16">
        <v>1</v>
      </c>
      <c r="N95" s="16">
        <v>1</v>
      </c>
    </row>
    <row r="96" spans="2:14">
      <c r="B96">
        <v>93</v>
      </c>
      <c r="C96" s="8" t="s">
        <v>93</v>
      </c>
      <c r="D96" s="16">
        <v>3</v>
      </c>
      <c r="E96" s="16">
        <v>3</v>
      </c>
      <c r="F96" s="16">
        <v>3</v>
      </c>
      <c r="G96" s="16">
        <v>3</v>
      </c>
      <c r="H96" s="16">
        <v>3</v>
      </c>
      <c r="I96" s="16">
        <v>3</v>
      </c>
      <c r="J96" s="16">
        <v>3</v>
      </c>
      <c r="K96" s="16">
        <v>3</v>
      </c>
      <c r="L96" s="16">
        <v>3</v>
      </c>
      <c r="M96" s="16">
        <v>3</v>
      </c>
      <c r="N96" s="16">
        <v>3</v>
      </c>
    </row>
    <row r="97" spans="2:14">
      <c r="B97">
        <v>94</v>
      </c>
      <c r="C97" s="8" t="s">
        <v>94</v>
      </c>
      <c r="D97" s="16">
        <v>1</v>
      </c>
      <c r="E97" s="16">
        <v>1</v>
      </c>
      <c r="F97" s="16">
        <v>1</v>
      </c>
      <c r="G97" s="16">
        <v>1</v>
      </c>
      <c r="H97" s="16">
        <v>1</v>
      </c>
      <c r="I97" s="16">
        <v>1</v>
      </c>
      <c r="J97" s="16">
        <v>1</v>
      </c>
      <c r="K97" s="16">
        <v>1</v>
      </c>
      <c r="L97" s="16">
        <v>1</v>
      </c>
      <c r="M97" s="16">
        <v>1</v>
      </c>
      <c r="N97" s="16">
        <v>1</v>
      </c>
    </row>
    <row r="98" spans="2:14">
      <c r="B98">
        <v>95</v>
      </c>
      <c r="C98" s="8" t="s">
        <v>95</v>
      </c>
      <c r="D98" s="16">
        <v>3</v>
      </c>
      <c r="E98" s="16">
        <v>3</v>
      </c>
      <c r="F98" s="16">
        <v>3</v>
      </c>
      <c r="G98" s="16">
        <v>3</v>
      </c>
      <c r="H98" s="16">
        <v>3</v>
      </c>
      <c r="I98" s="16">
        <v>3</v>
      </c>
      <c r="J98" s="16">
        <v>3</v>
      </c>
      <c r="K98" s="16">
        <v>3</v>
      </c>
      <c r="L98" s="16">
        <v>3</v>
      </c>
      <c r="M98" s="16">
        <v>0</v>
      </c>
      <c r="N98" s="16">
        <v>1</v>
      </c>
    </row>
    <row r="99" spans="2:14">
      <c r="B99">
        <v>96</v>
      </c>
      <c r="C99" s="8" t="s">
        <v>96</v>
      </c>
      <c r="D99" s="16">
        <v>0</v>
      </c>
      <c r="E99" s="16">
        <v>0</v>
      </c>
      <c r="F99" s="16">
        <v>0</v>
      </c>
      <c r="G99" s="16">
        <v>0</v>
      </c>
      <c r="H99" s="16">
        <v>0</v>
      </c>
      <c r="I99" s="16">
        <v>0</v>
      </c>
      <c r="J99" s="16">
        <v>0</v>
      </c>
      <c r="K99" s="16">
        <v>1</v>
      </c>
      <c r="L99" s="16">
        <v>1</v>
      </c>
      <c r="M99" s="16">
        <v>1</v>
      </c>
      <c r="N99" s="16">
        <v>1</v>
      </c>
    </row>
    <row r="100" spans="2:14">
      <c r="B100">
        <v>97</v>
      </c>
      <c r="C100" s="8" t="s">
        <v>97</v>
      </c>
      <c r="D100" s="16">
        <v>0</v>
      </c>
      <c r="E100" s="16">
        <v>0</v>
      </c>
      <c r="F100" s="16">
        <v>0</v>
      </c>
      <c r="G100" s="16">
        <v>0</v>
      </c>
      <c r="H100" s="16">
        <v>0</v>
      </c>
      <c r="I100" s="16">
        <v>0</v>
      </c>
      <c r="J100" s="16">
        <v>0</v>
      </c>
      <c r="K100" s="16">
        <v>0</v>
      </c>
      <c r="L100" s="16">
        <v>0</v>
      </c>
      <c r="M100" s="16">
        <v>0</v>
      </c>
      <c r="N100" s="16">
        <v>0</v>
      </c>
    </row>
    <row r="101" spans="2:14">
      <c r="B101">
        <v>98</v>
      </c>
      <c r="C101" s="8" t="s">
        <v>98</v>
      </c>
      <c r="D101" s="16">
        <v>3</v>
      </c>
      <c r="E101" s="16">
        <v>3</v>
      </c>
      <c r="F101" s="16">
        <v>3</v>
      </c>
      <c r="G101" s="16">
        <v>3</v>
      </c>
      <c r="H101" s="16">
        <v>3</v>
      </c>
      <c r="I101" s="16">
        <v>3</v>
      </c>
      <c r="J101" s="16">
        <v>3</v>
      </c>
      <c r="K101" s="16">
        <v>3</v>
      </c>
      <c r="L101" s="16">
        <v>3</v>
      </c>
      <c r="M101" s="16">
        <v>3</v>
      </c>
      <c r="N101" s="16">
        <v>3</v>
      </c>
    </row>
    <row r="102" spans="2:14">
      <c r="B102">
        <v>99</v>
      </c>
      <c r="C102" s="8" t="s">
        <v>99</v>
      </c>
      <c r="D102" s="16">
        <v>3</v>
      </c>
      <c r="E102" s="16">
        <v>3</v>
      </c>
      <c r="F102" s="16">
        <v>3</v>
      </c>
      <c r="G102" s="16">
        <v>3</v>
      </c>
      <c r="H102" s="16">
        <v>3</v>
      </c>
      <c r="I102" s="16">
        <v>3</v>
      </c>
      <c r="J102" s="16">
        <v>3</v>
      </c>
      <c r="K102" s="16">
        <v>3</v>
      </c>
      <c r="L102" s="16">
        <v>3</v>
      </c>
      <c r="M102" s="16">
        <v>3</v>
      </c>
      <c r="N102" s="16">
        <v>3</v>
      </c>
    </row>
    <row r="103" spans="2:14">
      <c r="B103">
        <v>100</v>
      </c>
      <c r="C103" s="8" t="s">
        <v>100</v>
      </c>
      <c r="D103" s="16">
        <v>0</v>
      </c>
      <c r="E103" s="16">
        <v>0</v>
      </c>
      <c r="F103" s="16">
        <v>0</v>
      </c>
      <c r="G103" s="16">
        <v>0</v>
      </c>
      <c r="H103" s="16">
        <v>0</v>
      </c>
      <c r="I103" s="16">
        <v>0</v>
      </c>
      <c r="J103" s="16">
        <v>3</v>
      </c>
      <c r="K103" s="16">
        <v>3</v>
      </c>
      <c r="L103" s="16">
        <v>3</v>
      </c>
      <c r="M103" s="16">
        <v>0</v>
      </c>
      <c r="N103" s="16">
        <v>2</v>
      </c>
    </row>
    <row r="104" spans="2:14">
      <c r="B104">
        <v>101</v>
      </c>
      <c r="C104" s="8" t="s">
        <v>101</v>
      </c>
      <c r="D104" s="16">
        <v>2</v>
      </c>
      <c r="E104" s="16">
        <v>2</v>
      </c>
      <c r="F104" s="16">
        <v>2</v>
      </c>
      <c r="G104" s="16">
        <v>2</v>
      </c>
      <c r="H104" s="16">
        <v>2</v>
      </c>
      <c r="I104" s="16">
        <v>2</v>
      </c>
      <c r="J104" s="16">
        <v>2</v>
      </c>
      <c r="K104" s="16">
        <v>2</v>
      </c>
      <c r="L104" s="16">
        <v>2</v>
      </c>
      <c r="M104" s="16">
        <v>0</v>
      </c>
      <c r="N104" s="16">
        <v>2</v>
      </c>
    </row>
    <row r="105" spans="2:14">
      <c r="B105">
        <v>102</v>
      </c>
      <c r="C105" s="8" t="s">
        <v>102</v>
      </c>
      <c r="D105" s="16">
        <v>0</v>
      </c>
      <c r="E105" s="16">
        <v>0</v>
      </c>
      <c r="F105" s="16">
        <v>0</v>
      </c>
      <c r="G105" s="16">
        <v>0</v>
      </c>
      <c r="H105" s="16">
        <v>0</v>
      </c>
      <c r="I105" s="16">
        <v>0</v>
      </c>
      <c r="J105" s="16">
        <v>0</v>
      </c>
      <c r="K105" s="16">
        <v>0</v>
      </c>
      <c r="L105" s="16">
        <v>0</v>
      </c>
      <c r="M105" s="16">
        <v>0</v>
      </c>
      <c r="N105" s="16">
        <v>1</v>
      </c>
    </row>
    <row r="106" spans="2:14">
      <c r="B106">
        <v>103</v>
      </c>
      <c r="C106" s="8" t="s">
        <v>103</v>
      </c>
      <c r="D106" s="16">
        <v>0</v>
      </c>
      <c r="E106" s="16">
        <v>3</v>
      </c>
      <c r="F106" s="16">
        <v>3</v>
      </c>
      <c r="G106" s="16">
        <v>3</v>
      </c>
      <c r="H106" s="16">
        <v>0</v>
      </c>
      <c r="I106" s="16">
        <v>0</v>
      </c>
      <c r="J106" s="16">
        <v>0</v>
      </c>
      <c r="K106" s="16">
        <v>1</v>
      </c>
      <c r="L106" s="16">
        <v>1</v>
      </c>
      <c r="M106" s="16">
        <v>1</v>
      </c>
      <c r="N106" s="16">
        <v>1</v>
      </c>
    </row>
    <row r="107" spans="2:14">
      <c r="B107">
        <v>104</v>
      </c>
      <c r="C107" s="8" t="s">
        <v>104</v>
      </c>
      <c r="D107" s="16">
        <v>2</v>
      </c>
      <c r="E107" s="16">
        <v>2</v>
      </c>
      <c r="F107" s="16">
        <v>3</v>
      </c>
      <c r="G107" s="16">
        <v>3</v>
      </c>
      <c r="H107" s="16">
        <v>3</v>
      </c>
      <c r="I107" s="16">
        <v>3</v>
      </c>
      <c r="J107" s="16">
        <v>3</v>
      </c>
      <c r="K107" s="16">
        <v>3</v>
      </c>
      <c r="L107" s="16">
        <v>3</v>
      </c>
      <c r="M107" s="16">
        <v>3</v>
      </c>
      <c r="N107" s="16">
        <v>3</v>
      </c>
    </row>
    <row r="108" spans="2:14">
      <c r="B108">
        <v>105</v>
      </c>
      <c r="C108" s="8" t="s">
        <v>105</v>
      </c>
      <c r="D108" s="16">
        <v>0</v>
      </c>
      <c r="E108" s="16">
        <v>0</v>
      </c>
      <c r="F108" s="16">
        <v>0</v>
      </c>
      <c r="G108" s="16">
        <v>0</v>
      </c>
      <c r="H108" s="16">
        <v>1</v>
      </c>
      <c r="I108" s="16">
        <v>1</v>
      </c>
      <c r="J108" s="16">
        <v>1</v>
      </c>
      <c r="K108" s="16">
        <v>1</v>
      </c>
      <c r="L108" s="16">
        <v>1</v>
      </c>
      <c r="M108" s="16">
        <v>1</v>
      </c>
      <c r="N108" s="16">
        <v>1</v>
      </c>
    </row>
    <row r="109" spans="2:14">
      <c r="B109">
        <v>106</v>
      </c>
      <c r="C109" s="8" t="s">
        <v>106</v>
      </c>
      <c r="D109" s="16">
        <v>0</v>
      </c>
      <c r="E109" s="16">
        <v>0</v>
      </c>
      <c r="F109" s="16">
        <v>0</v>
      </c>
      <c r="G109" s="16">
        <v>3</v>
      </c>
      <c r="H109" s="16">
        <v>3</v>
      </c>
      <c r="I109" s="16">
        <v>3</v>
      </c>
      <c r="J109" s="16">
        <v>3</v>
      </c>
      <c r="K109" s="16">
        <v>3</v>
      </c>
      <c r="L109" s="16">
        <v>3</v>
      </c>
      <c r="M109" s="16">
        <v>3</v>
      </c>
      <c r="N109" s="16">
        <v>3</v>
      </c>
    </row>
    <row r="110" spans="2:14">
      <c r="B110">
        <v>107</v>
      </c>
      <c r="C110" s="8" t="s">
        <v>107</v>
      </c>
      <c r="D110" s="16">
        <v>0</v>
      </c>
      <c r="E110" s="16">
        <v>0</v>
      </c>
      <c r="F110" s="16">
        <v>0</v>
      </c>
      <c r="G110" s="16">
        <v>0</v>
      </c>
      <c r="H110" s="16">
        <v>0</v>
      </c>
      <c r="I110" s="16">
        <v>0</v>
      </c>
      <c r="J110" s="16">
        <v>0</v>
      </c>
      <c r="K110" s="16">
        <v>0</v>
      </c>
      <c r="L110" s="16">
        <v>0</v>
      </c>
      <c r="M110" s="16">
        <v>0</v>
      </c>
      <c r="N110" s="16">
        <v>1</v>
      </c>
    </row>
    <row r="111" spans="2:14">
      <c r="B111">
        <v>108</v>
      </c>
      <c r="C111" s="8" t="s">
        <v>108</v>
      </c>
      <c r="D111" s="16">
        <v>0</v>
      </c>
      <c r="E111" s="16">
        <v>0</v>
      </c>
      <c r="F111" s="16">
        <v>0</v>
      </c>
      <c r="G111" s="16">
        <v>0</v>
      </c>
      <c r="H111" s="16">
        <v>0</v>
      </c>
      <c r="I111" s="16">
        <v>0</v>
      </c>
      <c r="J111" s="16">
        <v>0</v>
      </c>
      <c r="K111" s="16">
        <v>0</v>
      </c>
      <c r="L111" s="16">
        <v>0</v>
      </c>
      <c r="M111" s="16">
        <v>0</v>
      </c>
      <c r="N111" s="16">
        <v>0</v>
      </c>
    </row>
    <row r="112" spans="2:14">
      <c r="B112">
        <v>109</v>
      </c>
      <c r="C112" s="8" t="s">
        <v>109</v>
      </c>
      <c r="D112" s="16">
        <v>3</v>
      </c>
      <c r="E112" s="16">
        <v>3</v>
      </c>
      <c r="F112" s="16">
        <v>3</v>
      </c>
      <c r="G112" s="16">
        <v>3</v>
      </c>
      <c r="H112" s="16">
        <v>3</v>
      </c>
      <c r="I112" s="16">
        <v>3</v>
      </c>
      <c r="J112" s="16">
        <v>3</v>
      </c>
      <c r="K112" s="16">
        <v>3</v>
      </c>
      <c r="L112" s="16">
        <v>3</v>
      </c>
      <c r="M112" s="16">
        <v>3</v>
      </c>
      <c r="N112" s="16">
        <v>3</v>
      </c>
    </row>
    <row r="113" spans="2:14">
      <c r="B113">
        <v>110</v>
      </c>
      <c r="C113" s="8" t="s">
        <v>110</v>
      </c>
      <c r="D113" s="16">
        <v>2</v>
      </c>
      <c r="E113" s="16">
        <v>0</v>
      </c>
      <c r="F113" s="16">
        <v>0</v>
      </c>
      <c r="G113" s="16">
        <v>0</v>
      </c>
      <c r="H113" s="16">
        <v>0</v>
      </c>
      <c r="I113" s="16">
        <v>0</v>
      </c>
      <c r="J113" s="16">
        <v>0</v>
      </c>
      <c r="K113" s="16">
        <v>0</v>
      </c>
      <c r="L113" s="16">
        <v>0</v>
      </c>
      <c r="M113" s="16">
        <v>0</v>
      </c>
      <c r="N113" s="16">
        <v>0</v>
      </c>
    </row>
    <row r="114" spans="2:14">
      <c r="B114">
        <v>111</v>
      </c>
      <c r="C114" s="8" t="s">
        <v>111</v>
      </c>
      <c r="D114" s="16">
        <v>0</v>
      </c>
      <c r="E114" s="16">
        <v>0</v>
      </c>
      <c r="F114" s="16">
        <v>0</v>
      </c>
      <c r="G114" s="16">
        <v>0</v>
      </c>
      <c r="H114" s="16">
        <v>0</v>
      </c>
      <c r="I114" s="16">
        <v>0</v>
      </c>
      <c r="J114" s="16">
        <v>0</v>
      </c>
      <c r="K114" s="16">
        <v>0</v>
      </c>
      <c r="L114" s="16">
        <v>0</v>
      </c>
      <c r="M114" s="16">
        <v>0</v>
      </c>
      <c r="N114" s="16">
        <v>1</v>
      </c>
    </row>
    <row r="115" spans="2:14">
      <c r="B115">
        <v>112</v>
      </c>
      <c r="C115" s="8" t="s">
        <v>112</v>
      </c>
      <c r="D115" s="16">
        <v>2</v>
      </c>
      <c r="E115" s="16">
        <v>3</v>
      </c>
      <c r="F115" s="16">
        <v>3</v>
      </c>
      <c r="G115" s="16">
        <v>3</v>
      </c>
      <c r="H115" s="16">
        <v>3</v>
      </c>
      <c r="I115" s="16">
        <v>3</v>
      </c>
      <c r="J115" s="16">
        <v>3</v>
      </c>
      <c r="K115" s="16">
        <v>3</v>
      </c>
      <c r="L115" s="16">
        <v>3</v>
      </c>
      <c r="M115" s="16">
        <v>3</v>
      </c>
      <c r="N115" s="16">
        <v>3</v>
      </c>
    </row>
    <row r="116" spans="2:14">
      <c r="B116">
        <v>113</v>
      </c>
      <c r="C116" s="8" t="s">
        <v>113</v>
      </c>
      <c r="D116" s="16">
        <v>3</v>
      </c>
      <c r="E116" s="16">
        <v>3</v>
      </c>
      <c r="F116" s="16">
        <v>3</v>
      </c>
      <c r="G116" s="16">
        <v>3</v>
      </c>
      <c r="H116" s="16">
        <v>0</v>
      </c>
      <c r="I116" s="16">
        <v>3</v>
      </c>
      <c r="J116" s="16">
        <v>3</v>
      </c>
      <c r="K116" s="16">
        <v>3</v>
      </c>
      <c r="L116" s="16">
        <v>3</v>
      </c>
      <c r="M116" s="16">
        <v>3</v>
      </c>
      <c r="N116" s="16">
        <v>3</v>
      </c>
    </row>
    <row r="117" spans="2:14">
      <c r="B117">
        <v>114</v>
      </c>
      <c r="C117" s="8" t="s">
        <v>188</v>
      </c>
      <c r="D117" s="16">
        <v>3</v>
      </c>
      <c r="E117" s="16">
        <v>3</v>
      </c>
      <c r="F117" s="16">
        <v>3</v>
      </c>
      <c r="G117" s="16">
        <v>0</v>
      </c>
      <c r="H117" s="16">
        <v>0</v>
      </c>
      <c r="I117" s="16">
        <v>0</v>
      </c>
      <c r="J117" s="16">
        <v>0</v>
      </c>
      <c r="K117" s="16">
        <v>0</v>
      </c>
      <c r="L117" s="16">
        <v>0</v>
      </c>
      <c r="M117" s="16">
        <v>0</v>
      </c>
      <c r="N117" s="16">
        <v>0</v>
      </c>
    </row>
    <row r="118" spans="2:14">
      <c r="B118">
        <v>115</v>
      </c>
      <c r="C118" s="8" t="s">
        <v>114</v>
      </c>
      <c r="D118" s="16">
        <v>0</v>
      </c>
      <c r="E118" s="16">
        <v>0</v>
      </c>
      <c r="F118" s="16">
        <v>0</v>
      </c>
      <c r="G118" s="16">
        <v>3</v>
      </c>
      <c r="H118" s="16">
        <v>3</v>
      </c>
      <c r="I118" s="16">
        <v>3</v>
      </c>
      <c r="J118" s="16">
        <v>3</v>
      </c>
      <c r="K118" s="16">
        <v>3</v>
      </c>
      <c r="L118" s="16">
        <v>3</v>
      </c>
      <c r="M118" s="16">
        <v>3</v>
      </c>
      <c r="N118" s="16">
        <v>3</v>
      </c>
    </row>
    <row r="119" spans="2:14">
      <c r="B119">
        <v>116</v>
      </c>
      <c r="C119" s="8" t="s">
        <v>115</v>
      </c>
      <c r="D119" s="16">
        <v>0</v>
      </c>
      <c r="E119" s="16">
        <v>0</v>
      </c>
      <c r="F119" s="16">
        <v>0</v>
      </c>
      <c r="G119" s="16">
        <v>0</v>
      </c>
      <c r="H119" s="16">
        <v>0</v>
      </c>
      <c r="I119" s="16">
        <v>0</v>
      </c>
      <c r="J119" s="16">
        <v>0</v>
      </c>
      <c r="K119" s="16">
        <v>0</v>
      </c>
      <c r="L119" s="16">
        <v>0</v>
      </c>
      <c r="M119" s="16">
        <v>1</v>
      </c>
      <c r="N119" s="16">
        <v>1</v>
      </c>
    </row>
    <row r="120" spans="2:14">
      <c r="B120">
        <v>117</v>
      </c>
      <c r="C120" s="8" t="s">
        <v>116</v>
      </c>
      <c r="D120" s="16">
        <v>2</v>
      </c>
      <c r="E120" s="16">
        <v>2</v>
      </c>
      <c r="F120" s="16">
        <v>2</v>
      </c>
      <c r="G120" s="16">
        <v>0</v>
      </c>
      <c r="H120" s="16">
        <v>2</v>
      </c>
      <c r="I120" s="16">
        <v>2</v>
      </c>
      <c r="J120" s="16">
        <v>0</v>
      </c>
      <c r="K120" s="16">
        <v>0</v>
      </c>
      <c r="L120" s="16">
        <v>0</v>
      </c>
      <c r="M120" s="16">
        <v>0</v>
      </c>
      <c r="N120" s="16">
        <v>0</v>
      </c>
    </row>
    <row r="121" spans="2:14">
      <c r="B121">
        <v>118</v>
      </c>
      <c r="C121" s="8" t="s">
        <v>117</v>
      </c>
      <c r="D121" s="16">
        <v>1</v>
      </c>
      <c r="E121" s="16">
        <v>1</v>
      </c>
      <c r="F121" s="16">
        <v>1</v>
      </c>
      <c r="G121" s="16">
        <v>1</v>
      </c>
      <c r="H121" s="16">
        <v>0</v>
      </c>
      <c r="I121" s="16">
        <v>2</v>
      </c>
      <c r="J121" s="16">
        <v>0</v>
      </c>
      <c r="K121" s="16">
        <v>1</v>
      </c>
      <c r="L121" s="16">
        <v>0</v>
      </c>
      <c r="M121" s="16">
        <v>0</v>
      </c>
      <c r="N121" s="16">
        <v>1</v>
      </c>
    </row>
    <row r="122" spans="2:14">
      <c r="B122">
        <v>119</v>
      </c>
      <c r="C122" s="8" t="s">
        <v>118</v>
      </c>
      <c r="D122" s="16">
        <v>2</v>
      </c>
      <c r="E122" s="16">
        <v>2</v>
      </c>
      <c r="F122" s="16">
        <v>2</v>
      </c>
      <c r="G122" s="16">
        <v>2</v>
      </c>
      <c r="H122" s="16">
        <v>2</v>
      </c>
      <c r="I122" s="16">
        <v>2</v>
      </c>
      <c r="J122" s="16">
        <v>2</v>
      </c>
      <c r="K122" s="16">
        <v>2</v>
      </c>
      <c r="L122" s="16">
        <v>1</v>
      </c>
      <c r="M122" s="16">
        <v>1</v>
      </c>
      <c r="N122" s="16">
        <v>1</v>
      </c>
    </row>
    <row r="123" spans="2:14">
      <c r="B123">
        <v>120</v>
      </c>
      <c r="C123" s="8" t="s">
        <v>119</v>
      </c>
      <c r="D123" s="16">
        <v>3</v>
      </c>
      <c r="E123" s="16">
        <v>3</v>
      </c>
      <c r="F123" s="16">
        <v>3</v>
      </c>
      <c r="G123" s="16">
        <v>3</v>
      </c>
      <c r="H123" s="16">
        <v>3</v>
      </c>
      <c r="I123" s="16">
        <v>2</v>
      </c>
      <c r="J123" s="16">
        <v>3</v>
      </c>
      <c r="K123" s="16">
        <v>3</v>
      </c>
      <c r="L123" s="16">
        <v>3</v>
      </c>
      <c r="M123" s="16">
        <v>3</v>
      </c>
      <c r="N123" s="16">
        <v>3</v>
      </c>
    </row>
    <row r="124" spans="2:14">
      <c r="B124">
        <v>121</v>
      </c>
      <c r="C124" s="8" t="s">
        <v>120</v>
      </c>
      <c r="D124" s="16">
        <v>3</v>
      </c>
      <c r="E124" s="16">
        <v>2</v>
      </c>
      <c r="F124" s="16">
        <v>3</v>
      </c>
      <c r="G124" s="16">
        <v>3</v>
      </c>
      <c r="H124" s="16">
        <v>3</v>
      </c>
      <c r="I124" s="16">
        <v>3</v>
      </c>
      <c r="J124" s="16">
        <v>3</v>
      </c>
      <c r="K124" s="16">
        <v>3</v>
      </c>
      <c r="L124" s="16">
        <v>3</v>
      </c>
      <c r="M124" s="16">
        <v>3</v>
      </c>
      <c r="N124" s="16">
        <v>3</v>
      </c>
    </row>
    <row r="125" spans="2:14">
      <c r="B125">
        <v>122</v>
      </c>
      <c r="C125" s="8" t="s">
        <v>121</v>
      </c>
      <c r="D125" s="16">
        <v>2</v>
      </c>
      <c r="E125" s="16">
        <v>2</v>
      </c>
      <c r="F125" s="16">
        <v>2</v>
      </c>
      <c r="G125" s="16">
        <v>2</v>
      </c>
      <c r="H125" s="16">
        <v>1</v>
      </c>
      <c r="I125" s="16">
        <v>1</v>
      </c>
      <c r="J125" s="16">
        <v>1</v>
      </c>
      <c r="K125" s="16">
        <v>1</v>
      </c>
      <c r="L125" s="16">
        <v>1</v>
      </c>
      <c r="M125" s="16">
        <v>1</v>
      </c>
      <c r="N125" s="16">
        <v>1</v>
      </c>
    </row>
    <row r="126" spans="2:14">
      <c r="B126">
        <v>123</v>
      </c>
      <c r="C126" s="8" t="s">
        <v>122</v>
      </c>
      <c r="D126" s="16">
        <v>0</v>
      </c>
      <c r="E126" s="16">
        <v>0</v>
      </c>
      <c r="F126" s="16">
        <v>0</v>
      </c>
      <c r="G126" s="16">
        <v>0</v>
      </c>
      <c r="H126" s="16">
        <v>0</v>
      </c>
      <c r="I126" s="16">
        <v>1</v>
      </c>
      <c r="J126" s="16">
        <v>1</v>
      </c>
      <c r="K126" s="16">
        <v>1</v>
      </c>
      <c r="L126" s="16">
        <v>0</v>
      </c>
      <c r="M126" s="16">
        <v>0</v>
      </c>
      <c r="N126" s="16">
        <v>0</v>
      </c>
    </row>
    <row r="127" spans="2:14">
      <c r="B127">
        <v>124</v>
      </c>
      <c r="C127" s="8" t="s">
        <v>123</v>
      </c>
      <c r="D127" s="16">
        <v>0</v>
      </c>
      <c r="E127" s="16">
        <v>0</v>
      </c>
      <c r="F127" s="16">
        <v>0</v>
      </c>
      <c r="G127" s="16">
        <v>0</v>
      </c>
      <c r="H127" s="16">
        <v>0</v>
      </c>
      <c r="I127" s="16">
        <v>0</v>
      </c>
      <c r="J127" s="16">
        <v>0</v>
      </c>
      <c r="K127" s="16">
        <v>1</v>
      </c>
      <c r="L127" s="16">
        <v>1</v>
      </c>
      <c r="M127" s="16">
        <v>1</v>
      </c>
      <c r="N127" s="16">
        <v>1</v>
      </c>
    </row>
    <row r="128" spans="2:14">
      <c r="B128">
        <v>125</v>
      </c>
      <c r="C128" s="8" t="s">
        <v>124</v>
      </c>
      <c r="D128" s="16">
        <v>0</v>
      </c>
      <c r="E128" s="16">
        <v>3</v>
      </c>
      <c r="F128" s="16">
        <v>3</v>
      </c>
      <c r="G128" s="16">
        <v>3</v>
      </c>
      <c r="H128" s="16">
        <v>3</v>
      </c>
      <c r="I128" s="16">
        <v>3</v>
      </c>
      <c r="J128" s="16">
        <v>3</v>
      </c>
      <c r="K128" s="16">
        <v>3</v>
      </c>
      <c r="L128" s="16">
        <v>3</v>
      </c>
      <c r="M128" s="16">
        <v>3</v>
      </c>
      <c r="N128" s="16">
        <v>3</v>
      </c>
    </row>
    <row r="129" spans="2:14">
      <c r="B129">
        <v>126</v>
      </c>
      <c r="C129" s="8" t="s">
        <v>125</v>
      </c>
      <c r="D129" s="16">
        <v>1</v>
      </c>
      <c r="E129" s="16">
        <v>1</v>
      </c>
      <c r="F129" s="16">
        <v>0</v>
      </c>
      <c r="G129" s="16">
        <v>1</v>
      </c>
      <c r="H129" s="16">
        <v>0</v>
      </c>
      <c r="I129" s="16">
        <v>0</v>
      </c>
      <c r="J129" s="16">
        <v>0</v>
      </c>
      <c r="K129" s="16">
        <v>0</v>
      </c>
      <c r="L129" s="16">
        <v>0</v>
      </c>
      <c r="M129" s="16">
        <v>1</v>
      </c>
      <c r="N129" s="16">
        <v>1</v>
      </c>
    </row>
    <row r="130" spans="2:14">
      <c r="B130">
        <v>127</v>
      </c>
      <c r="C130" s="8" t="s">
        <v>126</v>
      </c>
      <c r="D130" s="16">
        <v>2</v>
      </c>
      <c r="E130" s="16">
        <v>2</v>
      </c>
      <c r="F130" s="16">
        <v>2</v>
      </c>
      <c r="G130" s="16">
        <v>2</v>
      </c>
      <c r="H130" s="16">
        <v>2</v>
      </c>
      <c r="I130" s="16">
        <v>2</v>
      </c>
      <c r="J130" s="16">
        <v>1</v>
      </c>
      <c r="K130" s="16">
        <v>1</v>
      </c>
      <c r="L130" s="16">
        <v>1</v>
      </c>
      <c r="M130" s="16">
        <v>1</v>
      </c>
      <c r="N130" s="16">
        <v>1</v>
      </c>
    </row>
    <row r="131" spans="2:14">
      <c r="B131">
        <v>128</v>
      </c>
      <c r="C131" s="8" t="s">
        <v>127</v>
      </c>
      <c r="D131" s="16">
        <v>0</v>
      </c>
      <c r="E131" s="16">
        <v>0</v>
      </c>
      <c r="F131" s="16">
        <v>0</v>
      </c>
      <c r="G131" s="16">
        <v>0</v>
      </c>
      <c r="H131" s="16">
        <v>0</v>
      </c>
      <c r="I131" s="16">
        <v>0</v>
      </c>
      <c r="J131" s="16">
        <v>0</v>
      </c>
      <c r="K131" s="16">
        <v>0</v>
      </c>
      <c r="L131" s="16">
        <v>0</v>
      </c>
      <c r="M131" s="16">
        <v>0</v>
      </c>
      <c r="N131" s="16">
        <v>1</v>
      </c>
    </row>
    <row r="132" spans="2:14">
      <c r="B132">
        <v>129</v>
      </c>
      <c r="C132" s="8" t="s">
        <v>128</v>
      </c>
      <c r="D132" s="16">
        <v>2</v>
      </c>
      <c r="E132" s="16">
        <v>2</v>
      </c>
      <c r="F132" s="16">
        <v>0</v>
      </c>
      <c r="G132" s="16">
        <v>0</v>
      </c>
      <c r="H132" s="16">
        <v>0</v>
      </c>
      <c r="I132" s="16">
        <v>0</v>
      </c>
      <c r="J132" s="16">
        <v>0</v>
      </c>
      <c r="K132" s="16">
        <v>0</v>
      </c>
      <c r="L132" s="16">
        <v>0</v>
      </c>
      <c r="M132" s="16">
        <v>0</v>
      </c>
      <c r="N132" s="16">
        <v>0</v>
      </c>
    </row>
    <row r="133" spans="2:14">
      <c r="B133">
        <v>130</v>
      </c>
      <c r="C133" s="8" t="s">
        <v>129</v>
      </c>
      <c r="D133" s="16">
        <v>0</v>
      </c>
      <c r="E133" s="16">
        <v>1</v>
      </c>
      <c r="F133" s="16">
        <v>1</v>
      </c>
      <c r="G133" s="16">
        <v>0</v>
      </c>
      <c r="H133" s="16">
        <v>0</v>
      </c>
      <c r="I133" s="16">
        <v>1</v>
      </c>
      <c r="J133" s="16">
        <v>0</v>
      </c>
      <c r="K133" s="16">
        <v>0</v>
      </c>
      <c r="L133" s="16">
        <v>0</v>
      </c>
      <c r="M133" s="16">
        <v>0</v>
      </c>
      <c r="N133" s="16">
        <v>0</v>
      </c>
    </row>
    <row r="134" spans="2:14">
      <c r="B134">
        <v>131</v>
      </c>
      <c r="C134" s="8" t="s">
        <v>130</v>
      </c>
      <c r="D134" s="16">
        <v>1</v>
      </c>
      <c r="E134" s="16">
        <v>1</v>
      </c>
      <c r="F134" s="16">
        <v>1</v>
      </c>
      <c r="G134" s="16">
        <v>3</v>
      </c>
      <c r="H134" s="16">
        <v>3</v>
      </c>
      <c r="I134" s="16">
        <v>3</v>
      </c>
      <c r="J134" s="16">
        <v>3</v>
      </c>
      <c r="K134" s="16">
        <v>3</v>
      </c>
      <c r="L134" s="16">
        <v>3</v>
      </c>
      <c r="M134" s="16">
        <v>3</v>
      </c>
      <c r="N134" s="16">
        <v>3</v>
      </c>
    </row>
    <row r="135" spans="2:14">
      <c r="B135">
        <v>132</v>
      </c>
      <c r="C135" s="8" t="s">
        <v>131</v>
      </c>
      <c r="D135" s="16">
        <v>2</v>
      </c>
      <c r="E135" s="16">
        <v>2</v>
      </c>
      <c r="F135" s="16">
        <v>3</v>
      </c>
      <c r="G135" s="16">
        <v>3</v>
      </c>
      <c r="H135" s="16">
        <v>3</v>
      </c>
      <c r="I135" s="16">
        <v>3</v>
      </c>
      <c r="J135" s="16">
        <v>3</v>
      </c>
      <c r="K135" s="16">
        <v>3</v>
      </c>
      <c r="L135" s="16">
        <v>3</v>
      </c>
      <c r="M135" s="16">
        <v>3</v>
      </c>
      <c r="N135" s="16">
        <v>3</v>
      </c>
    </row>
    <row r="136" spans="2:14">
      <c r="B136">
        <v>133</v>
      </c>
      <c r="C136" s="8" t="s">
        <v>132</v>
      </c>
      <c r="D136" s="16">
        <v>1</v>
      </c>
      <c r="E136" s="16">
        <v>1</v>
      </c>
      <c r="F136" s="16">
        <v>3</v>
      </c>
      <c r="G136" s="16">
        <v>1</v>
      </c>
      <c r="H136" s="16">
        <v>1</v>
      </c>
      <c r="I136" s="16">
        <v>1</v>
      </c>
      <c r="J136" s="16">
        <v>1</v>
      </c>
      <c r="K136" s="16">
        <v>1</v>
      </c>
      <c r="L136" s="16">
        <v>1</v>
      </c>
      <c r="M136" s="16">
        <v>1</v>
      </c>
      <c r="N136" s="16">
        <v>1</v>
      </c>
    </row>
    <row r="137" spans="2:14">
      <c r="B137">
        <v>134</v>
      </c>
      <c r="C137" s="8" t="s">
        <v>133</v>
      </c>
      <c r="D137" s="16">
        <v>3</v>
      </c>
      <c r="E137" s="16">
        <v>3</v>
      </c>
      <c r="F137" s="16">
        <v>3</v>
      </c>
      <c r="G137" s="16">
        <v>3</v>
      </c>
      <c r="H137" s="16">
        <v>3</v>
      </c>
      <c r="I137" s="16">
        <v>3</v>
      </c>
      <c r="J137" s="16">
        <v>3</v>
      </c>
      <c r="K137" s="16">
        <v>3</v>
      </c>
      <c r="L137" s="16">
        <v>3</v>
      </c>
      <c r="M137" s="16">
        <v>3</v>
      </c>
      <c r="N137" s="16">
        <v>3</v>
      </c>
    </row>
    <row r="138" spans="2:14">
      <c r="B138">
        <v>135</v>
      </c>
      <c r="C138" s="8" t="s">
        <v>134</v>
      </c>
      <c r="D138" s="16">
        <v>3</v>
      </c>
      <c r="E138" s="16">
        <v>3</v>
      </c>
      <c r="F138" s="16">
        <v>3</v>
      </c>
      <c r="G138" s="16">
        <v>3</v>
      </c>
      <c r="H138" s="16">
        <v>3</v>
      </c>
      <c r="I138" s="16">
        <v>3</v>
      </c>
      <c r="J138" s="16">
        <v>3</v>
      </c>
      <c r="K138" s="16">
        <v>3</v>
      </c>
      <c r="L138" s="16">
        <v>3</v>
      </c>
      <c r="M138" s="16">
        <v>3</v>
      </c>
      <c r="N138" s="16">
        <v>3</v>
      </c>
    </row>
    <row r="139" spans="2:14">
      <c r="B139">
        <v>136</v>
      </c>
      <c r="C139" s="8" t="s">
        <v>135</v>
      </c>
      <c r="D139" s="16">
        <v>0</v>
      </c>
      <c r="E139" s="16">
        <v>0</v>
      </c>
      <c r="F139" s="16">
        <v>0</v>
      </c>
      <c r="G139" s="16">
        <v>0</v>
      </c>
      <c r="H139" s="16">
        <v>1</v>
      </c>
      <c r="I139" s="16">
        <v>1</v>
      </c>
      <c r="J139" s="16">
        <v>1</v>
      </c>
      <c r="K139" s="16">
        <v>1</v>
      </c>
      <c r="L139" s="16">
        <v>1</v>
      </c>
      <c r="M139" s="16">
        <v>1</v>
      </c>
      <c r="N139" s="16">
        <v>1</v>
      </c>
    </row>
    <row r="140" spans="2:14">
      <c r="B140">
        <v>137</v>
      </c>
      <c r="C140" s="8" t="s">
        <v>136</v>
      </c>
      <c r="D140" s="16">
        <v>2</v>
      </c>
      <c r="E140" s="16">
        <v>2</v>
      </c>
      <c r="F140" s="16">
        <v>3</v>
      </c>
      <c r="G140" s="16">
        <v>0</v>
      </c>
      <c r="H140" s="16">
        <v>3</v>
      </c>
      <c r="I140" s="16">
        <v>3</v>
      </c>
      <c r="J140" s="16">
        <v>3</v>
      </c>
      <c r="K140" s="16">
        <v>3</v>
      </c>
      <c r="L140" s="16">
        <v>3</v>
      </c>
      <c r="M140" s="16">
        <v>3</v>
      </c>
      <c r="N140" s="16">
        <v>3</v>
      </c>
    </row>
    <row r="141" spans="2:14">
      <c r="B141">
        <v>138</v>
      </c>
      <c r="C141" s="8" t="s">
        <v>137</v>
      </c>
      <c r="D141" s="16">
        <v>3</v>
      </c>
      <c r="E141" s="16">
        <v>3</v>
      </c>
      <c r="F141" s="16">
        <v>3</v>
      </c>
      <c r="G141" s="16">
        <v>3</v>
      </c>
      <c r="H141" s="16">
        <v>3</v>
      </c>
      <c r="I141" s="16">
        <v>3</v>
      </c>
      <c r="J141" s="16">
        <v>3</v>
      </c>
      <c r="K141" s="16">
        <v>3</v>
      </c>
      <c r="L141" s="16">
        <v>3</v>
      </c>
      <c r="M141" s="16">
        <v>3</v>
      </c>
      <c r="N141" s="16">
        <v>3</v>
      </c>
    </row>
    <row r="142" spans="2:14">
      <c r="B142">
        <v>139</v>
      </c>
      <c r="C142" s="8" t="s">
        <v>138</v>
      </c>
      <c r="D142" s="16">
        <v>0</v>
      </c>
      <c r="E142" s="16">
        <v>0</v>
      </c>
      <c r="F142" s="16">
        <v>0</v>
      </c>
      <c r="G142" s="16">
        <v>0</v>
      </c>
      <c r="H142" s="16">
        <v>0</v>
      </c>
      <c r="I142" s="16">
        <v>0</v>
      </c>
      <c r="J142" s="16">
        <v>0</v>
      </c>
      <c r="K142" s="16">
        <v>0</v>
      </c>
      <c r="L142" s="16">
        <v>0</v>
      </c>
      <c r="M142" s="16">
        <v>1</v>
      </c>
      <c r="N142" s="16">
        <v>1</v>
      </c>
    </row>
    <row r="143" spans="2:14">
      <c r="B143">
        <v>140</v>
      </c>
      <c r="C143" s="8" t="s">
        <v>139</v>
      </c>
      <c r="D143" s="16">
        <v>0</v>
      </c>
      <c r="E143" s="16">
        <v>0</v>
      </c>
      <c r="F143" s="16">
        <v>0</v>
      </c>
      <c r="G143" s="16">
        <v>0</v>
      </c>
      <c r="H143" s="16">
        <v>0</v>
      </c>
      <c r="I143" s="16">
        <v>0</v>
      </c>
      <c r="J143" s="16">
        <v>0</v>
      </c>
      <c r="K143" s="16">
        <v>0</v>
      </c>
      <c r="L143" s="16">
        <v>0</v>
      </c>
      <c r="M143" s="16">
        <v>0</v>
      </c>
      <c r="N143" s="16">
        <v>1</v>
      </c>
    </row>
    <row r="144" spans="2:14">
      <c r="B144">
        <v>141</v>
      </c>
      <c r="C144" s="8" t="s">
        <v>140</v>
      </c>
      <c r="D144" s="16">
        <v>0</v>
      </c>
      <c r="E144" s="16">
        <v>3</v>
      </c>
      <c r="F144" s="16">
        <v>3</v>
      </c>
      <c r="G144" s="16">
        <v>3</v>
      </c>
      <c r="H144" s="16">
        <v>3</v>
      </c>
      <c r="I144" s="16">
        <v>3</v>
      </c>
      <c r="J144" s="16">
        <v>3</v>
      </c>
      <c r="K144" s="16">
        <v>0</v>
      </c>
      <c r="L144" s="16">
        <v>3</v>
      </c>
      <c r="M144" s="16">
        <v>3</v>
      </c>
      <c r="N144" s="16">
        <v>3</v>
      </c>
    </row>
    <row r="145" spans="2:14">
      <c r="B145">
        <v>142</v>
      </c>
      <c r="C145" s="8" t="s">
        <v>141</v>
      </c>
      <c r="D145" s="16">
        <v>0</v>
      </c>
      <c r="E145" s="16">
        <v>0</v>
      </c>
      <c r="F145" s="16">
        <v>0</v>
      </c>
      <c r="G145" s="16">
        <v>0</v>
      </c>
      <c r="H145" s="16">
        <v>0</v>
      </c>
      <c r="I145" s="16">
        <v>0</v>
      </c>
      <c r="J145" s="16">
        <v>0</v>
      </c>
      <c r="K145" s="16">
        <v>0</v>
      </c>
      <c r="L145" s="16">
        <v>1</v>
      </c>
      <c r="M145" s="16">
        <v>1</v>
      </c>
      <c r="N145" s="16">
        <v>1</v>
      </c>
    </row>
    <row r="146" spans="2:14">
      <c r="B146">
        <v>143</v>
      </c>
      <c r="C146" s="8" t="s">
        <v>142</v>
      </c>
      <c r="D146" s="16">
        <v>0</v>
      </c>
      <c r="E146" s="16">
        <v>0</v>
      </c>
      <c r="F146" s="16">
        <v>0</v>
      </c>
      <c r="G146" s="16">
        <v>0</v>
      </c>
      <c r="H146" s="16">
        <v>0</v>
      </c>
      <c r="I146" s="16">
        <v>0</v>
      </c>
      <c r="J146" s="16">
        <v>0</v>
      </c>
      <c r="K146" s="16">
        <v>0</v>
      </c>
      <c r="L146" s="16">
        <v>0</v>
      </c>
      <c r="M146" s="16">
        <v>0</v>
      </c>
      <c r="N146" s="16">
        <v>0</v>
      </c>
    </row>
    <row r="147" spans="2:14">
      <c r="B147">
        <v>144</v>
      </c>
      <c r="C147" s="8" t="s">
        <v>143</v>
      </c>
      <c r="D147" s="16">
        <v>1</v>
      </c>
      <c r="E147" s="16">
        <v>1</v>
      </c>
      <c r="F147" s="16">
        <v>0</v>
      </c>
      <c r="G147" s="16">
        <v>0</v>
      </c>
      <c r="H147" s="16">
        <v>0</v>
      </c>
      <c r="I147" s="16">
        <v>0</v>
      </c>
      <c r="J147" s="16">
        <v>0</v>
      </c>
      <c r="K147" s="16">
        <v>0</v>
      </c>
      <c r="L147" s="16">
        <v>0</v>
      </c>
      <c r="M147" s="16">
        <v>1</v>
      </c>
      <c r="N147" s="16">
        <v>1</v>
      </c>
    </row>
    <row r="148" spans="2:14">
      <c r="B148">
        <v>145</v>
      </c>
      <c r="C148" s="8" t="s">
        <v>144</v>
      </c>
      <c r="D148" s="16">
        <v>3</v>
      </c>
      <c r="E148" s="16">
        <v>3</v>
      </c>
      <c r="F148" s="16">
        <v>3</v>
      </c>
      <c r="G148" s="16">
        <v>0</v>
      </c>
      <c r="H148" s="16">
        <v>0</v>
      </c>
      <c r="I148" s="16">
        <v>3</v>
      </c>
      <c r="J148" s="16">
        <v>3</v>
      </c>
      <c r="K148" s="16">
        <v>3</v>
      </c>
      <c r="L148" s="16">
        <v>3</v>
      </c>
      <c r="M148" s="16">
        <v>3</v>
      </c>
      <c r="N148" s="16">
        <v>3</v>
      </c>
    </row>
    <row r="149" spans="2:14">
      <c r="B149">
        <v>146</v>
      </c>
      <c r="C149" s="9" t="s">
        <v>145</v>
      </c>
      <c r="D149" s="16">
        <v>2</v>
      </c>
      <c r="E149" s="16">
        <v>2</v>
      </c>
      <c r="F149" s="16">
        <v>3</v>
      </c>
      <c r="G149" s="16">
        <v>2</v>
      </c>
      <c r="H149" s="16">
        <v>3</v>
      </c>
      <c r="I149" s="16">
        <v>3</v>
      </c>
      <c r="J149" s="16">
        <v>3</v>
      </c>
      <c r="K149" s="16">
        <v>3</v>
      </c>
      <c r="L149" s="16">
        <v>3</v>
      </c>
      <c r="M149" s="16">
        <v>3</v>
      </c>
      <c r="N149" s="16">
        <v>3</v>
      </c>
    </row>
    <row r="150" spans="2:14">
      <c r="B150">
        <v>147</v>
      </c>
      <c r="C150" s="8" t="s">
        <v>146</v>
      </c>
      <c r="D150" s="16">
        <v>1</v>
      </c>
      <c r="E150" s="16">
        <v>1</v>
      </c>
      <c r="F150" s="16">
        <v>0</v>
      </c>
      <c r="G150" s="16">
        <v>1</v>
      </c>
      <c r="H150" s="16">
        <v>1</v>
      </c>
      <c r="I150" s="16">
        <v>1</v>
      </c>
      <c r="J150" s="16">
        <v>0</v>
      </c>
      <c r="K150" s="16">
        <v>1</v>
      </c>
      <c r="L150" s="16">
        <v>1</v>
      </c>
      <c r="M150" s="16">
        <v>1</v>
      </c>
      <c r="N150" s="16">
        <v>1</v>
      </c>
    </row>
    <row r="151" spans="2:14">
      <c r="B151">
        <v>148</v>
      </c>
      <c r="C151" s="8" t="s">
        <v>147</v>
      </c>
      <c r="D151" s="16">
        <v>2</v>
      </c>
      <c r="E151" s="16">
        <v>2</v>
      </c>
      <c r="F151" s="16">
        <v>3</v>
      </c>
      <c r="G151" s="16">
        <v>3</v>
      </c>
      <c r="H151" s="16">
        <v>3</v>
      </c>
      <c r="I151" s="16">
        <v>3</v>
      </c>
      <c r="J151" s="16">
        <v>3</v>
      </c>
      <c r="K151" s="16">
        <v>3</v>
      </c>
      <c r="L151" s="16">
        <v>3</v>
      </c>
      <c r="M151" s="16">
        <v>3</v>
      </c>
      <c r="N151" s="16">
        <v>3</v>
      </c>
    </row>
    <row r="152" spans="2:14">
      <c r="B152">
        <v>149</v>
      </c>
      <c r="C152" s="8" t="s">
        <v>148</v>
      </c>
      <c r="D152" s="16">
        <v>3</v>
      </c>
      <c r="E152" s="16">
        <v>3</v>
      </c>
      <c r="F152" s="16">
        <v>3</v>
      </c>
      <c r="G152" s="16">
        <v>3</v>
      </c>
      <c r="H152" s="16">
        <v>3</v>
      </c>
      <c r="I152" s="16">
        <v>3</v>
      </c>
      <c r="J152" s="16">
        <v>3</v>
      </c>
      <c r="K152" s="16">
        <v>3</v>
      </c>
      <c r="L152" s="16">
        <v>3</v>
      </c>
      <c r="M152" s="16">
        <v>3</v>
      </c>
      <c r="N152" s="16">
        <v>3</v>
      </c>
    </row>
    <row r="153" spans="2:14">
      <c r="B153">
        <v>150</v>
      </c>
      <c r="C153" s="8" t="s">
        <v>149</v>
      </c>
      <c r="D153" s="16">
        <v>3</v>
      </c>
      <c r="E153" s="16">
        <v>3</v>
      </c>
      <c r="F153" s="16">
        <v>3</v>
      </c>
      <c r="G153" s="16">
        <v>3</v>
      </c>
      <c r="H153" s="16">
        <v>3</v>
      </c>
      <c r="I153" s="16">
        <v>3</v>
      </c>
      <c r="J153" s="16">
        <v>3</v>
      </c>
      <c r="K153" s="16">
        <v>3</v>
      </c>
      <c r="L153" s="16">
        <v>3</v>
      </c>
      <c r="M153" s="16">
        <v>3</v>
      </c>
      <c r="N153" s="16">
        <v>3</v>
      </c>
    </row>
    <row r="154" spans="2:14">
      <c r="B154">
        <v>151</v>
      </c>
      <c r="C154" s="8" t="s">
        <v>150</v>
      </c>
      <c r="D154" s="16">
        <v>0</v>
      </c>
      <c r="E154" s="16">
        <v>0</v>
      </c>
      <c r="F154" s="16">
        <v>0</v>
      </c>
      <c r="G154" s="16">
        <v>0</v>
      </c>
      <c r="H154" s="16">
        <v>0</v>
      </c>
      <c r="I154" s="16">
        <v>0</v>
      </c>
      <c r="J154" s="16">
        <v>0</v>
      </c>
      <c r="K154" s="16">
        <v>0</v>
      </c>
      <c r="L154" s="16">
        <v>0</v>
      </c>
      <c r="M154" s="16">
        <v>0</v>
      </c>
      <c r="N154" s="16">
        <v>0</v>
      </c>
    </row>
    <row r="155" spans="2:14">
      <c r="B155">
        <v>152</v>
      </c>
      <c r="C155" s="8" t="s">
        <v>151</v>
      </c>
      <c r="D155" s="16">
        <v>0</v>
      </c>
      <c r="E155" s="16">
        <v>0</v>
      </c>
      <c r="F155" s="16">
        <v>0</v>
      </c>
      <c r="G155" s="16">
        <v>0</v>
      </c>
      <c r="H155" s="16">
        <v>0</v>
      </c>
      <c r="I155" s="16">
        <v>0</v>
      </c>
      <c r="J155" s="16">
        <v>0</v>
      </c>
      <c r="K155" s="16">
        <v>0</v>
      </c>
      <c r="L155" s="16">
        <v>0</v>
      </c>
      <c r="M155" s="16">
        <v>0</v>
      </c>
      <c r="N155" s="16">
        <v>0</v>
      </c>
    </row>
    <row r="156" spans="2:14">
      <c r="B156">
        <v>153</v>
      </c>
      <c r="C156" s="8" t="s">
        <v>152</v>
      </c>
      <c r="D156" s="16">
        <v>3</v>
      </c>
      <c r="E156" s="16">
        <v>3</v>
      </c>
      <c r="F156" s="16">
        <v>3</v>
      </c>
      <c r="G156" s="16">
        <v>3</v>
      </c>
      <c r="H156" s="16">
        <v>3</v>
      </c>
      <c r="I156" s="16">
        <v>3</v>
      </c>
      <c r="J156" s="16">
        <v>3</v>
      </c>
      <c r="K156" s="16">
        <v>3</v>
      </c>
      <c r="L156" s="16">
        <v>3</v>
      </c>
      <c r="M156" s="16">
        <v>3</v>
      </c>
      <c r="N156" s="16">
        <v>3</v>
      </c>
    </row>
    <row r="157" spans="2:14">
      <c r="B157">
        <v>154</v>
      </c>
      <c r="C157" s="8" t="s">
        <v>153</v>
      </c>
      <c r="D157" s="16">
        <v>3</v>
      </c>
      <c r="E157" s="16">
        <v>3</v>
      </c>
      <c r="F157" s="16">
        <v>3</v>
      </c>
      <c r="G157" s="16">
        <v>3</v>
      </c>
      <c r="H157" s="16">
        <v>3</v>
      </c>
      <c r="I157" s="16">
        <v>3</v>
      </c>
      <c r="J157" s="16">
        <v>3</v>
      </c>
      <c r="K157" s="16">
        <v>3</v>
      </c>
      <c r="L157" s="16">
        <v>3</v>
      </c>
      <c r="M157" s="16">
        <v>3</v>
      </c>
      <c r="N157" s="16">
        <v>3</v>
      </c>
    </row>
    <row r="158" spans="2:14">
      <c r="B158">
        <v>155</v>
      </c>
      <c r="C158" s="8" t="s">
        <v>154</v>
      </c>
      <c r="D158" s="16">
        <v>1</v>
      </c>
      <c r="E158" s="16">
        <v>1</v>
      </c>
      <c r="F158" s="16">
        <v>1</v>
      </c>
      <c r="G158" s="16">
        <v>1</v>
      </c>
      <c r="H158" s="16">
        <v>1</v>
      </c>
      <c r="I158" s="16">
        <v>1</v>
      </c>
      <c r="J158" s="16">
        <v>1</v>
      </c>
      <c r="K158" s="16">
        <v>1</v>
      </c>
      <c r="L158" s="16">
        <v>1</v>
      </c>
      <c r="M158" s="16">
        <v>1</v>
      </c>
      <c r="N158" s="16">
        <v>1</v>
      </c>
    </row>
    <row r="159" spans="2:14">
      <c r="B159">
        <v>156</v>
      </c>
      <c r="C159" s="8" t="s">
        <v>155</v>
      </c>
      <c r="D159" s="16">
        <v>0</v>
      </c>
      <c r="E159" s="16">
        <v>0</v>
      </c>
      <c r="F159" s="16">
        <v>3</v>
      </c>
      <c r="G159" s="16">
        <v>3</v>
      </c>
      <c r="H159" s="16">
        <v>0</v>
      </c>
      <c r="I159" s="16">
        <v>3</v>
      </c>
      <c r="J159" s="16">
        <v>3</v>
      </c>
      <c r="K159" s="16">
        <v>0</v>
      </c>
      <c r="L159" s="16">
        <v>3</v>
      </c>
      <c r="M159" s="16">
        <v>3</v>
      </c>
      <c r="N159" s="16">
        <v>1</v>
      </c>
    </row>
    <row r="160" spans="2:14">
      <c r="B160">
        <v>157</v>
      </c>
      <c r="C160" s="8" t="s">
        <v>156</v>
      </c>
      <c r="D160" s="16">
        <v>0</v>
      </c>
      <c r="E160" s="16">
        <v>0</v>
      </c>
      <c r="F160" s="16">
        <v>0</v>
      </c>
      <c r="G160" s="16">
        <v>0</v>
      </c>
      <c r="H160" s="16">
        <v>0</v>
      </c>
      <c r="I160" s="16">
        <v>0</v>
      </c>
      <c r="J160" s="16">
        <v>0</v>
      </c>
      <c r="K160" s="16">
        <v>0</v>
      </c>
      <c r="L160" s="16">
        <v>0</v>
      </c>
      <c r="M160" s="16">
        <v>1</v>
      </c>
      <c r="N160" s="16">
        <v>1</v>
      </c>
    </row>
    <row r="161" spans="2:14">
      <c r="B161">
        <v>158</v>
      </c>
      <c r="C161" s="8" t="s">
        <v>157</v>
      </c>
      <c r="D161" s="16">
        <v>1</v>
      </c>
      <c r="E161" s="16">
        <v>3</v>
      </c>
      <c r="F161" s="16">
        <v>3</v>
      </c>
      <c r="G161" s="16">
        <v>3</v>
      </c>
      <c r="H161" s="16">
        <v>3</v>
      </c>
      <c r="I161" s="16">
        <v>0</v>
      </c>
      <c r="J161" s="16">
        <v>0</v>
      </c>
      <c r="K161" s="16">
        <v>0</v>
      </c>
      <c r="L161" s="16">
        <v>1</v>
      </c>
      <c r="M161" s="16">
        <v>1</v>
      </c>
      <c r="N161" s="16">
        <v>1</v>
      </c>
    </row>
    <row r="162" spans="2:14">
      <c r="B162">
        <v>159</v>
      </c>
      <c r="C162" s="8" t="s">
        <v>158</v>
      </c>
      <c r="D162" s="16">
        <v>1</v>
      </c>
      <c r="E162" s="16">
        <v>0</v>
      </c>
      <c r="F162" s="16">
        <v>0</v>
      </c>
      <c r="G162" s="16">
        <v>0</v>
      </c>
      <c r="H162" s="16">
        <v>0</v>
      </c>
      <c r="I162" s="16">
        <v>0</v>
      </c>
      <c r="J162" s="16">
        <v>0</v>
      </c>
      <c r="K162" s="16">
        <v>0</v>
      </c>
      <c r="L162" s="16">
        <v>0</v>
      </c>
      <c r="M162" s="16">
        <v>0</v>
      </c>
      <c r="N162" s="16">
        <v>0</v>
      </c>
    </row>
    <row r="163" spans="2:14">
      <c r="B163">
        <v>160</v>
      </c>
      <c r="C163" s="8" t="s">
        <v>159</v>
      </c>
      <c r="D163" s="16">
        <v>0</v>
      </c>
      <c r="E163" s="16">
        <v>0</v>
      </c>
      <c r="F163" s="16">
        <v>0</v>
      </c>
      <c r="G163" s="16">
        <v>0</v>
      </c>
      <c r="H163" s="16">
        <v>0</v>
      </c>
      <c r="I163" s="16">
        <v>0</v>
      </c>
      <c r="J163" s="16">
        <v>0</v>
      </c>
      <c r="K163" s="16">
        <v>0</v>
      </c>
      <c r="L163" s="16">
        <v>0</v>
      </c>
      <c r="M163" s="16">
        <v>1</v>
      </c>
      <c r="N163" s="16">
        <v>1</v>
      </c>
    </row>
    <row r="164" spans="2:14">
      <c r="B164">
        <v>161</v>
      </c>
      <c r="C164" s="8" t="s">
        <v>160</v>
      </c>
      <c r="D164" s="16">
        <v>1</v>
      </c>
      <c r="E164" s="16">
        <v>0</v>
      </c>
      <c r="F164" s="16">
        <v>1</v>
      </c>
      <c r="G164" s="16">
        <v>3</v>
      </c>
      <c r="H164" s="16">
        <v>0</v>
      </c>
      <c r="I164" s="16">
        <v>0</v>
      </c>
      <c r="J164" s="16">
        <v>0</v>
      </c>
      <c r="K164" s="16">
        <v>0</v>
      </c>
      <c r="L164" s="16">
        <v>0</v>
      </c>
      <c r="M164" s="16">
        <v>0</v>
      </c>
      <c r="N164" s="16">
        <v>1</v>
      </c>
    </row>
    <row r="165" spans="2:14">
      <c r="B165">
        <v>162</v>
      </c>
      <c r="C165" s="8" t="s">
        <v>161</v>
      </c>
      <c r="D165" s="16">
        <v>3</v>
      </c>
      <c r="E165" s="16">
        <v>3</v>
      </c>
      <c r="F165" s="16">
        <v>3</v>
      </c>
      <c r="G165" s="16">
        <v>3</v>
      </c>
      <c r="H165" s="16">
        <v>3</v>
      </c>
      <c r="I165" s="16">
        <v>3</v>
      </c>
      <c r="J165" s="16">
        <v>3</v>
      </c>
      <c r="K165" s="16">
        <v>3</v>
      </c>
      <c r="L165" s="16">
        <v>3</v>
      </c>
      <c r="M165" s="16">
        <v>3</v>
      </c>
      <c r="N165" s="16">
        <v>3</v>
      </c>
    </row>
    <row r="166" spans="2:14">
      <c r="B166">
        <v>163</v>
      </c>
      <c r="C166" s="8" t="s">
        <v>162</v>
      </c>
      <c r="D166" s="16">
        <v>3</v>
      </c>
      <c r="E166" s="16">
        <v>3</v>
      </c>
      <c r="F166" s="16">
        <v>3</v>
      </c>
      <c r="G166" s="16">
        <v>0</v>
      </c>
      <c r="H166" s="16">
        <v>3</v>
      </c>
      <c r="I166" s="16">
        <v>3</v>
      </c>
      <c r="J166" s="16">
        <v>3</v>
      </c>
      <c r="K166" s="16">
        <v>3</v>
      </c>
      <c r="L166" s="16">
        <v>3</v>
      </c>
      <c r="M166" s="16">
        <v>3</v>
      </c>
      <c r="N166" s="16">
        <v>3</v>
      </c>
    </row>
    <row r="167" spans="2:14">
      <c r="B167">
        <v>164</v>
      </c>
      <c r="C167" s="8" t="s">
        <v>163</v>
      </c>
      <c r="D167" s="16">
        <v>0</v>
      </c>
      <c r="E167" s="16">
        <v>0</v>
      </c>
      <c r="F167" s="16">
        <v>0</v>
      </c>
      <c r="G167" s="16">
        <v>0</v>
      </c>
      <c r="H167" s="16">
        <v>0</v>
      </c>
      <c r="I167" s="16">
        <v>0</v>
      </c>
      <c r="J167" s="16">
        <v>0</v>
      </c>
      <c r="K167" s="16">
        <v>1</v>
      </c>
      <c r="L167" s="16">
        <v>1</v>
      </c>
      <c r="M167" s="16">
        <v>1</v>
      </c>
      <c r="N167" s="16">
        <v>0</v>
      </c>
    </row>
    <row r="168" spans="2:14">
      <c r="B168">
        <v>165</v>
      </c>
      <c r="C168" s="8" t="s">
        <v>164</v>
      </c>
      <c r="D168" s="16">
        <v>2</v>
      </c>
      <c r="E168" s="16">
        <v>2</v>
      </c>
      <c r="F168" s="16">
        <v>3</v>
      </c>
      <c r="G168" s="16">
        <v>3</v>
      </c>
      <c r="H168" s="16">
        <v>3</v>
      </c>
      <c r="I168" s="16">
        <v>0</v>
      </c>
      <c r="J168" s="16">
        <v>0</v>
      </c>
      <c r="K168" s="16">
        <v>0</v>
      </c>
      <c r="L168" s="16">
        <v>0</v>
      </c>
      <c r="M168" s="16">
        <v>0</v>
      </c>
      <c r="N168" s="16">
        <v>0</v>
      </c>
    </row>
    <row r="169" spans="2:14">
      <c r="B169">
        <v>166</v>
      </c>
      <c r="C169" s="8" t="s">
        <v>165</v>
      </c>
      <c r="D169" s="16">
        <v>0</v>
      </c>
      <c r="E169" s="16">
        <v>0</v>
      </c>
      <c r="F169" s="16">
        <v>0</v>
      </c>
      <c r="G169" s="16">
        <v>0</v>
      </c>
      <c r="H169" s="16">
        <v>0</v>
      </c>
      <c r="I169" s="16">
        <v>0</v>
      </c>
      <c r="J169" s="16">
        <v>0</v>
      </c>
      <c r="K169" s="16">
        <v>0</v>
      </c>
      <c r="L169" s="16">
        <v>0</v>
      </c>
      <c r="M169" s="16">
        <v>1</v>
      </c>
      <c r="N169" s="16">
        <v>1</v>
      </c>
    </row>
    <row r="170" spans="2:14">
      <c r="B170">
        <v>167</v>
      </c>
      <c r="C170" s="8" t="s">
        <v>166</v>
      </c>
      <c r="D170" s="16">
        <v>3</v>
      </c>
      <c r="E170" s="16">
        <v>3</v>
      </c>
      <c r="F170" s="16">
        <v>3</v>
      </c>
      <c r="G170" s="16">
        <v>3</v>
      </c>
      <c r="H170" s="16">
        <v>3</v>
      </c>
      <c r="I170" s="16">
        <v>3</v>
      </c>
      <c r="J170" s="16">
        <v>3</v>
      </c>
      <c r="K170" s="16">
        <v>3</v>
      </c>
      <c r="L170" s="16">
        <v>3</v>
      </c>
      <c r="M170" s="16">
        <v>3</v>
      </c>
      <c r="N170" s="16">
        <v>3</v>
      </c>
    </row>
    <row r="171" spans="2:14">
      <c r="B171">
        <v>168</v>
      </c>
      <c r="C171" s="8" t="s">
        <v>167</v>
      </c>
      <c r="D171" s="16">
        <v>0</v>
      </c>
      <c r="E171" s="16">
        <v>0</v>
      </c>
      <c r="F171" s="16">
        <v>0</v>
      </c>
      <c r="G171" s="16">
        <v>1</v>
      </c>
      <c r="H171" s="16">
        <v>1</v>
      </c>
      <c r="I171" s="16">
        <v>1</v>
      </c>
      <c r="J171" s="16">
        <v>1</v>
      </c>
      <c r="K171" s="16">
        <v>1</v>
      </c>
      <c r="L171" s="16">
        <v>1</v>
      </c>
      <c r="M171" s="16">
        <v>1</v>
      </c>
      <c r="N171" s="16">
        <v>1</v>
      </c>
    </row>
    <row r="172" spans="2:14">
      <c r="B172">
        <v>169</v>
      </c>
      <c r="C172" s="8" t="s">
        <v>168</v>
      </c>
      <c r="D172" s="16">
        <v>0</v>
      </c>
      <c r="E172" s="16">
        <v>0</v>
      </c>
      <c r="F172" s="16">
        <v>0</v>
      </c>
      <c r="G172" s="16">
        <v>0</v>
      </c>
      <c r="H172" s="16">
        <v>0</v>
      </c>
      <c r="I172" s="16">
        <v>0</v>
      </c>
      <c r="J172" s="16">
        <v>0</v>
      </c>
      <c r="K172" s="16">
        <v>0</v>
      </c>
      <c r="L172" s="16">
        <v>0</v>
      </c>
      <c r="M172" s="16">
        <v>0</v>
      </c>
      <c r="N172" s="16">
        <v>0</v>
      </c>
    </row>
    <row r="173" spans="2:14">
      <c r="B173">
        <v>170</v>
      </c>
      <c r="C173" s="8" t="s">
        <v>169</v>
      </c>
      <c r="D173" s="16">
        <v>0</v>
      </c>
      <c r="E173" s="16">
        <v>0</v>
      </c>
      <c r="F173" s="16">
        <v>0</v>
      </c>
      <c r="G173" s="16">
        <v>2</v>
      </c>
      <c r="H173" s="16">
        <v>2</v>
      </c>
      <c r="I173" s="16">
        <v>2</v>
      </c>
      <c r="J173" s="16">
        <v>2</v>
      </c>
      <c r="K173" s="16">
        <v>2</v>
      </c>
      <c r="L173" s="16">
        <v>2</v>
      </c>
      <c r="M173" s="16">
        <v>2</v>
      </c>
      <c r="N173" s="16">
        <v>2</v>
      </c>
    </row>
    <row r="174" spans="2:14">
      <c r="B174">
        <v>171</v>
      </c>
      <c r="C174" s="8" t="s">
        <v>170</v>
      </c>
      <c r="D174" s="16">
        <v>2</v>
      </c>
      <c r="E174" s="16">
        <v>2</v>
      </c>
      <c r="F174" s="16">
        <v>2</v>
      </c>
      <c r="G174" s="16">
        <v>2</v>
      </c>
      <c r="H174" s="16">
        <v>2</v>
      </c>
      <c r="I174" s="16">
        <v>2</v>
      </c>
      <c r="J174" s="16">
        <v>2</v>
      </c>
      <c r="K174" s="16">
        <v>3</v>
      </c>
      <c r="L174" s="16">
        <v>3</v>
      </c>
      <c r="M174" s="16">
        <v>3</v>
      </c>
      <c r="N174" s="16">
        <v>3</v>
      </c>
    </row>
    <row r="175" spans="2:14">
      <c r="B175">
        <v>172</v>
      </c>
      <c r="C175" s="8" t="s">
        <v>171</v>
      </c>
      <c r="D175" s="16">
        <v>1</v>
      </c>
      <c r="E175" s="16">
        <v>1</v>
      </c>
      <c r="F175" s="16">
        <v>0</v>
      </c>
      <c r="G175" s="16">
        <v>2</v>
      </c>
      <c r="H175" s="16">
        <v>1</v>
      </c>
      <c r="I175" s="16">
        <v>1</v>
      </c>
      <c r="J175" s="16">
        <v>1</v>
      </c>
      <c r="K175" s="16">
        <v>3</v>
      </c>
      <c r="L175" s="16">
        <v>3</v>
      </c>
      <c r="M175" s="16">
        <v>3</v>
      </c>
      <c r="N175" s="16">
        <v>3</v>
      </c>
    </row>
    <row r="176" spans="2:14">
      <c r="B176">
        <v>173</v>
      </c>
      <c r="C176" s="8" t="s">
        <v>172</v>
      </c>
      <c r="D176" s="16">
        <v>0</v>
      </c>
      <c r="E176" s="16">
        <v>0</v>
      </c>
      <c r="F176" s="16">
        <v>0</v>
      </c>
      <c r="G176" s="16">
        <v>0</v>
      </c>
      <c r="H176" s="16">
        <v>0</v>
      </c>
      <c r="I176" s="16">
        <v>0</v>
      </c>
      <c r="J176" s="16">
        <v>0</v>
      </c>
      <c r="K176" s="16">
        <v>0</v>
      </c>
      <c r="L176" s="16">
        <v>0</v>
      </c>
      <c r="M176" s="16">
        <v>0</v>
      </c>
      <c r="N176" s="16">
        <v>0</v>
      </c>
    </row>
    <row r="177" spans="1:14">
      <c r="B177">
        <v>174</v>
      </c>
      <c r="C177" s="8" t="s">
        <v>173</v>
      </c>
      <c r="D177" s="16">
        <v>1</v>
      </c>
      <c r="E177" s="16">
        <v>1</v>
      </c>
      <c r="F177" s="16">
        <v>1</v>
      </c>
      <c r="G177" s="16">
        <v>1</v>
      </c>
      <c r="H177" s="16">
        <v>1</v>
      </c>
      <c r="I177" s="16">
        <v>1</v>
      </c>
      <c r="J177" s="16">
        <v>1</v>
      </c>
      <c r="K177" s="16">
        <v>1</v>
      </c>
      <c r="L177" s="16">
        <v>1</v>
      </c>
      <c r="M177" s="16">
        <v>1</v>
      </c>
      <c r="N177" s="16">
        <v>1</v>
      </c>
    </row>
    <row r="178" spans="1:14">
      <c r="B178">
        <v>175</v>
      </c>
      <c r="C178" s="8" t="s">
        <v>174</v>
      </c>
      <c r="D178" s="16">
        <v>2</v>
      </c>
      <c r="E178" s="16">
        <v>2</v>
      </c>
      <c r="F178" s="16">
        <v>3</v>
      </c>
      <c r="G178" s="16">
        <v>1</v>
      </c>
      <c r="H178" s="16">
        <v>3</v>
      </c>
      <c r="I178" s="16">
        <v>3</v>
      </c>
      <c r="J178" s="16">
        <v>3</v>
      </c>
      <c r="K178" s="16">
        <v>3</v>
      </c>
      <c r="L178" s="16">
        <v>3</v>
      </c>
      <c r="M178" s="16">
        <v>3</v>
      </c>
      <c r="N178" s="16">
        <v>3</v>
      </c>
    </row>
    <row r="179" spans="1:14">
      <c r="B179">
        <v>176</v>
      </c>
      <c r="C179" s="8" t="s">
        <v>175</v>
      </c>
      <c r="D179" s="16">
        <v>2</v>
      </c>
      <c r="E179" s="16">
        <v>0</v>
      </c>
      <c r="F179" s="16">
        <v>0</v>
      </c>
      <c r="G179" s="16">
        <v>0</v>
      </c>
      <c r="H179" s="16">
        <v>0</v>
      </c>
      <c r="I179" s="16">
        <v>0</v>
      </c>
      <c r="J179" s="16">
        <v>0</v>
      </c>
      <c r="K179" s="16">
        <v>0</v>
      </c>
      <c r="L179" s="16">
        <v>0</v>
      </c>
      <c r="M179" s="16">
        <v>3</v>
      </c>
      <c r="N179" s="16">
        <v>3</v>
      </c>
    </row>
    <row r="180" spans="1:14">
      <c r="B180">
        <v>177</v>
      </c>
      <c r="C180" s="8" t="s">
        <v>176</v>
      </c>
      <c r="D180" s="16">
        <v>3</v>
      </c>
      <c r="E180" s="16">
        <v>3</v>
      </c>
      <c r="F180" s="16">
        <v>3</v>
      </c>
      <c r="G180" s="16">
        <v>3</v>
      </c>
      <c r="H180" s="16">
        <v>3</v>
      </c>
      <c r="I180" s="16">
        <v>3</v>
      </c>
      <c r="J180" s="16">
        <v>3</v>
      </c>
      <c r="K180" s="16">
        <v>3</v>
      </c>
      <c r="L180" s="16">
        <v>3</v>
      </c>
      <c r="M180" s="16">
        <v>3</v>
      </c>
      <c r="N180" s="16">
        <v>3</v>
      </c>
    </row>
    <row r="181" spans="1:14">
      <c r="B181">
        <v>178</v>
      </c>
      <c r="C181" s="8" t="s">
        <v>177</v>
      </c>
      <c r="D181" s="16">
        <v>3</v>
      </c>
      <c r="E181" s="16">
        <v>3</v>
      </c>
      <c r="F181" s="16">
        <v>3</v>
      </c>
      <c r="G181" s="16">
        <v>3</v>
      </c>
      <c r="H181" s="16">
        <v>3</v>
      </c>
      <c r="I181" s="16">
        <v>3</v>
      </c>
      <c r="J181" s="16">
        <v>3</v>
      </c>
      <c r="K181" s="16">
        <v>3</v>
      </c>
      <c r="L181" s="16">
        <v>3</v>
      </c>
      <c r="M181" s="16">
        <v>3</v>
      </c>
      <c r="N181" s="16">
        <v>3</v>
      </c>
    </row>
    <row r="182" spans="1:14">
      <c r="B182">
        <v>179</v>
      </c>
      <c r="C182" s="8" t="s">
        <v>178</v>
      </c>
      <c r="D182" s="16">
        <v>2</v>
      </c>
      <c r="E182" s="16">
        <v>2</v>
      </c>
      <c r="F182" s="16">
        <v>3</v>
      </c>
      <c r="G182" s="16">
        <v>3</v>
      </c>
      <c r="H182" s="16">
        <v>3</v>
      </c>
      <c r="I182" s="16">
        <v>3</v>
      </c>
      <c r="J182" s="16">
        <v>3</v>
      </c>
      <c r="K182" s="16">
        <v>3</v>
      </c>
      <c r="L182" s="16">
        <v>3</v>
      </c>
      <c r="M182" s="16">
        <v>3</v>
      </c>
      <c r="N182" s="16">
        <v>3</v>
      </c>
    </row>
    <row r="183" spans="1:14">
      <c r="B183">
        <v>180</v>
      </c>
      <c r="C183" s="8" t="s">
        <v>179</v>
      </c>
      <c r="D183" s="16">
        <v>0</v>
      </c>
      <c r="E183" s="16">
        <v>0</v>
      </c>
      <c r="F183" s="16">
        <v>0</v>
      </c>
      <c r="G183" s="16">
        <v>0</v>
      </c>
      <c r="H183" s="16">
        <v>0</v>
      </c>
      <c r="I183" s="16">
        <v>0</v>
      </c>
      <c r="J183" s="16">
        <v>0</v>
      </c>
      <c r="K183" s="16">
        <v>0</v>
      </c>
      <c r="L183" s="16">
        <v>0</v>
      </c>
      <c r="M183" s="16">
        <v>0</v>
      </c>
      <c r="N183" s="16">
        <v>3</v>
      </c>
    </row>
    <row r="184" spans="1:14">
      <c r="B184">
        <v>181</v>
      </c>
      <c r="C184" s="8" t="s">
        <v>180</v>
      </c>
      <c r="D184" s="16">
        <v>0</v>
      </c>
      <c r="E184" s="16">
        <v>0</v>
      </c>
      <c r="F184" s="16">
        <v>0</v>
      </c>
      <c r="G184" s="16">
        <v>0</v>
      </c>
      <c r="H184" s="16">
        <v>0</v>
      </c>
      <c r="I184" s="16">
        <v>0</v>
      </c>
      <c r="J184" s="16">
        <v>0</v>
      </c>
      <c r="K184" s="16">
        <v>0</v>
      </c>
      <c r="L184" s="16">
        <v>0</v>
      </c>
      <c r="M184" s="16">
        <v>1</v>
      </c>
      <c r="N184" s="16">
        <v>1</v>
      </c>
    </row>
    <row r="185" spans="1:14">
      <c r="B185">
        <v>182</v>
      </c>
      <c r="C185" s="8" t="s">
        <v>181</v>
      </c>
      <c r="D185" s="16">
        <v>2</v>
      </c>
      <c r="E185" s="16">
        <v>2</v>
      </c>
      <c r="F185" s="16">
        <v>2</v>
      </c>
      <c r="G185" s="16">
        <v>2</v>
      </c>
      <c r="H185" s="16">
        <v>2</v>
      </c>
      <c r="I185" s="16">
        <v>2</v>
      </c>
      <c r="J185" s="16">
        <v>0</v>
      </c>
      <c r="K185" s="16">
        <v>0</v>
      </c>
      <c r="L185" s="16">
        <v>0</v>
      </c>
      <c r="M185" s="16">
        <v>0</v>
      </c>
      <c r="N185" s="16">
        <v>0</v>
      </c>
    </row>
    <row r="186" spans="1:14">
      <c r="B186">
        <v>183</v>
      </c>
      <c r="C186" s="8" t="s">
        <v>182</v>
      </c>
      <c r="D186" s="16">
        <v>1</v>
      </c>
      <c r="E186" s="16">
        <v>1</v>
      </c>
      <c r="F186" s="16">
        <v>3</v>
      </c>
      <c r="G186" s="16">
        <v>3</v>
      </c>
      <c r="H186" s="16">
        <v>3</v>
      </c>
      <c r="I186" s="16">
        <v>2</v>
      </c>
      <c r="J186" s="16">
        <v>0</v>
      </c>
      <c r="K186" s="16">
        <v>0</v>
      </c>
      <c r="L186" s="16">
        <v>0</v>
      </c>
      <c r="M186" s="16">
        <v>0</v>
      </c>
      <c r="N186" s="16">
        <v>0</v>
      </c>
    </row>
    <row r="187" spans="1:14">
      <c r="B187">
        <v>184</v>
      </c>
      <c r="C187" s="8" t="s">
        <v>183</v>
      </c>
      <c r="D187" s="16">
        <v>0</v>
      </c>
      <c r="E187" s="16">
        <v>0</v>
      </c>
      <c r="F187" s="16">
        <v>0</v>
      </c>
      <c r="G187" s="16">
        <v>0</v>
      </c>
      <c r="H187" s="16">
        <v>0</v>
      </c>
      <c r="I187" s="16">
        <v>0</v>
      </c>
      <c r="J187" s="16">
        <v>0</v>
      </c>
      <c r="K187" s="16">
        <v>3</v>
      </c>
      <c r="L187" s="16">
        <v>3</v>
      </c>
      <c r="M187" s="16">
        <v>3</v>
      </c>
      <c r="N187" s="16">
        <v>3</v>
      </c>
    </row>
    <row r="188" spans="1:14">
      <c r="B188">
        <v>185</v>
      </c>
      <c r="C188" s="1" t="s">
        <v>184</v>
      </c>
      <c r="D188" s="16">
        <v>0</v>
      </c>
      <c r="E188" s="16">
        <v>0</v>
      </c>
      <c r="F188" s="16">
        <v>0</v>
      </c>
      <c r="G188" s="16">
        <v>0</v>
      </c>
      <c r="H188" s="16">
        <v>1</v>
      </c>
      <c r="I188" s="16">
        <v>1</v>
      </c>
      <c r="J188" s="16">
        <v>1</v>
      </c>
      <c r="K188" s="16">
        <v>1</v>
      </c>
      <c r="L188" s="16">
        <v>1</v>
      </c>
      <c r="M188" s="16">
        <v>1</v>
      </c>
      <c r="N188" s="16">
        <v>1</v>
      </c>
    </row>
    <row r="189" spans="1:14">
      <c r="A189" t="s">
        <v>193</v>
      </c>
      <c r="B189">
        <v>186</v>
      </c>
      <c r="C189" s="8" t="s">
        <v>185</v>
      </c>
      <c r="D189" s="16">
        <v>0</v>
      </c>
      <c r="E189" s="16">
        <v>0</v>
      </c>
      <c r="F189" s="16">
        <v>0</v>
      </c>
      <c r="G189" s="16">
        <v>0</v>
      </c>
      <c r="H189" s="16">
        <v>0</v>
      </c>
      <c r="I189" s="16">
        <v>0</v>
      </c>
      <c r="J189" s="16">
        <v>0</v>
      </c>
      <c r="K189" s="16">
        <v>0</v>
      </c>
      <c r="L189" s="16">
        <v>0</v>
      </c>
      <c r="M189" s="16">
        <v>0</v>
      </c>
      <c r="N189" s="16">
        <v>1</v>
      </c>
    </row>
  </sheetData>
  <conditionalFormatting sqref="D4:N189">
    <cfRule type="containsText" dxfId="80" priority="24" operator="containsText" text="1">
      <formula>NOT(ISERROR(SEARCH("1",D4)))</formula>
    </cfRule>
    <cfRule type="containsText" dxfId="79" priority="25" operator="containsText" text="0">
      <formula>NOT(ISERROR(SEARCH("0",D4)))</formula>
    </cfRule>
    <cfRule type="containsText" dxfId="78" priority="26" operator="containsText" text="x">
      <formula>NOT(ISERROR(SEARCH("x",D4)))</formula>
    </cfRule>
  </conditionalFormatting>
  <conditionalFormatting sqref="D4:N189">
    <cfRule type="containsText" dxfId="77" priority="19" operator="containsText" text="3">
      <formula>NOT(ISERROR(SEARCH("3",D4)))</formula>
    </cfRule>
    <cfRule type="containsText" dxfId="76" priority="20" operator="containsText" text="2">
      <formula>NOT(ISERROR(SEARCH("2",D4)))</formula>
    </cfRule>
    <cfRule type="containsText" dxfId="75" priority="21" operator="containsText" text="1">
      <formula>NOT(ISERROR(SEARCH("1",D4)))</formula>
    </cfRule>
    <cfRule type="containsText" dxfId="74" priority="22" operator="containsText" text="0">
      <formula>NOT(ISERROR(SEARCH("0",D4)))</formula>
    </cfRule>
    <cfRule type="containsText" dxfId="73" priority="23" operator="containsText" text="x">
      <formula>NOT(ISERROR(SEARCH("x",D4)))</formula>
    </cfRule>
  </conditionalFormatting>
  <conditionalFormatting sqref="D4:N189">
    <cfRule type="containsText" dxfId="72" priority="17" operator="containsText" text="0">
      <formula>NOT(ISERROR(SEARCH("0",D4)))</formula>
    </cfRule>
    <cfRule type="containsText" dxfId="71" priority="18" operator="containsText" text="x">
      <formula>NOT(ISERROR(SEARCH("x",D4)))</formula>
    </cfRule>
  </conditionalFormatting>
  <conditionalFormatting sqref="D4:N189">
    <cfRule type="containsText" dxfId="70" priority="14" operator="containsText" text="1">
      <formula>NOT(ISERROR(SEARCH("1",D4)))</formula>
    </cfRule>
    <cfRule type="containsText" dxfId="69" priority="15" operator="containsText" text="3">
      <formula>NOT(ISERROR(SEARCH("3",D4)))</formula>
    </cfRule>
    <cfRule type="containsText" dxfId="68" priority="16" operator="containsText" text="2">
      <formula>NOT(ISERROR(SEARCH("2",D4)))</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70C0"/>
  </sheetPr>
  <dimension ref="A1:P189"/>
  <sheetViews>
    <sheetView workbookViewId="0">
      <pane xSplit="3" ySplit="3" topLeftCell="D4" activePane="bottomRight" state="frozen"/>
      <selection pane="topRight" activeCell="D1" sqref="D1"/>
      <selection pane="bottomLeft" activeCell="A4" sqref="A4"/>
      <selection pane="bottomRight" activeCell="D4" sqref="D4:N189"/>
    </sheetView>
  </sheetViews>
  <sheetFormatPr defaultRowHeight="14.5"/>
  <cols>
    <col min="1" max="1" width="1.7265625" customWidth="1"/>
    <col min="2" max="2" width="5.7265625" customWidth="1"/>
    <col min="3" max="3" width="30.7265625" customWidth="1"/>
  </cols>
  <sheetData>
    <row r="1" spans="1:16">
      <c r="D1" s="13" t="s">
        <v>196</v>
      </c>
      <c r="E1" s="13" t="s">
        <v>196</v>
      </c>
      <c r="F1" s="13" t="s">
        <v>196</v>
      </c>
      <c r="G1" s="13" t="s">
        <v>196</v>
      </c>
      <c r="H1" s="13" t="s">
        <v>196</v>
      </c>
      <c r="I1" s="13" t="s">
        <v>196</v>
      </c>
      <c r="J1" s="13" t="s">
        <v>196</v>
      </c>
      <c r="K1" s="13" t="s">
        <v>196</v>
      </c>
      <c r="L1" s="13" t="s">
        <v>196</v>
      </c>
      <c r="M1" s="13" t="s">
        <v>196</v>
      </c>
      <c r="N1" s="13" t="s">
        <v>196</v>
      </c>
    </row>
    <row r="2" spans="1:16">
      <c r="D2">
        <v>2003</v>
      </c>
      <c r="E2">
        <v>2004</v>
      </c>
      <c r="F2">
        <f t="shared" ref="F2:N2" si="0">E2+1</f>
        <v>2005</v>
      </c>
      <c r="G2">
        <f t="shared" si="0"/>
        <v>2006</v>
      </c>
      <c r="H2">
        <f t="shared" si="0"/>
        <v>2007</v>
      </c>
      <c r="I2">
        <f t="shared" si="0"/>
        <v>2008</v>
      </c>
      <c r="J2">
        <f t="shared" si="0"/>
        <v>2009</v>
      </c>
      <c r="K2">
        <f t="shared" si="0"/>
        <v>2010</v>
      </c>
      <c r="L2">
        <f t="shared" si="0"/>
        <v>2011</v>
      </c>
      <c r="M2">
        <f t="shared" si="0"/>
        <v>2012</v>
      </c>
      <c r="N2">
        <f t="shared" si="0"/>
        <v>2013</v>
      </c>
    </row>
    <row r="3" spans="1:16">
      <c r="C3" s="4" t="s">
        <v>0</v>
      </c>
      <c r="D3" s="13" t="str">
        <f>D2&amp;" "&amp;D1</f>
        <v>2003 Rating</v>
      </c>
      <c r="E3" s="13" t="str">
        <f t="shared" ref="E3:M3" si="1">E2&amp;" "&amp;E1</f>
        <v>2004 Rating</v>
      </c>
      <c r="F3" s="13" t="str">
        <f t="shared" si="1"/>
        <v>2005 Rating</v>
      </c>
      <c r="G3" s="13" t="str">
        <f t="shared" si="1"/>
        <v>2006 Rating</v>
      </c>
      <c r="H3" s="13" t="str">
        <f t="shared" si="1"/>
        <v>2007 Rating</v>
      </c>
      <c r="I3" s="13" t="str">
        <f t="shared" si="1"/>
        <v>2008 Rating</v>
      </c>
      <c r="J3" s="13" t="str">
        <f t="shared" si="1"/>
        <v>2009 Rating</v>
      </c>
      <c r="K3" s="13" t="str">
        <f t="shared" si="1"/>
        <v>2010 Rating</v>
      </c>
      <c r="L3" s="13" t="str">
        <f t="shared" si="1"/>
        <v>2011 Rating</v>
      </c>
      <c r="M3" s="13" t="str">
        <f t="shared" si="1"/>
        <v>2012 Rating</v>
      </c>
      <c r="N3" s="13" t="str">
        <f>N2&amp;" "&amp;N1</f>
        <v>2013 Rating</v>
      </c>
      <c r="P3" t="s">
        <v>651</v>
      </c>
    </row>
    <row r="4" spans="1:16">
      <c r="A4" t="s">
        <v>193</v>
      </c>
      <c r="B4">
        <v>1</v>
      </c>
      <c r="C4" s="6" t="s">
        <v>1</v>
      </c>
      <c r="D4" s="16">
        <v>0</v>
      </c>
      <c r="E4" s="16">
        <v>0</v>
      </c>
      <c r="F4" s="16">
        <v>1</v>
      </c>
      <c r="G4" s="16">
        <v>2</v>
      </c>
      <c r="H4" s="16">
        <v>2</v>
      </c>
      <c r="I4" s="16">
        <v>2</v>
      </c>
      <c r="J4" s="16">
        <v>2</v>
      </c>
      <c r="K4" s="16">
        <v>0</v>
      </c>
      <c r="L4" s="16">
        <v>0</v>
      </c>
      <c r="M4" s="16">
        <v>0</v>
      </c>
      <c r="N4" s="16">
        <v>0</v>
      </c>
    </row>
    <row r="5" spans="1:16">
      <c r="B5">
        <v>2</v>
      </c>
      <c r="C5" s="8" t="s">
        <v>2</v>
      </c>
      <c r="D5" s="16">
        <v>0</v>
      </c>
      <c r="E5" s="16">
        <v>0</v>
      </c>
      <c r="F5" s="16">
        <v>0</v>
      </c>
      <c r="G5" s="16">
        <v>0</v>
      </c>
      <c r="H5" s="16">
        <v>0</v>
      </c>
      <c r="I5" s="16">
        <v>0</v>
      </c>
      <c r="J5" s="16">
        <v>0</v>
      </c>
      <c r="K5" s="16">
        <v>0</v>
      </c>
      <c r="L5" s="16">
        <v>0</v>
      </c>
      <c r="M5" s="16">
        <v>0</v>
      </c>
      <c r="N5" s="16">
        <v>0</v>
      </c>
    </row>
    <row r="6" spans="1:16">
      <c r="B6">
        <v>3</v>
      </c>
      <c r="C6" s="8" t="s">
        <v>3</v>
      </c>
      <c r="D6" s="16">
        <v>1</v>
      </c>
      <c r="E6" s="16">
        <v>1</v>
      </c>
      <c r="F6" s="16">
        <v>1</v>
      </c>
      <c r="G6" s="16">
        <v>0</v>
      </c>
      <c r="H6" s="16">
        <v>0</v>
      </c>
      <c r="I6" s="16">
        <v>0</v>
      </c>
      <c r="J6" s="16">
        <v>0</v>
      </c>
      <c r="K6" s="16">
        <v>0</v>
      </c>
      <c r="L6" s="16">
        <v>0</v>
      </c>
      <c r="M6" s="16">
        <v>0</v>
      </c>
      <c r="N6" s="16">
        <v>0</v>
      </c>
    </row>
    <row r="7" spans="1:16">
      <c r="B7">
        <v>4</v>
      </c>
      <c r="C7" s="8" t="s">
        <v>4</v>
      </c>
      <c r="D7" s="16">
        <v>0</v>
      </c>
      <c r="E7" s="16">
        <v>0</v>
      </c>
      <c r="F7" s="16">
        <v>0</v>
      </c>
      <c r="G7" s="16">
        <v>0</v>
      </c>
      <c r="H7" s="16">
        <v>0</v>
      </c>
      <c r="I7" s="16">
        <v>0</v>
      </c>
      <c r="J7" s="16">
        <v>0</v>
      </c>
      <c r="K7" s="16">
        <v>0</v>
      </c>
      <c r="L7" s="16">
        <v>0</v>
      </c>
      <c r="M7" s="16">
        <v>0</v>
      </c>
      <c r="N7" s="16">
        <v>0</v>
      </c>
    </row>
    <row r="8" spans="1:16">
      <c r="B8">
        <v>5</v>
      </c>
      <c r="C8" s="8" t="s">
        <v>5</v>
      </c>
      <c r="D8" s="16">
        <v>0</v>
      </c>
      <c r="E8" s="16">
        <v>0</v>
      </c>
      <c r="F8" s="16">
        <v>0</v>
      </c>
      <c r="G8" s="16">
        <v>0</v>
      </c>
      <c r="H8" s="16">
        <v>0</v>
      </c>
      <c r="I8" s="16">
        <v>0</v>
      </c>
      <c r="J8" s="16">
        <v>0</v>
      </c>
      <c r="K8" s="16">
        <v>0</v>
      </c>
      <c r="L8" s="16">
        <v>0</v>
      </c>
      <c r="M8" s="16">
        <v>0</v>
      </c>
      <c r="N8" s="16">
        <v>0</v>
      </c>
    </row>
    <row r="9" spans="1:16">
      <c r="B9">
        <v>6</v>
      </c>
      <c r="C9" s="8" t="s">
        <v>6</v>
      </c>
      <c r="D9" s="16">
        <v>0</v>
      </c>
      <c r="E9" s="16">
        <v>0</v>
      </c>
      <c r="F9" s="16">
        <v>0</v>
      </c>
      <c r="G9" s="16">
        <v>0</v>
      </c>
      <c r="H9" s="16">
        <v>0</v>
      </c>
      <c r="I9" s="16">
        <v>0</v>
      </c>
      <c r="J9" s="16">
        <v>0</v>
      </c>
      <c r="K9" s="16">
        <v>0</v>
      </c>
      <c r="L9" s="16">
        <v>0</v>
      </c>
      <c r="M9" s="16">
        <v>0</v>
      </c>
      <c r="N9" s="16">
        <v>0</v>
      </c>
    </row>
    <row r="10" spans="1:16">
      <c r="B10">
        <v>7</v>
      </c>
      <c r="C10" s="8" t="s">
        <v>7</v>
      </c>
      <c r="D10" s="16">
        <v>0</v>
      </c>
      <c r="E10" s="16">
        <v>0</v>
      </c>
      <c r="F10" s="16">
        <v>0</v>
      </c>
      <c r="G10" s="16">
        <v>0</v>
      </c>
      <c r="H10" s="16">
        <v>1</v>
      </c>
      <c r="I10" s="16">
        <v>0</v>
      </c>
      <c r="J10" s="16">
        <v>0</v>
      </c>
      <c r="K10" s="16">
        <v>0</v>
      </c>
      <c r="L10" s="16">
        <v>0</v>
      </c>
      <c r="M10" s="16">
        <v>0</v>
      </c>
      <c r="N10" s="16">
        <v>1</v>
      </c>
    </row>
    <row r="11" spans="1:16">
      <c r="B11">
        <v>8</v>
      </c>
      <c r="C11" s="8" t="s">
        <v>8</v>
      </c>
      <c r="D11" s="16">
        <v>3</v>
      </c>
      <c r="E11" s="16">
        <v>3</v>
      </c>
      <c r="F11" s="16">
        <v>3</v>
      </c>
      <c r="G11" s="16">
        <v>3</v>
      </c>
      <c r="H11" s="16">
        <v>3</v>
      </c>
      <c r="I11" s="16">
        <v>3</v>
      </c>
      <c r="J11" s="16">
        <v>3</v>
      </c>
      <c r="K11" s="16">
        <v>3</v>
      </c>
      <c r="L11" s="16">
        <v>3</v>
      </c>
      <c r="M11" s="16">
        <v>3</v>
      </c>
      <c r="N11" s="16">
        <v>3</v>
      </c>
    </row>
    <row r="12" spans="1:16">
      <c r="B12">
        <v>9</v>
      </c>
      <c r="C12" s="8" t="s">
        <v>9</v>
      </c>
      <c r="D12" s="16">
        <v>2</v>
      </c>
      <c r="E12" s="16">
        <v>2</v>
      </c>
      <c r="F12" s="16">
        <v>2</v>
      </c>
      <c r="G12" s="16">
        <v>2</v>
      </c>
      <c r="H12" s="16">
        <v>2</v>
      </c>
      <c r="I12" s="16">
        <v>2</v>
      </c>
      <c r="J12" s="16">
        <v>2</v>
      </c>
      <c r="K12" s="16">
        <v>2</v>
      </c>
      <c r="L12" s="16">
        <v>2</v>
      </c>
      <c r="M12" s="16">
        <v>2</v>
      </c>
      <c r="N12" s="16">
        <v>2</v>
      </c>
    </row>
    <row r="13" spans="1:16">
      <c r="B13">
        <v>10</v>
      </c>
      <c r="C13" s="8" t="s">
        <v>10</v>
      </c>
      <c r="D13" s="16">
        <v>0</v>
      </c>
      <c r="E13" s="16">
        <v>0</v>
      </c>
      <c r="F13" s="16">
        <v>0</v>
      </c>
      <c r="G13" s="16">
        <v>0</v>
      </c>
      <c r="H13" s="16">
        <v>0</v>
      </c>
      <c r="I13" s="16">
        <v>0</v>
      </c>
      <c r="J13" s="16">
        <v>0</v>
      </c>
      <c r="K13" s="16">
        <v>0</v>
      </c>
      <c r="L13" s="16">
        <v>0</v>
      </c>
      <c r="M13" s="16">
        <v>0</v>
      </c>
      <c r="N13" s="16">
        <v>0</v>
      </c>
    </row>
    <row r="14" spans="1:16">
      <c r="B14">
        <v>11</v>
      </c>
      <c r="C14" s="8" t="s">
        <v>11</v>
      </c>
      <c r="D14" s="16">
        <v>1</v>
      </c>
      <c r="E14" s="16">
        <v>0</v>
      </c>
      <c r="F14" s="16">
        <v>0</v>
      </c>
      <c r="G14" s="16">
        <v>0</v>
      </c>
      <c r="H14" s="16">
        <v>0</v>
      </c>
      <c r="I14" s="16">
        <v>0</v>
      </c>
      <c r="J14" s="16">
        <v>0</v>
      </c>
      <c r="K14" s="16">
        <v>0</v>
      </c>
      <c r="L14" s="16">
        <v>0</v>
      </c>
      <c r="M14" s="16">
        <v>0</v>
      </c>
      <c r="N14" s="16">
        <v>0</v>
      </c>
    </row>
    <row r="15" spans="1:16">
      <c r="B15">
        <v>12</v>
      </c>
      <c r="C15" s="8" t="s">
        <v>12</v>
      </c>
      <c r="D15" s="16">
        <v>1</v>
      </c>
      <c r="E15" s="16">
        <v>1</v>
      </c>
      <c r="F15" s="16">
        <v>1</v>
      </c>
      <c r="G15" s="16">
        <v>1</v>
      </c>
      <c r="H15" s="16">
        <v>1</v>
      </c>
      <c r="I15" s="16">
        <v>1</v>
      </c>
      <c r="J15" s="16">
        <v>1</v>
      </c>
      <c r="K15" s="16">
        <v>1</v>
      </c>
      <c r="L15" s="16">
        <v>1</v>
      </c>
      <c r="M15" s="16">
        <v>2</v>
      </c>
      <c r="N15" s="16">
        <v>2</v>
      </c>
    </row>
    <row r="16" spans="1:16">
      <c r="B16">
        <v>13</v>
      </c>
      <c r="C16" s="8" t="s">
        <v>13</v>
      </c>
      <c r="D16" s="16">
        <v>0</v>
      </c>
      <c r="E16" s="16">
        <v>0</v>
      </c>
      <c r="F16" s="16">
        <v>0</v>
      </c>
      <c r="G16" s="16">
        <v>0</v>
      </c>
      <c r="H16" s="16">
        <v>0</v>
      </c>
      <c r="I16" s="16">
        <v>0</v>
      </c>
      <c r="J16" s="16">
        <v>0</v>
      </c>
      <c r="K16" s="16">
        <v>0</v>
      </c>
      <c r="L16" s="16">
        <v>0</v>
      </c>
      <c r="M16" s="16">
        <v>0</v>
      </c>
      <c r="N16" s="16">
        <v>0</v>
      </c>
    </row>
    <row r="17" spans="2:14">
      <c r="B17">
        <v>14</v>
      </c>
      <c r="C17" s="8" t="s">
        <v>14</v>
      </c>
      <c r="D17" s="16">
        <v>0</v>
      </c>
      <c r="E17" s="16">
        <v>0</v>
      </c>
      <c r="F17" s="16">
        <v>0</v>
      </c>
      <c r="G17" s="16">
        <v>0</v>
      </c>
      <c r="H17" s="16">
        <v>0</v>
      </c>
      <c r="I17" s="16">
        <v>0</v>
      </c>
      <c r="J17" s="16">
        <v>3</v>
      </c>
      <c r="K17" s="16">
        <v>3</v>
      </c>
      <c r="L17" s="16">
        <v>3</v>
      </c>
      <c r="M17" s="16">
        <v>3</v>
      </c>
      <c r="N17" s="16">
        <v>3</v>
      </c>
    </row>
    <row r="18" spans="2:14">
      <c r="B18">
        <v>15</v>
      </c>
      <c r="C18" s="8" t="s">
        <v>15</v>
      </c>
      <c r="D18" s="16">
        <v>1</v>
      </c>
      <c r="E18" s="16">
        <v>1</v>
      </c>
      <c r="F18" s="16">
        <v>1</v>
      </c>
      <c r="G18" s="16">
        <v>0</v>
      </c>
      <c r="H18" s="16">
        <v>0</v>
      </c>
      <c r="I18" s="16">
        <v>0</v>
      </c>
      <c r="J18" s="16">
        <v>0</v>
      </c>
      <c r="K18" s="16">
        <v>0</v>
      </c>
      <c r="L18" s="16">
        <v>0</v>
      </c>
      <c r="M18" s="16">
        <v>0</v>
      </c>
      <c r="N18" s="16">
        <v>0</v>
      </c>
    </row>
    <row r="19" spans="2:14">
      <c r="B19">
        <v>16</v>
      </c>
      <c r="C19" s="8" t="s">
        <v>16</v>
      </c>
      <c r="D19" s="16">
        <v>2</v>
      </c>
      <c r="E19" s="16">
        <v>2</v>
      </c>
      <c r="F19" s="16">
        <v>2</v>
      </c>
      <c r="G19" s="16">
        <v>2</v>
      </c>
      <c r="H19" s="16">
        <v>2</v>
      </c>
      <c r="I19" s="16">
        <v>2</v>
      </c>
      <c r="J19" s="16">
        <v>2</v>
      </c>
      <c r="K19" s="16">
        <v>2</v>
      </c>
      <c r="L19" s="16">
        <v>2</v>
      </c>
      <c r="M19" s="16">
        <v>2</v>
      </c>
      <c r="N19" s="16">
        <v>2</v>
      </c>
    </row>
    <row r="20" spans="2:14">
      <c r="B20">
        <v>17</v>
      </c>
      <c r="C20" s="8" t="s">
        <v>17</v>
      </c>
      <c r="D20" s="16">
        <v>0</v>
      </c>
      <c r="E20" s="16">
        <v>0</v>
      </c>
      <c r="F20" s="16">
        <v>0</v>
      </c>
      <c r="G20" s="16">
        <v>0</v>
      </c>
      <c r="H20" s="16">
        <v>0</v>
      </c>
      <c r="I20" s="16">
        <v>0</v>
      </c>
      <c r="J20" s="16">
        <v>0</v>
      </c>
      <c r="K20" s="16">
        <v>0</v>
      </c>
      <c r="L20" s="16">
        <v>0</v>
      </c>
      <c r="M20" s="16">
        <v>0</v>
      </c>
      <c r="N20" s="16">
        <v>1</v>
      </c>
    </row>
    <row r="21" spans="2:14">
      <c r="B21">
        <v>18</v>
      </c>
      <c r="C21" s="8" t="s">
        <v>18</v>
      </c>
      <c r="D21" s="16">
        <v>0</v>
      </c>
      <c r="E21" s="16">
        <v>0</v>
      </c>
      <c r="F21" s="16">
        <v>0</v>
      </c>
      <c r="G21" s="16">
        <v>0</v>
      </c>
      <c r="H21" s="16">
        <v>0</v>
      </c>
      <c r="I21" s="16">
        <v>0</v>
      </c>
      <c r="J21" s="16">
        <v>0</v>
      </c>
      <c r="K21" s="16">
        <v>0</v>
      </c>
      <c r="L21" s="16">
        <v>0</v>
      </c>
      <c r="M21" s="16">
        <v>0</v>
      </c>
      <c r="N21" s="16">
        <v>0</v>
      </c>
    </row>
    <row r="22" spans="2:14">
      <c r="B22">
        <v>19</v>
      </c>
      <c r="C22" s="8" t="s">
        <v>19</v>
      </c>
      <c r="D22" s="16">
        <v>1</v>
      </c>
      <c r="E22" s="16">
        <v>1</v>
      </c>
      <c r="F22" s="16">
        <v>1</v>
      </c>
      <c r="G22" s="16">
        <v>1</v>
      </c>
      <c r="H22" s="16">
        <v>1</v>
      </c>
      <c r="I22" s="16">
        <v>0</v>
      </c>
      <c r="J22" s="16">
        <v>1</v>
      </c>
      <c r="K22" s="16">
        <v>1</v>
      </c>
      <c r="L22" s="16">
        <v>1</v>
      </c>
      <c r="M22" s="16">
        <v>1</v>
      </c>
      <c r="N22" s="16">
        <v>1</v>
      </c>
    </row>
    <row r="23" spans="2:14">
      <c r="B23">
        <v>20</v>
      </c>
      <c r="C23" s="8" t="s">
        <v>20</v>
      </c>
      <c r="D23" s="16">
        <v>1</v>
      </c>
      <c r="E23" s="16">
        <v>1</v>
      </c>
      <c r="F23" s="16">
        <v>0</v>
      </c>
      <c r="G23" s="16">
        <v>0</v>
      </c>
      <c r="H23" s="16">
        <v>0</v>
      </c>
      <c r="I23" s="16">
        <v>0</v>
      </c>
      <c r="J23" s="16">
        <v>0</v>
      </c>
      <c r="K23" s="16">
        <v>0</v>
      </c>
      <c r="L23" s="16">
        <v>0</v>
      </c>
      <c r="M23" s="16">
        <v>0</v>
      </c>
      <c r="N23" s="16">
        <v>0</v>
      </c>
    </row>
    <row r="24" spans="2:14">
      <c r="B24">
        <v>21</v>
      </c>
      <c r="C24" s="8" t="s">
        <v>21</v>
      </c>
      <c r="D24" s="16">
        <v>0</v>
      </c>
      <c r="E24" s="16">
        <v>0</v>
      </c>
      <c r="F24" s="16">
        <v>0</v>
      </c>
      <c r="G24" s="16">
        <v>0</v>
      </c>
      <c r="H24" s="16">
        <v>0</v>
      </c>
      <c r="I24" s="16">
        <v>0</v>
      </c>
      <c r="J24" s="16">
        <v>0</v>
      </c>
      <c r="K24" s="16">
        <v>0</v>
      </c>
      <c r="L24" s="16">
        <v>0</v>
      </c>
      <c r="M24" s="16">
        <v>0</v>
      </c>
      <c r="N24" s="16">
        <v>0</v>
      </c>
    </row>
    <row r="25" spans="2:14">
      <c r="B25">
        <v>22</v>
      </c>
      <c r="C25" s="8" t="s">
        <v>22</v>
      </c>
      <c r="D25" s="16">
        <v>0</v>
      </c>
      <c r="E25" s="16">
        <v>0</v>
      </c>
      <c r="F25" s="16">
        <v>0</v>
      </c>
      <c r="G25" s="16">
        <v>0</v>
      </c>
      <c r="H25" s="16">
        <v>0</v>
      </c>
      <c r="I25" s="16">
        <v>0</v>
      </c>
      <c r="J25" s="16">
        <v>0</v>
      </c>
      <c r="K25" s="16">
        <v>0</v>
      </c>
      <c r="L25" s="16">
        <v>0</v>
      </c>
      <c r="M25" s="16">
        <v>0</v>
      </c>
      <c r="N25" s="16">
        <v>1</v>
      </c>
    </row>
    <row r="26" spans="2:14">
      <c r="B26">
        <v>23</v>
      </c>
      <c r="C26" s="8" t="s">
        <v>23</v>
      </c>
      <c r="D26" s="16">
        <v>0</v>
      </c>
      <c r="E26" s="16">
        <v>0</v>
      </c>
      <c r="F26" s="16">
        <v>0</v>
      </c>
      <c r="G26" s="16">
        <v>0</v>
      </c>
      <c r="H26" s="16">
        <v>0</v>
      </c>
      <c r="I26" s="16">
        <v>0</v>
      </c>
      <c r="J26" s="16">
        <v>2</v>
      </c>
      <c r="K26" s="16">
        <v>2</v>
      </c>
      <c r="L26" s="16">
        <v>2</v>
      </c>
      <c r="M26" s="16">
        <v>2</v>
      </c>
      <c r="N26" s="16">
        <v>0</v>
      </c>
    </row>
    <row r="27" spans="2:14">
      <c r="B27">
        <v>24</v>
      </c>
      <c r="C27" s="8" t="s">
        <v>24</v>
      </c>
      <c r="D27" s="16">
        <v>0</v>
      </c>
      <c r="E27" s="16">
        <v>0</v>
      </c>
      <c r="F27" s="16">
        <v>0</v>
      </c>
      <c r="G27" s="16">
        <v>0</v>
      </c>
      <c r="H27" s="16">
        <v>0</v>
      </c>
      <c r="I27" s="16">
        <v>0</v>
      </c>
      <c r="J27" s="16">
        <v>0</v>
      </c>
      <c r="K27" s="16">
        <v>0</v>
      </c>
      <c r="L27" s="16">
        <v>0</v>
      </c>
      <c r="M27" s="16">
        <v>0</v>
      </c>
      <c r="N27" s="16">
        <v>0</v>
      </c>
    </row>
    <row r="28" spans="2:14">
      <c r="B28">
        <v>25</v>
      </c>
      <c r="C28" s="8" t="s">
        <v>25</v>
      </c>
      <c r="D28" s="16">
        <v>0</v>
      </c>
      <c r="E28" s="16">
        <v>0</v>
      </c>
      <c r="F28" s="16">
        <v>0</v>
      </c>
      <c r="G28" s="16">
        <v>0</v>
      </c>
      <c r="H28" s="16">
        <v>0</v>
      </c>
      <c r="I28" s="16">
        <v>0</v>
      </c>
      <c r="J28" s="16">
        <v>0</v>
      </c>
      <c r="K28" s="16">
        <v>1</v>
      </c>
      <c r="L28" s="16">
        <v>0</v>
      </c>
      <c r="M28" s="16">
        <v>1</v>
      </c>
      <c r="N28" s="16">
        <v>1</v>
      </c>
    </row>
    <row r="29" spans="2:14">
      <c r="B29">
        <v>26</v>
      </c>
      <c r="C29" s="8" t="s">
        <v>26</v>
      </c>
      <c r="D29" s="16">
        <v>0</v>
      </c>
      <c r="E29" s="16">
        <v>0</v>
      </c>
      <c r="F29" s="16">
        <v>0</v>
      </c>
      <c r="G29" s="16">
        <v>0</v>
      </c>
      <c r="H29" s="16">
        <v>0</v>
      </c>
      <c r="I29" s="16">
        <v>0</v>
      </c>
      <c r="J29" s="16">
        <v>0</v>
      </c>
      <c r="K29" s="16">
        <v>0</v>
      </c>
      <c r="L29" s="16">
        <v>0</v>
      </c>
      <c r="M29" s="16">
        <v>0</v>
      </c>
      <c r="N29" s="16">
        <v>0</v>
      </c>
    </row>
    <row r="30" spans="2:14">
      <c r="B30">
        <v>27</v>
      </c>
      <c r="C30" s="8" t="s">
        <v>27</v>
      </c>
      <c r="D30" s="16">
        <v>0</v>
      </c>
      <c r="E30" s="16">
        <v>0</v>
      </c>
      <c r="F30" s="16">
        <v>0</v>
      </c>
      <c r="G30" s="16">
        <v>0</v>
      </c>
      <c r="H30" s="16">
        <v>0</v>
      </c>
      <c r="I30" s="16">
        <v>0</v>
      </c>
      <c r="J30" s="16">
        <v>0</v>
      </c>
      <c r="K30" s="16">
        <v>0</v>
      </c>
      <c r="L30" s="16">
        <v>0</v>
      </c>
      <c r="M30" s="16">
        <v>0</v>
      </c>
      <c r="N30" s="16">
        <v>0</v>
      </c>
    </row>
    <row r="31" spans="2:14">
      <c r="B31">
        <v>28</v>
      </c>
      <c r="C31" s="8" t="s">
        <v>28</v>
      </c>
      <c r="D31" s="16">
        <v>0</v>
      </c>
      <c r="E31" s="16">
        <v>0</v>
      </c>
      <c r="F31" s="16">
        <v>0</v>
      </c>
      <c r="G31" s="16">
        <v>0</v>
      </c>
      <c r="H31" s="16">
        <v>0</v>
      </c>
      <c r="I31" s="16">
        <v>0</v>
      </c>
      <c r="J31" s="16">
        <v>0</v>
      </c>
      <c r="K31" s="16">
        <v>0</v>
      </c>
      <c r="L31" s="16">
        <v>0</v>
      </c>
      <c r="M31" s="16">
        <v>0</v>
      </c>
      <c r="N31" s="16">
        <v>0</v>
      </c>
    </row>
    <row r="32" spans="2:14">
      <c r="B32">
        <v>29</v>
      </c>
      <c r="C32" s="8" t="s">
        <v>29</v>
      </c>
      <c r="D32" s="16">
        <v>0</v>
      </c>
      <c r="E32" s="16">
        <v>0</v>
      </c>
      <c r="F32" s="16">
        <v>0</v>
      </c>
      <c r="G32" s="16">
        <v>0</v>
      </c>
      <c r="H32" s="16">
        <v>0</v>
      </c>
      <c r="I32" s="16">
        <v>0</v>
      </c>
      <c r="J32" s="16">
        <v>0</v>
      </c>
      <c r="K32" s="16">
        <v>0</v>
      </c>
      <c r="L32" s="16">
        <v>0</v>
      </c>
      <c r="M32" s="16">
        <v>0</v>
      </c>
      <c r="N32" s="16">
        <v>0</v>
      </c>
    </row>
    <row r="33" spans="2:14">
      <c r="B33">
        <v>30</v>
      </c>
      <c r="C33" s="8" t="s">
        <v>30</v>
      </c>
      <c r="D33" s="16">
        <v>1</v>
      </c>
      <c r="E33" s="16">
        <v>1</v>
      </c>
      <c r="F33" s="16">
        <v>1</v>
      </c>
      <c r="G33" s="16">
        <v>1</v>
      </c>
      <c r="H33" s="16">
        <v>1</v>
      </c>
      <c r="I33" s="16">
        <v>1</v>
      </c>
      <c r="J33" s="16">
        <v>3</v>
      </c>
      <c r="K33" s="16">
        <v>3</v>
      </c>
      <c r="L33" s="16">
        <v>3</v>
      </c>
      <c r="M33" s="16">
        <v>3</v>
      </c>
      <c r="N33" s="16">
        <v>3</v>
      </c>
    </row>
    <row r="34" spans="2:14">
      <c r="B34">
        <v>31</v>
      </c>
      <c r="C34" s="8" t="s">
        <v>31</v>
      </c>
      <c r="D34" s="16">
        <v>0</v>
      </c>
      <c r="E34" s="16">
        <v>0</v>
      </c>
      <c r="F34" s="16">
        <v>0</v>
      </c>
      <c r="G34" s="16">
        <v>0</v>
      </c>
      <c r="H34" s="16">
        <v>0</v>
      </c>
      <c r="I34" s="16">
        <v>0</v>
      </c>
      <c r="J34" s="16">
        <v>0</v>
      </c>
      <c r="K34" s="16">
        <v>0</v>
      </c>
      <c r="L34" s="16">
        <v>0</v>
      </c>
      <c r="M34" s="16">
        <v>0</v>
      </c>
      <c r="N34" s="16">
        <v>0</v>
      </c>
    </row>
    <row r="35" spans="2:14">
      <c r="B35">
        <v>32</v>
      </c>
      <c r="C35" s="8" t="s">
        <v>32</v>
      </c>
      <c r="D35" s="16">
        <v>0</v>
      </c>
      <c r="E35" s="16">
        <v>0</v>
      </c>
      <c r="F35" s="16">
        <v>0</v>
      </c>
      <c r="G35" s="16">
        <v>0</v>
      </c>
      <c r="H35" s="16">
        <v>0</v>
      </c>
      <c r="I35" s="16">
        <v>0</v>
      </c>
      <c r="J35" s="16">
        <v>0</v>
      </c>
      <c r="K35" s="16">
        <v>0</v>
      </c>
      <c r="L35" s="16">
        <v>0</v>
      </c>
      <c r="M35" s="16">
        <v>0</v>
      </c>
      <c r="N35" s="16">
        <v>0</v>
      </c>
    </row>
    <row r="36" spans="2:14">
      <c r="B36">
        <v>33</v>
      </c>
      <c r="C36" s="8" t="s">
        <v>33</v>
      </c>
      <c r="D36" s="16">
        <v>0</v>
      </c>
      <c r="E36" s="16">
        <v>0</v>
      </c>
      <c r="F36" s="16">
        <v>0</v>
      </c>
      <c r="G36" s="16">
        <v>0</v>
      </c>
      <c r="H36" s="16">
        <v>0</v>
      </c>
      <c r="I36" s="16">
        <v>0</v>
      </c>
      <c r="J36" s="16">
        <v>0</v>
      </c>
      <c r="K36" s="16">
        <v>0</v>
      </c>
      <c r="L36" s="16">
        <v>0</v>
      </c>
      <c r="M36" s="16">
        <v>0</v>
      </c>
      <c r="N36" s="16">
        <v>0</v>
      </c>
    </row>
    <row r="37" spans="2:14">
      <c r="B37">
        <v>34</v>
      </c>
      <c r="C37" s="8" t="s">
        <v>34</v>
      </c>
      <c r="D37" s="16">
        <v>1</v>
      </c>
      <c r="E37" s="16">
        <v>1</v>
      </c>
      <c r="F37" s="16">
        <v>0</v>
      </c>
      <c r="G37" s="16">
        <v>0</v>
      </c>
      <c r="H37" s="16">
        <v>0</v>
      </c>
      <c r="I37" s="16">
        <v>0</v>
      </c>
      <c r="J37" s="16">
        <v>0</v>
      </c>
      <c r="K37" s="16">
        <v>0</v>
      </c>
      <c r="L37" s="16">
        <v>0</v>
      </c>
      <c r="M37" s="16">
        <v>0</v>
      </c>
      <c r="N37" s="16">
        <v>1</v>
      </c>
    </row>
    <row r="38" spans="2:14">
      <c r="B38">
        <v>35</v>
      </c>
      <c r="C38" s="8" t="s">
        <v>35</v>
      </c>
      <c r="D38" s="16">
        <v>0</v>
      </c>
      <c r="E38" s="16">
        <v>0</v>
      </c>
      <c r="F38" s="16">
        <v>0</v>
      </c>
      <c r="G38" s="16">
        <v>0</v>
      </c>
      <c r="H38" s="16">
        <v>0</v>
      </c>
      <c r="I38" s="16">
        <v>0</v>
      </c>
      <c r="J38" s="16">
        <v>0</v>
      </c>
      <c r="K38" s="16">
        <v>0</v>
      </c>
      <c r="L38" s="16">
        <v>0</v>
      </c>
      <c r="M38" s="16">
        <v>0</v>
      </c>
      <c r="N38" s="16">
        <v>0</v>
      </c>
    </row>
    <row r="39" spans="2:14">
      <c r="B39">
        <v>36</v>
      </c>
      <c r="C39" s="8" t="s">
        <v>36</v>
      </c>
      <c r="D39" s="16">
        <v>0</v>
      </c>
      <c r="E39" s="16">
        <v>3</v>
      </c>
      <c r="F39" s="16">
        <v>3</v>
      </c>
      <c r="G39" s="16">
        <v>3</v>
      </c>
      <c r="H39" s="16">
        <v>3</v>
      </c>
      <c r="I39" s="16">
        <v>3</v>
      </c>
      <c r="J39" s="16">
        <v>3</v>
      </c>
      <c r="K39" s="16">
        <v>3</v>
      </c>
      <c r="L39" s="16">
        <v>3</v>
      </c>
      <c r="M39" s="16">
        <v>3</v>
      </c>
      <c r="N39" s="16">
        <v>3</v>
      </c>
    </row>
    <row r="40" spans="2:14">
      <c r="B40">
        <v>37</v>
      </c>
      <c r="C40" s="8" t="s">
        <v>37</v>
      </c>
      <c r="D40" s="16">
        <v>0</v>
      </c>
      <c r="E40" s="16">
        <v>0</v>
      </c>
      <c r="F40" s="16">
        <v>0</v>
      </c>
      <c r="G40" s="16">
        <v>0</v>
      </c>
      <c r="H40" s="16">
        <v>0</v>
      </c>
      <c r="I40" s="16">
        <v>0</v>
      </c>
      <c r="J40" s="16">
        <v>0</v>
      </c>
      <c r="K40" s="16">
        <v>0</v>
      </c>
      <c r="L40" s="16">
        <v>0</v>
      </c>
      <c r="M40" s="16">
        <v>0</v>
      </c>
      <c r="N40" s="16">
        <v>0</v>
      </c>
    </row>
    <row r="41" spans="2:14">
      <c r="B41">
        <v>38</v>
      </c>
      <c r="C41" s="8" t="s">
        <v>38</v>
      </c>
      <c r="D41" s="16">
        <v>3</v>
      </c>
      <c r="E41" s="16">
        <v>0</v>
      </c>
      <c r="F41" s="16">
        <v>3</v>
      </c>
      <c r="G41" s="16">
        <v>3</v>
      </c>
      <c r="H41" s="16">
        <v>3</v>
      </c>
      <c r="I41" s="16">
        <v>3</v>
      </c>
      <c r="J41" s="16">
        <v>3</v>
      </c>
      <c r="K41" s="16">
        <v>3</v>
      </c>
      <c r="L41" s="16">
        <v>3</v>
      </c>
      <c r="M41" s="16">
        <v>3</v>
      </c>
      <c r="N41" s="16">
        <v>3</v>
      </c>
    </row>
    <row r="42" spans="2:14">
      <c r="B42">
        <v>39</v>
      </c>
      <c r="C42" s="8" t="s">
        <v>39</v>
      </c>
      <c r="D42" s="16">
        <v>0</v>
      </c>
      <c r="E42" s="16">
        <v>0</v>
      </c>
      <c r="F42" s="16">
        <v>0</v>
      </c>
      <c r="G42" s="16">
        <v>0</v>
      </c>
      <c r="H42" s="16">
        <v>0</v>
      </c>
      <c r="I42" s="16">
        <v>0</v>
      </c>
      <c r="J42" s="16">
        <v>0</v>
      </c>
      <c r="K42" s="16">
        <v>0</v>
      </c>
      <c r="L42" s="16">
        <v>0</v>
      </c>
      <c r="M42" s="16">
        <v>0</v>
      </c>
      <c r="N42" s="16">
        <v>0</v>
      </c>
    </row>
    <row r="43" spans="2:14">
      <c r="B43">
        <v>40</v>
      </c>
      <c r="C43" s="8" t="s">
        <v>40</v>
      </c>
      <c r="D43" s="16">
        <v>0</v>
      </c>
      <c r="E43" s="16">
        <v>0</v>
      </c>
      <c r="F43" s="16">
        <v>0</v>
      </c>
      <c r="G43" s="16">
        <v>0</v>
      </c>
      <c r="H43" s="16">
        <v>0</v>
      </c>
      <c r="I43" s="16">
        <v>0</v>
      </c>
      <c r="J43" s="16">
        <v>0</v>
      </c>
      <c r="K43" s="16">
        <v>0</v>
      </c>
      <c r="L43" s="16">
        <v>0</v>
      </c>
      <c r="M43" s="16">
        <v>0</v>
      </c>
      <c r="N43" s="16">
        <v>0</v>
      </c>
    </row>
    <row r="44" spans="2:14">
      <c r="B44">
        <v>41</v>
      </c>
      <c r="C44" s="8" t="s">
        <v>41</v>
      </c>
      <c r="D44" s="16">
        <v>0</v>
      </c>
      <c r="E44" s="16">
        <v>0</v>
      </c>
      <c r="F44" s="16">
        <v>1</v>
      </c>
      <c r="G44" s="16">
        <v>1</v>
      </c>
      <c r="H44" s="16">
        <v>0</v>
      </c>
      <c r="I44" s="16">
        <v>0</v>
      </c>
      <c r="J44" s="16">
        <v>0</v>
      </c>
      <c r="K44" s="16">
        <v>0</v>
      </c>
      <c r="L44" s="16">
        <v>0</v>
      </c>
      <c r="M44" s="16">
        <v>0</v>
      </c>
      <c r="N44" s="16">
        <v>0</v>
      </c>
    </row>
    <row r="45" spans="2:14">
      <c r="B45">
        <v>42</v>
      </c>
      <c r="C45" s="8" t="s">
        <v>42</v>
      </c>
      <c r="D45" s="16">
        <v>1</v>
      </c>
      <c r="E45" s="16">
        <v>1</v>
      </c>
      <c r="F45" s="16">
        <v>0</v>
      </c>
      <c r="G45" s="16">
        <v>0</v>
      </c>
      <c r="H45" s="16">
        <v>0</v>
      </c>
      <c r="I45" s="16">
        <v>0</v>
      </c>
      <c r="J45" s="16">
        <v>0</v>
      </c>
      <c r="K45" s="16">
        <v>0</v>
      </c>
      <c r="L45" s="16">
        <v>0</v>
      </c>
      <c r="M45" s="16">
        <v>0</v>
      </c>
      <c r="N45" s="16">
        <v>0</v>
      </c>
    </row>
    <row r="46" spans="2:14">
      <c r="B46">
        <v>43</v>
      </c>
      <c r="C46" s="9" t="s">
        <v>43</v>
      </c>
      <c r="D46" s="16">
        <v>1</v>
      </c>
      <c r="E46" s="16">
        <v>1</v>
      </c>
      <c r="F46" s="16">
        <v>0</v>
      </c>
      <c r="G46" s="16">
        <v>0</v>
      </c>
      <c r="H46" s="16">
        <v>0</v>
      </c>
      <c r="I46" s="16">
        <v>0</v>
      </c>
      <c r="J46" s="16">
        <v>0</v>
      </c>
      <c r="K46" s="16">
        <v>0</v>
      </c>
      <c r="L46" s="16">
        <v>0</v>
      </c>
      <c r="M46" s="16">
        <v>0</v>
      </c>
      <c r="N46" s="16">
        <v>0</v>
      </c>
    </row>
    <row r="47" spans="2:14">
      <c r="B47">
        <v>44</v>
      </c>
      <c r="C47" s="8" t="s">
        <v>44</v>
      </c>
      <c r="D47" s="16">
        <v>0</v>
      </c>
      <c r="E47" s="16">
        <v>0</v>
      </c>
      <c r="F47" s="16">
        <v>0</v>
      </c>
      <c r="G47" s="16">
        <v>0</v>
      </c>
      <c r="H47" s="16">
        <v>0</v>
      </c>
      <c r="I47" s="16">
        <v>0</v>
      </c>
      <c r="J47" s="16">
        <v>0</v>
      </c>
      <c r="K47" s="16">
        <v>1</v>
      </c>
      <c r="L47" s="16">
        <v>0</v>
      </c>
      <c r="M47" s="16">
        <v>0</v>
      </c>
      <c r="N47" s="16">
        <v>0</v>
      </c>
    </row>
    <row r="48" spans="2:14">
      <c r="B48">
        <v>45</v>
      </c>
      <c r="C48" s="8" t="s">
        <v>45</v>
      </c>
      <c r="D48" s="16">
        <v>0</v>
      </c>
      <c r="E48" s="16">
        <v>0</v>
      </c>
      <c r="F48" s="16">
        <v>0</v>
      </c>
      <c r="G48" s="16">
        <v>2</v>
      </c>
      <c r="H48" s="16">
        <v>2</v>
      </c>
      <c r="I48" s="16">
        <v>2</v>
      </c>
      <c r="J48" s="16">
        <v>2</v>
      </c>
      <c r="K48" s="16">
        <v>2</v>
      </c>
      <c r="L48" s="16">
        <v>2</v>
      </c>
      <c r="M48" s="16">
        <v>2</v>
      </c>
      <c r="N48" s="16">
        <v>2</v>
      </c>
    </row>
    <row r="49" spans="2:14">
      <c r="B49">
        <v>46</v>
      </c>
      <c r="C49" s="8" t="s">
        <v>46</v>
      </c>
      <c r="D49" s="16">
        <v>1</v>
      </c>
      <c r="E49" s="16">
        <v>1</v>
      </c>
      <c r="F49" s="16">
        <v>1</v>
      </c>
      <c r="G49" s="16">
        <v>1</v>
      </c>
      <c r="H49" s="16">
        <v>1</v>
      </c>
      <c r="I49" s="16">
        <v>1</v>
      </c>
      <c r="J49" s="16">
        <v>1</v>
      </c>
      <c r="K49" s="16">
        <v>1</v>
      </c>
      <c r="L49" s="16">
        <v>1</v>
      </c>
      <c r="M49" s="16">
        <v>1</v>
      </c>
      <c r="N49" s="16">
        <v>1</v>
      </c>
    </row>
    <row r="50" spans="2:14">
      <c r="B50">
        <v>47</v>
      </c>
      <c r="C50" s="8" t="s">
        <v>47</v>
      </c>
      <c r="D50" s="16">
        <v>2</v>
      </c>
      <c r="E50" s="16">
        <v>2</v>
      </c>
      <c r="F50" s="16">
        <v>2</v>
      </c>
      <c r="G50" s="16">
        <v>2</v>
      </c>
      <c r="H50" s="16">
        <v>2</v>
      </c>
      <c r="I50" s="16">
        <v>2</v>
      </c>
      <c r="J50" s="16">
        <v>2</v>
      </c>
      <c r="K50" s="16">
        <v>2</v>
      </c>
      <c r="L50" s="16">
        <v>2</v>
      </c>
      <c r="M50" s="16">
        <v>2</v>
      </c>
      <c r="N50" s="16">
        <v>2</v>
      </c>
    </row>
    <row r="51" spans="2:14">
      <c r="B51">
        <v>48</v>
      </c>
      <c r="C51" s="8" t="s">
        <v>48</v>
      </c>
      <c r="D51" s="16">
        <v>0</v>
      </c>
      <c r="E51" s="16">
        <v>0</v>
      </c>
      <c r="F51" s="16">
        <v>0</v>
      </c>
      <c r="G51" s="16">
        <v>0</v>
      </c>
      <c r="H51" s="16">
        <v>0</v>
      </c>
      <c r="I51" s="16">
        <v>0</v>
      </c>
      <c r="J51" s="16">
        <v>0</v>
      </c>
      <c r="K51" s="16">
        <v>0</v>
      </c>
      <c r="L51" s="16">
        <v>0</v>
      </c>
      <c r="M51" s="16">
        <v>0</v>
      </c>
      <c r="N51" s="16">
        <v>0</v>
      </c>
    </row>
    <row r="52" spans="2:14">
      <c r="B52">
        <v>49</v>
      </c>
      <c r="C52" s="8" t="s">
        <v>49</v>
      </c>
      <c r="D52" s="16">
        <v>0</v>
      </c>
      <c r="E52" s="16">
        <v>0</v>
      </c>
      <c r="F52" s="16">
        <v>0</v>
      </c>
      <c r="G52" s="16">
        <v>0</v>
      </c>
      <c r="H52" s="16">
        <v>0</v>
      </c>
      <c r="I52" s="16">
        <v>0</v>
      </c>
      <c r="J52" s="16">
        <v>0</v>
      </c>
      <c r="K52" s="16">
        <v>0</v>
      </c>
      <c r="L52" s="16">
        <v>0</v>
      </c>
      <c r="M52" s="16">
        <v>0</v>
      </c>
      <c r="N52" s="16">
        <v>0</v>
      </c>
    </row>
    <row r="53" spans="2:14">
      <c r="B53">
        <v>50</v>
      </c>
      <c r="C53" s="8" t="s">
        <v>50</v>
      </c>
      <c r="D53" s="16">
        <v>0</v>
      </c>
      <c r="E53" s="16">
        <v>0</v>
      </c>
      <c r="F53" s="16">
        <v>0</v>
      </c>
      <c r="G53" s="16">
        <v>0</v>
      </c>
      <c r="H53" s="16">
        <v>0</v>
      </c>
      <c r="I53" s="16">
        <v>0</v>
      </c>
      <c r="J53" s="16">
        <v>3</v>
      </c>
      <c r="K53" s="16">
        <v>3</v>
      </c>
      <c r="L53" s="16">
        <v>0</v>
      </c>
      <c r="M53" s="16">
        <v>0</v>
      </c>
      <c r="N53" s="16">
        <v>0</v>
      </c>
    </row>
    <row r="54" spans="2:14">
      <c r="B54">
        <v>51</v>
      </c>
      <c r="C54" s="8" t="s">
        <v>51</v>
      </c>
      <c r="D54" s="16">
        <v>0</v>
      </c>
      <c r="E54" s="16">
        <v>0</v>
      </c>
      <c r="F54" s="16">
        <v>0</v>
      </c>
      <c r="G54" s="16">
        <v>0</v>
      </c>
      <c r="H54" s="16">
        <v>0</v>
      </c>
      <c r="I54" s="16">
        <v>0</v>
      </c>
      <c r="J54" s="16">
        <v>0</v>
      </c>
      <c r="K54" s="16">
        <v>0</v>
      </c>
      <c r="L54" s="16">
        <v>0</v>
      </c>
      <c r="M54" s="16">
        <v>0</v>
      </c>
      <c r="N54" s="16">
        <v>0</v>
      </c>
    </row>
    <row r="55" spans="2:14">
      <c r="B55">
        <v>52</v>
      </c>
      <c r="C55" s="8" t="s">
        <v>52</v>
      </c>
      <c r="D55" s="16">
        <v>0</v>
      </c>
      <c r="E55" s="16">
        <v>0</v>
      </c>
      <c r="F55" s="16">
        <v>0</v>
      </c>
      <c r="G55" s="16">
        <v>0</v>
      </c>
      <c r="H55" s="16">
        <v>0</v>
      </c>
      <c r="I55" s="16">
        <v>0</v>
      </c>
      <c r="J55" s="16">
        <v>0</v>
      </c>
      <c r="K55" s="16">
        <v>1</v>
      </c>
      <c r="L55" s="16">
        <v>0</v>
      </c>
      <c r="M55" s="16">
        <v>0</v>
      </c>
      <c r="N55" s="16">
        <v>0</v>
      </c>
    </row>
    <row r="56" spans="2:14">
      <c r="B56">
        <v>53</v>
      </c>
      <c r="C56" s="8" t="s">
        <v>53</v>
      </c>
      <c r="D56" s="16">
        <v>3</v>
      </c>
      <c r="E56" s="16">
        <v>3</v>
      </c>
      <c r="F56" s="16">
        <v>3</v>
      </c>
      <c r="G56" s="16">
        <v>3</v>
      </c>
      <c r="H56" s="16">
        <v>3</v>
      </c>
      <c r="I56" s="16">
        <v>3</v>
      </c>
      <c r="J56" s="16">
        <v>3</v>
      </c>
      <c r="K56" s="16">
        <v>3</v>
      </c>
      <c r="L56" s="16">
        <v>3</v>
      </c>
      <c r="M56" s="16">
        <v>3</v>
      </c>
      <c r="N56" s="16">
        <v>3</v>
      </c>
    </row>
    <row r="57" spans="2:14">
      <c r="B57">
        <v>54</v>
      </c>
      <c r="C57" s="8" t="s">
        <v>54</v>
      </c>
      <c r="D57" s="16">
        <v>0</v>
      </c>
      <c r="E57" s="16">
        <v>0</v>
      </c>
      <c r="F57" s="16">
        <v>0</v>
      </c>
      <c r="G57" s="16">
        <v>0</v>
      </c>
      <c r="H57" s="16">
        <v>0</v>
      </c>
      <c r="I57" s="16">
        <v>0</v>
      </c>
      <c r="J57" s="16">
        <v>0</v>
      </c>
      <c r="K57" s="16">
        <v>0</v>
      </c>
      <c r="L57" s="16">
        <v>0</v>
      </c>
      <c r="M57" s="16">
        <v>0</v>
      </c>
      <c r="N57" s="16">
        <v>0</v>
      </c>
    </row>
    <row r="58" spans="2:14">
      <c r="B58">
        <v>55</v>
      </c>
      <c r="C58" s="8" t="s">
        <v>55</v>
      </c>
      <c r="D58" s="16">
        <v>0</v>
      </c>
      <c r="E58" s="16">
        <v>0</v>
      </c>
      <c r="F58" s="16">
        <v>0</v>
      </c>
      <c r="G58" s="16">
        <v>0</v>
      </c>
      <c r="H58" s="16">
        <v>0</v>
      </c>
      <c r="I58" s="16">
        <v>0</v>
      </c>
      <c r="J58" s="16">
        <v>0</v>
      </c>
      <c r="K58" s="16">
        <v>0</v>
      </c>
      <c r="L58" s="16">
        <v>0</v>
      </c>
      <c r="M58" s="16">
        <v>0</v>
      </c>
      <c r="N58" s="16">
        <v>0</v>
      </c>
    </row>
    <row r="59" spans="2:14">
      <c r="B59">
        <v>56</v>
      </c>
      <c r="C59" s="8" t="s">
        <v>56</v>
      </c>
      <c r="D59" s="16">
        <v>1</v>
      </c>
      <c r="E59" s="16">
        <v>1</v>
      </c>
      <c r="F59" s="16">
        <v>0</v>
      </c>
      <c r="G59" s="16">
        <v>2</v>
      </c>
      <c r="H59" s="16">
        <v>2</v>
      </c>
      <c r="I59" s="16">
        <v>2</v>
      </c>
      <c r="J59" s="16">
        <v>2</v>
      </c>
      <c r="K59" s="16">
        <v>2</v>
      </c>
      <c r="L59" s="16">
        <v>2</v>
      </c>
      <c r="M59" s="16">
        <v>2</v>
      </c>
      <c r="N59" s="16">
        <v>2</v>
      </c>
    </row>
    <row r="60" spans="2:14">
      <c r="B60">
        <v>57</v>
      </c>
      <c r="C60" s="8" t="s">
        <v>57</v>
      </c>
      <c r="D60" s="16">
        <v>1</v>
      </c>
      <c r="E60" s="16">
        <v>0</v>
      </c>
      <c r="F60" s="16">
        <v>0</v>
      </c>
      <c r="G60" s="16">
        <v>0</v>
      </c>
      <c r="H60" s="16">
        <v>0</v>
      </c>
      <c r="I60" s="16">
        <v>0</v>
      </c>
      <c r="J60" s="16">
        <v>0</v>
      </c>
      <c r="K60" s="16">
        <v>0</v>
      </c>
      <c r="L60" s="16">
        <v>0</v>
      </c>
      <c r="M60" s="16">
        <v>0</v>
      </c>
      <c r="N60" s="16">
        <v>0</v>
      </c>
    </row>
    <row r="61" spans="2:14">
      <c r="B61">
        <v>58</v>
      </c>
      <c r="C61" s="8" t="s">
        <v>58</v>
      </c>
      <c r="D61" s="16">
        <v>1</v>
      </c>
      <c r="E61" s="16">
        <v>0</v>
      </c>
      <c r="F61" s="16">
        <v>0</v>
      </c>
      <c r="G61" s="16">
        <v>0</v>
      </c>
      <c r="H61" s="16">
        <v>0</v>
      </c>
      <c r="I61" s="16">
        <v>0</v>
      </c>
      <c r="J61" s="16">
        <v>0</v>
      </c>
      <c r="K61" s="16">
        <v>0</v>
      </c>
      <c r="L61" s="16">
        <v>0</v>
      </c>
      <c r="M61" s="16">
        <v>0</v>
      </c>
      <c r="N61" s="16">
        <v>0</v>
      </c>
    </row>
    <row r="62" spans="2:14">
      <c r="B62">
        <v>59</v>
      </c>
      <c r="C62" s="8" t="s">
        <v>59</v>
      </c>
      <c r="D62" s="16">
        <v>2</v>
      </c>
      <c r="E62" s="16">
        <v>2</v>
      </c>
      <c r="F62" s="16">
        <v>2</v>
      </c>
      <c r="G62" s="16">
        <v>3</v>
      </c>
      <c r="H62" s="16">
        <v>3</v>
      </c>
      <c r="I62" s="16">
        <v>2</v>
      </c>
      <c r="J62" s="16">
        <v>2</v>
      </c>
      <c r="K62" s="16">
        <v>2</v>
      </c>
      <c r="L62" s="16">
        <v>2</v>
      </c>
      <c r="M62" s="16">
        <v>2</v>
      </c>
      <c r="N62" s="16">
        <v>2</v>
      </c>
    </row>
    <row r="63" spans="2:14">
      <c r="B63">
        <v>60</v>
      </c>
      <c r="C63" s="8" t="s">
        <v>60</v>
      </c>
      <c r="D63" s="16">
        <v>1</v>
      </c>
      <c r="E63" s="16">
        <v>1</v>
      </c>
      <c r="F63" s="16">
        <v>3</v>
      </c>
      <c r="G63" s="16">
        <v>3</v>
      </c>
      <c r="H63" s="16">
        <v>2</v>
      </c>
      <c r="I63" s="16">
        <v>2</v>
      </c>
      <c r="J63" s="16">
        <v>2</v>
      </c>
      <c r="K63" s="16">
        <v>2</v>
      </c>
      <c r="L63" s="16">
        <v>2</v>
      </c>
      <c r="M63" s="16">
        <v>2</v>
      </c>
      <c r="N63" s="16">
        <v>2</v>
      </c>
    </row>
    <row r="64" spans="2:14">
      <c r="B64">
        <v>61</v>
      </c>
      <c r="C64" s="8" t="s">
        <v>61</v>
      </c>
      <c r="D64" s="16">
        <v>0</v>
      </c>
      <c r="E64" s="16">
        <v>0</v>
      </c>
      <c r="F64" s="16">
        <v>0</v>
      </c>
      <c r="G64" s="16">
        <v>0</v>
      </c>
      <c r="H64" s="16">
        <v>0</v>
      </c>
      <c r="I64" s="16">
        <v>0</v>
      </c>
      <c r="J64" s="16">
        <v>0</v>
      </c>
      <c r="K64" s="16">
        <v>0</v>
      </c>
      <c r="L64" s="16">
        <v>0</v>
      </c>
      <c r="M64" s="16">
        <v>0</v>
      </c>
      <c r="N64" s="16">
        <v>0</v>
      </c>
    </row>
    <row r="65" spans="2:14">
      <c r="B65">
        <v>62</v>
      </c>
      <c r="C65" s="8" t="s">
        <v>62</v>
      </c>
      <c r="D65" s="16">
        <v>0</v>
      </c>
      <c r="E65" s="16">
        <v>0</v>
      </c>
      <c r="F65" s="16">
        <v>0</v>
      </c>
      <c r="G65" s="16">
        <v>0</v>
      </c>
      <c r="H65" s="16">
        <v>0</v>
      </c>
      <c r="I65" s="16">
        <v>0</v>
      </c>
      <c r="J65" s="16">
        <v>0</v>
      </c>
      <c r="K65" s="16">
        <v>0</v>
      </c>
      <c r="L65" s="16">
        <v>0</v>
      </c>
      <c r="M65" s="16">
        <v>0</v>
      </c>
      <c r="N65" s="16">
        <v>0</v>
      </c>
    </row>
    <row r="66" spans="2:14">
      <c r="B66">
        <v>63</v>
      </c>
      <c r="C66" s="8" t="s">
        <v>63</v>
      </c>
      <c r="D66" s="16">
        <v>1</v>
      </c>
      <c r="E66" s="16">
        <v>1</v>
      </c>
      <c r="F66" s="16">
        <v>1</v>
      </c>
      <c r="G66" s="16">
        <v>1</v>
      </c>
      <c r="H66" s="16">
        <v>1</v>
      </c>
      <c r="I66" s="16">
        <v>1</v>
      </c>
      <c r="J66" s="16">
        <v>1</v>
      </c>
      <c r="K66" s="16">
        <v>1</v>
      </c>
      <c r="L66" s="16">
        <v>1</v>
      </c>
      <c r="M66" s="16">
        <v>1</v>
      </c>
      <c r="N66" s="16">
        <v>1</v>
      </c>
    </row>
    <row r="67" spans="2:14">
      <c r="B67">
        <v>64</v>
      </c>
      <c r="C67" s="8" t="s">
        <v>64</v>
      </c>
      <c r="D67" s="16">
        <v>2</v>
      </c>
      <c r="E67" s="16">
        <v>2</v>
      </c>
      <c r="F67" s="16">
        <v>0</v>
      </c>
      <c r="G67" s="16">
        <v>2</v>
      </c>
      <c r="H67" s="16">
        <v>2</v>
      </c>
      <c r="I67" s="16">
        <v>2</v>
      </c>
      <c r="J67" s="16">
        <v>2</v>
      </c>
      <c r="K67" s="16">
        <v>2</v>
      </c>
      <c r="L67" s="16">
        <v>2</v>
      </c>
      <c r="M67" s="16">
        <v>2</v>
      </c>
      <c r="N67" s="16">
        <v>2</v>
      </c>
    </row>
    <row r="68" spans="2:14">
      <c r="B68">
        <v>65</v>
      </c>
      <c r="C68" s="8" t="s">
        <v>65</v>
      </c>
      <c r="D68" s="16">
        <v>0</v>
      </c>
      <c r="E68" s="16">
        <v>0</v>
      </c>
      <c r="F68" s="16">
        <v>0</v>
      </c>
      <c r="G68" s="16">
        <v>0</v>
      </c>
      <c r="H68" s="16">
        <v>0</v>
      </c>
      <c r="I68" s="16">
        <v>0</v>
      </c>
      <c r="J68" s="16">
        <v>0</v>
      </c>
      <c r="K68" s="16">
        <v>0</v>
      </c>
      <c r="L68" s="16">
        <v>0</v>
      </c>
      <c r="M68" s="16">
        <v>0</v>
      </c>
      <c r="N68" s="16">
        <v>0</v>
      </c>
    </row>
    <row r="69" spans="2:14">
      <c r="B69">
        <v>66</v>
      </c>
      <c r="C69" s="8" t="s">
        <v>66</v>
      </c>
      <c r="D69" s="16">
        <v>0</v>
      </c>
      <c r="E69" s="16">
        <v>0</v>
      </c>
      <c r="F69" s="16">
        <v>0</v>
      </c>
      <c r="G69" s="16">
        <v>2</v>
      </c>
      <c r="H69" s="16">
        <v>2</v>
      </c>
      <c r="I69" s="16">
        <v>2</v>
      </c>
      <c r="J69" s="16">
        <v>2</v>
      </c>
      <c r="K69" s="16">
        <v>2</v>
      </c>
      <c r="L69" s="16">
        <v>2</v>
      </c>
      <c r="M69" s="16">
        <v>2</v>
      </c>
      <c r="N69" s="16">
        <v>2</v>
      </c>
    </row>
    <row r="70" spans="2:14">
      <c r="B70">
        <v>67</v>
      </c>
      <c r="C70" s="8" t="s">
        <v>67</v>
      </c>
      <c r="D70" s="16">
        <v>0</v>
      </c>
      <c r="E70" s="16">
        <v>0</v>
      </c>
      <c r="F70" s="16">
        <v>0</v>
      </c>
      <c r="G70" s="16">
        <v>0</v>
      </c>
      <c r="H70" s="16">
        <v>0</v>
      </c>
      <c r="I70" s="16">
        <v>0</v>
      </c>
      <c r="J70" s="16">
        <v>0</v>
      </c>
      <c r="K70" s="16">
        <v>0</v>
      </c>
      <c r="L70" s="16">
        <v>0</v>
      </c>
      <c r="M70" s="16">
        <v>0</v>
      </c>
      <c r="N70" s="16">
        <v>0</v>
      </c>
    </row>
    <row r="71" spans="2:14">
      <c r="B71">
        <v>68</v>
      </c>
      <c r="C71" s="8" t="s">
        <v>68</v>
      </c>
      <c r="D71" s="16">
        <v>1</v>
      </c>
      <c r="E71" s="16">
        <v>1</v>
      </c>
      <c r="F71" s="16">
        <v>1</v>
      </c>
      <c r="G71" s="16">
        <v>1</v>
      </c>
      <c r="H71" s="16">
        <v>1</v>
      </c>
      <c r="I71" s="16">
        <v>1</v>
      </c>
      <c r="J71" s="16">
        <v>1</v>
      </c>
      <c r="K71" s="16">
        <v>1</v>
      </c>
      <c r="L71" s="16">
        <v>1</v>
      </c>
      <c r="M71" s="16">
        <v>1</v>
      </c>
      <c r="N71" s="16">
        <v>1</v>
      </c>
    </row>
    <row r="72" spans="2:14">
      <c r="B72">
        <v>69</v>
      </c>
      <c r="C72" s="8" t="s">
        <v>69</v>
      </c>
      <c r="D72" s="16">
        <v>0</v>
      </c>
      <c r="E72" s="16">
        <v>0</v>
      </c>
      <c r="F72" s="16">
        <v>0</v>
      </c>
      <c r="G72" s="16">
        <v>0</v>
      </c>
      <c r="H72" s="16">
        <v>0</v>
      </c>
      <c r="I72" s="16">
        <v>0</v>
      </c>
      <c r="J72" s="16">
        <v>0</v>
      </c>
      <c r="K72" s="16">
        <v>0</v>
      </c>
      <c r="L72" s="16">
        <v>0</v>
      </c>
      <c r="M72" s="16">
        <v>0</v>
      </c>
      <c r="N72" s="16">
        <v>0</v>
      </c>
    </row>
    <row r="73" spans="2:14">
      <c r="B73">
        <v>70</v>
      </c>
      <c r="C73" s="8" t="s">
        <v>70</v>
      </c>
      <c r="D73" s="16">
        <v>0</v>
      </c>
      <c r="E73" s="16">
        <v>0</v>
      </c>
      <c r="F73" s="16">
        <v>0</v>
      </c>
      <c r="G73" s="16">
        <v>0</v>
      </c>
      <c r="H73" s="16">
        <v>0</v>
      </c>
      <c r="I73" s="16">
        <v>0</v>
      </c>
      <c r="J73" s="16">
        <v>0</v>
      </c>
      <c r="K73" s="16">
        <v>0</v>
      </c>
      <c r="L73" s="16">
        <v>0</v>
      </c>
      <c r="M73" s="16">
        <v>0</v>
      </c>
      <c r="N73" s="16">
        <v>0</v>
      </c>
    </row>
    <row r="74" spans="2:14">
      <c r="B74">
        <v>71</v>
      </c>
      <c r="C74" s="8" t="s">
        <v>71</v>
      </c>
      <c r="D74" s="16">
        <v>0</v>
      </c>
      <c r="E74" s="16">
        <v>0</v>
      </c>
      <c r="F74" s="16">
        <v>0</v>
      </c>
      <c r="G74" s="16">
        <v>0</v>
      </c>
      <c r="H74" s="16">
        <v>0</v>
      </c>
      <c r="I74" s="16">
        <v>0</v>
      </c>
      <c r="J74" s="16">
        <v>0</v>
      </c>
      <c r="K74" s="16">
        <v>0</v>
      </c>
      <c r="L74" s="16">
        <v>0</v>
      </c>
      <c r="M74" s="16">
        <v>0</v>
      </c>
      <c r="N74" s="16">
        <v>0</v>
      </c>
    </row>
    <row r="75" spans="2:14">
      <c r="B75">
        <v>72</v>
      </c>
      <c r="C75" s="8" t="s">
        <v>72</v>
      </c>
      <c r="D75" s="16">
        <v>0</v>
      </c>
      <c r="E75" s="16">
        <v>0</v>
      </c>
      <c r="F75" s="16">
        <v>0</v>
      </c>
      <c r="G75" s="16">
        <v>0</v>
      </c>
      <c r="H75" s="16">
        <v>0</v>
      </c>
      <c r="I75" s="16">
        <v>0</v>
      </c>
      <c r="J75" s="16">
        <v>0</v>
      </c>
      <c r="K75" s="16">
        <v>0</v>
      </c>
      <c r="L75" s="16">
        <v>0</v>
      </c>
      <c r="M75" s="16">
        <v>0</v>
      </c>
      <c r="N75" s="16">
        <v>0</v>
      </c>
    </row>
    <row r="76" spans="2:14">
      <c r="B76">
        <v>73</v>
      </c>
      <c r="C76" s="8" t="s">
        <v>73</v>
      </c>
      <c r="D76" s="16">
        <v>0</v>
      </c>
      <c r="E76" s="16">
        <v>0</v>
      </c>
      <c r="F76" s="16">
        <v>0</v>
      </c>
      <c r="G76" s="16">
        <v>0</v>
      </c>
      <c r="H76" s="16">
        <v>0</v>
      </c>
      <c r="I76" s="16">
        <v>0</v>
      </c>
      <c r="J76" s="16">
        <v>0</v>
      </c>
      <c r="K76" s="16">
        <v>0</v>
      </c>
      <c r="L76" s="16">
        <v>0</v>
      </c>
      <c r="M76" s="16">
        <v>0</v>
      </c>
      <c r="N76" s="16">
        <v>0</v>
      </c>
    </row>
    <row r="77" spans="2:14">
      <c r="B77">
        <v>74</v>
      </c>
      <c r="C77" s="8" t="s">
        <v>74</v>
      </c>
      <c r="D77" s="16">
        <v>2</v>
      </c>
      <c r="E77" s="16">
        <v>2</v>
      </c>
      <c r="F77" s="16">
        <v>2</v>
      </c>
      <c r="G77" s="16">
        <v>2</v>
      </c>
      <c r="H77" s="16">
        <v>2</v>
      </c>
      <c r="I77" s="16">
        <v>2</v>
      </c>
      <c r="J77" s="16">
        <v>2</v>
      </c>
      <c r="K77" s="16">
        <v>2</v>
      </c>
      <c r="L77" s="16">
        <v>2</v>
      </c>
      <c r="M77" s="16">
        <v>2</v>
      </c>
      <c r="N77" s="16">
        <v>2</v>
      </c>
    </row>
    <row r="78" spans="2:14">
      <c r="B78">
        <v>75</v>
      </c>
      <c r="C78" s="8" t="s">
        <v>75</v>
      </c>
      <c r="D78" s="16">
        <v>2</v>
      </c>
      <c r="E78" s="16">
        <v>2</v>
      </c>
      <c r="F78" s="16">
        <v>2</v>
      </c>
      <c r="G78" s="16">
        <v>0</v>
      </c>
      <c r="H78" s="16">
        <v>2</v>
      </c>
      <c r="I78" s="16">
        <v>2</v>
      </c>
      <c r="J78" s="16">
        <v>2</v>
      </c>
      <c r="K78" s="16">
        <v>2</v>
      </c>
      <c r="L78" s="16">
        <v>2</v>
      </c>
      <c r="M78" s="16">
        <v>2</v>
      </c>
      <c r="N78" s="16">
        <v>2</v>
      </c>
    </row>
    <row r="79" spans="2:14">
      <c r="B79">
        <v>76</v>
      </c>
      <c r="C79" s="8" t="s">
        <v>76</v>
      </c>
      <c r="D79" s="16">
        <v>1</v>
      </c>
      <c r="E79" s="16">
        <v>1</v>
      </c>
      <c r="F79" s="16">
        <v>1</v>
      </c>
      <c r="G79" s="16">
        <v>1</v>
      </c>
      <c r="H79" s="16">
        <v>1</v>
      </c>
      <c r="I79" s="16">
        <v>1</v>
      </c>
      <c r="J79" s="16">
        <v>1</v>
      </c>
      <c r="K79" s="16">
        <v>1</v>
      </c>
      <c r="L79" s="16">
        <v>1</v>
      </c>
      <c r="M79" s="16">
        <v>1</v>
      </c>
      <c r="N79" s="16">
        <v>1</v>
      </c>
    </row>
    <row r="80" spans="2:14">
      <c r="B80">
        <v>77</v>
      </c>
      <c r="C80" s="8" t="s">
        <v>77</v>
      </c>
      <c r="D80" s="16">
        <v>0</v>
      </c>
      <c r="E80" s="16">
        <v>0</v>
      </c>
      <c r="F80" s="16">
        <v>1</v>
      </c>
      <c r="G80" s="16">
        <v>1</v>
      </c>
      <c r="H80" s="16">
        <v>1</v>
      </c>
      <c r="I80" s="16">
        <v>0</v>
      </c>
      <c r="J80" s="16">
        <v>0</v>
      </c>
      <c r="K80" s="16">
        <v>1</v>
      </c>
      <c r="L80" s="16">
        <v>1</v>
      </c>
      <c r="M80" s="16">
        <v>1</v>
      </c>
      <c r="N80" s="16">
        <v>3</v>
      </c>
    </row>
    <row r="81" spans="2:14">
      <c r="B81">
        <v>78</v>
      </c>
      <c r="C81" s="8" t="s">
        <v>78</v>
      </c>
      <c r="D81" s="16">
        <v>0</v>
      </c>
      <c r="E81" s="16">
        <v>0</v>
      </c>
      <c r="F81" s="16">
        <v>0</v>
      </c>
      <c r="G81" s="16">
        <v>0</v>
      </c>
      <c r="H81" s="16">
        <v>0</v>
      </c>
      <c r="I81" s="16">
        <v>0</v>
      </c>
      <c r="J81" s="16">
        <v>0</v>
      </c>
      <c r="K81" s="16">
        <v>0</v>
      </c>
      <c r="L81" s="16">
        <v>0</v>
      </c>
      <c r="M81" s="16">
        <v>0</v>
      </c>
      <c r="N81" s="16">
        <v>0</v>
      </c>
    </row>
    <row r="82" spans="2:14">
      <c r="B82">
        <v>79</v>
      </c>
      <c r="C82" s="8" t="s">
        <v>79</v>
      </c>
      <c r="D82" s="16">
        <v>0</v>
      </c>
      <c r="E82" s="16">
        <v>0</v>
      </c>
      <c r="F82" s="16">
        <v>0</v>
      </c>
      <c r="G82" s="16">
        <v>0</v>
      </c>
      <c r="H82" s="16">
        <v>0</v>
      </c>
      <c r="I82" s="16">
        <v>0</v>
      </c>
      <c r="J82" s="16">
        <v>0</v>
      </c>
      <c r="K82" s="16">
        <v>0</v>
      </c>
      <c r="L82" s="16">
        <v>0</v>
      </c>
      <c r="M82" s="16">
        <v>0</v>
      </c>
      <c r="N82" s="16">
        <v>0</v>
      </c>
    </row>
    <row r="83" spans="2:14">
      <c r="B83">
        <v>80</v>
      </c>
      <c r="C83" s="8" t="s">
        <v>80</v>
      </c>
      <c r="D83" s="16">
        <v>0</v>
      </c>
      <c r="E83" s="16">
        <v>0</v>
      </c>
      <c r="F83" s="16">
        <v>0</v>
      </c>
      <c r="G83" s="16">
        <v>2</v>
      </c>
      <c r="H83" s="16">
        <v>2</v>
      </c>
      <c r="I83" s="16">
        <v>2</v>
      </c>
      <c r="J83" s="16">
        <v>2</v>
      </c>
      <c r="K83" s="16">
        <v>2</v>
      </c>
      <c r="L83" s="16">
        <v>2</v>
      </c>
      <c r="M83" s="16">
        <v>2</v>
      </c>
      <c r="N83" s="16">
        <v>3</v>
      </c>
    </row>
    <row r="84" spans="2:14">
      <c r="B84">
        <v>81</v>
      </c>
      <c r="C84" s="8" t="s">
        <v>81</v>
      </c>
      <c r="D84" s="16">
        <v>0</v>
      </c>
      <c r="E84" s="16">
        <v>0</v>
      </c>
      <c r="F84" s="16">
        <v>0</v>
      </c>
      <c r="G84" s="16">
        <v>0</v>
      </c>
      <c r="H84" s="16">
        <v>0</v>
      </c>
      <c r="I84" s="16">
        <v>0</v>
      </c>
      <c r="J84" s="16">
        <v>0</v>
      </c>
      <c r="K84" s="16">
        <v>0</v>
      </c>
      <c r="L84" s="16">
        <v>0</v>
      </c>
      <c r="M84" s="16">
        <v>0</v>
      </c>
      <c r="N84" s="16">
        <v>0</v>
      </c>
    </row>
    <row r="85" spans="2:14">
      <c r="B85">
        <v>82</v>
      </c>
      <c r="C85" s="8" t="s">
        <v>82</v>
      </c>
      <c r="D85" s="16">
        <v>2</v>
      </c>
      <c r="E85" s="16">
        <v>0</v>
      </c>
      <c r="F85" s="16">
        <v>0</v>
      </c>
      <c r="G85" s="16">
        <v>2</v>
      </c>
      <c r="H85" s="16">
        <v>2</v>
      </c>
      <c r="I85" s="16">
        <v>2</v>
      </c>
      <c r="J85" s="16">
        <v>2</v>
      </c>
      <c r="K85" s="16">
        <v>2</v>
      </c>
      <c r="L85" s="16">
        <v>2</v>
      </c>
      <c r="M85" s="16">
        <v>2</v>
      </c>
      <c r="N85" s="16">
        <v>2</v>
      </c>
    </row>
    <row r="86" spans="2:14">
      <c r="B86">
        <v>83</v>
      </c>
      <c r="C86" s="8" t="s">
        <v>83</v>
      </c>
      <c r="D86" s="16">
        <v>1</v>
      </c>
      <c r="E86" s="16">
        <v>1</v>
      </c>
      <c r="F86" s="16">
        <v>1</v>
      </c>
      <c r="G86" s="16">
        <v>1</v>
      </c>
      <c r="H86" s="16">
        <v>1</v>
      </c>
      <c r="I86" s="16">
        <v>1</v>
      </c>
      <c r="J86" s="16">
        <v>1</v>
      </c>
      <c r="K86" s="16">
        <v>1</v>
      </c>
      <c r="L86" s="16">
        <v>1</v>
      </c>
      <c r="M86" s="16">
        <v>0</v>
      </c>
      <c r="N86" s="16">
        <v>0</v>
      </c>
    </row>
    <row r="87" spans="2:14">
      <c r="B87">
        <v>84</v>
      </c>
      <c r="C87" s="8" t="s">
        <v>84</v>
      </c>
      <c r="D87" s="16">
        <v>0</v>
      </c>
      <c r="E87" s="16">
        <v>0</v>
      </c>
      <c r="F87" s="16">
        <v>3</v>
      </c>
      <c r="G87" s="16">
        <v>3</v>
      </c>
      <c r="H87" s="16">
        <v>3</v>
      </c>
      <c r="I87" s="16">
        <v>3</v>
      </c>
      <c r="J87" s="16">
        <v>3</v>
      </c>
      <c r="K87" s="16">
        <v>3</v>
      </c>
      <c r="L87" s="16">
        <v>3</v>
      </c>
      <c r="M87" s="16">
        <v>3</v>
      </c>
      <c r="N87" s="16">
        <v>3</v>
      </c>
    </row>
    <row r="88" spans="2:14">
      <c r="B88">
        <v>85</v>
      </c>
      <c r="C88" s="8" t="s">
        <v>85</v>
      </c>
      <c r="D88" s="16">
        <v>1</v>
      </c>
      <c r="E88" s="16">
        <v>1</v>
      </c>
      <c r="F88" s="16">
        <v>1</v>
      </c>
      <c r="G88" s="16">
        <v>1</v>
      </c>
      <c r="H88" s="16">
        <v>1</v>
      </c>
      <c r="I88" s="16">
        <v>1</v>
      </c>
      <c r="J88" s="16">
        <v>1</v>
      </c>
      <c r="K88" s="16">
        <v>1</v>
      </c>
      <c r="L88" s="16">
        <v>2</v>
      </c>
      <c r="M88" s="16">
        <v>2</v>
      </c>
      <c r="N88" s="16">
        <v>2</v>
      </c>
    </row>
    <row r="89" spans="2:14">
      <c r="B89">
        <v>86</v>
      </c>
      <c r="C89" s="8" t="s">
        <v>86</v>
      </c>
      <c r="D89" s="16">
        <v>1</v>
      </c>
      <c r="E89" s="16">
        <v>2</v>
      </c>
      <c r="F89" s="16">
        <v>1</v>
      </c>
      <c r="G89" s="16">
        <v>1</v>
      </c>
      <c r="H89" s="16">
        <v>1</v>
      </c>
      <c r="I89" s="16">
        <v>1</v>
      </c>
      <c r="J89" s="16">
        <v>1</v>
      </c>
      <c r="K89" s="16">
        <v>1</v>
      </c>
      <c r="L89" s="16">
        <v>1</v>
      </c>
      <c r="M89" s="16">
        <v>1</v>
      </c>
      <c r="N89" s="16">
        <v>1</v>
      </c>
    </row>
    <row r="90" spans="2:14">
      <c r="B90">
        <v>87</v>
      </c>
      <c r="C90" s="8" t="s">
        <v>87</v>
      </c>
      <c r="D90" s="16">
        <v>0</v>
      </c>
      <c r="E90" s="16">
        <v>0</v>
      </c>
      <c r="F90" s="16">
        <v>0</v>
      </c>
      <c r="G90" s="16">
        <v>0</v>
      </c>
      <c r="H90" s="16">
        <v>0</v>
      </c>
      <c r="I90" s="16">
        <v>0</v>
      </c>
      <c r="J90" s="16">
        <v>0</v>
      </c>
      <c r="K90" s="16">
        <v>0</v>
      </c>
      <c r="L90" s="16">
        <v>0</v>
      </c>
      <c r="M90" s="16">
        <v>0</v>
      </c>
      <c r="N90" s="16">
        <v>0</v>
      </c>
    </row>
    <row r="91" spans="2:14">
      <c r="B91">
        <v>88</v>
      </c>
      <c r="C91" s="8" t="s">
        <v>88</v>
      </c>
      <c r="D91" s="16">
        <v>0</v>
      </c>
      <c r="E91" s="16">
        <v>0</v>
      </c>
      <c r="F91" s="16">
        <v>0</v>
      </c>
      <c r="G91" s="16">
        <v>0</v>
      </c>
      <c r="H91" s="16">
        <v>0</v>
      </c>
      <c r="I91" s="16">
        <v>0</v>
      </c>
      <c r="J91" s="16">
        <v>0</v>
      </c>
      <c r="K91" s="16">
        <v>0</v>
      </c>
      <c r="L91" s="16">
        <v>0</v>
      </c>
      <c r="M91" s="16">
        <v>0</v>
      </c>
      <c r="N91" s="16">
        <v>0</v>
      </c>
    </row>
    <row r="92" spans="2:14">
      <c r="B92">
        <v>89</v>
      </c>
      <c r="C92" s="8" t="s">
        <v>89</v>
      </c>
      <c r="D92" s="16">
        <v>0</v>
      </c>
      <c r="E92" s="16">
        <v>0</v>
      </c>
      <c r="F92" s="16">
        <v>0</v>
      </c>
      <c r="G92" s="16">
        <v>0</v>
      </c>
      <c r="H92" s="16">
        <v>0</v>
      </c>
      <c r="I92" s="16">
        <v>0</v>
      </c>
      <c r="J92" s="16">
        <v>0</v>
      </c>
      <c r="K92" s="16">
        <v>0</v>
      </c>
      <c r="L92" s="16">
        <v>0</v>
      </c>
      <c r="M92" s="16">
        <v>0</v>
      </c>
      <c r="N92" s="16">
        <v>3</v>
      </c>
    </row>
    <row r="93" spans="2:14">
      <c r="B93">
        <v>90</v>
      </c>
      <c r="C93" s="8" t="s">
        <v>90</v>
      </c>
      <c r="D93" s="16">
        <v>0</v>
      </c>
      <c r="E93" s="16">
        <v>0</v>
      </c>
      <c r="F93" s="16">
        <v>0</v>
      </c>
      <c r="G93" s="16">
        <v>0</v>
      </c>
      <c r="H93" s="16">
        <v>0</v>
      </c>
      <c r="I93" s="16">
        <v>0</v>
      </c>
      <c r="J93" s="16">
        <v>0</v>
      </c>
      <c r="K93" s="16">
        <v>0</v>
      </c>
      <c r="L93" s="16">
        <v>0</v>
      </c>
      <c r="M93" s="16">
        <v>0</v>
      </c>
      <c r="N93" s="16">
        <v>0</v>
      </c>
    </row>
    <row r="94" spans="2:14">
      <c r="B94">
        <v>91</v>
      </c>
      <c r="C94" s="8" t="s">
        <v>91</v>
      </c>
      <c r="D94" s="16">
        <v>1</v>
      </c>
      <c r="E94" s="16">
        <v>1</v>
      </c>
      <c r="F94" s="16">
        <v>0</v>
      </c>
      <c r="G94" s="16">
        <v>0</v>
      </c>
      <c r="H94" s="16">
        <v>0</v>
      </c>
      <c r="I94" s="16">
        <v>0</v>
      </c>
      <c r="J94" s="16">
        <v>0</v>
      </c>
      <c r="K94" s="16">
        <v>0</v>
      </c>
      <c r="L94" s="16">
        <v>0</v>
      </c>
      <c r="M94" s="16">
        <v>0</v>
      </c>
      <c r="N94" s="16">
        <v>0</v>
      </c>
    </row>
    <row r="95" spans="2:14">
      <c r="B95">
        <v>92</v>
      </c>
      <c r="C95" s="8" t="s">
        <v>92</v>
      </c>
      <c r="D95" s="16">
        <v>0</v>
      </c>
      <c r="E95" s="16">
        <v>0</v>
      </c>
      <c r="F95" s="16">
        <v>0</v>
      </c>
      <c r="G95" s="16">
        <v>0</v>
      </c>
      <c r="H95" s="16">
        <v>0</v>
      </c>
      <c r="I95" s="16">
        <v>0</v>
      </c>
      <c r="J95" s="16">
        <v>0</v>
      </c>
      <c r="K95" s="16">
        <v>0</v>
      </c>
      <c r="L95" s="16">
        <v>0</v>
      </c>
      <c r="M95" s="16">
        <v>0</v>
      </c>
      <c r="N95" s="16">
        <v>0</v>
      </c>
    </row>
    <row r="96" spans="2:14">
      <c r="B96">
        <v>93</v>
      </c>
      <c r="C96" s="8" t="s">
        <v>93</v>
      </c>
      <c r="D96" s="16">
        <v>1</v>
      </c>
      <c r="E96" s="16">
        <v>1</v>
      </c>
      <c r="F96" s="16">
        <v>0</v>
      </c>
      <c r="G96" s="16">
        <v>0</v>
      </c>
      <c r="H96" s="16">
        <v>0</v>
      </c>
      <c r="I96" s="16">
        <v>0</v>
      </c>
      <c r="J96" s="16">
        <v>2</v>
      </c>
      <c r="K96" s="16">
        <v>2</v>
      </c>
      <c r="L96" s="16">
        <v>2</v>
      </c>
      <c r="M96" s="16">
        <v>2</v>
      </c>
      <c r="N96" s="16">
        <v>2</v>
      </c>
    </row>
    <row r="97" spans="2:14">
      <c r="B97">
        <v>94</v>
      </c>
      <c r="C97" s="8" t="s">
        <v>94</v>
      </c>
      <c r="D97" s="16">
        <v>0</v>
      </c>
      <c r="E97" s="16">
        <v>0</v>
      </c>
      <c r="F97" s="16">
        <v>0</v>
      </c>
      <c r="G97" s="16">
        <v>0</v>
      </c>
      <c r="H97" s="16">
        <v>0</v>
      </c>
      <c r="I97" s="16">
        <v>0</v>
      </c>
      <c r="J97" s="16">
        <v>0</v>
      </c>
      <c r="K97" s="16">
        <v>0</v>
      </c>
      <c r="L97" s="16">
        <v>0</v>
      </c>
      <c r="M97" s="16">
        <v>0</v>
      </c>
      <c r="N97" s="16">
        <v>0</v>
      </c>
    </row>
    <row r="98" spans="2:14">
      <c r="B98">
        <v>95</v>
      </c>
      <c r="C98" s="8" t="s">
        <v>95</v>
      </c>
      <c r="D98" s="16">
        <v>1</v>
      </c>
      <c r="E98" s="16">
        <v>0</v>
      </c>
      <c r="F98" s="16">
        <v>0</v>
      </c>
      <c r="G98" s="16">
        <v>0</v>
      </c>
      <c r="H98" s="16">
        <v>0</v>
      </c>
      <c r="I98" s="16">
        <v>0</v>
      </c>
      <c r="J98" s="16">
        <v>0</v>
      </c>
      <c r="K98" s="16">
        <v>0</v>
      </c>
      <c r="L98" s="16">
        <v>1</v>
      </c>
      <c r="M98" s="16">
        <v>0</v>
      </c>
      <c r="N98" s="16">
        <v>0</v>
      </c>
    </row>
    <row r="99" spans="2:14">
      <c r="B99">
        <v>96</v>
      </c>
      <c r="C99" s="8" t="s">
        <v>96</v>
      </c>
      <c r="D99" s="16">
        <v>0</v>
      </c>
      <c r="E99" s="16">
        <v>0</v>
      </c>
      <c r="F99" s="16">
        <v>0</v>
      </c>
      <c r="G99" s="16">
        <v>0</v>
      </c>
      <c r="H99" s="16">
        <v>0</v>
      </c>
      <c r="I99" s="16">
        <v>0</v>
      </c>
      <c r="J99" s="16">
        <v>0</v>
      </c>
      <c r="K99" s="16">
        <v>0</v>
      </c>
      <c r="L99" s="16">
        <v>0</v>
      </c>
      <c r="M99" s="16">
        <v>0</v>
      </c>
      <c r="N99" s="16">
        <v>1</v>
      </c>
    </row>
    <row r="100" spans="2:14">
      <c r="B100">
        <v>97</v>
      </c>
      <c r="C100" s="8" t="s">
        <v>97</v>
      </c>
      <c r="D100" s="16">
        <v>0</v>
      </c>
      <c r="E100" s="16">
        <v>0</v>
      </c>
      <c r="F100" s="16">
        <v>0</v>
      </c>
      <c r="G100" s="16">
        <v>0</v>
      </c>
      <c r="H100" s="16">
        <v>0</v>
      </c>
      <c r="I100" s="16">
        <v>0</v>
      </c>
      <c r="J100" s="16">
        <v>0</v>
      </c>
      <c r="K100" s="16">
        <v>0</v>
      </c>
      <c r="L100" s="16">
        <v>0</v>
      </c>
      <c r="M100" s="16">
        <v>0</v>
      </c>
      <c r="N100" s="16">
        <v>0</v>
      </c>
    </row>
    <row r="101" spans="2:14">
      <c r="B101">
        <v>98</v>
      </c>
      <c r="C101" s="8" t="s">
        <v>98</v>
      </c>
      <c r="D101" s="16">
        <v>0</v>
      </c>
      <c r="E101" s="16">
        <v>2</v>
      </c>
      <c r="F101" s="16">
        <v>2</v>
      </c>
      <c r="G101" s="16">
        <v>2</v>
      </c>
      <c r="H101" s="16">
        <v>2</v>
      </c>
      <c r="I101" s="16">
        <v>2</v>
      </c>
      <c r="J101" s="16">
        <v>2</v>
      </c>
      <c r="K101" s="16">
        <v>2</v>
      </c>
      <c r="L101" s="16">
        <v>2</v>
      </c>
      <c r="M101" s="16">
        <v>2</v>
      </c>
      <c r="N101" s="16">
        <v>2</v>
      </c>
    </row>
    <row r="102" spans="2:14">
      <c r="B102">
        <v>99</v>
      </c>
      <c r="C102" s="8" t="s">
        <v>99</v>
      </c>
      <c r="D102" s="16">
        <v>0</v>
      </c>
      <c r="E102" s="16">
        <v>2</v>
      </c>
      <c r="F102" s="16">
        <v>2</v>
      </c>
      <c r="G102" s="16">
        <v>2</v>
      </c>
      <c r="H102" s="16">
        <v>2</v>
      </c>
      <c r="I102" s="16">
        <v>2</v>
      </c>
      <c r="J102" s="16">
        <v>2</v>
      </c>
      <c r="K102" s="16">
        <v>2</v>
      </c>
      <c r="L102" s="16">
        <v>2</v>
      </c>
      <c r="M102" s="16">
        <v>2</v>
      </c>
      <c r="N102" s="16">
        <v>2</v>
      </c>
    </row>
    <row r="103" spans="2:14">
      <c r="B103">
        <v>100</v>
      </c>
      <c r="C103" s="8" t="s">
        <v>100</v>
      </c>
      <c r="D103" s="16">
        <v>0</v>
      </c>
      <c r="E103" s="16">
        <v>0</v>
      </c>
      <c r="F103" s="16">
        <v>0</v>
      </c>
      <c r="G103" s="16">
        <v>0</v>
      </c>
      <c r="H103" s="16">
        <v>0</v>
      </c>
      <c r="I103" s="16">
        <v>0</v>
      </c>
      <c r="J103" s="16">
        <v>0</v>
      </c>
      <c r="K103" s="16">
        <v>0</v>
      </c>
      <c r="L103" s="16">
        <v>0</v>
      </c>
      <c r="M103" s="16">
        <v>0</v>
      </c>
      <c r="N103" s="16">
        <v>0</v>
      </c>
    </row>
    <row r="104" spans="2:14">
      <c r="B104">
        <v>101</v>
      </c>
      <c r="C104" s="8" t="s">
        <v>101</v>
      </c>
      <c r="D104" s="16">
        <v>1</v>
      </c>
      <c r="E104" s="16">
        <v>1</v>
      </c>
      <c r="F104" s="16">
        <v>0</v>
      </c>
      <c r="G104" s="16">
        <v>0</v>
      </c>
      <c r="H104" s="16">
        <v>0</v>
      </c>
      <c r="I104" s="16">
        <v>0</v>
      </c>
      <c r="J104" s="16">
        <v>0</v>
      </c>
      <c r="K104" s="16">
        <v>0</v>
      </c>
      <c r="L104" s="16">
        <v>0</v>
      </c>
      <c r="M104" s="16">
        <v>0</v>
      </c>
      <c r="N104" s="16">
        <v>0</v>
      </c>
    </row>
    <row r="105" spans="2:14">
      <c r="B105">
        <v>102</v>
      </c>
      <c r="C105" s="8" t="s">
        <v>102</v>
      </c>
      <c r="D105" s="16">
        <v>0</v>
      </c>
      <c r="E105" s="16">
        <v>0</v>
      </c>
      <c r="F105" s="16">
        <v>0</v>
      </c>
      <c r="G105" s="16">
        <v>0</v>
      </c>
      <c r="H105" s="16">
        <v>0</v>
      </c>
      <c r="I105" s="16">
        <v>0</v>
      </c>
      <c r="J105" s="16">
        <v>0</v>
      </c>
      <c r="K105" s="16">
        <v>0</v>
      </c>
      <c r="L105" s="16">
        <v>0</v>
      </c>
      <c r="M105" s="16">
        <v>0</v>
      </c>
      <c r="N105" s="16">
        <v>2</v>
      </c>
    </row>
    <row r="106" spans="2:14">
      <c r="B106">
        <v>103</v>
      </c>
      <c r="C106" s="8" t="s">
        <v>103</v>
      </c>
      <c r="D106" s="16">
        <v>0</v>
      </c>
      <c r="E106" s="16">
        <v>0</v>
      </c>
      <c r="F106" s="16">
        <v>0</v>
      </c>
      <c r="G106" s="16">
        <v>0</v>
      </c>
      <c r="H106" s="16">
        <v>0</v>
      </c>
      <c r="I106" s="16">
        <v>0</v>
      </c>
      <c r="J106" s="16">
        <v>0</v>
      </c>
      <c r="K106" s="16">
        <v>0</v>
      </c>
      <c r="L106" s="16">
        <v>1</v>
      </c>
      <c r="M106" s="16">
        <v>1</v>
      </c>
      <c r="N106" s="16">
        <v>1</v>
      </c>
    </row>
    <row r="107" spans="2:14">
      <c r="B107">
        <v>104</v>
      </c>
      <c r="C107" s="8" t="s">
        <v>104</v>
      </c>
      <c r="D107" s="16">
        <v>1</v>
      </c>
      <c r="E107" s="16">
        <v>1</v>
      </c>
      <c r="F107" s="16">
        <v>1</v>
      </c>
      <c r="G107" s="16">
        <v>1</v>
      </c>
      <c r="H107" s="16">
        <v>1</v>
      </c>
      <c r="I107" s="16">
        <v>1</v>
      </c>
      <c r="J107" s="16">
        <v>1</v>
      </c>
      <c r="K107" s="16">
        <v>1</v>
      </c>
      <c r="L107" s="16">
        <v>1</v>
      </c>
      <c r="M107" s="16">
        <v>1</v>
      </c>
      <c r="N107" s="16">
        <v>1</v>
      </c>
    </row>
    <row r="108" spans="2:14">
      <c r="B108">
        <v>105</v>
      </c>
      <c r="C108" s="8" t="s">
        <v>105</v>
      </c>
      <c r="D108" s="16">
        <v>0</v>
      </c>
      <c r="E108" s="16">
        <v>0</v>
      </c>
      <c r="F108" s="16">
        <v>0</v>
      </c>
      <c r="G108" s="16">
        <v>0</v>
      </c>
      <c r="H108" s="16">
        <v>0</v>
      </c>
      <c r="I108" s="16">
        <v>0</v>
      </c>
      <c r="J108" s="16">
        <v>0</v>
      </c>
      <c r="K108" s="16">
        <v>0</v>
      </c>
      <c r="L108" s="16">
        <v>0</v>
      </c>
      <c r="M108" s="16">
        <v>0</v>
      </c>
      <c r="N108" s="16">
        <v>0</v>
      </c>
    </row>
    <row r="109" spans="2:14">
      <c r="B109">
        <v>106</v>
      </c>
      <c r="C109" s="8" t="s">
        <v>106</v>
      </c>
      <c r="D109" s="16">
        <v>0</v>
      </c>
      <c r="E109" s="16">
        <v>0</v>
      </c>
      <c r="F109" s="16">
        <v>0</v>
      </c>
      <c r="G109" s="16">
        <v>2</v>
      </c>
      <c r="H109" s="16">
        <v>2</v>
      </c>
      <c r="I109" s="16">
        <v>2</v>
      </c>
      <c r="J109" s="16">
        <v>2</v>
      </c>
      <c r="K109" s="16">
        <v>2</v>
      </c>
      <c r="L109" s="16">
        <v>2</v>
      </c>
      <c r="M109" s="16">
        <v>2</v>
      </c>
      <c r="N109" s="16">
        <v>2</v>
      </c>
    </row>
    <row r="110" spans="2:14">
      <c r="B110">
        <v>107</v>
      </c>
      <c r="C110" s="8" t="s">
        <v>107</v>
      </c>
      <c r="D110" s="16">
        <v>0</v>
      </c>
      <c r="E110" s="16">
        <v>0</v>
      </c>
      <c r="F110" s="16">
        <v>0</v>
      </c>
      <c r="G110" s="16">
        <v>0</v>
      </c>
      <c r="H110" s="16">
        <v>0</v>
      </c>
      <c r="I110" s="16">
        <v>0</v>
      </c>
      <c r="J110" s="16">
        <v>0</v>
      </c>
      <c r="K110" s="16">
        <v>0</v>
      </c>
      <c r="L110" s="16">
        <v>0</v>
      </c>
      <c r="M110" s="16">
        <v>0</v>
      </c>
      <c r="N110" s="16">
        <v>3</v>
      </c>
    </row>
    <row r="111" spans="2:14">
      <c r="B111">
        <v>108</v>
      </c>
      <c r="C111" s="8" t="s">
        <v>108</v>
      </c>
      <c r="D111" s="16">
        <v>0</v>
      </c>
      <c r="E111" s="16">
        <v>0</v>
      </c>
      <c r="F111" s="16">
        <v>0</v>
      </c>
      <c r="G111" s="16">
        <v>0</v>
      </c>
      <c r="H111" s="16">
        <v>0</v>
      </c>
      <c r="I111" s="16">
        <v>0</v>
      </c>
      <c r="J111" s="16">
        <v>0</v>
      </c>
      <c r="K111" s="16">
        <v>0</v>
      </c>
      <c r="L111" s="16">
        <v>0</v>
      </c>
      <c r="M111" s="16">
        <v>0</v>
      </c>
      <c r="N111" s="16">
        <v>0</v>
      </c>
    </row>
    <row r="112" spans="2:14">
      <c r="B112">
        <v>109</v>
      </c>
      <c r="C112" s="8" t="s">
        <v>109</v>
      </c>
      <c r="D112" s="16">
        <v>1</v>
      </c>
      <c r="E112" s="16">
        <v>1</v>
      </c>
      <c r="F112" s="16">
        <v>1</v>
      </c>
      <c r="G112" s="16">
        <v>1</v>
      </c>
      <c r="H112" s="16">
        <v>1</v>
      </c>
      <c r="I112" s="16">
        <v>1</v>
      </c>
      <c r="J112" s="16">
        <v>1</v>
      </c>
      <c r="K112" s="16">
        <v>1</v>
      </c>
      <c r="L112" s="16">
        <v>1</v>
      </c>
      <c r="M112" s="16">
        <v>1</v>
      </c>
      <c r="N112" s="16">
        <v>1</v>
      </c>
    </row>
    <row r="113" spans="2:14">
      <c r="B113">
        <v>110</v>
      </c>
      <c r="C113" s="8" t="s">
        <v>110</v>
      </c>
      <c r="D113" s="16">
        <v>1</v>
      </c>
      <c r="E113" s="16">
        <v>0</v>
      </c>
      <c r="F113" s="16">
        <v>0</v>
      </c>
      <c r="G113" s="16">
        <v>0</v>
      </c>
      <c r="H113" s="16">
        <v>0</v>
      </c>
      <c r="I113" s="16">
        <v>0</v>
      </c>
      <c r="J113" s="16">
        <v>0</v>
      </c>
      <c r="K113" s="16">
        <v>0</v>
      </c>
      <c r="L113" s="16">
        <v>0</v>
      </c>
      <c r="M113" s="16">
        <v>0</v>
      </c>
      <c r="N113" s="16">
        <v>0</v>
      </c>
    </row>
    <row r="114" spans="2:14">
      <c r="B114">
        <v>111</v>
      </c>
      <c r="C114" s="8" t="s">
        <v>111</v>
      </c>
      <c r="D114" s="16">
        <v>0</v>
      </c>
      <c r="E114" s="16">
        <v>0</v>
      </c>
      <c r="F114" s="16">
        <v>0</v>
      </c>
      <c r="G114" s="16">
        <v>0</v>
      </c>
      <c r="H114" s="16">
        <v>0</v>
      </c>
      <c r="I114" s="16">
        <v>0</v>
      </c>
      <c r="J114" s="16">
        <v>0</v>
      </c>
      <c r="K114" s="16">
        <v>0</v>
      </c>
      <c r="L114" s="16">
        <v>0</v>
      </c>
      <c r="M114" s="16">
        <v>0</v>
      </c>
      <c r="N114" s="16">
        <v>3</v>
      </c>
    </row>
    <row r="115" spans="2:14">
      <c r="B115">
        <v>112</v>
      </c>
      <c r="C115" s="8" t="s">
        <v>112</v>
      </c>
      <c r="D115" s="16">
        <v>0</v>
      </c>
      <c r="E115" s="16">
        <v>0</v>
      </c>
      <c r="F115" s="16">
        <v>0</v>
      </c>
      <c r="G115" s="16">
        <v>0</v>
      </c>
      <c r="H115" s="16">
        <v>3</v>
      </c>
      <c r="I115" s="16">
        <v>0</v>
      </c>
      <c r="J115" s="16">
        <v>3</v>
      </c>
      <c r="K115" s="16">
        <v>3</v>
      </c>
      <c r="L115" s="16">
        <v>3</v>
      </c>
      <c r="M115" s="16">
        <v>3</v>
      </c>
      <c r="N115" s="16">
        <v>3</v>
      </c>
    </row>
    <row r="116" spans="2:14">
      <c r="B116">
        <v>113</v>
      </c>
      <c r="C116" s="8" t="s">
        <v>113</v>
      </c>
      <c r="D116" s="16">
        <v>3</v>
      </c>
      <c r="E116" s="16">
        <v>3</v>
      </c>
      <c r="F116" s="16">
        <v>3</v>
      </c>
      <c r="G116" s="16">
        <v>3</v>
      </c>
      <c r="H116" s="16">
        <v>0</v>
      </c>
      <c r="I116" s="16">
        <v>3</v>
      </c>
      <c r="J116" s="16">
        <v>2</v>
      </c>
      <c r="K116" s="16">
        <v>3</v>
      </c>
      <c r="L116" s="16">
        <v>2</v>
      </c>
      <c r="M116" s="16">
        <v>3</v>
      </c>
      <c r="N116" s="16">
        <v>3</v>
      </c>
    </row>
    <row r="117" spans="2:14">
      <c r="B117">
        <v>114</v>
      </c>
      <c r="C117" s="8" t="s">
        <v>188</v>
      </c>
      <c r="D117" s="16">
        <v>0</v>
      </c>
      <c r="E117" s="16">
        <v>0</v>
      </c>
      <c r="F117" s="16">
        <v>0</v>
      </c>
      <c r="G117" s="16">
        <v>0</v>
      </c>
      <c r="H117" s="16">
        <v>0</v>
      </c>
      <c r="I117" s="16">
        <v>0</v>
      </c>
      <c r="J117" s="16">
        <v>0</v>
      </c>
      <c r="K117" s="16">
        <v>0</v>
      </c>
      <c r="L117" s="16">
        <v>0</v>
      </c>
      <c r="M117" s="16">
        <v>0</v>
      </c>
      <c r="N117" s="16">
        <v>0</v>
      </c>
    </row>
    <row r="118" spans="2:14">
      <c r="B118">
        <v>115</v>
      </c>
      <c r="C118" s="8" t="s">
        <v>114</v>
      </c>
      <c r="D118" s="16">
        <v>0</v>
      </c>
      <c r="E118" s="16">
        <v>0</v>
      </c>
      <c r="F118" s="16">
        <v>0</v>
      </c>
      <c r="G118" s="16">
        <v>0</v>
      </c>
      <c r="H118" s="16">
        <v>0</v>
      </c>
      <c r="I118" s="16">
        <v>1</v>
      </c>
      <c r="J118" s="16">
        <v>1</v>
      </c>
      <c r="K118" s="16">
        <v>1</v>
      </c>
      <c r="L118" s="16">
        <v>1</v>
      </c>
      <c r="M118" s="16">
        <v>1</v>
      </c>
      <c r="N118" s="16">
        <v>1</v>
      </c>
    </row>
    <row r="119" spans="2:14">
      <c r="B119">
        <v>116</v>
      </c>
      <c r="C119" s="8" t="s">
        <v>115</v>
      </c>
      <c r="D119" s="16">
        <v>0</v>
      </c>
      <c r="E119" s="16">
        <v>0</v>
      </c>
      <c r="F119" s="16">
        <v>0</v>
      </c>
      <c r="G119" s="16">
        <v>0</v>
      </c>
      <c r="H119" s="16">
        <v>0</v>
      </c>
      <c r="I119" s="16">
        <v>0</v>
      </c>
      <c r="J119" s="16">
        <v>0</v>
      </c>
      <c r="K119" s="16">
        <v>0</v>
      </c>
      <c r="L119" s="16">
        <v>0</v>
      </c>
      <c r="M119" s="16">
        <v>0</v>
      </c>
      <c r="N119" s="16">
        <v>0</v>
      </c>
    </row>
    <row r="120" spans="2:14">
      <c r="B120">
        <v>117</v>
      </c>
      <c r="C120" s="8" t="s">
        <v>116</v>
      </c>
      <c r="D120" s="16">
        <v>0</v>
      </c>
      <c r="E120" s="16">
        <v>0</v>
      </c>
      <c r="F120" s="16">
        <v>0</v>
      </c>
      <c r="G120" s="16">
        <v>0</v>
      </c>
      <c r="H120" s="16">
        <v>0</v>
      </c>
      <c r="I120" s="16">
        <v>0</v>
      </c>
      <c r="J120" s="16">
        <v>0</v>
      </c>
      <c r="K120" s="16">
        <v>0</v>
      </c>
      <c r="L120" s="16">
        <v>0</v>
      </c>
      <c r="M120" s="16">
        <v>0</v>
      </c>
      <c r="N120" s="16">
        <v>0</v>
      </c>
    </row>
    <row r="121" spans="2:14">
      <c r="B121">
        <v>118</v>
      </c>
      <c r="C121" s="8" t="s">
        <v>117</v>
      </c>
      <c r="D121" s="16">
        <v>0</v>
      </c>
      <c r="E121" s="16">
        <v>0</v>
      </c>
      <c r="F121" s="16">
        <v>0</v>
      </c>
      <c r="G121" s="16">
        <v>0</v>
      </c>
      <c r="H121" s="16">
        <v>0</v>
      </c>
      <c r="I121" s="16">
        <v>0</v>
      </c>
      <c r="J121" s="16">
        <v>0</v>
      </c>
      <c r="K121" s="16">
        <v>0</v>
      </c>
      <c r="L121" s="16">
        <v>0</v>
      </c>
      <c r="M121" s="16">
        <v>0</v>
      </c>
      <c r="N121" s="16">
        <v>1</v>
      </c>
    </row>
    <row r="122" spans="2:14">
      <c r="B122">
        <v>119</v>
      </c>
      <c r="C122" s="8" t="s">
        <v>118</v>
      </c>
      <c r="D122" s="16">
        <v>1</v>
      </c>
      <c r="E122" s="16">
        <v>1</v>
      </c>
      <c r="F122" s="16">
        <v>1</v>
      </c>
      <c r="G122" s="16">
        <v>1</v>
      </c>
      <c r="H122" s="16">
        <v>1</v>
      </c>
      <c r="I122" s="16">
        <v>1</v>
      </c>
      <c r="J122" s="16">
        <v>1</v>
      </c>
      <c r="K122" s="16">
        <v>1</v>
      </c>
      <c r="L122" s="16">
        <v>2</v>
      </c>
      <c r="M122" s="16">
        <v>2</v>
      </c>
      <c r="N122" s="16">
        <v>0</v>
      </c>
    </row>
    <row r="123" spans="2:14">
      <c r="B123">
        <v>120</v>
      </c>
      <c r="C123" s="8" t="s">
        <v>119</v>
      </c>
      <c r="D123" s="16">
        <v>2</v>
      </c>
      <c r="E123" s="16">
        <v>2</v>
      </c>
      <c r="F123" s="16">
        <v>2</v>
      </c>
      <c r="G123" s="16">
        <v>2</v>
      </c>
      <c r="H123" s="16">
        <v>2</v>
      </c>
      <c r="I123" s="16">
        <v>2</v>
      </c>
      <c r="J123" s="16">
        <v>2</v>
      </c>
      <c r="K123" s="16">
        <v>2</v>
      </c>
      <c r="L123" s="16">
        <v>2</v>
      </c>
      <c r="M123" s="16">
        <v>2</v>
      </c>
      <c r="N123" s="16">
        <v>2</v>
      </c>
    </row>
    <row r="124" spans="2:14">
      <c r="B124">
        <v>121</v>
      </c>
      <c r="C124" s="8" t="s">
        <v>120</v>
      </c>
      <c r="D124" s="16">
        <v>3</v>
      </c>
      <c r="E124" s="16">
        <v>3</v>
      </c>
      <c r="F124" s="16">
        <v>3</v>
      </c>
      <c r="G124" s="16">
        <v>3</v>
      </c>
      <c r="H124" s="16">
        <v>3</v>
      </c>
      <c r="I124" s="16">
        <v>3</v>
      </c>
      <c r="J124" s="16">
        <v>3</v>
      </c>
      <c r="K124" s="16">
        <v>3</v>
      </c>
      <c r="L124" s="16">
        <v>3</v>
      </c>
      <c r="M124" s="16">
        <v>3</v>
      </c>
      <c r="N124" s="16">
        <v>3</v>
      </c>
    </row>
    <row r="125" spans="2:14">
      <c r="B125">
        <v>122</v>
      </c>
      <c r="C125" s="8" t="s">
        <v>121</v>
      </c>
      <c r="D125" s="16">
        <v>0</v>
      </c>
      <c r="E125" s="16">
        <v>0</v>
      </c>
      <c r="F125" s="16">
        <v>0</v>
      </c>
      <c r="G125" s="16">
        <v>0</v>
      </c>
      <c r="H125" s="16">
        <v>0</v>
      </c>
      <c r="I125" s="16">
        <v>0</v>
      </c>
      <c r="J125" s="16">
        <v>0</v>
      </c>
      <c r="K125" s="16">
        <v>0</v>
      </c>
      <c r="L125" s="16">
        <v>0</v>
      </c>
      <c r="M125" s="16">
        <v>0</v>
      </c>
      <c r="N125" s="16">
        <v>0</v>
      </c>
    </row>
    <row r="126" spans="2:14">
      <c r="B126">
        <v>123</v>
      </c>
      <c r="C126" s="8" t="s">
        <v>122</v>
      </c>
      <c r="D126" s="16">
        <v>0</v>
      </c>
      <c r="E126" s="16">
        <v>0</v>
      </c>
      <c r="F126" s="16">
        <v>0</v>
      </c>
      <c r="G126" s="16">
        <v>0</v>
      </c>
      <c r="H126" s="16">
        <v>0</v>
      </c>
      <c r="I126" s="16">
        <v>0</v>
      </c>
      <c r="J126" s="16">
        <v>0</v>
      </c>
      <c r="K126" s="16">
        <v>0</v>
      </c>
      <c r="L126" s="16">
        <v>0</v>
      </c>
      <c r="M126" s="16">
        <v>0</v>
      </c>
      <c r="N126" s="16">
        <v>0</v>
      </c>
    </row>
    <row r="127" spans="2:14">
      <c r="B127">
        <v>124</v>
      </c>
      <c r="C127" s="8" t="s">
        <v>123</v>
      </c>
      <c r="D127" s="16">
        <v>0</v>
      </c>
      <c r="E127" s="16">
        <v>0</v>
      </c>
      <c r="F127" s="16">
        <v>0</v>
      </c>
      <c r="G127" s="16">
        <v>0</v>
      </c>
      <c r="H127" s="16">
        <v>0</v>
      </c>
      <c r="I127" s="16">
        <v>0</v>
      </c>
      <c r="J127" s="16">
        <v>0</v>
      </c>
      <c r="K127" s="16">
        <v>0</v>
      </c>
      <c r="L127" s="16">
        <v>0</v>
      </c>
      <c r="M127" s="16">
        <v>0</v>
      </c>
      <c r="N127" s="16">
        <v>1</v>
      </c>
    </row>
    <row r="128" spans="2:14">
      <c r="B128">
        <v>125</v>
      </c>
      <c r="C128" s="8" t="s">
        <v>124</v>
      </c>
      <c r="D128" s="16">
        <v>0</v>
      </c>
      <c r="E128" s="16">
        <v>3</v>
      </c>
      <c r="F128" s="16">
        <v>3</v>
      </c>
      <c r="G128" s="16">
        <v>3</v>
      </c>
      <c r="H128" s="16">
        <v>3</v>
      </c>
      <c r="I128" s="16">
        <v>3</v>
      </c>
      <c r="J128" s="16">
        <v>3</v>
      </c>
      <c r="K128" s="16">
        <v>3</v>
      </c>
      <c r="L128" s="16">
        <v>3</v>
      </c>
      <c r="M128" s="16">
        <v>3</v>
      </c>
      <c r="N128" s="16">
        <v>3</v>
      </c>
    </row>
    <row r="129" spans="2:14">
      <c r="B129">
        <v>126</v>
      </c>
      <c r="C129" s="8" t="s">
        <v>125</v>
      </c>
      <c r="D129" s="16">
        <v>1</v>
      </c>
      <c r="E129" s="16">
        <v>1</v>
      </c>
      <c r="F129" s="16">
        <v>0</v>
      </c>
      <c r="G129" s="16">
        <v>0</v>
      </c>
      <c r="H129" s="16">
        <v>0</v>
      </c>
      <c r="I129" s="16">
        <v>0</v>
      </c>
      <c r="J129" s="16">
        <v>0</v>
      </c>
      <c r="K129" s="16">
        <v>0</v>
      </c>
      <c r="L129" s="16">
        <v>0</v>
      </c>
      <c r="M129" s="16">
        <v>0</v>
      </c>
      <c r="N129" s="16">
        <v>0</v>
      </c>
    </row>
    <row r="130" spans="2:14">
      <c r="B130">
        <v>127</v>
      </c>
      <c r="C130" s="8" t="s">
        <v>126</v>
      </c>
      <c r="D130" s="16">
        <v>0</v>
      </c>
      <c r="E130" s="16">
        <v>0</v>
      </c>
      <c r="F130" s="16">
        <v>0</v>
      </c>
      <c r="G130" s="16">
        <v>0</v>
      </c>
      <c r="H130" s="16">
        <v>0</v>
      </c>
      <c r="I130" s="16">
        <v>0</v>
      </c>
      <c r="J130" s="16">
        <v>0</v>
      </c>
      <c r="K130" s="16">
        <v>0</v>
      </c>
      <c r="L130" s="16">
        <v>0</v>
      </c>
      <c r="M130" s="16">
        <v>0</v>
      </c>
      <c r="N130" s="16">
        <v>0</v>
      </c>
    </row>
    <row r="131" spans="2:14">
      <c r="B131">
        <v>128</v>
      </c>
      <c r="C131" s="8" t="s">
        <v>127</v>
      </c>
      <c r="D131" s="16">
        <v>0</v>
      </c>
      <c r="E131" s="16">
        <v>0</v>
      </c>
      <c r="F131" s="16">
        <v>0</v>
      </c>
      <c r="G131" s="16">
        <v>0</v>
      </c>
      <c r="H131" s="16">
        <v>0</v>
      </c>
      <c r="I131" s="16">
        <v>0</v>
      </c>
      <c r="J131" s="16">
        <v>0</v>
      </c>
      <c r="K131" s="16">
        <v>0</v>
      </c>
      <c r="L131" s="16">
        <v>0</v>
      </c>
      <c r="M131" s="16">
        <v>0</v>
      </c>
      <c r="N131" s="16">
        <v>3</v>
      </c>
    </row>
    <row r="132" spans="2:14">
      <c r="B132">
        <v>129</v>
      </c>
      <c r="C132" s="8" t="s">
        <v>128</v>
      </c>
      <c r="D132" s="16">
        <v>0</v>
      </c>
      <c r="E132" s="16">
        <v>0</v>
      </c>
      <c r="F132" s="16">
        <v>0</v>
      </c>
      <c r="G132" s="16">
        <v>0</v>
      </c>
      <c r="H132" s="16">
        <v>0</v>
      </c>
      <c r="I132" s="16">
        <v>0</v>
      </c>
      <c r="J132" s="16">
        <v>0</v>
      </c>
      <c r="K132" s="16">
        <v>0</v>
      </c>
      <c r="L132" s="16">
        <v>0</v>
      </c>
      <c r="M132" s="16">
        <v>0</v>
      </c>
      <c r="N132" s="16">
        <v>0</v>
      </c>
    </row>
    <row r="133" spans="2:14">
      <c r="B133">
        <v>130</v>
      </c>
      <c r="C133" s="8" t="s">
        <v>129</v>
      </c>
      <c r="D133" s="16">
        <v>0</v>
      </c>
      <c r="E133" s="16">
        <v>1</v>
      </c>
      <c r="F133" s="16">
        <v>1</v>
      </c>
      <c r="G133" s="16">
        <v>0</v>
      </c>
      <c r="H133" s="16">
        <v>0</v>
      </c>
      <c r="I133" s="16">
        <v>0</v>
      </c>
      <c r="J133" s="16">
        <v>0</v>
      </c>
      <c r="K133" s="16">
        <v>0</v>
      </c>
      <c r="L133" s="16">
        <v>0</v>
      </c>
      <c r="M133" s="16">
        <v>0</v>
      </c>
      <c r="N133" s="16">
        <v>0</v>
      </c>
    </row>
    <row r="134" spans="2:14">
      <c r="B134">
        <v>131</v>
      </c>
      <c r="C134" s="8" t="s">
        <v>130</v>
      </c>
      <c r="D134" s="16">
        <v>0</v>
      </c>
      <c r="E134" s="16">
        <v>0</v>
      </c>
      <c r="F134" s="16">
        <v>0</v>
      </c>
      <c r="G134" s="16">
        <v>0</v>
      </c>
      <c r="H134" s="16">
        <v>0</v>
      </c>
      <c r="I134" s="16">
        <v>0</v>
      </c>
      <c r="J134" s="16">
        <v>0</v>
      </c>
      <c r="K134" s="16">
        <v>0</v>
      </c>
      <c r="L134" s="16">
        <v>0</v>
      </c>
      <c r="M134" s="16">
        <v>0</v>
      </c>
      <c r="N134" s="16">
        <v>0</v>
      </c>
    </row>
    <row r="135" spans="2:14">
      <c r="B135">
        <v>132</v>
      </c>
      <c r="C135" s="8" t="s">
        <v>131</v>
      </c>
      <c r="D135" s="16">
        <v>1</v>
      </c>
      <c r="E135" s="16">
        <v>0</v>
      </c>
      <c r="F135" s="16">
        <v>0</v>
      </c>
      <c r="G135" s="16">
        <v>0</v>
      </c>
      <c r="H135" s="16">
        <v>0</v>
      </c>
      <c r="I135" s="16">
        <v>0</v>
      </c>
      <c r="J135" s="16">
        <v>1</v>
      </c>
      <c r="K135" s="16">
        <v>2</v>
      </c>
      <c r="L135" s="16">
        <v>1</v>
      </c>
      <c r="M135" s="16">
        <v>2</v>
      </c>
      <c r="N135" s="16">
        <v>2</v>
      </c>
    </row>
    <row r="136" spans="2:14">
      <c r="B136">
        <v>133</v>
      </c>
      <c r="C136" s="8" t="s">
        <v>132</v>
      </c>
      <c r="D136" s="16">
        <v>1</v>
      </c>
      <c r="E136" s="16">
        <v>1</v>
      </c>
      <c r="F136" s="16">
        <v>1</v>
      </c>
      <c r="G136" s="16">
        <v>1</v>
      </c>
      <c r="H136" s="16">
        <v>1</v>
      </c>
      <c r="I136" s="16">
        <v>0</v>
      </c>
      <c r="J136" s="16">
        <v>0</v>
      </c>
      <c r="K136" s="16">
        <v>0</v>
      </c>
      <c r="L136" s="16">
        <v>0</v>
      </c>
      <c r="M136" s="16">
        <v>0</v>
      </c>
      <c r="N136" s="16">
        <v>0</v>
      </c>
    </row>
    <row r="137" spans="2:14">
      <c r="B137">
        <v>134</v>
      </c>
      <c r="C137" s="8" t="s">
        <v>133</v>
      </c>
      <c r="D137" s="16">
        <v>1</v>
      </c>
      <c r="E137" s="16">
        <v>1</v>
      </c>
      <c r="F137" s="16">
        <v>1</v>
      </c>
      <c r="G137" s="16">
        <v>2</v>
      </c>
      <c r="H137" s="16">
        <v>2</v>
      </c>
      <c r="I137" s="16">
        <v>2</v>
      </c>
      <c r="J137" s="16">
        <v>2</v>
      </c>
      <c r="K137" s="16">
        <v>1</v>
      </c>
      <c r="L137" s="16">
        <v>0</v>
      </c>
      <c r="M137" s="16">
        <v>0</v>
      </c>
      <c r="N137" s="16">
        <v>0</v>
      </c>
    </row>
    <row r="138" spans="2:14">
      <c r="B138">
        <v>135</v>
      </c>
      <c r="C138" s="8" t="s">
        <v>134</v>
      </c>
      <c r="D138" s="16">
        <v>2</v>
      </c>
      <c r="E138" s="16">
        <v>2</v>
      </c>
      <c r="F138" s="16">
        <v>2</v>
      </c>
      <c r="G138" s="16">
        <v>2</v>
      </c>
      <c r="H138" s="16">
        <v>2</v>
      </c>
      <c r="I138" s="16">
        <v>2</v>
      </c>
      <c r="J138" s="16">
        <v>2</v>
      </c>
      <c r="K138" s="16">
        <v>2</v>
      </c>
      <c r="L138" s="16">
        <v>2</v>
      </c>
      <c r="M138" s="16">
        <v>2</v>
      </c>
      <c r="N138" s="16">
        <v>2</v>
      </c>
    </row>
    <row r="139" spans="2:14">
      <c r="B139">
        <v>136</v>
      </c>
      <c r="C139" s="8" t="s">
        <v>135</v>
      </c>
      <c r="D139" s="16">
        <v>0</v>
      </c>
      <c r="E139" s="16">
        <v>0</v>
      </c>
      <c r="F139" s="16">
        <v>0</v>
      </c>
      <c r="G139" s="16">
        <v>0</v>
      </c>
      <c r="H139" s="16">
        <v>0</v>
      </c>
      <c r="I139" s="16">
        <v>0</v>
      </c>
      <c r="J139" s="16">
        <v>0</v>
      </c>
      <c r="K139" s="16">
        <v>0</v>
      </c>
      <c r="L139" s="16">
        <v>0</v>
      </c>
      <c r="M139" s="16">
        <v>0</v>
      </c>
      <c r="N139" s="16">
        <v>0</v>
      </c>
    </row>
    <row r="140" spans="2:14">
      <c r="B140">
        <v>137</v>
      </c>
      <c r="C140" s="8" t="s">
        <v>136</v>
      </c>
      <c r="D140" s="16">
        <v>0</v>
      </c>
      <c r="E140" s="16">
        <v>0</v>
      </c>
      <c r="F140" s="16">
        <v>0</v>
      </c>
      <c r="G140" s="16">
        <v>0</v>
      </c>
      <c r="H140" s="16">
        <v>0</v>
      </c>
      <c r="I140" s="16">
        <v>0</v>
      </c>
      <c r="J140" s="16">
        <v>0</v>
      </c>
      <c r="K140" s="16">
        <v>0</v>
      </c>
      <c r="L140" s="16">
        <v>0</v>
      </c>
      <c r="M140" s="16">
        <v>0</v>
      </c>
      <c r="N140" s="16">
        <v>0</v>
      </c>
    </row>
    <row r="141" spans="2:14">
      <c r="B141">
        <v>138</v>
      </c>
      <c r="C141" s="8" t="s">
        <v>137</v>
      </c>
      <c r="D141" s="16">
        <v>3</v>
      </c>
      <c r="E141" s="16">
        <v>3</v>
      </c>
      <c r="F141" s="16">
        <v>3</v>
      </c>
      <c r="G141" s="16">
        <v>3</v>
      </c>
      <c r="H141" s="16">
        <v>3</v>
      </c>
      <c r="I141" s="16">
        <v>3</v>
      </c>
      <c r="J141" s="16">
        <v>3</v>
      </c>
      <c r="K141" s="16">
        <v>3</v>
      </c>
      <c r="L141" s="16">
        <v>3</v>
      </c>
      <c r="M141" s="16">
        <v>3</v>
      </c>
      <c r="N141" s="16">
        <v>3</v>
      </c>
    </row>
    <row r="142" spans="2:14">
      <c r="B142">
        <v>139</v>
      </c>
      <c r="C142" s="8" t="s">
        <v>138</v>
      </c>
      <c r="D142" s="16">
        <v>0</v>
      </c>
      <c r="E142" s="16">
        <v>0</v>
      </c>
      <c r="F142" s="16">
        <v>0</v>
      </c>
      <c r="G142" s="16">
        <v>0</v>
      </c>
      <c r="H142" s="16">
        <v>0</v>
      </c>
      <c r="I142" s="16">
        <v>0</v>
      </c>
      <c r="J142" s="16">
        <v>0</v>
      </c>
      <c r="K142" s="16">
        <v>0</v>
      </c>
      <c r="L142" s="16">
        <v>0</v>
      </c>
      <c r="M142" s="16">
        <v>0</v>
      </c>
      <c r="N142" s="16">
        <v>0</v>
      </c>
    </row>
    <row r="143" spans="2:14">
      <c r="B143">
        <v>140</v>
      </c>
      <c r="C143" s="8" t="s">
        <v>139</v>
      </c>
      <c r="D143" s="16">
        <v>0</v>
      </c>
      <c r="E143" s="16">
        <v>0</v>
      </c>
      <c r="F143" s="16">
        <v>0</v>
      </c>
      <c r="G143" s="16">
        <v>0</v>
      </c>
      <c r="H143" s="16">
        <v>0</v>
      </c>
      <c r="I143" s="16">
        <v>0</v>
      </c>
      <c r="J143" s="16">
        <v>0</v>
      </c>
      <c r="K143" s="16">
        <v>0</v>
      </c>
      <c r="L143" s="16">
        <v>0</v>
      </c>
      <c r="M143" s="16">
        <v>0</v>
      </c>
      <c r="N143" s="16">
        <v>0</v>
      </c>
    </row>
    <row r="144" spans="2:14">
      <c r="B144">
        <v>141</v>
      </c>
      <c r="C144" s="8" t="s">
        <v>140</v>
      </c>
      <c r="D144" s="16">
        <v>0</v>
      </c>
      <c r="E144" s="16">
        <v>3</v>
      </c>
      <c r="F144" s="16">
        <v>3</v>
      </c>
      <c r="G144" s="16">
        <v>3</v>
      </c>
      <c r="H144" s="16">
        <v>3</v>
      </c>
      <c r="I144" s="16">
        <v>3</v>
      </c>
      <c r="J144" s="16">
        <v>3</v>
      </c>
      <c r="K144" s="16">
        <v>0</v>
      </c>
      <c r="L144" s="16">
        <v>3</v>
      </c>
      <c r="M144" s="16">
        <v>3</v>
      </c>
      <c r="N144" s="16">
        <v>3</v>
      </c>
    </row>
    <row r="145" spans="2:14">
      <c r="B145">
        <v>142</v>
      </c>
      <c r="C145" s="8" t="s">
        <v>141</v>
      </c>
      <c r="D145" s="16">
        <v>0</v>
      </c>
      <c r="E145" s="16">
        <v>0</v>
      </c>
      <c r="F145" s="16">
        <v>0</v>
      </c>
      <c r="G145" s="16">
        <v>0</v>
      </c>
      <c r="H145" s="16">
        <v>0</v>
      </c>
      <c r="I145" s="16">
        <v>0</v>
      </c>
      <c r="J145" s="16">
        <v>0</v>
      </c>
      <c r="K145" s="16">
        <v>0</v>
      </c>
      <c r="L145" s="16">
        <v>0</v>
      </c>
      <c r="M145" s="16">
        <v>0</v>
      </c>
      <c r="N145" s="16">
        <v>0</v>
      </c>
    </row>
    <row r="146" spans="2:14">
      <c r="B146">
        <v>143</v>
      </c>
      <c r="C146" s="8" t="s">
        <v>142</v>
      </c>
      <c r="D146" s="16">
        <v>0</v>
      </c>
      <c r="E146" s="16">
        <v>0</v>
      </c>
      <c r="F146" s="16">
        <v>0</v>
      </c>
      <c r="G146" s="16">
        <v>0</v>
      </c>
      <c r="H146" s="16">
        <v>0</v>
      </c>
      <c r="I146" s="16">
        <v>0</v>
      </c>
      <c r="J146" s="16">
        <v>0</v>
      </c>
      <c r="K146" s="16">
        <v>0</v>
      </c>
      <c r="L146" s="16">
        <v>0</v>
      </c>
      <c r="M146" s="16">
        <v>0</v>
      </c>
      <c r="N146" s="16">
        <v>0</v>
      </c>
    </row>
    <row r="147" spans="2:14">
      <c r="B147">
        <v>144</v>
      </c>
      <c r="C147" s="8" t="s">
        <v>143</v>
      </c>
      <c r="D147" s="16">
        <v>1</v>
      </c>
      <c r="E147" s="16">
        <v>1</v>
      </c>
      <c r="F147" s="16">
        <v>0</v>
      </c>
      <c r="G147" s="16">
        <v>0</v>
      </c>
      <c r="H147" s="16">
        <v>0</v>
      </c>
      <c r="I147" s="16">
        <v>0</v>
      </c>
      <c r="J147" s="16">
        <v>0</v>
      </c>
      <c r="K147" s="16">
        <v>0</v>
      </c>
      <c r="L147" s="16">
        <v>0</v>
      </c>
      <c r="M147" s="16">
        <v>0</v>
      </c>
      <c r="N147" s="16">
        <v>0</v>
      </c>
    </row>
    <row r="148" spans="2:14">
      <c r="B148">
        <v>145</v>
      </c>
      <c r="C148" s="8" t="s">
        <v>144</v>
      </c>
      <c r="D148" s="16">
        <v>0</v>
      </c>
      <c r="E148" s="16">
        <v>0</v>
      </c>
      <c r="F148" s="16">
        <v>0</v>
      </c>
      <c r="G148" s="16">
        <v>0</v>
      </c>
      <c r="H148" s="16">
        <v>0</v>
      </c>
      <c r="I148" s="16">
        <v>0</v>
      </c>
      <c r="J148" s="16">
        <v>0</v>
      </c>
      <c r="K148" s="16">
        <v>0</v>
      </c>
      <c r="L148" s="16">
        <v>3</v>
      </c>
      <c r="M148" s="16">
        <v>3</v>
      </c>
      <c r="N148" s="16">
        <v>3</v>
      </c>
    </row>
    <row r="149" spans="2:14">
      <c r="B149">
        <v>146</v>
      </c>
      <c r="C149" s="9" t="s">
        <v>145</v>
      </c>
      <c r="D149" s="16">
        <v>0</v>
      </c>
      <c r="E149" s="16">
        <v>0</v>
      </c>
      <c r="F149" s="16">
        <v>0</v>
      </c>
      <c r="G149" s="16">
        <v>0</v>
      </c>
      <c r="H149" s="16">
        <v>0</v>
      </c>
      <c r="I149" s="16">
        <v>0</v>
      </c>
      <c r="J149" s="16">
        <v>0</v>
      </c>
      <c r="K149" s="16">
        <v>0</v>
      </c>
      <c r="L149" s="16">
        <v>2</v>
      </c>
      <c r="M149" s="16">
        <v>2</v>
      </c>
      <c r="N149" s="16">
        <v>2</v>
      </c>
    </row>
    <row r="150" spans="2:14">
      <c r="B150">
        <v>147</v>
      </c>
      <c r="C150" s="8" t="s">
        <v>146</v>
      </c>
      <c r="D150" s="16">
        <v>1</v>
      </c>
      <c r="E150" s="16">
        <v>1</v>
      </c>
      <c r="F150" s="16">
        <v>0</v>
      </c>
      <c r="G150" s="16">
        <v>0</v>
      </c>
      <c r="H150" s="16">
        <v>0</v>
      </c>
      <c r="I150" s="16">
        <v>0</v>
      </c>
      <c r="J150" s="16">
        <v>0</v>
      </c>
      <c r="K150" s="16">
        <v>0</v>
      </c>
      <c r="L150" s="16">
        <v>0</v>
      </c>
      <c r="M150" s="16">
        <v>0</v>
      </c>
      <c r="N150" s="16">
        <v>0</v>
      </c>
    </row>
    <row r="151" spans="2:14">
      <c r="B151">
        <v>148</v>
      </c>
      <c r="C151" s="8" t="s">
        <v>147</v>
      </c>
      <c r="D151" s="16">
        <v>1</v>
      </c>
      <c r="E151" s="16">
        <v>1</v>
      </c>
      <c r="F151" s="16">
        <v>1</v>
      </c>
      <c r="G151" s="16">
        <v>1</v>
      </c>
      <c r="H151" s="16">
        <v>1</v>
      </c>
      <c r="I151" s="16">
        <v>1</v>
      </c>
      <c r="J151" s="16">
        <v>1</v>
      </c>
      <c r="K151" s="16">
        <v>1</v>
      </c>
      <c r="L151" s="16">
        <v>1</v>
      </c>
      <c r="M151" s="16">
        <v>1</v>
      </c>
      <c r="N151" s="16">
        <v>1</v>
      </c>
    </row>
    <row r="152" spans="2:14">
      <c r="B152">
        <v>149</v>
      </c>
      <c r="C152" s="8" t="s">
        <v>148</v>
      </c>
      <c r="D152" s="16">
        <v>3</v>
      </c>
      <c r="E152" s="16">
        <v>3</v>
      </c>
      <c r="F152" s="16">
        <v>3</v>
      </c>
      <c r="G152" s="16">
        <v>3</v>
      </c>
      <c r="H152" s="16">
        <v>3</v>
      </c>
      <c r="I152" s="16">
        <v>3</v>
      </c>
      <c r="J152" s="16">
        <v>3</v>
      </c>
      <c r="K152" s="16">
        <v>3</v>
      </c>
      <c r="L152" s="16">
        <v>3</v>
      </c>
      <c r="M152" s="16">
        <v>3</v>
      </c>
      <c r="N152" s="16">
        <v>3</v>
      </c>
    </row>
    <row r="153" spans="2:14">
      <c r="B153">
        <v>150</v>
      </c>
      <c r="C153" s="8" t="s">
        <v>149</v>
      </c>
      <c r="D153" s="16">
        <v>0</v>
      </c>
      <c r="E153" s="16">
        <v>0</v>
      </c>
      <c r="F153" s="16">
        <v>0</v>
      </c>
      <c r="G153" s="16">
        <v>0</v>
      </c>
      <c r="H153" s="16">
        <v>0</v>
      </c>
      <c r="I153" s="16">
        <v>0</v>
      </c>
      <c r="J153" s="16">
        <v>0</v>
      </c>
      <c r="K153" s="16">
        <v>0</v>
      </c>
      <c r="L153" s="16">
        <v>0</v>
      </c>
      <c r="M153" s="16">
        <v>0</v>
      </c>
      <c r="N153" s="16">
        <v>0</v>
      </c>
    </row>
    <row r="154" spans="2:14">
      <c r="B154">
        <v>151</v>
      </c>
      <c r="C154" s="8" t="s">
        <v>150</v>
      </c>
      <c r="D154" s="16">
        <v>0</v>
      </c>
      <c r="E154" s="16">
        <v>0</v>
      </c>
      <c r="F154" s="16">
        <v>0</v>
      </c>
      <c r="G154" s="16">
        <v>0</v>
      </c>
      <c r="H154" s="16">
        <v>0</v>
      </c>
      <c r="I154" s="16">
        <v>0</v>
      </c>
      <c r="J154" s="16">
        <v>0</v>
      </c>
      <c r="K154" s="16">
        <v>0</v>
      </c>
      <c r="L154" s="16">
        <v>0</v>
      </c>
      <c r="M154" s="16">
        <v>0</v>
      </c>
      <c r="N154" s="16">
        <v>0</v>
      </c>
    </row>
    <row r="155" spans="2:14">
      <c r="B155">
        <v>152</v>
      </c>
      <c r="C155" s="8" t="s">
        <v>151</v>
      </c>
      <c r="D155" s="16">
        <v>0</v>
      </c>
      <c r="E155" s="16">
        <v>0</v>
      </c>
      <c r="F155" s="16">
        <v>0</v>
      </c>
      <c r="G155" s="16">
        <v>0</v>
      </c>
      <c r="H155" s="16">
        <v>0</v>
      </c>
      <c r="I155" s="16">
        <v>0</v>
      </c>
      <c r="J155" s="16">
        <v>0</v>
      </c>
      <c r="K155" s="16">
        <v>0</v>
      </c>
      <c r="L155" s="16">
        <v>0</v>
      </c>
      <c r="M155" s="16">
        <v>0</v>
      </c>
      <c r="N155" s="16">
        <v>0</v>
      </c>
    </row>
    <row r="156" spans="2:14">
      <c r="B156">
        <v>153</v>
      </c>
      <c r="C156" s="8" t="s">
        <v>152</v>
      </c>
      <c r="D156" s="16">
        <v>1</v>
      </c>
      <c r="E156" s="16">
        <v>1</v>
      </c>
      <c r="F156" s="16">
        <v>1</v>
      </c>
      <c r="G156" s="16">
        <v>0</v>
      </c>
      <c r="H156" s="16">
        <v>0</v>
      </c>
      <c r="I156" s="16">
        <v>0</v>
      </c>
      <c r="J156" s="16">
        <v>0</v>
      </c>
      <c r="K156" s="16">
        <v>0</v>
      </c>
      <c r="L156" s="16">
        <v>0</v>
      </c>
      <c r="M156" s="16">
        <v>0</v>
      </c>
      <c r="N156" s="16">
        <v>0</v>
      </c>
    </row>
    <row r="157" spans="2:14">
      <c r="B157">
        <v>154</v>
      </c>
      <c r="C157" s="8" t="s">
        <v>153</v>
      </c>
      <c r="D157" s="16">
        <v>2</v>
      </c>
      <c r="E157" s="16">
        <v>0</v>
      </c>
      <c r="F157" s="16">
        <v>0</v>
      </c>
      <c r="G157" s="16">
        <v>2</v>
      </c>
      <c r="H157" s="16">
        <v>2</v>
      </c>
      <c r="I157" s="16">
        <v>2</v>
      </c>
      <c r="J157" s="16">
        <v>2</v>
      </c>
      <c r="K157" s="16">
        <v>2</v>
      </c>
      <c r="L157" s="16">
        <v>2</v>
      </c>
      <c r="M157" s="16">
        <v>2</v>
      </c>
      <c r="N157" s="16">
        <v>2</v>
      </c>
    </row>
    <row r="158" spans="2:14">
      <c r="B158">
        <v>155</v>
      </c>
      <c r="C158" s="8" t="s">
        <v>154</v>
      </c>
      <c r="D158" s="16">
        <v>1</v>
      </c>
      <c r="E158" s="16">
        <v>1</v>
      </c>
      <c r="F158" s="16">
        <v>1</v>
      </c>
      <c r="G158" s="16">
        <v>1</v>
      </c>
      <c r="H158" s="16">
        <v>1</v>
      </c>
      <c r="I158" s="16">
        <v>1</v>
      </c>
      <c r="J158" s="16">
        <v>1</v>
      </c>
      <c r="K158" s="16">
        <v>1</v>
      </c>
      <c r="L158" s="16">
        <v>0</v>
      </c>
      <c r="M158" s="16">
        <v>0</v>
      </c>
      <c r="N158" s="16">
        <v>0</v>
      </c>
    </row>
    <row r="159" spans="2:14">
      <c r="B159">
        <v>156</v>
      </c>
      <c r="C159" s="8" t="s">
        <v>155</v>
      </c>
      <c r="D159" s="16">
        <v>0</v>
      </c>
      <c r="E159" s="16">
        <v>0</v>
      </c>
      <c r="F159" s="16">
        <v>0</v>
      </c>
      <c r="G159" s="16">
        <v>0</v>
      </c>
      <c r="H159" s="16">
        <v>0</v>
      </c>
      <c r="I159" s="16">
        <v>0</v>
      </c>
      <c r="J159" s="16">
        <v>0</v>
      </c>
      <c r="K159" s="16">
        <v>0</v>
      </c>
      <c r="L159" s="16">
        <v>0</v>
      </c>
      <c r="M159" s="16">
        <v>0</v>
      </c>
      <c r="N159" s="16">
        <v>0</v>
      </c>
    </row>
    <row r="160" spans="2:14">
      <c r="B160">
        <v>157</v>
      </c>
      <c r="C160" s="8" t="s">
        <v>156</v>
      </c>
      <c r="D160" s="16">
        <v>0</v>
      </c>
      <c r="E160" s="16">
        <v>0</v>
      </c>
      <c r="F160" s="16">
        <v>0</v>
      </c>
      <c r="G160" s="16">
        <v>0</v>
      </c>
      <c r="H160" s="16">
        <v>0</v>
      </c>
      <c r="I160" s="16">
        <v>0</v>
      </c>
      <c r="J160" s="16">
        <v>0</v>
      </c>
      <c r="K160" s="16">
        <v>0</v>
      </c>
      <c r="L160" s="16">
        <v>0</v>
      </c>
      <c r="M160" s="16">
        <v>0</v>
      </c>
      <c r="N160" s="16">
        <v>0</v>
      </c>
    </row>
    <row r="161" spans="2:14">
      <c r="B161">
        <v>158</v>
      </c>
      <c r="C161" s="8" t="s">
        <v>157</v>
      </c>
      <c r="D161" s="16">
        <v>1</v>
      </c>
      <c r="E161" s="16">
        <v>1</v>
      </c>
      <c r="F161" s="16">
        <v>0</v>
      </c>
      <c r="G161" s="16">
        <v>0</v>
      </c>
      <c r="H161" s="16">
        <v>0</v>
      </c>
      <c r="I161" s="16">
        <v>0</v>
      </c>
      <c r="J161" s="16">
        <v>0</v>
      </c>
      <c r="K161" s="16">
        <v>0</v>
      </c>
      <c r="L161" s="16">
        <v>0</v>
      </c>
      <c r="M161" s="16">
        <v>0</v>
      </c>
      <c r="N161" s="16">
        <v>0</v>
      </c>
    </row>
    <row r="162" spans="2:14">
      <c r="B162">
        <v>159</v>
      </c>
      <c r="C162" s="8" t="s">
        <v>158</v>
      </c>
      <c r="D162" s="16">
        <v>1</v>
      </c>
      <c r="E162" s="16">
        <v>0</v>
      </c>
      <c r="F162" s="16">
        <v>0</v>
      </c>
      <c r="G162" s="16">
        <v>0</v>
      </c>
      <c r="H162" s="16">
        <v>0</v>
      </c>
      <c r="I162" s="16">
        <v>0</v>
      </c>
      <c r="J162" s="16">
        <v>0</v>
      </c>
      <c r="K162" s="16">
        <v>0</v>
      </c>
      <c r="L162" s="16">
        <v>0</v>
      </c>
      <c r="M162" s="16">
        <v>0</v>
      </c>
      <c r="N162" s="16">
        <v>0</v>
      </c>
    </row>
    <row r="163" spans="2:14">
      <c r="B163">
        <v>160</v>
      </c>
      <c r="C163" s="8" t="s">
        <v>159</v>
      </c>
      <c r="D163" s="16">
        <v>0</v>
      </c>
      <c r="E163" s="16">
        <v>0</v>
      </c>
      <c r="F163" s="16">
        <v>0</v>
      </c>
      <c r="G163" s="16">
        <v>0</v>
      </c>
      <c r="H163" s="16">
        <v>0</v>
      </c>
      <c r="I163" s="16">
        <v>0</v>
      </c>
      <c r="J163" s="16">
        <v>0</v>
      </c>
      <c r="K163" s="16">
        <v>0</v>
      </c>
      <c r="L163" s="16">
        <v>0</v>
      </c>
      <c r="M163" s="16">
        <v>0</v>
      </c>
      <c r="N163" s="16">
        <v>0</v>
      </c>
    </row>
    <row r="164" spans="2:14">
      <c r="B164">
        <v>161</v>
      </c>
      <c r="C164" s="8" t="s">
        <v>160</v>
      </c>
      <c r="D164" s="16">
        <v>1</v>
      </c>
      <c r="E164" s="16">
        <v>0</v>
      </c>
      <c r="F164" s="16">
        <v>0</v>
      </c>
      <c r="G164" s="16">
        <v>0</v>
      </c>
      <c r="H164" s="16">
        <v>0</v>
      </c>
      <c r="I164" s="16">
        <v>0</v>
      </c>
      <c r="J164" s="16">
        <v>0</v>
      </c>
      <c r="K164" s="16">
        <v>0</v>
      </c>
      <c r="L164" s="16">
        <v>0</v>
      </c>
      <c r="M164" s="16">
        <v>0</v>
      </c>
      <c r="N164" s="16">
        <v>1</v>
      </c>
    </row>
    <row r="165" spans="2:14">
      <c r="B165">
        <v>162</v>
      </c>
      <c r="C165" s="8" t="s">
        <v>161</v>
      </c>
      <c r="D165" s="16">
        <v>2</v>
      </c>
      <c r="E165" s="16">
        <v>2</v>
      </c>
      <c r="F165" s="16">
        <v>2</v>
      </c>
      <c r="G165" s="16">
        <v>2</v>
      </c>
      <c r="H165" s="16">
        <v>2</v>
      </c>
      <c r="I165" s="16">
        <v>2</v>
      </c>
      <c r="J165" s="16">
        <v>2</v>
      </c>
      <c r="K165" s="16">
        <v>2</v>
      </c>
      <c r="L165" s="16">
        <v>2</v>
      </c>
      <c r="M165" s="16">
        <v>2</v>
      </c>
      <c r="N165" s="16">
        <v>2</v>
      </c>
    </row>
    <row r="166" spans="2:14">
      <c r="B166">
        <v>163</v>
      </c>
      <c r="C166" s="8" t="s">
        <v>162</v>
      </c>
      <c r="D166" s="16">
        <v>1</v>
      </c>
      <c r="E166" s="16">
        <v>1</v>
      </c>
      <c r="F166" s="16">
        <v>1</v>
      </c>
      <c r="G166" s="16">
        <v>0</v>
      </c>
      <c r="H166" s="16">
        <v>1</v>
      </c>
      <c r="I166" s="16">
        <v>1</v>
      </c>
      <c r="J166" s="16">
        <v>1</v>
      </c>
      <c r="K166" s="16">
        <v>3</v>
      </c>
      <c r="L166" s="16">
        <v>3</v>
      </c>
      <c r="M166" s="16">
        <v>3</v>
      </c>
      <c r="N166" s="16">
        <v>3</v>
      </c>
    </row>
    <row r="167" spans="2:14">
      <c r="B167">
        <v>164</v>
      </c>
      <c r="C167" s="8" t="s">
        <v>163</v>
      </c>
      <c r="D167" s="16">
        <v>0</v>
      </c>
      <c r="E167" s="16">
        <v>0</v>
      </c>
      <c r="F167" s="16">
        <v>0</v>
      </c>
      <c r="G167" s="16">
        <v>0</v>
      </c>
      <c r="H167" s="16">
        <v>0</v>
      </c>
      <c r="I167" s="16">
        <v>0</v>
      </c>
      <c r="J167" s="16">
        <v>0</v>
      </c>
      <c r="K167" s="16">
        <v>0</v>
      </c>
      <c r="L167" s="16">
        <v>0</v>
      </c>
      <c r="M167" s="16">
        <v>0</v>
      </c>
      <c r="N167" s="16">
        <v>0</v>
      </c>
    </row>
    <row r="168" spans="2:14">
      <c r="B168">
        <v>165</v>
      </c>
      <c r="C168" s="8" t="s">
        <v>164</v>
      </c>
      <c r="D168" s="16">
        <v>1</v>
      </c>
      <c r="E168" s="16">
        <v>1</v>
      </c>
      <c r="F168" s="16">
        <v>0</v>
      </c>
      <c r="G168" s="16">
        <v>0</v>
      </c>
      <c r="H168" s="16">
        <v>0</v>
      </c>
      <c r="I168" s="16">
        <v>0</v>
      </c>
      <c r="J168" s="16">
        <v>0</v>
      </c>
      <c r="K168" s="16">
        <v>0</v>
      </c>
      <c r="L168" s="16">
        <v>0</v>
      </c>
      <c r="M168" s="16">
        <v>0</v>
      </c>
      <c r="N168" s="16">
        <v>0</v>
      </c>
    </row>
    <row r="169" spans="2:14">
      <c r="B169">
        <v>166</v>
      </c>
      <c r="C169" s="8" t="s">
        <v>165</v>
      </c>
      <c r="D169" s="16">
        <v>0</v>
      </c>
      <c r="E169" s="16">
        <v>0</v>
      </c>
      <c r="F169" s="16">
        <v>0</v>
      </c>
      <c r="G169" s="16">
        <v>0</v>
      </c>
      <c r="H169" s="16">
        <v>0</v>
      </c>
      <c r="I169" s="16">
        <v>0</v>
      </c>
      <c r="J169" s="16">
        <v>0</v>
      </c>
      <c r="K169" s="16">
        <v>0</v>
      </c>
      <c r="L169" s="16">
        <v>0</v>
      </c>
      <c r="M169" s="16">
        <v>0</v>
      </c>
      <c r="N169" s="16">
        <v>0</v>
      </c>
    </row>
    <row r="170" spans="2:14">
      <c r="B170">
        <v>167</v>
      </c>
      <c r="C170" s="8" t="s">
        <v>166</v>
      </c>
      <c r="D170" s="16">
        <v>1</v>
      </c>
      <c r="E170" s="16">
        <v>1</v>
      </c>
      <c r="F170" s="16">
        <v>1</v>
      </c>
      <c r="G170" s="16">
        <v>1</v>
      </c>
      <c r="H170" s="16">
        <v>1</v>
      </c>
      <c r="I170" s="16">
        <v>1</v>
      </c>
      <c r="J170" s="16">
        <v>1</v>
      </c>
      <c r="K170" s="16">
        <v>1</v>
      </c>
      <c r="L170" s="16">
        <v>1</v>
      </c>
      <c r="M170" s="16">
        <v>1</v>
      </c>
      <c r="N170" s="16">
        <v>1</v>
      </c>
    </row>
    <row r="171" spans="2:14">
      <c r="B171">
        <v>168</v>
      </c>
      <c r="C171" s="8" t="s">
        <v>167</v>
      </c>
      <c r="D171" s="16">
        <v>0</v>
      </c>
      <c r="E171" s="16">
        <v>0</v>
      </c>
      <c r="F171" s="16">
        <v>0</v>
      </c>
      <c r="G171" s="16">
        <v>0</v>
      </c>
      <c r="H171" s="16">
        <v>0</v>
      </c>
      <c r="I171" s="16">
        <v>0</v>
      </c>
      <c r="J171" s="16">
        <v>0</v>
      </c>
      <c r="K171" s="16">
        <v>0</v>
      </c>
      <c r="L171" s="16">
        <v>0</v>
      </c>
      <c r="M171" s="16">
        <v>0</v>
      </c>
      <c r="N171" s="16">
        <v>0</v>
      </c>
    </row>
    <row r="172" spans="2:14">
      <c r="B172">
        <v>169</v>
      </c>
      <c r="C172" s="8" t="s">
        <v>168</v>
      </c>
      <c r="D172" s="16">
        <v>0</v>
      </c>
      <c r="E172" s="16">
        <v>0</v>
      </c>
      <c r="F172" s="16">
        <v>0</v>
      </c>
      <c r="G172" s="16">
        <v>0</v>
      </c>
      <c r="H172" s="16">
        <v>0</v>
      </c>
      <c r="I172" s="16">
        <v>0</v>
      </c>
      <c r="J172" s="16">
        <v>0</v>
      </c>
      <c r="K172" s="16">
        <v>0</v>
      </c>
      <c r="L172" s="16">
        <v>0</v>
      </c>
      <c r="M172" s="16">
        <v>0</v>
      </c>
      <c r="N172" s="16">
        <v>0</v>
      </c>
    </row>
    <row r="173" spans="2:14">
      <c r="B173">
        <v>170</v>
      </c>
      <c r="C173" s="8" t="s">
        <v>169</v>
      </c>
      <c r="D173" s="16">
        <v>0</v>
      </c>
      <c r="E173" s="16">
        <v>0</v>
      </c>
      <c r="F173" s="16">
        <v>0</v>
      </c>
      <c r="G173" s="16">
        <v>0</v>
      </c>
      <c r="H173" s="16">
        <v>0</v>
      </c>
      <c r="I173" s="16">
        <v>0</v>
      </c>
      <c r="J173" s="16">
        <v>0</v>
      </c>
      <c r="K173" s="16">
        <v>0</v>
      </c>
      <c r="L173" s="16">
        <v>0</v>
      </c>
      <c r="M173" s="16">
        <v>0</v>
      </c>
      <c r="N173" s="16">
        <v>0</v>
      </c>
    </row>
    <row r="174" spans="2:14">
      <c r="B174">
        <v>171</v>
      </c>
      <c r="C174" s="8" t="s">
        <v>170</v>
      </c>
      <c r="D174" s="16">
        <v>1</v>
      </c>
      <c r="E174" s="16">
        <v>1</v>
      </c>
      <c r="F174" s="16">
        <v>1</v>
      </c>
      <c r="G174" s="16">
        <v>1</v>
      </c>
      <c r="H174" s="16">
        <v>1</v>
      </c>
      <c r="I174" s="16">
        <v>1</v>
      </c>
      <c r="J174" s="16">
        <v>1</v>
      </c>
      <c r="K174" s="16">
        <v>1</v>
      </c>
      <c r="L174" s="16">
        <v>1</v>
      </c>
      <c r="M174" s="16">
        <v>1</v>
      </c>
      <c r="N174" s="16">
        <v>1</v>
      </c>
    </row>
    <row r="175" spans="2:14">
      <c r="B175">
        <v>172</v>
      </c>
      <c r="C175" s="8" t="s">
        <v>171</v>
      </c>
      <c r="D175" s="16">
        <v>0</v>
      </c>
      <c r="E175" s="16">
        <v>0</v>
      </c>
      <c r="F175" s="16">
        <v>0</v>
      </c>
      <c r="G175" s="16">
        <v>0</v>
      </c>
      <c r="H175" s="16">
        <v>3</v>
      </c>
      <c r="I175" s="16">
        <v>2</v>
      </c>
      <c r="J175" s="16">
        <v>2</v>
      </c>
      <c r="K175" s="16">
        <v>2</v>
      </c>
      <c r="L175" s="16">
        <v>2</v>
      </c>
      <c r="M175" s="16">
        <v>3</v>
      </c>
      <c r="N175" s="16">
        <v>3</v>
      </c>
    </row>
    <row r="176" spans="2:14">
      <c r="B176">
        <v>173</v>
      </c>
      <c r="C176" s="8" t="s">
        <v>172</v>
      </c>
      <c r="D176" s="16">
        <v>0</v>
      </c>
      <c r="E176" s="16">
        <v>0</v>
      </c>
      <c r="F176" s="16">
        <v>0</v>
      </c>
      <c r="G176" s="16">
        <v>0</v>
      </c>
      <c r="H176" s="16">
        <v>0</v>
      </c>
      <c r="I176" s="16">
        <v>0</v>
      </c>
      <c r="J176" s="16">
        <v>0</v>
      </c>
      <c r="K176" s="16">
        <v>0</v>
      </c>
      <c r="L176" s="16">
        <v>0</v>
      </c>
      <c r="M176" s="16">
        <v>0</v>
      </c>
      <c r="N176" s="16">
        <v>0</v>
      </c>
    </row>
    <row r="177" spans="1:14">
      <c r="B177">
        <v>174</v>
      </c>
      <c r="C177" s="8" t="s">
        <v>173</v>
      </c>
      <c r="D177" s="16">
        <v>1</v>
      </c>
      <c r="E177" s="16">
        <v>1</v>
      </c>
      <c r="F177" s="16">
        <v>0</v>
      </c>
      <c r="G177" s="16">
        <v>0</v>
      </c>
      <c r="H177" s="16">
        <v>0</v>
      </c>
      <c r="I177" s="16">
        <v>0</v>
      </c>
      <c r="J177" s="16">
        <v>2</v>
      </c>
      <c r="K177" s="16">
        <v>2</v>
      </c>
      <c r="L177" s="16">
        <v>2</v>
      </c>
      <c r="M177" s="16">
        <v>2</v>
      </c>
      <c r="N177" s="16">
        <v>2</v>
      </c>
    </row>
    <row r="178" spans="1:14">
      <c r="B178">
        <v>175</v>
      </c>
      <c r="C178" s="8" t="s">
        <v>174</v>
      </c>
      <c r="D178" s="16">
        <v>1</v>
      </c>
      <c r="E178" s="16">
        <v>1</v>
      </c>
      <c r="F178" s="16">
        <v>2</v>
      </c>
      <c r="G178" s="16">
        <v>2</v>
      </c>
      <c r="H178" s="16">
        <v>1</v>
      </c>
      <c r="I178" s="16">
        <v>2</v>
      </c>
      <c r="J178" s="16">
        <v>2</v>
      </c>
      <c r="K178" s="16">
        <v>3</v>
      </c>
      <c r="L178" s="16">
        <v>3</v>
      </c>
      <c r="M178" s="16">
        <v>3</v>
      </c>
      <c r="N178" s="16">
        <v>3</v>
      </c>
    </row>
    <row r="179" spans="1:14">
      <c r="B179">
        <v>176</v>
      </c>
      <c r="C179" s="8" t="s">
        <v>175</v>
      </c>
      <c r="D179" s="16">
        <v>0</v>
      </c>
      <c r="E179" s="16">
        <v>0</v>
      </c>
      <c r="F179" s="16">
        <v>0</v>
      </c>
      <c r="G179" s="16">
        <v>0</v>
      </c>
      <c r="H179" s="16">
        <v>0</v>
      </c>
      <c r="I179" s="16">
        <v>0</v>
      </c>
      <c r="J179" s="16">
        <v>0</v>
      </c>
      <c r="K179" s="16">
        <v>0</v>
      </c>
      <c r="L179" s="16">
        <v>0</v>
      </c>
      <c r="M179" s="16">
        <v>0</v>
      </c>
      <c r="N179" s="16">
        <v>0</v>
      </c>
    </row>
    <row r="180" spans="1:14">
      <c r="B180">
        <v>177</v>
      </c>
      <c r="C180" s="8" t="s">
        <v>176</v>
      </c>
      <c r="D180" s="16">
        <v>2</v>
      </c>
      <c r="E180" s="16">
        <v>2</v>
      </c>
      <c r="F180" s="16">
        <v>2</v>
      </c>
      <c r="G180" s="16">
        <v>2</v>
      </c>
      <c r="H180" s="16">
        <v>2</v>
      </c>
      <c r="I180" s="16">
        <v>2</v>
      </c>
      <c r="J180" s="16">
        <v>2</v>
      </c>
      <c r="K180" s="16">
        <v>2</v>
      </c>
      <c r="L180" s="16">
        <v>2</v>
      </c>
      <c r="M180" s="16">
        <v>2</v>
      </c>
      <c r="N180" s="16">
        <v>2</v>
      </c>
    </row>
    <row r="181" spans="1:14">
      <c r="B181">
        <v>178</v>
      </c>
      <c r="C181" s="8" t="s">
        <v>177</v>
      </c>
      <c r="D181" s="16">
        <v>1</v>
      </c>
      <c r="E181" s="16">
        <v>1</v>
      </c>
      <c r="F181" s="16">
        <v>1</v>
      </c>
      <c r="G181" s="16">
        <v>1</v>
      </c>
      <c r="H181" s="16">
        <v>1</v>
      </c>
      <c r="I181" s="16">
        <v>1</v>
      </c>
      <c r="J181" s="16">
        <v>1</v>
      </c>
      <c r="K181" s="16">
        <v>1</v>
      </c>
      <c r="L181" s="16">
        <v>3</v>
      </c>
      <c r="M181" s="16">
        <v>3</v>
      </c>
      <c r="N181" s="16">
        <v>3</v>
      </c>
    </row>
    <row r="182" spans="1:14">
      <c r="B182">
        <v>179</v>
      </c>
      <c r="C182" s="8" t="s">
        <v>178</v>
      </c>
      <c r="D182" s="16">
        <v>0</v>
      </c>
      <c r="E182" s="16">
        <v>0</v>
      </c>
      <c r="F182" s="16">
        <v>0</v>
      </c>
      <c r="G182" s="16">
        <v>0</v>
      </c>
      <c r="H182" s="16">
        <v>2</v>
      </c>
      <c r="I182" s="16">
        <v>0</v>
      </c>
      <c r="J182" s="16">
        <v>2</v>
      </c>
      <c r="K182" s="16">
        <v>2</v>
      </c>
      <c r="L182" s="16">
        <v>2</v>
      </c>
      <c r="M182" s="16">
        <v>2</v>
      </c>
      <c r="N182" s="16">
        <v>2</v>
      </c>
    </row>
    <row r="183" spans="1:14">
      <c r="B183">
        <v>180</v>
      </c>
      <c r="C183" s="8" t="s">
        <v>179</v>
      </c>
      <c r="D183" s="16">
        <v>0</v>
      </c>
      <c r="E183" s="16">
        <v>0</v>
      </c>
      <c r="F183" s="16">
        <v>0</v>
      </c>
      <c r="G183" s="16">
        <v>0</v>
      </c>
      <c r="H183" s="16">
        <v>0</v>
      </c>
      <c r="I183" s="16">
        <v>0</v>
      </c>
      <c r="J183" s="16">
        <v>0</v>
      </c>
      <c r="K183" s="16">
        <v>0</v>
      </c>
      <c r="L183" s="16">
        <v>0</v>
      </c>
      <c r="M183" s="16">
        <v>0</v>
      </c>
      <c r="N183" s="16">
        <v>0</v>
      </c>
    </row>
    <row r="184" spans="1:14">
      <c r="B184">
        <v>181</v>
      </c>
      <c r="C184" s="8" t="s">
        <v>180</v>
      </c>
      <c r="D184" s="16">
        <v>0</v>
      </c>
      <c r="E184" s="16">
        <v>0</v>
      </c>
      <c r="F184" s="16">
        <v>0</v>
      </c>
      <c r="G184" s="16">
        <v>0</v>
      </c>
      <c r="H184" s="16">
        <v>0</v>
      </c>
      <c r="I184" s="16">
        <v>0</v>
      </c>
      <c r="J184" s="16">
        <v>0</v>
      </c>
      <c r="K184" s="16">
        <v>0</v>
      </c>
      <c r="L184" s="16">
        <v>0</v>
      </c>
      <c r="M184" s="16">
        <v>0</v>
      </c>
      <c r="N184" s="16">
        <v>0</v>
      </c>
    </row>
    <row r="185" spans="1:14">
      <c r="B185">
        <v>182</v>
      </c>
      <c r="C185" s="8" t="s">
        <v>181</v>
      </c>
      <c r="D185" s="16">
        <v>0</v>
      </c>
      <c r="E185" s="16">
        <v>0</v>
      </c>
      <c r="F185" s="16">
        <v>0</v>
      </c>
      <c r="G185" s="16">
        <v>0</v>
      </c>
      <c r="H185" s="16">
        <v>0</v>
      </c>
      <c r="I185" s="16">
        <v>0</v>
      </c>
      <c r="J185" s="16">
        <v>0</v>
      </c>
      <c r="K185" s="16">
        <v>0</v>
      </c>
      <c r="L185" s="16">
        <v>0</v>
      </c>
      <c r="M185" s="16">
        <v>0</v>
      </c>
      <c r="N185" s="16">
        <v>0</v>
      </c>
    </row>
    <row r="186" spans="1:14">
      <c r="B186">
        <v>183</v>
      </c>
      <c r="C186" s="8" t="s">
        <v>182</v>
      </c>
      <c r="D186" s="16">
        <v>0</v>
      </c>
      <c r="E186" s="16">
        <v>0</v>
      </c>
      <c r="F186" s="16">
        <v>0</v>
      </c>
      <c r="G186" s="16">
        <v>0</v>
      </c>
      <c r="H186" s="16">
        <v>0</v>
      </c>
      <c r="I186" s="16">
        <v>0</v>
      </c>
      <c r="J186" s="16">
        <v>0</v>
      </c>
      <c r="K186" s="16">
        <v>0</v>
      </c>
      <c r="L186" s="16">
        <v>0</v>
      </c>
      <c r="M186" s="16">
        <v>0</v>
      </c>
      <c r="N186" s="16">
        <v>0</v>
      </c>
    </row>
    <row r="187" spans="1:14">
      <c r="B187">
        <v>184</v>
      </c>
      <c r="C187" s="8" t="s">
        <v>183</v>
      </c>
      <c r="D187" s="16">
        <v>0</v>
      </c>
      <c r="E187" s="16">
        <v>0</v>
      </c>
      <c r="F187" s="16">
        <v>0</v>
      </c>
      <c r="G187" s="16">
        <v>0</v>
      </c>
      <c r="H187" s="16">
        <v>0</v>
      </c>
      <c r="I187" s="16">
        <v>0</v>
      </c>
      <c r="J187" s="16">
        <v>0</v>
      </c>
      <c r="K187" s="16">
        <v>0</v>
      </c>
      <c r="L187" s="16">
        <v>0</v>
      </c>
      <c r="M187" s="16">
        <v>0</v>
      </c>
      <c r="N187" s="16">
        <v>0</v>
      </c>
    </row>
    <row r="188" spans="1:14">
      <c r="B188">
        <v>185</v>
      </c>
      <c r="C188" s="1" t="s">
        <v>184</v>
      </c>
      <c r="D188" s="16">
        <v>0</v>
      </c>
      <c r="E188" s="16">
        <v>0</v>
      </c>
      <c r="F188" s="16">
        <v>0</v>
      </c>
      <c r="G188" s="16">
        <v>0</v>
      </c>
      <c r="H188" s="16">
        <v>0</v>
      </c>
      <c r="I188" s="16">
        <v>0</v>
      </c>
      <c r="J188" s="16">
        <v>0</v>
      </c>
      <c r="K188" s="16">
        <v>0</v>
      </c>
      <c r="L188" s="16">
        <v>0</v>
      </c>
      <c r="M188" s="16">
        <v>0</v>
      </c>
      <c r="N188" s="16">
        <v>0</v>
      </c>
    </row>
    <row r="189" spans="1:14">
      <c r="A189" t="s">
        <v>193</v>
      </c>
      <c r="B189">
        <v>186</v>
      </c>
      <c r="C189" s="8" t="s">
        <v>185</v>
      </c>
      <c r="D189" s="16">
        <v>0</v>
      </c>
      <c r="E189" s="16">
        <v>0</v>
      </c>
      <c r="F189" s="16">
        <v>0</v>
      </c>
      <c r="G189" s="16">
        <v>0</v>
      </c>
      <c r="H189" s="16">
        <v>0</v>
      </c>
      <c r="I189" s="16">
        <v>0</v>
      </c>
      <c r="J189" s="16">
        <v>0</v>
      </c>
      <c r="K189" s="16">
        <v>0</v>
      </c>
      <c r="L189" s="16">
        <v>0</v>
      </c>
      <c r="M189" s="16">
        <v>0</v>
      </c>
      <c r="N189" s="16">
        <v>0</v>
      </c>
    </row>
  </sheetData>
  <conditionalFormatting sqref="D4:N189">
    <cfRule type="containsText" dxfId="67" priority="24" operator="containsText" text="1">
      <formula>NOT(ISERROR(SEARCH("1",D4)))</formula>
    </cfRule>
    <cfRule type="containsText" dxfId="66" priority="25" operator="containsText" text="0">
      <formula>NOT(ISERROR(SEARCH("0",D4)))</formula>
    </cfRule>
    <cfRule type="containsText" dxfId="65" priority="26" operator="containsText" text="x">
      <formula>NOT(ISERROR(SEARCH("x",D4)))</formula>
    </cfRule>
  </conditionalFormatting>
  <conditionalFormatting sqref="D4:N189">
    <cfRule type="containsText" dxfId="64" priority="19" operator="containsText" text="3">
      <formula>NOT(ISERROR(SEARCH("3",D4)))</formula>
    </cfRule>
    <cfRule type="containsText" dxfId="63" priority="20" operator="containsText" text="2">
      <formula>NOT(ISERROR(SEARCH("2",D4)))</formula>
    </cfRule>
    <cfRule type="containsText" dxfId="62" priority="21" operator="containsText" text="1">
      <formula>NOT(ISERROR(SEARCH("1",D4)))</formula>
    </cfRule>
    <cfRule type="containsText" dxfId="61" priority="22" operator="containsText" text="0">
      <formula>NOT(ISERROR(SEARCH("0",D4)))</formula>
    </cfRule>
    <cfRule type="containsText" dxfId="60" priority="23" operator="containsText" text="x">
      <formula>NOT(ISERROR(SEARCH("x",D4)))</formula>
    </cfRule>
  </conditionalFormatting>
  <conditionalFormatting sqref="D4:N189">
    <cfRule type="containsText" dxfId="59" priority="17" operator="containsText" text="0">
      <formula>NOT(ISERROR(SEARCH("0",D4)))</formula>
    </cfRule>
    <cfRule type="containsText" dxfId="58" priority="18" operator="containsText" text="x">
      <formula>NOT(ISERROR(SEARCH("x",D4)))</formula>
    </cfRule>
  </conditionalFormatting>
  <conditionalFormatting sqref="D4:N189">
    <cfRule type="containsText" dxfId="57" priority="14" operator="containsText" text="1">
      <formula>NOT(ISERROR(SEARCH("1",D4)))</formula>
    </cfRule>
    <cfRule type="containsText" dxfId="56" priority="15" operator="containsText" text="3">
      <formula>NOT(ISERROR(SEARCH("3",D4)))</formula>
    </cfRule>
    <cfRule type="containsText" dxfId="55" priority="16" operator="containsText" text="2">
      <formula>NOT(ISERROR(SEARCH("2",D4)))</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189"/>
  <sheetViews>
    <sheetView workbookViewId="0">
      <pane xSplit="3" ySplit="3" topLeftCell="D4" activePane="bottomRight" state="frozen"/>
      <selection pane="topRight" activeCell="D1" sqref="D1"/>
      <selection pane="bottomLeft" activeCell="A4" sqref="A4"/>
      <selection pane="bottomRight" activeCell="D4" sqref="D4"/>
    </sheetView>
  </sheetViews>
  <sheetFormatPr defaultRowHeight="14.5"/>
  <cols>
    <col min="1" max="1" width="1.7265625" customWidth="1"/>
    <col min="2" max="2" width="5.7265625" customWidth="1"/>
    <col min="3" max="3" width="30.7265625" customWidth="1"/>
  </cols>
  <sheetData>
    <row r="1" spans="1:16">
      <c r="D1" s="13" t="s">
        <v>196</v>
      </c>
      <c r="E1" s="13" t="s">
        <v>196</v>
      </c>
      <c r="F1" s="13" t="s">
        <v>196</v>
      </c>
      <c r="G1" s="13" t="s">
        <v>196</v>
      </c>
      <c r="H1" s="13" t="s">
        <v>196</v>
      </c>
      <c r="I1" s="13" t="s">
        <v>196</v>
      </c>
      <c r="J1" s="13" t="s">
        <v>196</v>
      </c>
      <c r="K1" s="13" t="s">
        <v>196</v>
      </c>
      <c r="L1" s="13" t="s">
        <v>196</v>
      </c>
      <c r="M1" s="13" t="s">
        <v>196</v>
      </c>
      <c r="N1" s="13" t="s">
        <v>196</v>
      </c>
    </row>
    <row r="2" spans="1:16">
      <c r="D2">
        <v>2003</v>
      </c>
      <c r="E2">
        <v>2004</v>
      </c>
      <c r="F2">
        <f t="shared" ref="F2:N2" si="0">E2+1</f>
        <v>2005</v>
      </c>
      <c r="G2">
        <f t="shared" si="0"/>
        <v>2006</v>
      </c>
      <c r="H2">
        <f t="shared" si="0"/>
        <v>2007</v>
      </c>
      <c r="I2">
        <f t="shared" si="0"/>
        <v>2008</v>
      </c>
      <c r="J2">
        <f t="shared" si="0"/>
        <v>2009</v>
      </c>
      <c r="K2">
        <f t="shared" si="0"/>
        <v>2010</v>
      </c>
      <c r="L2">
        <f t="shared" si="0"/>
        <v>2011</v>
      </c>
      <c r="M2">
        <f t="shared" si="0"/>
        <v>2012</v>
      </c>
      <c r="N2">
        <f t="shared" si="0"/>
        <v>2013</v>
      </c>
    </row>
    <row r="3" spans="1:16">
      <c r="C3" s="4" t="s">
        <v>0</v>
      </c>
      <c r="D3" s="13" t="str">
        <f>D2&amp;" "&amp;D1</f>
        <v>2003 Rating</v>
      </c>
      <c r="E3" s="13" t="str">
        <f t="shared" ref="E3:M3" si="1">E2&amp;" "&amp;E1</f>
        <v>2004 Rating</v>
      </c>
      <c r="F3" s="13" t="str">
        <f t="shared" si="1"/>
        <v>2005 Rating</v>
      </c>
      <c r="G3" s="13" t="str">
        <f t="shared" si="1"/>
        <v>2006 Rating</v>
      </c>
      <c r="H3" s="13" t="str">
        <f t="shared" si="1"/>
        <v>2007 Rating</v>
      </c>
      <c r="I3" s="13" t="str">
        <f t="shared" si="1"/>
        <v>2008 Rating</v>
      </c>
      <c r="J3" s="13" t="str">
        <f t="shared" si="1"/>
        <v>2009 Rating</v>
      </c>
      <c r="K3" s="13" t="str">
        <f t="shared" si="1"/>
        <v>2010 Rating</v>
      </c>
      <c r="L3" s="13" t="str">
        <f t="shared" si="1"/>
        <v>2011 Rating</v>
      </c>
      <c r="M3" s="13" t="str">
        <f t="shared" si="1"/>
        <v>2012 Rating</v>
      </c>
      <c r="N3" s="13" t="str">
        <f>N2&amp;" "&amp;N1</f>
        <v>2013 Rating</v>
      </c>
      <c r="P3" s="144" t="s">
        <v>651</v>
      </c>
    </row>
    <row r="4" spans="1:16">
      <c r="A4" t="s">
        <v>193</v>
      </c>
      <c r="B4">
        <v>1</v>
      </c>
      <c r="C4" s="6" t="s">
        <v>1</v>
      </c>
      <c r="D4" s="16">
        <v>0</v>
      </c>
      <c r="E4" s="16">
        <v>0</v>
      </c>
      <c r="F4" s="16">
        <v>1</v>
      </c>
      <c r="G4" s="16">
        <v>1</v>
      </c>
      <c r="H4" s="16">
        <v>1</v>
      </c>
      <c r="I4" s="16">
        <v>1</v>
      </c>
      <c r="J4" s="16">
        <v>1</v>
      </c>
      <c r="K4" s="16">
        <v>1</v>
      </c>
      <c r="L4" s="16">
        <v>1</v>
      </c>
      <c r="M4" s="16">
        <v>1</v>
      </c>
      <c r="N4" s="16">
        <v>1</v>
      </c>
    </row>
    <row r="5" spans="1:16">
      <c r="B5">
        <v>2</v>
      </c>
      <c r="C5" s="8" t="s">
        <v>2</v>
      </c>
      <c r="D5" s="16">
        <v>1</v>
      </c>
      <c r="E5" s="16">
        <v>1</v>
      </c>
      <c r="F5" s="16">
        <v>1</v>
      </c>
      <c r="G5" s="16">
        <v>1</v>
      </c>
      <c r="H5" s="16">
        <v>1</v>
      </c>
      <c r="I5" s="16">
        <v>1</v>
      </c>
      <c r="J5" s="16">
        <v>1</v>
      </c>
      <c r="K5" s="16">
        <v>1</v>
      </c>
      <c r="L5" s="16">
        <v>1</v>
      </c>
      <c r="M5" s="16">
        <v>1</v>
      </c>
      <c r="N5" s="16">
        <v>1</v>
      </c>
    </row>
    <row r="6" spans="1:16">
      <c r="B6">
        <v>3</v>
      </c>
      <c r="C6" s="8" t="s">
        <v>3</v>
      </c>
      <c r="D6" s="16">
        <v>1</v>
      </c>
      <c r="E6" s="16">
        <v>1</v>
      </c>
      <c r="F6" s="16">
        <v>1</v>
      </c>
      <c r="G6" s="16">
        <v>0</v>
      </c>
      <c r="H6" s="16">
        <v>1</v>
      </c>
      <c r="I6" s="16">
        <v>1</v>
      </c>
      <c r="J6" s="16">
        <v>2</v>
      </c>
      <c r="K6" s="16">
        <v>2</v>
      </c>
      <c r="L6" s="16">
        <v>2</v>
      </c>
      <c r="M6" s="16">
        <v>2</v>
      </c>
      <c r="N6" s="16">
        <v>1</v>
      </c>
    </row>
    <row r="7" spans="1:16">
      <c r="B7">
        <v>4</v>
      </c>
      <c r="C7" s="8" t="s">
        <v>4</v>
      </c>
      <c r="D7" s="16">
        <v>0</v>
      </c>
      <c r="E7" s="16">
        <v>0</v>
      </c>
      <c r="F7" s="16">
        <v>0</v>
      </c>
      <c r="G7" s="16">
        <v>0</v>
      </c>
      <c r="H7" s="16">
        <v>0</v>
      </c>
      <c r="I7" s="16">
        <v>0</v>
      </c>
      <c r="J7" s="16">
        <v>0</v>
      </c>
      <c r="K7" s="16">
        <v>0</v>
      </c>
      <c r="L7" s="16">
        <v>1</v>
      </c>
      <c r="M7" s="16">
        <v>1</v>
      </c>
      <c r="N7" s="16">
        <v>1</v>
      </c>
    </row>
    <row r="8" spans="1:16">
      <c r="B8">
        <v>5</v>
      </c>
      <c r="C8" s="8" t="s">
        <v>5</v>
      </c>
      <c r="D8" s="16">
        <v>0</v>
      </c>
      <c r="E8" s="16">
        <v>0</v>
      </c>
      <c r="F8" s="16">
        <v>0</v>
      </c>
      <c r="G8" s="16">
        <v>0</v>
      </c>
      <c r="H8" s="16">
        <v>0</v>
      </c>
      <c r="I8" s="16">
        <v>0</v>
      </c>
      <c r="J8" s="16">
        <v>0</v>
      </c>
      <c r="K8" s="16">
        <v>0</v>
      </c>
      <c r="L8" s="16">
        <v>0</v>
      </c>
      <c r="M8" s="16">
        <v>1</v>
      </c>
      <c r="N8" s="16">
        <v>1</v>
      </c>
    </row>
    <row r="9" spans="1:16">
      <c r="B9">
        <v>6</v>
      </c>
      <c r="C9" s="8" t="s">
        <v>6</v>
      </c>
      <c r="D9" s="16">
        <v>1</v>
      </c>
      <c r="E9" s="16">
        <v>2</v>
      </c>
      <c r="F9" s="16">
        <v>2</v>
      </c>
      <c r="G9" s="16">
        <v>2</v>
      </c>
      <c r="H9" s="16">
        <v>2</v>
      </c>
      <c r="I9" s="16">
        <v>0</v>
      </c>
      <c r="J9" s="16">
        <v>0</v>
      </c>
      <c r="K9" s="16">
        <v>0</v>
      </c>
      <c r="L9" s="16">
        <v>0</v>
      </c>
      <c r="M9" s="16">
        <v>0</v>
      </c>
      <c r="N9" s="16">
        <v>0</v>
      </c>
    </row>
    <row r="10" spans="1:16">
      <c r="B10">
        <v>7</v>
      </c>
      <c r="C10" s="8" t="s">
        <v>7</v>
      </c>
      <c r="D10" s="16">
        <v>0</v>
      </c>
      <c r="E10" s="16">
        <v>1</v>
      </c>
      <c r="F10" s="16">
        <v>1</v>
      </c>
      <c r="G10" s="16">
        <v>1</v>
      </c>
      <c r="H10" s="16">
        <v>1</v>
      </c>
      <c r="I10" s="16">
        <v>1</v>
      </c>
      <c r="J10" s="16">
        <v>1</v>
      </c>
      <c r="K10" s="16">
        <v>1</v>
      </c>
      <c r="L10" s="16">
        <v>1</v>
      </c>
      <c r="M10" s="16">
        <v>1</v>
      </c>
      <c r="N10" s="16">
        <v>1</v>
      </c>
    </row>
    <row r="11" spans="1:16">
      <c r="B11">
        <v>8</v>
      </c>
      <c r="C11" s="8" t="s">
        <v>8</v>
      </c>
      <c r="D11" s="16">
        <v>2</v>
      </c>
      <c r="E11" s="16">
        <v>2</v>
      </c>
      <c r="F11" s="16">
        <v>2</v>
      </c>
      <c r="G11" s="16">
        <v>2</v>
      </c>
      <c r="H11" s="16">
        <v>2</v>
      </c>
      <c r="I11" s="16">
        <v>2</v>
      </c>
      <c r="J11" s="16">
        <v>2</v>
      </c>
      <c r="K11" s="16">
        <v>2</v>
      </c>
      <c r="L11" s="16">
        <v>2</v>
      </c>
      <c r="M11" s="16">
        <v>2</v>
      </c>
      <c r="N11" s="16">
        <v>2</v>
      </c>
    </row>
    <row r="12" spans="1:16">
      <c r="B12">
        <v>9</v>
      </c>
      <c r="C12" s="8" t="s">
        <v>9</v>
      </c>
      <c r="D12" s="16">
        <v>1</v>
      </c>
      <c r="E12" s="16">
        <v>1</v>
      </c>
      <c r="F12" s="16">
        <v>1</v>
      </c>
      <c r="G12" s="16">
        <v>1</v>
      </c>
      <c r="H12" s="16">
        <v>1</v>
      </c>
      <c r="I12" s="16">
        <v>1</v>
      </c>
      <c r="J12" s="16">
        <v>1</v>
      </c>
      <c r="K12" s="16">
        <v>1</v>
      </c>
      <c r="L12" s="16">
        <v>1</v>
      </c>
      <c r="M12" s="16">
        <v>1</v>
      </c>
      <c r="N12" s="16">
        <v>1</v>
      </c>
    </row>
    <row r="13" spans="1:16">
      <c r="B13">
        <v>10</v>
      </c>
      <c r="C13" s="8" t="s">
        <v>10</v>
      </c>
      <c r="D13" s="16">
        <v>0</v>
      </c>
      <c r="E13" s="16">
        <v>0</v>
      </c>
      <c r="F13" s="16">
        <v>0</v>
      </c>
      <c r="G13" s="16">
        <v>0</v>
      </c>
      <c r="H13" s="16">
        <v>0</v>
      </c>
      <c r="I13" s="16">
        <v>0</v>
      </c>
      <c r="J13" s="16">
        <v>1</v>
      </c>
      <c r="K13" s="16">
        <v>1</v>
      </c>
      <c r="L13" s="16">
        <v>1</v>
      </c>
      <c r="M13" s="16">
        <v>1</v>
      </c>
      <c r="N13" s="16">
        <v>1</v>
      </c>
    </row>
    <row r="14" spans="1:16">
      <c r="B14">
        <v>11</v>
      </c>
      <c r="C14" s="8" t="s">
        <v>11</v>
      </c>
      <c r="D14" s="16">
        <v>1</v>
      </c>
      <c r="E14" s="16">
        <v>1</v>
      </c>
      <c r="F14" s="16">
        <v>1</v>
      </c>
      <c r="G14" s="16">
        <v>1</v>
      </c>
      <c r="H14" s="16">
        <v>1</v>
      </c>
      <c r="I14" s="16">
        <v>1</v>
      </c>
      <c r="J14" s="16">
        <v>1</v>
      </c>
      <c r="K14" s="16">
        <v>1</v>
      </c>
      <c r="L14" s="16">
        <v>1</v>
      </c>
      <c r="M14" s="16">
        <v>1</v>
      </c>
      <c r="N14" s="16">
        <v>1</v>
      </c>
    </row>
    <row r="15" spans="1:16">
      <c r="B15">
        <v>12</v>
      </c>
      <c r="C15" s="8" t="s">
        <v>12</v>
      </c>
      <c r="D15" s="16">
        <v>1</v>
      </c>
      <c r="E15" s="16">
        <v>1</v>
      </c>
      <c r="F15" s="16">
        <v>1</v>
      </c>
      <c r="G15" s="16">
        <v>1</v>
      </c>
      <c r="H15" s="16">
        <v>1</v>
      </c>
      <c r="I15" s="16">
        <v>1</v>
      </c>
      <c r="J15" s="16">
        <v>1</v>
      </c>
      <c r="K15" s="16">
        <v>2</v>
      </c>
      <c r="L15" s="16">
        <v>2</v>
      </c>
      <c r="M15" s="16">
        <v>1</v>
      </c>
      <c r="N15" s="16">
        <v>2</v>
      </c>
    </row>
    <row r="16" spans="1:16">
      <c r="B16">
        <v>13</v>
      </c>
      <c r="C16" s="8" t="s">
        <v>13</v>
      </c>
      <c r="D16" s="16">
        <v>0</v>
      </c>
      <c r="E16" s="16">
        <v>1</v>
      </c>
      <c r="F16" s="16">
        <v>1</v>
      </c>
      <c r="G16" s="16">
        <v>0</v>
      </c>
      <c r="H16" s="16">
        <v>1</v>
      </c>
      <c r="I16" s="16">
        <v>1</v>
      </c>
      <c r="J16" s="16">
        <v>1</v>
      </c>
      <c r="K16" s="16">
        <v>1</v>
      </c>
      <c r="L16" s="16">
        <v>1</v>
      </c>
      <c r="M16" s="16">
        <v>1</v>
      </c>
      <c r="N16" s="16">
        <v>1</v>
      </c>
    </row>
    <row r="17" spans="2:14">
      <c r="B17">
        <v>14</v>
      </c>
      <c r="C17" s="8" t="s">
        <v>14</v>
      </c>
      <c r="D17" s="16">
        <v>0</v>
      </c>
      <c r="E17" s="16">
        <v>1</v>
      </c>
      <c r="F17" s="16">
        <v>1</v>
      </c>
      <c r="G17" s="16">
        <v>1</v>
      </c>
      <c r="H17" s="16">
        <v>1</v>
      </c>
      <c r="I17" s="16">
        <v>0</v>
      </c>
      <c r="J17" s="16">
        <v>2</v>
      </c>
      <c r="K17" s="16">
        <v>2</v>
      </c>
      <c r="L17" s="16">
        <v>1</v>
      </c>
      <c r="M17" s="16">
        <v>1</v>
      </c>
      <c r="N17" s="16">
        <v>1</v>
      </c>
    </row>
    <row r="18" spans="2:14">
      <c r="B18">
        <v>15</v>
      </c>
      <c r="C18" s="8" t="s">
        <v>15</v>
      </c>
      <c r="D18" s="16">
        <v>1</v>
      </c>
      <c r="E18" s="16">
        <v>1</v>
      </c>
      <c r="F18" s="16">
        <v>1</v>
      </c>
      <c r="G18" s="16">
        <v>1</v>
      </c>
      <c r="H18" s="16">
        <v>1</v>
      </c>
      <c r="I18" s="16">
        <v>1</v>
      </c>
      <c r="J18" s="16">
        <v>1</v>
      </c>
      <c r="K18" s="16">
        <v>1</v>
      </c>
      <c r="L18" s="16">
        <v>1</v>
      </c>
      <c r="M18" s="16">
        <v>1</v>
      </c>
      <c r="N18" s="16">
        <v>1</v>
      </c>
    </row>
    <row r="19" spans="2:14">
      <c r="B19">
        <v>16</v>
      </c>
      <c r="C19" s="8" t="s">
        <v>16</v>
      </c>
      <c r="D19" s="16">
        <v>2</v>
      </c>
      <c r="E19" s="16">
        <v>2</v>
      </c>
      <c r="F19" s="16">
        <v>1</v>
      </c>
      <c r="G19" s="16">
        <v>1</v>
      </c>
      <c r="H19" s="16">
        <v>1</v>
      </c>
      <c r="I19" s="16">
        <v>1</v>
      </c>
      <c r="J19" s="16">
        <v>1</v>
      </c>
      <c r="K19" s="16">
        <v>1</v>
      </c>
      <c r="L19" s="16">
        <v>1</v>
      </c>
      <c r="M19" s="16">
        <v>1</v>
      </c>
      <c r="N19" s="16">
        <v>1</v>
      </c>
    </row>
    <row r="20" spans="2:14">
      <c r="B20">
        <v>17</v>
      </c>
      <c r="C20" s="8" t="s">
        <v>17</v>
      </c>
      <c r="D20" s="16">
        <v>0</v>
      </c>
      <c r="E20" s="16">
        <v>0</v>
      </c>
      <c r="F20" s="16">
        <v>0</v>
      </c>
      <c r="G20" s="16">
        <v>0</v>
      </c>
      <c r="H20" s="16">
        <v>0</v>
      </c>
      <c r="I20" s="16">
        <v>0</v>
      </c>
      <c r="J20" s="16">
        <v>0</v>
      </c>
      <c r="K20" s="16">
        <v>0</v>
      </c>
      <c r="L20" s="16">
        <v>0</v>
      </c>
      <c r="M20" s="16">
        <v>1</v>
      </c>
      <c r="N20" s="16">
        <v>1</v>
      </c>
    </row>
    <row r="21" spans="2:14">
      <c r="B21">
        <v>18</v>
      </c>
      <c r="C21" s="8" t="s">
        <v>18</v>
      </c>
      <c r="D21" s="16">
        <v>0</v>
      </c>
      <c r="E21" s="16">
        <v>0</v>
      </c>
      <c r="F21" s="16">
        <v>0</v>
      </c>
      <c r="G21" s="16">
        <v>1</v>
      </c>
      <c r="H21" s="16">
        <v>1</v>
      </c>
      <c r="I21" s="16">
        <v>1</v>
      </c>
      <c r="J21" s="16">
        <v>1</v>
      </c>
      <c r="K21" s="16">
        <v>1</v>
      </c>
      <c r="L21" s="16">
        <v>1</v>
      </c>
      <c r="M21" s="16">
        <v>1</v>
      </c>
      <c r="N21" s="16">
        <v>1</v>
      </c>
    </row>
    <row r="22" spans="2:14">
      <c r="B22">
        <v>19</v>
      </c>
      <c r="C22" s="8" t="s">
        <v>19</v>
      </c>
      <c r="D22" s="16">
        <v>1</v>
      </c>
      <c r="E22" s="16">
        <v>1</v>
      </c>
      <c r="F22" s="16">
        <v>1</v>
      </c>
      <c r="G22" s="16">
        <v>1</v>
      </c>
      <c r="H22" s="16">
        <v>1</v>
      </c>
      <c r="I22" s="16">
        <v>0</v>
      </c>
      <c r="J22" s="16">
        <v>1</v>
      </c>
      <c r="K22" s="16">
        <v>1</v>
      </c>
      <c r="L22" s="16">
        <v>1</v>
      </c>
      <c r="M22" s="16">
        <v>1</v>
      </c>
      <c r="N22" s="16">
        <v>1</v>
      </c>
    </row>
    <row r="23" spans="2:14">
      <c r="B23">
        <v>20</v>
      </c>
      <c r="C23" s="8" t="s">
        <v>20</v>
      </c>
      <c r="D23" s="16">
        <v>2</v>
      </c>
      <c r="E23" s="16">
        <v>2</v>
      </c>
      <c r="F23" s="16">
        <v>2</v>
      </c>
      <c r="G23" s="16">
        <v>2</v>
      </c>
      <c r="H23" s="16">
        <v>2</v>
      </c>
      <c r="I23" s="16">
        <v>2</v>
      </c>
      <c r="J23" s="16">
        <v>2</v>
      </c>
      <c r="K23" s="16">
        <v>2</v>
      </c>
      <c r="L23" s="16">
        <v>0</v>
      </c>
      <c r="M23" s="16">
        <v>0</v>
      </c>
      <c r="N23" s="16">
        <v>0</v>
      </c>
    </row>
    <row r="24" spans="2:14">
      <c r="B24">
        <v>21</v>
      </c>
      <c r="C24" s="8" t="s">
        <v>21</v>
      </c>
      <c r="D24" s="16">
        <v>0</v>
      </c>
      <c r="E24" s="16">
        <v>0</v>
      </c>
      <c r="F24" s="16">
        <v>1</v>
      </c>
      <c r="G24" s="16">
        <v>1</v>
      </c>
      <c r="H24" s="16">
        <v>1</v>
      </c>
      <c r="I24" s="16">
        <v>1</v>
      </c>
      <c r="J24" s="16">
        <v>1</v>
      </c>
      <c r="K24" s="16">
        <v>1</v>
      </c>
      <c r="L24" s="16">
        <v>1</v>
      </c>
      <c r="M24" s="16">
        <v>1</v>
      </c>
      <c r="N24" s="16">
        <v>1</v>
      </c>
    </row>
    <row r="25" spans="2:14">
      <c r="B25">
        <v>22</v>
      </c>
      <c r="C25" s="8" t="s">
        <v>22</v>
      </c>
      <c r="D25" s="16">
        <v>0</v>
      </c>
      <c r="E25" s="16">
        <v>0</v>
      </c>
      <c r="F25" s="16">
        <v>0</v>
      </c>
      <c r="G25" s="16">
        <v>0</v>
      </c>
      <c r="H25" s="16">
        <v>0</v>
      </c>
      <c r="I25" s="16">
        <v>0</v>
      </c>
      <c r="J25" s="16">
        <v>0</v>
      </c>
      <c r="K25" s="16">
        <v>0</v>
      </c>
      <c r="L25" s="16">
        <v>0</v>
      </c>
      <c r="M25" s="16">
        <v>1</v>
      </c>
      <c r="N25" s="16">
        <v>1</v>
      </c>
    </row>
    <row r="26" spans="2:14">
      <c r="B26">
        <v>23</v>
      </c>
      <c r="C26" s="8" t="s">
        <v>23</v>
      </c>
      <c r="D26" s="16">
        <v>0</v>
      </c>
      <c r="E26" s="16">
        <v>0</v>
      </c>
      <c r="F26" s="16">
        <v>0</v>
      </c>
      <c r="G26" s="16">
        <v>0</v>
      </c>
      <c r="H26" s="16">
        <v>0</v>
      </c>
      <c r="I26" s="16">
        <v>0</v>
      </c>
      <c r="J26" s="16">
        <v>1</v>
      </c>
      <c r="K26" s="16">
        <v>1</v>
      </c>
      <c r="L26" s="16">
        <v>1</v>
      </c>
      <c r="M26" s="16">
        <v>1</v>
      </c>
      <c r="N26" s="16">
        <v>1</v>
      </c>
    </row>
    <row r="27" spans="2:14">
      <c r="B27">
        <v>24</v>
      </c>
      <c r="C27" s="8" t="s">
        <v>24</v>
      </c>
      <c r="D27" s="16">
        <v>0</v>
      </c>
      <c r="E27" s="16">
        <v>0</v>
      </c>
      <c r="F27" s="16">
        <v>0</v>
      </c>
      <c r="G27" s="16">
        <v>0</v>
      </c>
      <c r="H27" s="16">
        <v>0</v>
      </c>
      <c r="I27" s="16">
        <v>0</v>
      </c>
      <c r="J27" s="16">
        <v>0</v>
      </c>
      <c r="K27" s="16">
        <v>0</v>
      </c>
      <c r="L27" s="16">
        <v>0</v>
      </c>
      <c r="M27" s="16">
        <v>0</v>
      </c>
      <c r="N27" s="16">
        <v>0</v>
      </c>
    </row>
    <row r="28" spans="2:14">
      <c r="B28">
        <v>25</v>
      </c>
      <c r="C28" s="8" t="s">
        <v>25</v>
      </c>
      <c r="D28" s="16">
        <v>1</v>
      </c>
      <c r="E28" s="16">
        <v>1</v>
      </c>
      <c r="F28" s="16">
        <v>1</v>
      </c>
      <c r="G28" s="16">
        <v>1</v>
      </c>
      <c r="H28" s="16">
        <v>1</v>
      </c>
      <c r="I28" s="16">
        <v>1</v>
      </c>
      <c r="J28" s="16">
        <v>1</v>
      </c>
      <c r="K28" s="16">
        <v>1</v>
      </c>
      <c r="L28" s="16">
        <v>1</v>
      </c>
      <c r="M28" s="16">
        <v>1</v>
      </c>
      <c r="N28" s="16">
        <v>1</v>
      </c>
    </row>
    <row r="29" spans="2:14">
      <c r="B29">
        <v>26</v>
      </c>
      <c r="C29" s="8" t="s">
        <v>26</v>
      </c>
      <c r="D29" s="16">
        <v>0</v>
      </c>
      <c r="E29" s="16">
        <v>0</v>
      </c>
      <c r="F29" s="16">
        <v>0</v>
      </c>
      <c r="G29" s="16">
        <v>1</v>
      </c>
      <c r="H29" s="16">
        <v>1</v>
      </c>
      <c r="I29" s="16">
        <v>1</v>
      </c>
      <c r="J29" s="16">
        <v>1</v>
      </c>
      <c r="K29" s="16">
        <v>1</v>
      </c>
      <c r="L29" s="16">
        <v>1</v>
      </c>
      <c r="M29" s="16">
        <v>1</v>
      </c>
      <c r="N29" s="16">
        <v>1</v>
      </c>
    </row>
    <row r="30" spans="2:14">
      <c r="B30">
        <v>27</v>
      </c>
      <c r="C30" s="8" t="s">
        <v>27</v>
      </c>
      <c r="D30" s="16">
        <v>0</v>
      </c>
      <c r="E30" s="16">
        <v>0</v>
      </c>
      <c r="F30" s="16">
        <v>0</v>
      </c>
      <c r="G30" s="16">
        <v>0</v>
      </c>
      <c r="H30" s="16">
        <v>0</v>
      </c>
      <c r="I30" s="16">
        <v>0</v>
      </c>
      <c r="J30" s="16">
        <v>0</v>
      </c>
      <c r="K30" s="16">
        <v>0</v>
      </c>
      <c r="L30" s="16">
        <v>0</v>
      </c>
      <c r="M30" s="16">
        <v>0</v>
      </c>
      <c r="N30" s="16">
        <v>1</v>
      </c>
    </row>
    <row r="31" spans="2:14">
      <c r="B31">
        <v>28</v>
      </c>
      <c r="C31" s="8" t="s">
        <v>28</v>
      </c>
      <c r="D31" s="16">
        <v>0</v>
      </c>
      <c r="E31" s="16">
        <v>0</v>
      </c>
      <c r="F31" s="16">
        <v>1</v>
      </c>
      <c r="G31" s="16">
        <v>1</v>
      </c>
      <c r="H31" s="16">
        <v>1</v>
      </c>
      <c r="I31" s="16">
        <v>1</v>
      </c>
      <c r="J31" s="16">
        <v>1</v>
      </c>
      <c r="K31" s="16">
        <v>1</v>
      </c>
      <c r="L31" s="16">
        <v>1</v>
      </c>
      <c r="M31" s="16">
        <v>1</v>
      </c>
      <c r="N31" s="16">
        <v>1</v>
      </c>
    </row>
    <row r="32" spans="2:14">
      <c r="B32">
        <v>29</v>
      </c>
      <c r="C32" s="8" t="s">
        <v>29</v>
      </c>
      <c r="D32" s="16">
        <v>0</v>
      </c>
      <c r="E32" s="16">
        <v>0</v>
      </c>
      <c r="F32" s="16">
        <v>0</v>
      </c>
      <c r="G32" s="16">
        <v>0</v>
      </c>
      <c r="H32" s="16">
        <v>0</v>
      </c>
      <c r="I32" s="16">
        <v>0</v>
      </c>
      <c r="J32" s="16">
        <v>0</v>
      </c>
      <c r="K32" s="16">
        <v>0</v>
      </c>
      <c r="L32" s="16">
        <v>0</v>
      </c>
      <c r="M32" s="16">
        <v>0</v>
      </c>
      <c r="N32" s="16">
        <v>0</v>
      </c>
    </row>
    <row r="33" spans="2:14">
      <c r="B33">
        <v>30</v>
      </c>
      <c r="C33" s="8" t="s">
        <v>30</v>
      </c>
      <c r="D33" s="16">
        <v>1</v>
      </c>
      <c r="E33" s="16">
        <v>1</v>
      </c>
      <c r="F33" s="16">
        <v>1</v>
      </c>
      <c r="G33" s="16">
        <v>1</v>
      </c>
      <c r="H33" s="16">
        <v>1</v>
      </c>
      <c r="I33" s="16">
        <v>1</v>
      </c>
      <c r="J33" s="16">
        <v>1</v>
      </c>
      <c r="K33" s="16">
        <v>1</v>
      </c>
      <c r="L33" s="16">
        <v>1</v>
      </c>
      <c r="M33" s="16">
        <v>1</v>
      </c>
      <c r="N33" s="16">
        <v>1</v>
      </c>
    </row>
    <row r="34" spans="2:14">
      <c r="B34">
        <v>31</v>
      </c>
      <c r="C34" s="8" t="s">
        <v>31</v>
      </c>
      <c r="D34" s="16">
        <v>0</v>
      </c>
      <c r="E34" s="16">
        <v>0</v>
      </c>
      <c r="F34" s="16">
        <v>0</v>
      </c>
      <c r="G34" s="16">
        <v>0</v>
      </c>
      <c r="H34" s="16">
        <v>0</v>
      </c>
      <c r="I34" s="16">
        <v>1</v>
      </c>
      <c r="J34" s="16">
        <v>1</v>
      </c>
      <c r="K34" s="16">
        <v>1</v>
      </c>
      <c r="L34" s="16">
        <v>1</v>
      </c>
      <c r="M34" s="16">
        <v>1</v>
      </c>
      <c r="N34" s="16">
        <v>1</v>
      </c>
    </row>
    <row r="35" spans="2:14">
      <c r="B35">
        <v>32</v>
      </c>
      <c r="C35" s="8" t="s">
        <v>32</v>
      </c>
      <c r="D35" s="16">
        <v>0</v>
      </c>
      <c r="E35" s="16">
        <v>0</v>
      </c>
      <c r="F35" s="16">
        <v>0</v>
      </c>
      <c r="G35" s="16">
        <v>1</v>
      </c>
      <c r="H35" s="16">
        <v>1</v>
      </c>
      <c r="I35" s="16">
        <v>0</v>
      </c>
      <c r="J35" s="16">
        <v>0</v>
      </c>
      <c r="K35" s="16">
        <v>0</v>
      </c>
      <c r="L35" s="16">
        <v>1</v>
      </c>
      <c r="M35" s="16">
        <v>1</v>
      </c>
      <c r="N35" s="16">
        <v>1</v>
      </c>
    </row>
    <row r="36" spans="2:14">
      <c r="B36">
        <v>33</v>
      </c>
      <c r="C36" s="8" t="s">
        <v>33</v>
      </c>
      <c r="D36" s="16">
        <v>0</v>
      </c>
      <c r="E36" s="16">
        <v>0</v>
      </c>
      <c r="F36" s="16">
        <v>0</v>
      </c>
      <c r="G36" s="16">
        <v>0</v>
      </c>
      <c r="H36" s="16">
        <v>0</v>
      </c>
      <c r="I36" s="16">
        <v>0</v>
      </c>
      <c r="J36" s="16">
        <v>0</v>
      </c>
      <c r="K36" s="16">
        <v>0</v>
      </c>
      <c r="L36" s="16">
        <v>0</v>
      </c>
      <c r="M36" s="16">
        <v>0</v>
      </c>
      <c r="N36" s="16">
        <v>0</v>
      </c>
    </row>
    <row r="37" spans="2:14">
      <c r="B37">
        <v>34</v>
      </c>
      <c r="C37" s="8" t="s">
        <v>34</v>
      </c>
      <c r="D37" s="16">
        <v>1</v>
      </c>
      <c r="E37" s="16">
        <v>2</v>
      </c>
      <c r="F37" s="16">
        <v>2</v>
      </c>
      <c r="G37" s="16">
        <v>2</v>
      </c>
      <c r="H37" s="16">
        <v>2</v>
      </c>
      <c r="I37" s="16">
        <v>1</v>
      </c>
      <c r="J37" s="16">
        <v>2</v>
      </c>
      <c r="K37" s="16">
        <v>2</v>
      </c>
      <c r="L37" s="16">
        <v>2</v>
      </c>
      <c r="M37" s="16">
        <v>2</v>
      </c>
      <c r="N37" s="16">
        <v>2</v>
      </c>
    </row>
    <row r="38" spans="2:14">
      <c r="B38">
        <v>35</v>
      </c>
      <c r="C38" s="8" t="s">
        <v>35</v>
      </c>
      <c r="D38" s="16">
        <v>1</v>
      </c>
      <c r="E38" s="16">
        <v>1</v>
      </c>
      <c r="F38" s="16">
        <v>1</v>
      </c>
      <c r="G38" s="16">
        <v>1</v>
      </c>
      <c r="H38" s="16">
        <v>1</v>
      </c>
      <c r="I38" s="16">
        <v>1</v>
      </c>
      <c r="J38" s="16">
        <v>1</v>
      </c>
      <c r="K38" s="16">
        <v>1</v>
      </c>
      <c r="L38" s="16">
        <v>1</v>
      </c>
      <c r="M38" s="16">
        <v>1</v>
      </c>
      <c r="N38" s="16">
        <v>1</v>
      </c>
    </row>
    <row r="39" spans="2:14">
      <c r="B39">
        <v>36</v>
      </c>
      <c r="C39" s="8" t="s">
        <v>36</v>
      </c>
      <c r="D39" s="16">
        <v>0</v>
      </c>
      <c r="E39" s="16">
        <v>3</v>
      </c>
      <c r="F39" s="16">
        <v>3</v>
      </c>
      <c r="G39" s="16">
        <v>3</v>
      </c>
      <c r="H39" s="16">
        <v>3</v>
      </c>
      <c r="I39" s="16">
        <v>3</v>
      </c>
      <c r="J39" s="16">
        <v>3</v>
      </c>
      <c r="K39" s="16">
        <v>3</v>
      </c>
      <c r="L39" s="16">
        <v>3</v>
      </c>
      <c r="M39" s="16">
        <v>3</v>
      </c>
      <c r="N39" s="16">
        <v>3</v>
      </c>
    </row>
    <row r="40" spans="2:14">
      <c r="B40">
        <v>37</v>
      </c>
      <c r="C40" s="8" t="s">
        <v>37</v>
      </c>
      <c r="D40" s="16">
        <v>1</v>
      </c>
      <c r="E40" s="16">
        <v>1</v>
      </c>
      <c r="F40" s="16">
        <v>1</v>
      </c>
      <c r="G40" s="16">
        <v>1</v>
      </c>
      <c r="H40" s="16">
        <v>1</v>
      </c>
      <c r="I40" s="16">
        <v>1</v>
      </c>
      <c r="J40" s="16">
        <v>1</v>
      </c>
      <c r="K40" s="16">
        <v>1</v>
      </c>
      <c r="L40" s="16">
        <v>1</v>
      </c>
      <c r="M40" s="16">
        <v>1</v>
      </c>
      <c r="N40" s="16">
        <v>1</v>
      </c>
    </row>
    <row r="41" spans="2:14">
      <c r="B41">
        <v>38</v>
      </c>
      <c r="C41" s="8" t="s">
        <v>38</v>
      </c>
      <c r="D41" s="16">
        <v>3</v>
      </c>
      <c r="E41" s="16">
        <v>2</v>
      </c>
      <c r="F41" s="16">
        <v>3</v>
      </c>
      <c r="G41" s="16">
        <v>3</v>
      </c>
      <c r="H41" s="16">
        <v>3</v>
      </c>
      <c r="I41" s="16">
        <v>3</v>
      </c>
      <c r="J41" s="16">
        <v>3</v>
      </c>
      <c r="K41" s="16">
        <v>3</v>
      </c>
      <c r="L41" s="16">
        <v>3</v>
      </c>
      <c r="M41" s="16">
        <v>3</v>
      </c>
      <c r="N41" s="16">
        <v>3</v>
      </c>
    </row>
    <row r="42" spans="2:14">
      <c r="B42">
        <v>39</v>
      </c>
      <c r="C42" s="8" t="s">
        <v>39</v>
      </c>
      <c r="D42" s="16">
        <v>0</v>
      </c>
      <c r="E42" s="16">
        <v>0</v>
      </c>
      <c r="F42" s="16">
        <v>0</v>
      </c>
      <c r="G42" s="16">
        <v>0</v>
      </c>
      <c r="H42" s="16">
        <v>0</v>
      </c>
      <c r="I42" s="16">
        <v>0</v>
      </c>
      <c r="J42" s="16">
        <v>0</v>
      </c>
      <c r="K42" s="16">
        <v>0</v>
      </c>
      <c r="L42" s="16">
        <v>0</v>
      </c>
      <c r="M42" s="16">
        <v>0</v>
      </c>
      <c r="N42" s="16">
        <v>0</v>
      </c>
    </row>
    <row r="43" spans="2:14">
      <c r="B43">
        <v>40</v>
      </c>
      <c r="C43" s="8" t="s">
        <v>40</v>
      </c>
      <c r="D43" s="16">
        <v>1</v>
      </c>
      <c r="E43" s="16">
        <v>1</v>
      </c>
      <c r="F43" s="16">
        <v>1</v>
      </c>
      <c r="G43" s="16">
        <v>0</v>
      </c>
      <c r="H43" s="16">
        <v>0</v>
      </c>
      <c r="I43" s="16">
        <v>0</v>
      </c>
      <c r="J43" s="16">
        <v>0</v>
      </c>
      <c r="K43" s="16">
        <v>0</v>
      </c>
      <c r="L43" s="16">
        <v>1</v>
      </c>
      <c r="M43" s="16">
        <v>1</v>
      </c>
      <c r="N43" s="16">
        <v>1</v>
      </c>
    </row>
    <row r="44" spans="2:14">
      <c r="B44">
        <v>41</v>
      </c>
      <c r="C44" s="8" t="s">
        <v>41</v>
      </c>
      <c r="D44" s="16">
        <v>1</v>
      </c>
      <c r="E44" s="16">
        <v>1</v>
      </c>
      <c r="F44" s="16">
        <v>1</v>
      </c>
      <c r="G44" s="16">
        <v>1</v>
      </c>
      <c r="H44" s="16">
        <v>0</v>
      </c>
      <c r="I44" s="16">
        <v>1</v>
      </c>
      <c r="J44" s="16">
        <v>0</v>
      </c>
      <c r="K44" s="16">
        <v>0</v>
      </c>
      <c r="L44" s="16">
        <v>0</v>
      </c>
      <c r="M44" s="16">
        <v>0</v>
      </c>
      <c r="N44" s="16">
        <v>1</v>
      </c>
    </row>
    <row r="45" spans="2:14">
      <c r="B45">
        <v>42</v>
      </c>
      <c r="C45" s="8" t="s">
        <v>42</v>
      </c>
      <c r="D45" s="16">
        <v>1</v>
      </c>
      <c r="E45" s="16">
        <v>1</v>
      </c>
      <c r="F45" s="16">
        <v>1</v>
      </c>
      <c r="G45" s="16">
        <v>1</v>
      </c>
      <c r="H45" s="16">
        <v>1</v>
      </c>
      <c r="I45" s="16">
        <v>1</v>
      </c>
      <c r="J45" s="16">
        <v>2</v>
      </c>
      <c r="K45" s="16">
        <v>2</v>
      </c>
      <c r="L45" s="16">
        <v>1</v>
      </c>
      <c r="M45" s="16">
        <v>1</v>
      </c>
      <c r="N45" s="16">
        <v>1</v>
      </c>
    </row>
    <row r="46" spans="2:14">
      <c r="B46">
        <v>43</v>
      </c>
      <c r="C46" s="9" t="s">
        <v>43</v>
      </c>
      <c r="D46" s="16">
        <v>1</v>
      </c>
      <c r="E46" s="16">
        <v>1</v>
      </c>
      <c r="F46" s="16">
        <v>1</v>
      </c>
      <c r="G46" s="16">
        <v>1</v>
      </c>
      <c r="H46" s="16">
        <v>1</v>
      </c>
      <c r="I46" s="16">
        <v>1</v>
      </c>
      <c r="J46" s="16">
        <v>1</v>
      </c>
      <c r="K46" s="16">
        <v>1</v>
      </c>
      <c r="L46" s="16">
        <v>1</v>
      </c>
      <c r="M46" s="16">
        <v>1</v>
      </c>
      <c r="N46" s="16">
        <v>1</v>
      </c>
    </row>
    <row r="47" spans="2:14">
      <c r="B47">
        <v>44</v>
      </c>
      <c r="C47" s="8" t="s">
        <v>44</v>
      </c>
      <c r="D47" s="16">
        <v>1</v>
      </c>
      <c r="E47" s="16">
        <v>1</v>
      </c>
      <c r="F47" s="16">
        <v>1</v>
      </c>
      <c r="G47" s="16">
        <v>1</v>
      </c>
      <c r="H47" s="16">
        <v>1</v>
      </c>
      <c r="I47" s="16">
        <v>1</v>
      </c>
      <c r="J47" s="16">
        <v>1</v>
      </c>
      <c r="K47" s="16">
        <v>1</v>
      </c>
      <c r="L47" s="16">
        <v>1</v>
      </c>
      <c r="M47" s="16">
        <v>1</v>
      </c>
      <c r="N47" s="16">
        <v>1</v>
      </c>
    </row>
    <row r="48" spans="2:14">
      <c r="B48">
        <v>45</v>
      </c>
      <c r="C48" s="8" t="s">
        <v>45</v>
      </c>
      <c r="D48" s="16">
        <v>0</v>
      </c>
      <c r="E48" s="16">
        <v>0</v>
      </c>
      <c r="F48" s="16">
        <v>0</v>
      </c>
      <c r="G48" s="16">
        <v>1</v>
      </c>
      <c r="H48" s="16">
        <v>1</v>
      </c>
      <c r="I48" s="16">
        <v>1</v>
      </c>
      <c r="J48" s="16">
        <v>1</v>
      </c>
      <c r="K48" s="16">
        <v>1</v>
      </c>
      <c r="L48" s="16">
        <v>1</v>
      </c>
      <c r="M48" s="16">
        <v>1</v>
      </c>
      <c r="N48" s="16">
        <v>1</v>
      </c>
    </row>
    <row r="49" spans="2:14">
      <c r="B49">
        <v>46</v>
      </c>
      <c r="C49" s="8" t="s">
        <v>46</v>
      </c>
      <c r="D49" s="16">
        <v>1</v>
      </c>
      <c r="E49" s="16">
        <v>1</v>
      </c>
      <c r="F49" s="16">
        <v>1</v>
      </c>
      <c r="G49" s="16">
        <v>1</v>
      </c>
      <c r="H49" s="16">
        <v>1</v>
      </c>
      <c r="I49" s="16">
        <v>1</v>
      </c>
      <c r="J49" s="16">
        <v>1</v>
      </c>
      <c r="K49" s="16">
        <v>1</v>
      </c>
      <c r="L49" s="16">
        <v>1</v>
      </c>
      <c r="M49" s="16">
        <v>1</v>
      </c>
      <c r="N49" s="16">
        <v>1</v>
      </c>
    </row>
    <row r="50" spans="2:14">
      <c r="B50">
        <v>47</v>
      </c>
      <c r="C50" s="8" t="s">
        <v>47</v>
      </c>
      <c r="D50" s="16">
        <v>2</v>
      </c>
      <c r="E50" s="16">
        <v>2</v>
      </c>
      <c r="F50" s="16">
        <v>2</v>
      </c>
      <c r="G50" s="16">
        <v>2</v>
      </c>
      <c r="H50" s="16">
        <v>2</v>
      </c>
      <c r="I50" s="16">
        <v>2</v>
      </c>
      <c r="J50" s="16">
        <v>2</v>
      </c>
      <c r="K50" s="16">
        <v>2</v>
      </c>
      <c r="L50" s="16">
        <v>2</v>
      </c>
      <c r="M50" s="16">
        <v>2</v>
      </c>
      <c r="N50" s="16">
        <v>2</v>
      </c>
    </row>
    <row r="51" spans="2:14">
      <c r="B51">
        <v>48</v>
      </c>
      <c r="C51" s="8" t="s">
        <v>48</v>
      </c>
      <c r="D51" s="16">
        <v>0</v>
      </c>
      <c r="E51" s="16">
        <v>0</v>
      </c>
      <c r="F51" s="16">
        <v>0</v>
      </c>
      <c r="G51" s="16">
        <v>0</v>
      </c>
      <c r="H51" s="16">
        <v>0</v>
      </c>
      <c r="I51" s="16">
        <v>0</v>
      </c>
      <c r="J51" s="16">
        <v>0</v>
      </c>
      <c r="K51" s="16">
        <v>0</v>
      </c>
      <c r="L51" s="16">
        <v>0</v>
      </c>
      <c r="M51" s="16">
        <v>0</v>
      </c>
      <c r="N51" s="16">
        <v>0</v>
      </c>
    </row>
    <row r="52" spans="2:14">
      <c r="B52">
        <v>49</v>
      </c>
      <c r="C52" s="8" t="s">
        <v>49</v>
      </c>
      <c r="D52" s="16">
        <v>0</v>
      </c>
      <c r="E52" s="16">
        <v>0</v>
      </c>
      <c r="F52" s="16">
        <v>0</v>
      </c>
      <c r="G52" s="16">
        <v>0</v>
      </c>
      <c r="H52" s="16">
        <v>0</v>
      </c>
      <c r="I52" s="16">
        <v>0</v>
      </c>
      <c r="J52" s="16">
        <v>0</v>
      </c>
      <c r="K52" s="16">
        <v>0</v>
      </c>
      <c r="L52" s="16">
        <v>0</v>
      </c>
      <c r="M52" s="16">
        <v>1</v>
      </c>
      <c r="N52" s="16">
        <v>1</v>
      </c>
    </row>
    <row r="53" spans="2:14">
      <c r="B53">
        <v>50</v>
      </c>
      <c r="C53" s="8" t="s">
        <v>50</v>
      </c>
      <c r="D53" s="16">
        <v>1</v>
      </c>
      <c r="E53" s="16">
        <v>1</v>
      </c>
      <c r="F53" s="16">
        <v>1</v>
      </c>
      <c r="G53" s="16">
        <v>1</v>
      </c>
      <c r="H53" s="16">
        <v>1</v>
      </c>
      <c r="I53" s="16">
        <v>1</v>
      </c>
      <c r="J53" s="16">
        <v>1</v>
      </c>
      <c r="K53" s="16">
        <v>1</v>
      </c>
      <c r="L53" s="16">
        <v>1</v>
      </c>
      <c r="M53" s="16">
        <v>1</v>
      </c>
      <c r="N53" s="16">
        <v>1</v>
      </c>
    </row>
    <row r="54" spans="2:14">
      <c r="B54">
        <v>51</v>
      </c>
      <c r="C54" s="8" t="s">
        <v>51</v>
      </c>
      <c r="D54" s="16">
        <v>0</v>
      </c>
      <c r="E54" s="16">
        <v>0</v>
      </c>
      <c r="F54" s="16">
        <v>0</v>
      </c>
      <c r="G54" s="16">
        <v>0</v>
      </c>
      <c r="H54" s="16">
        <v>0</v>
      </c>
      <c r="I54" s="16">
        <v>0</v>
      </c>
      <c r="J54" s="16">
        <v>0</v>
      </c>
      <c r="K54" s="16">
        <v>0</v>
      </c>
      <c r="L54" s="16">
        <v>0</v>
      </c>
      <c r="M54" s="16">
        <v>0</v>
      </c>
      <c r="N54" s="16">
        <v>0</v>
      </c>
    </row>
    <row r="55" spans="2:14">
      <c r="B55">
        <v>52</v>
      </c>
      <c r="C55" s="8" t="s">
        <v>52</v>
      </c>
      <c r="D55" s="16">
        <v>1</v>
      </c>
      <c r="E55" s="16">
        <v>1</v>
      </c>
      <c r="F55" s="16">
        <v>1</v>
      </c>
      <c r="G55" s="16">
        <v>0</v>
      </c>
      <c r="H55" s="16">
        <v>1</v>
      </c>
      <c r="I55" s="16">
        <v>1</v>
      </c>
      <c r="J55" s="16">
        <v>1</v>
      </c>
      <c r="K55" s="16">
        <v>1</v>
      </c>
      <c r="L55" s="16">
        <v>1</v>
      </c>
      <c r="M55" s="16">
        <v>1</v>
      </c>
      <c r="N55" s="16">
        <v>1</v>
      </c>
    </row>
    <row r="56" spans="2:14">
      <c r="B56">
        <v>53</v>
      </c>
      <c r="C56" s="8" t="s">
        <v>53</v>
      </c>
      <c r="D56" s="16">
        <v>3</v>
      </c>
      <c r="E56" s="16">
        <v>3</v>
      </c>
      <c r="F56" s="16">
        <v>3</v>
      </c>
      <c r="G56" s="16">
        <v>2</v>
      </c>
      <c r="H56" s="16">
        <v>2</v>
      </c>
      <c r="I56" s="16">
        <v>2</v>
      </c>
      <c r="J56" s="16">
        <v>2</v>
      </c>
      <c r="K56" s="16">
        <v>2</v>
      </c>
      <c r="L56" s="16">
        <v>3</v>
      </c>
      <c r="M56" s="16">
        <v>3</v>
      </c>
      <c r="N56" s="16">
        <v>3</v>
      </c>
    </row>
    <row r="57" spans="2:14">
      <c r="B57">
        <v>54</v>
      </c>
      <c r="C57" s="8" t="s">
        <v>54</v>
      </c>
      <c r="D57" s="16">
        <v>0</v>
      </c>
      <c r="E57" s="16">
        <v>0</v>
      </c>
      <c r="F57" s="16">
        <v>0</v>
      </c>
      <c r="G57" s="16">
        <v>0</v>
      </c>
      <c r="H57" s="16">
        <v>0</v>
      </c>
      <c r="I57" s="16">
        <v>0</v>
      </c>
      <c r="J57" s="16">
        <v>0</v>
      </c>
      <c r="K57" s="16">
        <v>1</v>
      </c>
      <c r="L57" s="16">
        <v>1</v>
      </c>
      <c r="M57" s="16">
        <v>1</v>
      </c>
      <c r="N57" s="16">
        <v>1</v>
      </c>
    </row>
    <row r="58" spans="2:14">
      <c r="B58">
        <v>55</v>
      </c>
      <c r="C58" s="8" t="s">
        <v>55</v>
      </c>
      <c r="D58" s="16">
        <v>0</v>
      </c>
      <c r="E58" s="16">
        <v>0</v>
      </c>
      <c r="F58" s="16">
        <v>0</v>
      </c>
      <c r="G58" s="16">
        <v>0</v>
      </c>
      <c r="H58" s="16">
        <v>0</v>
      </c>
      <c r="I58" s="16">
        <v>0</v>
      </c>
      <c r="J58" s="16">
        <v>0</v>
      </c>
      <c r="K58" s="16">
        <v>0</v>
      </c>
      <c r="L58" s="16">
        <v>0</v>
      </c>
      <c r="M58" s="16">
        <v>0</v>
      </c>
      <c r="N58" s="16">
        <v>0</v>
      </c>
    </row>
    <row r="59" spans="2:14">
      <c r="B59">
        <v>56</v>
      </c>
      <c r="C59" s="8" t="s">
        <v>56</v>
      </c>
      <c r="D59" s="16">
        <v>1</v>
      </c>
      <c r="E59" s="16">
        <v>1</v>
      </c>
      <c r="F59" s="16">
        <v>0</v>
      </c>
      <c r="G59" s="16">
        <v>1</v>
      </c>
      <c r="H59" s="16">
        <v>1</v>
      </c>
      <c r="I59" s="16">
        <v>1</v>
      </c>
      <c r="J59" s="16">
        <v>1</v>
      </c>
      <c r="K59" s="16">
        <v>1</v>
      </c>
      <c r="L59" s="16">
        <v>1</v>
      </c>
      <c r="M59" s="16">
        <v>1</v>
      </c>
      <c r="N59" s="16">
        <v>2</v>
      </c>
    </row>
    <row r="60" spans="2:14">
      <c r="B60">
        <v>57</v>
      </c>
      <c r="C60" s="8" t="s">
        <v>57</v>
      </c>
      <c r="D60" s="16">
        <v>1</v>
      </c>
      <c r="E60" s="16">
        <v>0</v>
      </c>
      <c r="F60" s="16">
        <v>1</v>
      </c>
      <c r="G60" s="16">
        <v>0</v>
      </c>
      <c r="H60" s="16">
        <v>0</v>
      </c>
      <c r="I60" s="16">
        <v>0</v>
      </c>
      <c r="J60" s="16">
        <v>0</v>
      </c>
      <c r="K60" s="16">
        <v>0</v>
      </c>
      <c r="L60" s="16">
        <v>1</v>
      </c>
      <c r="M60" s="16">
        <v>1</v>
      </c>
      <c r="N60" s="16">
        <v>1</v>
      </c>
    </row>
    <row r="61" spans="2:14">
      <c r="B61">
        <v>58</v>
      </c>
      <c r="C61" s="8" t="s">
        <v>58</v>
      </c>
      <c r="D61" s="16">
        <v>1</v>
      </c>
      <c r="E61" s="16">
        <v>0</v>
      </c>
      <c r="F61" s="16">
        <v>1</v>
      </c>
      <c r="G61" s="16">
        <v>1</v>
      </c>
      <c r="H61" s="16">
        <v>1</v>
      </c>
      <c r="I61" s="16">
        <v>1</v>
      </c>
      <c r="J61" s="16">
        <v>1</v>
      </c>
      <c r="K61" s="16">
        <v>0</v>
      </c>
      <c r="L61" s="16">
        <v>0</v>
      </c>
      <c r="M61" s="16">
        <v>0</v>
      </c>
      <c r="N61" s="16">
        <v>0</v>
      </c>
    </row>
    <row r="62" spans="2:14">
      <c r="B62">
        <v>59</v>
      </c>
      <c r="C62" s="8" t="s">
        <v>59</v>
      </c>
      <c r="D62" s="16">
        <v>2</v>
      </c>
      <c r="E62" s="16">
        <v>2</v>
      </c>
      <c r="F62" s="16">
        <v>1</v>
      </c>
      <c r="G62" s="16">
        <v>1</v>
      </c>
      <c r="H62" s="16">
        <v>1</v>
      </c>
      <c r="I62" s="16">
        <v>1</v>
      </c>
      <c r="J62" s="16">
        <v>1</v>
      </c>
      <c r="K62" s="16">
        <v>1</v>
      </c>
      <c r="L62" s="16">
        <v>1</v>
      </c>
      <c r="M62" s="16">
        <v>1</v>
      </c>
      <c r="N62" s="16">
        <v>1</v>
      </c>
    </row>
    <row r="63" spans="2:14">
      <c r="B63">
        <v>60</v>
      </c>
      <c r="C63" s="8" t="s">
        <v>60</v>
      </c>
      <c r="D63" s="16">
        <v>2</v>
      </c>
      <c r="E63" s="16">
        <v>2</v>
      </c>
      <c r="F63" s="16">
        <v>2</v>
      </c>
      <c r="G63" s="16">
        <v>1</v>
      </c>
      <c r="H63" s="16">
        <v>1</v>
      </c>
      <c r="I63" s="16">
        <v>1</v>
      </c>
      <c r="J63" s="16">
        <v>1</v>
      </c>
      <c r="K63" s="16">
        <v>1</v>
      </c>
      <c r="L63" s="16">
        <v>1</v>
      </c>
      <c r="M63" s="16">
        <v>1</v>
      </c>
      <c r="N63" s="16">
        <v>2</v>
      </c>
    </row>
    <row r="64" spans="2:14">
      <c r="B64">
        <v>61</v>
      </c>
      <c r="C64" s="8" t="s">
        <v>61</v>
      </c>
      <c r="D64" s="16">
        <v>0</v>
      </c>
      <c r="E64" s="16">
        <v>0</v>
      </c>
      <c r="F64" s="16">
        <v>0</v>
      </c>
      <c r="G64" s="16">
        <v>0</v>
      </c>
      <c r="H64" s="16">
        <v>0</v>
      </c>
      <c r="I64" s="16">
        <v>0</v>
      </c>
      <c r="J64" s="16">
        <v>0</v>
      </c>
      <c r="K64" s="16">
        <v>0</v>
      </c>
      <c r="L64" s="16">
        <v>0</v>
      </c>
      <c r="M64" s="16">
        <v>0</v>
      </c>
      <c r="N64" s="16">
        <v>0</v>
      </c>
    </row>
    <row r="65" spans="2:14">
      <c r="B65">
        <v>62</v>
      </c>
      <c r="C65" s="8" t="s">
        <v>62</v>
      </c>
      <c r="D65" s="16">
        <v>0</v>
      </c>
      <c r="E65" s="16">
        <v>0</v>
      </c>
      <c r="F65" s="16">
        <v>0</v>
      </c>
      <c r="G65" s="16">
        <v>0</v>
      </c>
      <c r="H65" s="16">
        <v>0</v>
      </c>
      <c r="I65" s="16">
        <v>0</v>
      </c>
      <c r="J65" s="16">
        <v>0</v>
      </c>
      <c r="K65" s="16">
        <v>0</v>
      </c>
      <c r="L65" s="16">
        <v>0</v>
      </c>
      <c r="M65" s="16">
        <v>0</v>
      </c>
      <c r="N65" s="16">
        <v>0</v>
      </c>
    </row>
    <row r="66" spans="2:14">
      <c r="B66">
        <v>63</v>
      </c>
      <c r="C66" s="8" t="s">
        <v>63</v>
      </c>
      <c r="D66" s="16">
        <v>1</v>
      </c>
      <c r="E66" s="16">
        <v>1</v>
      </c>
      <c r="F66" s="16">
        <v>1</v>
      </c>
      <c r="G66" s="16">
        <v>1</v>
      </c>
      <c r="H66" s="16">
        <v>1</v>
      </c>
      <c r="I66" s="16">
        <v>1</v>
      </c>
      <c r="J66" s="16">
        <v>1</v>
      </c>
      <c r="K66" s="16">
        <v>1</v>
      </c>
      <c r="L66" s="16">
        <v>1</v>
      </c>
      <c r="M66" s="16">
        <v>1</v>
      </c>
      <c r="N66" s="16">
        <v>1</v>
      </c>
    </row>
    <row r="67" spans="2:14">
      <c r="B67">
        <v>64</v>
      </c>
      <c r="C67" s="8" t="s">
        <v>64</v>
      </c>
      <c r="D67" s="16">
        <v>1</v>
      </c>
      <c r="E67" s="16">
        <v>1</v>
      </c>
      <c r="F67" s="16">
        <v>1</v>
      </c>
      <c r="G67" s="16">
        <v>1</v>
      </c>
      <c r="H67" s="16">
        <v>1</v>
      </c>
      <c r="I67" s="16">
        <v>1</v>
      </c>
      <c r="J67" s="16">
        <v>1</v>
      </c>
      <c r="K67" s="16">
        <v>1</v>
      </c>
      <c r="L67" s="16">
        <v>1</v>
      </c>
      <c r="M67" s="16">
        <v>1</v>
      </c>
      <c r="N67" s="16">
        <v>1</v>
      </c>
    </row>
    <row r="68" spans="2:14">
      <c r="B68">
        <v>65</v>
      </c>
      <c r="C68" s="8" t="s">
        <v>65</v>
      </c>
      <c r="D68" s="16">
        <v>0</v>
      </c>
      <c r="E68" s="16">
        <v>0</v>
      </c>
      <c r="F68" s="16">
        <v>1</v>
      </c>
      <c r="G68" s="16">
        <v>1</v>
      </c>
      <c r="H68" s="16">
        <v>1</v>
      </c>
      <c r="I68" s="16">
        <v>1</v>
      </c>
      <c r="J68" s="16">
        <v>1</v>
      </c>
      <c r="K68" s="16">
        <v>1</v>
      </c>
      <c r="L68" s="16">
        <v>1</v>
      </c>
      <c r="M68" s="16">
        <v>1</v>
      </c>
      <c r="N68" s="16">
        <v>1</v>
      </c>
    </row>
    <row r="69" spans="2:14">
      <c r="B69">
        <v>66</v>
      </c>
      <c r="C69" s="8" t="s">
        <v>66</v>
      </c>
      <c r="D69" s="16">
        <v>1</v>
      </c>
      <c r="E69" s="16">
        <v>0</v>
      </c>
      <c r="F69" s="16">
        <v>0</v>
      </c>
      <c r="G69" s="16">
        <v>1</v>
      </c>
      <c r="H69" s="16">
        <v>1</v>
      </c>
      <c r="I69" s="16">
        <v>1</v>
      </c>
      <c r="J69" s="16">
        <v>1</v>
      </c>
      <c r="K69" s="16">
        <v>1</v>
      </c>
      <c r="L69" s="16">
        <v>1</v>
      </c>
      <c r="M69" s="16">
        <v>1</v>
      </c>
      <c r="N69" s="16">
        <v>1</v>
      </c>
    </row>
    <row r="70" spans="2:14">
      <c r="B70">
        <v>67</v>
      </c>
      <c r="C70" s="8" t="s">
        <v>67</v>
      </c>
      <c r="D70" s="16">
        <v>0</v>
      </c>
      <c r="E70" s="16">
        <v>0</v>
      </c>
      <c r="F70" s="16">
        <v>0</v>
      </c>
      <c r="G70" s="16">
        <v>0</v>
      </c>
      <c r="H70" s="16">
        <v>0</v>
      </c>
      <c r="I70" s="16">
        <v>0</v>
      </c>
      <c r="J70" s="16">
        <v>0</v>
      </c>
      <c r="K70" s="16">
        <v>0</v>
      </c>
      <c r="L70" s="16">
        <v>0</v>
      </c>
      <c r="M70" s="16">
        <v>1</v>
      </c>
      <c r="N70" s="16">
        <v>1</v>
      </c>
    </row>
    <row r="71" spans="2:14">
      <c r="B71">
        <v>68</v>
      </c>
      <c r="C71" s="8" t="s">
        <v>68</v>
      </c>
      <c r="D71" s="16">
        <v>1</v>
      </c>
      <c r="E71" s="16">
        <v>1</v>
      </c>
      <c r="F71" s="16">
        <v>1</v>
      </c>
      <c r="G71" s="16">
        <v>1</v>
      </c>
      <c r="H71" s="16">
        <v>1</v>
      </c>
      <c r="I71" s="16">
        <v>1</v>
      </c>
      <c r="J71" s="16">
        <v>1</v>
      </c>
      <c r="K71" s="16">
        <v>1</v>
      </c>
      <c r="L71" s="16">
        <v>1</v>
      </c>
      <c r="M71" s="16">
        <v>1</v>
      </c>
      <c r="N71" s="16">
        <v>1</v>
      </c>
    </row>
    <row r="72" spans="2:14">
      <c r="B72">
        <v>69</v>
      </c>
      <c r="C72" s="8" t="s">
        <v>69</v>
      </c>
      <c r="D72" s="16">
        <v>1</v>
      </c>
      <c r="E72" s="16">
        <v>0</v>
      </c>
      <c r="F72" s="16">
        <v>0</v>
      </c>
      <c r="G72" s="16">
        <v>0</v>
      </c>
      <c r="H72" s="16">
        <v>0</v>
      </c>
      <c r="I72" s="16">
        <v>0</v>
      </c>
      <c r="J72" s="16">
        <v>0</v>
      </c>
      <c r="K72" s="16">
        <v>0</v>
      </c>
      <c r="L72" s="16">
        <v>0</v>
      </c>
      <c r="M72" s="16">
        <v>0</v>
      </c>
      <c r="N72" s="16">
        <v>0</v>
      </c>
    </row>
    <row r="73" spans="2:14">
      <c r="B73">
        <v>70</v>
      </c>
      <c r="C73" s="8" t="s">
        <v>70</v>
      </c>
      <c r="D73" s="16">
        <v>0</v>
      </c>
      <c r="E73" s="16">
        <v>0</v>
      </c>
      <c r="F73" s="16">
        <v>0</v>
      </c>
      <c r="G73" s="16">
        <v>0</v>
      </c>
      <c r="H73" s="16">
        <v>0</v>
      </c>
      <c r="I73" s="16">
        <v>0</v>
      </c>
      <c r="J73" s="16">
        <v>0</v>
      </c>
      <c r="K73" s="16">
        <v>0</v>
      </c>
      <c r="L73" s="16">
        <v>0</v>
      </c>
      <c r="M73" s="16">
        <v>0</v>
      </c>
      <c r="N73" s="16">
        <v>0</v>
      </c>
    </row>
    <row r="74" spans="2:14">
      <c r="B74">
        <v>71</v>
      </c>
      <c r="C74" s="8" t="s">
        <v>71</v>
      </c>
      <c r="D74" s="16">
        <v>0</v>
      </c>
      <c r="E74" s="16">
        <v>0</v>
      </c>
      <c r="F74" s="16">
        <v>0</v>
      </c>
      <c r="G74" s="16">
        <v>0</v>
      </c>
      <c r="H74" s="16">
        <v>0</v>
      </c>
      <c r="I74" s="16">
        <v>0</v>
      </c>
      <c r="J74" s="16">
        <v>0</v>
      </c>
      <c r="K74" s="16">
        <v>0</v>
      </c>
      <c r="L74" s="16">
        <v>0</v>
      </c>
      <c r="M74" s="16">
        <v>0</v>
      </c>
      <c r="N74" s="16">
        <v>0</v>
      </c>
    </row>
    <row r="75" spans="2:14">
      <c r="B75">
        <v>72</v>
      </c>
      <c r="C75" s="8" t="s">
        <v>72</v>
      </c>
      <c r="D75" s="16">
        <v>0</v>
      </c>
      <c r="E75" s="16">
        <v>0</v>
      </c>
      <c r="F75" s="16">
        <v>0</v>
      </c>
      <c r="G75" s="16">
        <v>0</v>
      </c>
      <c r="H75" s="16">
        <v>0</v>
      </c>
      <c r="I75" s="16">
        <v>0</v>
      </c>
      <c r="J75" s="16">
        <v>0</v>
      </c>
      <c r="K75" s="16">
        <v>0</v>
      </c>
      <c r="L75" s="16">
        <v>0</v>
      </c>
      <c r="M75" s="16">
        <v>0</v>
      </c>
      <c r="N75" s="16">
        <v>0</v>
      </c>
    </row>
    <row r="76" spans="2:14">
      <c r="B76">
        <v>73</v>
      </c>
      <c r="C76" s="8" t="s">
        <v>73</v>
      </c>
      <c r="D76" s="16">
        <v>0</v>
      </c>
      <c r="E76" s="16">
        <v>0</v>
      </c>
      <c r="F76" s="16">
        <v>0</v>
      </c>
      <c r="G76" s="16">
        <v>0</v>
      </c>
      <c r="H76" s="16">
        <v>1</v>
      </c>
      <c r="I76" s="16">
        <v>1</v>
      </c>
      <c r="J76" s="16">
        <v>1</v>
      </c>
      <c r="K76" s="16">
        <v>1</v>
      </c>
      <c r="L76" s="16">
        <v>1</v>
      </c>
      <c r="M76" s="16">
        <v>1</v>
      </c>
      <c r="N76" s="16">
        <v>1</v>
      </c>
    </row>
    <row r="77" spans="2:14">
      <c r="B77">
        <v>74</v>
      </c>
      <c r="C77" s="8" t="s">
        <v>74</v>
      </c>
      <c r="D77" s="16">
        <v>3</v>
      </c>
      <c r="E77" s="16">
        <v>3</v>
      </c>
      <c r="F77" s="16">
        <v>3</v>
      </c>
      <c r="G77" s="16">
        <v>3</v>
      </c>
      <c r="H77" s="16">
        <v>1</v>
      </c>
      <c r="I77" s="16">
        <v>2</v>
      </c>
      <c r="J77" s="16">
        <v>2</v>
      </c>
      <c r="K77" s="16">
        <v>2</v>
      </c>
      <c r="L77" s="16">
        <v>2</v>
      </c>
      <c r="M77" s="16">
        <v>2</v>
      </c>
      <c r="N77" s="16">
        <v>2</v>
      </c>
    </row>
    <row r="78" spans="2:14">
      <c r="B78">
        <v>75</v>
      </c>
      <c r="C78" s="8" t="s">
        <v>75</v>
      </c>
      <c r="D78" s="16">
        <v>2</v>
      </c>
      <c r="E78" s="16">
        <v>2</v>
      </c>
      <c r="F78" s="16">
        <v>2</v>
      </c>
      <c r="G78" s="16">
        <v>0</v>
      </c>
      <c r="H78" s="16">
        <v>1</v>
      </c>
      <c r="I78" s="16">
        <v>1</v>
      </c>
      <c r="J78" s="16">
        <v>1</v>
      </c>
      <c r="K78" s="16">
        <v>1</v>
      </c>
      <c r="L78" s="16">
        <v>1</v>
      </c>
      <c r="M78" s="16">
        <v>1</v>
      </c>
      <c r="N78" s="16">
        <v>1</v>
      </c>
    </row>
    <row r="79" spans="2:14">
      <c r="B79">
        <v>76</v>
      </c>
      <c r="C79" s="8" t="s">
        <v>76</v>
      </c>
      <c r="D79" s="16">
        <v>1</v>
      </c>
      <c r="E79" s="16">
        <v>1</v>
      </c>
      <c r="F79" s="16">
        <v>1</v>
      </c>
      <c r="G79" s="16">
        <v>1</v>
      </c>
      <c r="H79" s="16">
        <v>1</v>
      </c>
      <c r="I79" s="16">
        <v>1</v>
      </c>
      <c r="J79" s="16">
        <v>1</v>
      </c>
      <c r="K79" s="16">
        <v>1</v>
      </c>
      <c r="L79" s="16">
        <v>1</v>
      </c>
      <c r="M79" s="16">
        <v>1</v>
      </c>
      <c r="N79" s="16">
        <v>1</v>
      </c>
    </row>
    <row r="80" spans="2:14">
      <c r="B80">
        <v>77</v>
      </c>
      <c r="C80" s="8" t="s">
        <v>77</v>
      </c>
      <c r="D80" s="16">
        <v>1</v>
      </c>
      <c r="E80" s="16">
        <v>1</v>
      </c>
      <c r="F80" s="16">
        <v>1</v>
      </c>
      <c r="G80" s="16">
        <v>1</v>
      </c>
      <c r="H80" s="16">
        <v>1</v>
      </c>
      <c r="I80" s="16">
        <v>0</v>
      </c>
      <c r="J80" s="16">
        <v>0</v>
      </c>
      <c r="K80" s="16">
        <v>1</v>
      </c>
      <c r="L80" s="16">
        <v>1</v>
      </c>
      <c r="M80" s="16">
        <v>1</v>
      </c>
      <c r="N80" s="16">
        <v>1</v>
      </c>
    </row>
    <row r="81" spans="2:14">
      <c r="B81">
        <v>78</v>
      </c>
      <c r="C81" s="8" t="s">
        <v>78</v>
      </c>
      <c r="D81" s="16">
        <v>1</v>
      </c>
      <c r="E81" s="16">
        <v>1</v>
      </c>
      <c r="F81" s="16">
        <v>1</v>
      </c>
      <c r="G81" s="16">
        <v>1</v>
      </c>
      <c r="H81" s="16">
        <v>1</v>
      </c>
      <c r="I81" s="16">
        <v>1</v>
      </c>
      <c r="J81" s="16">
        <v>1</v>
      </c>
      <c r="K81" s="16">
        <v>1</v>
      </c>
      <c r="L81" s="16">
        <v>1</v>
      </c>
      <c r="M81" s="16">
        <v>1</v>
      </c>
      <c r="N81" s="16">
        <v>0</v>
      </c>
    </row>
    <row r="82" spans="2:14">
      <c r="B82">
        <v>79</v>
      </c>
      <c r="C82" s="8" t="s">
        <v>79</v>
      </c>
      <c r="D82" s="16">
        <v>0</v>
      </c>
      <c r="E82" s="16">
        <v>0</v>
      </c>
      <c r="F82" s="16">
        <v>0</v>
      </c>
      <c r="G82" s="16">
        <v>0</v>
      </c>
      <c r="H82" s="16">
        <v>0</v>
      </c>
      <c r="I82" s="16">
        <v>0</v>
      </c>
      <c r="J82" s="16">
        <v>0</v>
      </c>
      <c r="K82" s="16">
        <v>0</v>
      </c>
      <c r="L82" s="16">
        <v>0</v>
      </c>
      <c r="M82" s="16">
        <v>0</v>
      </c>
      <c r="N82" s="16">
        <v>0</v>
      </c>
    </row>
    <row r="83" spans="2:14">
      <c r="B83">
        <v>80</v>
      </c>
      <c r="C83" s="8" t="s">
        <v>80</v>
      </c>
      <c r="D83" s="16">
        <v>0</v>
      </c>
      <c r="E83" s="16">
        <v>0</v>
      </c>
      <c r="F83" s="16">
        <v>0</v>
      </c>
      <c r="G83" s="16">
        <v>1</v>
      </c>
      <c r="H83" s="16">
        <v>1</v>
      </c>
      <c r="I83" s="16">
        <v>1</v>
      </c>
      <c r="J83" s="16">
        <v>1</v>
      </c>
      <c r="K83" s="16">
        <v>1</v>
      </c>
      <c r="L83" s="16">
        <v>1</v>
      </c>
      <c r="M83" s="16">
        <v>1</v>
      </c>
      <c r="N83" s="16">
        <v>1</v>
      </c>
    </row>
    <row r="84" spans="2:14">
      <c r="B84">
        <v>81</v>
      </c>
      <c r="C84" s="8" t="s">
        <v>81</v>
      </c>
      <c r="D84" s="16">
        <v>2</v>
      </c>
      <c r="E84" s="16">
        <v>2</v>
      </c>
      <c r="F84" s="16">
        <v>2</v>
      </c>
      <c r="G84" s="16">
        <v>2</v>
      </c>
      <c r="H84" s="16">
        <v>2</v>
      </c>
      <c r="I84" s="16">
        <v>1</v>
      </c>
      <c r="J84" s="16">
        <v>2</v>
      </c>
      <c r="K84" s="16">
        <v>2</v>
      </c>
      <c r="L84" s="16">
        <v>2</v>
      </c>
      <c r="M84" s="16">
        <v>2</v>
      </c>
      <c r="N84" s="16">
        <v>2</v>
      </c>
    </row>
    <row r="85" spans="2:14">
      <c r="B85">
        <v>82</v>
      </c>
      <c r="C85" s="8" t="s">
        <v>82</v>
      </c>
      <c r="D85" s="16">
        <v>1</v>
      </c>
      <c r="E85" s="16">
        <v>0</v>
      </c>
      <c r="F85" s="16">
        <v>1</v>
      </c>
      <c r="G85" s="16">
        <v>1</v>
      </c>
      <c r="H85" s="16">
        <v>1</v>
      </c>
      <c r="I85" s="16">
        <v>1</v>
      </c>
      <c r="J85" s="16">
        <v>1</v>
      </c>
      <c r="K85" s="16">
        <v>1</v>
      </c>
      <c r="L85" s="16">
        <v>1</v>
      </c>
      <c r="M85" s="16">
        <v>1</v>
      </c>
      <c r="N85" s="16">
        <v>1</v>
      </c>
    </row>
    <row r="86" spans="2:14">
      <c r="B86">
        <v>83</v>
      </c>
      <c r="C86" s="8" t="s">
        <v>83</v>
      </c>
      <c r="D86" s="16">
        <v>1</v>
      </c>
      <c r="E86" s="16">
        <v>1</v>
      </c>
      <c r="F86" s="16">
        <v>1</v>
      </c>
      <c r="G86" s="16">
        <v>1</v>
      </c>
      <c r="H86" s="16">
        <v>1</v>
      </c>
      <c r="I86" s="16">
        <v>1</v>
      </c>
      <c r="J86" s="16">
        <v>1</v>
      </c>
      <c r="K86" s="16">
        <v>1</v>
      </c>
      <c r="L86" s="16">
        <v>1</v>
      </c>
      <c r="M86" s="16">
        <v>2</v>
      </c>
      <c r="N86" s="16">
        <v>1</v>
      </c>
    </row>
    <row r="87" spans="2:14">
      <c r="B87">
        <v>84</v>
      </c>
      <c r="C87" s="8" t="s">
        <v>84</v>
      </c>
      <c r="D87" s="16">
        <v>0</v>
      </c>
      <c r="E87" s="16">
        <v>0</v>
      </c>
      <c r="F87" s="16">
        <v>3</v>
      </c>
      <c r="G87" s="16">
        <v>3</v>
      </c>
      <c r="H87" s="16">
        <v>3</v>
      </c>
      <c r="I87" s="16">
        <v>3</v>
      </c>
      <c r="J87" s="16">
        <v>3</v>
      </c>
      <c r="K87" s="16">
        <v>3</v>
      </c>
      <c r="L87" s="16">
        <v>2</v>
      </c>
      <c r="M87" s="16">
        <v>2</v>
      </c>
      <c r="N87" s="16">
        <v>2</v>
      </c>
    </row>
    <row r="88" spans="2:14">
      <c r="B88">
        <v>85</v>
      </c>
      <c r="C88" s="8" t="s">
        <v>85</v>
      </c>
      <c r="D88" s="16">
        <v>1</v>
      </c>
      <c r="E88" s="16">
        <v>1</v>
      </c>
      <c r="F88" s="16">
        <v>1</v>
      </c>
      <c r="G88" s="16">
        <v>1</v>
      </c>
      <c r="H88" s="16">
        <v>1</v>
      </c>
      <c r="I88" s="16">
        <v>1</v>
      </c>
      <c r="J88" s="16">
        <v>1</v>
      </c>
      <c r="K88" s="16">
        <v>1</v>
      </c>
      <c r="L88" s="16">
        <v>1</v>
      </c>
      <c r="M88" s="16">
        <v>1</v>
      </c>
      <c r="N88" s="16">
        <v>1</v>
      </c>
    </row>
    <row r="89" spans="2:14">
      <c r="B89">
        <v>86</v>
      </c>
      <c r="C89" s="8" t="s">
        <v>86</v>
      </c>
      <c r="D89" s="16">
        <v>1</v>
      </c>
      <c r="E89" s="16">
        <v>1</v>
      </c>
      <c r="F89" s="16">
        <v>1</v>
      </c>
      <c r="G89" s="16">
        <v>1</v>
      </c>
      <c r="H89" s="16">
        <v>1</v>
      </c>
      <c r="I89" s="16">
        <v>1</v>
      </c>
      <c r="J89" s="16">
        <v>1</v>
      </c>
      <c r="K89" s="16">
        <v>1</v>
      </c>
      <c r="L89" s="16">
        <v>1</v>
      </c>
      <c r="M89" s="16">
        <v>1</v>
      </c>
      <c r="N89" s="16">
        <v>1</v>
      </c>
    </row>
    <row r="90" spans="2:14">
      <c r="B90">
        <v>87</v>
      </c>
      <c r="C90" s="8" t="s">
        <v>87</v>
      </c>
      <c r="D90" s="16">
        <v>0</v>
      </c>
      <c r="E90" s="16">
        <v>0</v>
      </c>
      <c r="F90" s="16">
        <v>1</v>
      </c>
      <c r="G90" s="16">
        <v>1</v>
      </c>
      <c r="H90" s="16">
        <v>1</v>
      </c>
      <c r="I90" s="16">
        <v>1</v>
      </c>
      <c r="J90" s="16">
        <v>1</v>
      </c>
      <c r="K90" s="16">
        <v>1</v>
      </c>
      <c r="L90" s="16">
        <v>1</v>
      </c>
      <c r="M90" s="16">
        <v>1</v>
      </c>
      <c r="N90" s="16">
        <v>1</v>
      </c>
    </row>
    <row r="91" spans="2:14">
      <c r="B91">
        <v>88</v>
      </c>
      <c r="C91" s="8" t="s">
        <v>88</v>
      </c>
      <c r="D91" s="16">
        <v>0</v>
      </c>
      <c r="E91" s="16">
        <v>0</v>
      </c>
      <c r="F91" s="16">
        <v>0</v>
      </c>
      <c r="G91" s="16">
        <v>0</v>
      </c>
      <c r="H91" s="16">
        <v>0</v>
      </c>
      <c r="I91" s="16">
        <v>0</v>
      </c>
      <c r="J91" s="16">
        <v>0</v>
      </c>
      <c r="K91" s="16">
        <v>0</v>
      </c>
      <c r="L91" s="16">
        <v>0</v>
      </c>
      <c r="M91" s="16">
        <v>1</v>
      </c>
      <c r="N91" s="16">
        <v>1</v>
      </c>
    </row>
    <row r="92" spans="2:14">
      <c r="B92">
        <v>89</v>
      </c>
      <c r="C92" s="8" t="s">
        <v>89</v>
      </c>
      <c r="D92" s="16">
        <v>1</v>
      </c>
      <c r="E92" s="16">
        <v>1</v>
      </c>
      <c r="F92" s="16">
        <v>0</v>
      </c>
      <c r="G92" s="16">
        <v>1</v>
      </c>
      <c r="H92" s="16">
        <v>1</v>
      </c>
      <c r="I92" s="16">
        <v>1</v>
      </c>
      <c r="J92" s="16">
        <v>1</v>
      </c>
      <c r="K92" s="16">
        <v>1</v>
      </c>
      <c r="L92" s="16">
        <v>1</v>
      </c>
      <c r="M92" s="16">
        <v>1</v>
      </c>
      <c r="N92" s="16">
        <v>2</v>
      </c>
    </row>
    <row r="93" spans="2:14">
      <c r="B93">
        <v>90</v>
      </c>
      <c r="C93" s="8" t="s">
        <v>90</v>
      </c>
      <c r="D93" s="16">
        <v>0</v>
      </c>
      <c r="E93" s="16">
        <v>0</v>
      </c>
      <c r="F93" s="16">
        <v>1</v>
      </c>
      <c r="G93" s="16">
        <v>1</v>
      </c>
      <c r="H93" s="16">
        <v>1</v>
      </c>
      <c r="I93" s="16">
        <v>1</v>
      </c>
      <c r="J93" s="16">
        <v>1</v>
      </c>
      <c r="K93" s="16">
        <v>1</v>
      </c>
      <c r="L93" s="16">
        <v>1</v>
      </c>
      <c r="M93" s="16">
        <v>1</v>
      </c>
      <c r="N93" s="16">
        <v>1</v>
      </c>
    </row>
    <row r="94" spans="2:14">
      <c r="B94">
        <v>91</v>
      </c>
      <c r="C94" s="8" t="s">
        <v>91</v>
      </c>
      <c r="D94" s="16">
        <v>1</v>
      </c>
      <c r="E94" s="16">
        <v>1</v>
      </c>
      <c r="F94" s="16">
        <v>0</v>
      </c>
      <c r="G94" s="16">
        <v>0</v>
      </c>
      <c r="H94" s="16">
        <v>1</v>
      </c>
      <c r="I94" s="16">
        <v>1</v>
      </c>
      <c r="J94" s="16">
        <v>1</v>
      </c>
      <c r="K94" s="16">
        <v>1</v>
      </c>
      <c r="L94" s="16">
        <v>1</v>
      </c>
      <c r="M94" s="16">
        <v>1</v>
      </c>
      <c r="N94" s="16">
        <v>1</v>
      </c>
    </row>
    <row r="95" spans="2:14">
      <c r="B95">
        <v>92</v>
      </c>
      <c r="C95" s="8" t="s">
        <v>92</v>
      </c>
      <c r="D95" s="16">
        <v>0</v>
      </c>
      <c r="E95" s="16">
        <v>0</v>
      </c>
      <c r="F95" s="16">
        <v>0</v>
      </c>
      <c r="G95" s="16">
        <v>0</v>
      </c>
      <c r="H95" s="16">
        <v>0</v>
      </c>
      <c r="I95" s="16">
        <v>1</v>
      </c>
      <c r="J95" s="16">
        <v>1</v>
      </c>
      <c r="K95" s="16">
        <v>1</v>
      </c>
      <c r="L95" s="16">
        <v>1</v>
      </c>
      <c r="M95" s="16">
        <v>1</v>
      </c>
      <c r="N95" s="16">
        <v>1</v>
      </c>
    </row>
    <row r="96" spans="2:14">
      <c r="B96">
        <v>93</v>
      </c>
      <c r="C96" s="8" t="s">
        <v>93</v>
      </c>
      <c r="D96" s="16">
        <v>1</v>
      </c>
      <c r="E96" s="16">
        <v>1</v>
      </c>
      <c r="F96" s="16">
        <v>1</v>
      </c>
      <c r="G96" s="16">
        <v>1</v>
      </c>
      <c r="H96" s="16">
        <v>1</v>
      </c>
      <c r="I96" s="16">
        <v>1</v>
      </c>
      <c r="J96" s="16">
        <v>1</v>
      </c>
      <c r="K96" s="16">
        <v>1</v>
      </c>
      <c r="L96" s="16">
        <v>1</v>
      </c>
      <c r="M96" s="16">
        <v>1</v>
      </c>
      <c r="N96" s="16">
        <v>1</v>
      </c>
    </row>
    <row r="97" spans="2:14">
      <c r="B97">
        <v>94</v>
      </c>
      <c r="C97" s="8" t="s">
        <v>94</v>
      </c>
      <c r="D97" s="16">
        <v>1</v>
      </c>
      <c r="E97" s="16">
        <v>1</v>
      </c>
      <c r="F97" s="16">
        <v>1</v>
      </c>
      <c r="G97" s="16">
        <v>1</v>
      </c>
      <c r="H97" s="16">
        <v>1</v>
      </c>
      <c r="I97" s="16">
        <v>1</v>
      </c>
      <c r="J97" s="16">
        <v>1</v>
      </c>
      <c r="K97" s="16">
        <v>1</v>
      </c>
      <c r="L97" s="16">
        <v>1</v>
      </c>
      <c r="M97" s="16">
        <v>1</v>
      </c>
      <c r="N97" s="16">
        <v>1</v>
      </c>
    </row>
    <row r="98" spans="2:14">
      <c r="B98">
        <v>95</v>
      </c>
      <c r="C98" s="8" t="s">
        <v>95</v>
      </c>
      <c r="D98" s="16">
        <v>1</v>
      </c>
      <c r="E98" s="16">
        <v>1</v>
      </c>
      <c r="F98" s="16">
        <v>1</v>
      </c>
      <c r="G98" s="16">
        <v>1</v>
      </c>
      <c r="H98" s="16">
        <v>1</v>
      </c>
      <c r="I98" s="16">
        <v>1</v>
      </c>
      <c r="J98" s="16">
        <v>1</v>
      </c>
      <c r="K98" s="16">
        <v>1</v>
      </c>
      <c r="L98" s="16">
        <v>1</v>
      </c>
      <c r="M98" s="16">
        <v>0</v>
      </c>
      <c r="N98" s="16">
        <v>1</v>
      </c>
    </row>
    <row r="99" spans="2:14">
      <c r="B99">
        <v>96</v>
      </c>
      <c r="C99" s="8" t="s">
        <v>96</v>
      </c>
      <c r="D99" s="16">
        <v>0</v>
      </c>
      <c r="E99" s="16">
        <v>0</v>
      </c>
      <c r="F99" s="16">
        <v>0</v>
      </c>
      <c r="G99" s="16">
        <v>0</v>
      </c>
      <c r="H99" s="16">
        <v>0</v>
      </c>
      <c r="I99" s="16">
        <v>0</v>
      </c>
      <c r="J99" s="16">
        <v>0</v>
      </c>
      <c r="K99" s="16">
        <v>1</v>
      </c>
      <c r="L99" s="16">
        <v>1</v>
      </c>
      <c r="M99" s="16">
        <v>1</v>
      </c>
      <c r="N99" s="16">
        <v>1</v>
      </c>
    </row>
    <row r="100" spans="2:14">
      <c r="B100">
        <v>97</v>
      </c>
      <c r="C100" s="8" t="s">
        <v>97</v>
      </c>
      <c r="D100" s="16">
        <v>0</v>
      </c>
      <c r="E100" s="16">
        <v>0</v>
      </c>
      <c r="F100" s="16">
        <v>0</v>
      </c>
      <c r="G100" s="16">
        <v>0</v>
      </c>
      <c r="H100" s="16">
        <v>0</v>
      </c>
      <c r="I100" s="16">
        <v>0</v>
      </c>
      <c r="J100" s="16">
        <v>0</v>
      </c>
      <c r="K100" s="16">
        <v>0</v>
      </c>
      <c r="L100" s="16">
        <v>0</v>
      </c>
      <c r="M100" s="16">
        <v>0</v>
      </c>
      <c r="N100" s="16">
        <v>0</v>
      </c>
    </row>
    <row r="101" spans="2:14">
      <c r="B101">
        <v>98</v>
      </c>
      <c r="C101" s="8" t="s">
        <v>98</v>
      </c>
      <c r="D101" s="16">
        <v>1</v>
      </c>
      <c r="E101" s="16">
        <v>2</v>
      </c>
      <c r="F101" s="16">
        <v>2</v>
      </c>
      <c r="G101" s="16">
        <v>2</v>
      </c>
      <c r="H101" s="16">
        <v>3</v>
      </c>
      <c r="I101" s="16">
        <v>1</v>
      </c>
      <c r="J101" s="16">
        <v>2</v>
      </c>
      <c r="K101" s="16">
        <v>2</v>
      </c>
      <c r="L101" s="16">
        <v>2</v>
      </c>
      <c r="M101" s="16">
        <v>2</v>
      </c>
      <c r="N101" s="16">
        <v>3</v>
      </c>
    </row>
    <row r="102" spans="2:14">
      <c r="B102">
        <v>99</v>
      </c>
      <c r="C102" s="8" t="s">
        <v>99</v>
      </c>
      <c r="D102" s="16">
        <v>1</v>
      </c>
      <c r="E102" s="16">
        <v>2</v>
      </c>
      <c r="F102" s="16">
        <v>2</v>
      </c>
      <c r="G102" s="16">
        <v>1</v>
      </c>
      <c r="H102" s="16">
        <v>2</v>
      </c>
      <c r="I102" s="16">
        <v>1</v>
      </c>
      <c r="J102" s="16">
        <v>1</v>
      </c>
      <c r="K102" s="16">
        <v>1</v>
      </c>
      <c r="L102" s="16">
        <v>1</v>
      </c>
      <c r="M102" s="16">
        <v>1</v>
      </c>
      <c r="N102" s="16">
        <v>1</v>
      </c>
    </row>
    <row r="103" spans="2:14">
      <c r="B103">
        <v>100</v>
      </c>
      <c r="C103" s="8" t="s">
        <v>100</v>
      </c>
      <c r="D103" s="16">
        <v>0</v>
      </c>
      <c r="E103" s="16">
        <v>0</v>
      </c>
      <c r="F103" s="16">
        <v>0</v>
      </c>
      <c r="G103" s="16">
        <v>0</v>
      </c>
      <c r="H103" s="16">
        <v>0</v>
      </c>
      <c r="I103" s="16">
        <v>0</v>
      </c>
      <c r="J103" s="16">
        <v>1</v>
      </c>
      <c r="K103" s="16">
        <v>1</v>
      </c>
      <c r="L103" s="16">
        <v>1</v>
      </c>
      <c r="M103" s="16">
        <v>0</v>
      </c>
      <c r="N103" s="16">
        <v>1</v>
      </c>
    </row>
    <row r="104" spans="2:14">
      <c r="B104">
        <v>101</v>
      </c>
      <c r="C104" s="8" t="s">
        <v>101</v>
      </c>
      <c r="D104" s="16">
        <v>2</v>
      </c>
      <c r="E104" s="16">
        <v>2</v>
      </c>
      <c r="F104" s="16">
        <v>2</v>
      </c>
      <c r="G104" s="16">
        <v>2</v>
      </c>
      <c r="H104" s="16">
        <v>2</v>
      </c>
      <c r="I104" s="16">
        <v>1</v>
      </c>
      <c r="J104" s="16">
        <v>1</v>
      </c>
      <c r="K104" s="16">
        <v>1</v>
      </c>
      <c r="L104" s="16">
        <v>1</v>
      </c>
      <c r="M104" s="16">
        <v>0</v>
      </c>
      <c r="N104" s="16">
        <v>1</v>
      </c>
    </row>
    <row r="105" spans="2:14">
      <c r="B105">
        <v>102</v>
      </c>
      <c r="C105" s="8" t="s">
        <v>102</v>
      </c>
      <c r="D105" s="16">
        <v>0</v>
      </c>
      <c r="E105" s="16">
        <v>0</v>
      </c>
      <c r="F105" s="16">
        <v>0</v>
      </c>
      <c r="G105" s="16">
        <v>0</v>
      </c>
      <c r="H105" s="16">
        <v>0</v>
      </c>
      <c r="I105" s="16">
        <v>0</v>
      </c>
      <c r="J105" s="16">
        <v>0</v>
      </c>
      <c r="K105" s="16">
        <v>0</v>
      </c>
      <c r="L105" s="16">
        <v>0</v>
      </c>
      <c r="M105" s="16">
        <v>0</v>
      </c>
      <c r="N105" s="16">
        <v>1</v>
      </c>
    </row>
    <row r="106" spans="2:14">
      <c r="B106">
        <v>103</v>
      </c>
      <c r="C106" s="8" t="s">
        <v>103</v>
      </c>
      <c r="D106" s="16">
        <v>0</v>
      </c>
      <c r="E106" s="16">
        <v>1</v>
      </c>
      <c r="F106" s="16">
        <v>1</v>
      </c>
      <c r="G106" s="16">
        <v>1</v>
      </c>
      <c r="H106" s="16">
        <v>0</v>
      </c>
      <c r="I106" s="16">
        <v>0</v>
      </c>
      <c r="J106" s="16">
        <v>0</v>
      </c>
      <c r="K106" s="16">
        <v>1</v>
      </c>
      <c r="L106" s="16">
        <v>1</v>
      </c>
      <c r="M106" s="16">
        <v>1</v>
      </c>
      <c r="N106" s="16">
        <v>1</v>
      </c>
    </row>
    <row r="107" spans="2:14">
      <c r="B107">
        <v>104</v>
      </c>
      <c r="C107" s="8" t="s">
        <v>104</v>
      </c>
      <c r="D107" s="16">
        <v>1</v>
      </c>
      <c r="E107" s="16">
        <v>1</v>
      </c>
      <c r="F107" s="16">
        <v>1</v>
      </c>
      <c r="G107" s="16">
        <v>1</v>
      </c>
      <c r="H107" s="16">
        <v>1</v>
      </c>
      <c r="I107" s="16">
        <v>1</v>
      </c>
      <c r="J107" s="16">
        <v>1</v>
      </c>
      <c r="K107" s="16">
        <v>1</v>
      </c>
      <c r="L107" s="16">
        <v>1</v>
      </c>
      <c r="M107" s="16">
        <v>1</v>
      </c>
      <c r="N107" s="16">
        <v>1</v>
      </c>
    </row>
    <row r="108" spans="2:14">
      <c r="B108">
        <v>105</v>
      </c>
      <c r="C108" s="8" t="s">
        <v>105</v>
      </c>
      <c r="D108" s="16">
        <v>0</v>
      </c>
      <c r="E108" s="16">
        <v>0</v>
      </c>
      <c r="F108" s="16">
        <v>0</v>
      </c>
      <c r="G108" s="16">
        <v>0</v>
      </c>
      <c r="H108" s="16">
        <v>1</v>
      </c>
      <c r="I108" s="16">
        <v>1</v>
      </c>
      <c r="J108" s="16">
        <v>1</v>
      </c>
      <c r="K108" s="16">
        <v>1</v>
      </c>
      <c r="L108" s="16">
        <v>1</v>
      </c>
      <c r="M108" s="16">
        <v>1</v>
      </c>
      <c r="N108" s="16">
        <v>1</v>
      </c>
    </row>
    <row r="109" spans="2:14">
      <c r="B109">
        <v>106</v>
      </c>
      <c r="C109" s="8" t="s">
        <v>106</v>
      </c>
      <c r="D109" s="16">
        <v>0</v>
      </c>
      <c r="E109" s="16">
        <v>0</v>
      </c>
      <c r="F109" s="16">
        <v>0</v>
      </c>
      <c r="G109" s="16">
        <v>1</v>
      </c>
      <c r="H109" s="16">
        <v>2</v>
      </c>
      <c r="I109" s="16">
        <v>2</v>
      </c>
      <c r="J109" s="16">
        <v>2</v>
      </c>
      <c r="K109" s="16">
        <v>2</v>
      </c>
      <c r="L109" s="16">
        <v>2</v>
      </c>
      <c r="M109" s="16">
        <v>2</v>
      </c>
      <c r="N109" s="16">
        <v>2</v>
      </c>
    </row>
    <row r="110" spans="2:14">
      <c r="B110">
        <v>107</v>
      </c>
      <c r="C110" s="8" t="s">
        <v>107</v>
      </c>
      <c r="D110" s="16">
        <v>0</v>
      </c>
      <c r="E110" s="16">
        <v>0</v>
      </c>
      <c r="F110" s="16">
        <v>0</v>
      </c>
      <c r="G110" s="16">
        <v>0</v>
      </c>
      <c r="H110" s="16">
        <v>0</v>
      </c>
      <c r="I110" s="16">
        <v>0</v>
      </c>
      <c r="J110" s="16">
        <v>0</v>
      </c>
      <c r="K110" s="16">
        <v>0</v>
      </c>
      <c r="L110" s="16">
        <v>0</v>
      </c>
      <c r="M110" s="16">
        <v>0</v>
      </c>
      <c r="N110" s="16">
        <v>1</v>
      </c>
    </row>
    <row r="111" spans="2:14">
      <c r="B111">
        <v>108</v>
      </c>
      <c r="C111" s="8" t="s">
        <v>108</v>
      </c>
      <c r="D111" s="16">
        <v>0</v>
      </c>
      <c r="E111" s="16">
        <v>0</v>
      </c>
      <c r="F111" s="16">
        <v>0</v>
      </c>
      <c r="G111" s="16">
        <v>0</v>
      </c>
      <c r="H111" s="16">
        <v>0</v>
      </c>
      <c r="I111" s="16">
        <v>0</v>
      </c>
      <c r="J111" s="16">
        <v>0</v>
      </c>
      <c r="K111" s="16">
        <v>0</v>
      </c>
      <c r="L111" s="16">
        <v>0</v>
      </c>
      <c r="M111" s="16">
        <v>0</v>
      </c>
      <c r="N111" s="16">
        <v>0</v>
      </c>
    </row>
    <row r="112" spans="2:14">
      <c r="B112">
        <v>109</v>
      </c>
      <c r="C112" s="8" t="s">
        <v>109</v>
      </c>
      <c r="D112" s="16">
        <v>1</v>
      </c>
      <c r="E112" s="16">
        <v>1</v>
      </c>
      <c r="F112" s="16">
        <v>1</v>
      </c>
      <c r="G112" s="16">
        <v>1</v>
      </c>
      <c r="H112" s="16">
        <v>1</v>
      </c>
      <c r="I112" s="16">
        <v>1</v>
      </c>
      <c r="J112" s="16">
        <v>1</v>
      </c>
      <c r="K112" s="16">
        <v>2</v>
      </c>
      <c r="L112" s="16">
        <v>2</v>
      </c>
      <c r="M112" s="16">
        <v>2</v>
      </c>
      <c r="N112" s="16">
        <v>1</v>
      </c>
    </row>
    <row r="113" spans="2:14">
      <c r="B113">
        <v>110</v>
      </c>
      <c r="C113" s="8" t="s">
        <v>110</v>
      </c>
      <c r="D113" s="16">
        <v>1</v>
      </c>
      <c r="E113" s="16">
        <v>0</v>
      </c>
      <c r="F113" s="16">
        <v>0</v>
      </c>
      <c r="G113" s="16">
        <v>0</v>
      </c>
      <c r="H113" s="16">
        <v>0</v>
      </c>
      <c r="I113" s="16">
        <v>0</v>
      </c>
      <c r="J113" s="16">
        <v>0</v>
      </c>
      <c r="K113" s="16">
        <v>0</v>
      </c>
      <c r="L113" s="16">
        <v>0</v>
      </c>
      <c r="M113" s="16">
        <v>0</v>
      </c>
      <c r="N113" s="16">
        <v>0</v>
      </c>
    </row>
    <row r="114" spans="2:14">
      <c r="B114">
        <v>111</v>
      </c>
      <c r="C114" s="8" t="s">
        <v>111</v>
      </c>
      <c r="D114" s="16">
        <v>0</v>
      </c>
      <c r="E114" s="16">
        <v>0</v>
      </c>
      <c r="F114" s="16">
        <v>0</v>
      </c>
      <c r="G114" s="16">
        <v>0</v>
      </c>
      <c r="H114" s="16">
        <v>0</v>
      </c>
      <c r="I114" s="16">
        <v>0</v>
      </c>
      <c r="J114" s="16">
        <v>0</v>
      </c>
      <c r="K114" s="16">
        <v>0</v>
      </c>
      <c r="L114" s="16">
        <v>0</v>
      </c>
      <c r="M114" s="16">
        <v>0</v>
      </c>
      <c r="N114" s="16">
        <v>1</v>
      </c>
    </row>
    <row r="115" spans="2:14">
      <c r="B115">
        <v>112</v>
      </c>
      <c r="C115" s="8" t="s">
        <v>112</v>
      </c>
      <c r="D115" s="16">
        <v>1</v>
      </c>
      <c r="E115" s="16">
        <v>1</v>
      </c>
      <c r="F115" s="16">
        <v>1</v>
      </c>
      <c r="G115" s="16">
        <v>1</v>
      </c>
      <c r="H115" s="16">
        <v>1</v>
      </c>
      <c r="I115" s="16">
        <v>1</v>
      </c>
      <c r="J115" s="16">
        <v>1</v>
      </c>
      <c r="K115" s="16">
        <v>1</v>
      </c>
      <c r="L115" s="16">
        <v>1</v>
      </c>
      <c r="M115" s="16">
        <v>1</v>
      </c>
      <c r="N115" s="16">
        <v>1</v>
      </c>
    </row>
    <row r="116" spans="2:14">
      <c r="B116">
        <v>113</v>
      </c>
      <c r="C116" s="8" t="s">
        <v>113</v>
      </c>
      <c r="D116" s="16">
        <v>3</v>
      </c>
      <c r="E116" s="16">
        <v>2</v>
      </c>
      <c r="F116" s="16">
        <v>2</v>
      </c>
      <c r="G116" s="16">
        <v>2</v>
      </c>
      <c r="H116" s="16">
        <v>0</v>
      </c>
      <c r="I116" s="16">
        <v>1</v>
      </c>
      <c r="J116" s="16">
        <v>1</v>
      </c>
      <c r="K116" s="16">
        <v>1</v>
      </c>
      <c r="L116" s="16">
        <v>1</v>
      </c>
      <c r="M116" s="16">
        <v>1</v>
      </c>
      <c r="N116" s="16">
        <v>1</v>
      </c>
    </row>
    <row r="117" spans="2:14">
      <c r="B117">
        <v>114</v>
      </c>
      <c r="C117" s="8" t="s">
        <v>188</v>
      </c>
      <c r="D117" s="16">
        <v>1</v>
      </c>
      <c r="E117" s="16">
        <v>1</v>
      </c>
      <c r="F117" s="16">
        <v>1</v>
      </c>
      <c r="G117" s="16">
        <v>0</v>
      </c>
      <c r="H117" s="16">
        <v>0</v>
      </c>
      <c r="I117" s="16">
        <v>0</v>
      </c>
      <c r="J117" s="16">
        <v>0</v>
      </c>
      <c r="K117" s="16">
        <v>0</v>
      </c>
      <c r="L117" s="16">
        <v>0</v>
      </c>
      <c r="M117" s="16">
        <v>0</v>
      </c>
      <c r="N117" s="16">
        <v>0</v>
      </c>
    </row>
    <row r="118" spans="2:14">
      <c r="B118">
        <v>115</v>
      </c>
      <c r="C118" s="8" t="s">
        <v>114</v>
      </c>
      <c r="D118" s="16">
        <v>0</v>
      </c>
      <c r="E118" s="16">
        <v>0</v>
      </c>
      <c r="F118" s="16">
        <v>0</v>
      </c>
      <c r="G118" s="16">
        <v>1</v>
      </c>
      <c r="H118" s="16">
        <v>1</v>
      </c>
      <c r="I118" s="16">
        <v>1</v>
      </c>
      <c r="J118" s="16">
        <v>1</v>
      </c>
      <c r="K118" s="16">
        <v>1</v>
      </c>
      <c r="L118" s="16">
        <v>1</v>
      </c>
      <c r="M118" s="16">
        <v>1</v>
      </c>
      <c r="N118" s="16">
        <v>1</v>
      </c>
    </row>
    <row r="119" spans="2:14">
      <c r="B119">
        <v>116</v>
      </c>
      <c r="C119" s="8" t="s">
        <v>115</v>
      </c>
      <c r="D119" s="16">
        <v>0</v>
      </c>
      <c r="E119" s="16">
        <v>0</v>
      </c>
      <c r="F119" s="16">
        <v>0</v>
      </c>
      <c r="G119" s="16">
        <v>0</v>
      </c>
      <c r="H119" s="16">
        <v>0</v>
      </c>
      <c r="I119" s="16">
        <v>0</v>
      </c>
      <c r="J119" s="16">
        <v>0</v>
      </c>
      <c r="K119" s="16">
        <v>0</v>
      </c>
      <c r="L119" s="16">
        <v>0</v>
      </c>
      <c r="M119" s="16">
        <v>1</v>
      </c>
      <c r="N119" s="16">
        <v>1</v>
      </c>
    </row>
    <row r="120" spans="2:14">
      <c r="B120">
        <v>117</v>
      </c>
      <c r="C120" s="8" t="s">
        <v>116</v>
      </c>
      <c r="D120" s="16">
        <v>1</v>
      </c>
      <c r="E120" s="16">
        <v>1</v>
      </c>
      <c r="F120" s="16">
        <v>1</v>
      </c>
      <c r="G120" s="16">
        <v>0</v>
      </c>
      <c r="H120" s="16">
        <v>1</v>
      </c>
      <c r="I120" s="16">
        <v>1</v>
      </c>
      <c r="J120" s="16">
        <v>0</v>
      </c>
      <c r="K120" s="16">
        <v>0</v>
      </c>
      <c r="L120" s="16">
        <v>0</v>
      </c>
      <c r="M120" s="16">
        <v>0</v>
      </c>
      <c r="N120" s="16">
        <v>0</v>
      </c>
    </row>
    <row r="121" spans="2:14">
      <c r="B121">
        <v>118</v>
      </c>
      <c r="C121" s="8" t="s">
        <v>117</v>
      </c>
      <c r="D121" s="16">
        <v>1</v>
      </c>
      <c r="E121" s="16">
        <v>1</v>
      </c>
      <c r="F121" s="16">
        <v>1</v>
      </c>
      <c r="G121" s="16">
        <v>1</v>
      </c>
      <c r="H121" s="16">
        <v>0</v>
      </c>
      <c r="I121" s="16">
        <v>1</v>
      </c>
      <c r="J121" s="16">
        <v>0</v>
      </c>
      <c r="K121" s="16">
        <v>1</v>
      </c>
      <c r="L121" s="16">
        <v>0</v>
      </c>
      <c r="M121" s="16">
        <v>0</v>
      </c>
      <c r="N121" s="16">
        <v>1</v>
      </c>
    </row>
    <row r="122" spans="2:14">
      <c r="B122">
        <v>119</v>
      </c>
      <c r="C122" s="8" t="s">
        <v>118</v>
      </c>
      <c r="D122" s="16">
        <v>1</v>
      </c>
      <c r="E122" s="16">
        <v>1</v>
      </c>
      <c r="F122" s="16">
        <v>1</v>
      </c>
      <c r="G122" s="16">
        <v>1</v>
      </c>
      <c r="H122" s="16">
        <v>1</v>
      </c>
      <c r="I122" s="16">
        <v>1</v>
      </c>
      <c r="J122" s="16">
        <v>1</v>
      </c>
      <c r="K122" s="16">
        <v>1</v>
      </c>
      <c r="L122" s="16">
        <v>1</v>
      </c>
      <c r="M122" s="16">
        <v>1</v>
      </c>
      <c r="N122" s="16">
        <v>1</v>
      </c>
    </row>
    <row r="123" spans="2:14">
      <c r="B123">
        <v>120</v>
      </c>
      <c r="C123" s="8" t="s">
        <v>119</v>
      </c>
      <c r="D123" s="16">
        <v>1</v>
      </c>
      <c r="E123" s="16">
        <v>1</v>
      </c>
      <c r="F123" s="16">
        <v>1</v>
      </c>
      <c r="G123" s="16">
        <v>1</v>
      </c>
      <c r="H123" s="16">
        <v>1</v>
      </c>
      <c r="I123" s="16">
        <v>1</v>
      </c>
      <c r="J123" s="16">
        <v>1</v>
      </c>
      <c r="K123" s="16">
        <v>1</v>
      </c>
      <c r="L123" s="16">
        <v>1</v>
      </c>
      <c r="M123" s="16">
        <v>1</v>
      </c>
      <c r="N123" s="16">
        <v>2</v>
      </c>
    </row>
    <row r="124" spans="2:14">
      <c r="B124">
        <v>121</v>
      </c>
      <c r="C124" s="8" t="s">
        <v>120</v>
      </c>
      <c r="D124" s="16">
        <v>3</v>
      </c>
      <c r="E124" s="16">
        <v>3</v>
      </c>
      <c r="F124" s="16">
        <v>3</v>
      </c>
      <c r="G124" s="16">
        <v>3</v>
      </c>
      <c r="H124" s="16">
        <v>3</v>
      </c>
      <c r="I124" s="16">
        <v>3</v>
      </c>
      <c r="J124" s="16">
        <v>3</v>
      </c>
      <c r="K124" s="16">
        <v>3</v>
      </c>
      <c r="L124" s="16">
        <v>1</v>
      </c>
      <c r="M124" s="16">
        <v>1</v>
      </c>
      <c r="N124" s="16">
        <v>1</v>
      </c>
    </row>
    <row r="125" spans="2:14">
      <c r="B125">
        <v>122</v>
      </c>
      <c r="C125" s="8" t="s">
        <v>121</v>
      </c>
      <c r="D125" s="16">
        <v>1</v>
      </c>
      <c r="E125" s="16">
        <v>1</v>
      </c>
      <c r="F125" s="16">
        <v>1</v>
      </c>
      <c r="G125" s="16">
        <v>1</v>
      </c>
      <c r="H125" s="16">
        <v>1</v>
      </c>
      <c r="I125" s="16">
        <v>1</v>
      </c>
      <c r="J125" s="16">
        <v>1</v>
      </c>
      <c r="K125" s="16">
        <v>1</v>
      </c>
      <c r="L125" s="16">
        <v>1</v>
      </c>
      <c r="M125" s="16">
        <v>1</v>
      </c>
      <c r="N125" s="16">
        <v>1</v>
      </c>
    </row>
    <row r="126" spans="2:14">
      <c r="B126">
        <v>123</v>
      </c>
      <c r="C126" s="8" t="s">
        <v>122</v>
      </c>
      <c r="D126" s="16">
        <v>0</v>
      </c>
      <c r="E126" s="16">
        <v>0</v>
      </c>
      <c r="F126" s="16">
        <v>0</v>
      </c>
      <c r="G126" s="16">
        <v>0</v>
      </c>
      <c r="H126" s="16">
        <v>0</v>
      </c>
      <c r="I126" s="16">
        <v>1</v>
      </c>
      <c r="J126" s="16">
        <v>1</v>
      </c>
      <c r="K126" s="16">
        <v>1</v>
      </c>
      <c r="L126" s="16">
        <v>0</v>
      </c>
      <c r="M126" s="16">
        <v>0</v>
      </c>
      <c r="N126" s="16">
        <v>0</v>
      </c>
    </row>
    <row r="127" spans="2:14">
      <c r="B127">
        <v>124</v>
      </c>
      <c r="C127" s="8" t="s">
        <v>123</v>
      </c>
      <c r="D127" s="16">
        <v>0</v>
      </c>
      <c r="E127" s="16">
        <v>0</v>
      </c>
      <c r="F127" s="16">
        <v>0</v>
      </c>
      <c r="G127" s="16">
        <v>0</v>
      </c>
      <c r="H127" s="16">
        <v>0</v>
      </c>
      <c r="I127" s="16">
        <v>0</v>
      </c>
      <c r="J127" s="16">
        <v>0</v>
      </c>
      <c r="K127" s="16">
        <v>1</v>
      </c>
      <c r="L127" s="16">
        <v>1</v>
      </c>
      <c r="M127" s="16">
        <v>1</v>
      </c>
      <c r="N127" s="16">
        <v>1</v>
      </c>
    </row>
    <row r="128" spans="2:14">
      <c r="B128">
        <v>125</v>
      </c>
      <c r="C128" s="8" t="s">
        <v>124</v>
      </c>
      <c r="D128" s="16">
        <v>0</v>
      </c>
      <c r="E128" s="16">
        <v>2</v>
      </c>
      <c r="F128" s="16">
        <v>3</v>
      </c>
      <c r="G128" s="16">
        <v>2</v>
      </c>
      <c r="H128" s="16">
        <v>2</v>
      </c>
      <c r="I128" s="16">
        <v>2</v>
      </c>
      <c r="J128" s="16">
        <v>2</v>
      </c>
      <c r="K128" s="16">
        <v>2</v>
      </c>
      <c r="L128" s="16">
        <v>2</v>
      </c>
      <c r="M128" s="16">
        <v>2</v>
      </c>
      <c r="N128" s="16">
        <v>2</v>
      </c>
    </row>
    <row r="129" spans="2:14">
      <c r="B129">
        <v>126</v>
      </c>
      <c r="C129" s="8" t="s">
        <v>125</v>
      </c>
      <c r="D129" s="16">
        <v>1</v>
      </c>
      <c r="E129" s="16">
        <v>1</v>
      </c>
      <c r="F129" s="16">
        <v>0</v>
      </c>
      <c r="G129" s="16">
        <v>1</v>
      </c>
      <c r="H129" s="16">
        <v>0</v>
      </c>
      <c r="I129" s="16">
        <v>0</v>
      </c>
      <c r="J129" s="16">
        <v>0</v>
      </c>
      <c r="K129" s="16">
        <v>0</v>
      </c>
      <c r="L129" s="16">
        <v>0</v>
      </c>
      <c r="M129" s="16">
        <v>1</v>
      </c>
      <c r="N129" s="16">
        <v>1</v>
      </c>
    </row>
    <row r="130" spans="2:14">
      <c r="B130">
        <v>127</v>
      </c>
      <c r="C130" s="8" t="s">
        <v>126</v>
      </c>
      <c r="D130" s="16">
        <v>1</v>
      </c>
      <c r="E130" s="16">
        <v>1</v>
      </c>
      <c r="F130" s="16">
        <v>1</v>
      </c>
      <c r="G130" s="16">
        <v>1</v>
      </c>
      <c r="H130" s="16">
        <v>1</v>
      </c>
      <c r="I130" s="16">
        <v>1</v>
      </c>
      <c r="J130" s="16">
        <v>1</v>
      </c>
      <c r="K130" s="16">
        <v>1</v>
      </c>
      <c r="L130" s="16">
        <v>1</v>
      </c>
      <c r="M130" s="16">
        <v>1</v>
      </c>
      <c r="N130" s="16">
        <v>1</v>
      </c>
    </row>
    <row r="131" spans="2:14">
      <c r="B131">
        <v>128</v>
      </c>
      <c r="C131" s="8" t="s">
        <v>127</v>
      </c>
      <c r="D131" s="16">
        <v>0</v>
      </c>
      <c r="E131" s="16">
        <v>0</v>
      </c>
      <c r="F131" s="16">
        <v>0</v>
      </c>
      <c r="G131" s="16">
        <v>0</v>
      </c>
      <c r="H131" s="16">
        <v>0</v>
      </c>
      <c r="I131" s="16">
        <v>0</v>
      </c>
      <c r="J131" s="16">
        <v>0</v>
      </c>
      <c r="K131" s="16">
        <v>0</v>
      </c>
      <c r="L131" s="16">
        <v>0</v>
      </c>
      <c r="M131" s="16">
        <v>0</v>
      </c>
      <c r="N131" s="16">
        <v>1</v>
      </c>
    </row>
    <row r="132" spans="2:14">
      <c r="B132">
        <v>129</v>
      </c>
      <c r="C132" s="8" t="s">
        <v>128</v>
      </c>
      <c r="D132" s="16">
        <v>1</v>
      </c>
      <c r="E132" s="16">
        <v>1</v>
      </c>
      <c r="F132" s="16">
        <v>0</v>
      </c>
      <c r="G132" s="16">
        <v>0</v>
      </c>
      <c r="H132" s="16">
        <v>0</v>
      </c>
      <c r="I132" s="16">
        <v>0</v>
      </c>
      <c r="J132" s="16">
        <v>0</v>
      </c>
      <c r="K132" s="16">
        <v>0</v>
      </c>
      <c r="L132" s="16">
        <v>0</v>
      </c>
      <c r="M132" s="16">
        <v>0</v>
      </c>
      <c r="N132" s="16">
        <v>0</v>
      </c>
    </row>
    <row r="133" spans="2:14">
      <c r="B133">
        <v>130</v>
      </c>
      <c r="C133" s="8" t="s">
        <v>129</v>
      </c>
      <c r="D133" s="16">
        <v>0</v>
      </c>
      <c r="E133" s="16">
        <v>1</v>
      </c>
      <c r="F133" s="16">
        <v>1</v>
      </c>
      <c r="G133" s="16">
        <v>0</v>
      </c>
      <c r="H133" s="16">
        <v>0</v>
      </c>
      <c r="I133" s="16">
        <v>1</v>
      </c>
      <c r="J133" s="16">
        <v>0</v>
      </c>
      <c r="K133" s="16">
        <v>0</v>
      </c>
      <c r="L133" s="16">
        <v>0</v>
      </c>
      <c r="M133" s="16">
        <v>0</v>
      </c>
      <c r="N133" s="16">
        <v>0</v>
      </c>
    </row>
    <row r="134" spans="2:14">
      <c r="B134">
        <v>131</v>
      </c>
      <c r="C134" s="8" t="s">
        <v>130</v>
      </c>
      <c r="D134" s="16">
        <v>1</v>
      </c>
      <c r="E134" s="16">
        <v>1</v>
      </c>
      <c r="F134" s="16">
        <v>1</v>
      </c>
      <c r="G134" s="16">
        <v>1</v>
      </c>
      <c r="H134" s="16">
        <v>1</v>
      </c>
      <c r="I134" s="16">
        <v>1</v>
      </c>
      <c r="J134" s="16">
        <v>1</v>
      </c>
      <c r="K134" s="16">
        <v>1</v>
      </c>
      <c r="L134" s="16">
        <v>1</v>
      </c>
      <c r="M134" s="16">
        <v>1</v>
      </c>
      <c r="N134" s="16">
        <v>1</v>
      </c>
    </row>
    <row r="135" spans="2:14">
      <c r="B135">
        <v>132</v>
      </c>
      <c r="C135" s="8" t="s">
        <v>131</v>
      </c>
      <c r="D135" s="16">
        <v>1</v>
      </c>
      <c r="E135" s="16">
        <v>1</v>
      </c>
      <c r="F135" s="16">
        <v>1</v>
      </c>
      <c r="G135" s="16">
        <v>1</v>
      </c>
      <c r="H135" s="16">
        <v>1</v>
      </c>
      <c r="I135" s="16">
        <v>1</v>
      </c>
      <c r="J135" s="16">
        <v>1</v>
      </c>
      <c r="K135" s="16">
        <v>1</v>
      </c>
      <c r="L135" s="16">
        <v>1</v>
      </c>
      <c r="M135" s="16">
        <v>1</v>
      </c>
      <c r="N135" s="16">
        <v>1</v>
      </c>
    </row>
    <row r="136" spans="2:14">
      <c r="B136">
        <v>133</v>
      </c>
      <c r="C136" s="8" t="s">
        <v>132</v>
      </c>
      <c r="D136" s="16">
        <v>1</v>
      </c>
      <c r="E136" s="16">
        <v>1</v>
      </c>
      <c r="F136" s="16">
        <v>1</v>
      </c>
      <c r="G136" s="16">
        <v>1</v>
      </c>
      <c r="H136" s="16">
        <v>1</v>
      </c>
      <c r="I136" s="16">
        <v>1</v>
      </c>
      <c r="J136" s="16">
        <v>1</v>
      </c>
      <c r="K136" s="16">
        <v>1</v>
      </c>
      <c r="L136" s="16">
        <v>1</v>
      </c>
      <c r="M136" s="16">
        <v>1</v>
      </c>
      <c r="N136" s="16">
        <v>1</v>
      </c>
    </row>
    <row r="137" spans="2:14">
      <c r="B137">
        <v>134</v>
      </c>
      <c r="C137" s="8" t="s">
        <v>133</v>
      </c>
      <c r="D137" s="16">
        <v>1</v>
      </c>
      <c r="E137" s="16">
        <v>1</v>
      </c>
      <c r="F137" s="16">
        <v>1</v>
      </c>
      <c r="G137" s="16">
        <v>2</v>
      </c>
      <c r="H137" s="16">
        <v>2</v>
      </c>
      <c r="I137" s="16">
        <v>2</v>
      </c>
      <c r="J137" s="16">
        <v>2</v>
      </c>
      <c r="K137" s="16">
        <v>2</v>
      </c>
      <c r="L137" s="16">
        <v>2</v>
      </c>
      <c r="M137" s="16">
        <v>2</v>
      </c>
      <c r="N137" s="16">
        <v>2</v>
      </c>
    </row>
    <row r="138" spans="2:14">
      <c r="B138">
        <v>135</v>
      </c>
      <c r="C138" s="8" t="s">
        <v>134</v>
      </c>
      <c r="D138" s="16">
        <v>1</v>
      </c>
      <c r="E138" s="16">
        <v>1</v>
      </c>
      <c r="F138" s="16">
        <v>1</v>
      </c>
      <c r="G138" s="16">
        <v>1</v>
      </c>
      <c r="H138" s="16">
        <v>1</v>
      </c>
      <c r="I138" s="16">
        <v>1</v>
      </c>
      <c r="J138" s="16">
        <v>1</v>
      </c>
      <c r="K138" s="16">
        <v>1</v>
      </c>
      <c r="L138" s="16">
        <v>1</v>
      </c>
      <c r="M138" s="16">
        <v>1</v>
      </c>
      <c r="N138" s="16">
        <v>1</v>
      </c>
    </row>
    <row r="139" spans="2:14">
      <c r="B139">
        <v>136</v>
      </c>
      <c r="C139" s="8" t="s">
        <v>135</v>
      </c>
      <c r="D139" s="16">
        <v>0</v>
      </c>
      <c r="E139" s="16">
        <v>0</v>
      </c>
      <c r="F139" s="16">
        <v>0</v>
      </c>
      <c r="G139" s="16">
        <v>0</v>
      </c>
      <c r="H139" s="16">
        <v>1</v>
      </c>
      <c r="I139" s="16">
        <v>1</v>
      </c>
      <c r="J139" s="16">
        <v>1</v>
      </c>
      <c r="K139" s="16">
        <v>1</v>
      </c>
      <c r="L139" s="16">
        <v>1</v>
      </c>
      <c r="M139" s="16">
        <v>1</v>
      </c>
      <c r="N139" s="16">
        <v>1</v>
      </c>
    </row>
    <row r="140" spans="2:14">
      <c r="B140">
        <v>137</v>
      </c>
      <c r="C140" s="8" t="s">
        <v>136</v>
      </c>
      <c r="D140" s="16">
        <v>1</v>
      </c>
      <c r="E140" s="16">
        <v>1</v>
      </c>
      <c r="F140" s="16">
        <v>2</v>
      </c>
      <c r="G140" s="16">
        <v>0</v>
      </c>
      <c r="H140" s="16">
        <v>2</v>
      </c>
      <c r="I140" s="16">
        <v>2</v>
      </c>
      <c r="J140" s="16">
        <v>2</v>
      </c>
      <c r="K140" s="16">
        <v>2</v>
      </c>
      <c r="L140" s="16">
        <v>2</v>
      </c>
      <c r="M140" s="16">
        <v>2</v>
      </c>
      <c r="N140" s="16">
        <v>2</v>
      </c>
    </row>
    <row r="141" spans="2:14">
      <c r="B141">
        <v>138</v>
      </c>
      <c r="C141" s="8" t="s">
        <v>137</v>
      </c>
      <c r="D141" s="16">
        <v>3</v>
      </c>
      <c r="E141" s="16">
        <v>3</v>
      </c>
      <c r="F141" s="16">
        <v>3</v>
      </c>
      <c r="G141" s="16">
        <v>3</v>
      </c>
      <c r="H141" s="16">
        <v>3</v>
      </c>
      <c r="I141" s="16">
        <v>3</v>
      </c>
      <c r="J141" s="16">
        <v>3</v>
      </c>
      <c r="K141" s="16">
        <v>3</v>
      </c>
      <c r="L141" s="16">
        <v>3</v>
      </c>
      <c r="M141" s="16">
        <v>3</v>
      </c>
      <c r="N141" s="16">
        <v>3</v>
      </c>
    </row>
    <row r="142" spans="2:14">
      <c r="B142">
        <v>139</v>
      </c>
      <c r="C142" s="8" t="s">
        <v>138</v>
      </c>
      <c r="D142" s="16">
        <v>0</v>
      </c>
      <c r="E142" s="16">
        <v>0</v>
      </c>
      <c r="F142" s="16">
        <v>0</v>
      </c>
      <c r="G142" s="16">
        <v>0</v>
      </c>
      <c r="H142" s="16">
        <v>0</v>
      </c>
      <c r="I142" s="16">
        <v>0</v>
      </c>
      <c r="J142" s="16">
        <v>0</v>
      </c>
      <c r="K142" s="16">
        <v>0</v>
      </c>
      <c r="L142" s="16">
        <v>0</v>
      </c>
      <c r="M142" s="16">
        <v>1</v>
      </c>
      <c r="N142" s="16">
        <v>1</v>
      </c>
    </row>
    <row r="143" spans="2:14">
      <c r="B143">
        <v>140</v>
      </c>
      <c r="C143" s="8" t="s">
        <v>139</v>
      </c>
      <c r="D143" s="16">
        <v>0</v>
      </c>
      <c r="E143" s="16">
        <v>0</v>
      </c>
      <c r="F143" s="16">
        <v>0</v>
      </c>
      <c r="G143" s="16">
        <v>0</v>
      </c>
      <c r="H143" s="16">
        <v>0</v>
      </c>
      <c r="I143" s="16">
        <v>0</v>
      </c>
      <c r="J143" s="16">
        <v>0</v>
      </c>
      <c r="K143" s="16">
        <v>0</v>
      </c>
      <c r="L143" s="16">
        <v>0</v>
      </c>
      <c r="M143" s="16">
        <v>0</v>
      </c>
      <c r="N143" s="16">
        <v>1</v>
      </c>
    </row>
    <row r="144" spans="2:14">
      <c r="B144">
        <v>141</v>
      </c>
      <c r="C144" s="8" t="s">
        <v>140</v>
      </c>
      <c r="D144" s="16">
        <v>0</v>
      </c>
      <c r="E144" s="16">
        <v>1</v>
      </c>
      <c r="F144" s="16">
        <v>1</v>
      </c>
      <c r="G144" s="16">
        <v>1</v>
      </c>
      <c r="H144" s="16">
        <v>1</v>
      </c>
      <c r="I144" s="16">
        <v>1</v>
      </c>
      <c r="J144" s="16">
        <v>1</v>
      </c>
      <c r="K144" s="16">
        <v>0</v>
      </c>
      <c r="L144" s="16">
        <v>1</v>
      </c>
      <c r="M144" s="16">
        <v>1</v>
      </c>
      <c r="N144" s="16">
        <v>1</v>
      </c>
    </row>
    <row r="145" spans="2:14">
      <c r="B145">
        <v>142</v>
      </c>
      <c r="C145" s="8" t="s">
        <v>141</v>
      </c>
      <c r="D145" s="16">
        <v>0</v>
      </c>
      <c r="E145" s="16">
        <v>0</v>
      </c>
      <c r="F145" s="16">
        <v>0</v>
      </c>
      <c r="G145" s="16">
        <v>0</v>
      </c>
      <c r="H145" s="16">
        <v>0</v>
      </c>
      <c r="I145" s="16">
        <v>0</v>
      </c>
      <c r="J145" s="16">
        <v>0</v>
      </c>
      <c r="K145" s="16">
        <v>0</v>
      </c>
      <c r="L145" s="16">
        <v>1</v>
      </c>
      <c r="M145" s="16">
        <v>1</v>
      </c>
      <c r="N145" s="16">
        <v>1</v>
      </c>
    </row>
    <row r="146" spans="2:14">
      <c r="B146">
        <v>143</v>
      </c>
      <c r="C146" s="8" t="s">
        <v>142</v>
      </c>
      <c r="D146" s="16">
        <v>0</v>
      </c>
      <c r="E146" s="16">
        <v>0</v>
      </c>
      <c r="F146" s="16">
        <v>0</v>
      </c>
      <c r="G146" s="16">
        <v>0</v>
      </c>
      <c r="H146" s="16">
        <v>0</v>
      </c>
      <c r="I146" s="16">
        <v>0</v>
      </c>
      <c r="J146" s="16">
        <v>0</v>
      </c>
      <c r="K146" s="16">
        <v>0</v>
      </c>
      <c r="L146" s="16">
        <v>0</v>
      </c>
      <c r="M146" s="16">
        <v>0</v>
      </c>
      <c r="N146" s="16">
        <v>0</v>
      </c>
    </row>
    <row r="147" spans="2:14">
      <c r="B147">
        <v>144</v>
      </c>
      <c r="C147" s="8" t="s">
        <v>143</v>
      </c>
      <c r="D147" s="16">
        <v>1</v>
      </c>
      <c r="E147" s="16">
        <v>1</v>
      </c>
      <c r="F147" s="16">
        <v>0</v>
      </c>
      <c r="G147" s="16">
        <v>0</v>
      </c>
      <c r="H147" s="16">
        <v>0</v>
      </c>
      <c r="I147" s="16">
        <v>0</v>
      </c>
      <c r="J147" s="16">
        <v>0</v>
      </c>
      <c r="K147" s="16">
        <v>0</v>
      </c>
      <c r="L147" s="16">
        <v>0</v>
      </c>
      <c r="M147" s="16">
        <v>1</v>
      </c>
      <c r="N147" s="16">
        <v>1</v>
      </c>
    </row>
    <row r="148" spans="2:14">
      <c r="B148">
        <v>145</v>
      </c>
      <c r="C148" s="8" t="s">
        <v>144</v>
      </c>
      <c r="D148" s="16">
        <v>1</v>
      </c>
      <c r="E148" s="16">
        <v>1</v>
      </c>
      <c r="F148" s="16">
        <v>1</v>
      </c>
      <c r="G148" s="16">
        <v>0</v>
      </c>
      <c r="H148" s="16">
        <v>0</v>
      </c>
      <c r="I148" s="16">
        <v>1</v>
      </c>
      <c r="J148" s="16">
        <v>1</v>
      </c>
      <c r="K148" s="16">
        <v>1</v>
      </c>
      <c r="L148" s="16">
        <v>1</v>
      </c>
      <c r="M148" s="16">
        <v>1</v>
      </c>
      <c r="N148" s="16">
        <v>1</v>
      </c>
    </row>
    <row r="149" spans="2:14">
      <c r="B149">
        <v>146</v>
      </c>
      <c r="C149" s="9" t="s">
        <v>145</v>
      </c>
      <c r="D149" s="16">
        <v>1</v>
      </c>
      <c r="E149" s="16">
        <v>1</v>
      </c>
      <c r="F149" s="16">
        <v>1</v>
      </c>
      <c r="G149" s="16">
        <v>1</v>
      </c>
      <c r="H149" s="16">
        <v>1</v>
      </c>
      <c r="I149" s="16">
        <v>1</v>
      </c>
      <c r="J149" s="16">
        <v>1</v>
      </c>
      <c r="K149" s="16">
        <v>1</v>
      </c>
      <c r="L149" s="16">
        <v>1</v>
      </c>
      <c r="M149" s="16">
        <v>1</v>
      </c>
      <c r="N149" s="16">
        <v>1</v>
      </c>
    </row>
    <row r="150" spans="2:14">
      <c r="B150">
        <v>147</v>
      </c>
      <c r="C150" s="8" t="s">
        <v>146</v>
      </c>
      <c r="D150" s="16">
        <v>1</v>
      </c>
      <c r="E150" s="16">
        <v>1</v>
      </c>
      <c r="F150" s="16">
        <v>0</v>
      </c>
      <c r="G150" s="16">
        <v>1</v>
      </c>
      <c r="H150" s="16">
        <v>1</v>
      </c>
      <c r="I150" s="16">
        <v>1</v>
      </c>
      <c r="J150" s="16">
        <v>0</v>
      </c>
      <c r="K150" s="16">
        <v>1</v>
      </c>
      <c r="L150" s="16">
        <v>1</v>
      </c>
      <c r="M150" s="16">
        <v>1</v>
      </c>
      <c r="N150" s="16">
        <v>1</v>
      </c>
    </row>
    <row r="151" spans="2:14">
      <c r="B151">
        <v>148</v>
      </c>
      <c r="C151" s="8" t="s">
        <v>147</v>
      </c>
      <c r="D151" s="16">
        <v>1</v>
      </c>
      <c r="E151" s="16">
        <v>1</v>
      </c>
      <c r="F151" s="16">
        <v>1</v>
      </c>
      <c r="G151" s="16">
        <v>1</v>
      </c>
      <c r="H151" s="16">
        <v>1</v>
      </c>
      <c r="I151" s="16">
        <v>1</v>
      </c>
      <c r="J151" s="16">
        <v>1</v>
      </c>
      <c r="K151" s="16">
        <v>1</v>
      </c>
      <c r="L151" s="16">
        <v>1</v>
      </c>
      <c r="M151" s="16">
        <v>1</v>
      </c>
      <c r="N151" s="16">
        <v>1</v>
      </c>
    </row>
    <row r="152" spans="2:14">
      <c r="B152">
        <v>149</v>
      </c>
      <c r="C152" s="8" t="s">
        <v>148</v>
      </c>
      <c r="D152" s="16">
        <v>1</v>
      </c>
      <c r="E152" s="16">
        <v>3</v>
      </c>
      <c r="F152" s="16">
        <v>3</v>
      </c>
      <c r="G152" s="16">
        <v>3</v>
      </c>
      <c r="H152" s="16">
        <v>3</v>
      </c>
      <c r="I152" s="16">
        <v>3</v>
      </c>
      <c r="J152" s="16">
        <v>3</v>
      </c>
      <c r="K152" s="16">
        <v>3</v>
      </c>
      <c r="L152" s="16">
        <v>3</v>
      </c>
      <c r="M152" s="16">
        <v>3</v>
      </c>
      <c r="N152" s="16">
        <v>3</v>
      </c>
    </row>
    <row r="153" spans="2:14">
      <c r="B153">
        <v>150</v>
      </c>
      <c r="C153" s="8" t="s">
        <v>149</v>
      </c>
      <c r="D153" s="16">
        <v>1</v>
      </c>
      <c r="E153" s="16">
        <v>1</v>
      </c>
      <c r="F153" s="16">
        <v>1</v>
      </c>
      <c r="G153" s="16">
        <v>1</v>
      </c>
      <c r="H153" s="16">
        <v>1</v>
      </c>
      <c r="I153" s="16">
        <v>1</v>
      </c>
      <c r="J153" s="16">
        <v>1</v>
      </c>
      <c r="K153" s="16">
        <v>1</v>
      </c>
      <c r="L153" s="16">
        <v>1</v>
      </c>
      <c r="M153" s="16">
        <v>1</v>
      </c>
      <c r="N153" s="16">
        <v>1</v>
      </c>
    </row>
    <row r="154" spans="2:14">
      <c r="B154">
        <v>151</v>
      </c>
      <c r="C154" s="8" t="s">
        <v>150</v>
      </c>
      <c r="D154" s="16">
        <v>0</v>
      </c>
      <c r="E154" s="16">
        <v>0</v>
      </c>
      <c r="F154" s="16">
        <v>0</v>
      </c>
      <c r="G154" s="16">
        <v>0</v>
      </c>
      <c r="H154" s="16">
        <v>0</v>
      </c>
      <c r="I154" s="16">
        <v>0</v>
      </c>
      <c r="J154" s="16">
        <v>0</v>
      </c>
      <c r="K154" s="16">
        <v>0</v>
      </c>
      <c r="L154" s="16">
        <v>0</v>
      </c>
      <c r="M154" s="16">
        <v>0</v>
      </c>
      <c r="N154" s="16">
        <v>0</v>
      </c>
    </row>
    <row r="155" spans="2:14">
      <c r="B155">
        <v>152</v>
      </c>
      <c r="C155" s="8" t="s">
        <v>151</v>
      </c>
      <c r="D155" s="16">
        <v>0</v>
      </c>
      <c r="E155" s="16">
        <v>0</v>
      </c>
      <c r="F155" s="16">
        <v>0</v>
      </c>
      <c r="G155" s="16">
        <v>0</v>
      </c>
      <c r="H155" s="16">
        <v>0</v>
      </c>
      <c r="I155" s="16">
        <v>0</v>
      </c>
      <c r="J155" s="16">
        <v>0</v>
      </c>
      <c r="K155" s="16">
        <v>0</v>
      </c>
      <c r="L155" s="16">
        <v>0</v>
      </c>
      <c r="M155" s="16">
        <v>0</v>
      </c>
      <c r="N155" s="16">
        <v>0</v>
      </c>
    </row>
    <row r="156" spans="2:14">
      <c r="B156">
        <v>153</v>
      </c>
      <c r="C156" s="8" t="s">
        <v>152</v>
      </c>
      <c r="D156" s="16">
        <v>1</v>
      </c>
      <c r="E156" s="16">
        <v>1</v>
      </c>
      <c r="F156" s="16">
        <v>2</v>
      </c>
      <c r="G156" s="16">
        <v>2</v>
      </c>
      <c r="H156" s="16">
        <v>2</v>
      </c>
      <c r="I156" s="16">
        <v>2</v>
      </c>
      <c r="J156" s="16">
        <v>2</v>
      </c>
      <c r="K156" s="16">
        <v>2</v>
      </c>
      <c r="L156" s="16">
        <v>2</v>
      </c>
      <c r="M156" s="16">
        <v>2</v>
      </c>
      <c r="N156" s="16">
        <v>2</v>
      </c>
    </row>
    <row r="157" spans="2:14">
      <c r="B157">
        <v>154</v>
      </c>
      <c r="C157" s="8" t="s">
        <v>153</v>
      </c>
      <c r="D157" s="16">
        <v>2</v>
      </c>
      <c r="E157" s="16">
        <v>1</v>
      </c>
      <c r="F157" s="16">
        <v>2</v>
      </c>
      <c r="G157" s="16">
        <v>1</v>
      </c>
      <c r="H157" s="16">
        <v>1</v>
      </c>
      <c r="I157" s="16">
        <v>1</v>
      </c>
      <c r="J157" s="16">
        <v>1</v>
      </c>
      <c r="K157" s="16">
        <v>1</v>
      </c>
      <c r="L157" s="16">
        <v>1</v>
      </c>
      <c r="M157" s="16">
        <v>1</v>
      </c>
      <c r="N157" s="16">
        <v>1</v>
      </c>
    </row>
    <row r="158" spans="2:14">
      <c r="B158">
        <v>155</v>
      </c>
      <c r="C158" s="8" t="s">
        <v>154</v>
      </c>
      <c r="D158" s="16">
        <v>1</v>
      </c>
      <c r="E158" s="16">
        <v>1</v>
      </c>
      <c r="F158" s="16">
        <v>1</v>
      </c>
      <c r="G158" s="16">
        <v>1</v>
      </c>
      <c r="H158" s="16">
        <v>1</v>
      </c>
      <c r="I158" s="16">
        <v>1</v>
      </c>
      <c r="J158" s="16">
        <v>1</v>
      </c>
      <c r="K158" s="16">
        <v>1</v>
      </c>
      <c r="L158" s="16">
        <v>1</v>
      </c>
      <c r="M158" s="16">
        <v>1</v>
      </c>
      <c r="N158" s="16">
        <v>1</v>
      </c>
    </row>
    <row r="159" spans="2:14">
      <c r="B159">
        <v>156</v>
      </c>
      <c r="C159" s="8" t="s">
        <v>155</v>
      </c>
      <c r="D159" s="16">
        <v>0</v>
      </c>
      <c r="E159" s="16">
        <v>0</v>
      </c>
      <c r="F159" s="16">
        <v>1</v>
      </c>
      <c r="G159" s="16">
        <v>1</v>
      </c>
      <c r="H159" s="16">
        <v>0</v>
      </c>
      <c r="I159" s="16">
        <v>1</v>
      </c>
      <c r="J159" s="16">
        <v>1</v>
      </c>
      <c r="K159" s="16">
        <v>0</v>
      </c>
      <c r="L159" s="16">
        <v>1</v>
      </c>
      <c r="M159" s="16">
        <v>1</v>
      </c>
      <c r="N159" s="16">
        <v>1</v>
      </c>
    </row>
    <row r="160" spans="2:14">
      <c r="B160">
        <v>157</v>
      </c>
      <c r="C160" s="8" t="s">
        <v>156</v>
      </c>
      <c r="D160" s="16">
        <v>0</v>
      </c>
      <c r="E160" s="16">
        <v>0</v>
      </c>
      <c r="F160" s="16">
        <v>0</v>
      </c>
      <c r="G160" s="16">
        <v>0</v>
      </c>
      <c r="H160" s="16">
        <v>0</v>
      </c>
      <c r="I160" s="16">
        <v>0</v>
      </c>
      <c r="J160" s="16">
        <v>0</v>
      </c>
      <c r="K160" s="16">
        <v>0</v>
      </c>
      <c r="L160" s="16">
        <v>0</v>
      </c>
      <c r="M160" s="16">
        <v>1</v>
      </c>
      <c r="N160" s="16">
        <v>1</v>
      </c>
    </row>
    <row r="161" spans="2:14">
      <c r="B161">
        <v>158</v>
      </c>
      <c r="C161" s="8" t="s">
        <v>157</v>
      </c>
      <c r="D161" s="16">
        <v>1</v>
      </c>
      <c r="E161" s="16">
        <v>1</v>
      </c>
      <c r="F161" s="16">
        <v>1</v>
      </c>
      <c r="G161" s="16">
        <v>1</v>
      </c>
      <c r="H161" s="16">
        <v>1</v>
      </c>
      <c r="I161" s="16">
        <v>0</v>
      </c>
      <c r="J161" s="16">
        <v>0</v>
      </c>
      <c r="K161" s="16">
        <v>0</v>
      </c>
      <c r="L161" s="16">
        <v>1</v>
      </c>
      <c r="M161" s="16">
        <v>1</v>
      </c>
      <c r="N161" s="16">
        <v>1</v>
      </c>
    </row>
    <row r="162" spans="2:14">
      <c r="B162">
        <v>159</v>
      </c>
      <c r="C162" s="8" t="s">
        <v>158</v>
      </c>
      <c r="D162" s="16">
        <v>1</v>
      </c>
      <c r="E162" s="16">
        <v>0</v>
      </c>
      <c r="F162" s="16">
        <v>0</v>
      </c>
      <c r="G162" s="16">
        <v>0</v>
      </c>
      <c r="H162" s="16">
        <v>0</v>
      </c>
      <c r="I162" s="16">
        <v>0</v>
      </c>
      <c r="J162" s="16">
        <v>0</v>
      </c>
      <c r="K162" s="16">
        <v>0</v>
      </c>
      <c r="L162" s="16">
        <v>0</v>
      </c>
      <c r="M162" s="16">
        <v>0</v>
      </c>
      <c r="N162" s="16">
        <v>0</v>
      </c>
    </row>
    <row r="163" spans="2:14">
      <c r="B163">
        <v>160</v>
      </c>
      <c r="C163" s="8" t="s">
        <v>159</v>
      </c>
      <c r="D163" s="16">
        <v>0</v>
      </c>
      <c r="E163" s="16">
        <v>0</v>
      </c>
      <c r="F163" s="16">
        <v>0</v>
      </c>
      <c r="G163" s="16">
        <v>0</v>
      </c>
      <c r="H163" s="16">
        <v>0</v>
      </c>
      <c r="I163" s="16">
        <v>0</v>
      </c>
      <c r="J163" s="16">
        <v>0</v>
      </c>
      <c r="K163" s="16">
        <v>0</v>
      </c>
      <c r="L163" s="16">
        <v>0</v>
      </c>
      <c r="M163" s="16">
        <v>1</v>
      </c>
      <c r="N163" s="16">
        <v>1</v>
      </c>
    </row>
    <row r="164" spans="2:14">
      <c r="B164">
        <v>161</v>
      </c>
      <c r="C164" s="8" t="s">
        <v>160</v>
      </c>
      <c r="D164" s="16">
        <v>1</v>
      </c>
      <c r="E164" s="16">
        <v>0</v>
      </c>
      <c r="F164" s="16">
        <v>1</v>
      </c>
      <c r="G164" s="16">
        <v>1</v>
      </c>
      <c r="H164" s="16">
        <v>0</v>
      </c>
      <c r="I164" s="16">
        <v>0</v>
      </c>
      <c r="J164" s="16">
        <v>0</v>
      </c>
      <c r="K164" s="16">
        <v>0</v>
      </c>
      <c r="L164" s="16">
        <v>0</v>
      </c>
      <c r="M164" s="16">
        <v>0</v>
      </c>
      <c r="N164" s="16">
        <v>1</v>
      </c>
    </row>
    <row r="165" spans="2:14">
      <c r="B165">
        <v>162</v>
      </c>
      <c r="C165" s="8" t="s">
        <v>161</v>
      </c>
      <c r="D165" s="16">
        <v>1</v>
      </c>
      <c r="E165" s="16">
        <v>1</v>
      </c>
      <c r="F165" s="16">
        <v>1</v>
      </c>
      <c r="G165" s="16">
        <v>1</v>
      </c>
      <c r="H165" s="16">
        <v>1</v>
      </c>
      <c r="I165" s="16">
        <v>1</v>
      </c>
      <c r="J165" s="16">
        <v>1</v>
      </c>
      <c r="K165" s="16">
        <v>1</v>
      </c>
      <c r="L165" s="16">
        <v>1</v>
      </c>
      <c r="M165" s="16">
        <v>1</v>
      </c>
      <c r="N165" s="16">
        <v>1</v>
      </c>
    </row>
    <row r="166" spans="2:14">
      <c r="B166">
        <v>163</v>
      </c>
      <c r="C166" s="8" t="s">
        <v>162</v>
      </c>
      <c r="D166" s="16">
        <v>1</v>
      </c>
      <c r="E166" s="16">
        <v>1</v>
      </c>
      <c r="F166" s="16">
        <v>1</v>
      </c>
      <c r="G166" s="16">
        <v>0</v>
      </c>
      <c r="H166" s="16">
        <v>1</v>
      </c>
      <c r="I166" s="16">
        <v>1</v>
      </c>
      <c r="J166" s="16">
        <v>1</v>
      </c>
      <c r="K166" s="16">
        <v>2</v>
      </c>
      <c r="L166" s="16">
        <v>1</v>
      </c>
      <c r="M166" s="16">
        <v>1</v>
      </c>
      <c r="N166" s="16">
        <v>1</v>
      </c>
    </row>
    <row r="167" spans="2:14">
      <c r="B167">
        <v>164</v>
      </c>
      <c r="C167" s="8" t="s">
        <v>163</v>
      </c>
      <c r="D167" s="16">
        <v>0</v>
      </c>
      <c r="E167" s="16">
        <v>0</v>
      </c>
      <c r="F167" s="16">
        <v>0</v>
      </c>
      <c r="G167" s="16">
        <v>0</v>
      </c>
      <c r="H167" s="16">
        <v>0</v>
      </c>
      <c r="I167" s="16">
        <v>0</v>
      </c>
      <c r="J167" s="16">
        <v>0</v>
      </c>
      <c r="K167" s="16">
        <v>1</v>
      </c>
      <c r="L167" s="16">
        <v>1</v>
      </c>
      <c r="M167" s="16">
        <v>1</v>
      </c>
      <c r="N167" s="16">
        <v>0</v>
      </c>
    </row>
    <row r="168" spans="2:14">
      <c r="B168">
        <v>165</v>
      </c>
      <c r="C168" s="8" t="s">
        <v>164</v>
      </c>
      <c r="D168" s="16">
        <v>1</v>
      </c>
      <c r="E168" s="16">
        <v>1</v>
      </c>
      <c r="F168" s="16">
        <v>1</v>
      </c>
      <c r="G168" s="16">
        <v>1</v>
      </c>
      <c r="H168" s="16">
        <v>1</v>
      </c>
      <c r="I168" s="16">
        <v>0</v>
      </c>
      <c r="J168" s="16">
        <v>0</v>
      </c>
      <c r="K168" s="16">
        <v>0</v>
      </c>
      <c r="L168" s="16">
        <v>0</v>
      </c>
      <c r="M168" s="16">
        <v>0</v>
      </c>
      <c r="N168" s="16">
        <v>0</v>
      </c>
    </row>
    <row r="169" spans="2:14">
      <c r="B169">
        <v>166</v>
      </c>
      <c r="C169" s="8" t="s">
        <v>165</v>
      </c>
      <c r="D169" s="16">
        <v>0</v>
      </c>
      <c r="E169" s="16">
        <v>0</v>
      </c>
      <c r="F169" s="16">
        <v>0</v>
      </c>
      <c r="G169" s="16">
        <v>0</v>
      </c>
      <c r="H169" s="16">
        <v>0</v>
      </c>
      <c r="I169" s="16">
        <v>0</v>
      </c>
      <c r="J169" s="16">
        <v>0</v>
      </c>
      <c r="K169" s="16">
        <v>0</v>
      </c>
      <c r="L169" s="16">
        <v>0</v>
      </c>
      <c r="M169" s="16">
        <v>1</v>
      </c>
      <c r="N169" s="16">
        <v>1</v>
      </c>
    </row>
    <row r="170" spans="2:14">
      <c r="B170">
        <v>167</v>
      </c>
      <c r="C170" s="8" t="s">
        <v>166</v>
      </c>
      <c r="D170" s="16">
        <v>1</v>
      </c>
      <c r="E170" s="16">
        <v>2</v>
      </c>
      <c r="F170" s="16">
        <v>2</v>
      </c>
      <c r="G170" s="16">
        <v>2</v>
      </c>
      <c r="H170" s="16">
        <v>2</v>
      </c>
      <c r="I170" s="16">
        <v>2</v>
      </c>
      <c r="J170" s="16">
        <v>2</v>
      </c>
      <c r="K170" s="16">
        <v>2</v>
      </c>
      <c r="L170" s="16">
        <v>2</v>
      </c>
      <c r="M170" s="16">
        <v>2</v>
      </c>
      <c r="N170" s="16">
        <v>2</v>
      </c>
    </row>
    <row r="171" spans="2:14">
      <c r="B171">
        <v>168</v>
      </c>
      <c r="C171" s="8" t="s">
        <v>167</v>
      </c>
      <c r="D171" s="16">
        <v>0</v>
      </c>
      <c r="E171" s="16">
        <v>0</v>
      </c>
      <c r="F171" s="16">
        <v>0</v>
      </c>
      <c r="G171" s="16">
        <v>1</v>
      </c>
      <c r="H171" s="16">
        <v>1</v>
      </c>
      <c r="I171" s="16">
        <v>1</v>
      </c>
      <c r="J171" s="16">
        <v>1</v>
      </c>
      <c r="K171" s="16">
        <v>1</v>
      </c>
      <c r="L171" s="16">
        <v>1</v>
      </c>
      <c r="M171" s="16">
        <v>1</v>
      </c>
      <c r="N171" s="16">
        <v>1</v>
      </c>
    </row>
    <row r="172" spans="2:14">
      <c r="B172">
        <v>169</v>
      </c>
      <c r="C172" s="8" t="s">
        <v>168</v>
      </c>
      <c r="D172" s="16">
        <v>0</v>
      </c>
      <c r="E172" s="16">
        <v>0</v>
      </c>
      <c r="F172" s="16">
        <v>0</v>
      </c>
      <c r="G172" s="16">
        <v>0</v>
      </c>
      <c r="H172" s="16">
        <v>0</v>
      </c>
      <c r="I172" s="16">
        <v>0</v>
      </c>
      <c r="J172" s="16">
        <v>0</v>
      </c>
      <c r="K172" s="16">
        <v>0</v>
      </c>
      <c r="L172" s="16">
        <v>0</v>
      </c>
      <c r="M172" s="16">
        <v>0</v>
      </c>
      <c r="N172" s="16">
        <v>0</v>
      </c>
    </row>
    <row r="173" spans="2:14">
      <c r="B173">
        <v>170</v>
      </c>
      <c r="C173" s="8" t="s">
        <v>169</v>
      </c>
      <c r="D173" s="16">
        <v>0</v>
      </c>
      <c r="E173" s="16">
        <v>0</v>
      </c>
      <c r="F173" s="16">
        <v>0</v>
      </c>
      <c r="G173" s="16">
        <v>1</v>
      </c>
      <c r="H173" s="16">
        <v>1</v>
      </c>
      <c r="I173" s="16">
        <v>1</v>
      </c>
      <c r="J173" s="16">
        <v>1</v>
      </c>
      <c r="K173" s="16">
        <v>1</v>
      </c>
      <c r="L173" s="16">
        <v>1</v>
      </c>
      <c r="M173" s="16">
        <v>1</v>
      </c>
      <c r="N173" s="16">
        <v>1</v>
      </c>
    </row>
    <row r="174" spans="2:14">
      <c r="B174">
        <v>171</v>
      </c>
      <c r="C174" s="8" t="s">
        <v>170</v>
      </c>
      <c r="D174" s="16">
        <v>1</v>
      </c>
      <c r="E174" s="16">
        <v>1</v>
      </c>
      <c r="F174" s="16">
        <v>1</v>
      </c>
      <c r="G174" s="16">
        <v>1</v>
      </c>
      <c r="H174" s="16">
        <v>1</v>
      </c>
      <c r="I174" s="16">
        <v>1</v>
      </c>
      <c r="J174" s="16">
        <v>1</v>
      </c>
      <c r="K174" s="16">
        <v>1</v>
      </c>
      <c r="L174" s="16">
        <v>1</v>
      </c>
      <c r="M174" s="16">
        <v>1</v>
      </c>
      <c r="N174" s="16">
        <v>1</v>
      </c>
    </row>
    <row r="175" spans="2:14">
      <c r="B175">
        <v>172</v>
      </c>
      <c r="C175" s="8" t="s">
        <v>171</v>
      </c>
      <c r="D175" s="16">
        <v>1</v>
      </c>
      <c r="E175" s="16">
        <v>1</v>
      </c>
      <c r="F175" s="16">
        <v>0</v>
      </c>
      <c r="G175" s="16">
        <v>1</v>
      </c>
      <c r="H175" s="16">
        <v>2</v>
      </c>
      <c r="I175" s="16">
        <v>3</v>
      </c>
      <c r="J175" s="16">
        <v>2</v>
      </c>
      <c r="K175" s="16">
        <v>2</v>
      </c>
      <c r="L175" s="16">
        <v>2</v>
      </c>
      <c r="M175" s="16">
        <v>2</v>
      </c>
      <c r="N175" s="16">
        <v>2</v>
      </c>
    </row>
    <row r="176" spans="2:14">
      <c r="B176">
        <v>173</v>
      </c>
      <c r="C176" s="8" t="s">
        <v>172</v>
      </c>
      <c r="D176" s="16">
        <v>0</v>
      </c>
      <c r="E176" s="16">
        <v>0</v>
      </c>
      <c r="F176" s="16">
        <v>0</v>
      </c>
      <c r="G176" s="16">
        <v>0</v>
      </c>
      <c r="H176" s="16">
        <v>0</v>
      </c>
      <c r="I176" s="16">
        <v>0</v>
      </c>
      <c r="J176" s="16">
        <v>0</v>
      </c>
      <c r="K176" s="16">
        <v>0</v>
      </c>
      <c r="L176" s="16">
        <v>0</v>
      </c>
      <c r="M176" s="16">
        <v>0</v>
      </c>
      <c r="N176" s="16">
        <v>0</v>
      </c>
    </row>
    <row r="177" spans="1:14">
      <c r="B177">
        <v>174</v>
      </c>
      <c r="C177" s="8" t="s">
        <v>173</v>
      </c>
      <c r="D177" s="16">
        <v>1</v>
      </c>
      <c r="E177" s="16">
        <v>1</v>
      </c>
      <c r="F177" s="16">
        <v>1</v>
      </c>
      <c r="G177" s="16">
        <v>1</v>
      </c>
      <c r="H177" s="16">
        <v>1</v>
      </c>
      <c r="I177" s="16">
        <v>1</v>
      </c>
      <c r="J177" s="16">
        <v>1</v>
      </c>
      <c r="K177" s="16">
        <v>1</v>
      </c>
      <c r="L177" s="16">
        <v>1</v>
      </c>
      <c r="M177" s="16">
        <v>1</v>
      </c>
      <c r="N177" s="16">
        <v>1</v>
      </c>
    </row>
    <row r="178" spans="1:14">
      <c r="B178">
        <v>175</v>
      </c>
      <c r="C178" s="8" t="s">
        <v>174</v>
      </c>
      <c r="D178" s="16">
        <v>1</v>
      </c>
      <c r="E178" s="16">
        <v>1</v>
      </c>
      <c r="F178" s="16">
        <v>1</v>
      </c>
      <c r="G178" s="16">
        <v>1</v>
      </c>
      <c r="H178" s="16">
        <v>1</v>
      </c>
      <c r="I178" s="16">
        <v>1</v>
      </c>
      <c r="J178" s="16">
        <v>1</v>
      </c>
      <c r="K178" s="16">
        <v>1</v>
      </c>
      <c r="L178" s="16">
        <v>1</v>
      </c>
      <c r="M178" s="16">
        <v>1</v>
      </c>
      <c r="N178" s="16">
        <v>1</v>
      </c>
    </row>
    <row r="179" spans="1:14">
      <c r="B179">
        <v>176</v>
      </c>
      <c r="C179" s="8" t="s">
        <v>175</v>
      </c>
      <c r="D179" s="16">
        <v>1</v>
      </c>
      <c r="E179" s="16">
        <v>0</v>
      </c>
      <c r="F179" s="16">
        <v>0</v>
      </c>
      <c r="G179" s="16">
        <v>0</v>
      </c>
      <c r="H179" s="16">
        <v>0</v>
      </c>
      <c r="I179" s="16">
        <v>0</v>
      </c>
      <c r="J179" s="16">
        <v>0</v>
      </c>
      <c r="K179" s="16">
        <v>0</v>
      </c>
      <c r="L179" s="16">
        <v>0</v>
      </c>
      <c r="M179" s="16">
        <v>1</v>
      </c>
      <c r="N179" s="16">
        <v>1</v>
      </c>
    </row>
    <row r="180" spans="1:14">
      <c r="B180">
        <v>177</v>
      </c>
      <c r="C180" s="8" t="s">
        <v>176</v>
      </c>
      <c r="D180" s="16">
        <v>1</v>
      </c>
      <c r="E180" s="16">
        <v>1</v>
      </c>
      <c r="F180" s="16">
        <v>1</v>
      </c>
      <c r="G180" s="16">
        <v>1</v>
      </c>
      <c r="H180" s="16">
        <v>1</v>
      </c>
      <c r="I180" s="16">
        <v>1</v>
      </c>
      <c r="J180" s="16">
        <v>1</v>
      </c>
      <c r="K180" s="16">
        <v>1</v>
      </c>
      <c r="L180" s="16">
        <v>1</v>
      </c>
      <c r="M180" s="16">
        <v>1</v>
      </c>
      <c r="N180" s="16">
        <v>1</v>
      </c>
    </row>
    <row r="181" spans="1:14">
      <c r="B181">
        <v>178</v>
      </c>
      <c r="C181" s="8" t="s">
        <v>177</v>
      </c>
      <c r="D181" s="16">
        <v>1</v>
      </c>
      <c r="E181" s="16">
        <v>1</v>
      </c>
      <c r="F181" s="16">
        <v>1</v>
      </c>
      <c r="G181" s="16">
        <v>1</v>
      </c>
      <c r="H181" s="16">
        <v>1</v>
      </c>
      <c r="I181" s="16">
        <v>1</v>
      </c>
      <c r="J181" s="16">
        <v>1</v>
      </c>
      <c r="K181" s="16">
        <v>1</v>
      </c>
      <c r="L181" s="16">
        <v>1</v>
      </c>
      <c r="M181" s="16">
        <v>1</v>
      </c>
      <c r="N181" s="16">
        <v>1</v>
      </c>
    </row>
    <row r="182" spans="1:14">
      <c r="B182">
        <v>179</v>
      </c>
      <c r="C182" s="8" t="s">
        <v>178</v>
      </c>
      <c r="D182" s="16">
        <v>1</v>
      </c>
      <c r="E182" s="16">
        <v>1</v>
      </c>
      <c r="F182" s="16">
        <v>1</v>
      </c>
      <c r="G182" s="16">
        <v>1</v>
      </c>
      <c r="H182" s="16">
        <v>1</v>
      </c>
      <c r="I182" s="16">
        <v>1</v>
      </c>
      <c r="J182" s="16">
        <v>1</v>
      </c>
      <c r="K182" s="16">
        <v>1</v>
      </c>
      <c r="L182" s="16">
        <v>1</v>
      </c>
      <c r="M182" s="16">
        <v>1</v>
      </c>
      <c r="N182" s="16">
        <v>1</v>
      </c>
    </row>
    <row r="183" spans="1:14">
      <c r="B183">
        <v>180</v>
      </c>
      <c r="C183" s="8" t="s">
        <v>179</v>
      </c>
      <c r="D183" s="16">
        <v>0</v>
      </c>
      <c r="E183" s="16">
        <v>0</v>
      </c>
      <c r="F183" s="16">
        <v>0</v>
      </c>
      <c r="G183" s="16">
        <v>0</v>
      </c>
      <c r="H183" s="16">
        <v>0</v>
      </c>
      <c r="I183" s="16">
        <v>0</v>
      </c>
      <c r="J183" s="16">
        <v>0</v>
      </c>
      <c r="K183" s="16">
        <v>0</v>
      </c>
      <c r="L183" s="16">
        <v>0</v>
      </c>
      <c r="M183" s="16">
        <v>0</v>
      </c>
      <c r="N183" s="16">
        <v>1</v>
      </c>
    </row>
    <row r="184" spans="1:14">
      <c r="B184">
        <v>181</v>
      </c>
      <c r="C184" s="8" t="s">
        <v>180</v>
      </c>
      <c r="D184" s="16">
        <v>0</v>
      </c>
      <c r="E184" s="16">
        <v>0</v>
      </c>
      <c r="F184" s="16">
        <v>0</v>
      </c>
      <c r="G184" s="16">
        <v>0</v>
      </c>
      <c r="H184" s="16">
        <v>0</v>
      </c>
      <c r="I184" s="16">
        <v>0</v>
      </c>
      <c r="J184" s="16">
        <v>0</v>
      </c>
      <c r="K184" s="16">
        <v>0</v>
      </c>
      <c r="L184" s="16">
        <v>0</v>
      </c>
      <c r="M184" s="16">
        <v>1</v>
      </c>
      <c r="N184" s="16">
        <v>1</v>
      </c>
    </row>
    <row r="185" spans="1:14">
      <c r="B185">
        <v>182</v>
      </c>
      <c r="C185" s="8" t="s">
        <v>181</v>
      </c>
      <c r="D185" s="16">
        <v>1</v>
      </c>
      <c r="E185" s="16">
        <v>1</v>
      </c>
      <c r="F185" s="16">
        <v>1</v>
      </c>
      <c r="G185" s="16">
        <v>1</v>
      </c>
      <c r="H185" s="16">
        <v>1</v>
      </c>
      <c r="I185" s="16">
        <v>1</v>
      </c>
      <c r="J185" s="16">
        <v>0</v>
      </c>
      <c r="K185" s="16">
        <v>0</v>
      </c>
      <c r="L185" s="16">
        <v>0</v>
      </c>
      <c r="M185" s="16">
        <v>0</v>
      </c>
      <c r="N185" s="16">
        <v>0</v>
      </c>
    </row>
    <row r="186" spans="1:14">
      <c r="B186">
        <v>183</v>
      </c>
      <c r="C186" s="8" t="s">
        <v>182</v>
      </c>
      <c r="D186" s="16">
        <v>1</v>
      </c>
      <c r="E186" s="16">
        <v>1</v>
      </c>
      <c r="F186" s="16">
        <v>1</v>
      </c>
      <c r="G186" s="16">
        <v>1</v>
      </c>
      <c r="H186" s="16">
        <v>1</v>
      </c>
      <c r="I186" s="16">
        <v>1</v>
      </c>
      <c r="J186" s="16">
        <v>0</v>
      </c>
      <c r="K186" s="16">
        <v>0</v>
      </c>
      <c r="L186" s="16">
        <v>0</v>
      </c>
      <c r="M186" s="16">
        <v>0</v>
      </c>
      <c r="N186" s="16">
        <v>0</v>
      </c>
    </row>
    <row r="187" spans="1:14">
      <c r="B187">
        <v>184</v>
      </c>
      <c r="C187" s="8" t="s">
        <v>183</v>
      </c>
      <c r="D187" s="16">
        <v>0</v>
      </c>
      <c r="E187" s="16">
        <v>0</v>
      </c>
      <c r="F187" s="16">
        <v>0</v>
      </c>
      <c r="G187" s="16">
        <v>0</v>
      </c>
      <c r="H187" s="16">
        <v>0</v>
      </c>
      <c r="I187" s="16">
        <v>0</v>
      </c>
      <c r="J187" s="16">
        <v>0</v>
      </c>
      <c r="K187" s="16">
        <v>1</v>
      </c>
      <c r="L187" s="16">
        <v>1</v>
      </c>
      <c r="M187" s="16">
        <v>1</v>
      </c>
      <c r="N187" s="16">
        <v>1</v>
      </c>
    </row>
    <row r="188" spans="1:14">
      <c r="B188">
        <v>185</v>
      </c>
      <c r="C188" s="1" t="s">
        <v>184</v>
      </c>
      <c r="D188" s="16">
        <v>0</v>
      </c>
      <c r="E188" s="16">
        <v>0</v>
      </c>
      <c r="F188" s="16">
        <v>0</v>
      </c>
      <c r="G188" s="16">
        <v>0</v>
      </c>
      <c r="H188" s="16">
        <v>1</v>
      </c>
      <c r="I188" s="16">
        <v>1</v>
      </c>
      <c r="J188" s="16">
        <v>1</v>
      </c>
      <c r="K188" s="16">
        <v>1</v>
      </c>
      <c r="L188" s="16">
        <v>1</v>
      </c>
      <c r="M188" s="16">
        <v>1</v>
      </c>
      <c r="N188" s="16">
        <v>1</v>
      </c>
    </row>
    <row r="189" spans="1:14">
      <c r="A189" t="s">
        <v>193</v>
      </c>
      <c r="B189">
        <v>186</v>
      </c>
      <c r="C189" s="8" t="s">
        <v>185</v>
      </c>
      <c r="D189" s="16">
        <v>0</v>
      </c>
      <c r="E189" s="16">
        <v>0</v>
      </c>
      <c r="F189" s="16">
        <v>0</v>
      </c>
      <c r="G189" s="16">
        <v>0</v>
      </c>
      <c r="H189" s="16">
        <v>0</v>
      </c>
      <c r="I189" s="16">
        <v>0</v>
      </c>
      <c r="J189" s="16">
        <v>0</v>
      </c>
      <c r="K189" s="16">
        <v>0</v>
      </c>
      <c r="L189" s="16">
        <v>0</v>
      </c>
      <c r="M189" s="16">
        <v>0</v>
      </c>
      <c r="N189" s="16">
        <v>1</v>
      </c>
    </row>
  </sheetData>
  <conditionalFormatting sqref="D4:N189">
    <cfRule type="containsText" dxfId="54" priority="180" operator="containsText" text="1">
      <formula>NOT(ISERROR(SEARCH("1",D4)))</formula>
    </cfRule>
    <cfRule type="containsText" dxfId="53" priority="181" operator="containsText" text="0">
      <formula>NOT(ISERROR(SEARCH("0",D4)))</formula>
    </cfRule>
    <cfRule type="containsText" dxfId="52" priority="182" operator="containsText" text="x">
      <formula>NOT(ISERROR(SEARCH("x",D4)))</formula>
    </cfRule>
  </conditionalFormatting>
  <conditionalFormatting sqref="D4:N189">
    <cfRule type="containsText" dxfId="51" priority="175" operator="containsText" text="3">
      <formula>NOT(ISERROR(SEARCH("3",D4)))</formula>
    </cfRule>
    <cfRule type="containsText" dxfId="50" priority="176" operator="containsText" text="2">
      <formula>NOT(ISERROR(SEARCH("2",D4)))</formula>
    </cfRule>
    <cfRule type="containsText" dxfId="49" priority="177" operator="containsText" text="1">
      <formula>NOT(ISERROR(SEARCH("1",D4)))</formula>
    </cfRule>
    <cfRule type="containsText" dxfId="48" priority="178" operator="containsText" text="0">
      <formula>NOT(ISERROR(SEARCH("0",D4)))</formula>
    </cfRule>
    <cfRule type="containsText" dxfId="47" priority="179" operator="containsText" text="x">
      <formula>NOT(ISERROR(SEARCH("x",D4)))</formula>
    </cfRule>
  </conditionalFormatting>
  <conditionalFormatting sqref="D4:N189">
    <cfRule type="containsText" dxfId="46" priority="173" operator="containsText" text="0">
      <formula>NOT(ISERROR(SEARCH("0",D4)))</formula>
    </cfRule>
    <cfRule type="containsText" dxfId="45" priority="174" operator="containsText" text="x">
      <formula>NOT(ISERROR(SEARCH("x",D4)))</formula>
    </cfRule>
  </conditionalFormatting>
  <conditionalFormatting sqref="D4:N189">
    <cfRule type="containsText" dxfId="44" priority="170" operator="containsText" text="1">
      <formula>NOT(ISERROR(SEARCH("1",D4)))</formula>
    </cfRule>
    <cfRule type="containsText" dxfId="43" priority="171" operator="containsText" text="3">
      <formula>NOT(ISERROR(SEARCH("3",D4)))</formula>
    </cfRule>
    <cfRule type="containsText" dxfId="42" priority="172" operator="containsText" text="2">
      <formula>NOT(ISERROR(SEARCH("2",D4)))</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211"/>
  <sheetViews>
    <sheetView zoomScale="85" zoomScaleNormal="85" workbookViewId="0">
      <pane xSplit="2" ySplit="7" topLeftCell="C8" activePane="bottomRight" state="frozen"/>
      <selection pane="topRight" activeCell="C1" sqref="C1"/>
      <selection pane="bottomLeft" activeCell="A7" sqref="A7"/>
      <selection pane="bottomRight" activeCell="N7" sqref="N7"/>
    </sheetView>
  </sheetViews>
  <sheetFormatPr defaultRowHeight="14.5"/>
  <cols>
    <col min="1" max="1" width="5.7265625" customWidth="1"/>
    <col min="2" max="2" width="30.7265625" customWidth="1"/>
    <col min="3" max="3" width="12.7265625" customWidth="1"/>
    <col min="4" max="4" width="9.54296875" customWidth="1"/>
    <col min="7" max="14" width="9.81640625" customWidth="1"/>
    <col min="15" max="15" width="7.54296875" customWidth="1"/>
    <col min="16" max="16" width="5.453125" customWidth="1"/>
    <col min="17" max="20" width="7.7265625" customWidth="1"/>
    <col min="23" max="23" width="6.26953125" customWidth="1"/>
  </cols>
  <sheetData>
    <row r="1" spans="1:27">
      <c r="E1" s="2" t="s">
        <v>201</v>
      </c>
      <c r="F1" s="2" t="s">
        <v>203</v>
      </c>
      <c r="G1" s="2" t="s">
        <v>551</v>
      </c>
      <c r="H1" s="2"/>
      <c r="I1" s="2" t="s">
        <v>551</v>
      </c>
      <c r="J1" s="2"/>
      <c r="K1" s="2"/>
      <c r="L1" s="2"/>
      <c r="M1" s="2"/>
      <c r="N1" s="2"/>
      <c r="O1" s="2"/>
      <c r="P1" s="2"/>
      <c r="Q1" s="122" t="s">
        <v>522</v>
      </c>
      <c r="R1">
        <v>4</v>
      </c>
      <c r="S1" s="2"/>
    </row>
    <row r="2" spans="1:27">
      <c r="E2" s="17">
        <v>2012</v>
      </c>
      <c r="F2" s="121" t="s">
        <v>192</v>
      </c>
      <c r="G2" s="17">
        <v>2012</v>
      </c>
      <c r="H2" s="130"/>
      <c r="I2" s="17">
        <v>2012</v>
      </c>
      <c r="J2" s="123"/>
      <c r="K2" s="123"/>
      <c r="L2" s="123"/>
      <c r="M2" s="123"/>
      <c r="N2" s="123"/>
      <c r="O2" s="123"/>
      <c r="P2" s="123"/>
      <c r="Q2" s="122" t="s">
        <v>523</v>
      </c>
      <c r="R2">
        <v>3</v>
      </c>
      <c r="S2" s="2"/>
    </row>
    <row r="3" spans="1:27">
      <c r="B3" s="4"/>
      <c r="C3" s="5"/>
      <c r="D3" s="5"/>
      <c r="E3" s="2" t="s">
        <v>203</v>
      </c>
      <c r="Q3" s="122" t="s">
        <v>521</v>
      </c>
      <c r="R3">
        <v>2</v>
      </c>
      <c r="S3" s="2"/>
    </row>
    <row r="4" spans="1:27">
      <c r="B4" s="4"/>
      <c r="C4" s="5"/>
      <c r="D4" s="5"/>
      <c r="E4" s="17" t="s">
        <v>192</v>
      </c>
      <c r="F4" s="2" t="s">
        <v>467</v>
      </c>
      <c r="G4" s="2"/>
      <c r="H4" s="2"/>
      <c r="I4" s="2"/>
      <c r="J4" s="2"/>
      <c r="K4" s="2"/>
      <c r="L4" s="2"/>
      <c r="M4" s="2"/>
      <c r="N4" s="2"/>
      <c r="O4" s="2"/>
      <c r="P4" s="2"/>
      <c r="Q4" s="122" t="s">
        <v>307</v>
      </c>
      <c r="R4">
        <v>1</v>
      </c>
      <c r="S4" s="2"/>
    </row>
    <row r="5" spans="1:27">
      <c r="B5" s="4"/>
      <c r="C5" s="5"/>
      <c r="D5" s="5"/>
      <c r="E5" s="123" t="s">
        <v>592</v>
      </c>
      <c r="F5" s="3" t="s">
        <v>591</v>
      </c>
      <c r="G5" s="2"/>
      <c r="H5" s="2"/>
      <c r="I5" s="2"/>
      <c r="J5" s="2"/>
      <c r="K5" s="2"/>
      <c r="L5" s="2"/>
      <c r="M5" s="2"/>
      <c r="N5" s="2"/>
      <c r="O5" s="2"/>
      <c r="P5" s="2"/>
      <c r="Q5" s="122"/>
      <c r="R5" s="122"/>
      <c r="U5" t="s">
        <v>590</v>
      </c>
      <c r="V5" t="s">
        <v>590</v>
      </c>
      <c r="X5" t="s">
        <v>588</v>
      </c>
      <c r="Y5" t="s">
        <v>588</v>
      </c>
      <c r="Z5" t="s">
        <v>588</v>
      </c>
    </row>
    <row r="6" spans="1:27">
      <c r="B6" s="4"/>
      <c r="C6" s="129" t="s">
        <v>566</v>
      </c>
      <c r="D6" s="129" t="s">
        <v>565</v>
      </c>
      <c r="E6" s="128" t="s">
        <v>564</v>
      </c>
      <c r="F6" s="128" t="s">
        <v>564</v>
      </c>
      <c r="G6" s="3" t="s">
        <v>559</v>
      </c>
      <c r="H6" s="3"/>
      <c r="I6" s="3" t="s">
        <v>559</v>
      </c>
      <c r="J6" s="3"/>
      <c r="K6" s="3" t="s">
        <v>559</v>
      </c>
      <c r="L6" s="3"/>
      <c r="M6" s="3" t="s">
        <v>559</v>
      </c>
      <c r="N6" s="3" t="s">
        <v>559</v>
      </c>
      <c r="O6" s="3" t="s">
        <v>559</v>
      </c>
      <c r="P6" s="3"/>
      <c r="Q6" s="128" t="s">
        <v>560</v>
      </c>
      <c r="R6" s="128"/>
      <c r="S6" s="128" t="s">
        <v>560</v>
      </c>
      <c r="T6" s="128" t="s">
        <v>561</v>
      </c>
      <c r="U6" s="128" t="s">
        <v>562</v>
      </c>
      <c r="V6" s="128" t="s">
        <v>593</v>
      </c>
      <c r="W6" s="128" t="s">
        <v>563</v>
      </c>
      <c r="X6" s="128" t="s">
        <v>581</v>
      </c>
      <c r="Y6" s="128" t="s">
        <v>581</v>
      </c>
      <c r="Z6" s="128" t="s">
        <v>581</v>
      </c>
      <c r="AA6" s="128"/>
    </row>
    <row r="7" spans="1:27" ht="16.5" customHeight="1">
      <c r="B7" s="4" t="s">
        <v>0</v>
      </c>
      <c r="C7" s="5" t="s">
        <v>186</v>
      </c>
      <c r="D7" s="5" t="s">
        <v>195</v>
      </c>
      <c r="E7" s="2" t="str">
        <f>GFS_WEO!E5</f>
        <v>2012 GG</v>
      </c>
      <c r="F7" s="2" t="str">
        <f>GFS_WEO!F5</f>
        <v>Sum GG</v>
      </c>
      <c r="G7" s="2" t="s">
        <v>550</v>
      </c>
      <c r="H7" s="2" t="s">
        <v>567</v>
      </c>
      <c r="I7" s="2" t="s">
        <v>541</v>
      </c>
      <c r="J7" s="2" t="s">
        <v>568</v>
      </c>
      <c r="K7" s="2" t="s">
        <v>571</v>
      </c>
      <c r="L7" s="2" t="s">
        <v>569</v>
      </c>
      <c r="M7" s="2" t="s">
        <v>570</v>
      </c>
      <c r="N7" s="2" t="s">
        <v>574</v>
      </c>
      <c r="O7" s="2" t="s">
        <v>575</v>
      </c>
      <c r="P7" s="2" t="s">
        <v>584</v>
      </c>
      <c r="Q7" s="2" t="s">
        <v>519</v>
      </c>
      <c r="R7" s="2" t="s">
        <v>585</v>
      </c>
      <c r="S7" s="2" t="s">
        <v>552</v>
      </c>
      <c r="T7" s="2" t="s">
        <v>462</v>
      </c>
      <c r="U7" s="2" t="s">
        <v>589</v>
      </c>
      <c r="V7" s="2" t="s">
        <v>557</v>
      </c>
      <c r="W7" s="2" t="s">
        <v>558</v>
      </c>
      <c r="X7" s="2" t="s">
        <v>580</v>
      </c>
      <c r="Y7" s="2" t="s">
        <v>582</v>
      </c>
      <c r="Z7" s="2" t="s">
        <v>583</v>
      </c>
      <c r="AA7" s="2"/>
    </row>
    <row r="8" spans="1:27">
      <c r="A8">
        <v>1</v>
      </c>
      <c r="B8" s="6" t="s">
        <v>1</v>
      </c>
      <c r="C8" s="10" t="e">
        <f>VLOOKUP($B8,#REF!,2,FALSE)</f>
        <v>#REF!</v>
      </c>
      <c r="D8" s="14" t="s">
        <v>193</v>
      </c>
      <c r="E8" s="15">
        <f>GFS_WEO!E6</f>
        <v>1</v>
      </c>
      <c r="F8" t="e">
        <f>INDEX('GFS OVERVIEW'!#REF!, MATCH('GFS_OBI comparison'!$B6,'GFS OVERVIEW'!$C$4:$C$189,0), MATCH('GFS_OBI comparison'!$F$5, 'GFS OVERVIEW'!#REF!,0))</f>
        <v>#REF!</v>
      </c>
      <c r="G8" t="e">
        <f>GFS_WEO!G6</f>
        <v>#REF!</v>
      </c>
      <c r="H8" t="e">
        <f>LOG(G8)</f>
        <v>#REF!</v>
      </c>
      <c r="I8" t="e">
        <f>GFS_WEO!H6</f>
        <v>#REF!</v>
      </c>
      <c r="J8" t="e">
        <f>LOG(I8)</f>
        <v>#REF!</v>
      </c>
      <c r="K8" t="e">
        <f>#REF!</f>
        <v>#REF!</v>
      </c>
      <c r="L8" t="e">
        <f>AVERAGE(#REF!)</f>
        <v>#REF!</v>
      </c>
      <c r="M8">
        <f>'CG Net Lending_WEO'!Q2</f>
        <v>0.18175817139641537</v>
      </c>
      <c r="N8">
        <f>'Net Debt_WEO'!Q2</f>
        <v>0</v>
      </c>
      <c r="P8">
        <f>IF(ISBLANK(O8), 0,1)</f>
        <v>0</v>
      </c>
      <c r="Q8" s="18" t="e">
        <f>'GFS_Timeliness comparison'!G6</f>
        <v>#REF!</v>
      </c>
      <c r="R8" s="18" t="e">
        <f t="shared" ref="R8:R39" si="0">IF($Q8=$Q$1,$R$1,IF($Q8=$Q$2,$R$2, IF($Q8=$Q$3,$R$3, IF($Q8=$Q$4,$R$4, 0))))</f>
        <v>#REF!</v>
      </c>
      <c r="S8" s="18" t="e">
        <f>'GFS_Timeliness comparison'!H6</f>
        <v>#REF!</v>
      </c>
      <c r="T8" s="18">
        <f>IF(ISNA('GFS_PEFA comparison'!G6), "", 'GFS_PEFA comparison'!G6)</f>
        <v>2.2857142857142856</v>
      </c>
      <c r="U8" s="127" t="e">
        <f>IF('GFS_OBI comparison'!G6="N/A", "", 'GFS_OBI comparison'!G6)</f>
        <v>#REF!</v>
      </c>
      <c r="V8" s="127" t="e">
        <f>IF(ISNA(VLOOKUP($B8,#REF!,3,FALSE)), "", VLOOKUP($B8,#REF!,3,FALSE))</f>
        <v>#REF!</v>
      </c>
      <c r="W8" s="127"/>
      <c r="X8" s="127">
        <f>VLOOKUP($B8,[15]VoiceandAccountability!$A$16:$CH$230, 84,FALSE)</f>
        <v>10.900473933649289</v>
      </c>
      <c r="Y8" s="127">
        <f>VLOOKUP($B8,[15]GovernmentEffectiveness!$A$16:$CH$230, 84,FALSE)</f>
        <v>6.6985645933014357</v>
      </c>
      <c r="Z8" s="127">
        <f>VLOOKUP($B8,[15]ControlofCorruption!$A$16:$CH$230, 84,FALSE)</f>
        <v>1.9138755980861244</v>
      </c>
      <c r="AA8" s="127"/>
    </row>
    <row r="9" spans="1:27">
      <c r="A9">
        <v>2</v>
      </c>
      <c r="B9" s="8" t="s">
        <v>2</v>
      </c>
      <c r="C9" s="10" t="e">
        <f>VLOOKUP($B9,#REF!,2,FALSE)</f>
        <v>#REF!</v>
      </c>
      <c r="D9" s="14" t="s">
        <v>193</v>
      </c>
      <c r="E9" s="15">
        <f>GFS_WEO!E7</f>
        <v>1</v>
      </c>
      <c r="F9" t="e">
        <f>INDEX('GFS OVERVIEW'!#REF!, MATCH('GFS_OBI comparison'!$B7,'GFS OVERVIEW'!$C$4:$C$189,0), MATCH('GFS_OBI comparison'!$F$5, 'GFS OVERVIEW'!#REF!,0))</f>
        <v>#REF!</v>
      </c>
      <c r="G9" t="e">
        <f>GFS_WEO!G7</f>
        <v>#REF!</v>
      </c>
      <c r="H9" t="e">
        <f t="shared" ref="H9:H72" si="1">LOG(G9)</f>
        <v>#REF!</v>
      </c>
      <c r="I9" t="e">
        <f>GFS_WEO!H7</f>
        <v>#REF!</v>
      </c>
      <c r="J9" t="e">
        <f t="shared" ref="J9:J72" si="2">LOG(I9)</f>
        <v>#REF!</v>
      </c>
      <c r="K9" t="e">
        <f>#REF!</f>
        <v>#REF!</v>
      </c>
      <c r="L9" t="e">
        <f>AVERAGE(#REF!)</f>
        <v>#REF!</v>
      </c>
      <c r="M9">
        <f>'CG Net Lending_WEO'!Q3</f>
        <v>-2.2322636356389283</v>
      </c>
      <c r="N9">
        <f>'Net Debt_WEO'!Q3</f>
        <v>828.26750000000004</v>
      </c>
      <c r="P9">
        <f t="shared" ref="P9:P72" si="3">IF(ISBLANK(O9), 0,1)</f>
        <v>0</v>
      </c>
      <c r="Q9" s="18" t="e">
        <f>'GFS_Timeliness comparison'!G7</f>
        <v>#REF!</v>
      </c>
      <c r="R9" s="18" t="e">
        <f t="shared" si="0"/>
        <v>#REF!</v>
      </c>
      <c r="S9" s="18" t="e">
        <f>'GFS_Timeliness comparison'!H7</f>
        <v>#REF!</v>
      </c>
      <c r="T9" s="18">
        <f>IF(ISNA('GFS_PEFA comparison'!G7), "", 'GFS_PEFA comparison'!G7)</f>
        <v>2.5714285714285716</v>
      </c>
      <c r="U9" s="127" t="e">
        <f>IF('GFS_OBI comparison'!G7="N/A", "", 'GFS_OBI comparison'!G7)</f>
        <v>#REF!</v>
      </c>
      <c r="V9" s="127" t="e">
        <f>IF(ISNA(VLOOKUP($B9,#REF!,3,FALSE)), "", VLOOKUP($B9,#REF!,3,FALSE))</f>
        <v>#REF!</v>
      </c>
      <c r="W9" s="127"/>
      <c r="X9" s="127">
        <f>VLOOKUP($B9,[15]VoiceandAccountability!$A$16:$CH$230, 84,FALSE)</f>
        <v>50.236966824644547</v>
      </c>
      <c r="Y9" s="127">
        <f>VLOOKUP($B9,[15]GovernmentEffectiveness!$A$16:$CH$230, 84,FALSE)</f>
        <v>44.976076555023923</v>
      </c>
      <c r="Z9" s="127">
        <f>VLOOKUP($B9,[15]ControlofCorruption!$A$16:$CH$230, 84,FALSE)</f>
        <v>26.794258373205743</v>
      </c>
      <c r="AA9" s="127"/>
    </row>
    <row r="10" spans="1:27">
      <c r="A10">
        <v>3</v>
      </c>
      <c r="B10" s="8" t="s">
        <v>3</v>
      </c>
      <c r="C10" s="10" t="e">
        <f>VLOOKUP($B10,#REF!,2,FALSE)</f>
        <v>#REF!</v>
      </c>
      <c r="D10" s="14" t="s">
        <v>193</v>
      </c>
      <c r="E10" s="15">
        <f>GFS_WEO!E8</f>
        <v>0</v>
      </c>
      <c r="F10" t="e">
        <f>INDEX('GFS OVERVIEW'!#REF!, MATCH('GFS_OBI comparison'!$B8,'GFS OVERVIEW'!$C$4:$C$189,0), MATCH('GFS_OBI comparison'!$F$5, 'GFS OVERVIEW'!#REF!,0))</f>
        <v>#REF!</v>
      </c>
      <c r="G10" t="e">
        <f>GFS_WEO!G8</f>
        <v>#REF!</v>
      </c>
      <c r="H10" t="e">
        <f t="shared" si="1"/>
        <v>#REF!</v>
      </c>
      <c r="I10" t="e">
        <f>GFS_WEO!H8</f>
        <v>#REF!</v>
      </c>
      <c r="J10" t="e">
        <f t="shared" si="2"/>
        <v>#REF!</v>
      </c>
      <c r="K10" t="e">
        <f>#REF!</f>
        <v>#REF!</v>
      </c>
      <c r="L10" t="e">
        <f>AVERAGE(#REF!)</f>
        <v>#REF!</v>
      </c>
      <c r="M10">
        <f>'CG Net Lending_WEO'!Q4</f>
        <v>-4.11227636833571</v>
      </c>
      <c r="N10">
        <f>'Net Debt_WEO'!Q4</f>
        <v>-4021.6553558999999</v>
      </c>
      <c r="O10" t="e">
        <f>#REF!/I10</f>
        <v>#REF!</v>
      </c>
      <c r="P10">
        <f t="shared" si="3"/>
        <v>1</v>
      </c>
      <c r="Q10" s="18" t="e">
        <f>'GFS_Timeliness comparison'!G8</f>
        <v>#REF!</v>
      </c>
      <c r="R10" s="18" t="e">
        <f t="shared" si="0"/>
        <v>#REF!</v>
      </c>
      <c r="S10" s="18" t="e">
        <f>'GFS_Timeliness comparison'!H8</f>
        <v>#REF!</v>
      </c>
      <c r="T10" s="18" t="str">
        <f>IF(ISNA('GFS_PEFA comparison'!G8), "", 'GFS_PEFA comparison'!G8)</f>
        <v/>
      </c>
      <c r="U10" s="127" t="e">
        <f>IF('GFS_OBI comparison'!G8="N/A", "", 'GFS_OBI comparison'!G8)</f>
        <v>#REF!</v>
      </c>
      <c r="V10" s="127" t="e">
        <f>IF(ISNA(VLOOKUP($B10,#REF!,3,FALSE)), "", VLOOKUP($B10,#REF!,3,FALSE))</f>
        <v>#REF!</v>
      </c>
      <c r="W10" s="127">
        <v>72</v>
      </c>
      <c r="X10" s="127">
        <f>VLOOKUP($B10,[15]VoiceandAccountability!$A$16:$CH$230, 84,FALSE)</f>
        <v>22.748815165876778</v>
      </c>
      <c r="Y10" s="127">
        <f>VLOOKUP($B10,[15]GovernmentEffectiveness!$A$16:$CH$230, 84,FALSE)</f>
        <v>33.971291866028707</v>
      </c>
      <c r="Z10" s="127">
        <f>VLOOKUP($B10,[15]ControlofCorruption!$A$16:$CH$230, 84,FALSE)</f>
        <v>36.363636363636367</v>
      </c>
      <c r="AA10" s="127"/>
    </row>
    <row r="11" spans="1:27">
      <c r="A11">
        <v>4</v>
      </c>
      <c r="B11" s="8" t="s">
        <v>4</v>
      </c>
      <c r="C11" s="10" t="e">
        <f>VLOOKUP($B11,#REF!,2,FALSE)</f>
        <v>#REF!</v>
      </c>
      <c r="D11" s="14" t="s">
        <v>193</v>
      </c>
      <c r="E11" s="15">
        <f>GFS_WEO!E9</f>
        <v>0</v>
      </c>
      <c r="F11" t="e">
        <f>INDEX('GFS OVERVIEW'!#REF!, MATCH('GFS_OBI comparison'!$B9,'GFS OVERVIEW'!$C$4:$C$189,0), MATCH('GFS_OBI comparison'!$F$5, 'GFS OVERVIEW'!#REF!,0))</f>
        <v>#REF!</v>
      </c>
      <c r="G11" t="e">
        <f>GFS_WEO!G9</f>
        <v>#REF!</v>
      </c>
      <c r="H11" t="e">
        <f t="shared" si="1"/>
        <v>#REF!</v>
      </c>
      <c r="I11" t="e">
        <f>GFS_WEO!H9</f>
        <v>#REF!</v>
      </c>
      <c r="J11" t="e">
        <f t="shared" si="2"/>
        <v>#REF!</v>
      </c>
      <c r="K11" t="e">
        <f>#REF!</f>
        <v>#REF!</v>
      </c>
      <c r="L11" t="e">
        <f>AVERAGE(#REF!)</f>
        <v>#REF!</v>
      </c>
      <c r="M11">
        <f>'CG Net Lending_WEO'!Q5</f>
        <v>0</v>
      </c>
      <c r="N11">
        <f>'Net Debt_WEO'!Q5</f>
        <v>0</v>
      </c>
      <c r="O11" t="e">
        <f>#REF!/I11</f>
        <v>#REF!</v>
      </c>
      <c r="P11">
        <f t="shared" si="3"/>
        <v>1</v>
      </c>
      <c r="Q11" s="18" t="e">
        <f>'GFS_Timeliness comparison'!G9</f>
        <v>#REF!</v>
      </c>
      <c r="R11" s="18" t="e">
        <f t="shared" si="0"/>
        <v>#REF!</v>
      </c>
      <c r="S11" s="18" t="e">
        <f>'GFS_Timeliness comparison'!H9</f>
        <v>#REF!</v>
      </c>
      <c r="T11" s="18" t="str">
        <f>IF(ISNA('GFS_PEFA comparison'!G9), "", 'GFS_PEFA comparison'!G9)</f>
        <v/>
      </c>
      <c r="U11" s="127" t="e">
        <f>IF('GFS_OBI comparison'!G9="N/A", "", 'GFS_OBI comparison'!G9)</f>
        <v>#REF!</v>
      </c>
      <c r="V11" s="127" t="e">
        <f>IF(ISNA(VLOOKUP($B11,#REF!,3,FALSE)), "", VLOOKUP($B11,#REF!,3,FALSE))</f>
        <v>#REF!</v>
      </c>
      <c r="W11" s="127">
        <v>76</v>
      </c>
      <c r="X11" s="127">
        <f>VLOOKUP($B11,[15]VoiceandAccountability!$A$16:$CH$230, 84,FALSE)</f>
        <v>17.061611374407583</v>
      </c>
      <c r="Y11" s="127">
        <f>VLOOKUP($B11,[15]GovernmentEffectiveness!$A$16:$CH$230, 84,FALSE)</f>
        <v>15.311004784688995</v>
      </c>
      <c r="Z11" s="127">
        <f>VLOOKUP($B11,[15]ControlofCorruption!$A$16:$CH$230, 84,FALSE)</f>
        <v>4.7846889952153111</v>
      </c>
      <c r="AA11" s="127"/>
    </row>
    <row r="12" spans="1:27">
      <c r="A12">
        <v>5</v>
      </c>
      <c r="B12" s="8" t="s">
        <v>5</v>
      </c>
      <c r="C12" s="10" t="e">
        <f>VLOOKUP($B12,#REF!,2,FALSE)</f>
        <v>#REF!</v>
      </c>
      <c r="D12" s="14" t="s">
        <v>193</v>
      </c>
      <c r="E12" s="15">
        <f>GFS_WEO!E10</f>
        <v>0</v>
      </c>
      <c r="F12" t="e">
        <f>INDEX('GFS OVERVIEW'!#REF!, MATCH('GFS_OBI comparison'!$B10,'GFS OVERVIEW'!$C$4:$C$189,0), MATCH('GFS_OBI comparison'!$F$5, 'GFS OVERVIEW'!#REF!,0))</f>
        <v>#REF!</v>
      </c>
      <c r="G12" t="e">
        <f>GFS_WEO!G10</f>
        <v>#REF!</v>
      </c>
      <c r="H12" t="e">
        <f t="shared" si="1"/>
        <v>#REF!</v>
      </c>
      <c r="I12" t="e">
        <f>GFS_WEO!H10</f>
        <v>#REF!</v>
      </c>
      <c r="J12" t="e">
        <f t="shared" si="2"/>
        <v>#REF!</v>
      </c>
      <c r="K12" t="e">
        <f>#REF!</f>
        <v>#REF!</v>
      </c>
      <c r="L12" t="e">
        <f>AVERAGE(#REF!)</f>
        <v>#REF!</v>
      </c>
      <c r="M12">
        <f>'CG Net Lending_WEO'!Q6</f>
        <v>-1.1884354759871667</v>
      </c>
      <c r="N12">
        <f>'Net Debt_WEO'!Q6</f>
        <v>2.8346685000118397</v>
      </c>
      <c r="P12">
        <f t="shared" si="3"/>
        <v>0</v>
      </c>
      <c r="Q12" s="18" t="e">
        <f>'GFS_Timeliness comparison'!G10</f>
        <v>#REF!</v>
      </c>
      <c r="R12" s="18" t="e">
        <f t="shared" si="0"/>
        <v>#REF!</v>
      </c>
      <c r="S12" s="18" t="e">
        <f>'GFS_Timeliness comparison'!H10</f>
        <v>#REF!</v>
      </c>
      <c r="T12" s="18" t="str">
        <f>IF(ISNA('GFS_PEFA comparison'!G10), "", 'GFS_PEFA comparison'!G10)</f>
        <v/>
      </c>
      <c r="U12" s="127" t="e">
        <f>IF('GFS_OBI comparison'!G10="N/A", "", 'GFS_OBI comparison'!G10)</f>
        <v>#REF!</v>
      </c>
      <c r="V12" s="127" t="e">
        <f>IF(ISNA(VLOOKUP($B12,#REF!,3,FALSE)), "", VLOOKUP($B12,#REF!,3,FALSE))</f>
        <v>#REF!</v>
      </c>
      <c r="W12" s="127"/>
      <c r="X12" s="127">
        <f>VLOOKUP($B12,[15]VoiceandAccountability!$A$16:$CH$230, 84,FALSE)</f>
        <v>67.772511848341239</v>
      </c>
      <c r="Y12" s="127">
        <f>VLOOKUP($B12,[15]GovernmentEffectiveness!$A$16:$CH$230, 84,FALSE)</f>
        <v>68.421052631578945</v>
      </c>
      <c r="Z12" s="127">
        <f>VLOOKUP($B12,[15]ControlofCorruption!$A$16:$CH$230, 84,FALSE)</f>
        <v>87.081339712918663</v>
      </c>
      <c r="AA12" s="127"/>
    </row>
    <row r="13" spans="1:27">
      <c r="A13">
        <v>6</v>
      </c>
      <c r="B13" s="8" t="s">
        <v>6</v>
      </c>
      <c r="C13" s="10" t="e">
        <f>VLOOKUP($B13,#REF!,2,FALSE)</f>
        <v>#REF!</v>
      </c>
      <c r="D13" s="14" t="s">
        <v>195</v>
      </c>
      <c r="E13" s="15">
        <f>GFS_WEO!E11</f>
        <v>0</v>
      </c>
      <c r="F13" t="e">
        <f>INDEX('GFS OVERVIEW'!#REF!, MATCH('GFS_OBI comparison'!$B11,'GFS OVERVIEW'!$C$4:$C$189,0), MATCH('GFS_OBI comparison'!$F$5, 'GFS OVERVIEW'!#REF!,0))</f>
        <v>#REF!</v>
      </c>
      <c r="G13" t="e">
        <f>GFS_WEO!G11</f>
        <v>#REF!</v>
      </c>
      <c r="H13" t="e">
        <f t="shared" si="1"/>
        <v>#REF!</v>
      </c>
      <c r="I13" t="e">
        <f>GFS_WEO!H11</f>
        <v>#REF!</v>
      </c>
      <c r="J13" t="e">
        <f t="shared" si="2"/>
        <v>#REF!</v>
      </c>
      <c r="K13" t="e">
        <f>#REF!</f>
        <v>#REF!</v>
      </c>
      <c r="L13" t="e">
        <f>AVERAGE(#REF!)</f>
        <v>#REF!</v>
      </c>
      <c r="M13">
        <f>'CG Net Lending_WEO'!Q7</f>
        <v>-2.8431604323283013</v>
      </c>
      <c r="N13">
        <f>'Net Debt_WEO'!Q7</f>
        <v>0</v>
      </c>
      <c r="P13">
        <f t="shared" si="3"/>
        <v>0</v>
      </c>
      <c r="Q13" s="18" t="e">
        <f>'GFS_Timeliness comparison'!G11</f>
        <v>#REF!</v>
      </c>
      <c r="R13" s="18" t="e">
        <f t="shared" si="0"/>
        <v>#REF!</v>
      </c>
      <c r="S13" s="18" t="e">
        <f>'GFS_Timeliness comparison'!H11</f>
        <v>#REF!</v>
      </c>
      <c r="T13" s="18" t="str">
        <f>IF(ISNA('GFS_PEFA comparison'!G11), "", 'GFS_PEFA comparison'!G11)</f>
        <v/>
      </c>
      <c r="U13" s="127" t="e">
        <f>IF('GFS_OBI comparison'!G11="N/A", "", 'GFS_OBI comparison'!G11)</f>
        <v>#REF!</v>
      </c>
      <c r="V13" s="127" t="e">
        <f>IF(ISNA(VLOOKUP($B13,#REF!,3,FALSE)), "", VLOOKUP($B13,#REF!,3,FALSE))</f>
        <v>#REF!</v>
      </c>
      <c r="W13" s="127"/>
      <c r="X13" s="127">
        <f>VLOOKUP($B13,[15]VoiceandAccountability!$A$16:$CH$230, 84,FALSE)</f>
        <v>56.872037914691944</v>
      </c>
      <c r="Y13" s="127">
        <f>VLOOKUP($B13,[15]GovernmentEffectiveness!$A$16:$CH$230, 84,FALSE)</f>
        <v>45.454545454545453</v>
      </c>
      <c r="Z13" s="127">
        <f>VLOOKUP($B13,[15]ControlofCorruption!$A$16:$CH$230, 84,FALSE)</f>
        <v>38.755980861244019</v>
      </c>
      <c r="AA13" s="127"/>
    </row>
    <row r="14" spans="1:27">
      <c r="A14">
        <v>7</v>
      </c>
      <c r="B14" s="8" t="s">
        <v>7</v>
      </c>
      <c r="C14" s="10" t="e">
        <f>VLOOKUP($B14,#REF!,2,FALSE)</f>
        <v>#REF!</v>
      </c>
      <c r="D14" s="14" t="s">
        <v>193</v>
      </c>
      <c r="E14" s="15">
        <f>GFS_WEO!E12</f>
        <v>1</v>
      </c>
      <c r="F14" t="e">
        <f>INDEX('GFS OVERVIEW'!#REF!, MATCH('GFS_OBI comparison'!$B12,'GFS OVERVIEW'!$C$4:$C$189,0), MATCH('GFS_OBI comparison'!$F$5, 'GFS OVERVIEW'!#REF!,0))</f>
        <v>#REF!</v>
      </c>
      <c r="G14" t="e">
        <f>GFS_WEO!G12</f>
        <v>#REF!</v>
      </c>
      <c r="H14" t="e">
        <f t="shared" si="1"/>
        <v>#REF!</v>
      </c>
      <c r="I14" t="e">
        <f>GFS_WEO!H12</f>
        <v>#REF!</v>
      </c>
      <c r="J14" t="e">
        <f t="shared" si="2"/>
        <v>#REF!</v>
      </c>
      <c r="K14" t="e">
        <f>#REF!</f>
        <v>#REF!</v>
      </c>
      <c r="L14" t="e">
        <f>AVERAGE(#REF!)</f>
        <v>#REF!</v>
      </c>
      <c r="M14">
        <f>'CG Net Lending_WEO'!Q8</f>
        <v>-1.5937057774929697</v>
      </c>
      <c r="N14">
        <f>'Net Debt_WEO'!Q8</f>
        <v>0</v>
      </c>
      <c r="P14">
        <f t="shared" si="3"/>
        <v>0</v>
      </c>
      <c r="Q14" s="18" t="e">
        <f>'GFS_Timeliness comparison'!G12</f>
        <v>#REF!</v>
      </c>
      <c r="R14" s="18" t="e">
        <f t="shared" si="0"/>
        <v>#REF!</v>
      </c>
      <c r="S14" s="18" t="e">
        <f>'GFS_Timeliness comparison'!H12</f>
        <v>#REF!</v>
      </c>
      <c r="T14" s="18">
        <f>IF(ISNA('GFS_PEFA comparison'!G12), "", 'GFS_PEFA comparison'!G12)</f>
        <v>2.2857142857142856</v>
      </c>
      <c r="U14" s="127" t="e">
        <f>IF('GFS_OBI comparison'!G12="N/A", "", 'GFS_OBI comparison'!G12)</f>
        <v>#REF!</v>
      </c>
      <c r="V14" s="127" t="e">
        <f>IF(ISNA(VLOOKUP($B14,#REF!,3,FALSE)), "", VLOOKUP($B14,#REF!,3,FALSE))</f>
        <v>#REF!</v>
      </c>
      <c r="W14" s="127"/>
      <c r="X14" s="127">
        <f>VLOOKUP($B14,[15]VoiceandAccountability!$A$16:$CH$230, 84,FALSE)</f>
        <v>30.33175355450237</v>
      </c>
      <c r="Y14" s="127">
        <f>VLOOKUP($B14,[15]GovernmentEffectiveness!$A$16:$CH$230, 84,FALSE)</f>
        <v>54.545454545454547</v>
      </c>
      <c r="Z14" s="127">
        <f>VLOOKUP($B14,[15]ControlofCorruption!$A$16:$CH$230, 84,FALSE)</f>
        <v>36.842105263157897</v>
      </c>
      <c r="AA14" s="127"/>
    </row>
    <row r="15" spans="1:27">
      <c r="A15">
        <v>8</v>
      </c>
      <c r="B15" s="8" t="s">
        <v>8</v>
      </c>
      <c r="C15" s="10" t="e">
        <f>VLOOKUP($B15,#REF!,2,FALSE)</f>
        <v>#REF!</v>
      </c>
      <c r="D15" s="14" t="s">
        <v>195</v>
      </c>
      <c r="E15" s="15">
        <f>GFS_WEO!E13</f>
        <v>5</v>
      </c>
      <c r="F15" t="e">
        <f>INDEX('GFS OVERVIEW'!#REF!, MATCH('GFS_OBI comparison'!$B13,'GFS OVERVIEW'!$C$4:$C$189,0), MATCH('GFS_OBI comparison'!$F$5, 'GFS OVERVIEW'!#REF!,0))</f>
        <v>#REF!</v>
      </c>
      <c r="G15" t="e">
        <f>GFS_WEO!G13</f>
        <v>#REF!</v>
      </c>
      <c r="H15" t="e">
        <f t="shared" si="1"/>
        <v>#REF!</v>
      </c>
      <c r="I15" t="e">
        <f>GFS_WEO!H13</f>
        <v>#REF!</v>
      </c>
      <c r="J15" t="e">
        <f t="shared" si="2"/>
        <v>#REF!</v>
      </c>
      <c r="K15" t="e">
        <f>#REF!</f>
        <v>#REF!</v>
      </c>
      <c r="L15" t="e">
        <f>AVERAGE(#REF!)</f>
        <v>#REF!</v>
      </c>
      <c r="M15">
        <f>'CG Net Lending_WEO'!Q9</f>
        <v>-2.2713817947169241</v>
      </c>
      <c r="N15">
        <f>'Net Debt_WEO'!Q9</f>
        <v>168.80950000000001</v>
      </c>
      <c r="P15">
        <f t="shared" si="3"/>
        <v>0</v>
      </c>
      <c r="Q15" s="18" t="e">
        <f>'GFS_Timeliness comparison'!G13</f>
        <v>#REF!</v>
      </c>
      <c r="R15" s="18" t="e">
        <f t="shared" si="0"/>
        <v>#REF!</v>
      </c>
      <c r="S15" s="18" t="e">
        <f>'GFS_Timeliness comparison'!H13</f>
        <v>#REF!</v>
      </c>
      <c r="T15" s="18" t="str">
        <f>IF(ISNA('GFS_PEFA comparison'!G13), "", 'GFS_PEFA comparison'!G13)</f>
        <v/>
      </c>
      <c r="U15" s="127" t="e">
        <f>IF('GFS_OBI comparison'!G13="N/A", "", 'GFS_OBI comparison'!G13)</f>
        <v>#REF!</v>
      </c>
      <c r="V15" s="127" t="e">
        <f>IF(ISNA(VLOOKUP($B15,#REF!,3,FALSE)), "", VLOOKUP($B15,#REF!,3,FALSE))</f>
        <v>#REF!</v>
      </c>
      <c r="W15" s="127"/>
      <c r="X15" s="127">
        <f>VLOOKUP($B15,[15]VoiceandAccountability!$A$16:$CH$230, 84,FALSE)</f>
        <v>96.208530805687204</v>
      </c>
      <c r="Y15" s="127">
        <f>VLOOKUP($B15,[15]GovernmentEffectiveness!$A$16:$CH$230, 84,FALSE)</f>
        <v>94.25837320574162</v>
      </c>
      <c r="Z15" s="127">
        <f>VLOOKUP($B15,[15]ControlofCorruption!$A$16:$CH$230, 84,FALSE)</f>
        <v>95.693779904306226</v>
      </c>
      <c r="AA15" s="127"/>
    </row>
    <row r="16" spans="1:27">
      <c r="A16">
        <v>9</v>
      </c>
      <c r="B16" s="8" t="s">
        <v>9</v>
      </c>
      <c r="C16" s="10" t="e">
        <f>VLOOKUP($B16,#REF!,2,FALSE)</f>
        <v>#REF!</v>
      </c>
      <c r="D16" s="14" t="s">
        <v>193</v>
      </c>
      <c r="E16" s="15">
        <f>GFS_WEO!E14</f>
        <v>3</v>
      </c>
      <c r="F16" t="e">
        <f>INDEX('GFS OVERVIEW'!#REF!, MATCH('GFS_OBI comparison'!$B14,'GFS OVERVIEW'!$C$4:$C$189,0), MATCH('GFS_OBI comparison'!$F$5, 'GFS OVERVIEW'!#REF!,0))</f>
        <v>#REF!</v>
      </c>
      <c r="G16" t="e">
        <f>GFS_WEO!G14</f>
        <v>#REF!</v>
      </c>
      <c r="H16" t="e">
        <f t="shared" si="1"/>
        <v>#REF!</v>
      </c>
      <c r="I16" t="e">
        <f>GFS_WEO!H14</f>
        <v>#REF!</v>
      </c>
      <c r="J16" t="e">
        <f t="shared" si="2"/>
        <v>#REF!</v>
      </c>
      <c r="K16" t="e">
        <f>#REF!</f>
        <v>#REF!</v>
      </c>
      <c r="L16" t="e">
        <f>AVERAGE(#REF!)</f>
        <v>#REF!</v>
      </c>
      <c r="M16">
        <f>'CG Net Lending_WEO'!Q10</f>
        <v>-2.6171758464008992</v>
      </c>
      <c r="N16">
        <f>'Net Debt_WEO'!Q10</f>
        <v>164.652785125094</v>
      </c>
      <c r="P16">
        <f t="shared" si="3"/>
        <v>0</v>
      </c>
      <c r="Q16" s="18" t="e">
        <f>'GFS_Timeliness comparison'!G14</f>
        <v>#REF!</v>
      </c>
      <c r="R16" s="18" t="e">
        <f t="shared" si="0"/>
        <v>#REF!</v>
      </c>
      <c r="S16" s="18" t="e">
        <f>'GFS_Timeliness comparison'!H14</f>
        <v>#REF!</v>
      </c>
      <c r="T16" s="18" t="str">
        <f>IF(ISNA('GFS_PEFA comparison'!G14), "", 'GFS_PEFA comparison'!G14)</f>
        <v/>
      </c>
      <c r="U16" s="127" t="e">
        <f>IF('GFS_OBI comparison'!G14="N/A", "", 'GFS_OBI comparison'!G14)</f>
        <v>#REF!</v>
      </c>
      <c r="V16" s="127" t="e">
        <f>IF(ISNA(VLOOKUP($B16,#REF!,3,FALSE)), "", VLOOKUP($B16,#REF!,3,FALSE))</f>
        <v>#REF!</v>
      </c>
      <c r="W16" s="127"/>
      <c r="X16" s="127">
        <f>VLOOKUP($B16,[15]VoiceandAccountability!$A$16:$CH$230, 84,FALSE)</f>
        <v>95.260663507109001</v>
      </c>
      <c r="Y16" s="127">
        <f>VLOOKUP($B16,[15]GovernmentEffectiveness!$A$16:$CH$230, 84,FALSE)</f>
        <v>92.822966507177028</v>
      </c>
      <c r="Z16" s="127">
        <f>VLOOKUP($B16,[15]ControlofCorruption!$A$16:$CH$230, 84,FALSE)</f>
        <v>88.516746411483254</v>
      </c>
      <c r="AA16" s="127"/>
    </row>
    <row r="17" spans="1:27">
      <c r="A17">
        <v>10</v>
      </c>
      <c r="B17" s="8" t="s">
        <v>10</v>
      </c>
      <c r="C17" s="10" t="e">
        <f>VLOOKUP($B17,#REF!,2,FALSE)</f>
        <v>#REF!</v>
      </c>
      <c r="D17" s="14" t="s">
        <v>193</v>
      </c>
      <c r="E17" s="15">
        <f>GFS_WEO!E15</f>
        <v>1</v>
      </c>
      <c r="F17" t="e">
        <f>INDEX('GFS OVERVIEW'!#REF!, MATCH('GFS_OBI comparison'!$B15,'GFS OVERVIEW'!$C$4:$C$189,0), MATCH('GFS_OBI comparison'!$F$5, 'GFS OVERVIEW'!#REF!,0))</f>
        <v>#REF!</v>
      </c>
      <c r="G17" t="e">
        <f>GFS_WEO!G15</f>
        <v>#REF!</v>
      </c>
      <c r="H17" t="e">
        <f t="shared" si="1"/>
        <v>#REF!</v>
      </c>
      <c r="I17" t="e">
        <f>GFS_WEO!H15</f>
        <v>#REF!</v>
      </c>
      <c r="J17" t="e">
        <f t="shared" si="2"/>
        <v>#REF!</v>
      </c>
      <c r="K17" t="e">
        <f>#REF!</f>
        <v>#REF!</v>
      </c>
      <c r="L17" t="e">
        <f>AVERAGE(#REF!)</f>
        <v>#REF!</v>
      </c>
      <c r="M17">
        <f>'CG Net Lending_WEO'!Q11</f>
        <v>3.797251438615354</v>
      </c>
      <c r="N17">
        <f>'Net Debt_WEO'!Q11</f>
        <v>0</v>
      </c>
      <c r="O17" t="e">
        <f>#REF!/I17</f>
        <v>#REF!</v>
      </c>
      <c r="P17">
        <f t="shared" si="3"/>
        <v>1</v>
      </c>
      <c r="Q17" s="18" t="e">
        <f>'GFS_Timeliness comparison'!G15</f>
        <v>#REF!</v>
      </c>
      <c r="R17" s="18" t="e">
        <f t="shared" si="0"/>
        <v>#REF!</v>
      </c>
      <c r="S17" s="18" t="e">
        <f>'GFS_Timeliness comparison'!H15</f>
        <v>#REF!</v>
      </c>
      <c r="T17" s="18" t="str">
        <f>IF(ISNA('GFS_PEFA comparison'!G15), "", 'GFS_PEFA comparison'!G15)</f>
        <v/>
      </c>
      <c r="U17" s="127" t="e">
        <f>IF('GFS_OBI comparison'!G15="N/A", "", 'GFS_OBI comparison'!G15)</f>
        <v>#REF!</v>
      </c>
      <c r="V17" s="127" t="e">
        <f>IF(ISNA(VLOOKUP($B17,#REF!,3,FALSE)), "", VLOOKUP($B17,#REF!,3,FALSE))</f>
        <v>#REF!</v>
      </c>
      <c r="W17" s="127">
        <v>59</v>
      </c>
      <c r="X17" s="127">
        <f>VLOOKUP($B17,[15]VoiceandAccountability!$A$16:$CH$230, 84,FALSE)</f>
        <v>12.796208530805687</v>
      </c>
      <c r="Y17" s="127">
        <f>VLOOKUP($B17,[15]GovernmentEffectiveness!$A$16:$CH$230, 84,FALSE)</f>
        <v>23.923444976076556</v>
      </c>
      <c r="Z17" s="127">
        <f>VLOOKUP($B17,[15]ControlofCorruption!$A$16:$CH$230, 84,FALSE)</f>
        <v>13.397129186602871</v>
      </c>
      <c r="AA17" s="127"/>
    </row>
    <row r="18" spans="1:27">
      <c r="A18">
        <v>11</v>
      </c>
      <c r="B18" s="8" t="s">
        <v>11</v>
      </c>
      <c r="C18" s="10" t="e">
        <f>VLOOKUP($B18,#REF!,2,FALSE)</f>
        <v>#REF!</v>
      </c>
      <c r="D18" s="14" t="s">
        <v>193</v>
      </c>
      <c r="E18" s="15">
        <f>GFS_WEO!E16</f>
        <v>0</v>
      </c>
      <c r="F18" t="e">
        <f>INDEX('GFS OVERVIEW'!#REF!, MATCH('GFS_OBI comparison'!$B16,'GFS OVERVIEW'!$C$4:$C$189,0), MATCH('GFS_OBI comparison'!$F$5, 'GFS OVERVIEW'!#REF!,0))</f>
        <v>#REF!</v>
      </c>
      <c r="G18" t="e">
        <f>GFS_WEO!G16</f>
        <v>#REF!</v>
      </c>
      <c r="H18" t="e">
        <f t="shared" si="1"/>
        <v>#REF!</v>
      </c>
      <c r="I18" t="e">
        <f>GFS_WEO!H16</f>
        <v>#REF!</v>
      </c>
      <c r="J18" t="e">
        <f t="shared" si="2"/>
        <v>#REF!</v>
      </c>
      <c r="K18" t="e">
        <f>#REF!</f>
        <v>#REF!</v>
      </c>
      <c r="L18" t="e">
        <f>AVERAGE(#REF!)</f>
        <v>#REF!</v>
      </c>
      <c r="M18">
        <f>'CG Net Lending_WEO'!Q12</f>
        <v>-5.5805958523396768</v>
      </c>
      <c r="N18">
        <f>'Net Debt_WEO'!Q12</f>
        <v>3.9056929</v>
      </c>
      <c r="P18">
        <f t="shared" si="3"/>
        <v>0</v>
      </c>
      <c r="Q18" s="18" t="e">
        <f>'GFS_Timeliness comparison'!G16</f>
        <v>#REF!</v>
      </c>
      <c r="R18" s="18" t="e">
        <f t="shared" si="0"/>
        <v>#REF!</v>
      </c>
      <c r="S18" s="18" t="e">
        <f>'GFS_Timeliness comparison'!H16</f>
        <v>#REF!</v>
      </c>
      <c r="T18" s="18" t="str">
        <f>IF(ISNA('GFS_PEFA comparison'!G16), "", 'GFS_PEFA comparison'!G16)</f>
        <v/>
      </c>
      <c r="U18" s="127" t="e">
        <f>IF('GFS_OBI comparison'!G16="N/A", "", 'GFS_OBI comparison'!G16)</f>
        <v>#REF!</v>
      </c>
      <c r="V18" s="127" t="e">
        <f>IF(ISNA(VLOOKUP($B18,#REF!,3,FALSE)), "", VLOOKUP($B18,#REF!,3,FALSE))</f>
        <v>#REF!</v>
      </c>
      <c r="W18" s="127"/>
      <c r="X18" s="127">
        <f>VLOOKUP($B18,[15]VoiceandAccountability!$A$16:$CH$230, 84,FALSE)</f>
        <v>75.355450236966831</v>
      </c>
      <c r="Y18" s="127">
        <f>VLOOKUP($B18,[15]GovernmentEffectiveness!$A$16:$CH$230, 84,FALSE)</f>
        <v>78.94736842105263</v>
      </c>
      <c r="Z18" s="127">
        <f>VLOOKUP($B18,[15]ControlofCorruption!$A$16:$CH$230, 84,FALSE)</f>
        <v>88.038277511961724</v>
      </c>
      <c r="AA18" s="127"/>
    </row>
    <row r="19" spans="1:27">
      <c r="A19">
        <v>12</v>
      </c>
      <c r="B19" s="8" t="s">
        <v>12</v>
      </c>
      <c r="C19" s="10" t="e">
        <f>VLOOKUP($B19,#REF!,2,FALSE)</f>
        <v>#REF!</v>
      </c>
      <c r="D19" s="14" t="s">
        <v>193</v>
      </c>
      <c r="E19" s="15">
        <f>GFS_WEO!E17</f>
        <v>0</v>
      </c>
      <c r="F19" t="e">
        <f>INDEX('GFS OVERVIEW'!#REF!, MATCH('GFS_OBI comparison'!$B17,'GFS OVERVIEW'!$C$4:$C$189,0), MATCH('GFS_OBI comparison'!$F$5, 'GFS OVERVIEW'!#REF!,0))</f>
        <v>#REF!</v>
      </c>
      <c r="G19" t="e">
        <f>GFS_WEO!G17</f>
        <v>#REF!</v>
      </c>
      <c r="H19" t="e">
        <f t="shared" si="1"/>
        <v>#REF!</v>
      </c>
      <c r="I19" t="e">
        <f>GFS_WEO!H17</f>
        <v>#REF!</v>
      </c>
      <c r="J19" t="e">
        <f t="shared" si="2"/>
        <v>#REF!</v>
      </c>
      <c r="K19" t="e">
        <f>#REF!</f>
        <v>#REF!</v>
      </c>
      <c r="L19" t="e">
        <f>AVERAGE(#REF!)</f>
        <v>#REF!</v>
      </c>
      <c r="M19">
        <f>'CG Net Lending_WEO'!Q13</f>
        <v>-3.1647598365375944</v>
      </c>
      <c r="N19">
        <f>'Net Debt_WEO'!Q13</f>
        <v>4.1859999999999999</v>
      </c>
      <c r="O19" t="e">
        <f>#REF!/I19</f>
        <v>#REF!</v>
      </c>
      <c r="P19">
        <f t="shared" si="3"/>
        <v>1</v>
      </c>
      <c r="Q19" s="18" t="e">
        <f>'GFS_Timeliness comparison'!G17</f>
        <v>#REF!</v>
      </c>
      <c r="R19" s="18" t="e">
        <f t="shared" si="0"/>
        <v>#REF!</v>
      </c>
      <c r="S19" s="18" t="e">
        <f>'GFS_Timeliness comparison'!H17</f>
        <v>#REF!</v>
      </c>
      <c r="T19" s="18" t="str">
        <f>IF(ISNA('GFS_PEFA comparison'!G17), "", 'GFS_PEFA comparison'!G17)</f>
        <v/>
      </c>
      <c r="U19" s="127" t="e">
        <f>IF('GFS_OBI comparison'!G17="N/A", "", 'GFS_OBI comparison'!G17)</f>
        <v>#REF!</v>
      </c>
      <c r="V19" s="127" t="e">
        <f>IF(ISNA(VLOOKUP($B19,#REF!,3,FALSE)), "", VLOOKUP($B19,#REF!,3,FALSE))</f>
        <v>#REF!</v>
      </c>
      <c r="W19" s="127">
        <v>74</v>
      </c>
      <c r="X19" s="127">
        <f>VLOOKUP($B19,[15]VoiceandAccountability!$A$16:$CH$230, 84,FALSE)</f>
        <v>11.374407582938389</v>
      </c>
      <c r="Y19" s="127">
        <f>VLOOKUP($B19,[15]GovernmentEffectiveness!$A$16:$CH$230, 84,FALSE)</f>
        <v>69.377990430622006</v>
      </c>
      <c r="Z19" s="127">
        <f>VLOOKUP($B19,[15]ControlofCorruption!$A$16:$CH$230, 84,FALSE)</f>
        <v>68.421052631578945</v>
      </c>
      <c r="AA19" s="127"/>
    </row>
    <row r="20" spans="1:27">
      <c r="A20">
        <v>13</v>
      </c>
      <c r="B20" s="8" t="s">
        <v>13</v>
      </c>
      <c r="C20" s="10" t="e">
        <f>VLOOKUP($B20,#REF!,2,FALSE)</f>
        <v>#REF!</v>
      </c>
      <c r="D20" s="14" t="s">
        <v>193</v>
      </c>
      <c r="E20" s="15">
        <f>GFS_WEO!E18</f>
        <v>0</v>
      </c>
      <c r="F20" t="e">
        <f>INDEX('GFS OVERVIEW'!#REF!, MATCH('GFS_OBI comparison'!$B18,'GFS OVERVIEW'!$C$4:$C$189,0), MATCH('GFS_OBI comparison'!$F$5, 'GFS OVERVIEW'!#REF!,0))</f>
        <v>#REF!</v>
      </c>
      <c r="G20" t="e">
        <f>GFS_WEO!G18</f>
        <v>#REF!</v>
      </c>
      <c r="H20" t="e">
        <f t="shared" si="1"/>
        <v>#REF!</v>
      </c>
      <c r="I20" t="e">
        <f>GFS_WEO!H18</f>
        <v>#REF!</v>
      </c>
      <c r="J20" t="e">
        <f t="shared" si="2"/>
        <v>#REF!</v>
      </c>
      <c r="K20" t="e">
        <f>#REF!</f>
        <v>#REF!</v>
      </c>
      <c r="L20" t="e">
        <f>AVERAGE(#REF!)</f>
        <v>#REF!</v>
      </c>
      <c r="M20">
        <f>'CG Net Lending_WEO'!Q14</f>
        <v>-2.9785176319974145</v>
      </c>
      <c r="N20">
        <f>'Net Debt_WEO'!Q14</f>
        <v>0</v>
      </c>
      <c r="P20">
        <f t="shared" si="3"/>
        <v>0</v>
      </c>
      <c r="Q20" s="18" t="e">
        <f>'GFS_Timeliness comparison'!G18</f>
        <v>#REF!</v>
      </c>
      <c r="R20" s="18" t="e">
        <f t="shared" si="0"/>
        <v>#REF!</v>
      </c>
      <c r="S20" s="18" t="e">
        <f>'GFS_Timeliness comparison'!H18</f>
        <v>#REF!</v>
      </c>
      <c r="T20" s="18">
        <f>IF(ISNA('GFS_PEFA comparison'!G18), "", 'GFS_PEFA comparison'!G18)</f>
        <v>1.5714285714285714</v>
      </c>
      <c r="U20" s="127" t="e">
        <f>IF('GFS_OBI comparison'!G18="N/A", "", 'GFS_OBI comparison'!G18)</f>
        <v>#REF!</v>
      </c>
      <c r="V20" s="127" t="e">
        <f>IF(ISNA(VLOOKUP($B20,#REF!,3,FALSE)), "", VLOOKUP($B20,#REF!,3,FALSE))</f>
        <v>#REF!</v>
      </c>
      <c r="W20" s="127"/>
      <c r="X20" s="127">
        <f>VLOOKUP($B20,[15]VoiceandAccountability!$A$16:$CH$230, 84,FALSE)</f>
        <v>34.123222748815166</v>
      </c>
      <c r="Y20" s="127">
        <f>VLOOKUP($B20,[15]GovernmentEffectiveness!$A$16:$CH$230, 84,FALSE)</f>
        <v>22.488038277511961</v>
      </c>
      <c r="Z20" s="127">
        <f>VLOOKUP($B20,[15]ControlofCorruption!$A$16:$CH$230, 84,FALSE)</f>
        <v>21.05263157894737</v>
      </c>
      <c r="AA20" s="127"/>
    </row>
    <row r="21" spans="1:27">
      <c r="A21">
        <v>14</v>
      </c>
      <c r="B21" s="8" t="s">
        <v>14</v>
      </c>
      <c r="C21" s="10" t="e">
        <f>VLOOKUP($B21,#REF!,2,FALSE)</f>
        <v>#REF!</v>
      </c>
      <c r="D21" s="14" t="s">
        <v>193</v>
      </c>
      <c r="E21" s="15">
        <f>GFS_WEO!E19</f>
        <v>0</v>
      </c>
      <c r="F21" t="e">
        <f>INDEX('GFS OVERVIEW'!#REF!, MATCH('GFS_OBI comparison'!$B19,'GFS OVERVIEW'!$C$4:$C$189,0), MATCH('GFS_OBI comparison'!$F$5, 'GFS OVERVIEW'!#REF!,0))</f>
        <v>#REF!</v>
      </c>
      <c r="G21" t="e">
        <f>GFS_WEO!G19</f>
        <v>#REF!</v>
      </c>
      <c r="H21" t="e">
        <f t="shared" si="1"/>
        <v>#REF!</v>
      </c>
      <c r="I21" t="e">
        <f>GFS_WEO!H19</f>
        <v>#REF!</v>
      </c>
      <c r="J21" t="e">
        <f t="shared" si="2"/>
        <v>#REF!</v>
      </c>
      <c r="K21" t="e">
        <f>#REF!</f>
        <v>#REF!</v>
      </c>
      <c r="L21" t="e">
        <f>AVERAGE(#REF!)</f>
        <v>#REF!</v>
      </c>
      <c r="M21">
        <f>'CG Net Lending_WEO'!Q15</f>
        <v>-8.7585501819412546</v>
      </c>
      <c r="N21">
        <f>'Net Debt_WEO'!Q15</f>
        <v>0</v>
      </c>
      <c r="P21">
        <f t="shared" si="3"/>
        <v>0</v>
      </c>
      <c r="Q21" s="18" t="e">
        <f>'GFS_Timeliness comparison'!G19</f>
        <v>#REF!</v>
      </c>
      <c r="R21" s="18" t="e">
        <f t="shared" si="0"/>
        <v>#REF!</v>
      </c>
      <c r="S21" s="18" t="e">
        <f>'GFS_Timeliness comparison'!H19</f>
        <v>#REF!</v>
      </c>
      <c r="T21" s="18" t="str">
        <f>IF(ISNA('GFS_PEFA comparison'!G19), "", 'GFS_PEFA comparison'!G19)</f>
        <v/>
      </c>
      <c r="U21" s="127" t="e">
        <f>IF('GFS_OBI comparison'!G19="N/A", "", 'GFS_OBI comparison'!G19)</f>
        <v>#REF!</v>
      </c>
      <c r="V21" s="127" t="e">
        <f>IF(ISNA(VLOOKUP($B21,#REF!,3,FALSE)), "", VLOOKUP($B21,#REF!,3,FALSE))</f>
        <v>#REF!</v>
      </c>
      <c r="W21" s="127"/>
      <c r="X21" s="127">
        <f>VLOOKUP($B21,[15]VoiceandAccountability!$A$16:$CH$230, 84,FALSE)</f>
        <v>87.203791469194314</v>
      </c>
      <c r="Y21" s="127">
        <f>VLOOKUP($B21,[15]GovernmentEffectiveness!$A$16:$CH$230, 84,FALSE)</f>
        <v>89.473684210526315</v>
      </c>
      <c r="Z21" s="127">
        <f>VLOOKUP($B21,[15]ControlofCorruption!$A$16:$CH$230, 84,FALSE)</f>
        <v>92.822966507177028</v>
      </c>
      <c r="AA21" s="127"/>
    </row>
    <row r="22" spans="1:27">
      <c r="A22">
        <v>15</v>
      </c>
      <c r="B22" s="8" t="s">
        <v>15</v>
      </c>
      <c r="C22" s="10" t="e">
        <f>VLOOKUP($B22,#REF!,2,FALSE)</f>
        <v>#REF!</v>
      </c>
      <c r="D22" s="14" t="s">
        <v>193</v>
      </c>
      <c r="E22" s="15">
        <f>GFS_WEO!E20</f>
        <v>1</v>
      </c>
      <c r="F22" t="e">
        <f>INDEX('GFS OVERVIEW'!#REF!, MATCH('GFS_OBI comparison'!$B20,'GFS OVERVIEW'!$C$4:$C$189,0), MATCH('GFS_OBI comparison'!$F$5, 'GFS OVERVIEW'!#REF!,0))</f>
        <v>#REF!</v>
      </c>
      <c r="G22" t="e">
        <f>GFS_WEO!G20</f>
        <v>#REF!</v>
      </c>
      <c r="H22" t="e">
        <f t="shared" si="1"/>
        <v>#REF!</v>
      </c>
      <c r="I22" t="e">
        <f>GFS_WEO!H20</f>
        <v>#REF!</v>
      </c>
      <c r="J22" t="e">
        <f t="shared" si="2"/>
        <v>#REF!</v>
      </c>
      <c r="K22" t="e">
        <f>#REF!</f>
        <v>#REF!</v>
      </c>
      <c r="L22" t="e">
        <f>AVERAGE(#REF!)</f>
        <v>#REF!</v>
      </c>
      <c r="M22">
        <f>'CG Net Lending_WEO'!Q16</f>
        <v>1.6769883596945823</v>
      </c>
      <c r="N22">
        <f>'Net Debt_WEO'!Q16</f>
        <v>0</v>
      </c>
      <c r="P22">
        <f t="shared" si="3"/>
        <v>0</v>
      </c>
      <c r="Q22" s="18" t="e">
        <f>'GFS_Timeliness comparison'!G20</f>
        <v>#REF!</v>
      </c>
      <c r="R22" s="18" t="e">
        <f t="shared" si="0"/>
        <v>#REF!</v>
      </c>
      <c r="S22" s="18" t="e">
        <f>'GFS_Timeliness comparison'!H20</f>
        <v>#REF!</v>
      </c>
      <c r="T22" s="18">
        <f>IF(ISNA('GFS_PEFA comparison'!G20), "", 'GFS_PEFA comparison'!G20)</f>
        <v>3.1428571428571428</v>
      </c>
      <c r="U22" s="127" t="e">
        <f>IF('GFS_OBI comparison'!G20="N/A", "", 'GFS_OBI comparison'!G20)</f>
        <v>#REF!</v>
      </c>
      <c r="V22" s="127" t="e">
        <f>IF(ISNA(VLOOKUP($B22,#REF!,3,FALSE)), "", VLOOKUP($B22,#REF!,3,FALSE))</f>
        <v>#REF!</v>
      </c>
      <c r="W22" s="127"/>
      <c r="X22" s="127">
        <f>VLOOKUP($B22,[15]VoiceandAccountability!$A$16:$CH$230, 84,FALSE)</f>
        <v>6.1611374407582939</v>
      </c>
      <c r="Y22" s="127">
        <f>VLOOKUP($B22,[15]GovernmentEffectiveness!$A$16:$CH$230, 84,FALSE)</f>
        <v>17.703349282296649</v>
      </c>
      <c r="Z22" s="127">
        <f>VLOOKUP($B22,[15]ControlofCorruption!$A$16:$CH$230, 84,FALSE)</f>
        <v>37.320574162679428</v>
      </c>
      <c r="AA22" s="127"/>
    </row>
    <row r="23" spans="1:27">
      <c r="A23">
        <v>16</v>
      </c>
      <c r="B23" s="8" t="s">
        <v>16</v>
      </c>
      <c r="C23" s="10" t="e">
        <f>VLOOKUP($B23,#REF!,2,FALSE)</f>
        <v>#REF!</v>
      </c>
      <c r="D23" s="14" t="s">
        <v>193</v>
      </c>
      <c r="E23" s="15">
        <f>GFS_WEO!E21</f>
        <v>3</v>
      </c>
      <c r="F23" t="e">
        <f>INDEX('GFS OVERVIEW'!#REF!, MATCH('GFS_OBI comparison'!$B21,'GFS OVERVIEW'!$C$4:$C$189,0), MATCH('GFS_OBI comparison'!$F$5, 'GFS OVERVIEW'!#REF!,0))</f>
        <v>#REF!</v>
      </c>
      <c r="G23" t="e">
        <f>GFS_WEO!G21</f>
        <v>#REF!</v>
      </c>
      <c r="H23" t="e">
        <f t="shared" si="1"/>
        <v>#REF!</v>
      </c>
      <c r="I23" t="e">
        <f>GFS_WEO!H21</f>
        <v>#REF!</v>
      </c>
      <c r="J23" t="e">
        <f t="shared" si="2"/>
        <v>#REF!</v>
      </c>
      <c r="K23" t="e">
        <f>#REF!</f>
        <v>#REF!</v>
      </c>
      <c r="L23" t="e">
        <f>AVERAGE(#REF!)</f>
        <v>#REF!</v>
      </c>
      <c r="M23">
        <f>'CG Net Lending_WEO'!Q17</f>
        <v>-3.6397208483103767</v>
      </c>
      <c r="N23">
        <f>'Net Debt_WEO'!Q17</f>
        <v>309.86</v>
      </c>
      <c r="P23">
        <f t="shared" si="3"/>
        <v>0</v>
      </c>
      <c r="Q23" s="18" t="e">
        <f>'GFS_Timeliness comparison'!G21</f>
        <v>#REF!</v>
      </c>
      <c r="R23" s="18" t="e">
        <f t="shared" si="0"/>
        <v>#REF!</v>
      </c>
      <c r="S23" s="18" t="e">
        <f>'GFS_Timeliness comparison'!H21</f>
        <v>#REF!</v>
      </c>
      <c r="T23" s="18" t="str">
        <f>IF(ISNA('GFS_PEFA comparison'!G21), "", 'GFS_PEFA comparison'!G21)</f>
        <v/>
      </c>
      <c r="U23" s="127" t="e">
        <f>IF('GFS_OBI comparison'!G21="N/A", "", 'GFS_OBI comparison'!G21)</f>
        <v>#REF!</v>
      </c>
      <c r="V23" s="127" t="e">
        <f>IF(ISNA(VLOOKUP($B23,#REF!,3,FALSE)), "", VLOOKUP($B23,#REF!,3,FALSE))</f>
        <v>#REF!</v>
      </c>
      <c r="W23" s="127"/>
      <c r="X23" s="127">
        <f>VLOOKUP($B23,[15]VoiceandAccountability!$A$16:$CH$230, 84,FALSE)</f>
        <v>92.890995260663502</v>
      </c>
      <c r="Y23" s="127">
        <f>VLOOKUP($B23,[15]GovernmentEffectiveness!$A$16:$CH$230, 84,FALSE)</f>
        <v>93.779904306220089</v>
      </c>
      <c r="Z23" s="127">
        <f>VLOOKUP($B23,[15]ControlofCorruption!$A$16:$CH$230, 84,FALSE)</f>
        <v>90.909090909090907</v>
      </c>
      <c r="AA23" s="127"/>
    </row>
    <row r="24" spans="1:27">
      <c r="A24">
        <v>17</v>
      </c>
      <c r="B24" s="8" t="s">
        <v>17</v>
      </c>
      <c r="C24" s="10" t="e">
        <f>VLOOKUP($B24,#REF!,2,FALSE)</f>
        <v>#REF!</v>
      </c>
      <c r="D24" s="14" t="s">
        <v>193</v>
      </c>
      <c r="E24" s="15">
        <f>GFS_WEO!E22</f>
        <v>0</v>
      </c>
      <c r="F24" t="e">
        <f>INDEX('GFS OVERVIEW'!#REF!, MATCH('GFS_OBI comparison'!$B22,'GFS OVERVIEW'!$C$4:$C$189,0), MATCH('GFS_OBI comparison'!$F$5, 'GFS OVERVIEW'!#REF!,0))</f>
        <v>#REF!</v>
      </c>
      <c r="G24" t="e">
        <f>GFS_WEO!G22</f>
        <v>#REF!</v>
      </c>
      <c r="H24" t="e">
        <f t="shared" si="1"/>
        <v>#REF!</v>
      </c>
      <c r="I24" t="e">
        <f>GFS_WEO!H22</f>
        <v>#REF!</v>
      </c>
      <c r="J24" t="e">
        <f t="shared" si="2"/>
        <v>#REF!</v>
      </c>
      <c r="K24" t="e">
        <f>#REF!</f>
        <v>#REF!</v>
      </c>
      <c r="L24" t="e">
        <f>AVERAGE(#REF!)</f>
        <v>#REF!</v>
      </c>
      <c r="M24">
        <f>'CG Net Lending_WEO'!Q18</f>
        <v>-0.52502643703141272</v>
      </c>
      <c r="N24">
        <f>'Net Debt_WEO'!Q18</f>
        <v>2.3789668171999998</v>
      </c>
      <c r="O24" t="e">
        <f>#REF!/I24</f>
        <v>#REF!</v>
      </c>
      <c r="P24">
        <f t="shared" si="3"/>
        <v>1</v>
      </c>
      <c r="Q24" s="18" t="e">
        <f>'GFS_Timeliness comparison'!G22</f>
        <v>#REF!</v>
      </c>
      <c r="R24" s="18" t="e">
        <f t="shared" si="0"/>
        <v>#REF!</v>
      </c>
      <c r="S24" s="18" t="e">
        <f>'GFS_Timeliness comparison'!H22</f>
        <v>#REF!</v>
      </c>
      <c r="T24" s="18" t="str">
        <f>IF(ISNA('GFS_PEFA comparison'!G22), "", 'GFS_PEFA comparison'!G22)</f>
        <v/>
      </c>
      <c r="U24" s="127" t="e">
        <f>IF('GFS_OBI comparison'!G22="N/A", "", 'GFS_OBI comparison'!G22)</f>
        <v>#REF!</v>
      </c>
      <c r="V24" s="127" t="e">
        <f>IF(ISNA(VLOOKUP($B24,#REF!,3,FALSE)), "", VLOOKUP($B24,#REF!,3,FALSE))</f>
        <v>#REF!</v>
      </c>
      <c r="W24" s="127"/>
      <c r="X24" s="127">
        <f>VLOOKUP($B24,[15]VoiceandAccountability!$A$16:$CH$230, 84,FALSE)</f>
        <v>69.194312796208536</v>
      </c>
      <c r="Y24" s="127">
        <f>VLOOKUP($B24,[15]GovernmentEffectiveness!$A$16:$CH$230, 84,FALSE)</f>
        <v>47.846889952153113</v>
      </c>
      <c r="Z24" s="127">
        <f>VLOOKUP($B24,[15]ControlofCorruption!$A$16:$CH$230, 84,FALSE)</f>
        <v>58.851674641148328</v>
      </c>
      <c r="AA24" s="127"/>
    </row>
    <row r="25" spans="1:27">
      <c r="A25">
        <v>18</v>
      </c>
      <c r="B25" s="8" t="s">
        <v>18</v>
      </c>
      <c r="C25" s="10" t="e">
        <f>VLOOKUP($B25,#REF!,2,FALSE)</f>
        <v>#REF!</v>
      </c>
      <c r="D25" s="14" t="s">
        <v>193</v>
      </c>
      <c r="E25" s="15">
        <f>GFS_WEO!E23</f>
        <v>0</v>
      </c>
      <c r="F25" t="e">
        <f>INDEX('GFS OVERVIEW'!#REF!, MATCH('GFS_OBI comparison'!$B23,'GFS OVERVIEW'!$C$4:$C$189,0), MATCH('GFS_OBI comparison'!$F$5, 'GFS OVERVIEW'!#REF!,0))</f>
        <v>#REF!</v>
      </c>
      <c r="G25" t="e">
        <f>GFS_WEO!G23</f>
        <v>#REF!</v>
      </c>
      <c r="H25" t="e">
        <f t="shared" si="1"/>
        <v>#REF!</v>
      </c>
      <c r="I25" t="e">
        <f>GFS_WEO!H23</f>
        <v>#REF!</v>
      </c>
      <c r="J25" t="e">
        <f t="shared" si="2"/>
        <v>#REF!</v>
      </c>
      <c r="K25" t="e">
        <f>#REF!</f>
        <v>#REF!</v>
      </c>
      <c r="L25" t="e">
        <f>AVERAGE(#REF!)</f>
        <v>#REF!</v>
      </c>
      <c r="M25">
        <f>'CG Net Lending_WEO'!Q19</f>
        <v>-0.31840675962805082</v>
      </c>
      <c r="N25">
        <f>'Net Debt_WEO'!Q19</f>
        <v>0</v>
      </c>
      <c r="P25">
        <f t="shared" si="3"/>
        <v>0</v>
      </c>
      <c r="Q25" s="18" t="e">
        <f>'GFS_Timeliness comparison'!G23</f>
        <v>#REF!</v>
      </c>
      <c r="R25" s="18" t="e">
        <f t="shared" si="0"/>
        <v>#REF!</v>
      </c>
      <c r="S25" s="18" t="e">
        <f>'GFS_Timeliness comparison'!H23</f>
        <v>#REF!</v>
      </c>
      <c r="T25" s="18">
        <f>IF(ISNA('GFS_PEFA comparison'!G23), "", 'GFS_PEFA comparison'!G23)</f>
        <v>2.1428571428571428</v>
      </c>
      <c r="U25" s="127" t="e">
        <f>IF('GFS_OBI comparison'!G23="N/A", "", 'GFS_OBI comparison'!G23)</f>
        <v>#REF!</v>
      </c>
      <c r="V25" s="127" t="e">
        <f>IF(ISNA(VLOOKUP($B25,#REF!,3,FALSE)), "", VLOOKUP($B25,#REF!,3,FALSE))</f>
        <v>#REF!</v>
      </c>
      <c r="W25" s="127"/>
      <c r="X25" s="127">
        <f>VLOOKUP($B25,[15]VoiceandAccountability!$A$16:$CH$230, 84,FALSE)</f>
        <v>53.080568720379148</v>
      </c>
      <c r="Y25" s="127">
        <f>VLOOKUP($B25,[15]GovernmentEffectiveness!$A$16:$CH$230, 84,FALSE)</f>
        <v>36.363636363636367</v>
      </c>
      <c r="Z25" s="127">
        <f>VLOOKUP($B25,[15]ControlofCorruption!$A$16:$CH$230, 84,FALSE)</f>
        <v>19.138755980861244</v>
      </c>
      <c r="AA25" s="127"/>
    </row>
    <row r="26" spans="1:27">
      <c r="A26">
        <v>19</v>
      </c>
      <c r="B26" s="8" t="s">
        <v>19</v>
      </c>
      <c r="C26" s="10" t="e">
        <f>VLOOKUP($B26,#REF!,2,FALSE)</f>
        <v>#REF!</v>
      </c>
      <c r="D26" s="14" t="s">
        <v>193</v>
      </c>
      <c r="E26" s="15">
        <f>GFS_WEO!E24</f>
        <v>2</v>
      </c>
      <c r="F26" t="e">
        <f>INDEX('GFS OVERVIEW'!#REF!, MATCH('GFS_OBI comparison'!$B24,'GFS OVERVIEW'!$C$4:$C$189,0), MATCH('GFS_OBI comparison'!$F$5, 'GFS OVERVIEW'!#REF!,0))</f>
        <v>#REF!</v>
      </c>
      <c r="G26" t="e">
        <f>GFS_WEO!G24</f>
        <v>#REF!</v>
      </c>
      <c r="H26" t="e">
        <f t="shared" si="1"/>
        <v>#REF!</v>
      </c>
      <c r="I26" t="e">
        <f>GFS_WEO!H24</f>
        <v>#REF!</v>
      </c>
      <c r="J26" t="e">
        <f t="shared" si="2"/>
        <v>#REF!</v>
      </c>
      <c r="K26" t="e">
        <f>#REF!</f>
        <v>#REF!</v>
      </c>
      <c r="L26" t="e">
        <f>AVERAGE(#REF!)</f>
        <v>#REF!</v>
      </c>
      <c r="M26">
        <f>'CG Net Lending_WEO'!Q20</f>
        <v>0</v>
      </c>
      <c r="N26">
        <f>'Net Debt_WEO'!Q20</f>
        <v>0</v>
      </c>
      <c r="P26">
        <f t="shared" si="3"/>
        <v>0</v>
      </c>
      <c r="Q26" s="18" t="e">
        <f>'GFS_Timeliness comparison'!G24</f>
        <v>#REF!</v>
      </c>
      <c r="R26" s="18" t="e">
        <f t="shared" si="0"/>
        <v>#REF!</v>
      </c>
      <c r="S26" s="18" t="e">
        <f>'GFS_Timeliness comparison'!H24</f>
        <v>#REF!</v>
      </c>
      <c r="T26" s="18">
        <f>IF(ISNA('GFS_PEFA comparison'!G24), "", 'GFS_PEFA comparison'!G24)</f>
        <v>1.8571428571428572</v>
      </c>
      <c r="U26" s="127" t="e">
        <f>IF('GFS_OBI comparison'!G24="N/A", "", 'GFS_OBI comparison'!G24)</f>
        <v>#REF!</v>
      </c>
      <c r="V26" s="127" t="e">
        <f>IF(ISNA(VLOOKUP($B26,#REF!,3,FALSE)), "", VLOOKUP($B26,#REF!,3,FALSE))</f>
        <v>#REF!</v>
      </c>
      <c r="W26" s="127"/>
      <c r="X26" s="127">
        <f>VLOOKUP($B26,[15]VoiceandAccountability!$A$16:$CH$230, 84,FALSE)</f>
        <v>38.862559241706158</v>
      </c>
      <c r="Y26" s="127">
        <f>VLOOKUP($B26,[15]GovernmentEffectiveness!$A$16:$CH$230, 84,FALSE)</f>
        <v>67.464114832535884</v>
      </c>
      <c r="Z26" s="127">
        <f>VLOOKUP($B26,[15]ControlofCorruption!$A$16:$CH$230, 84,FALSE)</f>
        <v>77.511961722488039</v>
      </c>
      <c r="AA26" s="127"/>
    </row>
    <row r="27" spans="1:27">
      <c r="A27">
        <v>20</v>
      </c>
      <c r="B27" s="8" t="s">
        <v>20</v>
      </c>
      <c r="C27" s="10" t="e">
        <f>VLOOKUP($B27,#REF!,2,FALSE)</f>
        <v>#REF!</v>
      </c>
      <c r="D27" s="14" t="s">
        <v>193</v>
      </c>
      <c r="E27" s="15">
        <f>GFS_WEO!E25</f>
        <v>0</v>
      </c>
      <c r="F27" t="e">
        <f>INDEX('GFS OVERVIEW'!#REF!, MATCH('GFS_OBI comparison'!$B25,'GFS OVERVIEW'!$C$4:$C$189,0), MATCH('GFS_OBI comparison'!$F$5, 'GFS OVERVIEW'!#REF!,0))</f>
        <v>#REF!</v>
      </c>
      <c r="G27" t="e">
        <f>GFS_WEO!G25</f>
        <v>#REF!</v>
      </c>
      <c r="H27" t="e">
        <f t="shared" si="1"/>
        <v>#REF!</v>
      </c>
      <c r="I27" t="e">
        <f>GFS_WEO!H25</f>
        <v>#REF!</v>
      </c>
      <c r="J27" t="e">
        <f t="shared" si="2"/>
        <v>#REF!</v>
      </c>
      <c r="K27" t="e">
        <f>#REF!</f>
        <v>#REF!</v>
      </c>
      <c r="L27" t="e">
        <f>AVERAGE(#REF!)</f>
        <v>#REF!</v>
      </c>
      <c r="M27">
        <f>'CG Net Lending_WEO'!Q21</f>
        <v>0</v>
      </c>
      <c r="N27">
        <f>'Net Debt_WEO'!Q21</f>
        <v>20.660206189362</v>
      </c>
      <c r="P27">
        <f t="shared" si="3"/>
        <v>0</v>
      </c>
      <c r="Q27" s="18" t="e">
        <f>'GFS_Timeliness comparison'!G25</f>
        <v>#REF!</v>
      </c>
      <c r="R27" s="18" t="e">
        <f t="shared" si="0"/>
        <v>#REF!</v>
      </c>
      <c r="S27" s="18" t="e">
        <f>'GFS_Timeliness comparison'!H25</f>
        <v>#REF!</v>
      </c>
      <c r="T27" s="18">
        <f>IF(ISNA('GFS_PEFA comparison'!G25), "", 'GFS_PEFA comparison'!G25)</f>
        <v>2</v>
      </c>
      <c r="U27" s="127" t="e">
        <f>IF('GFS_OBI comparison'!G25="N/A", "", 'GFS_OBI comparison'!G25)</f>
        <v>#REF!</v>
      </c>
      <c r="V27" s="127" t="e">
        <f>IF(ISNA(VLOOKUP($B27,#REF!,3,FALSE)), "", VLOOKUP($B27,#REF!,3,FALSE))</f>
        <v>#REF!</v>
      </c>
      <c r="W27" s="127">
        <v>24</v>
      </c>
      <c r="X27" s="127">
        <f>VLOOKUP($B27,[15]VoiceandAccountability!$A$16:$CH$230, 84,FALSE)</f>
        <v>45.023696682464454</v>
      </c>
      <c r="Y27" s="127">
        <f>VLOOKUP($B27,[15]GovernmentEffectiveness!$A$16:$CH$230, 84,FALSE)</f>
        <v>42.58373205741627</v>
      </c>
      <c r="Z27" s="127">
        <f>VLOOKUP($B27,[15]ControlofCorruption!$A$16:$CH$230, 84,FALSE)</f>
        <v>27.272727272727273</v>
      </c>
      <c r="AA27" s="127"/>
    </row>
    <row r="28" spans="1:27">
      <c r="A28">
        <v>21</v>
      </c>
      <c r="B28" s="8" t="s">
        <v>21</v>
      </c>
      <c r="C28" s="10" t="e">
        <f>VLOOKUP($B28,#REF!,2,FALSE)</f>
        <v>#REF!</v>
      </c>
      <c r="D28" s="14" t="s">
        <v>193</v>
      </c>
      <c r="E28" s="15">
        <f>GFS_WEO!E26</f>
        <v>1</v>
      </c>
      <c r="F28" t="e">
        <f>INDEX('GFS OVERVIEW'!#REF!, MATCH('GFS_OBI comparison'!$B26,'GFS OVERVIEW'!$C$4:$C$189,0), MATCH('GFS_OBI comparison'!$F$5, 'GFS OVERVIEW'!#REF!,0))</f>
        <v>#REF!</v>
      </c>
      <c r="G28" t="e">
        <f>GFS_WEO!G26</f>
        <v>#REF!</v>
      </c>
      <c r="H28" t="e">
        <f t="shared" si="1"/>
        <v>#REF!</v>
      </c>
      <c r="I28" t="e">
        <f>GFS_WEO!H26</f>
        <v>#REF!</v>
      </c>
      <c r="J28" t="e">
        <f t="shared" si="2"/>
        <v>#REF!</v>
      </c>
      <c r="K28" t="e">
        <f>#REF!</f>
        <v>#REF!</v>
      </c>
      <c r="L28" t="e">
        <f>AVERAGE(#REF!)</f>
        <v>#REF!</v>
      </c>
      <c r="M28">
        <f>'CG Net Lending_WEO'!Q22</f>
        <v>-2.6541606631903618</v>
      </c>
      <c r="N28">
        <f>'Net Debt_WEO'!Q22</f>
        <v>9.9821865728579997</v>
      </c>
      <c r="P28">
        <f t="shared" si="3"/>
        <v>0</v>
      </c>
      <c r="Q28" s="18" t="e">
        <f>'GFS_Timeliness comparison'!G26</f>
        <v>#REF!</v>
      </c>
      <c r="R28" s="18" t="e">
        <f t="shared" si="0"/>
        <v>#REF!</v>
      </c>
      <c r="S28" s="18" t="e">
        <f>'GFS_Timeliness comparison'!H26</f>
        <v>#REF!</v>
      </c>
      <c r="T28" s="18" t="str">
        <f>IF(ISNA('GFS_PEFA comparison'!G26), "", 'GFS_PEFA comparison'!G26)</f>
        <v/>
      </c>
      <c r="U28" s="127" t="e">
        <f>IF('GFS_OBI comparison'!G26="N/A", "", 'GFS_OBI comparison'!G26)</f>
        <v>#REF!</v>
      </c>
      <c r="V28" s="127" t="e">
        <f>IF(ISNA(VLOOKUP($B28,#REF!,3,FALSE)), "", VLOOKUP($B28,#REF!,3,FALSE))</f>
        <v>#REF!</v>
      </c>
      <c r="W28" s="127"/>
      <c r="X28" s="127">
        <f>VLOOKUP($B28,[15]VoiceandAccountability!$A$16:$CH$230, 84,FALSE)</f>
        <v>44.549763033175353</v>
      </c>
      <c r="Y28" s="127">
        <f>VLOOKUP($B28,[15]GovernmentEffectiveness!$A$16:$CH$230, 84,FALSE)</f>
        <v>38.755980861244019</v>
      </c>
      <c r="Z28" s="127">
        <f>VLOOKUP($B28,[15]ControlofCorruption!$A$16:$CH$230, 84,FALSE)</f>
        <v>49.282296650717704</v>
      </c>
      <c r="AA28" s="127"/>
    </row>
    <row r="29" spans="1:27">
      <c r="A29">
        <v>22</v>
      </c>
      <c r="B29" s="8" t="s">
        <v>22</v>
      </c>
      <c r="C29" s="10" t="e">
        <f>VLOOKUP($B29,#REF!,2,FALSE)</f>
        <v>#REF!</v>
      </c>
      <c r="D29" s="14" t="s">
        <v>193</v>
      </c>
      <c r="E29" s="15">
        <f>GFS_WEO!E27</f>
        <v>0</v>
      </c>
      <c r="F29" t="e">
        <f>INDEX('GFS OVERVIEW'!#REF!, MATCH('GFS_OBI comparison'!$B27,'GFS OVERVIEW'!$C$4:$C$189,0), MATCH('GFS_OBI comparison'!$F$5, 'GFS OVERVIEW'!#REF!,0))</f>
        <v>#REF!</v>
      </c>
      <c r="G29" t="e">
        <f>GFS_WEO!G27</f>
        <v>#REF!</v>
      </c>
      <c r="H29" t="e">
        <f t="shared" si="1"/>
        <v>#REF!</v>
      </c>
      <c r="I29" t="e">
        <f>GFS_WEO!H27</f>
        <v>#REF!</v>
      </c>
      <c r="J29" t="e">
        <f t="shared" si="2"/>
        <v>#REF!</v>
      </c>
      <c r="K29" t="e">
        <f>#REF!</f>
        <v>#REF!</v>
      </c>
      <c r="L29" t="e">
        <f>AVERAGE(#REF!)</f>
        <v>#REF!</v>
      </c>
      <c r="M29">
        <f>'CG Net Lending_WEO'!Q23</f>
        <v>0.79937368623502703</v>
      </c>
      <c r="N29">
        <f>'Net Debt_WEO'!Q23</f>
        <v>0</v>
      </c>
      <c r="P29">
        <f t="shared" si="3"/>
        <v>0</v>
      </c>
      <c r="Q29" s="18" t="e">
        <f>'GFS_Timeliness comparison'!G27</f>
        <v>#REF!</v>
      </c>
      <c r="R29" s="18" t="e">
        <f t="shared" si="0"/>
        <v>#REF!</v>
      </c>
      <c r="S29" s="18" t="e">
        <f>'GFS_Timeliness comparison'!H27</f>
        <v>#REF!</v>
      </c>
      <c r="T29" s="18">
        <f>IF(ISNA('GFS_PEFA comparison'!G27), "", 'GFS_PEFA comparison'!G27)</f>
        <v>2</v>
      </c>
      <c r="U29" s="127" t="e">
        <f>IF('GFS_OBI comparison'!G27="N/A", "", 'GFS_OBI comparison'!G27)</f>
        <v>#REF!</v>
      </c>
      <c r="V29" s="127" t="e">
        <f>IF(ISNA(VLOOKUP($B29,#REF!,3,FALSE)), "", VLOOKUP($B29,#REF!,3,FALSE))</f>
        <v>#REF!</v>
      </c>
      <c r="W29" s="127">
        <v>44</v>
      </c>
      <c r="X29" s="127">
        <f>VLOOKUP($B29,[15]VoiceandAccountability!$A$16:$CH$230, 84,FALSE)</f>
        <v>63.981042654028435</v>
      </c>
      <c r="Y29" s="127">
        <f>VLOOKUP($B29,[15]GovernmentEffectiveness!$A$16:$CH$230, 84,FALSE)</f>
        <v>66.507177033492823</v>
      </c>
      <c r="Z29" s="127">
        <f>VLOOKUP($B29,[15]ControlofCorruption!$A$16:$CH$230, 84,FALSE)</f>
        <v>78.94736842105263</v>
      </c>
      <c r="AA29" s="127"/>
    </row>
    <row r="30" spans="1:27">
      <c r="A30">
        <v>23</v>
      </c>
      <c r="B30" s="8" t="s">
        <v>23</v>
      </c>
      <c r="C30" s="10" t="e">
        <f>VLOOKUP($B30,#REF!,2,FALSE)</f>
        <v>#REF!</v>
      </c>
      <c r="D30" s="14" t="s">
        <v>195</v>
      </c>
      <c r="E30" s="15">
        <f>GFS_WEO!E28</f>
        <v>3</v>
      </c>
      <c r="F30" t="e">
        <f>INDEX('GFS OVERVIEW'!#REF!, MATCH('GFS_OBI comparison'!$B28,'GFS OVERVIEW'!$C$4:$C$189,0), MATCH('GFS_OBI comparison'!$F$5, 'GFS OVERVIEW'!#REF!,0))</f>
        <v>#REF!</v>
      </c>
      <c r="G30" t="e">
        <f>GFS_WEO!G28</f>
        <v>#REF!</v>
      </c>
      <c r="H30" t="e">
        <f t="shared" si="1"/>
        <v>#REF!</v>
      </c>
      <c r="I30" t="e">
        <f>GFS_WEO!H28</f>
        <v>#REF!</v>
      </c>
      <c r="J30" t="e">
        <f t="shared" si="2"/>
        <v>#REF!</v>
      </c>
      <c r="K30" t="e">
        <f>#REF!</f>
        <v>#REF!</v>
      </c>
      <c r="L30" t="e">
        <f>AVERAGE(#REF!)</f>
        <v>#REF!</v>
      </c>
      <c r="M30">
        <f>'CG Net Lending_WEO'!Q24</f>
        <v>-1.6753983791471996</v>
      </c>
      <c r="N30">
        <f>'Net Debt_WEO'!Q24</f>
        <v>1550.0830781581299</v>
      </c>
      <c r="P30">
        <f t="shared" si="3"/>
        <v>0</v>
      </c>
      <c r="Q30" s="18" t="e">
        <f>'GFS_Timeliness comparison'!G28</f>
        <v>#REF!</v>
      </c>
      <c r="R30" s="18" t="e">
        <f t="shared" si="0"/>
        <v>#REF!</v>
      </c>
      <c r="S30" s="18" t="e">
        <f>'GFS_Timeliness comparison'!H28</f>
        <v>#REF!</v>
      </c>
      <c r="T30" s="18">
        <f>IF(ISNA('GFS_PEFA comparison'!G28), "", 'GFS_PEFA comparison'!G28)</f>
        <v>3.1428571428571428</v>
      </c>
      <c r="U30" s="127" t="e">
        <f>IF('GFS_OBI comparison'!G28="N/A", "", 'GFS_OBI comparison'!G28)</f>
        <v>#REF!</v>
      </c>
      <c r="V30" s="127" t="e">
        <f>IF(ISNA(VLOOKUP($B30,#REF!,3,FALSE)), "", VLOOKUP($B30,#REF!,3,FALSE))</f>
        <v>#REF!</v>
      </c>
      <c r="W30" s="127"/>
      <c r="X30" s="127">
        <f>VLOOKUP($B30,[15]VoiceandAccountability!$A$16:$CH$230, 84,FALSE)</f>
        <v>60.66350710900474</v>
      </c>
      <c r="Y30" s="127">
        <f>VLOOKUP($B30,[15]GovernmentEffectiveness!$A$16:$CH$230, 84,FALSE)</f>
        <v>50.239234449760765</v>
      </c>
      <c r="Z30" s="127">
        <f>VLOOKUP($B30,[15]ControlofCorruption!$A$16:$CH$230, 84,FALSE)</f>
        <v>56.459330143540669</v>
      </c>
      <c r="AA30" s="127"/>
    </row>
    <row r="31" spans="1:27">
      <c r="A31">
        <v>24</v>
      </c>
      <c r="B31" s="8" t="s">
        <v>24</v>
      </c>
      <c r="C31" s="10" t="e">
        <f>VLOOKUP($B31,#REF!,2,FALSE)</f>
        <v>#REF!</v>
      </c>
      <c r="D31" s="14" t="s">
        <v>193</v>
      </c>
      <c r="E31" s="15">
        <f>GFS_WEO!E29</f>
        <v>0</v>
      </c>
      <c r="F31" t="e">
        <f>INDEX('GFS OVERVIEW'!#REF!, MATCH('GFS_OBI comparison'!$B29,'GFS OVERVIEW'!$C$4:$C$189,0), MATCH('GFS_OBI comparison'!$F$5, 'GFS OVERVIEW'!#REF!,0))</f>
        <v>#REF!</v>
      </c>
      <c r="G31" t="e">
        <f>GFS_WEO!G29</f>
        <v>#REF!</v>
      </c>
      <c r="H31" t="e">
        <f t="shared" si="1"/>
        <v>#REF!</v>
      </c>
      <c r="I31" t="e">
        <f>GFS_WEO!H29</f>
        <v>#REF!</v>
      </c>
      <c r="J31" t="e">
        <f t="shared" si="2"/>
        <v>#REF!</v>
      </c>
      <c r="K31" t="e">
        <f>#REF!</f>
        <v>#REF!</v>
      </c>
      <c r="L31" t="e">
        <f>AVERAGE(#REF!)</f>
        <v>#REF!</v>
      </c>
      <c r="M31">
        <f>'CG Net Lending_WEO'!Q25</f>
        <v>0</v>
      </c>
      <c r="N31">
        <f>'Net Debt_WEO'!Q25</f>
        <v>0</v>
      </c>
      <c r="P31">
        <f t="shared" si="3"/>
        <v>0</v>
      </c>
      <c r="Q31" s="18" t="e">
        <f>'GFS_Timeliness comparison'!G29</f>
        <v>#REF!</v>
      </c>
      <c r="R31" s="18" t="e">
        <f t="shared" si="0"/>
        <v>#REF!</v>
      </c>
      <c r="S31" s="18" t="e">
        <f>'GFS_Timeliness comparison'!H29</f>
        <v>#REF!</v>
      </c>
      <c r="T31" s="18" t="str">
        <f>IF(ISNA('GFS_PEFA comparison'!G29), "", 'GFS_PEFA comparison'!G29)</f>
        <v/>
      </c>
      <c r="U31" s="127" t="e">
        <f>IF('GFS_OBI comparison'!G29="N/A", "", 'GFS_OBI comparison'!G29)</f>
        <v>#REF!</v>
      </c>
      <c r="V31" s="127" t="e">
        <f>IF(ISNA(VLOOKUP($B31,#REF!,3,FALSE)), "", VLOOKUP($B31,#REF!,3,FALSE))</f>
        <v>#REF!</v>
      </c>
      <c r="W31" s="127"/>
      <c r="X31" s="127">
        <f>VLOOKUP($B31,[15]VoiceandAccountability!$A$16:$CH$230, 84,FALSE)</f>
        <v>33.175355450236964</v>
      </c>
      <c r="Y31" s="127">
        <f>VLOOKUP($B31,[15]GovernmentEffectiveness!$A$16:$CH$230, 84,FALSE)</f>
        <v>75.119617224880386</v>
      </c>
      <c r="Z31" s="127">
        <f>VLOOKUP($B31,[15]ControlofCorruption!$A$16:$CH$230, 84,FALSE)</f>
        <v>72.248803827751203</v>
      </c>
      <c r="AA31" s="127"/>
    </row>
    <row r="32" spans="1:27">
      <c r="A32">
        <v>25</v>
      </c>
      <c r="B32" s="8" t="s">
        <v>25</v>
      </c>
      <c r="C32" s="10" t="e">
        <f>VLOOKUP($B32,#REF!,2,FALSE)</f>
        <v>#REF!</v>
      </c>
      <c r="D32" s="14" t="s">
        <v>193</v>
      </c>
      <c r="E32" s="15">
        <f>GFS_WEO!E30</f>
        <v>1</v>
      </c>
      <c r="F32" t="e">
        <f>INDEX('GFS OVERVIEW'!#REF!, MATCH('GFS_OBI comparison'!$B30,'GFS OVERVIEW'!$C$4:$C$189,0), MATCH('GFS_OBI comparison'!$F$5, 'GFS OVERVIEW'!#REF!,0))</f>
        <v>#REF!</v>
      </c>
      <c r="G32" t="e">
        <f>GFS_WEO!G30</f>
        <v>#REF!</v>
      </c>
      <c r="H32" t="e">
        <f t="shared" si="1"/>
        <v>#REF!</v>
      </c>
      <c r="I32" t="e">
        <f>GFS_WEO!H30</f>
        <v>#REF!</v>
      </c>
      <c r="J32" t="e">
        <f t="shared" si="2"/>
        <v>#REF!</v>
      </c>
      <c r="K32" t="e">
        <f>#REF!</f>
        <v>#REF!</v>
      </c>
      <c r="L32" t="e">
        <f>AVERAGE(#REF!)</f>
        <v>#REF!</v>
      </c>
      <c r="M32">
        <f>'CG Net Lending_WEO'!Q26</f>
        <v>0</v>
      </c>
      <c r="N32">
        <f>'Net Debt_WEO'!Q26</f>
        <v>-8.0734045626811195</v>
      </c>
      <c r="P32">
        <f t="shared" si="3"/>
        <v>0</v>
      </c>
      <c r="Q32" s="18" t="e">
        <f>'GFS_Timeliness comparison'!G30</f>
        <v>#REF!</v>
      </c>
      <c r="R32" s="18" t="e">
        <f t="shared" si="0"/>
        <v>#REF!</v>
      </c>
      <c r="S32" s="18" t="e">
        <f>'GFS_Timeliness comparison'!H30</f>
        <v>#REF!</v>
      </c>
      <c r="T32" s="18" t="str">
        <f>IF(ISNA('GFS_PEFA comparison'!G30), "", 'GFS_PEFA comparison'!G30)</f>
        <v/>
      </c>
      <c r="U32" s="127" t="e">
        <f>IF('GFS_OBI comparison'!G30="N/A", "", 'GFS_OBI comparison'!G30)</f>
        <v>#REF!</v>
      </c>
      <c r="V32" s="127" t="e">
        <f>IF(ISNA(VLOOKUP($B32,#REF!,3,FALSE)), "", VLOOKUP($B32,#REF!,3,FALSE))</f>
        <v>#REF!</v>
      </c>
      <c r="W32" s="127"/>
      <c r="X32" s="127">
        <f>VLOOKUP($B32,[15]VoiceandAccountability!$A$16:$CH$230, 84,FALSE)</f>
        <v>58.767772511848342</v>
      </c>
      <c r="Y32" s="127">
        <f>VLOOKUP($B32,[15]GovernmentEffectiveness!$A$16:$CH$230, 84,FALSE)</f>
        <v>60.28708133971292</v>
      </c>
      <c r="Z32" s="127">
        <f>VLOOKUP($B32,[15]ControlofCorruption!$A$16:$CH$230, 84,FALSE)</f>
        <v>52.153110047846887</v>
      </c>
      <c r="AA32" s="127"/>
    </row>
    <row r="33" spans="1:27">
      <c r="A33">
        <v>26</v>
      </c>
      <c r="B33" s="8" t="s">
        <v>26</v>
      </c>
      <c r="C33" s="10" t="e">
        <f>VLOOKUP($B33,#REF!,2,FALSE)</f>
        <v>#REF!</v>
      </c>
      <c r="D33" s="14" t="s">
        <v>193</v>
      </c>
      <c r="E33" s="15">
        <f>GFS_WEO!E31</f>
        <v>0</v>
      </c>
      <c r="F33" t="e">
        <f>INDEX('GFS OVERVIEW'!#REF!, MATCH('GFS_OBI comparison'!$B31,'GFS OVERVIEW'!$C$4:$C$189,0), MATCH('GFS_OBI comparison'!$F$5, 'GFS OVERVIEW'!#REF!,0))</f>
        <v>#REF!</v>
      </c>
      <c r="G33" t="e">
        <f>GFS_WEO!G31</f>
        <v>#REF!</v>
      </c>
      <c r="H33" t="e">
        <f t="shared" si="1"/>
        <v>#REF!</v>
      </c>
      <c r="I33" t="e">
        <f>GFS_WEO!H31</f>
        <v>#REF!</v>
      </c>
      <c r="J33" t="e">
        <f t="shared" si="2"/>
        <v>#REF!</v>
      </c>
      <c r="K33" t="e">
        <f>#REF!</f>
        <v>#REF!</v>
      </c>
      <c r="L33" t="e">
        <f>AVERAGE(#REF!)</f>
        <v>#REF!</v>
      </c>
      <c r="M33">
        <f>'CG Net Lending_WEO'!Q27</f>
        <v>-3.2458839648278128</v>
      </c>
      <c r="N33">
        <f>'Net Debt_WEO'!Q27</f>
        <v>0</v>
      </c>
      <c r="P33">
        <f t="shared" si="3"/>
        <v>0</v>
      </c>
      <c r="Q33" s="18" t="e">
        <f>'GFS_Timeliness comparison'!G31</f>
        <v>#REF!</v>
      </c>
      <c r="R33" s="18" t="e">
        <f t="shared" si="0"/>
        <v>#REF!</v>
      </c>
      <c r="S33" s="18" t="e">
        <f>'GFS_Timeliness comparison'!H31</f>
        <v>#REF!</v>
      </c>
      <c r="T33" s="18">
        <f>IF(ISNA('GFS_PEFA comparison'!G31), "", 'GFS_PEFA comparison'!G31)</f>
        <v>2.8571428571428572</v>
      </c>
      <c r="U33" s="127" t="e">
        <f>IF('GFS_OBI comparison'!G31="N/A", "", 'GFS_OBI comparison'!G31)</f>
        <v>#REF!</v>
      </c>
      <c r="V33" s="127" t="e">
        <f>IF(ISNA(VLOOKUP($B33,#REF!,3,FALSE)), "", VLOOKUP($B33,#REF!,3,FALSE))</f>
        <v>#REF!</v>
      </c>
      <c r="W33" s="127"/>
      <c r="X33" s="127">
        <f>VLOOKUP($B33,[15]VoiceandAccountability!$A$16:$CH$230, 84,FALSE)</f>
        <v>36.96682464454976</v>
      </c>
      <c r="Y33" s="127">
        <f>VLOOKUP($B33,[15]GovernmentEffectiveness!$A$16:$CH$230, 84,FALSE)</f>
        <v>30.14354066985646</v>
      </c>
      <c r="Z33" s="127">
        <f>VLOOKUP($B33,[15]ControlofCorruption!$A$16:$CH$230, 84,FALSE)</f>
        <v>38.277511961722489</v>
      </c>
      <c r="AA33" s="127"/>
    </row>
    <row r="34" spans="1:27">
      <c r="A34">
        <v>27</v>
      </c>
      <c r="B34" s="8" t="s">
        <v>27</v>
      </c>
      <c r="C34" s="10" t="e">
        <f>VLOOKUP($B34,#REF!,2,FALSE)</f>
        <v>#REF!</v>
      </c>
      <c r="D34" s="14" t="s">
        <v>193</v>
      </c>
      <c r="E34" s="15">
        <f>GFS_WEO!E32</f>
        <v>0</v>
      </c>
      <c r="F34" t="e">
        <f>INDEX('GFS OVERVIEW'!#REF!, MATCH('GFS_OBI comparison'!$B32,'GFS OVERVIEW'!$C$4:$C$189,0), MATCH('GFS_OBI comparison'!$F$5, 'GFS OVERVIEW'!#REF!,0))</f>
        <v>#REF!</v>
      </c>
      <c r="G34" t="e">
        <f>GFS_WEO!G32</f>
        <v>#REF!</v>
      </c>
      <c r="H34" t="e">
        <f t="shared" si="1"/>
        <v>#REF!</v>
      </c>
      <c r="I34" t="e">
        <f>GFS_WEO!H32</f>
        <v>#REF!</v>
      </c>
      <c r="J34" t="e">
        <f t="shared" si="2"/>
        <v>#REF!</v>
      </c>
      <c r="K34" t="e">
        <f>#REF!</f>
        <v>#REF!</v>
      </c>
      <c r="L34" t="e">
        <f>AVERAGE(#REF!)</f>
        <v>#REF!</v>
      </c>
      <c r="M34">
        <f>'CG Net Lending_WEO'!Q28</f>
        <v>-3.6717607471588551</v>
      </c>
      <c r="N34">
        <f>'Net Debt_WEO'!Q28</f>
        <v>0</v>
      </c>
      <c r="P34">
        <f t="shared" si="3"/>
        <v>0</v>
      </c>
      <c r="Q34" s="18" t="e">
        <f>'GFS_Timeliness comparison'!G32</f>
        <v>#REF!</v>
      </c>
      <c r="R34" s="18" t="e">
        <f t="shared" si="0"/>
        <v>#REF!</v>
      </c>
      <c r="S34" s="18" t="e">
        <f>'GFS_Timeliness comparison'!H32</f>
        <v>#REF!</v>
      </c>
      <c r="T34" s="18">
        <f>IF(ISNA('GFS_PEFA comparison'!G32), "", 'GFS_PEFA comparison'!G32)</f>
        <v>2.2857142857142856</v>
      </c>
      <c r="U34" s="127" t="e">
        <f>IF('GFS_OBI comparison'!G32="N/A", "", 'GFS_OBI comparison'!G32)</f>
        <v>#REF!</v>
      </c>
      <c r="V34" s="127" t="e">
        <f>IF(ISNA(VLOOKUP($B34,#REF!,3,FALSE)), "", VLOOKUP($B34,#REF!,3,FALSE))</f>
        <v>#REF!</v>
      </c>
      <c r="W34" s="127"/>
      <c r="X34" s="127">
        <f>VLOOKUP($B34,[15]VoiceandAccountability!$A$16:$CH$230, 84,FALSE)</f>
        <v>21.800947867298579</v>
      </c>
      <c r="Y34" s="127">
        <f>VLOOKUP($B34,[15]GovernmentEffectiveness!$A$16:$CH$230, 84,FALSE)</f>
        <v>7.1770334928229662</v>
      </c>
      <c r="Z34" s="127">
        <f>VLOOKUP($B34,[15]ControlofCorruption!$A$16:$CH$230, 84,FALSE)</f>
        <v>1.4354066985645932</v>
      </c>
      <c r="AA34" s="127"/>
    </row>
    <row r="35" spans="1:27">
      <c r="A35">
        <v>28</v>
      </c>
      <c r="B35" s="8" t="s">
        <v>28</v>
      </c>
      <c r="C35" s="10" t="e">
        <f>VLOOKUP($B35,#REF!,2,FALSE)</f>
        <v>#REF!</v>
      </c>
      <c r="D35" s="14" t="s">
        <v>193</v>
      </c>
      <c r="E35" s="15">
        <f>GFS_WEO!E33</f>
        <v>0</v>
      </c>
      <c r="F35" t="e">
        <f>INDEX('GFS OVERVIEW'!#REF!, MATCH('GFS_OBI comparison'!$B33,'GFS OVERVIEW'!$C$4:$C$189,0), MATCH('GFS_OBI comparison'!$F$5, 'GFS OVERVIEW'!#REF!,0))</f>
        <v>#REF!</v>
      </c>
      <c r="G35" t="e">
        <f>GFS_WEO!G33</f>
        <v>#REF!</v>
      </c>
      <c r="H35" t="e">
        <f t="shared" si="1"/>
        <v>#REF!</v>
      </c>
      <c r="I35" t="e">
        <f>GFS_WEO!H33</f>
        <v>#REF!</v>
      </c>
      <c r="J35" t="e">
        <f t="shared" si="2"/>
        <v>#REF!</v>
      </c>
      <c r="K35" t="e">
        <f>#REF!</f>
        <v>#REF!</v>
      </c>
      <c r="L35" t="e">
        <f>AVERAGE(#REF!)</f>
        <v>#REF!</v>
      </c>
      <c r="M35">
        <f>'CG Net Lending_WEO'!Q29</f>
        <v>0</v>
      </c>
      <c r="N35">
        <f>'Net Debt_WEO'!Q29</f>
        <v>0</v>
      </c>
      <c r="P35">
        <f t="shared" si="3"/>
        <v>0</v>
      </c>
      <c r="Q35" s="18" t="e">
        <f>'GFS_Timeliness comparison'!G33</f>
        <v>#REF!</v>
      </c>
      <c r="R35" s="18" t="e">
        <f t="shared" si="0"/>
        <v>#REF!</v>
      </c>
      <c r="S35" s="18" t="e">
        <f>'GFS_Timeliness comparison'!H33</f>
        <v>#REF!</v>
      </c>
      <c r="T35" s="18">
        <f>IF(ISNA('GFS_PEFA comparison'!G33), "", 'GFS_PEFA comparison'!G33)</f>
        <v>2</v>
      </c>
      <c r="U35" s="127" t="e">
        <f>IF('GFS_OBI comparison'!G33="N/A", "", 'GFS_OBI comparison'!G33)</f>
        <v>#REF!</v>
      </c>
      <c r="V35" s="127" t="e">
        <f>IF(ISNA(VLOOKUP($B35,#REF!,3,FALSE)), "", VLOOKUP($B35,#REF!,3,FALSE))</f>
        <v>#REF!</v>
      </c>
      <c r="W35" s="127"/>
      <c r="X35" s="127">
        <f>VLOOKUP($B35,[15]VoiceandAccountability!$A$16:$CH$230, 84,FALSE)</f>
        <v>19.431279620853079</v>
      </c>
      <c r="Y35" s="127">
        <f>VLOOKUP($B35,[15]GovernmentEffectiveness!$A$16:$CH$230, 84,FALSE)</f>
        <v>22.009569377990431</v>
      </c>
      <c r="Z35" s="127">
        <f>VLOOKUP($B35,[15]ControlofCorruption!$A$16:$CH$230, 84,FALSE)</f>
        <v>14.354066985645932</v>
      </c>
      <c r="AA35" s="127"/>
    </row>
    <row r="36" spans="1:27">
      <c r="A36">
        <v>29</v>
      </c>
      <c r="B36" s="8" t="s">
        <v>29</v>
      </c>
      <c r="C36" s="10" t="e">
        <f>VLOOKUP($B36,#REF!,2,FALSE)</f>
        <v>#REF!</v>
      </c>
      <c r="D36" s="14" t="s">
        <v>193</v>
      </c>
      <c r="E36" s="15">
        <f>GFS_WEO!E34</f>
        <v>0</v>
      </c>
      <c r="F36" t="e">
        <f>INDEX('GFS OVERVIEW'!#REF!, MATCH('GFS_OBI comparison'!$B34,'GFS OVERVIEW'!$C$4:$C$189,0), MATCH('GFS_OBI comparison'!$F$5, 'GFS OVERVIEW'!#REF!,0))</f>
        <v>#REF!</v>
      </c>
      <c r="G36" t="e">
        <f>GFS_WEO!G34</f>
        <v>#REF!</v>
      </c>
      <c r="H36" t="e">
        <f t="shared" si="1"/>
        <v>#REF!</v>
      </c>
      <c r="I36" t="e">
        <f>GFS_WEO!H34</f>
        <v>#REF!</v>
      </c>
      <c r="J36" t="e">
        <f t="shared" si="2"/>
        <v>#REF!</v>
      </c>
      <c r="K36" t="e">
        <f>#REF!</f>
        <v>#REF!</v>
      </c>
      <c r="L36" t="e">
        <f>AVERAGE(#REF!)</f>
        <v>#REF!</v>
      </c>
      <c r="M36">
        <f>'CG Net Lending_WEO'!Q30</f>
        <v>-1.5902666380969253</v>
      </c>
      <c r="N36">
        <f>'Net Debt_WEO'!Q30</f>
        <v>2085.1396155530001</v>
      </c>
      <c r="O36" t="e">
        <f>#REF!/I36</f>
        <v>#REF!</v>
      </c>
      <c r="P36">
        <f t="shared" si="3"/>
        <v>1</v>
      </c>
      <c r="Q36" s="18" t="e">
        <f>'GFS_Timeliness comparison'!G34</f>
        <v>#REF!</v>
      </c>
      <c r="R36" s="18" t="e">
        <f t="shared" si="0"/>
        <v>#REF!</v>
      </c>
      <c r="S36" s="18" t="e">
        <f>'GFS_Timeliness comparison'!H34</f>
        <v>#REF!</v>
      </c>
      <c r="T36" s="18" t="str">
        <f>IF(ISNA('GFS_PEFA comparison'!G34), "", 'GFS_PEFA comparison'!G34)</f>
        <v/>
      </c>
      <c r="U36" s="127" t="e">
        <f>IF('GFS_OBI comparison'!G34="N/A", "", 'GFS_OBI comparison'!G34)</f>
        <v>#REF!</v>
      </c>
      <c r="V36" s="127" t="e">
        <f>IF(ISNA(VLOOKUP($B36,#REF!,3,FALSE)), "", VLOOKUP($B36,#REF!,3,FALSE))</f>
        <v>#REF!</v>
      </c>
      <c r="W36" s="127">
        <v>27</v>
      </c>
      <c r="X36" s="127">
        <f>VLOOKUP($B36,[15]VoiceandAccountability!$A$16:$CH$230, 84,FALSE)</f>
        <v>17.535545023696681</v>
      </c>
      <c r="Y36" s="127">
        <f>VLOOKUP($B36,[15]GovernmentEffectiveness!$A$16:$CH$230, 84,FALSE)</f>
        <v>19.138755980861244</v>
      </c>
      <c r="Z36" s="127">
        <f>VLOOKUP($B36,[15]ControlofCorruption!$A$16:$CH$230, 84,FALSE)</f>
        <v>7.1770334928229662</v>
      </c>
      <c r="AA36" s="127"/>
    </row>
    <row r="37" spans="1:27">
      <c r="A37">
        <v>30</v>
      </c>
      <c r="B37" s="8" t="s">
        <v>30</v>
      </c>
      <c r="C37" s="10" t="e">
        <f>VLOOKUP($B37,#REF!,2,FALSE)</f>
        <v>#REF!</v>
      </c>
      <c r="D37" s="14" t="s">
        <v>195</v>
      </c>
      <c r="E37" s="15">
        <f>GFS_WEO!E35</f>
        <v>4</v>
      </c>
      <c r="F37" t="e">
        <f>INDEX('GFS OVERVIEW'!#REF!, MATCH('GFS_OBI comparison'!$B35,'GFS OVERVIEW'!$C$4:$C$189,0), MATCH('GFS_OBI comparison'!$F$5, 'GFS OVERVIEW'!#REF!,0))</f>
        <v>#REF!</v>
      </c>
      <c r="G37" t="e">
        <f>GFS_WEO!G35</f>
        <v>#REF!</v>
      </c>
      <c r="H37" t="e">
        <f t="shared" si="1"/>
        <v>#REF!</v>
      </c>
      <c r="I37" t="e">
        <f>GFS_WEO!H35</f>
        <v>#REF!</v>
      </c>
      <c r="J37" t="e">
        <f t="shared" si="2"/>
        <v>#REF!</v>
      </c>
      <c r="K37" t="e">
        <f>#REF!</f>
        <v>#REF!</v>
      </c>
      <c r="L37" t="e">
        <f>AVERAGE(#REF!)</f>
        <v>#REF!</v>
      </c>
      <c r="M37">
        <f>'CG Net Lending_WEO'!Q31</f>
        <v>-0.95177549922608484</v>
      </c>
      <c r="N37">
        <f>'Net Debt_WEO'!Q31</f>
        <v>667.02</v>
      </c>
      <c r="P37">
        <f t="shared" si="3"/>
        <v>0</v>
      </c>
      <c r="Q37" s="18" t="e">
        <f>'GFS_Timeliness comparison'!G35</f>
        <v>#REF!</v>
      </c>
      <c r="R37" s="18" t="e">
        <f t="shared" si="0"/>
        <v>#REF!</v>
      </c>
      <c r="S37" s="18" t="e">
        <f>'GFS_Timeliness comparison'!H35</f>
        <v>#REF!</v>
      </c>
      <c r="T37" s="18" t="str">
        <f>IF(ISNA('GFS_PEFA comparison'!G35), "", 'GFS_PEFA comparison'!G35)</f>
        <v/>
      </c>
      <c r="U37" s="127" t="e">
        <f>IF('GFS_OBI comparison'!G35="N/A", "", 'GFS_OBI comparison'!G35)</f>
        <v>#REF!</v>
      </c>
      <c r="V37" s="127" t="e">
        <f>IF(ISNA(VLOOKUP($B37,#REF!,3,FALSE)), "", VLOOKUP($B37,#REF!,3,FALSE))</f>
        <v>#REF!</v>
      </c>
      <c r="W37" s="127"/>
      <c r="X37" s="127">
        <f>VLOOKUP($B37,[15]VoiceandAccountability!$A$16:$CH$230, 84,FALSE)</f>
        <v>94.312796208530813</v>
      </c>
      <c r="Y37" s="127">
        <f>VLOOKUP($B37,[15]GovernmentEffectiveness!$A$16:$CH$230, 84,FALSE)</f>
        <v>95.215311004784695</v>
      </c>
      <c r="Z37" s="127">
        <f>VLOOKUP($B37,[15]ControlofCorruption!$A$16:$CH$230, 84,FALSE)</f>
        <v>95.215311004784695</v>
      </c>
      <c r="AA37" s="127"/>
    </row>
    <row r="38" spans="1:27">
      <c r="A38">
        <v>31</v>
      </c>
      <c r="B38" s="8" t="s">
        <v>31</v>
      </c>
      <c r="C38" s="10" t="e">
        <f>VLOOKUP($B38,#REF!,2,FALSE)</f>
        <v>#REF!</v>
      </c>
      <c r="D38" s="14" t="s">
        <v>193</v>
      </c>
      <c r="E38" s="15">
        <f>GFS_WEO!E36</f>
        <v>1</v>
      </c>
      <c r="F38" t="e">
        <f>INDEX('GFS OVERVIEW'!#REF!, MATCH('GFS_OBI comparison'!$B36,'GFS OVERVIEW'!$C$4:$C$189,0), MATCH('GFS_OBI comparison'!$F$5, 'GFS OVERVIEW'!#REF!,0))</f>
        <v>#REF!</v>
      </c>
      <c r="G38" t="e">
        <f>GFS_WEO!G36</f>
        <v>#REF!</v>
      </c>
      <c r="H38" t="e">
        <f t="shared" si="1"/>
        <v>#REF!</v>
      </c>
      <c r="I38" t="e">
        <f>GFS_WEO!H36</f>
        <v>#REF!</v>
      </c>
      <c r="J38" t="e">
        <f t="shared" si="2"/>
        <v>#REF!</v>
      </c>
      <c r="K38" t="e">
        <f>#REF!</f>
        <v>#REF!</v>
      </c>
      <c r="L38" t="e">
        <f>AVERAGE(#REF!)</f>
        <v>#REF!</v>
      </c>
      <c r="M38">
        <f>'CG Net Lending_WEO'!Q32</f>
        <v>-10.267301099772428</v>
      </c>
      <c r="N38">
        <f>'Net Debt_WEO'!Q32</f>
        <v>131.506422810164</v>
      </c>
      <c r="P38">
        <f t="shared" si="3"/>
        <v>0</v>
      </c>
      <c r="Q38" s="18" t="e">
        <f>'GFS_Timeliness comparison'!G36</f>
        <v>#REF!</v>
      </c>
      <c r="R38" s="18" t="e">
        <f t="shared" si="0"/>
        <v>#REF!</v>
      </c>
      <c r="S38" s="18" t="e">
        <f>'GFS_Timeliness comparison'!H36</f>
        <v>#REF!</v>
      </c>
      <c r="T38" s="18">
        <f>IF(ISNA('GFS_PEFA comparison'!G36), "", 'GFS_PEFA comparison'!G36)</f>
        <v>2.1428571428571428</v>
      </c>
      <c r="U38" s="127" t="e">
        <f>IF('GFS_OBI comparison'!G36="N/A", "", 'GFS_OBI comparison'!G36)</f>
        <v>#REF!</v>
      </c>
      <c r="V38" s="127" t="e">
        <f>IF(ISNA(VLOOKUP($B38,#REF!,3,FALSE)), "", VLOOKUP($B38,#REF!,3,FALSE))</f>
        <v>#REF!</v>
      </c>
      <c r="W38" s="127"/>
      <c r="X38" s="127">
        <f>VLOOKUP($B38,[15]VoiceandAccountability!$A$16:$CH$230, 84,FALSE)</f>
        <v>75.829383886255926</v>
      </c>
      <c r="Y38" s="127">
        <f>VLOOKUP($B38,[15]GovernmentEffectiveness!$A$16:$CH$230, 84,FALSE)</f>
        <v>58.851674641148328</v>
      </c>
      <c r="Z38" s="127">
        <f>VLOOKUP($B38,[15]ControlofCorruption!$A$16:$CH$230, 84,FALSE)</f>
        <v>74.162679425837325</v>
      </c>
      <c r="AA38" s="127"/>
    </row>
    <row r="39" spans="1:27">
      <c r="A39">
        <v>32</v>
      </c>
      <c r="B39" s="8" t="s">
        <v>32</v>
      </c>
      <c r="C39" s="10" t="e">
        <f>VLOOKUP($B39,#REF!,2,FALSE)</f>
        <v>#REF!</v>
      </c>
      <c r="D39" s="14" t="s">
        <v>193</v>
      </c>
      <c r="E39" s="15">
        <f>GFS_WEO!E37</f>
        <v>0</v>
      </c>
      <c r="F39" t="e">
        <f>INDEX('GFS OVERVIEW'!#REF!, MATCH('GFS_OBI comparison'!$B37,'GFS OVERVIEW'!$C$4:$C$189,0), MATCH('GFS_OBI comparison'!$F$5, 'GFS OVERVIEW'!#REF!,0))</f>
        <v>#REF!</v>
      </c>
      <c r="G39" t="e">
        <f>GFS_WEO!G37</f>
        <v>#REF!</v>
      </c>
      <c r="H39" t="e">
        <f t="shared" si="1"/>
        <v>#REF!</v>
      </c>
      <c r="I39" t="e">
        <f>GFS_WEO!H37</f>
        <v>#REF!</v>
      </c>
      <c r="J39" t="e">
        <f t="shared" si="2"/>
        <v>#REF!</v>
      </c>
      <c r="K39" t="e">
        <f>#REF!</f>
        <v>#REF!</v>
      </c>
      <c r="L39" t="e">
        <f>AVERAGE(#REF!)</f>
        <v>#REF!</v>
      </c>
      <c r="M39">
        <f>'CG Net Lending_WEO'!Q33</f>
        <v>-2.0849605561264122E-2</v>
      </c>
      <c r="N39">
        <f>'Net Debt_WEO'!Q33</f>
        <v>0</v>
      </c>
      <c r="P39">
        <f t="shared" si="3"/>
        <v>0</v>
      </c>
      <c r="Q39" s="18" t="e">
        <f>'GFS_Timeliness comparison'!G37</f>
        <v>#REF!</v>
      </c>
      <c r="R39" s="18" t="e">
        <f t="shared" si="0"/>
        <v>#REF!</v>
      </c>
      <c r="S39" s="18" t="e">
        <f>'GFS_Timeliness comparison'!H37</f>
        <v>#REF!</v>
      </c>
      <c r="T39" s="18">
        <f>IF(ISNA('GFS_PEFA comparison'!G37), "", 'GFS_PEFA comparison'!G37)</f>
        <v>1.8571428571428572</v>
      </c>
      <c r="U39" s="127" t="e">
        <f>IF('GFS_OBI comparison'!G37="N/A", "", 'GFS_OBI comparison'!G37)</f>
        <v>#REF!</v>
      </c>
      <c r="V39" s="127" t="e">
        <f>IF(ISNA(VLOOKUP($B39,#REF!,3,FALSE)), "", VLOOKUP($B39,#REF!,3,FALSE))</f>
        <v>#REF!</v>
      </c>
      <c r="W39" s="127"/>
      <c r="X39" s="127">
        <f>VLOOKUP($B39,[15]VoiceandAccountability!$A$16:$CH$230, 84,FALSE)</f>
        <v>13.270142180094787</v>
      </c>
      <c r="Y39" s="127">
        <f>VLOOKUP($B39,[15]GovernmentEffectiveness!$A$16:$CH$230, 84,FALSE)</f>
        <v>5.741626794258373</v>
      </c>
      <c r="Z39" s="127">
        <f>VLOOKUP($B39,[15]ControlofCorruption!$A$16:$CH$230, 84,FALSE)</f>
        <v>20.095693779904305</v>
      </c>
      <c r="AA39" s="127"/>
    </row>
    <row r="40" spans="1:27">
      <c r="A40">
        <v>33</v>
      </c>
      <c r="B40" s="8" t="s">
        <v>33</v>
      </c>
      <c r="C40" s="10" t="e">
        <f>VLOOKUP($B40,#REF!,2,FALSE)</f>
        <v>#REF!</v>
      </c>
      <c r="D40" s="14" t="s">
        <v>193</v>
      </c>
      <c r="E40" s="15">
        <f>GFS_WEO!E38</f>
        <v>0</v>
      </c>
      <c r="F40" t="e">
        <f>INDEX('GFS OVERVIEW'!#REF!, MATCH('GFS_OBI comparison'!$B38,'GFS OVERVIEW'!$C$4:$C$189,0), MATCH('GFS_OBI comparison'!$F$5, 'GFS OVERVIEW'!#REF!,0))</f>
        <v>#REF!</v>
      </c>
      <c r="G40" t="e">
        <f>GFS_WEO!G38</f>
        <v>#REF!</v>
      </c>
      <c r="H40" t="e">
        <f t="shared" si="1"/>
        <v>#REF!</v>
      </c>
      <c r="I40" t="e">
        <f>GFS_WEO!H38</f>
        <v>#REF!</v>
      </c>
      <c r="J40" t="e">
        <f t="shared" si="2"/>
        <v>#REF!</v>
      </c>
      <c r="K40" t="e">
        <f>#REF!</f>
        <v>#REF!</v>
      </c>
      <c r="L40" t="e">
        <f>AVERAGE(#REF!)</f>
        <v>#REF!</v>
      </c>
      <c r="M40">
        <f>'CG Net Lending_WEO'!Q34</f>
        <v>0.47468399189190735</v>
      </c>
      <c r="N40">
        <f>'Net Debt_WEO'!Q34</f>
        <v>0</v>
      </c>
      <c r="O40" t="e">
        <f>#REF!/I40</f>
        <v>#REF!</v>
      </c>
      <c r="P40">
        <f t="shared" si="3"/>
        <v>1</v>
      </c>
      <c r="Q40" s="18" t="e">
        <f>'GFS_Timeliness comparison'!G38</f>
        <v>#REF!</v>
      </c>
      <c r="R40" s="18" t="e">
        <f t="shared" ref="R40:R71" si="4">IF($Q40=$Q$1,$R$1,IF($Q40=$Q$2,$R$2, IF($Q40=$Q$3,$R$3, IF($Q40=$Q$4,$R$4, 0))))</f>
        <v>#REF!</v>
      </c>
      <c r="S40" s="18" t="e">
        <f>'GFS_Timeliness comparison'!H38</f>
        <v>#REF!</v>
      </c>
      <c r="T40" s="18" t="str">
        <f>IF(ISNA('GFS_PEFA comparison'!G38), "", 'GFS_PEFA comparison'!G38)</f>
        <v/>
      </c>
      <c r="U40" s="127" t="e">
        <f>IF('GFS_OBI comparison'!G38="N/A", "", 'GFS_OBI comparison'!G38)</f>
        <v>#REF!</v>
      </c>
      <c r="V40" s="127" t="e">
        <f>IF(ISNA(VLOOKUP($B40,#REF!,3,FALSE)), "", VLOOKUP($B40,#REF!,3,FALSE))</f>
        <v>#REF!</v>
      </c>
      <c r="W40" s="127">
        <v>27</v>
      </c>
      <c r="X40" s="127">
        <f>VLOOKUP($B40,[15]VoiceandAccountability!$A$16:$CH$230, 84,FALSE)</f>
        <v>10.42654028436019</v>
      </c>
      <c r="Y40" s="127">
        <f>VLOOKUP($B40,[15]GovernmentEffectiveness!$A$16:$CH$230, 84,FALSE)</f>
        <v>4.7846889952153111</v>
      </c>
      <c r="Z40" s="127">
        <f>VLOOKUP($B40,[15]ControlofCorruption!$A$16:$CH$230, 84,FALSE)</f>
        <v>5.741626794258373</v>
      </c>
      <c r="AA40" s="127"/>
    </row>
    <row r="41" spans="1:27">
      <c r="A41">
        <v>34</v>
      </c>
      <c r="B41" s="8" t="s">
        <v>34</v>
      </c>
      <c r="C41" s="10" t="e">
        <f>VLOOKUP($B41,#REF!,2,FALSE)</f>
        <v>#REF!</v>
      </c>
      <c r="D41" s="14" t="s">
        <v>193</v>
      </c>
      <c r="E41" s="15">
        <f>GFS_WEO!E39</f>
        <v>2</v>
      </c>
      <c r="F41" t="e">
        <f>INDEX('GFS OVERVIEW'!#REF!, MATCH('GFS_OBI comparison'!$B39,'GFS OVERVIEW'!$C$4:$C$189,0), MATCH('GFS_OBI comparison'!$F$5, 'GFS OVERVIEW'!#REF!,0))</f>
        <v>#REF!</v>
      </c>
      <c r="G41" t="e">
        <f>GFS_WEO!G39</f>
        <v>#REF!</v>
      </c>
      <c r="H41" t="e">
        <f t="shared" si="1"/>
        <v>#REF!</v>
      </c>
      <c r="I41" t="e">
        <f>GFS_WEO!H39</f>
        <v>#REF!</v>
      </c>
      <c r="J41" t="e">
        <f t="shared" si="2"/>
        <v>#REF!</v>
      </c>
      <c r="K41" t="e">
        <f>#REF!</f>
        <v>#REF!</v>
      </c>
      <c r="L41" t="e">
        <f>AVERAGE(#REF!)</f>
        <v>#REF!</v>
      </c>
      <c r="M41">
        <f>'CG Net Lending_WEO'!Q35</f>
        <v>0.56167855257522104</v>
      </c>
      <c r="N41">
        <f>'Net Debt_WEO'!Q35</f>
        <v>-8800.2944279999992</v>
      </c>
      <c r="P41">
        <f t="shared" si="3"/>
        <v>0</v>
      </c>
      <c r="Q41" s="18" t="e">
        <f>'GFS_Timeliness comparison'!G39</f>
        <v>#REF!</v>
      </c>
      <c r="R41" s="18" t="e">
        <f t="shared" si="4"/>
        <v>#REF!</v>
      </c>
      <c r="S41" s="18" t="e">
        <f>'GFS_Timeliness comparison'!H39</f>
        <v>#REF!</v>
      </c>
      <c r="T41" s="18" t="str">
        <f>IF(ISNA('GFS_PEFA comparison'!G39), "", 'GFS_PEFA comparison'!G39)</f>
        <v/>
      </c>
      <c r="U41" s="127" t="e">
        <f>IF('GFS_OBI comparison'!G39="N/A", "", 'GFS_OBI comparison'!G39)</f>
        <v>#REF!</v>
      </c>
      <c r="V41" s="127" t="e">
        <f>IF(ISNA(VLOOKUP($B41,#REF!,3,FALSE)), "", VLOOKUP($B41,#REF!,3,FALSE))</f>
        <v>#REF!</v>
      </c>
      <c r="W41" s="127">
        <v>12</v>
      </c>
      <c r="X41" s="127">
        <f>VLOOKUP($B41,[15]VoiceandAccountability!$A$16:$CH$230, 84,FALSE)</f>
        <v>80.094786729857816</v>
      </c>
      <c r="Y41" s="127">
        <f>VLOOKUP($B41,[15]GovernmentEffectiveness!$A$16:$CH$230, 84,FALSE)</f>
        <v>86.602870813397132</v>
      </c>
      <c r="Z41" s="127">
        <f>VLOOKUP($B41,[15]ControlofCorruption!$A$16:$CH$230, 84,FALSE)</f>
        <v>91.387559808612437</v>
      </c>
      <c r="AA41" s="127"/>
    </row>
    <row r="42" spans="1:27">
      <c r="A42">
        <v>35</v>
      </c>
      <c r="B42" s="8" t="s">
        <v>35</v>
      </c>
      <c r="C42" s="10" t="e">
        <f>VLOOKUP($B42,#REF!,2,FALSE)</f>
        <v>#REF!</v>
      </c>
      <c r="D42" s="14" t="s">
        <v>195</v>
      </c>
      <c r="E42" s="15">
        <f>GFS_WEO!E40</f>
        <v>1</v>
      </c>
      <c r="F42" t="e">
        <f>INDEX('GFS OVERVIEW'!#REF!, MATCH('GFS_OBI comparison'!$B40,'GFS OVERVIEW'!$C$4:$C$189,0), MATCH('GFS_OBI comparison'!$F$5, 'GFS OVERVIEW'!#REF!,0))</f>
        <v>#REF!</v>
      </c>
      <c r="G42" t="e">
        <f>GFS_WEO!G40</f>
        <v>#REF!</v>
      </c>
      <c r="H42" t="e">
        <f t="shared" si="1"/>
        <v>#REF!</v>
      </c>
      <c r="I42" t="e">
        <f>GFS_WEO!H40</f>
        <v>#REF!</v>
      </c>
      <c r="J42" t="e">
        <f t="shared" si="2"/>
        <v>#REF!</v>
      </c>
      <c r="K42" t="e">
        <f>#REF!</f>
        <v>#REF!</v>
      </c>
      <c r="L42" t="e">
        <f>AVERAGE(#REF!)</f>
        <v>#REF!</v>
      </c>
      <c r="M42">
        <f>'CG Net Lending_WEO'!Q36</f>
        <v>2.1523681939829151</v>
      </c>
      <c r="N42">
        <f>'Net Debt_WEO'!Q36</f>
        <v>0</v>
      </c>
      <c r="P42">
        <f t="shared" si="3"/>
        <v>0</v>
      </c>
      <c r="Q42" s="18" t="e">
        <f>'GFS_Timeliness comparison'!G40</f>
        <v>#REF!</v>
      </c>
      <c r="R42" s="18" t="e">
        <f t="shared" si="4"/>
        <v>#REF!</v>
      </c>
      <c r="S42" s="18" t="e">
        <f>'GFS_Timeliness comparison'!H40</f>
        <v>#REF!</v>
      </c>
      <c r="T42" s="18" t="str">
        <f>IF(ISNA('GFS_PEFA comparison'!G40), "", 'GFS_PEFA comparison'!G40)</f>
        <v/>
      </c>
      <c r="U42" s="127" t="e">
        <f>IF('GFS_OBI comparison'!G40="N/A", "", 'GFS_OBI comparison'!G40)</f>
        <v>#REF!</v>
      </c>
      <c r="V42" s="127" t="e">
        <f>IF(ISNA(VLOOKUP($B42,#REF!,3,FALSE)), "", VLOOKUP($B42,#REF!,3,FALSE))</f>
        <v>#REF!</v>
      </c>
      <c r="W42" s="127"/>
      <c r="X42" s="127">
        <f>VLOOKUP($B42,[15]VoiceandAccountability!$A$16:$CH$230, 84,FALSE)</f>
        <v>4.7393364928909953</v>
      </c>
      <c r="Y42" s="127">
        <f>VLOOKUP($B42,[15]GovernmentEffectiveness!$A$16:$CH$230, 84,FALSE)</f>
        <v>55.980861244019138</v>
      </c>
      <c r="Z42" s="127">
        <f>VLOOKUP($B42,[15]ControlofCorruption!$A$16:$CH$230, 84,FALSE)</f>
        <v>39.23444976076555</v>
      </c>
      <c r="AA42" s="127"/>
    </row>
    <row r="43" spans="1:27">
      <c r="A43">
        <v>36</v>
      </c>
      <c r="B43" s="8" t="s">
        <v>36</v>
      </c>
      <c r="C43" s="10" t="e">
        <f>VLOOKUP($B43,#REF!,2,FALSE)</f>
        <v>#REF!</v>
      </c>
      <c r="D43" s="14" t="s">
        <v>193</v>
      </c>
      <c r="E43" s="15">
        <f>GFS_WEO!E41</f>
        <v>6</v>
      </c>
      <c r="F43" t="e">
        <f>INDEX('GFS OVERVIEW'!#REF!, MATCH('GFS_OBI comparison'!$B41,'GFS OVERVIEW'!$C$4:$C$189,0), MATCH('GFS_OBI comparison'!$F$5, 'GFS OVERVIEW'!#REF!,0))</f>
        <v>#REF!</v>
      </c>
      <c r="G43" t="e">
        <f>GFS_WEO!G41</f>
        <v>#REF!</v>
      </c>
      <c r="H43" t="e">
        <f t="shared" si="1"/>
        <v>#REF!</v>
      </c>
      <c r="I43" t="e">
        <f>GFS_WEO!H41</f>
        <v>#REF!</v>
      </c>
      <c r="J43" t="e">
        <f t="shared" si="2"/>
        <v>#REF!</v>
      </c>
      <c r="K43" t="e">
        <f>#REF!</f>
        <v>#REF!</v>
      </c>
      <c r="L43" t="e">
        <f>AVERAGE(#REF!)</f>
        <v>#REF!</v>
      </c>
      <c r="M43">
        <f>'CG Net Lending_WEO'!Q37</f>
        <v>3.1820199436191041</v>
      </c>
      <c r="N43">
        <f>'Net Debt_WEO'!Q37</f>
        <v>0</v>
      </c>
      <c r="P43">
        <f t="shared" si="3"/>
        <v>0</v>
      </c>
      <c r="Q43" s="18" t="e">
        <f>'GFS_Timeliness comparison'!G41</f>
        <v>#REF!</v>
      </c>
      <c r="R43" s="18" t="e">
        <f t="shared" si="4"/>
        <v>#REF!</v>
      </c>
      <c r="S43" s="18" t="e">
        <f>'GFS_Timeliness comparison'!H41</f>
        <v>#REF!</v>
      </c>
      <c r="T43" s="18" t="str">
        <f>IF(ISNA('GFS_PEFA comparison'!G41), "", 'GFS_PEFA comparison'!G41)</f>
        <v/>
      </c>
      <c r="U43" s="127" t="e">
        <f>IF('GFS_OBI comparison'!G41="N/A", "", 'GFS_OBI comparison'!G41)</f>
        <v>#REF!</v>
      </c>
      <c r="V43" s="127" t="e">
        <f>IF(ISNA(VLOOKUP($B43,#REF!,3,FALSE)), "", VLOOKUP($B43,#REF!,3,FALSE))</f>
        <v>#REF!</v>
      </c>
      <c r="W43" s="127"/>
      <c r="X43" s="127">
        <f>VLOOKUP($B43,[15]VoiceandAccountability!$A$16:$CH$230, 84,FALSE)</f>
        <v>66.824644549763036</v>
      </c>
      <c r="Y43" s="127">
        <f>VLOOKUP($B43,[15]GovernmentEffectiveness!$A$16:$CH$230, 84,FALSE)</f>
        <v>97.129186602870817</v>
      </c>
      <c r="Z43" s="127">
        <f>VLOOKUP($B43,[15]ControlofCorruption!$A$16:$CH$230, 84,FALSE)</f>
        <v>93.301435406698559</v>
      </c>
      <c r="AA43" s="127"/>
    </row>
    <row r="44" spans="1:27">
      <c r="A44">
        <v>37</v>
      </c>
      <c r="B44" s="8" t="s">
        <v>37</v>
      </c>
      <c r="C44" s="10" t="e">
        <f>VLOOKUP($B44,#REF!,2,FALSE)</f>
        <v>#REF!</v>
      </c>
      <c r="D44" s="14" t="s">
        <v>193</v>
      </c>
      <c r="E44" s="15">
        <f>GFS_WEO!E42</f>
        <v>1</v>
      </c>
      <c r="F44" t="e">
        <f>INDEX('GFS OVERVIEW'!#REF!, MATCH('GFS_OBI comparison'!$B42,'GFS OVERVIEW'!$C$4:$C$189,0), MATCH('GFS_OBI comparison'!$F$5, 'GFS OVERVIEW'!#REF!,0))</f>
        <v>#REF!</v>
      </c>
      <c r="G44" t="e">
        <f>GFS_WEO!G42</f>
        <v>#REF!</v>
      </c>
      <c r="H44" t="e">
        <f t="shared" si="1"/>
        <v>#REF!</v>
      </c>
      <c r="I44" t="e">
        <f>GFS_WEO!H42</f>
        <v>#REF!</v>
      </c>
      <c r="J44" t="e">
        <f t="shared" si="2"/>
        <v>#REF!</v>
      </c>
      <c r="K44" t="e">
        <f>#REF!</f>
        <v>#REF!</v>
      </c>
      <c r="L44" t="e">
        <f>AVERAGE(#REF!)</f>
        <v>#REF!</v>
      </c>
      <c r="M44">
        <f>'CG Net Lending_WEO'!Q38</f>
        <v>0</v>
      </c>
      <c r="N44">
        <f>'Net Debt_WEO'!Q38</f>
        <v>0</v>
      </c>
      <c r="P44">
        <f t="shared" si="3"/>
        <v>0</v>
      </c>
      <c r="Q44" s="18" t="e">
        <f>'GFS_Timeliness comparison'!G42</f>
        <v>#REF!</v>
      </c>
      <c r="R44" s="18" t="e">
        <f t="shared" si="4"/>
        <v>#REF!</v>
      </c>
      <c r="S44" s="18" t="e">
        <f>'GFS_Timeliness comparison'!H42</f>
        <v>#REF!</v>
      </c>
      <c r="T44" s="18" t="str">
        <f>IF(ISNA('GFS_PEFA comparison'!G42), "", 'GFS_PEFA comparison'!G42)</f>
        <v/>
      </c>
      <c r="U44" s="127" t="e">
        <f>IF('GFS_OBI comparison'!G42="N/A", "", 'GFS_OBI comparison'!G42)</f>
        <v>#REF!</v>
      </c>
      <c r="V44" s="127" t="e">
        <f>IF(ISNA(VLOOKUP($B44,#REF!,3,FALSE)), "", VLOOKUP($B44,#REF!,3,FALSE))</f>
        <v>#REF!</v>
      </c>
      <c r="W44" s="127"/>
      <c r="X44" s="127">
        <f>VLOOKUP($B44,[15]VoiceandAccountability!$A$16:$CH$230, 84,FALSE)</f>
        <v>40.284360189573462</v>
      </c>
      <c r="Y44" s="127">
        <f>VLOOKUP($B44,[15]GovernmentEffectiveness!$A$16:$CH$230, 84,FALSE)</f>
        <v>81.818181818181813</v>
      </c>
      <c r="Z44" s="127">
        <f>VLOOKUP($B44,[15]ControlofCorruption!$A$16:$CH$230, 84,FALSE)</f>
        <v>69.856459330143537</v>
      </c>
      <c r="AA44" s="127"/>
    </row>
    <row r="45" spans="1:27">
      <c r="A45">
        <v>38</v>
      </c>
      <c r="B45" s="8" t="s">
        <v>38</v>
      </c>
      <c r="C45" s="10" t="e">
        <f>VLOOKUP($B45,#REF!,2,FALSE)</f>
        <v>#REF!</v>
      </c>
      <c r="D45" s="14" t="s">
        <v>193</v>
      </c>
      <c r="E45" s="15">
        <f>GFS_WEO!E43</f>
        <v>5</v>
      </c>
      <c r="F45" t="e">
        <f>INDEX('GFS OVERVIEW'!#REF!, MATCH('GFS_OBI comparison'!$B43,'GFS OVERVIEW'!$C$4:$C$189,0), MATCH('GFS_OBI comparison'!$F$5, 'GFS OVERVIEW'!#REF!,0))</f>
        <v>#REF!</v>
      </c>
      <c r="G45" t="e">
        <f>GFS_WEO!G43</f>
        <v>#REF!</v>
      </c>
      <c r="H45" t="e">
        <f t="shared" si="1"/>
        <v>#REF!</v>
      </c>
      <c r="I45" t="e">
        <f>GFS_WEO!H43</f>
        <v>#REF!</v>
      </c>
      <c r="J45" t="e">
        <f t="shared" si="2"/>
        <v>#REF!</v>
      </c>
      <c r="K45" t="e">
        <f>#REF!</f>
        <v>#REF!</v>
      </c>
      <c r="L45" t="e">
        <f>AVERAGE(#REF!)</f>
        <v>#REF!</v>
      </c>
      <c r="M45">
        <f>'CG Net Lending_WEO'!Q39</f>
        <v>-2.3236370862795024</v>
      </c>
      <c r="N45">
        <f>'Net Debt_WEO'!Q39</f>
        <v>151641.72354867199</v>
      </c>
      <c r="P45">
        <f t="shared" si="3"/>
        <v>0</v>
      </c>
      <c r="Q45" s="18" t="e">
        <f>'GFS_Timeliness comparison'!G43</f>
        <v>#REF!</v>
      </c>
      <c r="R45" s="18" t="e">
        <f t="shared" si="4"/>
        <v>#REF!</v>
      </c>
      <c r="S45" s="18" t="e">
        <f>'GFS_Timeliness comparison'!H43</f>
        <v>#REF!</v>
      </c>
      <c r="T45" s="18">
        <f>IF(ISNA('GFS_PEFA comparison'!G43), "", 'GFS_PEFA comparison'!G43)</f>
        <v>2.2857142857142856</v>
      </c>
      <c r="U45" s="127" t="e">
        <f>IF('GFS_OBI comparison'!G43="N/A", "", 'GFS_OBI comparison'!G43)</f>
        <v>#REF!</v>
      </c>
      <c r="V45" s="127" t="e">
        <f>IF(ISNA(VLOOKUP($B45,#REF!,3,FALSE)), "", VLOOKUP($B45,#REF!,3,FALSE))</f>
        <v>#REF!</v>
      </c>
      <c r="W45" s="127">
        <v>10</v>
      </c>
      <c r="X45" s="127">
        <f>VLOOKUP($B45,[15]VoiceandAccountability!$A$16:$CH$230, 84,FALSE)</f>
        <v>45.497630331753555</v>
      </c>
      <c r="Y45" s="127">
        <f>VLOOKUP($B45,[15]GovernmentEffectiveness!$A$16:$CH$230, 84,FALSE)</f>
        <v>56.937799043062199</v>
      </c>
      <c r="Z45" s="127">
        <f>VLOOKUP($B45,[15]ControlofCorruption!$A$16:$CH$230, 84,FALSE)</f>
        <v>41.626794258373202</v>
      </c>
      <c r="AA45" s="127"/>
    </row>
    <row r="46" spans="1:27">
      <c r="A46">
        <v>39</v>
      </c>
      <c r="B46" s="8" t="s">
        <v>39</v>
      </c>
      <c r="C46" s="10" t="e">
        <f>VLOOKUP($B46,#REF!,2,FALSE)</f>
        <v>#REF!</v>
      </c>
      <c r="D46" s="14" t="s">
        <v>193</v>
      </c>
      <c r="E46" s="15">
        <f>GFS_WEO!E44</f>
        <v>0</v>
      </c>
      <c r="F46" t="e">
        <f>INDEX('GFS OVERVIEW'!#REF!, MATCH('GFS_OBI comparison'!$B44,'GFS OVERVIEW'!$C$4:$C$189,0), MATCH('GFS_OBI comparison'!$F$5, 'GFS OVERVIEW'!#REF!,0))</f>
        <v>#REF!</v>
      </c>
      <c r="G46" t="e">
        <f>GFS_WEO!G44</f>
        <v>#REF!</v>
      </c>
      <c r="H46" t="e">
        <f t="shared" si="1"/>
        <v>#REF!</v>
      </c>
      <c r="I46" t="e">
        <f>GFS_WEO!H44</f>
        <v>#REF!</v>
      </c>
      <c r="J46" t="e">
        <f t="shared" si="2"/>
        <v>#REF!</v>
      </c>
      <c r="K46" t="e">
        <f>#REF!</f>
        <v>#REF!</v>
      </c>
      <c r="L46" t="e">
        <f>AVERAGE(#REF!)</f>
        <v>#REF!</v>
      </c>
      <c r="M46">
        <f>'CG Net Lending_WEO'!Q40</f>
        <v>3.189652656310566</v>
      </c>
      <c r="N46">
        <f>'Net Debt_WEO'!Q40</f>
        <v>97.073813801838298</v>
      </c>
      <c r="P46">
        <f t="shared" si="3"/>
        <v>0</v>
      </c>
      <c r="Q46" s="18" t="e">
        <f>'GFS_Timeliness comparison'!G44</f>
        <v>#REF!</v>
      </c>
      <c r="R46" s="18" t="e">
        <f t="shared" si="4"/>
        <v>#REF!</v>
      </c>
      <c r="S46" s="18" t="e">
        <f>'GFS_Timeliness comparison'!H44</f>
        <v>#REF!</v>
      </c>
      <c r="T46" s="18" t="str">
        <f>IF(ISNA('GFS_PEFA comparison'!G44), "", 'GFS_PEFA comparison'!G44)</f>
        <v/>
      </c>
      <c r="U46" s="127" t="e">
        <f>IF('GFS_OBI comparison'!G44="N/A", "", 'GFS_OBI comparison'!G44)</f>
        <v>#REF!</v>
      </c>
      <c r="V46" s="127" t="e">
        <f>IF(ISNA(VLOOKUP($B46,#REF!,3,FALSE)), "", VLOOKUP($B46,#REF!,3,FALSE))</f>
        <v>#REF!</v>
      </c>
      <c r="W46" s="127"/>
      <c r="X46" s="127">
        <f>VLOOKUP($B46,[15]VoiceandAccountability!$A$16:$CH$230, 84,FALSE)</f>
        <v>31.279620853080569</v>
      </c>
      <c r="Y46" s="127">
        <f>VLOOKUP($B46,[15]GovernmentEffectiveness!$A$16:$CH$230, 84,FALSE)</f>
        <v>3.3492822966507179</v>
      </c>
      <c r="Z46" s="127">
        <f>VLOOKUP($B46,[15]ControlofCorruption!$A$16:$CH$230, 84,FALSE)</f>
        <v>26.315789473684209</v>
      </c>
      <c r="AA46" s="127"/>
    </row>
    <row r="47" spans="1:27">
      <c r="A47">
        <v>40</v>
      </c>
      <c r="B47" s="8" t="s">
        <v>40</v>
      </c>
      <c r="C47" s="10" t="e">
        <f>VLOOKUP($B47,#REF!,2,FALSE)</f>
        <v>#REF!</v>
      </c>
      <c r="D47" s="14" t="s">
        <v>193</v>
      </c>
      <c r="E47" s="15">
        <f>GFS_WEO!E45</f>
        <v>0</v>
      </c>
      <c r="F47" t="e">
        <f>INDEX('GFS OVERVIEW'!#REF!, MATCH('GFS_OBI comparison'!$B45,'GFS OVERVIEW'!$C$4:$C$189,0), MATCH('GFS_OBI comparison'!$F$5, 'GFS OVERVIEW'!#REF!,0))</f>
        <v>#REF!</v>
      </c>
      <c r="G47" t="e">
        <f>GFS_WEO!G45</f>
        <v>#REF!</v>
      </c>
      <c r="H47" t="e">
        <f t="shared" si="1"/>
        <v>#REF!</v>
      </c>
      <c r="I47" t="e">
        <f>GFS_WEO!H45</f>
        <v>#REF!</v>
      </c>
      <c r="J47" t="e">
        <f t="shared" si="2"/>
        <v>#REF!</v>
      </c>
      <c r="K47" t="e">
        <f>#REF!</f>
        <v>#REF!</v>
      </c>
      <c r="L47" t="e">
        <f>AVERAGE(#REF!)</f>
        <v>#REF!</v>
      </c>
      <c r="M47">
        <f>'CG Net Lending_WEO'!Q41</f>
        <v>0.51433251701631955</v>
      </c>
      <c r="N47">
        <f>'Net Debt_WEO'!Q41</f>
        <v>0</v>
      </c>
      <c r="O47" t="e">
        <f>#REF!/I47</f>
        <v>#REF!</v>
      </c>
      <c r="P47">
        <f t="shared" si="3"/>
        <v>1</v>
      </c>
      <c r="Q47" s="18" t="e">
        <f>'GFS_Timeliness comparison'!G45</f>
        <v>#REF!</v>
      </c>
      <c r="R47" s="18" t="e">
        <f t="shared" si="4"/>
        <v>#REF!</v>
      </c>
      <c r="S47" s="18" t="e">
        <f>'GFS_Timeliness comparison'!H45</f>
        <v>#REF!</v>
      </c>
      <c r="T47" s="18">
        <f>IF(ISNA('GFS_PEFA comparison'!G45), "", 'GFS_PEFA comparison'!G45)</f>
        <v>2.2857142857142856</v>
      </c>
      <c r="U47" s="127" t="e">
        <f>IF('GFS_OBI comparison'!G45="N/A", "", 'GFS_OBI comparison'!G45)</f>
        <v>#REF!</v>
      </c>
      <c r="V47" s="127" t="e">
        <f>IF(ISNA(VLOOKUP($B47,#REF!,3,FALSE)), "", VLOOKUP($B47,#REF!,3,FALSE))</f>
        <v>#REF!</v>
      </c>
      <c r="W47" s="127"/>
      <c r="X47" s="127">
        <f>VLOOKUP($B47,[15]VoiceandAccountability!$A$16:$CH$230, 84,FALSE)</f>
        <v>6.6350710900473935</v>
      </c>
      <c r="Y47" s="127">
        <f>VLOOKUP($B47,[15]GovernmentEffectiveness!$A$16:$CH$230, 84,FALSE)</f>
        <v>0.9569377990430622</v>
      </c>
      <c r="Z47" s="127">
        <f>VLOOKUP($B47,[15]ControlofCorruption!$A$16:$CH$230, 84,FALSE)</f>
        <v>4.3062200956937797</v>
      </c>
      <c r="AA47" s="127"/>
    </row>
    <row r="48" spans="1:27">
      <c r="A48">
        <v>41</v>
      </c>
      <c r="B48" s="8" t="s">
        <v>41</v>
      </c>
      <c r="C48" s="10" t="e">
        <f>VLOOKUP($B48,#REF!,2,FALSE)</f>
        <v>#REF!</v>
      </c>
      <c r="D48" s="14" t="s">
        <v>193</v>
      </c>
      <c r="E48" s="15">
        <f>GFS_WEO!E46</f>
        <v>0</v>
      </c>
      <c r="F48" t="e">
        <f>INDEX('GFS OVERVIEW'!#REF!, MATCH('GFS_OBI comparison'!$B46,'GFS OVERVIEW'!$C$4:$C$189,0), MATCH('GFS_OBI comparison'!$F$5, 'GFS OVERVIEW'!#REF!,0))</f>
        <v>#REF!</v>
      </c>
      <c r="G48" t="e">
        <f>GFS_WEO!G46</f>
        <v>#REF!</v>
      </c>
      <c r="H48" t="e">
        <f t="shared" si="1"/>
        <v>#REF!</v>
      </c>
      <c r="I48" t="e">
        <f>GFS_WEO!H46</f>
        <v>#REF!</v>
      </c>
      <c r="J48" t="e">
        <f t="shared" si="2"/>
        <v>#REF!</v>
      </c>
      <c r="K48" t="e">
        <f>#REF!</f>
        <v>#REF!</v>
      </c>
      <c r="L48" t="e">
        <f>AVERAGE(#REF!)</f>
        <v>#REF!</v>
      </c>
      <c r="M48">
        <f>'CG Net Lending_WEO'!Q42</f>
        <v>6.4463279541821388</v>
      </c>
      <c r="N48">
        <f>'Net Debt_WEO'!Q42</f>
        <v>0</v>
      </c>
      <c r="O48" t="e">
        <f>#REF!/I48</f>
        <v>#REF!</v>
      </c>
      <c r="P48">
        <f t="shared" si="3"/>
        <v>1</v>
      </c>
      <c r="Q48" s="18" t="e">
        <f>'GFS_Timeliness comparison'!G46</f>
        <v>#REF!</v>
      </c>
      <c r="R48" s="18" t="e">
        <f t="shared" si="4"/>
        <v>#REF!</v>
      </c>
      <c r="S48" s="18" t="e">
        <f>'GFS_Timeliness comparison'!H46</f>
        <v>#REF!</v>
      </c>
      <c r="T48" s="18">
        <f>IF(ISNA('GFS_PEFA comparison'!G46), "", 'GFS_PEFA comparison'!G46)</f>
        <v>1.7142857142857142</v>
      </c>
      <c r="U48" s="127" t="e">
        <f>IF('GFS_OBI comparison'!G46="N/A", "", 'GFS_OBI comparison'!G46)</f>
        <v>#REF!</v>
      </c>
      <c r="V48" s="127" t="e">
        <f>IF(ISNA(VLOOKUP($B48,#REF!,3,FALSE)), "", VLOOKUP($B48,#REF!,3,FALSE))</f>
        <v>#REF!</v>
      </c>
      <c r="W48" s="127">
        <v>73</v>
      </c>
      <c r="X48" s="127">
        <f>VLOOKUP($B48,[15]VoiceandAccountability!$A$16:$CH$230, 84,FALSE)</f>
        <v>15.165876777251185</v>
      </c>
      <c r="Y48" s="127">
        <f>VLOOKUP($B48,[15]GovernmentEffectiveness!$A$16:$CH$230, 84,FALSE)</f>
        <v>11.483253588516746</v>
      </c>
      <c r="Z48" s="127">
        <f>VLOOKUP($B48,[15]ControlofCorruption!$A$16:$CH$230, 84,FALSE)</f>
        <v>9.5693779904306222</v>
      </c>
      <c r="AA48" s="127"/>
    </row>
    <row r="49" spans="1:27">
      <c r="A49">
        <v>42</v>
      </c>
      <c r="B49" s="8" t="s">
        <v>42</v>
      </c>
      <c r="C49" s="10" t="e">
        <f>VLOOKUP($B49,#REF!,2,FALSE)</f>
        <v>#REF!</v>
      </c>
      <c r="D49" s="14" t="s">
        <v>193</v>
      </c>
      <c r="E49" s="15">
        <f>GFS_WEO!E47</f>
        <v>1</v>
      </c>
      <c r="F49" t="e">
        <f>INDEX('GFS OVERVIEW'!#REF!, MATCH('GFS_OBI comparison'!$B47,'GFS OVERVIEW'!$C$4:$C$189,0), MATCH('GFS_OBI comparison'!$F$5, 'GFS OVERVIEW'!#REF!,0))</f>
        <v>#REF!</v>
      </c>
      <c r="G49" t="e">
        <f>GFS_WEO!G47</f>
        <v>#REF!</v>
      </c>
      <c r="H49" t="e">
        <f t="shared" si="1"/>
        <v>#REF!</v>
      </c>
      <c r="I49" t="e">
        <f>GFS_WEO!H47</f>
        <v>#REF!</v>
      </c>
      <c r="J49" t="e">
        <f t="shared" si="2"/>
        <v>#REF!</v>
      </c>
      <c r="K49" t="e">
        <f>#REF!</f>
        <v>#REF!</v>
      </c>
      <c r="L49" t="e">
        <f>AVERAGE(#REF!)</f>
        <v>#REF!</v>
      </c>
      <c r="M49">
        <f>'CG Net Lending_WEO'!Q43</f>
        <v>-4.6429280746401584</v>
      </c>
      <c r="N49">
        <f>'Net Debt_WEO'!Q43</f>
        <v>8014.5060768735593</v>
      </c>
      <c r="P49">
        <f t="shared" si="3"/>
        <v>0</v>
      </c>
      <c r="Q49" s="18" t="e">
        <f>'GFS_Timeliness comparison'!G47</f>
        <v>#REF!</v>
      </c>
      <c r="R49" s="18" t="e">
        <f t="shared" si="4"/>
        <v>#REF!</v>
      </c>
      <c r="S49" s="18" t="e">
        <f>'GFS_Timeliness comparison'!H47</f>
        <v>#REF!</v>
      </c>
      <c r="T49" s="18">
        <f>IF(ISNA('GFS_PEFA comparison'!G47), "", 'GFS_PEFA comparison'!G47)</f>
        <v>3.1428571428571428</v>
      </c>
      <c r="U49" s="127" t="e">
        <f>IF('GFS_OBI comparison'!G47="N/A", "", 'GFS_OBI comparison'!G47)</f>
        <v>#REF!</v>
      </c>
      <c r="V49" s="127" t="e">
        <f>IF(ISNA(VLOOKUP($B49,#REF!,3,FALSE)), "", VLOOKUP($B49,#REF!,3,FALSE))</f>
        <v>#REF!</v>
      </c>
      <c r="W49" s="127"/>
      <c r="X49" s="127">
        <f>VLOOKUP($B49,[15]VoiceandAccountability!$A$16:$CH$230, 84,FALSE)</f>
        <v>82.938388625592424</v>
      </c>
      <c r="Y49" s="127">
        <f>VLOOKUP($B49,[15]GovernmentEffectiveness!$A$16:$CH$230, 84,FALSE)</f>
        <v>68.899521531100476</v>
      </c>
      <c r="Z49" s="127">
        <f>VLOOKUP($B49,[15]ControlofCorruption!$A$16:$CH$230, 84,FALSE)</f>
        <v>71.291866028708128</v>
      </c>
      <c r="AA49" s="127"/>
    </row>
    <row r="50" spans="1:27">
      <c r="A50">
        <v>43</v>
      </c>
      <c r="B50" s="9" t="s">
        <v>43</v>
      </c>
      <c r="C50" s="10" t="e">
        <f>VLOOKUP($B50,#REF!,2,FALSE)</f>
        <v>#REF!</v>
      </c>
      <c r="D50" s="14" t="s">
        <v>193</v>
      </c>
      <c r="E50" s="15">
        <f>GFS_WEO!E48</f>
        <v>0</v>
      </c>
      <c r="F50" t="e">
        <f>INDEX('GFS OVERVIEW'!#REF!, MATCH('GFS_OBI comparison'!$B48,'GFS OVERVIEW'!$C$4:$C$189,0), MATCH('GFS_OBI comparison'!$F$5, 'GFS OVERVIEW'!#REF!,0))</f>
        <v>#REF!</v>
      </c>
      <c r="G50" t="e">
        <f>GFS_WEO!G48</f>
        <v>#REF!</v>
      </c>
      <c r="H50" t="e">
        <f t="shared" si="1"/>
        <v>#REF!</v>
      </c>
      <c r="I50" t="e">
        <f>GFS_WEO!H48</f>
        <v>#REF!</v>
      </c>
      <c r="J50" t="e">
        <f t="shared" si="2"/>
        <v>#REF!</v>
      </c>
      <c r="K50" t="e">
        <f>#REF!</f>
        <v>#REF!</v>
      </c>
      <c r="L50" t="e">
        <f>AVERAGE(#REF!)</f>
        <v>#REF!</v>
      </c>
      <c r="M50">
        <f>'CG Net Lending_WEO'!Q44</f>
        <v>-3.1109846235725276</v>
      </c>
      <c r="N50">
        <f>'Net Debt_WEO'!Q44</f>
        <v>0</v>
      </c>
      <c r="O50" t="e">
        <f>#REF!/I50</f>
        <v>#REF!</v>
      </c>
      <c r="P50">
        <f t="shared" si="3"/>
        <v>1</v>
      </c>
      <c r="Q50" s="18" t="e">
        <f>'GFS_Timeliness comparison'!G48</f>
        <v>#REF!</v>
      </c>
      <c r="R50" s="18" t="e">
        <f t="shared" si="4"/>
        <v>#REF!</v>
      </c>
      <c r="S50" s="18" t="e">
        <f>'GFS_Timeliness comparison'!H48</f>
        <v>#REF!</v>
      </c>
      <c r="T50" s="18">
        <f>IF(ISNA('GFS_PEFA comparison'!G48), "", 'GFS_PEFA comparison'!G48)</f>
        <v>2</v>
      </c>
      <c r="U50" s="127" t="e">
        <f>IF('GFS_OBI comparison'!G48="N/A", "", 'GFS_OBI comparison'!G48)</f>
        <v>#REF!</v>
      </c>
      <c r="V50" s="127" t="e">
        <f>IF(ISNA(VLOOKUP($B50,#REF!,3,FALSE)), "", VLOOKUP($B50,#REF!,3,FALSE))</f>
        <v>#REF!</v>
      </c>
      <c r="W50" s="127"/>
      <c r="X50" s="127">
        <f>VLOOKUP($B50,[15]VoiceandAccountability!$A$16:$CH$230, 84,FALSE)</f>
        <v>25.592417061611375</v>
      </c>
      <c r="Y50" s="127">
        <f>VLOOKUP($B50,[15]GovernmentEffectiveness!$A$16:$CH$230, 84,FALSE)</f>
        <v>13.875598086124402</v>
      </c>
      <c r="Z50" s="127">
        <f>VLOOKUP($B50,[15]ControlofCorruption!$A$16:$CH$230, 84,FALSE)</f>
        <v>19.617224880382775</v>
      </c>
      <c r="AA50" s="127"/>
    </row>
    <row r="51" spans="1:27">
      <c r="A51">
        <v>44</v>
      </c>
      <c r="B51" s="8" t="s">
        <v>44</v>
      </c>
      <c r="C51" s="10" t="e">
        <f>VLOOKUP($B51,#REF!,2,FALSE)</f>
        <v>#REF!</v>
      </c>
      <c r="D51" s="14" t="s">
        <v>193</v>
      </c>
      <c r="E51" s="15">
        <f>GFS_WEO!E49</f>
        <v>1</v>
      </c>
      <c r="F51" t="e">
        <f>INDEX('GFS OVERVIEW'!#REF!, MATCH('GFS_OBI comparison'!$B49,'GFS OVERVIEW'!$C$4:$C$189,0), MATCH('GFS_OBI comparison'!$F$5, 'GFS OVERVIEW'!#REF!,0))</f>
        <v>#REF!</v>
      </c>
      <c r="G51" t="e">
        <f>GFS_WEO!G49</f>
        <v>#REF!</v>
      </c>
      <c r="H51" t="e">
        <f t="shared" si="1"/>
        <v>#REF!</v>
      </c>
      <c r="I51" t="e">
        <f>GFS_WEO!H49</f>
        <v>#REF!</v>
      </c>
      <c r="J51" t="e">
        <f t="shared" si="2"/>
        <v>#REF!</v>
      </c>
      <c r="K51" t="e">
        <f>#REF!</f>
        <v>#REF!</v>
      </c>
      <c r="L51" t="e">
        <f>AVERAGE(#REF!)</f>
        <v>#REF!</v>
      </c>
      <c r="M51">
        <f>'CG Net Lending_WEO'!Q45</f>
        <v>-3.4200109778547012</v>
      </c>
      <c r="N51">
        <f>'Net Debt_WEO'!Q45</f>
        <v>0</v>
      </c>
      <c r="P51">
        <f t="shared" si="3"/>
        <v>0</v>
      </c>
      <c r="Q51" s="18" t="e">
        <f>'GFS_Timeliness comparison'!G49</f>
        <v>#REF!</v>
      </c>
      <c r="R51" s="18" t="e">
        <f t="shared" si="4"/>
        <v>#REF!</v>
      </c>
      <c r="S51" s="18" t="e">
        <f>'GFS_Timeliness comparison'!H49</f>
        <v>#REF!</v>
      </c>
      <c r="T51" s="18" t="str">
        <f>IF(ISNA('GFS_PEFA comparison'!G49), "", 'GFS_PEFA comparison'!G49)</f>
        <v/>
      </c>
      <c r="U51" s="127" t="e">
        <f>IF('GFS_OBI comparison'!G49="N/A", "", 'GFS_OBI comparison'!G49)</f>
        <v>#REF!</v>
      </c>
      <c r="V51" s="127" t="e">
        <f>IF(ISNA(VLOOKUP($B51,#REF!,3,FALSE)), "", VLOOKUP($B51,#REF!,3,FALSE))</f>
        <v>#REF!</v>
      </c>
      <c r="W51" s="127"/>
      <c r="X51" s="127">
        <f>VLOOKUP($B51,[15]VoiceandAccountability!$A$16:$CH$230, 84,FALSE)</f>
        <v>63.507109004739334</v>
      </c>
      <c r="Y51" s="127">
        <f>VLOOKUP($B51,[15]GovernmentEffectiveness!$A$16:$CH$230, 84,FALSE)</f>
        <v>72.248803827751203</v>
      </c>
      <c r="Z51" s="127">
        <f>VLOOKUP($B51,[15]ControlofCorruption!$A$16:$CH$230, 84,FALSE)</f>
        <v>57.41626794258373</v>
      </c>
      <c r="AA51" s="127"/>
    </row>
    <row r="52" spans="1:27">
      <c r="A52">
        <v>45</v>
      </c>
      <c r="B52" s="8" t="s">
        <v>45</v>
      </c>
      <c r="C52" s="10" t="e">
        <f>VLOOKUP($B52,#REF!,2,FALSE)</f>
        <v>#REF!</v>
      </c>
      <c r="D52" s="14" t="s">
        <v>193</v>
      </c>
      <c r="E52" s="15">
        <f>GFS_WEO!E50</f>
        <v>3</v>
      </c>
      <c r="F52" t="e">
        <f>INDEX('GFS OVERVIEW'!#REF!, MATCH('GFS_OBI comparison'!$B50,'GFS OVERVIEW'!$C$4:$C$189,0), MATCH('GFS_OBI comparison'!$F$5, 'GFS OVERVIEW'!#REF!,0))</f>
        <v>#REF!</v>
      </c>
      <c r="G52" t="e">
        <f>GFS_WEO!G50</f>
        <v>#REF!</v>
      </c>
      <c r="H52" t="e">
        <f t="shared" si="1"/>
        <v>#REF!</v>
      </c>
      <c r="I52" t="e">
        <f>GFS_WEO!H50</f>
        <v>#REF!</v>
      </c>
      <c r="J52" t="e">
        <f t="shared" si="2"/>
        <v>#REF!</v>
      </c>
      <c r="K52" t="e">
        <f>#REF!</f>
        <v>#REF!</v>
      </c>
      <c r="L52" t="e">
        <f>AVERAGE(#REF!)</f>
        <v>#REF!</v>
      </c>
      <c r="M52">
        <f>'CG Net Lending_WEO'!Q46</f>
        <v>0</v>
      </c>
      <c r="N52">
        <f>'Net Debt_WEO'!Q46</f>
        <v>0</v>
      </c>
      <c r="P52">
        <f t="shared" si="3"/>
        <v>0</v>
      </c>
      <c r="Q52" s="18" t="e">
        <f>'GFS_Timeliness comparison'!G50</f>
        <v>#REF!</v>
      </c>
      <c r="R52" s="18" t="e">
        <f t="shared" si="4"/>
        <v>#REF!</v>
      </c>
      <c r="S52" s="18" t="e">
        <f>'GFS_Timeliness comparison'!H50</f>
        <v>#REF!</v>
      </c>
      <c r="T52" s="18" t="str">
        <f>IF(ISNA('GFS_PEFA comparison'!G50), "", 'GFS_PEFA comparison'!G50)</f>
        <v/>
      </c>
      <c r="U52" s="127" t="e">
        <f>IF('GFS_OBI comparison'!G50="N/A", "", 'GFS_OBI comparison'!G50)</f>
        <v>#REF!</v>
      </c>
      <c r="V52" s="127" t="e">
        <f>IF(ISNA(VLOOKUP($B52,#REF!,3,FALSE)), "", VLOOKUP($B52,#REF!,3,FALSE))</f>
        <v>#REF!</v>
      </c>
      <c r="W52" s="127"/>
      <c r="X52" s="127">
        <f>VLOOKUP($B52,[15]VoiceandAccountability!$A$16:$CH$230, 84,FALSE)</f>
        <v>78.672985781990519</v>
      </c>
      <c r="Y52" s="127">
        <f>VLOOKUP($B52,[15]GovernmentEffectiveness!$A$16:$CH$230, 84,FALSE)</f>
        <v>88.038277511961724</v>
      </c>
      <c r="Z52" s="127">
        <f>VLOOKUP($B52,[15]ControlofCorruption!$A$16:$CH$230, 84,FALSE)</f>
        <v>85.167464114832541</v>
      </c>
      <c r="AA52" s="127"/>
    </row>
    <row r="53" spans="1:27">
      <c r="A53">
        <v>46</v>
      </c>
      <c r="B53" s="8" t="s">
        <v>46</v>
      </c>
      <c r="C53" s="10" t="e">
        <f>VLOOKUP($B53,#REF!,2,FALSE)</f>
        <v>#REF!</v>
      </c>
      <c r="D53" s="14" t="s">
        <v>193</v>
      </c>
      <c r="E53" s="15">
        <f>GFS_WEO!E51</f>
        <v>2</v>
      </c>
      <c r="F53" t="e">
        <f>INDEX('GFS OVERVIEW'!#REF!, MATCH('GFS_OBI comparison'!$B51,'GFS OVERVIEW'!$C$4:$C$189,0), MATCH('GFS_OBI comparison'!$F$5, 'GFS OVERVIEW'!#REF!,0))</f>
        <v>#REF!</v>
      </c>
      <c r="G53" t="e">
        <f>GFS_WEO!G51</f>
        <v>#REF!</v>
      </c>
      <c r="H53" t="e">
        <f t="shared" si="1"/>
        <v>#REF!</v>
      </c>
      <c r="I53" t="e">
        <f>GFS_WEO!H51</f>
        <v>#REF!</v>
      </c>
      <c r="J53" t="e">
        <f t="shared" si="2"/>
        <v>#REF!</v>
      </c>
      <c r="K53" t="e">
        <f>#REF!</f>
        <v>#REF!</v>
      </c>
      <c r="L53" t="e">
        <f>AVERAGE(#REF!)</f>
        <v>#REF!</v>
      </c>
      <c r="M53">
        <f>'CG Net Lending_WEO'!Q47</f>
        <v>-3.9959167181063808</v>
      </c>
      <c r="N53">
        <f>'Net Debt_WEO'!Q47</f>
        <v>0</v>
      </c>
      <c r="P53">
        <f t="shared" si="3"/>
        <v>0</v>
      </c>
      <c r="Q53" s="18" t="e">
        <f>'GFS_Timeliness comparison'!G51</f>
        <v>#REF!</v>
      </c>
      <c r="R53" s="18" t="e">
        <f t="shared" si="4"/>
        <v>#REF!</v>
      </c>
      <c r="S53" s="18" t="e">
        <f>'GFS_Timeliness comparison'!H51</f>
        <v>#REF!</v>
      </c>
      <c r="T53" s="18" t="str">
        <f>IF(ISNA('GFS_PEFA comparison'!G51), "", 'GFS_PEFA comparison'!G51)</f>
        <v/>
      </c>
      <c r="U53" s="127" t="e">
        <f>IF('GFS_OBI comparison'!G51="N/A", "", 'GFS_OBI comparison'!G51)</f>
        <v>#REF!</v>
      </c>
      <c r="V53" s="127" t="e">
        <f>IF(ISNA(VLOOKUP($B53,#REF!,3,FALSE)), "", VLOOKUP($B53,#REF!,3,FALSE))</f>
        <v>#REF!</v>
      </c>
      <c r="W53" s="127"/>
      <c r="X53" s="127">
        <f>VLOOKUP($B53,[15]VoiceandAccountability!$A$16:$CH$230, 84,FALSE)</f>
        <v>74.881516587677723</v>
      </c>
      <c r="Y53" s="127">
        <f>VLOOKUP($B53,[15]GovernmentEffectiveness!$A$16:$CH$230, 84,FALSE)</f>
        <v>76.555023923444978</v>
      </c>
      <c r="Z53" s="127">
        <f>VLOOKUP($B53,[15]ControlofCorruption!$A$16:$CH$230, 84,FALSE)</f>
        <v>63.636363636363633</v>
      </c>
      <c r="AA53" s="127"/>
    </row>
    <row r="54" spans="1:27">
      <c r="A54">
        <v>47</v>
      </c>
      <c r="B54" s="8" t="s">
        <v>47</v>
      </c>
      <c r="C54" s="10" t="e">
        <f>VLOOKUP($B54,#REF!,2,FALSE)</f>
        <v>#REF!</v>
      </c>
      <c r="D54" s="14" t="s">
        <v>193</v>
      </c>
      <c r="E54" s="15">
        <f>GFS_WEO!E52</f>
        <v>4</v>
      </c>
      <c r="F54" t="e">
        <f>INDEX('GFS OVERVIEW'!#REF!, MATCH('GFS_OBI comparison'!$B52,'GFS OVERVIEW'!$C$4:$C$189,0), MATCH('GFS_OBI comparison'!$F$5, 'GFS OVERVIEW'!#REF!,0))</f>
        <v>#REF!</v>
      </c>
      <c r="G54" t="e">
        <f>GFS_WEO!G52</f>
        <v>#REF!</v>
      </c>
      <c r="H54" t="e">
        <f t="shared" si="1"/>
        <v>#REF!</v>
      </c>
      <c r="I54" t="e">
        <f>GFS_WEO!H52</f>
        <v>#REF!</v>
      </c>
      <c r="J54" t="e">
        <f t="shared" si="2"/>
        <v>#REF!</v>
      </c>
      <c r="K54" t="e">
        <f>#REF!</f>
        <v>#REF!</v>
      </c>
      <c r="L54" t="e">
        <f>AVERAGE(#REF!)</f>
        <v>#REF!</v>
      </c>
      <c r="M54">
        <f>'CG Net Lending_WEO'!Q48</f>
        <v>-3.8621108227403647</v>
      </c>
      <c r="N54">
        <f>'Net Debt_WEO'!Q48</f>
        <v>136.428</v>
      </c>
      <c r="P54">
        <f t="shared" si="3"/>
        <v>0</v>
      </c>
      <c r="Q54" s="18" t="e">
        <f>'GFS_Timeliness comparison'!G52</f>
        <v>#REF!</v>
      </c>
      <c r="R54" s="18" t="e">
        <f t="shared" si="4"/>
        <v>#REF!</v>
      </c>
      <c r="S54" s="18" t="e">
        <f>'GFS_Timeliness comparison'!H52</f>
        <v>#REF!</v>
      </c>
      <c r="T54" s="18" t="str">
        <f>IF(ISNA('GFS_PEFA comparison'!G52), "", 'GFS_PEFA comparison'!G52)</f>
        <v/>
      </c>
      <c r="U54" s="127" t="e">
        <f>IF('GFS_OBI comparison'!G52="N/A", "", 'GFS_OBI comparison'!G52)</f>
        <v>#REF!</v>
      </c>
      <c r="V54" s="127" t="e">
        <f>IF(ISNA(VLOOKUP($B54,#REF!,3,FALSE)), "", VLOOKUP($B54,#REF!,3,FALSE))</f>
        <v>#REF!</v>
      </c>
      <c r="W54" s="127"/>
      <c r="X54" s="127">
        <f>VLOOKUP($B54,[15]VoiceandAccountability!$A$16:$CH$230, 84,FALSE)</f>
        <v>99.052132701421797</v>
      </c>
      <c r="Y54" s="127">
        <f>VLOOKUP($B54,[15]GovernmentEffectiveness!$A$16:$CH$230, 84,FALSE)</f>
        <v>99.043062200956939</v>
      </c>
      <c r="Z54" s="127">
        <f>VLOOKUP($B54,[15]ControlofCorruption!$A$16:$CH$230, 84,FALSE)</f>
        <v>100</v>
      </c>
      <c r="AA54" s="127"/>
    </row>
    <row r="55" spans="1:27">
      <c r="A55">
        <v>48</v>
      </c>
      <c r="B55" s="8" t="s">
        <v>48</v>
      </c>
      <c r="C55" s="10" t="e">
        <f>VLOOKUP($B55,#REF!,2,FALSE)</f>
        <v>#REF!</v>
      </c>
      <c r="D55" s="14" t="s">
        <v>193</v>
      </c>
      <c r="E55" s="15">
        <f>GFS_WEO!E53</f>
        <v>0</v>
      </c>
      <c r="F55" t="e">
        <f>INDEX('GFS OVERVIEW'!#REF!, MATCH('GFS_OBI comparison'!$B53,'GFS OVERVIEW'!$C$4:$C$189,0), MATCH('GFS_OBI comparison'!$F$5, 'GFS OVERVIEW'!#REF!,0))</f>
        <v>#REF!</v>
      </c>
      <c r="G55" t="e">
        <f>GFS_WEO!G53</f>
        <v>#REF!</v>
      </c>
      <c r="H55" t="e">
        <f t="shared" si="1"/>
        <v>#REF!</v>
      </c>
      <c r="I55" t="e">
        <f>GFS_WEO!H53</f>
        <v>#REF!</v>
      </c>
      <c r="J55" t="e">
        <f t="shared" si="2"/>
        <v>#REF!</v>
      </c>
      <c r="K55" t="e">
        <f>#REF!</f>
        <v>#REF!</v>
      </c>
      <c r="L55" t="e">
        <f>AVERAGE(#REF!)</f>
        <v>#REF!</v>
      </c>
      <c r="M55">
        <f>'CG Net Lending_WEO'!Q49</f>
        <v>-2.7302743338495472</v>
      </c>
      <c r="N55">
        <f>'Net Debt_WEO'!Q49</f>
        <v>0</v>
      </c>
      <c r="P55">
        <f t="shared" si="3"/>
        <v>0</v>
      </c>
      <c r="Q55" s="18" t="e">
        <f>'GFS_Timeliness comparison'!G53</f>
        <v>#REF!</v>
      </c>
      <c r="R55" s="18" t="e">
        <f t="shared" si="4"/>
        <v>#REF!</v>
      </c>
      <c r="S55" s="18" t="e">
        <f>'GFS_Timeliness comparison'!H53</f>
        <v>#REF!</v>
      </c>
      <c r="T55" s="18" t="str">
        <f>IF(ISNA('GFS_PEFA comparison'!G53), "", 'GFS_PEFA comparison'!G53)</f>
        <v/>
      </c>
      <c r="U55" s="127" t="e">
        <f>IF('GFS_OBI comparison'!G53="N/A", "", 'GFS_OBI comparison'!G53)</f>
        <v>#REF!</v>
      </c>
      <c r="V55" s="127" t="e">
        <f>IF(ISNA(VLOOKUP($B55,#REF!,3,FALSE)), "", VLOOKUP($B55,#REF!,3,FALSE))</f>
        <v>#REF!</v>
      </c>
      <c r="W55" s="127"/>
      <c r="X55" s="127">
        <f>VLOOKUP($B55,[15]VoiceandAccountability!$A$16:$CH$230, 84,FALSE)</f>
        <v>8.0568720379146921</v>
      </c>
      <c r="Y55" s="127">
        <f>VLOOKUP($B55,[15]GovernmentEffectiveness!$A$16:$CH$230, 84,FALSE)</f>
        <v>14.354066985645932</v>
      </c>
      <c r="Z55" s="127">
        <f>VLOOKUP($B55,[15]ControlofCorruption!$A$16:$CH$230, 84,FALSE)</f>
        <v>44.976076555023923</v>
      </c>
      <c r="AA55" s="127"/>
    </row>
    <row r="56" spans="1:27">
      <c r="A56">
        <v>49</v>
      </c>
      <c r="B56" s="8" t="s">
        <v>49</v>
      </c>
      <c r="C56" s="10" t="e">
        <f>VLOOKUP($B56,#REF!,2,FALSE)</f>
        <v>#REF!</v>
      </c>
      <c r="D56" s="14" t="s">
        <v>193</v>
      </c>
      <c r="E56" s="15">
        <f>GFS_WEO!E54</f>
        <v>0</v>
      </c>
      <c r="F56" t="e">
        <f>INDEX('GFS OVERVIEW'!#REF!, MATCH('GFS_OBI comparison'!$B54,'GFS OVERVIEW'!$C$4:$C$189,0), MATCH('GFS_OBI comparison'!$F$5, 'GFS OVERVIEW'!#REF!,0))</f>
        <v>#REF!</v>
      </c>
      <c r="G56" t="e">
        <f>GFS_WEO!G54</f>
        <v>#REF!</v>
      </c>
      <c r="H56" t="e">
        <f t="shared" si="1"/>
        <v>#REF!</v>
      </c>
      <c r="I56" t="e">
        <f>GFS_WEO!H54</f>
        <v>#REF!</v>
      </c>
      <c r="J56" t="e">
        <f t="shared" si="2"/>
        <v>#REF!</v>
      </c>
      <c r="K56" t="e">
        <f>#REF!</f>
        <v>#REF!</v>
      </c>
      <c r="L56" t="e">
        <f>AVERAGE(#REF!)</f>
        <v>#REF!</v>
      </c>
      <c r="M56">
        <f>'CG Net Lending_WEO'!Q50</f>
        <v>-5.3646615331068208</v>
      </c>
      <c r="N56">
        <f>'Net Debt_WEO'!Q50</f>
        <v>0.98333956867999994</v>
      </c>
      <c r="P56">
        <f t="shared" si="3"/>
        <v>0</v>
      </c>
      <c r="Q56" s="18" t="e">
        <f>'GFS_Timeliness comparison'!G54</f>
        <v>#REF!</v>
      </c>
      <c r="R56" s="18" t="e">
        <f t="shared" si="4"/>
        <v>#REF!</v>
      </c>
      <c r="S56" s="18" t="e">
        <f>'GFS_Timeliness comparison'!H54</f>
        <v>#REF!</v>
      </c>
      <c r="T56" s="18" t="str">
        <f>IF(ISNA('GFS_PEFA comparison'!G54), "", 'GFS_PEFA comparison'!G54)</f>
        <v/>
      </c>
      <c r="U56" s="127" t="e">
        <f>IF('GFS_OBI comparison'!G54="N/A", "", 'GFS_OBI comparison'!G54)</f>
        <v>#REF!</v>
      </c>
      <c r="V56" s="127" t="e">
        <f>IF(ISNA(VLOOKUP($B56,#REF!,3,FALSE)), "", VLOOKUP($B56,#REF!,3,FALSE))</f>
        <v>#REF!</v>
      </c>
      <c r="W56" s="127"/>
      <c r="X56" s="127">
        <f>VLOOKUP($B56,[15]VoiceandAccountability!$A$16:$CH$230, 84,FALSE)</f>
        <v>76.30331753554502</v>
      </c>
      <c r="Y56" s="127">
        <f>VLOOKUP($B56,[15]GovernmentEffectiveness!$A$16:$CH$230, 84,FALSE)</f>
        <v>71.291866028708128</v>
      </c>
      <c r="Z56" s="127">
        <f>VLOOKUP($B56,[15]ControlofCorruption!$A$16:$CH$230, 84,FALSE)</f>
        <v>73.205741626794264</v>
      </c>
      <c r="AA56" s="127"/>
    </row>
    <row r="57" spans="1:27">
      <c r="A57">
        <v>50</v>
      </c>
      <c r="B57" s="8" t="s">
        <v>50</v>
      </c>
      <c r="C57" s="10" t="e">
        <f>VLOOKUP($B57,#REF!,2,FALSE)</f>
        <v>#REF!</v>
      </c>
      <c r="D57" s="14" t="s">
        <v>193</v>
      </c>
      <c r="E57" s="15">
        <f>GFS_WEO!E55</f>
        <v>0</v>
      </c>
      <c r="F57" t="e">
        <f>INDEX('GFS OVERVIEW'!#REF!, MATCH('GFS_OBI comparison'!$B55,'GFS OVERVIEW'!$C$4:$C$189,0), MATCH('GFS_OBI comparison'!$F$5, 'GFS OVERVIEW'!#REF!,0))</f>
        <v>#REF!</v>
      </c>
      <c r="G57" t="e">
        <f>GFS_WEO!G55</f>
        <v>#REF!</v>
      </c>
      <c r="H57" t="e">
        <f t="shared" si="1"/>
        <v>#REF!</v>
      </c>
      <c r="I57" t="e">
        <f>GFS_WEO!H55</f>
        <v>#REF!</v>
      </c>
      <c r="J57" t="e">
        <f t="shared" si="2"/>
        <v>#REF!</v>
      </c>
      <c r="K57" t="e">
        <f>#REF!</f>
        <v>#REF!</v>
      </c>
      <c r="L57" t="e">
        <f>AVERAGE(#REF!)</f>
        <v>#REF!</v>
      </c>
      <c r="M57">
        <f>'CG Net Lending_WEO'!Q51</f>
        <v>-6.4495354536797045</v>
      </c>
      <c r="N57">
        <f>'Net Debt_WEO'!Q51</f>
        <v>699.42155643368199</v>
      </c>
      <c r="P57">
        <f t="shared" si="3"/>
        <v>0</v>
      </c>
      <c r="Q57" s="18" t="e">
        <f>'GFS_Timeliness comparison'!G55</f>
        <v>#REF!</v>
      </c>
      <c r="R57" s="18" t="e">
        <f t="shared" si="4"/>
        <v>#REF!</v>
      </c>
      <c r="S57" s="18" t="e">
        <f>'GFS_Timeliness comparison'!H55</f>
        <v>#REF!</v>
      </c>
      <c r="T57" s="18">
        <f>IF(ISNA('GFS_PEFA comparison'!G55), "", 'GFS_PEFA comparison'!G55)</f>
        <v>2.2857142857142856</v>
      </c>
      <c r="U57" s="127" t="e">
        <f>IF('GFS_OBI comparison'!G55="N/A", "", 'GFS_OBI comparison'!G55)</f>
        <v>#REF!</v>
      </c>
      <c r="V57" s="127" t="e">
        <f>IF(ISNA(VLOOKUP($B57,#REF!,3,FALSE)), "", VLOOKUP($B57,#REF!,3,FALSE))</f>
        <v>#REF!</v>
      </c>
      <c r="W57" s="127"/>
      <c r="X57" s="127">
        <f>VLOOKUP($B57,[15]VoiceandAccountability!$A$16:$CH$230, 84,FALSE)</f>
        <v>52.606635071090047</v>
      </c>
      <c r="Y57" s="127">
        <f>VLOOKUP($B57,[15]GovernmentEffectiveness!$A$16:$CH$230, 84,FALSE)</f>
        <v>34.928229665071768</v>
      </c>
      <c r="Z57" s="127">
        <f>VLOOKUP($B57,[15]ControlofCorruption!$A$16:$CH$230, 84,FALSE)</f>
        <v>22.966507177033492</v>
      </c>
      <c r="AA57" s="127"/>
    </row>
    <row r="58" spans="1:27">
      <c r="A58">
        <v>51</v>
      </c>
      <c r="B58" s="8" t="s">
        <v>51</v>
      </c>
      <c r="C58" s="10" t="e">
        <f>VLOOKUP($B58,#REF!,2,FALSE)</f>
        <v>#REF!</v>
      </c>
      <c r="D58" s="14" t="s">
        <v>193</v>
      </c>
      <c r="E58" s="15">
        <f>GFS_WEO!E56</f>
        <v>0</v>
      </c>
      <c r="F58" t="e">
        <f>INDEX('GFS OVERVIEW'!#REF!, MATCH('GFS_OBI comparison'!$B56,'GFS OVERVIEW'!$C$4:$C$189,0), MATCH('GFS_OBI comparison'!$F$5, 'GFS OVERVIEW'!#REF!,0))</f>
        <v>#REF!</v>
      </c>
      <c r="G58" t="e">
        <f>GFS_WEO!G56</f>
        <v>#REF!</v>
      </c>
      <c r="H58" t="e">
        <f t="shared" si="1"/>
        <v>#REF!</v>
      </c>
      <c r="I58" t="e">
        <f>GFS_WEO!H56</f>
        <v>#REF!</v>
      </c>
      <c r="J58" t="e">
        <f t="shared" si="2"/>
        <v>#REF!</v>
      </c>
      <c r="K58" t="e">
        <f>#REF!</f>
        <v>#REF!</v>
      </c>
      <c r="L58" t="e">
        <f>AVERAGE(#REF!)</f>
        <v>#REF!</v>
      </c>
      <c r="M58">
        <f>'CG Net Lending_WEO'!Q52</f>
        <v>0</v>
      </c>
      <c r="N58">
        <f>'Net Debt_WEO'!Q52</f>
        <v>0</v>
      </c>
      <c r="P58">
        <f t="shared" si="3"/>
        <v>0</v>
      </c>
      <c r="Q58" s="18" t="e">
        <f>'GFS_Timeliness comparison'!G56</f>
        <v>#REF!</v>
      </c>
      <c r="R58" s="18" t="e">
        <f t="shared" si="4"/>
        <v>#REF!</v>
      </c>
      <c r="S58" s="18" t="e">
        <f>'GFS_Timeliness comparison'!H56</f>
        <v>#REF!</v>
      </c>
      <c r="T58" s="18" t="str">
        <f>IF(ISNA('GFS_PEFA comparison'!G56), "", 'GFS_PEFA comparison'!G56)</f>
        <v/>
      </c>
      <c r="U58" s="127" t="e">
        <f>IF('GFS_OBI comparison'!G56="N/A", "", 'GFS_OBI comparison'!G56)</f>
        <v>#REF!</v>
      </c>
      <c r="V58" s="127" t="e">
        <f>IF(ISNA(VLOOKUP($B58,#REF!,3,FALSE)), "", VLOOKUP($B58,#REF!,3,FALSE))</f>
        <v>#REF!</v>
      </c>
      <c r="W58" s="127">
        <v>25</v>
      </c>
      <c r="X58" s="127">
        <f>VLOOKUP($B58,[15]VoiceandAccountability!$A$16:$CH$230, 84,FALSE)</f>
        <v>38.388625592417064</v>
      </c>
      <c r="Y58" s="127">
        <f>VLOOKUP($B58,[15]GovernmentEffectiveness!$A$16:$CH$230, 84,FALSE)</f>
        <v>37.320574162679428</v>
      </c>
      <c r="Z58" s="127">
        <f>VLOOKUP($B58,[15]ControlofCorruption!$A$16:$CH$230, 84,FALSE)</f>
        <v>28.229665071770334</v>
      </c>
      <c r="AA58" s="127"/>
    </row>
    <row r="59" spans="1:27">
      <c r="A59">
        <v>52</v>
      </c>
      <c r="B59" s="8" t="s">
        <v>52</v>
      </c>
      <c r="C59" s="10" t="e">
        <f>VLOOKUP($B59,#REF!,2,FALSE)</f>
        <v>#REF!</v>
      </c>
      <c r="D59" s="14" t="s">
        <v>193</v>
      </c>
      <c r="E59" s="15">
        <f>GFS_WEO!E57</f>
        <v>1</v>
      </c>
      <c r="F59" t="e">
        <f>INDEX('GFS OVERVIEW'!#REF!, MATCH('GFS_OBI comparison'!$B57,'GFS OVERVIEW'!$C$4:$C$189,0), MATCH('GFS_OBI comparison'!$F$5, 'GFS OVERVIEW'!#REF!,0))</f>
        <v>#REF!</v>
      </c>
      <c r="G59" t="e">
        <f>GFS_WEO!G57</f>
        <v>#REF!</v>
      </c>
      <c r="H59" t="e">
        <f t="shared" si="1"/>
        <v>#REF!</v>
      </c>
      <c r="I59" t="e">
        <f>GFS_WEO!H57</f>
        <v>#REF!</v>
      </c>
      <c r="J59" t="e">
        <f t="shared" si="2"/>
        <v>#REF!</v>
      </c>
      <c r="K59" t="e">
        <f>#REF!</f>
        <v>#REF!</v>
      </c>
      <c r="L59" t="e">
        <f>AVERAGE(#REF!)</f>
        <v>#REF!</v>
      </c>
      <c r="M59">
        <f>'CG Net Lending_WEO'!Q53</f>
        <v>-10.581129800063472</v>
      </c>
      <c r="N59">
        <f>'Net Debt_WEO'!Q53</f>
        <v>1068.0506746000001</v>
      </c>
      <c r="O59" t="e">
        <f>#REF!/I59</f>
        <v>#REF!</v>
      </c>
      <c r="P59">
        <f t="shared" si="3"/>
        <v>1</v>
      </c>
      <c r="Q59" s="18" t="e">
        <f>'GFS_Timeliness comparison'!G57</f>
        <v>#REF!</v>
      </c>
      <c r="R59" s="18" t="e">
        <f t="shared" si="4"/>
        <v>#REF!</v>
      </c>
      <c r="S59" s="18" t="e">
        <f>'GFS_Timeliness comparison'!H57</f>
        <v>#REF!</v>
      </c>
      <c r="T59" s="18" t="str">
        <f>IF(ISNA('GFS_PEFA comparison'!G57), "", 'GFS_PEFA comparison'!G57)</f>
        <v/>
      </c>
      <c r="U59" s="127" t="e">
        <f>IF('GFS_OBI comparison'!G57="N/A", "", 'GFS_OBI comparison'!G57)</f>
        <v>#REF!</v>
      </c>
      <c r="V59" s="127" t="e">
        <f>IF(ISNA(VLOOKUP($B59,#REF!,3,FALSE)), "", VLOOKUP($B59,#REF!,3,FALSE))</f>
        <v>#REF!</v>
      </c>
      <c r="W59" s="127"/>
      <c r="X59" s="127">
        <f>VLOOKUP($B59,[15]VoiceandAccountability!$A$16:$CH$230, 84,FALSE)</f>
        <v>26.540284360189574</v>
      </c>
      <c r="Y59" s="127">
        <f>VLOOKUP($B59,[15]GovernmentEffectiveness!$A$16:$CH$230, 84,FALSE)</f>
        <v>25.358851674641148</v>
      </c>
      <c r="Z59" s="127">
        <f>VLOOKUP($B59,[15]ControlofCorruption!$A$16:$CH$230, 84,FALSE)</f>
        <v>34.449760765550238</v>
      </c>
      <c r="AA59" s="127"/>
    </row>
    <row r="60" spans="1:27">
      <c r="A60">
        <v>53</v>
      </c>
      <c r="B60" s="8" t="s">
        <v>53</v>
      </c>
      <c r="C60" s="10" t="e">
        <f>VLOOKUP($B60,#REF!,2,FALSE)</f>
        <v>#REF!</v>
      </c>
      <c r="D60" s="14" t="s">
        <v>193</v>
      </c>
      <c r="E60" s="15">
        <f>GFS_WEO!E58</f>
        <v>6</v>
      </c>
      <c r="F60" t="e">
        <f>INDEX('GFS OVERVIEW'!#REF!, MATCH('GFS_OBI comparison'!$B58,'GFS OVERVIEW'!$C$4:$C$189,0), MATCH('GFS_OBI comparison'!$F$5, 'GFS OVERVIEW'!#REF!,0))</f>
        <v>#REF!</v>
      </c>
      <c r="G60" t="e">
        <f>GFS_WEO!G58</f>
        <v>#REF!</v>
      </c>
      <c r="H60" t="e">
        <f t="shared" si="1"/>
        <v>#REF!</v>
      </c>
      <c r="I60" t="e">
        <f>GFS_WEO!H58</f>
        <v>#REF!</v>
      </c>
      <c r="J60" t="e">
        <f t="shared" si="2"/>
        <v>#REF!</v>
      </c>
      <c r="K60" t="e">
        <f>#REF!</f>
        <v>#REF!</v>
      </c>
      <c r="L60" t="e">
        <f>AVERAGE(#REF!)</f>
        <v>#REF!</v>
      </c>
      <c r="M60">
        <f>'CG Net Lending_WEO'!Q54</f>
        <v>-3.9112104007793866</v>
      </c>
      <c r="N60">
        <f>'Net Debt_WEO'!Q54</f>
        <v>0</v>
      </c>
      <c r="P60">
        <f t="shared" si="3"/>
        <v>0</v>
      </c>
      <c r="Q60" s="18" t="e">
        <f>'GFS_Timeliness comparison'!G58</f>
        <v>#REF!</v>
      </c>
      <c r="R60" s="18" t="e">
        <f t="shared" si="4"/>
        <v>#REF!</v>
      </c>
      <c r="S60" s="18" t="e">
        <f>'GFS_Timeliness comparison'!H58</f>
        <v>#REF!</v>
      </c>
      <c r="T60" s="18">
        <f>IF(ISNA('GFS_PEFA comparison'!G58), "", 'GFS_PEFA comparison'!G58)</f>
        <v>2.8571428571428572</v>
      </c>
      <c r="U60" s="127" t="e">
        <f>IF('GFS_OBI comparison'!G58="N/A", "", 'GFS_OBI comparison'!G58)</f>
        <v>#REF!</v>
      </c>
      <c r="V60" s="127" t="e">
        <f>IF(ISNA(VLOOKUP($B60,#REF!,3,FALSE)), "", VLOOKUP($B60,#REF!,3,FALSE))</f>
        <v>#REF!</v>
      </c>
      <c r="W60" s="127"/>
      <c r="X60" s="127">
        <f>VLOOKUP($B60,[15]VoiceandAccountability!$A$16:$CH$230, 84,FALSE)</f>
        <v>46.445497630331751</v>
      </c>
      <c r="Y60" s="127">
        <f>VLOOKUP($B60,[15]GovernmentEffectiveness!$A$16:$CH$230, 84,FALSE)</f>
        <v>49.282296650717704</v>
      </c>
      <c r="Z60" s="127">
        <f>VLOOKUP($B60,[15]ControlofCorruption!$A$16:$CH$230, 84,FALSE)</f>
        <v>44.497607655502392</v>
      </c>
      <c r="AA60" s="127"/>
    </row>
    <row r="61" spans="1:27">
      <c r="A61">
        <v>54</v>
      </c>
      <c r="B61" s="8" t="s">
        <v>54</v>
      </c>
      <c r="C61" s="10" t="e">
        <f>VLOOKUP($B61,#REF!,2,FALSE)</f>
        <v>#REF!</v>
      </c>
      <c r="D61" s="14" t="s">
        <v>193</v>
      </c>
      <c r="E61" s="15">
        <f>GFS_WEO!E59</f>
        <v>0</v>
      </c>
      <c r="F61" t="e">
        <f>INDEX('GFS OVERVIEW'!#REF!, MATCH('GFS_OBI comparison'!$B59,'GFS OVERVIEW'!$C$4:$C$189,0), MATCH('GFS_OBI comparison'!$F$5, 'GFS OVERVIEW'!#REF!,0))</f>
        <v>#REF!</v>
      </c>
      <c r="G61" t="e">
        <f>GFS_WEO!G59</f>
        <v>#REF!</v>
      </c>
      <c r="H61" t="e">
        <f t="shared" si="1"/>
        <v>#REF!</v>
      </c>
      <c r="I61" t="e">
        <f>GFS_WEO!H59</f>
        <v>#REF!</v>
      </c>
      <c r="J61" t="e">
        <f t="shared" si="2"/>
        <v>#REF!</v>
      </c>
      <c r="K61" t="e">
        <f>#REF!</f>
        <v>#REF!</v>
      </c>
      <c r="L61" t="e">
        <f>AVERAGE(#REF!)</f>
        <v>#REF!</v>
      </c>
      <c r="M61">
        <f>'CG Net Lending_WEO'!Q55</f>
        <v>-9.8393690098353268</v>
      </c>
      <c r="N61">
        <f>'Net Debt_WEO'!Q55</f>
        <v>856.04084281313601</v>
      </c>
      <c r="O61" t="e">
        <f>#REF!/I61</f>
        <v>#REF!</v>
      </c>
      <c r="P61">
        <f t="shared" si="3"/>
        <v>1</v>
      </c>
      <c r="Q61" s="18" t="e">
        <f>'GFS_Timeliness comparison'!G59</f>
        <v>#REF!</v>
      </c>
      <c r="R61" s="18" t="e">
        <f t="shared" si="4"/>
        <v>#REF!</v>
      </c>
      <c r="S61" s="18" t="e">
        <f>'GFS_Timeliness comparison'!H59</f>
        <v>#REF!</v>
      </c>
      <c r="T61" s="18" t="str">
        <f>IF(ISNA('GFS_PEFA comparison'!G59), "", 'GFS_PEFA comparison'!G59)</f>
        <v/>
      </c>
      <c r="U61" s="127" t="e">
        <f>IF('GFS_OBI comparison'!G59="N/A", "", 'GFS_OBI comparison'!G59)</f>
        <v>#REF!</v>
      </c>
      <c r="V61" s="127" t="e">
        <f>IF(ISNA(VLOOKUP($B61,#REF!,3,FALSE)), "", VLOOKUP($B61,#REF!,3,FALSE))</f>
        <v>#REF!</v>
      </c>
      <c r="W61" s="127">
        <v>77</v>
      </c>
      <c r="X61" s="127">
        <f>VLOOKUP($B61,[15]VoiceandAccountability!$A$16:$CH$230, 84,FALSE)</f>
        <v>2.3696682464454977</v>
      </c>
      <c r="Y61" s="127">
        <f>VLOOKUP($B61,[15]GovernmentEffectiveness!$A$16:$CH$230, 84,FALSE)</f>
        <v>1.4354066985645932</v>
      </c>
      <c r="Z61" s="127">
        <f>VLOOKUP($B61,[15]ControlofCorruption!$A$16:$CH$230, 84,FALSE)</f>
        <v>0.4784688995215311</v>
      </c>
      <c r="AA61" s="127"/>
    </row>
    <row r="62" spans="1:27">
      <c r="A62">
        <v>55</v>
      </c>
      <c r="B62" s="8" t="s">
        <v>55</v>
      </c>
      <c r="C62" s="10" t="e">
        <f>VLOOKUP($B62,#REF!,2,FALSE)</f>
        <v>#REF!</v>
      </c>
      <c r="D62" s="14" t="s">
        <v>193</v>
      </c>
      <c r="E62" s="15">
        <f>GFS_WEO!E60</f>
        <v>0</v>
      </c>
      <c r="F62" t="e">
        <f>INDEX('GFS OVERVIEW'!#REF!, MATCH('GFS_OBI comparison'!$B60,'GFS OVERVIEW'!$C$4:$C$189,0), MATCH('GFS_OBI comparison'!$F$5, 'GFS OVERVIEW'!#REF!,0))</f>
        <v>#REF!</v>
      </c>
      <c r="G62" t="e">
        <f>GFS_WEO!G60</f>
        <v>#REF!</v>
      </c>
      <c r="H62" t="e">
        <f t="shared" si="1"/>
        <v>#REF!</v>
      </c>
      <c r="I62" t="e">
        <f>GFS_WEO!H60</f>
        <v>#REF!</v>
      </c>
      <c r="J62" t="e">
        <f t="shared" si="2"/>
        <v>#REF!</v>
      </c>
      <c r="K62" t="e">
        <f>#REF!</f>
        <v>#REF!</v>
      </c>
      <c r="L62" t="e">
        <f>AVERAGE(#REF!)</f>
        <v>#REF!</v>
      </c>
      <c r="M62">
        <f>'CG Net Lending_WEO'!Q56</f>
        <v>-13.491654203697239</v>
      </c>
      <c r="N62">
        <f>'Net Debt_WEO'!Q56</f>
        <v>0</v>
      </c>
      <c r="P62">
        <f t="shared" si="3"/>
        <v>0</v>
      </c>
      <c r="Q62" s="18" t="e">
        <f>'GFS_Timeliness comparison'!G60</f>
        <v>#REF!</v>
      </c>
      <c r="R62" s="18" t="e">
        <f t="shared" si="4"/>
        <v>#REF!</v>
      </c>
      <c r="S62" s="18" t="e">
        <f>'GFS_Timeliness comparison'!H60</f>
        <v>#REF!</v>
      </c>
      <c r="T62" s="18" t="str">
        <f>IF(ISNA('GFS_PEFA comparison'!G60), "", 'GFS_PEFA comparison'!G60)</f>
        <v/>
      </c>
      <c r="U62" s="127" t="e">
        <f>IF('GFS_OBI comparison'!G60="N/A", "", 'GFS_OBI comparison'!G60)</f>
        <v>#REF!</v>
      </c>
      <c r="V62" s="127" t="e">
        <f>IF(ISNA(VLOOKUP($B62,#REF!,3,FALSE)), "", VLOOKUP($B62,#REF!,3,FALSE))</f>
        <v>#REF!</v>
      </c>
      <c r="W62" s="127"/>
      <c r="X62" s="127">
        <f>VLOOKUP($B62,[15]VoiceandAccountability!$A$16:$CH$230, 84,FALSE)</f>
        <v>1.4218009478672986</v>
      </c>
      <c r="Y62" s="127">
        <f>VLOOKUP($B62,[15]GovernmentEffectiveness!$A$16:$CH$230, 84,FALSE)</f>
        <v>4.3062200956937797</v>
      </c>
      <c r="Z62" s="127">
        <f>VLOOKUP($B62,[15]ControlofCorruption!$A$16:$CH$230, 84,FALSE)</f>
        <v>29.186602870813399</v>
      </c>
      <c r="AA62" s="127"/>
    </row>
    <row r="63" spans="1:27">
      <c r="A63">
        <v>56</v>
      </c>
      <c r="B63" s="8" t="s">
        <v>56</v>
      </c>
      <c r="C63" s="10" t="e">
        <f>VLOOKUP($B63,#REF!,2,FALSE)</f>
        <v>#REF!</v>
      </c>
      <c r="D63" s="14" t="s">
        <v>193</v>
      </c>
      <c r="E63" s="15">
        <f>GFS_WEO!E61</f>
        <v>3</v>
      </c>
      <c r="F63" t="e">
        <f>INDEX('GFS OVERVIEW'!#REF!, MATCH('GFS_OBI comparison'!$B61,'GFS OVERVIEW'!$C$4:$C$189,0), MATCH('GFS_OBI comparison'!$F$5, 'GFS OVERVIEW'!#REF!,0))</f>
        <v>#REF!</v>
      </c>
      <c r="G63" t="e">
        <f>GFS_WEO!G61</f>
        <v>#REF!</v>
      </c>
      <c r="H63" t="e">
        <f t="shared" si="1"/>
        <v>#REF!</v>
      </c>
      <c r="I63" t="e">
        <f>GFS_WEO!H61</f>
        <v>#REF!</v>
      </c>
      <c r="J63" t="e">
        <f t="shared" si="2"/>
        <v>#REF!</v>
      </c>
      <c r="K63" t="e">
        <f>#REF!</f>
        <v>#REF!</v>
      </c>
      <c r="L63" t="e">
        <f>AVERAGE(#REF!)</f>
        <v>#REF!</v>
      </c>
      <c r="M63">
        <f>'CG Net Lending_WEO'!Q57</f>
        <v>4.1441947625343403</v>
      </c>
      <c r="N63">
        <f>'Net Debt_WEO'!Q57</f>
        <v>-4.43000000000002E-2</v>
      </c>
      <c r="P63">
        <f t="shared" si="3"/>
        <v>0</v>
      </c>
      <c r="Q63" s="18" t="e">
        <f>'GFS_Timeliness comparison'!G61</f>
        <v>#REF!</v>
      </c>
      <c r="R63" s="18" t="e">
        <f t="shared" si="4"/>
        <v>#REF!</v>
      </c>
      <c r="S63" s="18" t="e">
        <f>'GFS_Timeliness comparison'!H61</f>
        <v>#REF!</v>
      </c>
      <c r="T63" s="18" t="str">
        <f>IF(ISNA('GFS_PEFA comparison'!G61), "", 'GFS_PEFA comparison'!G61)</f>
        <v/>
      </c>
      <c r="U63" s="127" t="e">
        <f>IF('GFS_OBI comparison'!G61="N/A", "", 'GFS_OBI comparison'!G61)</f>
        <v>#REF!</v>
      </c>
      <c r="V63" s="127" t="e">
        <f>IF(ISNA(VLOOKUP($B63,#REF!,3,FALSE)), "", VLOOKUP($B63,#REF!,3,FALSE))</f>
        <v>#REF!</v>
      </c>
      <c r="W63" s="127"/>
      <c r="X63" s="127">
        <f>VLOOKUP($B63,[15]VoiceandAccountability!$A$16:$CH$230, 84,FALSE)</f>
        <v>83.886255924170612</v>
      </c>
      <c r="Y63" s="127">
        <f>VLOOKUP($B63,[15]GovernmentEffectiveness!$A$16:$CH$230, 84,FALSE)</f>
        <v>77.990430622009569</v>
      </c>
      <c r="Z63" s="127">
        <f>VLOOKUP($B63,[15]ControlofCorruption!$A$16:$CH$230, 84,FALSE)</f>
        <v>80.382775119617222</v>
      </c>
      <c r="AA63" s="127"/>
    </row>
    <row r="64" spans="1:27">
      <c r="A64">
        <v>57</v>
      </c>
      <c r="B64" s="8" t="s">
        <v>57</v>
      </c>
      <c r="C64" s="10" t="e">
        <f>VLOOKUP($B64,#REF!,2,FALSE)</f>
        <v>#REF!</v>
      </c>
      <c r="D64" s="14" t="s">
        <v>193</v>
      </c>
      <c r="E64" s="15">
        <f>GFS_WEO!E62</f>
        <v>0</v>
      </c>
      <c r="F64" t="e">
        <f>INDEX('GFS OVERVIEW'!#REF!, MATCH('GFS_OBI comparison'!$B62,'GFS OVERVIEW'!$C$4:$C$189,0), MATCH('GFS_OBI comparison'!$F$5, 'GFS OVERVIEW'!#REF!,0))</f>
        <v>#REF!</v>
      </c>
      <c r="G64" t="e">
        <f>GFS_WEO!G62</f>
        <v>#REF!</v>
      </c>
      <c r="H64" t="e">
        <f t="shared" si="1"/>
        <v>#REF!</v>
      </c>
      <c r="I64" t="e">
        <f>GFS_WEO!H62</f>
        <v>#REF!</v>
      </c>
      <c r="J64" t="e">
        <f t="shared" si="2"/>
        <v>#REF!</v>
      </c>
      <c r="K64" t="e">
        <f>#REF!</f>
        <v>#REF!</v>
      </c>
      <c r="L64" t="e">
        <f>AVERAGE(#REF!)</f>
        <v>#REF!</v>
      </c>
      <c r="M64">
        <f>'CG Net Lending_WEO'!Q58</f>
        <v>-1.1857776958134467</v>
      </c>
      <c r="N64">
        <f>'Net Debt_WEO'!Q58</f>
        <v>131.937121660777</v>
      </c>
      <c r="P64">
        <f t="shared" si="3"/>
        <v>0</v>
      </c>
      <c r="Q64" s="18" t="e">
        <f>'GFS_Timeliness comparison'!G62</f>
        <v>#REF!</v>
      </c>
      <c r="R64" s="18" t="e">
        <f t="shared" si="4"/>
        <v>#REF!</v>
      </c>
      <c r="S64" s="18" t="e">
        <f>'GFS_Timeliness comparison'!H62</f>
        <v>#REF!</v>
      </c>
      <c r="T64" s="18">
        <f>IF(ISNA('GFS_PEFA comparison'!G62), "", 'GFS_PEFA comparison'!G62)</f>
        <v>2.7142857142857144</v>
      </c>
      <c r="U64" s="127" t="e">
        <f>IF('GFS_OBI comparison'!G62="N/A", "", 'GFS_OBI comparison'!G62)</f>
        <v>#REF!</v>
      </c>
      <c r="V64" s="127" t="e">
        <f>IF(ISNA(VLOOKUP($B64,#REF!,3,FALSE)), "", VLOOKUP($B64,#REF!,3,FALSE))</f>
        <v>#REF!</v>
      </c>
      <c r="W64" s="127"/>
      <c r="X64" s="127">
        <f>VLOOKUP($B64,[15]VoiceandAccountability!$A$16:$CH$230, 84,FALSE)</f>
        <v>11.848341232227488</v>
      </c>
      <c r="Y64" s="127">
        <f>VLOOKUP($B64,[15]GovernmentEffectiveness!$A$16:$CH$230, 84,FALSE)</f>
        <v>40.191387559808611</v>
      </c>
      <c r="Z64" s="127">
        <f>VLOOKUP($B64,[15]ControlofCorruption!$A$16:$CH$230, 84,FALSE)</f>
        <v>31.578947368421051</v>
      </c>
      <c r="AA64" s="127"/>
    </row>
    <row r="65" spans="1:27">
      <c r="A65">
        <v>58</v>
      </c>
      <c r="B65" s="8" t="s">
        <v>58</v>
      </c>
      <c r="C65" s="10" t="e">
        <f>VLOOKUP($B65,#REF!,2,FALSE)</f>
        <v>#REF!</v>
      </c>
      <c r="D65" s="14" t="s">
        <v>193</v>
      </c>
      <c r="E65" s="15">
        <f>GFS_WEO!E63</f>
        <v>0</v>
      </c>
      <c r="F65" t="e">
        <f>INDEX('GFS OVERVIEW'!#REF!, MATCH('GFS_OBI comparison'!$B63,'GFS OVERVIEW'!$C$4:$C$189,0), MATCH('GFS_OBI comparison'!$F$5, 'GFS OVERVIEW'!#REF!,0))</f>
        <v>#REF!</v>
      </c>
      <c r="G65" t="e">
        <f>GFS_WEO!G63</f>
        <v>#REF!</v>
      </c>
      <c r="H65" t="e">
        <f t="shared" si="1"/>
        <v>#REF!</v>
      </c>
      <c r="I65" t="e">
        <f>GFS_WEO!H63</f>
        <v>#REF!</v>
      </c>
      <c r="J65" t="e">
        <f t="shared" si="2"/>
        <v>#REF!</v>
      </c>
      <c r="K65" t="e">
        <f>#REF!</f>
        <v>#REF!</v>
      </c>
      <c r="L65" t="e">
        <f>AVERAGE(#REF!)</f>
        <v>#REF!</v>
      </c>
      <c r="M65">
        <f>'CG Net Lending_WEO'!Q59</f>
        <v>-1.118089396573869</v>
      </c>
      <c r="N65">
        <f>'Net Debt_WEO'!Q59</f>
        <v>3.3283436705306801</v>
      </c>
      <c r="P65">
        <f t="shared" si="3"/>
        <v>0</v>
      </c>
      <c r="Q65" s="18" t="e">
        <f>'GFS_Timeliness comparison'!G63</f>
        <v>#REF!</v>
      </c>
      <c r="R65" s="18" t="e">
        <f t="shared" si="4"/>
        <v>#REF!</v>
      </c>
      <c r="S65" s="18" t="e">
        <f>'GFS_Timeliness comparison'!H63</f>
        <v>#REF!</v>
      </c>
      <c r="T65" s="18" t="str">
        <f>IF(ISNA('GFS_PEFA comparison'!G63), "", 'GFS_PEFA comparison'!G63)</f>
        <v/>
      </c>
      <c r="U65" s="127" t="e">
        <f>IF('GFS_OBI comparison'!G63="N/A", "", 'GFS_OBI comparison'!G63)</f>
        <v>#REF!</v>
      </c>
      <c r="V65" s="127" t="e">
        <f>IF(ISNA(VLOOKUP($B65,#REF!,3,FALSE)), "", VLOOKUP($B65,#REF!,3,FALSE))</f>
        <v>#REF!</v>
      </c>
      <c r="W65" s="127"/>
      <c r="X65" s="127">
        <f>VLOOKUP($B65,[15]VoiceandAccountability!$A$16:$CH$230, 84,FALSE)</f>
        <v>23.222748815165875</v>
      </c>
      <c r="Y65" s="127">
        <f>VLOOKUP($B65,[15]GovernmentEffectiveness!$A$16:$CH$230, 84,FALSE)</f>
        <v>20.095693779904305</v>
      </c>
      <c r="Z65" s="127">
        <f>VLOOKUP($B65,[15]ControlofCorruption!$A$16:$CH$230, 84,FALSE)</f>
        <v>41.148325358851672</v>
      </c>
      <c r="AA65" s="127"/>
    </row>
    <row r="66" spans="1:27">
      <c r="A66">
        <v>59</v>
      </c>
      <c r="B66" s="8" t="s">
        <v>59</v>
      </c>
      <c r="C66" s="10" t="e">
        <f>VLOOKUP($B66,#REF!,2,FALSE)</f>
        <v>#REF!</v>
      </c>
      <c r="D66" s="14" t="s">
        <v>193</v>
      </c>
      <c r="E66" s="15">
        <f>GFS_WEO!E64</f>
        <v>3</v>
      </c>
      <c r="F66" t="e">
        <f>INDEX('GFS OVERVIEW'!#REF!, MATCH('GFS_OBI comparison'!$B64,'GFS OVERVIEW'!$C$4:$C$189,0), MATCH('GFS_OBI comparison'!$F$5, 'GFS OVERVIEW'!#REF!,0))</f>
        <v>#REF!</v>
      </c>
      <c r="G66" t="e">
        <f>GFS_WEO!G64</f>
        <v>#REF!</v>
      </c>
      <c r="H66" t="e">
        <f t="shared" si="1"/>
        <v>#REF!</v>
      </c>
      <c r="I66" t="e">
        <f>GFS_WEO!H64</f>
        <v>#REF!</v>
      </c>
      <c r="J66" t="e">
        <f t="shared" si="2"/>
        <v>#REF!</v>
      </c>
      <c r="K66" t="e">
        <f>#REF!</f>
        <v>#REF!</v>
      </c>
      <c r="L66" t="e">
        <f>AVERAGE(#REF!)</f>
        <v>#REF!</v>
      </c>
      <c r="M66">
        <f>'CG Net Lending_WEO'!Q60</f>
        <v>-3.6861590704730522</v>
      </c>
      <c r="N66">
        <f>'Net Debt_WEO'!Q60</f>
        <v>-106.604</v>
      </c>
      <c r="P66">
        <f t="shared" si="3"/>
        <v>0</v>
      </c>
      <c r="Q66" s="18" t="e">
        <f>'GFS_Timeliness comparison'!G64</f>
        <v>#REF!</v>
      </c>
      <c r="R66" s="18" t="e">
        <f t="shared" si="4"/>
        <v>#REF!</v>
      </c>
      <c r="S66" s="18" t="e">
        <f>'GFS_Timeliness comparison'!H64</f>
        <v>#REF!</v>
      </c>
      <c r="T66" s="18" t="str">
        <f>IF(ISNA('GFS_PEFA comparison'!G64), "", 'GFS_PEFA comparison'!G64)</f>
        <v/>
      </c>
      <c r="U66" s="127" t="e">
        <f>IF('GFS_OBI comparison'!G64="N/A", "", 'GFS_OBI comparison'!G64)</f>
        <v>#REF!</v>
      </c>
      <c r="V66" s="127" t="e">
        <f>IF(ISNA(VLOOKUP($B66,#REF!,3,FALSE)), "", VLOOKUP($B66,#REF!,3,FALSE))</f>
        <v>#REF!</v>
      </c>
      <c r="W66" s="127"/>
      <c r="X66" s="127">
        <f>VLOOKUP($B66,[15]VoiceandAccountability!$A$16:$CH$230, 84,FALSE)</f>
        <v>96.682464454976298</v>
      </c>
      <c r="Y66" s="127">
        <f>VLOOKUP($B66,[15]GovernmentEffectiveness!$A$16:$CH$230, 84,FALSE)</f>
        <v>100</v>
      </c>
      <c r="Z66" s="127">
        <f>VLOOKUP($B66,[15]ControlofCorruption!$A$16:$CH$230, 84,FALSE)</f>
        <v>98.086124401913878</v>
      </c>
      <c r="AA66" s="127"/>
    </row>
    <row r="67" spans="1:27">
      <c r="A67">
        <v>60</v>
      </c>
      <c r="B67" s="8" t="s">
        <v>60</v>
      </c>
      <c r="C67" s="10" t="e">
        <f>VLOOKUP($B67,#REF!,2,FALSE)</f>
        <v>#REF!</v>
      </c>
      <c r="D67" s="14" t="s">
        <v>195</v>
      </c>
      <c r="E67" s="15">
        <f>GFS_WEO!E65</f>
        <v>3</v>
      </c>
      <c r="F67" t="e">
        <f>INDEX('GFS OVERVIEW'!#REF!, MATCH('GFS_OBI comparison'!$B65,'GFS OVERVIEW'!$C$4:$C$189,0), MATCH('GFS_OBI comparison'!$F$5, 'GFS OVERVIEW'!#REF!,0))</f>
        <v>#REF!</v>
      </c>
      <c r="G67" t="e">
        <f>GFS_WEO!G65</f>
        <v>#REF!</v>
      </c>
      <c r="H67" t="e">
        <f t="shared" si="1"/>
        <v>#REF!</v>
      </c>
      <c r="I67" t="e">
        <f>GFS_WEO!H65</f>
        <v>#REF!</v>
      </c>
      <c r="J67" t="e">
        <f t="shared" si="2"/>
        <v>#REF!</v>
      </c>
      <c r="K67" t="e">
        <f>#REF!</f>
        <v>#REF!</v>
      </c>
      <c r="L67" t="e">
        <f>AVERAGE(#REF!)</f>
        <v>#REF!</v>
      </c>
      <c r="M67">
        <f>'CG Net Lending_WEO'!Q61</f>
        <v>-3.9483343129007835</v>
      </c>
      <c r="N67">
        <f>'Net Debt_WEO'!Q61</f>
        <v>1707.3451280747699</v>
      </c>
      <c r="P67">
        <f t="shared" si="3"/>
        <v>0</v>
      </c>
      <c r="Q67" s="18" t="e">
        <f>'GFS_Timeliness comparison'!G65</f>
        <v>#REF!</v>
      </c>
      <c r="R67" s="18" t="e">
        <f t="shared" si="4"/>
        <v>#REF!</v>
      </c>
      <c r="S67" s="18" t="e">
        <f>'GFS_Timeliness comparison'!H65</f>
        <v>#REF!</v>
      </c>
      <c r="T67" s="18" t="str">
        <f>IF(ISNA('GFS_PEFA comparison'!G65), "", 'GFS_PEFA comparison'!G65)</f>
        <v/>
      </c>
      <c r="U67" s="127" t="e">
        <f>IF('GFS_OBI comparison'!G65="N/A", "", 'GFS_OBI comparison'!G65)</f>
        <v>#REF!</v>
      </c>
      <c r="V67" s="127" t="e">
        <f>IF(ISNA(VLOOKUP($B67,#REF!,3,FALSE)), "", VLOOKUP($B67,#REF!,3,FALSE))</f>
        <v>#REF!</v>
      </c>
      <c r="W67" s="127"/>
      <c r="X67" s="127">
        <f>VLOOKUP($B67,[15]VoiceandAccountability!$A$16:$CH$230, 84,FALSE)</f>
        <v>89.573459715639814</v>
      </c>
      <c r="Y67" s="127">
        <f>VLOOKUP($B67,[15]GovernmentEffectiveness!$A$16:$CH$230, 84,FALSE)</f>
        <v>87.559808612440193</v>
      </c>
      <c r="Z67" s="127">
        <f>VLOOKUP($B67,[15]ControlofCorruption!$A$16:$CH$230, 84,FALSE)</f>
        <v>89.952153110047846</v>
      </c>
      <c r="AA67" s="127"/>
    </row>
    <row r="68" spans="1:27">
      <c r="A68">
        <v>61</v>
      </c>
      <c r="B68" s="8" t="s">
        <v>61</v>
      </c>
      <c r="C68" s="10" t="e">
        <f>VLOOKUP($B68,#REF!,2,FALSE)</f>
        <v>#REF!</v>
      </c>
      <c r="D68" s="14" t="s">
        <v>193</v>
      </c>
      <c r="E68" s="15">
        <f>GFS_WEO!E66</f>
        <v>0</v>
      </c>
      <c r="F68" t="e">
        <f>INDEX('GFS OVERVIEW'!#REF!, MATCH('GFS_OBI comparison'!$B66,'GFS OVERVIEW'!$C$4:$C$189,0), MATCH('GFS_OBI comparison'!$F$5, 'GFS OVERVIEW'!#REF!,0))</f>
        <v>#REF!</v>
      </c>
      <c r="G68" t="e">
        <f>GFS_WEO!G66</f>
        <v>#REF!</v>
      </c>
      <c r="H68" t="e">
        <f t="shared" si="1"/>
        <v>#REF!</v>
      </c>
      <c r="I68" t="e">
        <f>GFS_WEO!H66</f>
        <v>#REF!</v>
      </c>
      <c r="J68" t="e">
        <f t="shared" si="2"/>
        <v>#REF!</v>
      </c>
      <c r="K68" t="e">
        <f>#REF!</f>
        <v>#REF!</v>
      </c>
      <c r="L68" t="e">
        <f>AVERAGE(#REF!)</f>
        <v>#REF!</v>
      </c>
      <c r="M68">
        <f>'CG Net Lending_WEO'!Q62</f>
        <v>1.5394530306278882</v>
      </c>
      <c r="N68">
        <f>'Net Debt_WEO'!Q62</f>
        <v>0</v>
      </c>
      <c r="O68" t="e">
        <f>#REF!/I68</f>
        <v>#REF!</v>
      </c>
      <c r="P68">
        <f t="shared" si="3"/>
        <v>1</v>
      </c>
      <c r="Q68" s="18" t="e">
        <f>'GFS_Timeliness comparison'!G66</f>
        <v>#REF!</v>
      </c>
      <c r="R68" s="18" t="e">
        <f t="shared" si="4"/>
        <v>#REF!</v>
      </c>
      <c r="S68" s="18" t="e">
        <f>'GFS_Timeliness comparison'!H66</f>
        <v>#REF!</v>
      </c>
      <c r="T68" s="18">
        <f>IF(ISNA('GFS_PEFA comparison'!G66), "", 'GFS_PEFA comparison'!G66)</f>
        <v>2.4285714285714284</v>
      </c>
      <c r="U68" s="127" t="e">
        <f>IF('GFS_OBI comparison'!G66="N/A", "", 'GFS_OBI comparison'!G66)</f>
        <v>#REF!</v>
      </c>
      <c r="V68" s="127" t="e">
        <f>IF(ISNA(VLOOKUP($B68,#REF!,3,FALSE)), "", VLOOKUP($B68,#REF!,3,FALSE))</f>
        <v>#REF!</v>
      </c>
      <c r="W68" s="127">
        <v>10</v>
      </c>
      <c r="X68" s="127">
        <f>VLOOKUP($B68,[15]VoiceandAccountability!$A$16:$CH$230, 84,FALSE)</f>
        <v>24.170616113744074</v>
      </c>
      <c r="Y68" s="127">
        <f>VLOOKUP($B68,[15]GovernmentEffectiveness!$A$16:$CH$230, 84,FALSE)</f>
        <v>24.401913875598087</v>
      </c>
      <c r="Z68" s="127">
        <f>VLOOKUP($B68,[15]ControlofCorruption!$A$16:$CH$230, 84,FALSE)</f>
        <v>35.885167464114829</v>
      </c>
      <c r="AA68" s="127"/>
    </row>
    <row r="69" spans="1:27">
      <c r="A69">
        <v>62</v>
      </c>
      <c r="B69" s="8" t="s">
        <v>62</v>
      </c>
      <c r="C69" s="10" t="e">
        <f>VLOOKUP($B69,#REF!,2,FALSE)</f>
        <v>#REF!</v>
      </c>
      <c r="D69" s="14" t="s">
        <v>193</v>
      </c>
      <c r="E69" s="15">
        <f>GFS_WEO!E67</f>
        <v>0</v>
      </c>
      <c r="F69" t="e">
        <f>INDEX('GFS OVERVIEW'!#REF!, MATCH('GFS_OBI comparison'!$B67,'GFS OVERVIEW'!$C$4:$C$189,0), MATCH('GFS_OBI comparison'!$F$5, 'GFS OVERVIEW'!#REF!,0))</f>
        <v>#REF!</v>
      </c>
      <c r="G69" t="e">
        <f>GFS_WEO!G67</f>
        <v>#REF!</v>
      </c>
      <c r="H69" t="e">
        <f t="shared" si="1"/>
        <v>#REF!</v>
      </c>
      <c r="I69" t="e">
        <f>GFS_WEO!H67</f>
        <v>#REF!</v>
      </c>
      <c r="J69" t="e">
        <f t="shared" si="2"/>
        <v>#REF!</v>
      </c>
      <c r="K69" t="e">
        <f>#REF!</f>
        <v>#REF!</v>
      </c>
      <c r="L69" t="e">
        <f>AVERAGE(#REF!)</f>
        <v>#REF!</v>
      </c>
      <c r="M69">
        <f>'CG Net Lending_WEO'!Q63</f>
        <v>-4.3912224888027405</v>
      </c>
      <c r="N69">
        <f>'Net Debt_WEO'!Q63</f>
        <v>22.464022833000001</v>
      </c>
      <c r="P69">
        <f t="shared" si="3"/>
        <v>0</v>
      </c>
      <c r="Q69" s="18" t="e">
        <f>'GFS_Timeliness comparison'!G67</f>
        <v>#REF!</v>
      </c>
      <c r="R69" s="18" t="e">
        <f t="shared" si="4"/>
        <v>#REF!</v>
      </c>
      <c r="S69" s="18" t="e">
        <f>'GFS_Timeliness comparison'!H67</f>
        <v>#REF!</v>
      </c>
      <c r="T69" s="18" t="str">
        <f>IF(ISNA('GFS_PEFA comparison'!G67), "", 'GFS_PEFA comparison'!G67)</f>
        <v/>
      </c>
      <c r="U69" s="127" t="e">
        <f>IF('GFS_OBI comparison'!G67="N/A", "", 'GFS_OBI comparison'!G67)</f>
        <v>#REF!</v>
      </c>
      <c r="V69" s="127" t="e">
        <f>IF(ISNA(VLOOKUP($B69,#REF!,3,FALSE)), "", VLOOKUP($B69,#REF!,3,FALSE))</f>
        <v>#REF!</v>
      </c>
      <c r="W69" s="127"/>
      <c r="X69" s="127">
        <f>VLOOKUP($B69,[15]VoiceandAccountability!$A$16:$CH$230, 84,FALSE)</f>
        <v>13.744075829383887</v>
      </c>
      <c r="Y69" s="127">
        <f>VLOOKUP($B69,[15]GovernmentEffectiveness!$A$16:$CH$230, 84,FALSE)</f>
        <v>36.842105263157897</v>
      </c>
      <c r="Z69" s="127">
        <f>VLOOKUP($B69,[15]ControlofCorruption!$A$16:$CH$230, 84,FALSE)</f>
        <v>29.665071770334929</v>
      </c>
      <c r="AA69" s="127"/>
    </row>
    <row r="70" spans="1:27">
      <c r="A70">
        <v>63</v>
      </c>
      <c r="B70" s="8" t="s">
        <v>63</v>
      </c>
      <c r="C70" s="10" t="e">
        <f>VLOOKUP($B70,#REF!,2,FALSE)</f>
        <v>#REF!</v>
      </c>
      <c r="D70" s="14" t="s">
        <v>193</v>
      </c>
      <c r="E70" s="15">
        <f>GFS_WEO!E68</f>
        <v>1</v>
      </c>
      <c r="F70" t="e">
        <f>INDEX('GFS OVERVIEW'!#REF!, MATCH('GFS_OBI comparison'!$B68,'GFS OVERVIEW'!$C$4:$C$189,0), MATCH('GFS_OBI comparison'!$F$5, 'GFS OVERVIEW'!#REF!,0))</f>
        <v>#REF!</v>
      </c>
      <c r="G70" t="e">
        <f>GFS_WEO!G68</f>
        <v>#REF!</v>
      </c>
      <c r="H70" t="e">
        <f t="shared" si="1"/>
        <v>#REF!</v>
      </c>
      <c r="I70" t="e">
        <f>GFS_WEO!H68</f>
        <v>#REF!</v>
      </c>
      <c r="J70" t="e">
        <f t="shared" si="2"/>
        <v>#REF!</v>
      </c>
      <c r="K70" t="e">
        <f>#REF!</f>
        <v>#REF!</v>
      </c>
      <c r="L70" t="e">
        <f>AVERAGE(#REF!)</f>
        <v>#REF!</v>
      </c>
      <c r="M70">
        <f>'CG Net Lending_WEO'!Q64</f>
        <v>0</v>
      </c>
      <c r="N70">
        <f>'Net Debt_WEO'!Q64</f>
        <v>0</v>
      </c>
      <c r="P70">
        <f t="shared" si="3"/>
        <v>0</v>
      </c>
      <c r="Q70" s="18" t="e">
        <f>'GFS_Timeliness comparison'!G68</f>
        <v>#REF!</v>
      </c>
      <c r="R70" s="18" t="e">
        <f t="shared" si="4"/>
        <v>#REF!</v>
      </c>
      <c r="S70" s="18" t="e">
        <f>'GFS_Timeliness comparison'!H68</f>
        <v>#REF!</v>
      </c>
      <c r="T70" s="18">
        <f>IF(ISNA('GFS_PEFA comparison'!G68), "", 'GFS_PEFA comparison'!G68)</f>
        <v>2.4285714285714284</v>
      </c>
      <c r="U70" s="127" t="e">
        <f>IF('GFS_OBI comparison'!G68="N/A", "", 'GFS_OBI comparison'!G68)</f>
        <v>#REF!</v>
      </c>
      <c r="V70" s="127" t="e">
        <f>IF(ISNA(VLOOKUP($B70,#REF!,3,FALSE)), "", VLOOKUP($B70,#REF!,3,FALSE))</f>
        <v>#REF!</v>
      </c>
      <c r="W70" s="127"/>
      <c r="X70" s="127">
        <f>VLOOKUP($B70,[15]VoiceandAccountability!$A$16:$CH$230, 84,FALSE)</f>
        <v>48.81516587677725</v>
      </c>
      <c r="Y70" s="127">
        <f>VLOOKUP($B70,[15]GovernmentEffectiveness!$A$16:$CH$230, 84,FALSE)</f>
        <v>69.856459330143537</v>
      </c>
      <c r="Z70" s="127">
        <f>VLOOKUP($B70,[15]ControlofCorruption!$A$16:$CH$230, 84,FALSE)</f>
        <v>64.114832535885171</v>
      </c>
      <c r="AA70" s="127"/>
    </row>
    <row r="71" spans="1:27">
      <c r="A71">
        <v>64</v>
      </c>
      <c r="B71" s="8" t="s">
        <v>64</v>
      </c>
      <c r="C71" s="10" t="e">
        <f>VLOOKUP($B71,#REF!,2,FALSE)</f>
        <v>#REF!</v>
      </c>
      <c r="D71" s="14" t="s">
        <v>195</v>
      </c>
      <c r="E71" s="15">
        <f>GFS_WEO!E69</f>
        <v>3</v>
      </c>
      <c r="F71" t="e">
        <f>INDEX('GFS OVERVIEW'!#REF!, MATCH('GFS_OBI comparison'!$B69,'GFS OVERVIEW'!$C$4:$C$189,0), MATCH('GFS_OBI comparison'!$F$5, 'GFS OVERVIEW'!#REF!,0))</f>
        <v>#REF!</v>
      </c>
      <c r="G71" t="e">
        <f>GFS_WEO!G69</f>
        <v>#REF!</v>
      </c>
      <c r="H71" t="e">
        <f t="shared" si="1"/>
        <v>#REF!</v>
      </c>
      <c r="I71" t="e">
        <f>GFS_WEO!H69</f>
        <v>#REF!</v>
      </c>
      <c r="J71" t="e">
        <f t="shared" si="2"/>
        <v>#REF!</v>
      </c>
      <c r="K71" t="e">
        <f>#REF!</f>
        <v>#REF!</v>
      </c>
      <c r="L71" t="e">
        <f>AVERAGE(#REF!)</f>
        <v>#REF!</v>
      </c>
      <c r="M71">
        <f>'CG Net Lending_WEO'!Q65</f>
        <v>-0.53817881788178812</v>
      </c>
      <c r="N71">
        <f>'Net Debt_WEO'!Q65</f>
        <v>1550.607</v>
      </c>
      <c r="P71">
        <f t="shared" si="3"/>
        <v>0</v>
      </c>
      <c r="Q71" s="18" t="e">
        <f>'GFS_Timeliness comparison'!G69</f>
        <v>#REF!</v>
      </c>
      <c r="R71" s="18" t="e">
        <f t="shared" si="4"/>
        <v>#REF!</v>
      </c>
      <c r="S71" s="18" t="e">
        <f>'GFS_Timeliness comparison'!H69</f>
        <v>#REF!</v>
      </c>
      <c r="T71" s="18" t="str">
        <f>IF(ISNA('GFS_PEFA comparison'!G69), "", 'GFS_PEFA comparison'!G69)</f>
        <v/>
      </c>
      <c r="U71" s="127" t="e">
        <f>IF('GFS_OBI comparison'!G69="N/A", "", 'GFS_OBI comparison'!G69)</f>
        <v>#REF!</v>
      </c>
      <c r="V71" s="127" t="e">
        <f>IF(ISNA(VLOOKUP($B71,#REF!,3,FALSE)), "", VLOOKUP($B71,#REF!,3,FALSE))</f>
        <v>#REF!</v>
      </c>
      <c r="W71" s="127"/>
      <c r="X71" s="127">
        <f>VLOOKUP($B71,[15]VoiceandAccountability!$A$16:$CH$230, 84,FALSE)</f>
        <v>93.36492890995261</v>
      </c>
      <c r="Y71" s="127">
        <f>VLOOKUP($B71,[15]GovernmentEffectiveness!$A$16:$CH$230, 84,FALSE)</f>
        <v>93.301435406698559</v>
      </c>
      <c r="Z71" s="127">
        <f>VLOOKUP($B71,[15]ControlofCorruption!$A$16:$CH$230, 84,FALSE)</f>
        <v>93.779904306220089</v>
      </c>
      <c r="AA71" s="127"/>
    </row>
    <row r="72" spans="1:27">
      <c r="A72">
        <v>65</v>
      </c>
      <c r="B72" s="8" t="s">
        <v>65</v>
      </c>
      <c r="C72" s="10" t="e">
        <f>VLOOKUP($B72,#REF!,2,FALSE)</f>
        <v>#REF!</v>
      </c>
      <c r="D72" s="14" t="s">
        <v>193</v>
      </c>
      <c r="E72" s="15">
        <f>GFS_WEO!E70</f>
        <v>1</v>
      </c>
      <c r="F72" t="e">
        <f>INDEX('GFS OVERVIEW'!#REF!, MATCH('GFS_OBI comparison'!$B70,'GFS OVERVIEW'!$C$4:$C$189,0), MATCH('GFS_OBI comparison'!$F$5, 'GFS OVERVIEW'!#REF!,0))</f>
        <v>#REF!</v>
      </c>
      <c r="G72" t="e">
        <f>GFS_WEO!G70</f>
        <v>#REF!</v>
      </c>
      <c r="H72" t="e">
        <f t="shared" si="1"/>
        <v>#REF!</v>
      </c>
      <c r="I72" t="e">
        <f>GFS_WEO!H70</f>
        <v>#REF!</v>
      </c>
      <c r="J72" t="e">
        <f t="shared" si="2"/>
        <v>#REF!</v>
      </c>
      <c r="K72" t="e">
        <f>#REF!</f>
        <v>#REF!</v>
      </c>
      <c r="L72" t="e">
        <f>AVERAGE(#REF!)</f>
        <v>#REF!</v>
      </c>
      <c r="M72">
        <f>'CG Net Lending_WEO'!Q66</f>
        <v>-11.659041037554976</v>
      </c>
      <c r="N72">
        <f>'Net Debt_WEO'!Q66</f>
        <v>35.778047056383798</v>
      </c>
      <c r="O72" t="e">
        <f>#REF!/I72</f>
        <v>#REF!</v>
      </c>
      <c r="P72">
        <f t="shared" si="3"/>
        <v>1</v>
      </c>
      <c r="Q72" s="18" t="e">
        <f>'GFS_Timeliness comparison'!G70</f>
        <v>#REF!</v>
      </c>
      <c r="R72" s="18" t="e">
        <f t="shared" ref="R72:R103" si="5">IF($Q72=$Q$1,$R$1,IF($Q72=$Q$2,$R$2, IF($Q72=$Q$3,$R$3, IF($Q72=$Q$4,$R$4, 0))))</f>
        <v>#REF!</v>
      </c>
      <c r="S72" s="18" t="e">
        <f>'GFS_Timeliness comparison'!H70</f>
        <v>#REF!</v>
      </c>
      <c r="T72" s="18">
        <f>IF(ISNA('GFS_PEFA comparison'!G70), "", 'GFS_PEFA comparison'!G70)</f>
        <v>1.8571428571428572</v>
      </c>
      <c r="U72" s="127" t="e">
        <f>IF('GFS_OBI comparison'!G70="N/A", "", 'GFS_OBI comparison'!G70)</f>
        <v>#REF!</v>
      </c>
      <c r="V72" s="127" t="e">
        <f>IF(ISNA(VLOOKUP($B72,#REF!,3,FALSE)), "", VLOOKUP($B72,#REF!,3,FALSE))</f>
        <v>#REF!</v>
      </c>
      <c r="W72" s="127"/>
      <c r="X72" s="127">
        <f>VLOOKUP($B72,[15]VoiceandAccountability!$A$16:$CH$230, 84,FALSE)</f>
        <v>60.189573459715639</v>
      </c>
      <c r="Y72" s="127">
        <f>VLOOKUP($B72,[15]GovernmentEffectiveness!$A$16:$CH$230, 84,FALSE)</f>
        <v>52.153110047846887</v>
      </c>
      <c r="Z72" s="127">
        <f>VLOOKUP($B72,[15]ControlofCorruption!$A$16:$CH$230, 84,FALSE)</f>
        <v>55.502392344497608</v>
      </c>
      <c r="AA72" s="127"/>
    </row>
    <row r="73" spans="1:27">
      <c r="A73">
        <v>66</v>
      </c>
      <c r="B73" s="8" t="s">
        <v>66</v>
      </c>
      <c r="C73" s="10" t="e">
        <f>VLOOKUP($B73,#REF!,2,FALSE)</f>
        <v>#REF!</v>
      </c>
      <c r="D73" s="14" t="s">
        <v>193</v>
      </c>
      <c r="E73" s="15">
        <f>GFS_WEO!E71</f>
        <v>3</v>
      </c>
      <c r="F73" t="e">
        <f>INDEX('GFS OVERVIEW'!#REF!, MATCH('GFS_OBI comparison'!$B71,'GFS OVERVIEW'!$C$4:$C$189,0), MATCH('GFS_OBI comparison'!$F$5, 'GFS OVERVIEW'!#REF!,0))</f>
        <v>#REF!</v>
      </c>
      <c r="G73" t="e">
        <f>GFS_WEO!G71</f>
        <v>#REF!</v>
      </c>
      <c r="H73" t="e">
        <f t="shared" ref="H73:H136" si="6">LOG(G73)</f>
        <v>#REF!</v>
      </c>
      <c r="I73" t="e">
        <f>GFS_WEO!H71</f>
        <v>#REF!</v>
      </c>
      <c r="J73" t="e">
        <f t="shared" ref="J73:J136" si="7">LOG(I73)</f>
        <v>#REF!</v>
      </c>
      <c r="K73" t="e">
        <f>#REF!</f>
        <v>#REF!</v>
      </c>
      <c r="L73" t="e">
        <f>AVERAGE(#REF!)</f>
        <v>#REF!</v>
      </c>
      <c r="M73">
        <f>'CG Net Lending_WEO'!Q67</f>
        <v>-8.5089768293842774</v>
      </c>
      <c r="N73">
        <f>'Net Debt_WEO'!Q67</f>
        <v>296.77933999999999</v>
      </c>
      <c r="P73">
        <f t="shared" ref="P73:P136" si="8">IF(ISBLANK(O73), 0,1)</f>
        <v>0</v>
      </c>
      <c r="Q73" s="18" t="e">
        <f>'GFS_Timeliness comparison'!G71</f>
        <v>#REF!</v>
      </c>
      <c r="R73" s="18" t="e">
        <f t="shared" si="5"/>
        <v>#REF!</v>
      </c>
      <c r="S73" s="18" t="e">
        <f>'GFS_Timeliness comparison'!H71</f>
        <v>#REF!</v>
      </c>
      <c r="T73" s="18" t="str">
        <f>IF(ISNA('GFS_PEFA comparison'!G71), "", 'GFS_PEFA comparison'!G71)</f>
        <v/>
      </c>
      <c r="U73" s="127" t="e">
        <f>IF('GFS_OBI comparison'!G71="N/A", "", 'GFS_OBI comparison'!G71)</f>
        <v>#REF!</v>
      </c>
      <c r="V73" s="127" t="e">
        <f>IF(ISNA(VLOOKUP($B73,#REF!,3,FALSE)), "", VLOOKUP($B73,#REF!,3,FALSE))</f>
        <v>#REF!</v>
      </c>
      <c r="W73" s="127"/>
      <c r="X73" s="127">
        <f>VLOOKUP($B73,[15]VoiceandAccountability!$A$16:$CH$230, 84,FALSE)</f>
        <v>67.29857819905213</v>
      </c>
      <c r="Y73" s="127">
        <f>VLOOKUP($B73,[15]GovernmentEffectiveness!$A$16:$CH$230, 84,FALSE)</f>
        <v>62.200956937799042</v>
      </c>
      <c r="Z73" s="127">
        <f>VLOOKUP($B73,[15]ControlofCorruption!$A$16:$CH$230, 84,FALSE)</f>
        <v>51.196172248803826</v>
      </c>
      <c r="AA73" s="127"/>
    </row>
    <row r="74" spans="1:27">
      <c r="A74">
        <v>67</v>
      </c>
      <c r="B74" s="8" t="s">
        <v>67</v>
      </c>
      <c r="C74" s="10" t="e">
        <f>VLOOKUP($B74,#REF!,2,FALSE)</f>
        <v>#REF!</v>
      </c>
      <c r="D74" s="14" t="s">
        <v>193</v>
      </c>
      <c r="E74" s="15">
        <f>GFS_WEO!E72</f>
        <v>0</v>
      </c>
      <c r="F74" t="e">
        <f>INDEX('GFS OVERVIEW'!#REF!, MATCH('GFS_OBI comparison'!$B72,'GFS OVERVIEW'!$C$4:$C$189,0), MATCH('GFS_OBI comparison'!$F$5, 'GFS OVERVIEW'!#REF!,0))</f>
        <v>#REF!</v>
      </c>
      <c r="G74" t="e">
        <f>GFS_WEO!G72</f>
        <v>#REF!</v>
      </c>
      <c r="H74" t="e">
        <f t="shared" si="6"/>
        <v>#REF!</v>
      </c>
      <c r="I74" t="e">
        <f>GFS_WEO!H72</f>
        <v>#REF!</v>
      </c>
      <c r="J74" t="e">
        <f t="shared" si="7"/>
        <v>#REF!</v>
      </c>
      <c r="K74" t="e">
        <f>#REF!</f>
        <v>#REF!</v>
      </c>
      <c r="L74" t="e">
        <f>AVERAGE(#REF!)</f>
        <v>#REF!</v>
      </c>
      <c r="M74">
        <f>'CG Net Lending_WEO'!Q68</f>
        <v>0</v>
      </c>
      <c r="N74">
        <f>'Net Debt_WEO'!Q68</f>
        <v>2.23058350575258</v>
      </c>
      <c r="P74">
        <f t="shared" si="8"/>
        <v>0</v>
      </c>
      <c r="Q74" s="18" t="e">
        <f>'GFS_Timeliness comparison'!G72</f>
        <v>#REF!</v>
      </c>
      <c r="R74" s="18" t="e">
        <f t="shared" si="5"/>
        <v>#REF!</v>
      </c>
      <c r="S74" s="18" t="e">
        <f>'GFS_Timeliness comparison'!H72</f>
        <v>#REF!</v>
      </c>
      <c r="T74" s="18">
        <f>IF(ISNA('GFS_PEFA comparison'!G72), "", 'GFS_PEFA comparison'!G72)</f>
        <v>2.5714285714285716</v>
      </c>
      <c r="U74" s="127" t="e">
        <f>IF('GFS_OBI comparison'!G72="N/A", "", 'GFS_OBI comparison'!G72)</f>
        <v>#REF!</v>
      </c>
      <c r="V74" s="127" t="e">
        <f>IF(ISNA(VLOOKUP($B74,#REF!,3,FALSE)), "", VLOOKUP($B74,#REF!,3,FALSE))</f>
        <v>#REF!</v>
      </c>
      <c r="W74" s="127"/>
      <c r="X74" s="127">
        <f>VLOOKUP($B74,[15]VoiceandAccountability!$A$16:$CH$230, 84,FALSE)</f>
        <v>71.563981042654035</v>
      </c>
      <c r="Y74" s="127">
        <f>VLOOKUP($B74,[15]GovernmentEffectiveness!$A$16:$CH$230, 84,FALSE)</f>
        <v>61.722488038277511</v>
      </c>
      <c r="Z74" s="127">
        <f>VLOOKUP($B74,[15]ControlofCorruption!$A$16:$CH$230, 84,FALSE)</f>
        <v>68.899521531100476</v>
      </c>
      <c r="AA74" s="127"/>
    </row>
    <row r="75" spans="1:27">
      <c r="A75">
        <v>68</v>
      </c>
      <c r="B75" s="8" t="s">
        <v>68</v>
      </c>
      <c r="C75" s="10" t="e">
        <f>VLOOKUP($B75,#REF!,2,FALSE)</f>
        <v>#REF!</v>
      </c>
      <c r="D75" s="14" t="s">
        <v>193</v>
      </c>
      <c r="E75" s="15">
        <f>GFS_WEO!E73</f>
        <v>0</v>
      </c>
      <c r="F75" t="e">
        <f>INDEX('GFS OVERVIEW'!#REF!, MATCH('GFS_OBI comparison'!$B73,'GFS OVERVIEW'!$C$4:$C$189,0), MATCH('GFS_OBI comparison'!$F$5, 'GFS OVERVIEW'!#REF!,0))</f>
        <v>#REF!</v>
      </c>
      <c r="G75" t="e">
        <f>GFS_WEO!G73</f>
        <v>#REF!</v>
      </c>
      <c r="H75" t="e">
        <f t="shared" si="6"/>
        <v>#REF!</v>
      </c>
      <c r="I75" t="e">
        <f>GFS_WEO!H73</f>
        <v>#REF!</v>
      </c>
      <c r="J75" t="e">
        <f t="shared" si="7"/>
        <v>#REF!</v>
      </c>
      <c r="K75" t="e">
        <f>#REF!</f>
        <v>#REF!</v>
      </c>
      <c r="L75" t="e">
        <f>AVERAGE(#REF!)</f>
        <v>#REF!</v>
      </c>
      <c r="M75">
        <f>'CG Net Lending_WEO'!Q69</f>
        <v>-2.3930063677996953</v>
      </c>
      <c r="N75">
        <f>'Net Debt_WEO'!Q69</f>
        <v>0</v>
      </c>
      <c r="P75">
        <f t="shared" si="8"/>
        <v>0</v>
      </c>
      <c r="Q75" s="18" t="e">
        <f>'GFS_Timeliness comparison'!G73</f>
        <v>#REF!</v>
      </c>
      <c r="R75" s="18" t="e">
        <f t="shared" si="5"/>
        <v>#REF!</v>
      </c>
      <c r="S75" s="18" t="e">
        <f>'GFS_Timeliness comparison'!H73</f>
        <v>#REF!</v>
      </c>
      <c r="T75" s="18">
        <f>IF(ISNA('GFS_PEFA comparison'!G73), "", 'GFS_PEFA comparison'!G73)</f>
        <v>2.1428571428571428</v>
      </c>
      <c r="U75" s="127" t="e">
        <f>IF('GFS_OBI comparison'!G73="N/A", "", 'GFS_OBI comparison'!G73)</f>
        <v>#REF!</v>
      </c>
      <c r="V75" s="127" t="e">
        <f>IF(ISNA(VLOOKUP($B75,#REF!,3,FALSE)), "", VLOOKUP($B75,#REF!,3,FALSE))</f>
        <v>#REF!</v>
      </c>
      <c r="W75" s="127"/>
      <c r="X75" s="127">
        <f>VLOOKUP($B75,[15]VoiceandAccountability!$A$16:$CH$230, 84,FALSE)</f>
        <v>35.545023696682463</v>
      </c>
      <c r="Y75" s="127">
        <f>VLOOKUP($B75,[15]GovernmentEffectiveness!$A$16:$CH$230, 84,FALSE)</f>
        <v>25.837320574162678</v>
      </c>
      <c r="Z75" s="127">
        <f>VLOOKUP($B75,[15]ControlofCorruption!$A$16:$CH$230, 84,FALSE)</f>
        <v>30.62200956937799</v>
      </c>
      <c r="AA75" s="127"/>
    </row>
    <row r="76" spans="1:27">
      <c r="A76">
        <v>69</v>
      </c>
      <c r="B76" s="8" t="s">
        <v>69</v>
      </c>
      <c r="C76" s="10" t="e">
        <f>VLOOKUP($B76,#REF!,2,FALSE)</f>
        <v>#REF!</v>
      </c>
      <c r="D76" s="14" t="s">
        <v>193</v>
      </c>
      <c r="E76" s="15">
        <f>GFS_WEO!E74</f>
        <v>0</v>
      </c>
      <c r="F76" t="e">
        <f>INDEX('GFS OVERVIEW'!#REF!, MATCH('GFS_OBI comparison'!$B74,'GFS OVERVIEW'!$C$4:$C$189,0), MATCH('GFS_OBI comparison'!$F$5, 'GFS OVERVIEW'!#REF!,0))</f>
        <v>#REF!</v>
      </c>
      <c r="G76" t="e">
        <f>GFS_WEO!G74</f>
        <v>#REF!</v>
      </c>
      <c r="H76" t="e">
        <f t="shared" si="6"/>
        <v>#REF!</v>
      </c>
      <c r="I76" t="e">
        <f>GFS_WEO!H74</f>
        <v>#REF!</v>
      </c>
      <c r="J76" t="e">
        <f t="shared" si="7"/>
        <v>#REF!</v>
      </c>
      <c r="K76" t="e">
        <f>#REF!</f>
        <v>#REF!</v>
      </c>
      <c r="L76" t="e">
        <f>AVERAGE(#REF!)</f>
        <v>#REF!</v>
      </c>
      <c r="M76">
        <f>'CG Net Lending_WEO'!Q70</f>
        <v>-3.2722675845034006</v>
      </c>
      <c r="N76">
        <f>'Net Debt_WEO'!Q70</f>
        <v>14029.0159846841</v>
      </c>
      <c r="P76">
        <f t="shared" si="8"/>
        <v>0</v>
      </c>
      <c r="Q76" s="18" t="e">
        <f>'GFS_Timeliness comparison'!G74</f>
        <v>#REF!</v>
      </c>
      <c r="R76" s="18" t="e">
        <f t="shared" si="5"/>
        <v>#REF!</v>
      </c>
      <c r="S76" s="18" t="e">
        <f>'GFS_Timeliness comparison'!H74</f>
        <v>#REF!</v>
      </c>
      <c r="T76" s="18" t="str">
        <f>IF(ISNA('GFS_PEFA comparison'!G74), "", 'GFS_PEFA comparison'!G74)</f>
        <v/>
      </c>
      <c r="U76" s="127" t="e">
        <f>IF('GFS_OBI comparison'!G74="N/A", "", 'GFS_OBI comparison'!G74)</f>
        <v>#REF!</v>
      </c>
      <c r="V76" s="127" t="e">
        <f>IF(ISNA(VLOOKUP($B76,#REF!,3,FALSE)), "", VLOOKUP($B76,#REF!,3,FALSE))</f>
        <v>#REF!</v>
      </c>
      <c r="W76" s="127">
        <v>19</v>
      </c>
      <c r="X76" s="127">
        <f>VLOOKUP($B76,[15]VoiceandAccountability!$A$16:$CH$230, 84,FALSE)</f>
        <v>16.587677725118482</v>
      </c>
      <c r="Y76" s="127">
        <f>VLOOKUP($B76,[15]GovernmentEffectiveness!$A$16:$CH$230, 84,FALSE)</f>
        <v>9.0909090909090917</v>
      </c>
      <c r="Z76" s="127">
        <f>VLOOKUP($B76,[15]ControlofCorruption!$A$16:$CH$230, 84,FALSE)</f>
        <v>11.961722488038278</v>
      </c>
      <c r="AA76" s="127"/>
    </row>
    <row r="77" spans="1:27">
      <c r="A77">
        <v>70</v>
      </c>
      <c r="B77" s="8" t="s">
        <v>70</v>
      </c>
      <c r="C77" s="10" t="e">
        <f>VLOOKUP($B77,#REF!,2,FALSE)</f>
        <v>#REF!</v>
      </c>
      <c r="D77" s="14" t="s">
        <v>193</v>
      </c>
      <c r="E77" s="15">
        <f>GFS_WEO!E75</f>
        <v>0</v>
      </c>
      <c r="F77" t="e">
        <f>INDEX('GFS OVERVIEW'!#REF!, MATCH('GFS_OBI comparison'!$B75,'GFS OVERVIEW'!$C$4:$C$189,0), MATCH('GFS_OBI comparison'!$F$5, 'GFS OVERVIEW'!#REF!,0))</f>
        <v>#REF!</v>
      </c>
      <c r="G77" t="e">
        <f>GFS_WEO!G75</f>
        <v>#REF!</v>
      </c>
      <c r="H77" t="e">
        <f t="shared" si="6"/>
        <v>#REF!</v>
      </c>
      <c r="I77" t="e">
        <f>GFS_WEO!H75</f>
        <v>#REF!</v>
      </c>
      <c r="J77" t="e">
        <f t="shared" si="7"/>
        <v>#REF!</v>
      </c>
      <c r="K77" t="e">
        <f>#REF!</f>
        <v>#REF!</v>
      </c>
      <c r="L77" t="e">
        <f>AVERAGE(#REF!)</f>
        <v>#REF!</v>
      </c>
      <c r="M77">
        <f>'CG Net Lending_WEO'!Q71</f>
        <v>-2.5443203208995091</v>
      </c>
      <c r="N77">
        <f>'Net Debt_WEO'!Q71</f>
        <v>0</v>
      </c>
      <c r="P77">
        <f t="shared" si="8"/>
        <v>0</v>
      </c>
      <c r="Q77" s="18" t="e">
        <f>'GFS_Timeliness comparison'!G75</f>
        <v>#REF!</v>
      </c>
      <c r="R77" s="18" t="e">
        <f t="shared" si="5"/>
        <v>#REF!</v>
      </c>
      <c r="S77" s="18" t="e">
        <f>'GFS_Timeliness comparison'!H75</f>
        <v>#REF!</v>
      </c>
      <c r="T77" s="18">
        <f>IF(ISNA('GFS_PEFA comparison'!G75), "", 'GFS_PEFA comparison'!G75)</f>
        <v>1.1428571428571428</v>
      </c>
      <c r="U77" s="127" t="e">
        <f>IF('GFS_OBI comparison'!G75="N/A", "", 'GFS_OBI comparison'!G75)</f>
        <v>#REF!</v>
      </c>
      <c r="V77" s="127" t="e">
        <f>IF(ISNA(VLOOKUP($B77,#REF!,3,FALSE)), "", VLOOKUP($B77,#REF!,3,FALSE))</f>
        <v>#REF!</v>
      </c>
      <c r="W77" s="127"/>
      <c r="X77" s="127">
        <f>VLOOKUP($B77,[15]VoiceandAccountability!$A$16:$CH$230, 84,FALSE)</f>
        <v>8.5308056872037916</v>
      </c>
      <c r="Y77" s="127">
        <f>VLOOKUP($B77,[15]GovernmentEffectiveness!$A$16:$CH$230, 84,FALSE)</f>
        <v>9.5693779904306222</v>
      </c>
      <c r="Z77" s="127">
        <f>VLOOKUP($B77,[15]ControlofCorruption!$A$16:$CH$230, 84,FALSE)</f>
        <v>9.0909090909090917</v>
      </c>
      <c r="AA77" s="127"/>
    </row>
    <row r="78" spans="1:27">
      <c r="A78">
        <v>71</v>
      </c>
      <c r="B78" s="8" t="s">
        <v>71</v>
      </c>
      <c r="C78" s="10" t="e">
        <f>VLOOKUP($B78,#REF!,2,FALSE)</f>
        <v>#REF!</v>
      </c>
      <c r="D78" s="14" t="s">
        <v>193</v>
      </c>
      <c r="E78" s="15">
        <f>GFS_WEO!E76</f>
        <v>0</v>
      </c>
      <c r="F78" t="e">
        <f>INDEX('GFS OVERVIEW'!#REF!, MATCH('GFS_OBI comparison'!$B76,'GFS OVERVIEW'!$C$4:$C$189,0), MATCH('GFS_OBI comparison'!$F$5, 'GFS OVERVIEW'!#REF!,0))</f>
        <v>#REF!</v>
      </c>
      <c r="G78" t="e">
        <f>GFS_WEO!G76</f>
        <v>#REF!</v>
      </c>
      <c r="H78" t="e">
        <f t="shared" si="6"/>
        <v>#REF!</v>
      </c>
      <c r="I78" t="e">
        <f>GFS_WEO!H76</f>
        <v>#REF!</v>
      </c>
      <c r="J78" t="e">
        <f t="shared" si="7"/>
        <v>#REF!</v>
      </c>
      <c r="K78" t="e">
        <f>#REF!</f>
        <v>#REF!</v>
      </c>
      <c r="L78" t="e">
        <f>AVERAGE(#REF!)</f>
        <v>#REF!</v>
      </c>
      <c r="M78">
        <f>'CG Net Lending_WEO'!Q72</f>
        <v>-7.0586141934966777</v>
      </c>
      <c r="N78">
        <f>'Net Debt_WEO'!Q72</f>
        <v>325.48763743053996</v>
      </c>
      <c r="P78">
        <f t="shared" si="8"/>
        <v>0</v>
      </c>
      <c r="Q78" s="18" t="e">
        <f>'GFS_Timeliness comparison'!G76</f>
        <v>#REF!</v>
      </c>
      <c r="R78" s="18" t="e">
        <f t="shared" si="5"/>
        <v>#REF!</v>
      </c>
      <c r="S78" s="18" t="e">
        <f>'GFS_Timeliness comparison'!H76</f>
        <v>#REF!</v>
      </c>
      <c r="T78" s="18" t="str">
        <f>IF(ISNA('GFS_PEFA comparison'!G76), "", 'GFS_PEFA comparison'!G76)</f>
        <v/>
      </c>
      <c r="U78" s="127" t="e">
        <f>IF('GFS_OBI comparison'!G76="N/A", "", 'GFS_OBI comparison'!G76)</f>
        <v>#REF!</v>
      </c>
      <c r="V78" s="127" t="e">
        <f>IF(ISNA(VLOOKUP($B78,#REF!,3,FALSE)), "", VLOOKUP($B78,#REF!,3,FALSE))</f>
        <v>#REF!</v>
      </c>
      <c r="W78" s="127"/>
      <c r="X78" s="127">
        <f>VLOOKUP($B78,[15]VoiceandAccountability!$A$16:$CH$230, 84,FALSE)</f>
        <v>49.289099526066352</v>
      </c>
      <c r="Y78" s="127">
        <f>VLOOKUP($B78,[15]GovernmentEffectiveness!$A$16:$CH$230, 84,FALSE)</f>
        <v>49.760765550239235</v>
      </c>
      <c r="Z78" s="127">
        <f>VLOOKUP($B78,[15]ControlofCorruption!$A$16:$CH$230, 84,FALSE)</f>
        <v>25.837320574162678</v>
      </c>
      <c r="AA78" s="127"/>
    </row>
    <row r="79" spans="1:27">
      <c r="A79">
        <v>72</v>
      </c>
      <c r="B79" s="8" t="s">
        <v>72</v>
      </c>
      <c r="C79" s="10" t="e">
        <f>VLOOKUP($B79,#REF!,2,FALSE)</f>
        <v>#REF!</v>
      </c>
      <c r="D79" s="14" t="s">
        <v>193</v>
      </c>
      <c r="E79" s="15">
        <f>GFS_WEO!E77</f>
        <v>0</v>
      </c>
      <c r="F79" t="e">
        <f>INDEX('GFS OVERVIEW'!#REF!, MATCH('GFS_OBI comparison'!$B77,'GFS OVERVIEW'!$C$4:$C$189,0), MATCH('GFS_OBI comparison'!$F$5, 'GFS OVERVIEW'!#REF!,0))</f>
        <v>#REF!</v>
      </c>
      <c r="G79" t="e">
        <f>GFS_WEO!G77</f>
        <v>#REF!</v>
      </c>
      <c r="H79" t="e">
        <f t="shared" si="6"/>
        <v>#REF!</v>
      </c>
      <c r="I79" t="e">
        <f>GFS_WEO!H77</f>
        <v>#REF!</v>
      </c>
      <c r="J79" t="e">
        <f t="shared" si="7"/>
        <v>#REF!</v>
      </c>
      <c r="K79" t="e">
        <f>#REF!</f>
        <v>#REF!</v>
      </c>
      <c r="L79" t="e">
        <f>AVERAGE(#REF!)</f>
        <v>#REF!</v>
      </c>
      <c r="M79">
        <f>'CG Net Lending_WEO'!Q73</f>
        <v>-4.790629979092059</v>
      </c>
      <c r="N79">
        <f>'Net Debt_WEO'!Q73</f>
        <v>0</v>
      </c>
      <c r="P79">
        <f t="shared" si="8"/>
        <v>0</v>
      </c>
      <c r="Q79" s="18" t="e">
        <f>'GFS_Timeliness comparison'!G77</f>
        <v>#REF!</v>
      </c>
      <c r="R79" s="18" t="e">
        <f t="shared" si="5"/>
        <v>#REF!</v>
      </c>
      <c r="S79" s="18" t="e">
        <f>'GFS_Timeliness comparison'!H77</f>
        <v>#REF!</v>
      </c>
      <c r="T79" s="18">
        <f>IF(ISNA('GFS_PEFA comparison'!G77), "", 'GFS_PEFA comparison'!G77)</f>
        <v>1.5714285714285714</v>
      </c>
      <c r="U79" s="127" t="e">
        <f>IF('GFS_OBI comparison'!G77="N/A", "", 'GFS_OBI comparison'!G77)</f>
        <v>#REF!</v>
      </c>
      <c r="V79" s="127" t="e">
        <f>IF(ISNA(VLOOKUP($B79,#REF!,3,FALSE)), "", VLOOKUP($B79,#REF!,3,FALSE))</f>
        <v>#REF!</v>
      </c>
      <c r="W79" s="127"/>
      <c r="X79" s="127">
        <f>VLOOKUP($B79,[15]VoiceandAccountability!$A$16:$CH$230, 84,FALSE)</f>
        <v>25.118483412322274</v>
      </c>
      <c r="Y79" s="127">
        <f>VLOOKUP($B79,[15]GovernmentEffectiveness!$A$16:$CH$230, 84,FALSE)</f>
        <v>2.3923444976076556</v>
      </c>
      <c r="Z79" s="127">
        <f>VLOOKUP($B79,[15]ControlofCorruption!$A$16:$CH$230, 84,FALSE)</f>
        <v>6.2200956937799043</v>
      </c>
      <c r="AA79" s="127"/>
    </row>
    <row r="80" spans="1:27">
      <c r="A80">
        <v>73</v>
      </c>
      <c r="B80" s="8" t="s">
        <v>73</v>
      </c>
      <c r="C80" s="10" t="e">
        <f>VLOOKUP($B80,#REF!,2,FALSE)</f>
        <v>#REF!</v>
      </c>
      <c r="D80" s="14" t="s">
        <v>193</v>
      </c>
      <c r="E80" s="15">
        <f>GFS_WEO!E78</f>
        <v>1</v>
      </c>
      <c r="F80" t="e">
        <f>INDEX('GFS OVERVIEW'!#REF!, MATCH('GFS_OBI comparison'!$B78,'GFS OVERVIEW'!$C$4:$C$189,0), MATCH('GFS_OBI comparison'!$F$5, 'GFS OVERVIEW'!#REF!,0))</f>
        <v>#REF!</v>
      </c>
      <c r="G80" t="e">
        <f>GFS_WEO!G78</f>
        <v>#REF!</v>
      </c>
      <c r="H80" t="e">
        <f t="shared" si="6"/>
        <v>#REF!</v>
      </c>
      <c r="I80" t="e">
        <f>GFS_WEO!H78</f>
        <v>#REF!</v>
      </c>
      <c r="J80" t="e">
        <f t="shared" si="7"/>
        <v>#REF!</v>
      </c>
      <c r="K80" t="e">
        <f>#REF!</f>
        <v>#REF!</v>
      </c>
      <c r="L80" t="e">
        <f>AVERAGE(#REF!)</f>
        <v>#REF!</v>
      </c>
      <c r="M80">
        <f>'CG Net Lending_WEO'!Q74</f>
        <v>-5.9430899619767974</v>
      </c>
      <c r="N80">
        <f>'Net Debt_WEO'!Q74</f>
        <v>0</v>
      </c>
      <c r="P80">
        <f t="shared" si="8"/>
        <v>0</v>
      </c>
      <c r="Q80" s="18" t="e">
        <f>'GFS_Timeliness comparison'!G78</f>
        <v>#REF!</v>
      </c>
      <c r="R80" s="18" t="e">
        <f t="shared" si="5"/>
        <v>#REF!</v>
      </c>
      <c r="S80" s="18" t="e">
        <f>'GFS_Timeliness comparison'!H78</f>
        <v>#REF!</v>
      </c>
      <c r="T80" s="18">
        <f>IF(ISNA('GFS_PEFA comparison'!G78), "", 'GFS_PEFA comparison'!G78)</f>
        <v>2.4285714285714284</v>
      </c>
      <c r="U80" s="127" t="e">
        <f>IF('GFS_OBI comparison'!G78="N/A", "", 'GFS_OBI comparison'!G78)</f>
        <v>#REF!</v>
      </c>
      <c r="V80" s="127" t="e">
        <f>IF(ISNA(VLOOKUP($B80,#REF!,3,FALSE)), "", VLOOKUP($B80,#REF!,3,FALSE))</f>
        <v>#REF!</v>
      </c>
      <c r="W80" s="127"/>
      <c r="X80" s="127">
        <f>VLOOKUP($B80,[15]VoiceandAccountability!$A$16:$CH$230, 84,FALSE)</f>
        <v>32.70142180094787</v>
      </c>
      <c r="Y80" s="127">
        <f>VLOOKUP($B80,[15]GovernmentEffectiveness!$A$16:$CH$230, 84,FALSE)</f>
        <v>26.794258373205743</v>
      </c>
      <c r="Z80" s="127">
        <f>VLOOKUP($B80,[15]ControlofCorruption!$A$16:$CH$230, 84,FALSE)</f>
        <v>18.181818181818183</v>
      </c>
      <c r="AA80" s="127"/>
    </row>
    <row r="81" spans="1:27">
      <c r="A81">
        <v>74</v>
      </c>
      <c r="B81" s="8" t="s">
        <v>74</v>
      </c>
      <c r="C81" s="10" t="e">
        <f>VLOOKUP($B81,#REF!,2,FALSE)</f>
        <v>#REF!</v>
      </c>
      <c r="D81" s="14" t="s">
        <v>193</v>
      </c>
      <c r="E81" s="15">
        <f>GFS_WEO!E79</f>
        <v>4</v>
      </c>
      <c r="F81" t="e">
        <f>INDEX('GFS OVERVIEW'!#REF!, MATCH('GFS_OBI comparison'!$B79,'GFS OVERVIEW'!$C$4:$C$189,0), MATCH('GFS_OBI comparison'!$F$5, 'GFS OVERVIEW'!#REF!,0))</f>
        <v>#REF!</v>
      </c>
      <c r="G81" t="e">
        <f>GFS_WEO!G79</f>
        <v>#REF!</v>
      </c>
      <c r="H81" t="e">
        <f t="shared" si="6"/>
        <v>#REF!</v>
      </c>
      <c r="I81" t="e">
        <f>GFS_WEO!H79</f>
        <v>#REF!</v>
      </c>
      <c r="J81" t="e">
        <f t="shared" si="7"/>
        <v>#REF!</v>
      </c>
      <c r="K81" t="e">
        <f>#REF!</f>
        <v>#REF!</v>
      </c>
      <c r="L81" t="e">
        <f>AVERAGE(#REF!)</f>
        <v>#REF!</v>
      </c>
      <c r="M81">
        <f>'CG Net Lending_WEO'!Q75</f>
        <v>-1.8546997604255737</v>
      </c>
      <c r="N81">
        <f>'Net Debt_WEO'!Q75</f>
        <v>20619.817800000001</v>
      </c>
      <c r="P81">
        <f t="shared" si="8"/>
        <v>0</v>
      </c>
      <c r="Q81" s="18" t="e">
        <f>'GFS_Timeliness comparison'!G79</f>
        <v>#REF!</v>
      </c>
      <c r="R81" s="18" t="e">
        <f t="shared" si="5"/>
        <v>#REF!</v>
      </c>
      <c r="S81" s="18" t="e">
        <f>'GFS_Timeliness comparison'!H79</f>
        <v>#REF!</v>
      </c>
      <c r="T81" s="18" t="str">
        <f>IF(ISNA('GFS_PEFA comparison'!G79), "", 'GFS_PEFA comparison'!G79)</f>
        <v/>
      </c>
      <c r="U81" s="127" t="e">
        <f>IF('GFS_OBI comparison'!G79="N/A", "", 'GFS_OBI comparison'!G79)</f>
        <v>#REF!</v>
      </c>
      <c r="V81" s="127" t="e">
        <f>IF(ISNA(VLOOKUP($B81,#REF!,3,FALSE)), "", VLOOKUP($B81,#REF!,3,FALSE))</f>
        <v>#REF!</v>
      </c>
      <c r="W81" s="127"/>
      <c r="X81" s="127">
        <f>VLOOKUP($B81,[15]VoiceandAccountability!$A$16:$CH$230, 84,FALSE)</f>
        <v>70.142180094786724</v>
      </c>
      <c r="Y81" s="127">
        <f>VLOOKUP($B81,[15]GovernmentEffectiveness!$A$16:$CH$230, 84,FALSE)</f>
        <v>70.813397129186598</v>
      </c>
      <c r="Z81" s="127">
        <f>VLOOKUP($B81,[15]ControlofCorruption!$A$16:$CH$230, 84,FALSE)</f>
        <v>64.593301435406701</v>
      </c>
      <c r="AA81" s="127"/>
    </row>
    <row r="82" spans="1:27">
      <c r="A82">
        <v>75</v>
      </c>
      <c r="B82" s="8" t="s">
        <v>75</v>
      </c>
      <c r="C82" s="10" t="e">
        <f>VLOOKUP($B82,#REF!,2,FALSE)</f>
        <v>#REF!</v>
      </c>
      <c r="D82" s="14" t="s">
        <v>193</v>
      </c>
      <c r="E82" s="15">
        <f>GFS_WEO!E80</f>
        <v>3</v>
      </c>
      <c r="F82" t="e">
        <f>INDEX('GFS OVERVIEW'!#REF!, MATCH('GFS_OBI comparison'!$B80,'GFS OVERVIEW'!$C$4:$C$189,0), MATCH('GFS_OBI comparison'!$F$5, 'GFS OVERVIEW'!#REF!,0))</f>
        <v>#REF!</v>
      </c>
      <c r="G82" t="e">
        <f>GFS_WEO!G80</f>
        <v>#REF!</v>
      </c>
      <c r="H82" t="e">
        <f t="shared" si="6"/>
        <v>#REF!</v>
      </c>
      <c r="I82" t="e">
        <f>GFS_WEO!H80</f>
        <v>#REF!</v>
      </c>
      <c r="J82" t="e">
        <f t="shared" si="7"/>
        <v>#REF!</v>
      </c>
      <c r="K82" t="e">
        <f>#REF!</f>
        <v>#REF!</v>
      </c>
      <c r="L82" t="e">
        <f>AVERAGE(#REF!)</f>
        <v>#REF!</v>
      </c>
      <c r="M82">
        <f>'CG Net Lending_WEO'!Q76</f>
        <v>-3.8421774321126692</v>
      </c>
      <c r="N82">
        <f>'Net Debt_WEO'!Q76</f>
        <v>1134.626</v>
      </c>
      <c r="P82">
        <f t="shared" si="8"/>
        <v>0</v>
      </c>
      <c r="Q82" s="18" t="e">
        <f>'GFS_Timeliness comparison'!G80</f>
        <v>#REF!</v>
      </c>
      <c r="R82" s="18" t="e">
        <f t="shared" si="5"/>
        <v>#REF!</v>
      </c>
      <c r="S82" s="18" t="e">
        <f>'GFS_Timeliness comparison'!H80</f>
        <v>#REF!</v>
      </c>
      <c r="T82" s="18" t="str">
        <f>IF(ISNA('GFS_PEFA comparison'!G80), "", 'GFS_PEFA comparison'!G80)</f>
        <v/>
      </c>
      <c r="U82" s="127" t="e">
        <f>IF('GFS_OBI comparison'!G80="N/A", "", 'GFS_OBI comparison'!G80)</f>
        <v>#REF!</v>
      </c>
      <c r="V82" s="127" t="e">
        <f>IF(ISNA(VLOOKUP($B82,#REF!,3,FALSE)), "", VLOOKUP($B82,#REF!,3,FALSE))</f>
        <v>#REF!</v>
      </c>
      <c r="W82" s="127"/>
      <c r="X82" s="127">
        <f>VLOOKUP($B82,[15]VoiceandAccountability!$A$16:$CH$230, 84,FALSE)</f>
        <v>94.786729857819907</v>
      </c>
      <c r="Y82" s="127">
        <f>VLOOKUP($B82,[15]GovernmentEffectiveness!$A$16:$CH$230, 84,FALSE)</f>
        <v>89.952153110047846</v>
      </c>
      <c r="Z82" s="127">
        <f>VLOOKUP($B82,[15]ControlofCorruption!$A$16:$CH$230, 84,FALSE)</f>
        <v>94.736842105263165</v>
      </c>
      <c r="AA82" s="127"/>
    </row>
    <row r="83" spans="1:27">
      <c r="A83">
        <v>76</v>
      </c>
      <c r="B83" s="8" t="s">
        <v>76</v>
      </c>
      <c r="C83" s="10" t="e">
        <f>VLOOKUP($B83,#REF!,2,FALSE)</f>
        <v>#REF!</v>
      </c>
      <c r="D83" s="14" t="s">
        <v>195</v>
      </c>
      <c r="E83" s="15">
        <f>GFS_WEO!E81</f>
        <v>1</v>
      </c>
      <c r="F83" t="e">
        <f>INDEX('GFS OVERVIEW'!#REF!, MATCH('GFS_OBI comparison'!$B81,'GFS OVERVIEW'!$C$4:$C$189,0), MATCH('GFS_OBI comparison'!$F$5, 'GFS OVERVIEW'!#REF!,0))</f>
        <v>#REF!</v>
      </c>
      <c r="G83" t="e">
        <f>GFS_WEO!G81</f>
        <v>#REF!</v>
      </c>
      <c r="H83" t="e">
        <f t="shared" si="6"/>
        <v>#REF!</v>
      </c>
      <c r="I83" t="e">
        <f>GFS_WEO!H81</f>
        <v>#REF!</v>
      </c>
      <c r="J83" t="e">
        <f t="shared" si="7"/>
        <v>#REF!</v>
      </c>
      <c r="K83" t="e">
        <f>#REF!</f>
        <v>#REF!</v>
      </c>
      <c r="L83" t="e">
        <f>AVERAGE(#REF!)</f>
        <v>#REF!</v>
      </c>
      <c r="M83">
        <f>'CG Net Lending_WEO'!Q77</f>
        <v>-5.0651816225794208</v>
      </c>
      <c r="N83">
        <f>'Net Debt_WEO'!Q77</f>
        <v>0</v>
      </c>
      <c r="P83">
        <f t="shared" si="8"/>
        <v>0</v>
      </c>
      <c r="Q83" s="18" t="e">
        <f>'GFS_Timeliness comparison'!G81</f>
        <v>#REF!</v>
      </c>
      <c r="R83" s="18" t="e">
        <f t="shared" si="5"/>
        <v>#REF!</v>
      </c>
      <c r="S83" s="18" t="e">
        <f>'GFS_Timeliness comparison'!H81</f>
        <v>#REF!</v>
      </c>
      <c r="T83" s="18">
        <f>IF(ISNA('GFS_PEFA comparison'!G81), "", 'GFS_PEFA comparison'!G81)</f>
        <v>2.1428571428571428</v>
      </c>
      <c r="U83" s="127" t="e">
        <f>IF('GFS_OBI comparison'!G81="N/A", "", 'GFS_OBI comparison'!G81)</f>
        <v>#REF!</v>
      </c>
      <c r="V83" s="127" t="e">
        <f>IF(ISNA(VLOOKUP($B83,#REF!,3,FALSE)), "", VLOOKUP($B83,#REF!,3,FALSE))</f>
        <v>#REF!</v>
      </c>
      <c r="W83" s="127"/>
      <c r="X83" s="127">
        <f>VLOOKUP($B83,[15]VoiceandAccountability!$A$16:$CH$230, 84,FALSE)</f>
        <v>58.293838862559241</v>
      </c>
      <c r="Y83" s="127">
        <f>VLOOKUP($B83,[15]GovernmentEffectiveness!$A$16:$CH$230, 84,FALSE)</f>
        <v>47.368421052631582</v>
      </c>
      <c r="Z83" s="127">
        <f>VLOOKUP($B83,[15]ControlofCorruption!$A$16:$CH$230, 84,FALSE)</f>
        <v>34.928229665071768</v>
      </c>
      <c r="AA83" s="127"/>
    </row>
    <row r="84" spans="1:27">
      <c r="A84">
        <v>77</v>
      </c>
      <c r="B84" s="8" t="s">
        <v>77</v>
      </c>
      <c r="C84" s="10" t="e">
        <f>VLOOKUP($B84,#REF!,2,FALSE)</f>
        <v>#REF!</v>
      </c>
      <c r="D84" s="14" t="s">
        <v>195</v>
      </c>
      <c r="E84" s="15">
        <f>GFS_WEO!E82</f>
        <v>0</v>
      </c>
      <c r="F84" t="e">
        <f>INDEX('GFS OVERVIEW'!#REF!, MATCH('GFS_OBI comparison'!$B82,'GFS OVERVIEW'!$C$4:$C$189,0), MATCH('GFS_OBI comparison'!$F$5, 'GFS OVERVIEW'!#REF!,0))</f>
        <v>#REF!</v>
      </c>
      <c r="G84" t="e">
        <f>GFS_WEO!G82</f>
        <v>#REF!</v>
      </c>
      <c r="H84" t="e">
        <f t="shared" si="6"/>
        <v>#REF!</v>
      </c>
      <c r="I84" t="e">
        <f>GFS_WEO!H82</f>
        <v>#REF!</v>
      </c>
      <c r="J84" t="e">
        <f t="shared" si="7"/>
        <v>#REF!</v>
      </c>
      <c r="K84" t="e">
        <f>#REF!</f>
        <v>#REF!</v>
      </c>
      <c r="L84" t="e">
        <f>AVERAGE(#REF!)</f>
        <v>#REF!</v>
      </c>
      <c r="M84">
        <f>'CG Net Lending_WEO'!Q78</f>
        <v>-1.8611502433622635</v>
      </c>
      <c r="N84">
        <f>'Net Debt_WEO'!Q78</f>
        <v>0</v>
      </c>
      <c r="O84" t="e">
        <f>#REF!/I84</f>
        <v>#REF!</v>
      </c>
      <c r="P84">
        <f t="shared" si="8"/>
        <v>1</v>
      </c>
      <c r="Q84" s="18" t="e">
        <f>'GFS_Timeliness comparison'!G82</f>
        <v>#REF!</v>
      </c>
      <c r="R84" s="18" t="e">
        <f t="shared" si="5"/>
        <v>#REF!</v>
      </c>
      <c r="S84" s="18" t="e">
        <f>'GFS_Timeliness comparison'!H82</f>
        <v>#REF!</v>
      </c>
      <c r="T84" s="18">
        <f>IF(ISNA('GFS_PEFA comparison'!G82), "", 'GFS_PEFA comparison'!G82)</f>
        <v>2.5714285714285716</v>
      </c>
      <c r="U84" s="127" t="e">
        <f>IF('GFS_OBI comparison'!G82="N/A", "", 'GFS_OBI comparison'!G82)</f>
        <v>#REF!</v>
      </c>
      <c r="V84" s="127" t="e">
        <f>IF(ISNA(VLOOKUP($B84,#REF!,3,FALSE)), "", VLOOKUP($B84,#REF!,3,FALSE))</f>
        <v>#REF!</v>
      </c>
      <c r="W84" s="127">
        <v>26</v>
      </c>
      <c r="X84" s="127">
        <f>VLOOKUP($B84,[15]VoiceandAccountability!$A$16:$CH$230, 84,FALSE)</f>
        <v>51.18483412322275</v>
      </c>
      <c r="Y84" s="127">
        <f>VLOOKUP($B84,[15]GovernmentEffectiveness!$A$16:$CH$230, 84,FALSE)</f>
        <v>44.019138755980862</v>
      </c>
      <c r="Z84" s="127">
        <f>VLOOKUP($B84,[15]ControlofCorruption!$A$16:$CH$230, 84,FALSE)</f>
        <v>28.708133971291865</v>
      </c>
      <c r="AA84" s="127"/>
    </row>
    <row r="85" spans="1:27">
      <c r="A85">
        <v>78</v>
      </c>
      <c r="B85" s="8" t="s">
        <v>78</v>
      </c>
      <c r="C85" s="10" t="e">
        <f>VLOOKUP($B85,#REF!,2,FALSE)</f>
        <v>#REF!</v>
      </c>
      <c r="D85" s="14" t="s">
        <v>193</v>
      </c>
      <c r="E85" s="15">
        <f>GFS_WEO!E83</f>
        <v>1</v>
      </c>
      <c r="F85" t="e">
        <f>INDEX('GFS OVERVIEW'!#REF!, MATCH('GFS_OBI comparison'!$B83,'GFS OVERVIEW'!$C$4:$C$189,0), MATCH('GFS_OBI comparison'!$F$5, 'GFS OVERVIEW'!#REF!,0))</f>
        <v>#REF!</v>
      </c>
      <c r="G85" t="e">
        <f>GFS_WEO!G83</f>
        <v>#REF!</v>
      </c>
      <c r="H85" t="e">
        <f t="shared" si="6"/>
        <v>#REF!</v>
      </c>
      <c r="I85" t="e">
        <f>GFS_WEO!H83</f>
        <v>#REF!</v>
      </c>
      <c r="J85" t="e">
        <f t="shared" si="7"/>
        <v>#REF!</v>
      </c>
      <c r="K85" t="e">
        <f>#REF!</f>
        <v>#REF!</v>
      </c>
      <c r="L85" t="e">
        <f>AVERAGE(#REF!)</f>
        <v>#REF!</v>
      </c>
      <c r="M85">
        <f>'CG Net Lending_WEO'!Q79</f>
        <v>-0.34524488855031155</v>
      </c>
      <c r="N85">
        <f>'Net Debt_WEO'!Q79</f>
        <v>45958.64</v>
      </c>
      <c r="O85" t="e">
        <f>#REF!/I85</f>
        <v>#REF!</v>
      </c>
      <c r="P85">
        <f t="shared" si="8"/>
        <v>1</v>
      </c>
      <c r="Q85" s="18" t="e">
        <f>'GFS_Timeliness comparison'!G83</f>
        <v>#REF!</v>
      </c>
      <c r="R85" s="18" t="e">
        <f t="shared" si="5"/>
        <v>#REF!</v>
      </c>
      <c r="S85" s="18" t="e">
        <f>'GFS_Timeliness comparison'!H83</f>
        <v>#REF!</v>
      </c>
      <c r="T85" s="18" t="str">
        <f>IF(ISNA('GFS_PEFA comparison'!G83), "", 'GFS_PEFA comparison'!G83)</f>
        <v/>
      </c>
      <c r="U85" s="127" t="e">
        <f>IF('GFS_OBI comparison'!G83="N/A", "", 'GFS_OBI comparison'!G83)</f>
        <v>#REF!</v>
      </c>
      <c r="V85" s="127" t="e">
        <f>IF(ISNA(VLOOKUP($B85,#REF!,3,FALSE)), "", VLOOKUP($B85,#REF!,3,FALSE))</f>
        <v>#REF!</v>
      </c>
      <c r="W85" s="127">
        <v>65</v>
      </c>
      <c r="X85" s="127">
        <f>VLOOKUP($B85,[15]VoiceandAccountability!$A$16:$CH$230, 84,FALSE)</f>
        <v>5.6872037914691944</v>
      </c>
      <c r="Y85" s="127">
        <f>VLOOKUP($B85,[15]GovernmentEffectiveness!$A$16:$CH$230, 84,FALSE)</f>
        <v>35.885167464114829</v>
      </c>
      <c r="Z85" s="127">
        <f>VLOOKUP($B85,[15]ControlofCorruption!$A$16:$CH$230, 84,FALSE)</f>
        <v>23.923444976076556</v>
      </c>
      <c r="AA85" s="127"/>
    </row>
    <row r="86" spans="1:27">
      <c r="A86">
        <v>79</v>
      </c>
      <c r="B86" s="8" t="s">
        <v>79</v>
      </c>
      <c r="C86" s="10" t="e">
        <f>VLOOKUP($B86,#REF!,2,FALSE)</f>
        <v>#REF!</v>
      </c>
      <c r="D86" s="14" t="s">
        <v>193</v>
      </c>
      <c r="E86" s="15">
        <f>GFS_WEO!E84</f>
        <v>0</v>
      </c>
      <c r="F86" t="e">
        <f>INDEX('GFS OVERVIEW'!#REF!, MATCH('GFS_OBI comparison'!$B84,'GFS OVERVIEW'!$C$4:$C$189,0), MATCH('GFS_OBI comparison'!$F$5, 'GFS OVERVIEW'!#REF!,0))</f>
        <v>#REF!</v>
      </c>
      <c r="G86" t="e">
        <f>GFS_WEO!G84</f>
        <v>#REF!</v>
      </c>
      <c r="H86" t="e">
        <f t="shared" si="6"/>
        <v>#REF!</v>
      </c>
      <c r="I86" t="e">
        <f>GFS_WEO!H84</f>
        <v>#REF!</v>
      </c>
      <c r="J86" t="e">
        <f t="shared" si="7"/>
        <v>#REF!</v>
      </c>
      <c r="K86" t="e">
        <f>#REF!</f>
        <v>#REF!</v>
      </c>
      <c r="L86" t="e">
        <f>AVERAGE(#REF!)</f>
        <v>#REF!</v>
      </c>
      <c r="M86">
        <f>'CG Net Lending_WEO'!Q80</f>
        <v>4.1317436196311208</v>
      </c>
      <c r="N86">
        <f>'Net Debt_WEO'!Q80</f>
        <v>0</v>
      </c>
      <c r="O86" t="e">
        <f>#REF!/I86</f>
        <v>#REF!</v>
      </c>
      <c r="P86">
        <f t="shared" si="8"/>
        <v>1</v>
      </c>
      <c r="Q86" s="18" t="e">
        <f>'GFS_Timeliness comparison'!G84</f>
        <v>#REF!</v>
      </c>
      <c r="R86" s="18" t="e">
        <f t="shared" si="5"/>
        <v>#REF!</v>
      </c>
      <c r="S86" s="18" t="e">
        <f>'GFS_Timeliness comparison'!H84</f>
        <v>#REF!</v>
      </c>
      <c r="T86" s="18" t="str">
        <f>IF(ISNA('GFS_PEFA comparison'!G84), "", 'GFS_PEFA comparison'!G84)</f>
        <v/>
      </c>
      <c r="U86" s="127" t="e">
        <f>IF('GFS_OBI comparison'!G84="N/A", "", 'GFS_OBI comparison'!G84)</f>
        <v>#REF!</v>
      </c>
      <c r="V86" s="127" t="e">
        <f>IF(ISNA(VLOOKUP($B86,#REF!,3,FALSE)), "", VLOOKUP($B86,#REF!,3,FALSE))</f>
        <v>#REF!</v>
      </c>
      <c r="W86" s="127">
        <v>97</v>
      </c>
      <c r="X86" s="127">
        <f>VLOOKUP($B86,[15]VoiceandAccountability!$A$16:$CH$230, 84,FALSE)</f>
        <v>16.113744075829384</v>
      </c>
      <c r="Y86" s="127">
        <f>VLOOKUP($B86,[15]GovernmentEffectiveness!$A$16:$CH$230, 84,FALSE)</f>
        <v>13.397129186602871</v>
      </c>
      <c r="Z86" s="127">
        <f>VLOOKUP($B86,[15]ControlofCorruption!$A$16:$CH$230, 84,FALSE)</f>
        <v>8.133971291866029</v>
      </c>
      <c r="AA86" s="127"/>
    </row>
    <row r="87" spans="1:27">
      <c r="A87">
        <v>80</v>
      </c>
      <c r="B87" s="8" t="s">
        <v>80</v>
      </c>
      <c r="C87" s="10" t="e">
        <f>VLOOKUP($B87,#REF!,2,FALSE)</f>
        <v>#REF!</v>
      </c>
      <c r="D87" s="14" t="s">
        <v>193</v>
      </c>
      <c r="E87" s="15">
        <f>GFS_WEO!E85</f>
        <v>3</v>
      </c>
      <c r="F87" t="e">
        <f>INDEX('GFS OVERVIEW'!#REF!, MATCH('GFS_OBI comparison'!$B85,'GFS OVERVIEW'!$C$4:$C$189,0), MATCH('GFS_OBI comparison'!$F$5, 'GFS OVERVIEW'!#REF!,0))</f>
        <v>#REF!</v>
      </c>
      <c r="G87" t="e">
        <f>GFS_WEO!G85</f>
        <v>#REF!</v>
      </c>
      <c r="H87" t="e">
        <f t="shared" si="6"/>
        <v>#REF!</v>
      </c>
      <c r="I87" t="e">
        <f>GFS_WEO!H85</f>
        <v>#REF!</v>
      </c>
      <c r="J87" t="e">
        <f t="shared" si="7"/>
        <v>#REF!</v>
      </c>
      <c r="K87" t="e">
        <f>#REF!</f>
        <v>#REF!</v>
      </c>
      <c r="L87" t="e">
        <f>AVERAGE(#REF!)</f>
        <v>#REF!</v>
      </c>
      <c r="M87">
        <f>'CG Net Lending_WEO'!Q81</f>
        <v>-7.1967940669631565</v>
      </c>
      <c r="N87">
        <f>'Net Debt_WEO'!Q81</f>
        <v>151.99199999999999</v>
      </c>
      <c r="P87">
        <f t="shared" si="8"/>
        <v>0</v>
      </c>
      <c r="Q87" s="18" t="e">
        <f>'GFS_Timeliness comparison'!G85</f>
        <v>#REF!</v>
      </c>
      <c r="R87" s="18" t="e">
        <f t="shared" si="5"/>
        <v>#REF!</v>
      </c>
      <c r="S87" s="18" t="e">
        <f>'GFS_Timeliness comparison'!H85</f>
        <v>#REF!</v>
      </c>
      <c r="T87" s="18" t="str">
        <f>IF(ISNA('GFS_PEFA comparison'!G85), "", 'GFS_PEFA comparison'!G85)</f>
        <v/>
      </c>
      <c r="U87" s="127" t="e">
        <f>IF('GFS_OBI comparison'!G85="N/A", "", 'GFS_OBI comparison'!G85)</f>
        <v>#REF!</v>
      </c>
      <c r="V87" s="127" t="e">
        <f>IF(ISNA(VLOOKUP($B87,#REF!,3,FALSE)), "", VLOOKUP($B87,#REF!,3,FALSE))</f>
        <v>#REF!</v>
      </c>
      <c r="W87" s="127"/>
      <c r="X87" s="127">
        <f>VLOOKUP($B87,[15]VoiceandAccountability!$A$16:$CH$230, 84,FALSE)</f>
        <v>91.943127962085313</v>
      </c>
      <c r="Y87" s="127">
        <f>VLOOKUP($B87,[15]GovernmentEffectiveness!$A$16:$CH$230, 84,FALSE)</f>
        <v>92.344497607655498</v>
      </c>
      <c r="Z87" s="127">
        <f>VLOOKUP($B87,[15]ControlofCorruption!$A$16:$CH$230, 84,FALSE)</f>
        <v>90.430622009569376</v>
      </c>
      <c r="AA87" s="127"/>
    </row>
    <row r="88" spans="1:27">
      <c r="A88">
        <v>81</v>
      </c>
      <c r="B88" s="8" t="s">
        <v>81</v>
      </c>
      <c r="C88" s="10" t="e">
        <f>VLOOKUP($B88,#REF!,2,FALSE)</f>
        <v>#REF!</v>
      </c>
      <c r="D88" s="14" t="s">
        <v>193</v>
      </c>
      <c r="E88" s="15">
        <f>GFS_WEO!E86</f>
        <v>2</v>
      </c>
      <c r="F88" t="e">
        <f>INDEX('GFS OVERVIEW'!#REF!, MATCH('GFS_OBI comparison'!$B86,'GFS OVERVIEW'!$C$4:$C$189,0), MATCH('GFS_OBI comparison'!$F$5, 'GFS OVERVIEW'!#REF!,0))</f>
        <v>#REF!</v>
      </c>
      <c r="G88" t="e">
        <f>GFS_WEO!G86</f>
        <v>#REF!</v>
      </c>
      <c r="H88" t="e">
        <f t="shared" si="6"/>
        <v>#REF!</v>
      </c>
      <c r="I88" t="e">
        <f>GFS_WEO!H86</f>
        <v>#REF!</v>
      </c>
      <c r="J88" t="e">
        <f t="shared" si="7"/>
        <v>#REF!</v>
      </c>
      <c r="K88" t="e">
        <f>#REF!</f>
        <v>#REF!</v>
      </c>
      <c r="L88" t="e">
        <f>AVERAGE(#REF!)</f>
        <v>#REF!</v>
      </c>
      <c r="M88">
        <f>'CG Net Lending_WEO'!Q82</f>
        <v>-4.0917565907949687</v>
      </c>
      <c r="N88">
        <f>'Net Debt_WEO'!Q82</f>
        <v>624.81006000000002</v>
      </c>
      <c r="P88">
        <f t="shared" si="8"/>
        <v>0</v>
      </c>
      <c r="Q88" s="18" t="e">
        <f>'GFS_Timeliness comparison'!G86</f>
        <v>#REF!</v>
      </c>
      <c r="R88" s="18" t="e">
        <f t="shared" si="5"/>
        <v>#REF!</v>
      </c>
      <c r="S88" s="18" t="e">
        <f>'GFS_Timeliness comparison'!H86</f>
        <v>#REF!</v>
      </c>
      <c r="T88" s="18" t="str">
        <f>IF(ISNA('GFS_PEFA comparison'!G86), "", 'GFS_PEFA comparison'!G86)</f>
        <v/>
      </c>
      <c r="U88" s="127" t="e">
        <f>IF('GFS_OBI comparison'!G86="N/A", "", 'GFS_OBI comparison'!G86)</f>
        <v>#REF!</v>
      </c>
      <c r="V88" s="127" t="e">
        <f>IF(ISNA(VLOOKUP($B88,#REF!,3,FALSE)), "", VLOOKUP($B88,#REF!,3,FALSE))</f>
        <v>#REF!</v>
      </c>
      <c r="W88" s="127"/>
      <c r="X88" s="127">
        <f>VLOOKUP($B88,[15]VoiceandAccountability!$A$16:$CH$230, 84,FALSE)</f>
        <v>65.876777251184834</v>
      </c>
      <c r="Y88" s="127">
        <f>VLOOKUP($B88,[15]GovernmentEffectiveness!$A$16:$CH$230, 84,FALSE)</f>
        <v>86.124401913875602</v>
      </c>
      <c r="Z88" s="127">
        <f>VLOOKUP($B88,[15]ControlofCorruption!$A$16:$CH$230, 84,FALSE)</f>
        <v>77.990430622009569</v>
      </c>
      <c r="AA88" s="127"/>
    </row>
    <row r="89" spans="1:27">
      <c r="A89">
        <v>82</v>
      </c>
      <c r="B89" s="8" t="s">
        <v>82</v>
      </c>
      <c r="C89" s="10" t="e">
        <f>VLOOKUP($B89,#REF!,2,FALSE)</f>
        <v>#REF!</v>
      </c>
      <c r="D89" s="14" t="s">
        <v>195</v>
      </c>
      <c r="E89" s="15">
        <f>GFS_WEO!E87</f>
        <v>3</v>
      </c>
      <c r="F89" t="e">
        <f>INDEX('GFS OVERVIEW'!#REF!, MATCH('GFS_OBI comparison'!$B87,'GFS OVERVIEW'!$C$4:$C$189,0), MATCH('GFS_OBI comparison'!$F$5, 'GFS OVERVIEW'!#REF!,0))</f>
        <v>#REF!</v>
      </c>
      <c r="G89" t="e">
        <f>GFS_WEO!G87</f>
        <v>#REF!</v>
      </c>
      <c r="H89" t="e">
        <f t="shared" si="6"/>
        <v>#REF!</v>
      </c>
      <c r="I89" t="e">
        <f>GFS_WEO!H87</f>
        <v>#REF!</v>
      </c>
      <c r="J89" t="e">
        <f t="shared" si="7"/>
        <v>#REF!</v>
      </c>
      <c r="K89" t="e">
        <f>#REF!</f>
        <v>#REF!</v>
      </c>
      <c r="L89" t="e">
        <f>AVERAGE(#REF!)</f>
        <v>#REF!</v>
      </c>
      <c r="M89">
        <f>'CG Net Lending_WEO'!Q83</f>
        <v>-2.9002266879059131</v>
      </c>
      <c r="N89">
        <f>'Net Debt_WEO'!Q83</f>
        <v>1663.0909999999999</v>
      </c>
      <c r="P89">
        <f t="shared" si="8"/>
        <v>0</v>
      </c>
      <c r="Q89" s="18" t="e">
        <f>'GFS_Timeliness comparison'!G87</f>
        <v>#REF!</v>
      </c>
      <c r="R89" s="18" t="e">
        <f t="shared" si="5"/>
        <v>#REF!</v>
      </c>
      <c r="S89" s="18" t="e">
        <f>'GFS_Timeliness comparison'!H87</f>
        <v>#REF!</v>
      </c>
      <c r="T89" s="18" t="str">
        <f>IF(ISNA('GFS_PEFA comparison'!G87), "", 'GFS_PEFA comparison'!G87)</f>
        <v/>
      </c>
      <c r="U89" s="127" t="e">
        <f>IF('GFS_OBI comparison'!G87="N/A", "", 'GFS_OBI comparison'!G87)</f>
        <v>#REF!</v>
      </c>
      <c r="V89" s="127" t="e">
        <f>IF(ISNA(VLOOKUP($B89,#REF!,3,FALSE)), "", VLOOKUP($B89,#REF!,3,FALSE))</f>
        <v>#REF!</v>
      </c>
      <c r="W89" s="127"/>
      <c r="X89" s="127">
        <f>VLOOKUP($B89,[15]VoiceandAccountability!$A$16:$CH$230, 84,FALSE)</f>
        <v>73.93364928909952</v>
      </c>
      <c r="Y89" s="127">
        <f>VLOOKUP($B89,[15]GovernmentEffectiveness!$A$16:$CH$230, 84,FALSE)</f>
        <v>66.028708133971293</v>
      </c>
      <c r="Z89" s="127">
        <f>VLOOKUP($B89,[15]ControlofCorruption!$A$16:$CH$230, 84,FALSE)</f>
        <v>57.89473684210526</v>
      </c>
      <c r="AA89" s="127"/>
    </row>
    <row r="90" spans="1:27">
      <c r="A90">
        <v>83</v>
      </c>
      <c r="B90" s="8" t="s">
        <v>83</v>
      </c>
      <c r="C90" s="10" t="e">
        <f>VLOOKUP($B90,#REF!,2,FALSE)</f>
        <v>#REF!</v>
      </c>
      <c r="D90" s="14" t="s">
        <v>193</v>
      </c>
      <c r="E90" s="15">
        <f>GFS_WEO!E88</f>
        <v>0</v>
      </c>
      <c r="F90" t="e">
        <f>INDEX('GFS OVERVIEW'!#REF!, MATCH('GFS_OBI comparison'!$B88,'GFS OVERVIEW'!$C$4:$C$189,0), MATCH('GFS_OBI comparison'!$F$5, 'GFS OVERVIEW'!#REF!,0))</f>
        <v>#REF!</v>
      </c>
      <c r="G90" t="e">
        <f>GFS_WEO!G88</f>
        <v>#REF!</v>
      </c>
      <c r="H90" t="e">
        <f t="shared" si="6"/>
        <v>#REF!</v>
      </c>
      <c r="I90" t="e">
        <f>GFS_WEO!H88</f>
        <v>#REF!</v>
      </c>
      <c r="J90" t="e">
        <f t="shared" si="7"/>
        <v>#REF!</v>
      </c>
      <c r="K90" t="e">
        <f>#REF!</f>
        <v>#REF!</v>
      </c>
      <c r="L90" t="e">
        <f>AVERAGE(#REF!)</f>
        <v>#REF!</v>
      </c>
      <c r="M90">
        <f>'CG Net Lending_WEO'!Q84</f>
        <v>-4.0745194230060271</v>
      </c>
      <c r="N90">
        <f>'Net Debt_WEO'!Q84</f>
        <v>0</v>
      </c>
      <c r="P90">
        <f t="shared" si="8"/>
        <v>0</v>
      </c>
      <c r="Q90" s="18" t="e">
        <f>'GFS_Timeliness comparison'!G88</f>
        <v>#REF!</v>
      </c>
      <c r="R90" s="18" t="e">
        <f t="shared" si="5"/>
        <v>#REF!</v>
      </c>
      <c r="S90" s="18" t="e">
        <f>'GFS_Timeliness comparison'!H88</f>
        <v>#REF!</v>
      </c>
      <c r="T90" s="18">
        <f>IF(ISNA('GFS_PEFA comparison'!G88), "", 'GFS_PEFA comparison'!G88)</f>
        <v>2</v>
      </c>
      <c r="U90" s="127" t="e">
        <f>IF('GFS_OBI comparison'!G88="N/A", "", 'GFS_OBI comparison'!G88)</f>
        <v>#REF!</v>
      </c>
      <c r="V90" s="127" t="e">
        <f>IF(ISNA(VLOOKUP($B90,#REF!,3,FALSE)), "", VLOOKUP($B90,#REF!,3,FALSE))</f>
        <v>#REF!</v>
      </c>
      <c r="W90" s="127"/>
      <c r="X90" s="127">
        <f>VLOOKUP($B90,[15]VoiceandAccountability!$A$16:$CH$230, 84,FALSE)</f>
        <v>61.137440758293842</v>
      </c>
      <c r="Y90" s="127">
        <f>VLOOKUP($B90,[15]GovernmentEffectiveness!$A$16:$CH$230, 84,FALSE)</f>
        <v>55.023923444976077</v>
      </c>
      <c r="Z90" s="127">
        <f>VLOOKUP($B90,[15]ControlofCorruption!$A$16:$CH$230, 84,FALSE)</f>
        <v>46.411483253588514</v>
      </c>
      <c r="AA90" s="127"/>
    </row>
    <row r="91" spans="1:27">
      <c r="A91">
        <v>84</v>
      </c>
      <c r="B91" s="8" t="s">
        <v>84</v>
      </c>
      <c r="C91" s="10" t="e">
        <f>VLOOKUP($B91,#REF!,2,FALSE)</f>
        <v>#REF!</v>
      </c>
      <c r="D91" s="14" t="s">
        <v>195</v>
      </c>
      <c r="E91" s="15">
        <f>GFS_WEO!E89</f>
        <v>5</v>
      </c>
      <c r="F91" t="e">
        <f>INDEX('GFS OVERVIEW'!#REF!, MATCH('GFS_OBI comparison'!$B89,'GFS OVERVIEW'!$C$4:$C$189,0), MATCH('GFS_OBI comparison'!$F$5, 'GFS OVERVIEW'!#REF!,0))</f>
        <v>#REF!</v>
      </c>
      <c r="G91" t="e">
        <f>GFS_WEO!G89</f>
        <v>#REF!</v>
      </c>
      <c r="H91" t="e">
        <f t="shared" si="6"/>
        <v>#REF!</v>
      </c>
      <c r="I91" t="e">
        <f>GFS_WEO!H89</f>
        <v>#REF!</v>
      </c>
      <c r="J91" t="e">
        <f t="shared" si="7"/>
        <v>#REF!</v>
      </c>
      <c r="K91" t="e">
        <f>#REF!</f>
        <v>#REF!</v>
      </c>
      <c r="L91" t="e">
        <f>AVERAGE(#REF!)</f>
        <v>#REF!</v>
      </c>
      <c r="M91">
        <f>'CG Net Lending_WEO'!Q85</f>
        <v>-7.9839495781549319</v>
      </c>
      <c r="N91">
        <f>'Net Debt_WEO'!Q85</f>
        <v>613320.80000000005</v>
      </c>
      <c r="P91">
        <f t="shared" si="8"/>
        <v>0</v>
      </c>
      <c r="Q91" s="18" t="e">
        <f>'GFS_Timeliness comparison'!G89</f>
        <v>#REF!</v>
      </c>
      <c r="R91" s="18" t="e">
        <f t="shared" si="5"/>
        <v>#REF!</v>
      </c>
      <c r="S91" s="18" t="e">
        <f>'GFS_Timeliness comparison'!H89</f>
        <v>#REF!</v>
      </c>
      <c r="T91" s="18" t="str">
        <f>IF(ISNA('GFS_PEFA comparison'!G89), "", 'GFS_PEFA comparison'!G89)</f>
        <v/>
      </c>
      <c r="U91" s="127" t="e">
        <f>IF('GFS_OBI comparison'!G89="N/A", "", 'GFS_OBI comparison'!G89)</f>
        <v>#REF!</v>
      </c>
      <c r="V91" s="127" t="e">
        <f>IF(ISNA(VLOOKUP($B91,#REF!,3,FALSE)), "", VLOOKUP($B91,#REF!,3,FALSE))</f>
        <v>#REF!</v>
      </c>
      <c r="W91" s="127"/>
      <c r="X91" s="127">
        <f>VLOOKUP($B91,[15]VoiceandAccountability!$A$16:$CH$230, 84,FALSE)</f>
        <v>83.412322274881518</v>
      </c>
      <c r="Y91" s="127">
        <f>VLOOKUP($B91,[15]GovernmentEffectiveness!$A$16:$CH$230, 84,FALSE)</f>
        <v>88.516746411483254</v>
      </c>
      <c r="Z91" s="127">
        <f>VLOOKUP($B91,[15]ControlofCorruption!$A$16:$CH$230, 84,FALSE)</f>
        <v>91.866028708133967</v>
      </c>
      <c r="AA91" s="127"/>
    </row>
    <row r="92" spans="1:27">
      <c r="A92">
        <v>85</v>
      </c>
      <c r="B92" s="8" t="s">
        <v>85</v>
      </c>
      <c r="C92" s="10" t="e">
        <f>VLOOKUP($B92,#REF!,2,FALSE)</f>
        <v>#REF!</v>
      </c>
      <c r="D92" s="14" t="s">
        <v>193</v>
      </c>
      <c r="E92" s="15">
        <f>GFS_WEO!E90</f>
        <v>1</v>
      </c>
      <c r="F92" t="e">
        <f>INDEX('GFS OVERVIEW'!#REF!, MATCH('GFS_OBI comparison'!$B90,'GFS OVERVIEW'!$C$4:$C$189,0), MATCH('GFS_OBI comparison'!$F$5, 'GFS OVERVIEW'!#REF!,0))</f>
        <v>#REF!</v>
      </c>
      <c r="G92" t="e">
        <f>GFS_WEO!G90</f>
        <v>#REF!</v>
      </c>
      <c r="H92" t="e">
        <f t="shared" si="6"/>
        <v>#REF!</v>
      </c>
      <c r="I92" t="e">
        <f>GFS_WEO!H90</f>
        <v>#REF!</v>
      </c>
      <c r="J92" t="e">
        <f t="shared" si="7"/>
        <v>#REF!</v>
      </c>
      <c r="K92" t="e">
        <f>#REF!</f>
        <v>#REF!</v>
      </c>
      <c r="L92" t="e">
        <f>AVERAGE(#REF!)</f>
        <v>#REF!</v>
      </c>
      <c r="M92">
        <f>'CG Net Lending_WEO'!Q86</f>
        <v>-8.8866507304710058</v>
      </c>
      <c r="N92">
        <f>'Net Debt_WEO'!Q86</f>
        <v>16.540044664522302</v>
      </c>
      <c r="P92">
        <f t="shared" si="8"/>
        <v>0</v>
      </c>
      <c r="Q92" s="18" t="e">
        <f>'GFS_Timeliness comparison'!G90</f>
        <v>#REF!</v>
      </c>
      <c r="R92" s="18" t="e">
        <f t="shared" si="5"/>
        <v>#REF!</v>
      </c>
      <c r="S92" s="18" t="e">
        <f>'GFS_Timeliness comparison'!H90</f>
        <v>#REF!</v>
      </c>
      <c r="T92" s="18" t="str">
        <f>IF(ISNA('GFS_PEFA comparison'!G90), "", 'GFS_PEFA comparison'!G90)</f>
        <v/>
      </c>
      <c r="U92" s="127" t="e">
        <f>IF('GFS_OBI comparison'!G90="N/A", "", 'GFS_OBI comparison'!G90)</f>
        <v>#REF!</v>
      </c>
      <c r="V92" s="127" t="e">
        <f>IF(ISNA(VLOOKUP($B92,#REF!,3,FALSE)), "", VLOOKUP($B92,#REF!,3,FALSE))</f>
        <v>#REF!</v>
      </c>
      <c r="W92" s="127">
        <v>1</v>
      </c>
      <c r="X92" s="127">
        <f>VLOOKUP($B92,[15]VoiceandAccountability!$A$16:$CH$230, 84,FALSE)</f>
        <v>27.014218009478672</v>
      </c>
      <c r="Y92" s="127">
        <f>VLOOKUP($B92,[15]GovernmentEffectiveness!$A$16:$CH$230, 84,FALSE)</f>
        <v>54.066985645933016</v>
      </c>
      <c r="Z92" s="127">
        <f>VLOOKUP($B92,[15]ControlofCorruption!$A$16:$CH$230, 84,FALSE)</f>
        <v>60.76555023923445</v>
      </c>
      <c r="AA92" s="127"/>
    </row>
    <row r="93" spans="1:27">
      <c r="A93">
        <v>86</v>
      </c>
      <c r="B93" s="8" t="s">
        <v>86</v>
      </c>
      <c r="C93" s="10" t="e">
        <f>VLOOKUP($B93,#REF!,2,FALSE)</f>
        <v>#REF!</v>
      </c>
      <c r="D93" s="14" t="s">
        <v>193</v>
      </c>
      <c r="E93" s="15">
        <f>GFS_WEO!E91</f>
        <v>2</v>
      </c>
      <c r="F93" t="e">
        <f>INDEX('GFS OVERVIEW'!#REF!, MATCH('GFS_OBI comparison'!$B91,'GFS OVERVIEW'!$C$4:$C$189,0), MATCH('GFS_OBI comparison'!$F$5, 'GFS OVERVIEW'!#REF!,0))</f>
        <v>#REF!</v>
      </c>
      <c r="G93" t="e">
        <f>GFS_WEO!G91</f>
        <v>#REF!</v>
      </c>
      <c r="H93" t="e">
        <f t="shared" si="6"/>
        <v>#REF!</v>
      </c>
      <c r="I93" t="e">
        <f>GFS_WEO!H91</f>
        <v>#REF!</v>
      </c>
      <c r="J93" t="e">
        <f t="shared" si="7"/>
        <v>#REF!</v>
      </c>
      <c r="K93" t="e">
        <f>#REF!</f>
        <v>#REF!</v>
      </c>
      <c r="L93" t="e">
        <f>AVERAGE(#REF!)</f>
        <v>#REF!</v>
      </c>
      <c r="M93">
        <f>'CG Net Lending_WEO'!Q87</f>
        <v>4.4821702406678776</v>
      </c>
      <c r="N93">
        <f>'Net Debt_WEO'!Q87</f>
        <v>-4918.9210829185495</v>
      </c>
      <c r="O93" t="e">
        <f>#REF!/I93</f>
        <v>#REF!</v>
      </c>
      <c r="P93">
        <f t="shared" si="8"/>
        <v>1</v>
      </c>
      <c r="Q93" s="18" t="e">
        <f>'GFS_Timeliness comparison'!G91</f>
        <v>#REF!</v>
      </c>
      <c r="R93" s="18" t="e">
        <f t="shared" si="5"/>
        <v>#REF!</v>
      </c>
      <c r="S93" s="18" t="e">
        <f>'GFS_Timeliness comparison'!H91</f>
        <v>#REF!</v>
      </c>
      <c r="T93" s="18" t="str">
        <f>IF(ISNA('GFS_PEFA comparison'!G91), "", 'GFS_PEFA comparison'!G91)</f>
        <v/>
      </c>
      <c r="U93" s="127" t="e">
        <f>IF('GFS_OBI comparison'!G91="N/A", "", 'GFS_OBI comparison'!G91)</f>
        <v>#REF!</v>
      </c>
      <c r="V93" s="127" t="e">
        <f>IF(ISNA(VLOOKUP($B93,#REF!,3,FALSE)), "", VLOOKUP($B93,#REF!,3,FALSE))</f>
        <v>#REF!</v>
      </c>
      <c r="W93" s="127">
        <v>27</v>
      </c>
      <c r="X93" s="127">
        <f>VLOOKUP($B93,[15]VoiceandAccountability!$A$16:$CH$230, 84,FALSE)</f>
        <v>15.639810426540285</v>
      </c>
      <c r="Y93" s="127">
        <f>VLOOKUP($B93,[15]GovernmentEffectiveness!$A$16:$CH$230, 84,FALSE)</f>
        <v>39.71291866028708</v>
      </c>
      <c r="Z93" s="127">
        <f>VLOOKUP($B93,[15]ControlofCorruption!$A$16:$CH$230, 84,FALSE)</f>
        <v>20.574162679425836</v>
      </c>
      <c r="AA93" s="127"/>
    </row>
    <row r="94" spans="1:27">
      <c r="A94">
        <v>87</v>
      </c>
      <c r="B94" s="8" t="s">
        <v>87</v>
      </c>
      <c r="C94" s="10" t="e">
        <f>VLOOKUP($B94,#REF!,2,FALSE)</f>
        <v>#REF!</v>
      </c>
      <c r="D94" s="14" t="s">
        <v>193</v>
      </c>
      <c r="E94" s="15">
        <f>GFS_WEO!E92</f>
        <v>0</v>
      </c>
      <c r="F94" t="e">
        <f>INDEX('GFS OVERVIEW'!#REF!, MATCH('GFS_OBI comparison'!$B92,'GFS OVERVIEW'!$C$4:$C$189,0), MATCH('GFS_OBI comparison'!$F$5, 'GFS OVERVIEW'!#REF!,0))</f>
        <v>#REF!</v>
      </c>
      <c r="G94" t="e">
        <f>GFS_WEO!G92</f>
        <v>#REF!</v>
      </c>
      <c r="H94" t="e">
        <f t="shared" si="6"/>
        <v>#REF!</v>
      </c>
      <c r="I94" t="e">
        <f>GFS_WEO!H92</f>
        <v>#REF!</v>
      </c>
      <c r="J94" t="e">
        <f t="shared" si="7"/>
        <v>#REF!</v>
      </c>
      <c r="K94" t="e">
        <f>#REF!</f>
        <v>#REF!</v>
      </c>
      <c r="L94" t="e">
        <f>AVERAGE(#REF!)</f>
        <v>#REF!</v>
      </c>
      <c r="M94">
        <f>'CG Net Lending_WEO'!Q88</f>
        <v>-5.0363827013555431</v>
      </c>
      <c r="N94">
        <f>'Net Debt_WEO'!Q88</f>
        <v>1576.93135434483</v>
      </c>
      <c r="P94">
        <f t="shared" si="8"/>
        <v>0</v>
      </c>
      <c r="Q94" s="18" t="e">
        <f>'GFS_Timeliness comparison'!G92</f>
        <v>#REF!</v>
      </c>
      <c r="R94" s="18" t="e">
        <f t="shared" si="5"/>
        <v>#REF!</v>
      </c>
      <c r="S94" s="18" t="e">
        <f>'GFS_Timeliness comparison'!H92</f>
        <v>#REF!</v>
      </c>
      <c r="T94" s="18">
        <f>IF(ISNA('GFS_PEFA comparison'!G92), "", 'GFS_PEFA comparison'!G92)</f>
        <v>2</v>
      </c>
      <c r="U94" s="127" t="e">
        <f>IF('GFS_OBI comparison'!G92="N/A", "", 'GFS_OBI comparison'!G92)</f>
        <v>#REF!</v>
      </c>
      <c r="V94" s="127" t="e">
        <f>IF(ISNA(VLOOKUP($B94,#REF!,3,FALSE)), "", VLOOKUP($B94,#REF!,3,FALSE))</f>
        <v>#REF!</v>
      </c>
      <c r="W94" s="127"/>
      <c r="X94" s="127">
        <f>VLOOKUP($B94,[15]VoiceandAccountability!$A$16:$CH$230, 84,FALSE)</f>
        <v>39.33649289099526</v>
      </c>
      <c r="Y94" s="127">
        <f>VLOOKUP($B94,[15]GovernmentEffectiveness!$A$16:$CH$230, 84,FALSE)</f>
        <v>35.406698564593299</v>
      </c>
      <c r="Z94" s="127">
        <f>VLOOKUP($B94,[15]ControlofCorruption!$A$16:$CH$230, 84,FALSE)</f>
        <v>12.440191387559809</v>
      </c>
      <c r="AA94" s="127"/>
    </row>
    <row r="95" spans="1:27">
      <c r="A95">
        <v>88</v>
      </c>
      <c r="B95" s="8" t="s">
        <v>88</v>
      </c>
      <c r="C95" s="10" t="e">
        <f>VLOOKUP($B95,#REF!,2,FALSE)</f>
        <v>#REF!</v>
      </c>
      <c r="D95" s="14" t="s">
        <v>193</v>
      </c>
      <c r="E95" s="15">
        <f>GFS_WEO!E93</f>
        <v>0</v>
      </c>
      <c r="F95" t="e">
        <f>INDEX('GFS OVERVIEW'!#REF!, MATCH('GFS_OBI comparison'!$B93,'GFS OVERVIEW'!$C$4:$C$189,0), MATCH('GFS_OBI comparison'!$F$5, 'GFS OVERVIEW'!#REF!,0))</f>
        <v>#REF!</v>
      </c>
      <c r="G95" t="e">
        <f>GFS_WEO!G93</f>
        <v>#REF!</v>
      </c>
      <c r="H95" t="e">
        <f t="shared" si="6"/>
        <v>#REF!</v>
      </c>
      <c r="I95" t="e">
        <f>GFS_WEO!H93</f>
        <v>#REF!</v>
      </c>
      <c r="J95" t="e">
        <f t="shared" si="7"/>
        <v>#REF!</v>
      </c>
      <c r="K95" t="e">
        <f>#REF!</f>
        <v>#REF!</v>
      </c>
      <c r="L95" t="e">
        <f>AVERAGE(#REF!)</f>
        <v>#REF!</v>
      </c>
      <c r="M95">
        <f>'CG Net Lending_WEO'!Q89</f>
        <v>-6.742742968464734</v>
      </c>
      <c r="N95">
        <f>'Net Debt_WEO'!Q89</f>
        <v>0</v>
      </c>
      <c r="P95">
        <f t="shared" si="8"/>
        <v>0</v>
      </c>
      <c r="Q95" s="18" t="e">
        <f>'GFS_Timeliness comparison'!G93</f>
        <v>#REF!</v>
      </c>
      <c r="R95" s="18" t="e">
        <f t="shared" si="5"/>
        <v>#REF!</v>
      </c>
      <c r="S95" s="18" t="e">
        <f>'GFS_Timeliness comparison'!H93</f>
        <v>#REF!</v>
      </c>
      <c r="T95" s="18" t="str">
        <f>IF(ISNA('GFS_PEFA comparison'!G93), "", 'GFS_PEFA comparison'!G93)</f>
        <v/>
      </c>
      <c r="U95" s="127" t="e">
        <f>IF('GFS_OBI comparison'!G93="N/A", "", 'GFS_OBI comparison'!G93)</f>
        <v>#REF!</v>
      </c>
      <c r="V95" s="127" t="e">
        <f>IF(ISNA(VLOOKUP($B95,#REF!,3,FALSE)), "", VLOOKUP($B95,#REF!,3,FALSE))</f>
        <v>#REF!</v>
      </c>
      <c r="W95" s="127"/>
      <c r="X95" s="127">
        <f>VLOOKUP($B95,[15]VoiceandAccountability!$A$16:$CH$230, 84,FALSE)</f>
        <v>71.090047393364927</v>
      </c>
      <c r="Y95" s="127">
        <f>VLOOKUP($B95,[15]GovernmentEffectiveness!$A$16:$CH$230, 84,FALSE)</f>
        <v>21.5311004784689</v>
      </c>
      <c r="Z95" s="127">
        <f>VLOOKUP($B95,[15]ControlofCorruption!$A$16:$CH$230, 84,FALSE)</f>
        <v>58.373205741626798</v>
      </c>
      <c r="AA95" s="127"/>
    </row>
    <row r="96" spans="1:27">
      <c r="A96">
        <v>89</v>
      </c>
      <c r="B96" s="8" t="s">
        <v>89</v>
      </c>
      <c r="C96" s="10" t="e">
        <f>VLOOKUP($B96,#REF!,2,FALSE)</f>
        <v>#REF!</v>
      </c>
      <c r="D96" s="14" t="s">
        <v>195</v>
      </c>
      <c r="E96" s="15">
        <f>GFS_WEO!E94</f>
        <v>1</v>
      </c>
      <c r="F96" t="e">
        <f>INDEX('GFS OVERVIEW'!#REF!, MATCH('GFS_OBI comparison'!$B94,'GFS OVERVIEW'!$C$4:$C$189,0), MATCH('GFS_OBI comparison'!$F$5, 'GFS OVERVIEW'!#REF!,0))</f>
        <v>#REF!</v>
      </c>
      <c r="G96" t="e">
        <f>GFS_WEO!G94</f>
        <v>#REF!</v>
      </c>
      <c r="H96" t="e">
        <f t="shared" si="6"/>
        <v>#REF!</v>
      </c>
      <c r="I96" t="e">
        <f>GFS_WEO!H94</f>
        <v>#REF!</v>
      </c>
      <c r="J96" t="e">
        <f t="shared" si="7"/>
        <v>#REF!</v>
      </c>
      <c r="K96" t="e">
        <f>#REF!</f>
        <v>#REF!</v>
      </c>
      <c r="L96" t="e">
        <f>AVERAGE(#REF!)</f>
        <v>#REF!</v>
      </c>
      <c r="M96">
        <f>'CG Net Lending_WEO'!Q90</f>
        <v>1.5578312957373757</v>
      </c>
      <c r="N96">
        <f>'Net Debt_WEO'!Q90</f>
        <v>419825.09077515401</v>
      </c>
      <c r="P96">
        <f t="shared" si="8"/>
        <v>0</v>
      </c>
      <c r="Q96" s="18" t="e">
        <f>'GFS_Timeliness comparison'!G94</f>
        <v>#REF!</v>
      </c>
      <c r="R96" s="18" t="e">
        <f t="shared" si="5"/>
        <v>#REF!</v>
      </c>
      <c r="S96" s="18" t="e">
        <f>'GFS_Timeliness comparison'!H94</f>
        <v>#REF!</v>
      </c>
      <c r="T96" s="18" t="str">
        <f>IF(ISNA('GFS_PEFA comparison'!G94), "", 'GFS_PEFA comparison'!G94)</f>
        <v/>
      </c>
      <c r="U96" s="127" t="e">
        <f>IF('GFS_OBI comparison'!G94="N/A", "", 'GFS_OBI comparison'!G94)</f>
        <v>#REF!</v>
      </c>
      <c r="V96" s="127" t="e">
        <f>IF(ISNA(VLOOKUP($B96,#REF!,3,FALSE)), "", VLOOKUP($B96,#REF!,3,FALSE))</f>
        <v>#REF!</v>
      </c>
      <c r="W96" s="127"/>
      <c r="X96" s="127">
        <f>VLOOKUP($B96,[15]VoiceandAccountability!$A$16:$CH$230, 84,FALSE)</f>
        <v>69.66824644549763</v>
      </c>
      <c r="Y96" s="127">
        <f>VLOOKUP($B96,[15]GovernmentEffectiveness!$A$16:$CH$230, 84,FALSE)</f>
        <v>84.21052631578948</v>
      </c>
      <c r="Z96" s="127">
        <f>VLOOKUP($B96,[15]ControlofCorruption!$A$16:$CH$230, 84,FALSE)</f>
        <v>70.334928229665067</v>
      </c>
      <c r="AA96" s="127"/>
    </row>
    <row r="97" spans="1:27">
      <c r="A97">
        <v>90</v>
      </c>
      <c r="B97" s="8" t="s">
        <v>90</v>
      </c>
      <c r="C97" s="10" t="e">
        <f>VLOOKUP($B97,#REF!,2,FALSE)</f>
        <v>#REF!</v>
      </c>
      <c r="D97" s="14" t="s">
        <v>193</v>
      </c>
      <c r="E97" s="15">
        <f>GFS_WEO!E95</f>
        <v>0</v>
      </c>
      <c r="F97" t="e">
        <f>INDEX('GFS OVERVIEW'!#REF!, MATCH('GFS_OBI comparison'!$B95,'GFS OVERVIEW'!$C$4:$C$189,0), MATCH('GFS_OBI comparison'!$F$5, 'GFS OVERVIEW'!#REF!,0))</f>
        <v>#REF!</v>
      </c>
      <c r="G97" t="e">
        <f>GFS_WEO!G95</f>
        <v>#REF!</v>
      </c>
      <c r="H97" t="e">
        <f t="shared" si="6"/>
        <v>#REF!</v>
      </c>
      <c r="I97" t="e">
        <f>GFS_WEO!H95</f>
        <v>#REF!</v>
      </c>
      <c r="J97" t="e">
        <f t="shared" si="7"/>
        <v>#REF!</v>
      </c>
      <c r="K97" t="e">
        <f>#REF!</f>
        <v>#REF!</v>
      </c>
      <c r="L97" t="e">
        <f>AVERAGE(#REF!)</f>
        <v>#REF!</v>
      </c>
      <c r="M97">
        <f>'CG Net Lending_WEO'!Q91</f>
        <v>34.786282625798783</v>
      </c>
      <c r="N97">
        <f>'Net Debt_WEO'!Q91</f>
        <v>0</v>
      </c>
      <c r="O97" t="e">
        <f>#REF!/I97</f>
        <v>#REF!</v>
      </c>
      <c r="P97">
        <f t="shared" si="8"/>
        <v>1</v>
      </c>
      <c r="Q97" s="18" t="e">
        <f>'GFS_Timeliness comparison'!G95</f>
        <v>#REF!</v>
      </c>
      <c r="R97" s="18" t="e">
        <f t="shared" si="5"/>
        <v>#REF!</v>
      </c>
      <c r="S97" s="18" t="e">
        <f>'GFS_Timeliness comparison'!H95</f>
        <v>#REF!</v>
      </c>
      <c r="T97" s="18" t="str">
        <f>IF(ISNA('GFS_PEFA comparison'!G95), "", 'GFS_PEFA comparison'!G95)</f>
        <v/>
      </c>
      <c r="U97" s="127" t="e">
        <f>IF('GFS_OBI comparison'!G95="N/A", "", 'GFS_OBI comparison'!G95)</f>
        <v>#REF!</v>
      </c>
      <c r="V97" s="127" t="e">
        <f>IF(ISNA(VLOOKUP($B97,#REF!,3,FALSE)), "", VLOOKUP($B97,#REF!,3,FALSE))</f>
        <v>#REF!</v>
      </c>
      <c r="W97" s="127">
        <v>79</v>
      </c>
      <c r="X97" s="127">
        <f>VLOOKUP($B97,[15]VoiceandAccountability!$A$16:$CH$230, 84,FALSE)</f>
        <v>28.90995260663507</v>
      </c>
      <c r="Y97" s="127">
        <f>VLOOKUP($B97,[15]GovernmentEffectiveness!$A$16:$CH$230, 84,FALSE)</f>
        <v>51.196172248803826</v>
      </c>
      <c r="Z97" s="127">
        <f>VLOOKUP($B97,[15]ControlofCorruption!$A$16:$CH$230, 84,FALSE)</f>
        <v>53.110047846889955</v>
      </c>
      <c r="AA97" s="127"/>
    </row>
    <row r="98" spans="1:27">
      <c r="A98">
        <v>91</v>
      </c>
      <c r="B98" s="8" t="s">
        <v>91</v>
      </c>
      <c r="C98" s="10" t="e">
        <f>VLOOKUP($B98,#REF!,2,FALSE)</f>
        <v>#REF!</v>
      </c>
      <c r="D98" s="14" t="s">
        <v>193</v>
      </c>
      <c r="E98" s="15">
        <f>GFS_WEO!E96</f>
        <v>0</v>
      </c>
      <c r="F98" t="e">
        <f>INDEX('GFS OVERVIEW'!#REF!, MATCH('GFS_OBI comparison'!$B96,'GFS OVERVIEW'!$C$4:$C$189,0), MATCH('GFS_OBI comparison'!$F$5, 'GFS OVERVIEW'!#REF!,0))</f>
        <v>#REF!</v>
      </c>
      <c r="G98" t="e">
        <f>GFS_WEO!G96</f>
        <v>#REF!</v>
      </c>
      <c r="H98" t="e">
        <f t="shared" si="6"/>
        <v>#REF!</v>
      </c>
      <c r="I98" t="e">
        <f>GFS_WEO!H96</f>
        <v>#REF!</v>
      </c>
      <c r="J98" t="e">
        <f t="shared" si="7"/>
        <v>#REF!</v>
      </c>
      <c r="K98" t="e">
        <f>#REF!</f>
        <v>#REF!</v>
      </c>
      <c r="L98" t="e">
        <f>AVERAGE(#REF!)</f>
        <v>#REF!</v>
      </c>
      <c r="M98">
        <f>'CG Net Lending_WEO'!Q92</f>
        <v>-5.3647883916180659</v>
      </c>
      <c r="N98">
        <f>'Net Debt_WEO'!Q92</f>
        <v>0</v>
      </c>
      <c r="P98">
        <f t="shared" si="8"/>
        <v>0</v>
      </c>
      <c r="Q98" s="18" t="e">
        <f>'GFS_Timeliness comparison'!G96</f>
        <v>#REF!</v>
      </c>
      <c r="R98" s="18" t="e">
        <f t="shared" si="5"/>
        <v>#REF!</v>
      </c>
      <c r="S98" s="18" t="e">
        <f>'GFS_Timeliness comparison'!H96</f>
        <v>#REF!</v>
      </c>
      <c r="T98" s="18">
        <f>IF(ISNA('GFS_PEFA comparison'!G96), "", 'GFS_PEFA comparison'!G96)</f>
        <v>2.1428571428571428</v>
      </c>
      <c r="U98" s="127" t="e">
        <f>IF('GFS_OBI comparison'!G96="N/A", "", 'GFS_OBI comparison'!G96)</f>
        <v>#REF!</v>
      </c>
      <c r="V98" s="127" t="e">
        <f>IF(ISNA(VLOOKUP($B98,#REF!,3,FALSE)), "", VLOOKUP($B98,#REF!,3,FALSE))</f>
        <v>#REF!</v>
      </c>
      <c r="W98" s="127"/>
      <c r="X98" s="127">
        <f>VLOOKUP($B98,[15]VoiceandAccountability!$A$16:$CH$230, 84,FALSE)</f>
        <v>28.436018957345972</v>
      </c>
      <c r="Y98" s="127">
        <f>VLOOKUP($B98,[15]GovernmentEffectiveness!$A$16:$CH$230, 84,FALSE)</f>
        <v>29.186602870813399</v>
      </c>
      <c r="Z98" s="127">
        <f>VLOOKUP($B98,[15]ControlofCorruption!$A$16:$CH$230, 84,FALSE)</f>
        <v>12.918660287081339</v>
      </c>
      <c r="AA98" s="127"/>
    </row>
    <row r="99" spans="1:27">
      <c r="A99">
        <v>92</v>
      </c>
      <c r="B99" s="8" t="s">
        <v>92</v>
      </c>
      <c r="C99" s="10" t="e">
        <f>VLOOKUP($B99,#REF!,2,FALSE)</f>
        <v>#REF!</v>
      </c>
      <c r="D99" s="14" t="s">
        <v>193</v>
      </c>
      <c r="E99" s="15">
        <f>GFS_WEO!E97</f>
        <v>0</v>
      </c>
      <c r="F99" t="e">
        <f>INDEX('GFS OVERVIEW'!#REF!, MATCH('GFS_OBI comparison'!$B97,'GFS OVERVIEW'!$C$4:$C$189,0), MATCH('GFS_OBI comparison'!$F$5, 'GFS OVERVIEW'!#REF!,0))</f>
        <v>#REF!</v>
      </c>
      <c r="G99" t="e">
        <f>GFS_WEO!G97</f>
        <v>#REF!</v>
      </c>
      <c r="H99" t="e">
        <f t="shared" si="6"/>
        <v>#REF!</v>
      </c>
      <c r="I99" t="e">
        <f>GFS_WEO!H97</f>
        <v>#REF!</v>
      </c>
      <c r="J99" t="e">
        <f t="shared" si="7"/>
        <v>#REF!</v>
      </c>
      <c r="K99" t="e">
        <f>#REF!</f>
        <v>#REF!</v>
      </c>
      <c r="L99" t="e">
        <f>AVERAGE(#REF!)</f>
        <v>#REF!</v>
      </c>
      <c r="M99">
        <f>'CG Net Lending_WEO'!Q93</f>
        <v>-0.50801299065119754</v>
      </c>
      <c r="N99">
        <f>'Net Debt_WEO'!Q93</f>
        <v>0</v>
      </c>
      <c r="P99">
        <f t="shared" si="8"/>
        <v>0</v>
      </c>
      <c r="Q99" s="18" t="e">
        <f>'GFS_Timeliness comparison'!G97</f>
        <v>#REF!</v>
      </c>
      <c r="R99" s="18" t="e">
        <f t="shared" si="5"/>
        <v>#REF!</v>
      </c>
      <c r="S99" s="18" t="e">
        <f>'GFS_Timeliness comparison'!H97</f>
        <v>#REF!</v>
      </c>
      <c r="T99" s="18" t="str">
        <f>IF(ISNA('GFS_PEFA comparison'!G97), "", 'GFS_PEFA comparison'!G97)</f>
        <v/>
      </c>
      <c r="U99" s="127" t="e">
        <f>IF('GFS_OBI comparison'!G97="N/A", "", 'GFS_OBI comparison'!G97)</f>
        <v>#REF!</v>
      </c>
      <c r="V99" s="127" t="e">
        <f>IF(ISNA(VLOOKUP($B99,#REF!,3,FALSE)), "", VLOOKUP($B99,#REF!,3,FALSE))</f>
        <v>#REF!</v>
      </c>
      <c r="W99" s="127"/>
      <c r="X99" s="127">
        <f>VLOOKUP($B99,[15]VoiceandAccountability!$A$16:$CH$230, 84,FALSE)</f>
        <v>5.2132701421800949</v>
      </c>
      <c r="Y99" s="127">
        <f>VLOOKUP($B99,[15]GovernmentEffectiveness!$A$16:$CH$230, 84,FALSE)</f>
        <v>21.05263157894737</v>
      </c>
      <c r="Z99" s="127">
        <f>VLOOKUP($B99,[15]ControlofCorruption!$A$16:$CH$230, 84,FALSE)</f>
        <v>14.832535885167465</v>
      </c>
      <c r="AA99" s="127"/>
    </row>
    <row r="100" spans="1:27">
      <c r="A100">
        <v>93</v>
      </c>
      <c r="B100" s="8" t="s">
        <v>93</v>
      </c>
      <c r="C100" s="10" t="e">
        <f>VLOOKUP($B100,#REF!,2,FALSE)</f>
        <v>#REF!</v>
      </c>
      <c r="D100" s="14" t="s">
        <v>193</v>
      </c>
      <c r="E100" s="15">
        <f>GFS_WEO!E98</f>
        <v>3</v>
      </c>
      <c r="F100" t="e">
        <f>INDEX('GFS OVERVIEW'!#REF!, MATCH('GFS_OBI comparison'!$B98,'GFS OVERVIEW'!$C$4:$C$189,0), MATCH('GFS_OBI comparison'!$F$5, 'GFS OVERVIEW'!#REF!,0))</f>
        <v>#REF!</v>
      </c>
      <c r="G100" t="e">
        <f>GFS_WEO!G98</f>
        <v>#REF!</v>
      </c>
      <c r="H100" t="e">
        <f t="shared" si="6"/>
        <v>#REF!</v>
      </c>
      <c r="I100" t="e">
        <f>GFS_WEO!H98</f>
        <v>#REF!</v>
      </c>
      <c r="J100" t="e">
        <f t="shared" si="7"/>
        <v>#REF!</v>
      </c>
      <c r="K100" t="e">
        <f>#REF!</f>
        <v>#REF!</v>
      </c>
      <c r="L100" t="e">
        <f>AVERAGE(#REF!)</f>
        <v>#REF!</v>
      </c>
      <c r="M100">
        <f>'CG Net Lending_WEO'!Q94</f>
        <v>0.13479336819504625</v>
      </c>
      <c r="N100">
        <f>'Net Debt_WEO'!Q94</f>
        <v>6.4747118215397901</v>
      </c>
      <c r="P100">
        <f t="shared" si="8"/>
        <v>0</v>
      </c>
      <c r="Q100" s="18" t="e">
        <f>'GFS_Timeliness comparison'!G98</f>
        <v>#REF!</v>
      </c>
      <c r="R100" s="18" t="e">
        <f t="shared" si="5"/>
        <v>#REF!</v>
      </c>
      <c r="S100" s="18" t="e">
        <f>'GFS_Timeliness comparison'!H98</f>
        <v>#REF!</v>
      </c>
      <c r="T100" s="18" t="str">
        <f>IF(ISNA('GFS_PEFA comparison'!G98), "", 'GFS_PEFA comparison'!G98)</f>
        <v/>
      </c>
      <c r="U100" s="127" t="e">
        <f>IF('GFS_OBI comparison'!G98="N/A", "", 'GFS_OBI comparison'!G98)</f>
        <v>#REF!</v>
      </c>
      <c r="V100" s="127" t="e">
        <f>IF(ISNA(VLOOKUP($B100,#REF!,3,FALSE)), "", VLOOKUP($B100,#REF!,3,FALSE))</f>
        <v>#REF!</v>
      </c>
      <c r="W100" s="127"/>
      <c r="X100" s="127">
        <f>VLOOKUP($B100,[15]VoiceandAccountability!$A$16:$CH$230, 84,FALSE)</f>
        <v>70.616113744075832</v>
      </c>
      <c r="Y100" s="127">
        <f>VLOOKUP($B100,[15]GovernmentEffectiveness!$A$16:$CH$230, 84,FALSE)</f>
        <v>74.641148325358856</v>
      </c>
      <c r="Z100" s="127">
        <f>VLOOKUP($B100,[15]ControlofCorruption!$A$16:$CH$230, 84,FALSE)</f>
        <v>62.679425837320572</v>
      </c>
      <c r="AA100" s="127"/>
    </row>
    <row r="101" spans="1:27">
      <c r="A101">
        <v>94</v>
      </c>
      <c r="B101" s="8" t="s">
        <v>94</v>
      </c>
      <c r="C101" s="10" t="e">
        <f>VLOOKUP($B101,#REF!,2,FALSE)</f>
        <v>#REF!</v>
      </c>
      <c r="D101" s="14" t="s">
        <v>193</v>
      </c>
      <c r="E101" s="15">
        <f>GFS_WEO!E99</f>
        <v>0</v>
      </c>
      <c r="F101" t="e">
        <f>INDEX('GFS OVERVIEW'!#REF!, MATCH('GFS_OBI comparison'!$B99,'GFS OVERVIEW'!$C$4:$C$189,0), MATCH('GFS_OBI comparison'!$F$5, 'GFS OVERVIEW'!#REF!,0))</f>
        <v>#REF!</v>
      </c>
      <c r="G101" t="e">
        <f>GFS_WEO!G99</f>
        <v>#REF!</v>
      </c>
      <c r="H101" t="e">
        <f t="shared" si="6"/>
        <v>#REF!</v>
      </c>
      <c r="I101" t="e">
        <f>GFS_WEO!H99</f>
        <v>#REF!</v>
      </c>
      <c r="J101" t="e">
        <f t="shared" si="7"/>
        <v>#REF!</v>
      </c>
      <c r="K101" t="e">
        <f>#REF!</f>
        <v>#REF!</v>
      </c>
      <c r="L101" t="e">
        <f>AVERAGE(#REF!)</f>
        <v>#REF!</v>
      </c>
      <c r="M101">
        <f>'CG Net Lending_WEO'!Q95</f>
        <v>-8.6414303164917445</v>
      </c>
      <c r="N101">
        <f>'Net Debt_WEO'!Q95</f>
        <v>82094</v>
      </c>
      <c r="P101">
        <f t="shared" si="8"/>
        <v>0</v>
      </c>
      <c r="Q101" s="18" t="e">
        <f>'GFS_Timeliness comparison'!G99</f>
        <v>#REF!</v>
      </c>
      <c r="R101" s="18" t="e">
        <f t="shared" si="5"/>
        <v>#REF!</v>
      </c>
      <c r="S101" s="18" t="e">
        <f>'GFS_Timeliness comparison'!H99</f>
        <v>#REF!</v>
      </c>
      <c r="T101" s="18" t="str">
        <f>IF(ISNA('GFS_PEFA comparison'!G99), "", 'GFS_PEFA comparison'!G99)</f>
        <v/>
      </c>
      <c r="U101" s="127" t="e">
        <f>IF('GFS_OBI comparison'!G99="N/A", "", 'GFS_OBI comparison'!G99)</f>
        <v>#REF!</v>
      </c>
      <c r="V101" s="127" t="e">
        <f>IF(ISNA(VLOOKUP($B101,#REF!,3,FALSE)), "", VLOOKUP($B101,#REF!,3,FALSE))</f>
        <v>#REF!</v>
      </c>
      <c r="W101" s="127"/>
      <c r="X101" s="127">
        <f>VLOOKUP($B101,[15]VoiceandAccountability!$A$16:$CH$230, 84,FALSE)</f>
        <v>34.597156398104268</v>
      </c>
      <c r="Y101" s="127">
        <f>VLOOKUP($B101,[15]GovernmentEffectiveness!$A$16:$CH$230, 84,FALSE)</f>
        <v>43.062200956937801</v>
      </c>
      <c r="Z101" s="127">
        <f>VLOOKUP($B101,[15]ControlofCorruption!$A$16:$CH$230, 84,FALSE)</f>
        <v>21.5311004784689</v>
      </c>
      <c r="AA101" s="127"/>
    </row>
    <row r="102" spans="1:27">
      <c r="A102">
        <v>95</v>
      </c>
      <c r="B102" s="8" t="s">
        <v>95</v>
      </c>
      <c r="C102" s="10" t="e">
        <f>VLOOKUP($B102,#REF!,2,FALSE)</f>
        <v>#REF!</v>
      </c>
      <c r="D102" s="14" t="s">
        <v>193</v>
      </c>
      <c r="E102" s="15">
        <f>GFS_WEO!E100</f>
        <v>0</v>
      </c>
      <c r="F102" t="e">
        <f>INDEX('GFS OVERVIEW'!#REF!, MATCH('GFS_OBI comparison'!$B100,'GFS OVERVIEW'!$C$4:$C$189,0), MATCH('GFS_OBI comparison'!$F$5, 'GFS OVERVIEW'!#REF!,0))</f>
        <v>#REF!</v>
      </c>
      <c r="G102" t="e">
        <f>GFS_WEO!G100</f>
        <v>#REF!</v>
      </c>
      <c r="H102" t="e">
        <f t="shared" si="6"/>
        <v>#REF!</v>
      </c>
      <c r="I102" t="e">
        <f>GFS_WEO!H100</f>
        <v>#REF!</v>
      </c>
      <c r="J102" t="e">
        <f t="shared" si="7"/>
        <v>#REF!</v>
      </c>
      <c r="K102" t="e">
        <f>#REF!</f>
        <v>#REF!</v>
      </c>
      <c r="L102" t="e">
        <f>AVERAGE(#REF!)</f>
        <v>#REF!</v>
      </c>
      <c r="M102">
        <f>'CG Net Lending_WEO'!Q96</f>
        <v>22.046677768364408</v>
      </c>
      <c r="N102">
        <f>'Net Debt_WEO'!Q96</f>
        <v>-1.1088883126811599</v>
      </c>
      <c r="P102">
        <f t="shared" si="8"/>
        <v>0</v>
      </c>
      <c r="Q102" s="18" t="e">
        <f>'GFS_Timeliness comparison'!G100</f>
        <v>#REF!</v>
      </c>
      <c r="R102" s="18" t="e">
        <f t="shared" si="5"/>
        <v>#REF!</v>
      </c>
      <c r="S102" s="18" t="e">
        <f>'GFS_Timeliness comparison'!H100</f>
        <v>#REF!</v>
      </c>
      <c r="T102" s="18">
        <f>IF(ISNA('GFS_PEFA comparison'!G100), "", 'GFS_PEFA comparison'!G100)</f>
        <v>1.4285714285714286</v>
      </c>
      <c r="U102" s="127" t="e">
        <f>IF('GFS_OBI comparison'!G100="N/A", "", 'GFS_OBI comparison'!G100)</f>
        <v>#REF!</v>
      </c>
      <c r="V102" s="127" t="e">
        <f>IF(ISNA(VLOOKUP($B102,#REF!,3,FALSE)), "", VLOOKUP($B102,#REF!,3,FALSE))</f>
        <v>#REF!</v>
      </c>
      <c r="W102" s="127"/>
      <c r="X102" s="127">
        <f>VLOOKUP($B102,[15]VoiceandAccountability!$A$16:$CH$230, 84,FALSE)</f>
        <v>51.658767772511851</v>
      </c>
      <c r="Y102" s="127">
        <f>VLOOKUP($B102,[15]GovernmentEffectiveness!$A$16:$CH$230, 84,FALSE)</f>
        <v>42.10526315789474</v>
      </c>
      <c r="Z102" s="127">
        <f>VLOOKUP($B102,[15]ControlofCorruption!$A$16:$CH$230, 84,FALSE)</f>
        <v>61.722488038277511</v>
      </c>
      <c r="AA102" s="127"/>
    </row>
    <row r="103" spans="1:27">
      <c r="A103">
        <v>96</v>
      </c>
      <c r="B103" s="8" t="s">
        <v>96</v>
      </c>
      <c r="C103" s="10" t="e">
        <f>VLOOKUP($B103,#REF!,2,FALSE)</f>
        <v>#REF!</v>
      </c>
      <c r="D103" s="14" t="s">
        <v>193</v>
      </c>
      <c r="E103" s="15">
        <f>GFS_WEO!E101</f>
        <v>0</v>
      </c>
      <c r="F103" t="e">
        <f>INDEX('GFS OVERVIEW'!#REF!, MATCH('GFS_OBI comparison'!$B101,'GFS OVERVIEW'!$C$4:$C$189,0), MATCH('GFS_OBI comparison'!$F$5, 'GFS OVERVIEW'!#REF!,0))</f>
        <v>#REF!</v>
      </c>
      <c r="G103" t="e">
        <f>GFS_WEO!G101</f>
        <v>#REF!</v>
      </c>
      <c r="H103" t="e">
        <f t="shared" si="6"/>
        <v>#REF!</v>
      </c>
      <c r="I103" t="e">
        <f>GFS_WEO!H101</f>
        <v>#REF!</v>
      </c>
      <c r="J103" t="e">
        <f t="shared" si="7"/>
        <v>#REF!</v>
      </c>
      <c r="K103" t="e">
        <f>#REF!</f>
        <v>#REF!</v>
      </c>
      <c r="L103" t="e">
        <f>AVERAGE(#REF!)</f>
        <v>#REF!</v>
      </c>
      <c r="M103">
        <f>'CG Net Lending_WEO'!Q97</f>
        <v>-1.6357506429653639</v>
      </c>
      <c r="N103">
        <f>'Net Debt_WEO'!Q97</f>
        <v>-0.14323499795745401</v>
      </c>
      <c r="P103">
        <f t="shared" si="8"/>
        <v>0</v>
      </c>
      <c r="Q103" s="18" t="e">
        <f>'GFS_Timeliness comparison'!G101</f>
        <v>#REF!</v>
      </c>
      <c r="R103" s="18" t="e">
        <f t="shared" si="5"/>
        <v>#REF!</v>
      </c>
      <c r="S103" s="18" t="e">
        <f>'GFS_Timeliness comparison'!H101</f>
        <v>#REF!</v>
      </c>
      <c r="T103" s="18">
        <f>IF(ISNA('GFS_PEFA comparison'!G101), "", 'GFS_PEFA comparison'!G101)</f>
        <v>2.2857142857142856</v>
      </c>
      <c r="U103" s="127" t="e">
        <f>IF('GFS_OBI comparison'!G101="N/A", "", 'GFS_OBI comparison'!G101)</f>
        <v>#REF!</v>
      </c>
      <c r="V103" s="127" t="e">
        <f>IF(ISNA(VLOOKUP($B103,#REF!,3,FALSE)), "", VLOOKUP($B103,#REF!,3,FALSE))</f>
        <v>#REF!</v>
      </c>
      <c r="W103" s="127">
        <v>8</v>
      </c>
      <c r="X103" s="127">
        <f>VLOOKUP($B103,[15]VoiceandAccountability!$A$16:$CH$230, 84,FALSE)</f>
        <v>36.018957345971565</v>
      </c>
      <c r="Y103" s="127">
        <f>VLOOKUP($B103,[15]GovernmentEffectiveness!$A$16:$CH$230, 84,FALSE)</f>
        <v>12.440191387559809</v>
      </c>
      <c r="Z103" s="127">
        <f>VLOOKUP($B103,[15]ControlofCorruption!$A$16:$CH$230, 84,FALSE)</f>
        <v>33.971291866028707</v>
      </c>
      <c r="AA103" s="127"/>
    </row>
    <row r="104" spans="1:27">
      <c r="A104">
        <v>97</v>
      </c>
      <c r="B104" s="8" t="s">
        <v>97</v>
      </c>
      <c r="C104" s="10" t="e">
        <f>VLOOKUP($B104,#REF!,2,FALSE)</f>
        <v>#REF!</v>
      </c>
      <c r="D104" s="14" t="s">
        <v>193</v>
      </c>
      <c r="E104" s="15">
        <f>GFS_WEO!E102</f>
        <v>0</v>
      </c>
      <c r="F104" t="e">
        <f>INDEX('GFS OVERVIEW'!#REF!, MATCH('GFS_OBI comparison'!$B102,'GFS OVERVIEW'!$C$4:$C$189,0), MATCH('GFS_OBI comparison'!$F$5, 'GFS OVERVIEW'!#REF!,0))</f>
        <v>#REF!</v>
      </c>
      <c r="G104" t="e">
        <f>GFS_WEO!G102</f>
        <v>#REF!</v>
      </c>
      <c r="H104" t="e">
        <f t="shared" si="6"/>
        <v>#REF!</v>
      </c>
      <c r="I104" t="e">
        <f>GFS_WEO!H102</f>
        <v>#REF!</v>
      </c>
      <c r="J104" t="e">
        <f t="shared" si="7"/>
        <v>#REF!</v>
      </c>
      <c r="K104" t="e">
        <f>#REF!</f>
        <v>#REF!</v>
      </c>
      <c r="L104" t="e">
        <f>AVERAGE(#REF!)</f>
        <v>#REF!</v>
      </c>
      <c r="M104">
        <f>'CG Net Lending_WEO'!Q98</f>
        <v>27.777842118161061</v>
      </c>
      <c r="N104">
        <f>'Net Debt_WEO'!Q98</f>
        <v>-98.586359999999999</v>
      </c>
      <c r="O104" t="e">
        <f>#REF!/I104</f>
        <v>#REF!</v>
      </c>
      <c r="P104">
        <f t="shared" si="8"/>
        <v>1</v>
      </c>
      <c r="Q104" s="18" t="e">
        <f>'GFS_Timeliness comparison'!G102</f>
        <v>#REF!</v>
      </c>
      <c r="R104" s="18" t="e">
        <f t="shared" ref="R104:R135" si="9">IF($Q104=$Q$1,$R$1,IF($Q104=$Q$2,$R$2, IF($Q104=$Q$3,$R$3, IF($Q104=$Q$4,$R$4, 0))))</f>
        <v>#REF!</v>
      </c>
      <c r="S104" s="18" t="e">
        <f>'GFS_Timeliness comparison'!H102</f>
        <v>#REF!</v>
      </c>
      <c r="T104" s="18" t="str">
        <f>IF(ISNA('GFS_PEFA comparison'!G102), "", 'GFS_PEFA comparison'!G102)</f>
        <v/>
      </c>
      <c r="U104" s="127" t="e">
        <f>IF('GFS_OBI comparison'!G102="N/A", "", 'GFS_OBI comparison'!G102)</f>
        <v>#REF!</v>
      </c>
      <c r="V104" s="127" t="e">
        <f>IF(ISNA(VLOOKUP($B104,#REF!,3,FALSE)), "", VLOOKUP($B104,#REF!,3,FALSE))</f>
        <v>#REF!</v>
      </c>
      <c r="W104" s="127">
        <v>77</v>
      </c>
      <c r="X104" s="127">
        <f>VLOOKUP($B104,[15]VoiceandAccountability!$A$16:$CH$230, 84,FALSE)</f>
        <v>21.327014218009477</v>
      </c>
      <c r="Y104" s="127">
        <f>VLOOKUP($B104,[15]GovernmentEffectiveness!$A$16:$CH$230, 84,FALSE)</f>
        <v>5.2631578947368425</v>
      </c>
      <c r="Z104" s="127">
        <f>VLOOKUP($B104,[15]ControlofCorruption!$A$16:$CH$230, 84,FALSE)</f>
        <v>2.3923444976076556</v>
      </c>
      <c r="AA104" s="127"/>
    </row>
    <row r="105" spans="1:27">
      <c r="A105">
        <v>98</v>
      </c>
      <c r="B105" s="8" t="s">
        <v>98</v>
      </c>
      <c r="C105" s="10" t="e">
        <f>VLOOKUP($B105,#REF!,2,FALSE)</f>
        <v>#REF!</v>
      </c>
      <c r="D105" s="14" t="s">
        <v>193</v>
      </c>
      <c r="E105" s="15">
        <f>GFS_WEO!E103</f>
        <v>4</v>
      </c>
      <c r="F105" t="e">
        <f>INDEX('GFS OVERVIEW'!#REF!, MATCH('GFS_OBI comparison'!$B103,'GFS OVERVIEW'!$C$4:$C$189,0), MATCH('GFS_OBI comparison'!$F$5, 'GFS OVERVIEW'!#REF!,0))</f>
        <v>#REF!</v>
      </c>
      <c r="G105" t="e">
        <f>GFS_WEO!G103</f>
        <v>#REF!</v>
      </c>
      <c r="H105" t="e">
        <f t="shared" si="6"/>
        <v>#REF!</v>
      </c>
      <c r="I105" t="e">
        <f>GFS_WEO!H103</f>
        <v>#REF!</v>
      </c>
      <c r="J105" t="e">
        <f t="shared" si="7"/>
        <v>#REF!</v>
      </c>
      <c r="K105" t="e">
        <f>#REF!</f>
        <v>#REF!</v>
      </c>
      <c r="L105" t="e">
        <f>AVERAGE(#REF!)</f>
        <v>#REF!</v>
      </c>
      <c r="M105">
        <f>'CG Net Lending_WEO'!Q99</f>
        <v>-3.1014281208687575</v>
      </c>
      <c r="N105">
        <f>'Net Debt_WEO'!Q99</f>
        <v>39.4514</v>
      </c>
      <c r="P105">
        <f t="shared" si="8"/>
        <v>0</v>
      </c>
      <c r="Q105" s="18" t="e">
        <f>'GFS_Timeliness comparison'!G103</f>
        <v>#REF!</v>
      </c>
      <c r="R105" s="18" t="e">
        <f t="shared" si="9"/>
        <v>#REF!</v>
      </c>
      <c r="S105" s="18" t="e">
        <f>'GFS_Timeliness comparison'!H103</f>
        <v>#REF!</v>
      </c>
      <c r="T105" s="18" t="str">
        <f>IF(ISNA('GFS_PEFA comparison'!G103), "", 'GFS_PEFA comparison'!G103)</f>
        <v/>
      </c>
      <c r="U105" s="127" t="e">
        <f>IF('GFS_OBI comparison'!G103="N/A", "", 'GFS_OBI comparison'!G103)</f>
        <v>#REF!</v>
      </c>
      <c r="V105" s="127" t="e">
        <f>IF(ISNA(VLOOKUP($B105,#REF!,3,FALSE)), "", VLOOKUP($B105,#REF!,3,FALSE))</f>
        <v>#REF!</v>
      </c>
      <c r="W105" s="127"/>
      <c r="X105" s="127">
        <f>VLOOKUP($B105,[15]VoiceandAccountability!$A$16:$CH$230, 84,FALSE)</f>
        <v>74.407582938388629</v>
      </c>
      <c r="Y105" s="127">
        <f>VLOOKUP($B105,[15]GovernmentEffectiveness!$A$16:$CH$230, 84,FALSE)</f>
        <v>74.162679425837325</v>
      </c>
      <c r="Z105" s="127">
        <f>VLOOKUP($B105,[15]ControlofCorruption!$A$16:$CH$230, 84,FALSE)</f>
        <v>66.028708133971293</v>
      </c>
      <c r="AA105" s="127"/>
    </row>
    <row r="106" spans="1:27">
      <c r="A106">
        <v>99</v>
      </c>
      <c r="B106" s="8" t="s">
        <v>99</v>
      </c>
      <c r="C106" s="10" t="e">
        <f>VLOOKUP($B106,#REF!,2,FALSE)</f>
        <v>#REF!</v>
      </c>
      <c r="D106" s="14" t="s">
        <v>193</v>
      </c>
      <c r="E106" s="15">
        <f>GFS_WEO!E104</f>
        <v>3</v>
      </c>
      <c r="F106" t="e">
        <f>INDEX('GFS OVERVIEW'!#REF!, MATCH('GFS_OBI comparison'!$B104,'GFS OVERVIEW'!$C$4:$C$189,0), MATCH('GFS_OBI comparison'!$F$5, 'GFS OVERVIEW'!#REF!,0))</f>
        <v>#REF!</v>
      </c>
      <c r="G106" t="e">
        <f>GFS_WEO!G104</f>
        <v>#REF!</v>
      </c>
      <c r="H106" t="e">
        <f t="shared" si="6"/>
        <v>#REF!</v>
      </c>
      <c r="I106" t="e">
        <f>GFS_WEO!H104</f>
        <v>#REF!</v>
      </c>
      <c r="J106" t="e">
        <f t="shared" si="7"/>
        <v>#REF!</v>
      </c>
      <c r="K106" t="e">
        <f>#REF!</f>
        <v>#REF!</v>
      </c>
      <c r="L106" t="e">
        <f>AVERAGE(#REF!)</f>
        <v>#REF!</v>
      </c>
      <c r="M106">
        <f>'CG Net Lending_WEO'!Q100</f>
        <v>-2.3682867668132284</v>
      </c>
      <c r="N106">
        <f>'Net Debt_WEO'!Q100</f>
        <v>0</v>
      </c>
      <c r="P106">
        <f t="shared" si="8"/>
        <v>0</v>
      </c>
      <c r="Q106" s="18" t="e">
        <f>'GFS_Timeliness comparison'!G104</f>
        <v>#REF!</v>
      </c>
      <c r="R106" s="18" t="e">
        <f t="shared" si="9"/>
        <v>#REF!</v>
      </c>
      <c r="S106" s="18" t="e">
        <f>'GFS_Timeliness comparison'!H104</f>
        <v>#REF!</v>
      </c>
      <c r="T106" s="18" t="str">
        <f>IF(ISNA('GFS_PEFA comparison'!G104), "", 'GFS_PEFA comparison'!G104)</f>
        <v/>
      </c>
      <c r="U106" s="127" t="e">
        <f>IF('GFS_OBI comparison'!G104="N/A", "", 'GFS_OBI comparison'!G104)</f>
        <v>#REF!</v>
      </c>
      <c r="V106" s="127" t="e">
        <f>IF(ISNA(VLOOKUP($B106,#REF!,3,FALSE)), "", VLOOKUP($B106,#REF!,3,FALSE))</f>
        <v>#REF!</v>
      </c>
      <c r="W106" s="127"/>
      <c r="X106" s="127">
        <f>VLOOKUP($B106,[15]VoiceandAccountability!$A$16:$CH$230, 84,FALSE)</f>
        <v>97.156398104265406</v>
      </c>
      <c r="Y106" s="127">
        <f>VLOOKUP($B106,[15]GovernmentEffectiveness!$A$16:$CH$230, 84,FALSE)</f>
        <v>94.736842105263165</v>
      </c>
      <c r="Z106" s="127">
        <f>VLOOKUP($B106,[15]ControlofCorruption!$A$16:$CH$230, 84,FALSE)</f>
        <v>96.172248803827756</v>
      </c>
      <c r="AA106" s="127"/>
    </row>
    <row r="107" spans="1:27">
      <c r="A107">
        <v>100</v>
      </c>
      <c r="B107" s="8" t="s">
        <v>100</v>
      </c>
      <c r="C107" s="10" t="e">
        <f>VLOOKUP($B107,#REF!,2,FALSE)</f>
        <v>#REF!</v>
      </c>
      <c r="D107" s="14" t="s">
        <v>193</v>
      </c>
      <c r="E107" s="15">
        <f>GFS_WEO!E105</f>
        <v>0</v>
      </c>
      <c r="F107" t="e">
        <f>INDEX('GFS OVERVIEW'!#REF!, MATCH('GFS_OBI comparison'!$B105,'GFS OVERVIEW'!$C$4:$C$189,0), MATCH('GFS_OBI comparison'!$F$5, 'GFS OVERVIEW'!#REF!,0))</f>
        <v>#REF!</v>
      </c>
      <c r="G107" t="e">
        <f>GFS_WEO!G105</f>
        <v>#REF!</v>
      </c>
      <c r="H107" t="e">
        <f t="shared" si="6"/>
        <v>#REF!</v>
      </c>
      <c r="I107" t="e">
        <f>GFS_WEO!H105</f>
        <v>#REF!</v>
      </c>
      <c r="J107" t="e">
        <f t="shared" si="7"/>
        <v>#REF!</v>
      </c>
      <c r="K107" t="e">
        <f>#REF!</f>
        <v>#REF!</v>
      </c>
      <c r="L107" t="e">
        <f>AVERAGE(#REF!)</f>
        <v>#REF!</v>
      </c>
      <c r="M107">
        <f>'CG Net Lending_WEO'!Q101</f>
        <v>-3.874004897289919</v>
      </c>
      <c r="N107">
        <f>'Net Debt_WEO'!Q101</f>
        <v>133.860578245694</v>
      </c>
      <c r="P107">
        <f t="shared" si="8"/>
        <v>0</v>
      </c>
      <c r="Q107" s="18" t="e">
        <f>'GFS_Timeliness comparison'!G105</f>
        <v>#REF!</v>
      </c>
      <c r="R107" s="18" t="e">
        <f t="shared" si="9"/>
        <v>#REF!</v>
      </c>
      <c r="S107" s="18" t="e">
        <f>'GFS_Timeliness comparison'!H105</f>
        <v>#REF!</v>
      </c>
      <c r="T107" s="18" t="str">
        <f>IF(ISNA('GFS_PEFA comparison'!G105), "", 'GFS_PEFA comparison'!G105)</f>
        <v/>
      </c>
      <c r="U107" s="127" t="e">
        <f>IF('GFS_OBI comparison'!G105="N/A", "", 'GFS_OBI comparison'!G105)</f>
        <v>#REF!</v>
      </c>
      <c r="V107" s="127" t="e">
        <f>IF(ISNA(VLOOKUP($B107,#REF!,3,FALSE)), "", VLOOKUP($B107,#REF!,3,FALSE))</f>
        <v>#REF!</v>
      </c>
      <c r="W107" s="127"/>
      <c r="X107" s="127">
        <f>VLOOKUP($B107,[15]VoiceandAccountability!$A$16:$CH$230, 84,FALSE)</f>
        <v>49.763033175355453</v>
      </c>
      <c r="Y107" s="127">
        <f>VLOOKUP($B107,[15]GovernmentEffectiveness!$A$16:$CH$230, 84,FALSE)</f>
        <v>51.674641148325357</v>
      </c>
      <c r="Z107" s="127">
        <f>VLOOKUP($B107,[15]ControlofCorruption!$A$16:$CH$230, 84,FALSE)</f>
        <v>59.330143540669859</v>
      </c>
      <c r="AA107" s="127"/>
    </row>
    <row r="108" spans="1:27">
      <c r="A108">
        <v>101</v>
      </c>
      <c r="B108" s="8" t="s">
        <v>101</v>
      </c>
      <c r="C108" s="10" t="e">
        <f>VLOOKUP($B108,#REF!,2,FALSE)</f>
        <v>#REF!</v>
      </c>
      <c r="D108" s="14" t="s">
        <v>193</v>
      </c>
      <c r="E108" s="15">
        <f>GFS_WEO!E106</f>
        <v>0</v>
      </c>
      <c r="F108" t="e">
        <f>INDEX('GFS OVERVIEW'!#REF!, MATCH('GFS_OBI comparison'!$B106,'GFS OVERVIEW'!$C$4:$C$189,0), MATCH('GFS_OBI comparison'!$F$5, 'GFS OVERVIEW'!#REF!,0))</f>
        <v>#REF!</v>
      </c>
      <c r="G108" t="e">
        <f>GFS_WEO!G106</f>
        <v>#REF!</v>
      </c>
      <c r="H108" t="e">
        <f t="shared" si="6"/>
        <v>#REF!</v>
      </c>
      <c r="I108" t="e">
        <f>GFS_WEO!H106</f>
        <v>#REF!</v>
      </c>
      <c r="J108" t="e">
        <f t="shared" si="7"/>
        <v>#REF!</v>
      </c>
      <c r="K108" t="e">
        <f>#REF!</f>
        <v>#REF!</v>
      </c>
      <c r="L108" t="e">
        <f>AVERAGE(#REF!)</f>
        <v>#REF!</v>
      </c>
      <c r="M108">
        <f>'CG Net Lending_WEO'!Q102</f>
        <v>-3.834155214731517</v>
      </c>
      <c r="N108">
        <f>'Net Debt_WEO'!Q102</f>
        <v>0</v>
      </c>
      <c r="P108">
        <f t="shared" si="8"/>
        <v>0</v>
      </c>
      <c r="Q108" s="18" t="e">
        <f>'GFS_Timeliness comparison'!G106</f>
        <v>#REF!</v>
      </c>
      <c r="R108" s="18" t="e">
        <f t="shared" si="9"/>
        <v>#REF!</v>
      </c>
      <c r="S108" s="18" t="e">
        <f>'GFS_Timeliness comparison'!H106</f>
        <v>#REF!</v>
      </c>
      <c r="T108" s="18">
        <f>IF(ISNA('GFS_PEFA comparison'!G106), "", 'GFS_PEFA comparison'!G106)</f>
        <v>2.1428571428571428</v>
      </c>
      <c r="U108" s="127" t="e">
        <f>IF('GFS_OBI comparison'!G106="N/A", "", 'GFS_OBI comparison'!G106)</f>
        <v>#REF!</v>
      </c>
      <c r="V108" s="127" t="e">
        <f>IF(ISNA(VLOOKUP($B108,#REF!,3,FALSE)), "", VLOOKUP($B108,#REF!,3,FALSE))</f>
        <v>#REF!</v>
      </c>
      <c r="W108" s="127"/>
      <c r="X108" s="127">
        <f>VLOOKUP($B108,[15]VoiceandAccountability!$A$16:$CH$230, 84,FALSE)</f>
        <v>24.644549763033176</v>
      </c>
      <c r="Y108" s="127">
        <f>VLOOKUP($B108,[15]GovernmentEffectiveness!$A$16:$CH$230, 84,FALSE)</f>
        <v>14.832535885167465</v>
      </c>
      <c r="Z108" s="127">
        <f>VLOOKUP($B108,[15]ControlofCorruption!$A$16:$CH$230, 84,FALSE)</f>
        <v>31.100478468899521</v>
      </c>
      <c r="AA108" s="127"/>
    </row>
    <row r="109" spans="1:27">
      <c r="A109">
        <v>102</v>
      </c>
      <c r="B109" s="8" t="s">
        <v>102</v>
      </c>
      <c r="C109" s="10" t="e">
        <f>VLOOKUP($B109,#REF!,2,FALSE)</f>
        <v>#REF!</v>
      </c>
      <c r="D109" s="14" t="s">
        <v>193</v>
      </c>
      <c r="E109" s="15">
        <f>GFS_WEO!E107</f>
        <v>0</v>
      </c>
      <c r="F109" t="e">
        <f>INDEX('GFS OVERVIEW'!#REF!, MATCH('GFS_OBI comparison'!$B107,'GFS OVERVIEW'!$C$4:$C$189,0), MATCH('GFS_OBI comparison'!$F$5, 'GFS OVERVIEW'!#REF!,0))</f>
        <v>#REF!</v>
      </c>
      <c r="G109" t="e">
        <f>GFS_WEO!G107</f>
        <v>#REF!</v>
      </c>
      <c r="H109" t="e">
        <f t="shared" si="6"/>
        <v>#REF!</v>
      </c>
      <c r="I109" t="e">
        <f>GFS_WEO!H107</f>
        <v>#REF!</v>
      </c>
      <c r="J109" t="e">
        <f t="shared" si="7"/>
        <v>#REF!</v>
      </c>
      <c r="K109" t="e">
        <f>#REF!</f>
        <v>#REF!</v>
      </c>
      <c r="L109" t="e">
        <f>AVERAGE(#REF!)</f>
        <v>#REF!</v>
      </c>
      <c r="M109">
        <f>'CG Net Lending_WEO'!Q103</f>
        <v>-2.6392271433552201</v>
      </c>
      <c r="N109">
        <f>'Net Debt_WEO'!Q103</f>
        <v>481.86744949987002</v>
      </c>
      <c r="O109" t="e">
        <f>#REF!/I109</f>
        <v>#REF!</v>
      </c>
      <c r="P109">
        <f t="shared" si="8"/>
        <v>1</v>
      </c>
      <c r="Q109" s="18" t="e">
        <f>'GFS_Timeliness comparison'!G107</f>
        <v>#REF!</v>
      </c>
      <c r="R109" s="18" t="e">
        <f t="shared" si="9"/>
        <v>#REF!</v>
      </c>
      <c r="S109" s="18" t="e">
        <f>'GFS_Timeliness comparison'!H107</f>
        <v>#REF!</v>
      </c>
      <c r="T109" s="18">
        <f>IF(ISNA('GFS_PEFA comparison'!G107), "", 'GFS_PEFA comparison'!G107)</f>
        <v>1.8571428571428572</v>
      </c>
      <c r="U109" s="127" t="e">
        <f>IF('GFS_OBI comparison'!G107="N/A", "", 'GFS_OBI comparison'!G107)</f>
        <v>#REF!</v>
      </c>
      <c r="V109" s="127" t="e">
        <f>IF(ISNA(VLOOKUP($B109,#REF!,3,FALSE)), "", VLOOKUP($B109,#REF!,3,FALSE))</f>
        <v>#REF!</v>
      </c>
      <c r="W109" s="127"/>
      <c r="X109" s="127">
        <f>VLOOKUP($B109,[15]VoiceandAccountability!$A$16:$CH$230, 84,FALSE)</f>
        <v>41.232227488151658</v>
      </c>
      <c r="Y109" s="127">
        <f>VLOOKUP($B109,[15]GovernmentEffectiveness!$A$16:$CH$230, 84,FALSE)</f>
        <v>38.277511961722489</v>
      </c>
      <c r="Z109" s="127">
        <f>VLOOKUP($B109,[15]ControlofCorruption!$A$16:$CH$230, 84,FALSE)</f>
        <v>39.71291866028708</v>
      </c>
      <c r="AA109" s="127"/>
    </row>
    <row r="110" spans="1:27">
      <c r="A110">
        <v>103</v>
      </c>
      <c r="B110" s="8" t="s">
        <v>103</v>
      </c>
      <c r="C110" s="10" t="e">
        <f>VLOOKUP($B110,#REF!,2,FALSE)</f>
        <v>#REF!</v>
      </c>
      <c r="D110" s="14" t="s">
        <v>193</v>
      </c>
      <c r="E110" s="15">
        <f>GFS_WEO!E108</f>
        <v>0</v>
      </c>
      <c r="F110" t="e">
        <f>INDEX('GFS OVERVIEW'!#REF!, MATCH('GFS_OBI comparison'!$B108,'GFS OVERVIEW'!$C$4:$C$189,0), MATCH('GFS_OBI comparison'!$F$5, 'GFS OVERVIEW'!#REF!,0))</f>
        <v>#REF!</v>
      </c>
      <c r="G110" t="e">
        <f>GFS_WEO!G108</f>
        <v>#REF!</v>
      </c>
      <c r="H110" t="e">
        <f t="shared" si="6"/>
        <v>#REF!</v>
      </c>
      <c r="I110" t="e">
        <f>GFS_WEO!H108</f>
        <v>#REF!</v>
      </c>
      <c r="J110" t="e">
        <f t="shared" si="7"/>
        <v>#REF!</v>
      </c>
      <c r="K110" t="e">
        <f>#REF!</f>
        <v>#REF!</v>
      </c>
      <c r="L110" t="e">
        <f>AVERAGE(#REF!)</f>
        <v>#REF!</v>
      </c>
      <c r="M110">
        <f>'CG Net Lending_WEO'!Q104</f>
        <v>-5.2128710113403045</v>
      </c>
      <c r="N110">
        <f>'Net Debt_WEO'!Q104</f>
        <v>0</v>
      </c>
      <c r="P110">
        <f t="shared" si="8"/>
        <v>0</v>
      </c>
      <c r="Q110" s="18" t="e">
        <f>'GFS_Timeliness comparison'!G108</f>
        <v>#REF!</v>
      </c>
      <c r="R110" s="18" t="e">
        <f t="shared" si="9"/>
        <v>#REF!</v>
      </c>
      <c r="S110" s="18" t="e">
        <f>'GFS_Timeliness comparison'!H108</f>
        <v>#REF!</v>
      </c>
      <c r="T110" s="18" t="str">
        <f>IF(ISNA('GFS_PEFA comparison'!G108), "", 'GFS_PEFA comparison'!G108)</f>
        <v/>
      </c>
      <c r="U110" s="127" t="e">
        <f>IF('GFS_OBI comparison'!G108="N/A", "", 'GFS_OBI comparison'!G108)</f>
        <v>#REF!</v>
      </c>
      <c r="V110" s="127" t="e">
        <f>IF(ISNA(VLOOKUP($B110,#REF!,3,FALSE)), "", VLOOKUP($B110,#REF!,3,FALSE))</f>
        <v>#REF!</v>
      </c>
      <c r="W110" s="127"/>
      <c r="X110" s="127">
        <f>VLOOKUP($B110,[15]VoiceandAccountability!$A$16:$CH$230, 84,FALSE)</f>
        <v>37.914691943127963</v>
      </c>
      <c r="Y110" s="127">
        <f>VLOOKUP($B110,[15]GovernmentEffectiveness!$A$16:$CH$230, 84,FALSE)</f>
        <v>80.382775119617222</v>
      </c>
      <c r="Z110" s="127">
        <f>VLOOKUP($B110,[15]ControlofCorruption!$A$16:$CH$230, 84,FALSE)</f>
        <v>65.550239234449762</v>
      </c>
      <c r="AA110" s="127"/>
    </row>
    <row r="111" spans="1:27">
      <c r="A111">
        <v>104</v>
      </c>
      <c r="B111" s="8" t="s">
        <v>104</v>
      </c>
      <c r="C111" s="10" t="e">
        <f>VLOOKUP($B111,#REF!,2,FALSE)</f>
        <v>#REF!</v>
      </c>
      <c r="D111" s="14" t="s">
        <v>193</v>
      </c>
      <c r="E111" s="15">
        <f>GFS_WEO!E109</f>
        <v>2</v>
      </c>
      <c r="F111" t="e">
        <f>INDEX('GFS OVERVIEW'!#REF!, MATCH('GFS_OBI comparison'!$B109,'GFS OVERVIEW'!$C$4:$C$189,0), MATCH('GFS_OBI comparison'!$F$5, 'GFS OVERVIEW'!#REF!,0))</f>
        <v>#REF!</v>
      </c>
      <c r="G111" t="e">
        <f>GFS_WEO!G109</f>
        <v>#REF!</v>
      </c>
      <c r="H111" t="e">
        <f t="shared" si="6"/>
        <v>#REF!</v>
      </c>
      <c r="I111" t="e">
        <f>GFS_WEO!H109</f>
        <v>#REF!</v>
      </c>
      <c r="J111" t="e">
        <f t="shared" si="7"/>
        <v>#REF!</v>
      </c>
      <c r="K111" t="e">
        <f>#REF!</f>
        <v>#REF!</v>
      </c>
      <c r="L111" t="e">
        <f>AVERAGE(#REF!)</f>
        <v>#REF!</v>
      </c>
      <c r="M111">
        <f>'CG Net Lending_WEO'!Q105</f>
        <v>-9.4469776964796957</v>
      </c>
      <c r="N111">
        <f>'Net Debt_WEO'!Q105</f>
        <v>22.952280549665002</v>
      </c>
      <c r="P111">
        <f t="shared" si="8"/>
        <v>0</v>
      </c>
      <c r="Q111" s="18" t="e">
        <f>'GFS_Timeliness comparison'!G109</f>
        <v>#REF!</v>
      </c>
      <c r="R111" s="18" t="e">
        <f t="shared" si="9"/>
        <v>#REF!</v>
      </c>
      <c r="S111" s="18" t="e">
        <f>'GFS_Timeliness comparison'!H109</f>
        <v>#REF!</v>
      </c>
      <c r="T111" s="18">
        <f>IF(ISNA('GFS_PEFA comparison'!G109), "", 'GFS_PEFA comparison'!G109)</f>
        <v>2.1428571428571428</v>
      </c>
      <c r="U111" s="127" t="e">
        <f>IF('GFS_OBI comparison'!G109="N/A", "", 'GFS_OBI comparison'!G109)</f>
        <v>#REF!</v>
      </c>
      <c r="V111" s="127" t="e">
        <f>IF(ISNA(VLOOKUP($B111,#REF!,3,FALSE)), "", VLOOKUP($B111,#REF!,3,FALSE))</f>
        <v>#REF!</v>
      </c>
      <c r="W111" s="127"/>
      <c r="X111" s="127">
        <f>VLOOKUP($B111,[15]VoiceandAccountability!$A$16:$CH$230, 84,FALSE)</f>
        <v>32.227488151658768</v>
      </c>
      <c r="Y111" s="127">
        <f>VLOOKUP($B111,[15]GovernmentEffectiveness!$A$16:$CH$230, 84,FALSE)</f>
        <v>48.325358851674643</v>
      </c>
      <c r="Z111" s="127">
        <f>VLOOKUP($B111,[15]ControlofCorruption!$A$16:$CH$230, 84,FALSE)</f>
        <v>40.669856459330141</v>
      </c>
      <c r="AA111" s="127"/>
    </row>
    <row r="112" spans="1:27">
      <c r="A112">
        <v>105</v>
      </c>
      <c r="B112" s="8" t="s">
        <v>105</v>
      </c>
      <c r="C112" s="10" t="e">
        <f>VLOOKUP($B112,#REF!,2,FALSE)</f>
        <v>#REF!</v>
      </c>
      <c r="D112" s="14" t="s">
        <v>193</v>
      </c>
      <c r="E112" s="15">
        <f>GFS_WEO!E110</f>
        <v>0</v>
      </c>
      <c r="F112" t="e">
        <f>INDEX('GFS OVERVIEW'!#REF!, MATCH('GFS_OBI comparison'!$B110,'GFS OVERVIEW'!$C$4:$C$189,0), MATCH('GFS_OBI comparison'!$F$5, 'GFS OVERVIEW'!#REF!,0))</f>
        <v>#REF!</v>
      </c>
      <c r="G112" t="e">
        <f>GFS_WEO!G110</f>
        <v>#REF!</v>
      </c>
      <c r="H112" t="e">
        <f t="shared" si="6"/>
        <v>#REF!</v>
      </c>
      <c r="I112" t="e">
        <f>GFS_WEO!H110</f>
        <v>#REF!</v>
      </c>
      <c r="J112" t="e">
        <f t="shared" si="7"/>
        <v>#REF!</v>
      </c>
      <c r="K112" t="e">
        <f>#REF!</f>
        <v>#REF!</v>
      </c>
      <c r="L112" t="e">
        <f>AVERAGE(#REF!)</f>
        <v>#REF!</v>
      </c>
      <c r="M112">
        <f>'CG Net Lending_WEO'!Q106</f>
        <v>-1.1610864126463827</v>
      </c>
      <c r="N112">
        <f>'Net Debt_WEO'!Q106</f>
        <v>1295.4674580000001</v>
      </c>
      <c r="P112">
        <f t="shared" si="8"/>
        <v>0</v>
      </c>
      <c r="Q112" s="18" t="e">
        <f>'GFS_Timeliness comparison'!G110</f>
        <v>#REF!</v>
      </c>
      <c r="R112" s="18" t="e">
        <f t="shared" si="9"/>
        <v>#REF!</v>
      </c>
      <c r="S112" s="18" t="e">
        <f>'GFS_Timeliness comparison'!H110</f>
        <v>#REF!</v>
      </c>
      <c r="T112" s="18">
        <f>IF(ISNA('GFS_PEFA comparison'!G110), "", 'GFS_PEFA comparison'!G110)</f>
        <v>2</v>
      </c>
      <c r="U112" s="127" t="e">
        <f>IF('GFS_OBI comparison'!G110="N/A", "", 'GFS_OBI comparison'!G110)</f>
        <v>#REF!</v>
      </c>
      <c r="V112" s="127" t="e">
        <f>IF(ISNA(VLOOKUP($B112,#REF!,3,FALSE)), "", VLOOKUP($B112,#REF!,3,FALSE))</f>
        <v>#REF!</v>
      </c>
      <c r="W112" s="127"/>
      <c r="X112" s="127">
        <f>VLOOKUP($B112,[15]VoiceandAccountability!$A$16:$CH$230, 84,FALSE)</f>
        <v>30.805687203791468</v>
      </c>
      <c r="Y112" s="127">
        <f>VLOOKUP($B112,[15]GovernmentEffectiveness!$A$16:$CH$230, 84,FALSE)</f>
        <v>16.267942583732058</v>
      </c>
      <c r="Z112" s="127">
        <f>VLOOKUP($B112,[15]ControlofCorruption!$A$16:$CH$230, 84,FALSE)</f>
        <v>25.358851674641148</v>
      </c>
      <c r="AA112" s="127"/>
    </row>
    <row r="113" spans="1:27">
      <c r="A113">
        <v>106</v>
      </c>
      <c r="B113" s="8" t="s">
        <v>106</v>
      </c>
      <c r="C113" s="10" t="e">
        <f>VLOOKUP($B113,#REF!,2,FALSE)</f>
        <v>#REF!</v>
      </c>
      <c r="D113" s="14" t="s">
        <v>193</v>
      </c>
      <c r="E113" s="15">
        <f>GFS_WEO!E111</f>
        <v>4</v>
      </c>
      <c r="F113" t="e">
        <f>INDEX('GFS OVERVIEW'!#REF!, MATCH('GFS_OBI comparison'!$B111,'GFS OVERVIEW'!$C$4:$C$189,0), MATCH('GFS_OBI comparison'!$F$5, 'GFS OVERVIEW'!#REF!,0))</f>
        <v>#REF!</v>
      </c>
      <c r="G113" t="e">
        <f>GFS_WEO!G111</f>
        <v>#REF!</v>
      </c>
      <c r="H113" t="e">
        <f t="shared" si="6"/>
        <v>#REF!</v>
      </c>
      <c r="I113" t="e">
        <f>GFS_WEO!H111</f>
        <v>#REF!</v>
      </c>
      <c r="J113" t="e">
        <f t="shared" si="7"/>
        <v>#REF!</v>
      </c>
      <c r="K113" t="e">
        <f>#REF!</f>
        <v>#REF!</v>
      </c>
      <c r="L113" t="e">
        <f>AVERAGE(#REF!)</f>
        <v>#REF!</v>
      </c>
      <c r="M113">
        <f>'CG Net Lending_WEO'!Q107</f>
        <v>0</v>
      </c>
      <c r="N113">
        <f>'Net Debt_WEO'!Q107</f>
        <v>0</v>
      </c>
      <c r="P113">
        <f t="shared" si="8"/>
        <v>0</v>
      </c>
      <c r="Q113" s="18" t="e">
        <f>'GFS_Timeliness comparison'!G111</f>
        <v>#REF!</v>
      </c>
      <c r="R113" s="18" t="e">
        <f t="shared" si="9"/>
        <v>#REF!</v>
      </c>
      <c r="S113" s="18" t="e">
        <f>'GFS_Timeliness comparison'!H111</f>
        <v>#REF!</v>
      </c>
      <c r="T113" s="18" t="str">
        <f>IF(ISNA('GFS_PEFA comparison'!G111), "", 'GFS_PEFA comparison'!G111)</f>
        <v/>
      </c>
      <c r="U113" s="127" t="e">
        <f>IF('GFS_OBI comparison'!G111="N/A", "", 'GFS_OBI comparison'!G111)</f>
        <v>#REF!</v>
      </c>
      <c r="V113" s="127" t="e">
        <f>IF(ISNA(VLOOKUP($B113,#REF!,3,FALSE)), "", VLOOKUP($B113,#REF!,3,FALSE))</f>
        <v>#REF!</v>
      </c>
      <c r="W113" s="127"/>
      <c r="X113" s="127">
        <f>VLOOKUP($B113,[15]VoiceandAccountability!$A$16:$CH$230, 84,FALSE)</f>
        <v>86.72985781990522</v>
      </c>
      <c r="Y113" s="127">
        <f>VLOOKUP($B113,[15]GovernmentEffectiveness!$A$16:$CH$230, 84,FALSE)</f>
        <v>85.645933014354071</v>
      </c>
      <c r="Z113" s="127">
        <f>VLOOKUP($B113,[15]ControlofCorruption!$A$16:$CH$230, 84,FALSE)</f>
        <v>79.904306220095691</v>
      </c>
      <c r="AA113" s="127"/>
    </row>
    <row r="114" spans="1:27">
      <c r="A114">
        <v>107</v>
      </c>
      <c r="B114" s="8" t="s">
        <v>107</v>
      </c>
      <c r="C114" s="10" t="e">
        <f>VLOOKUP($B114,#REF!,2,FALSE)</f>
        <v>#REF!</v>
      </c>
      <c r="D114" s="14" t="s">
        <v>193</v>
      </c>
      <c r="E114" s="15">
        <f>GFS_WEO!E112</f>
        <v>0</v>
      </c>
      <c r="F114" t="e">
        <f>INDEX('GFS OVERVIEW'!#REF!, MATCH('GFS_OBI comparison'!$B112,'GFS OVERVIEW'!$C$4:$C$189,0), MATCH('GFS_OBI comparison'!$F$5, 'GFS OVERVIEW'!#REF!,0))</f>
        <v>#REF!</v>
      </c>
      <c r="G114" t="e">
        <f>GFS_WEO!G112</f>
        <v>#REF!</v>
      </c>
      <c r="H114" t="e">
        <f t="shared" si="6"/>
        <v>#REF!</v>
      </c>
      <c r="I114" t="e">
        <f>GFS_WEO!H112</f>
        <v>#REF!</v>
      </c>
      <c r="J114" t="e">
        <f t="shared" si="7"/>
        <v>#REF!</v>
      </c>
      <c r="K114" t="e">
        <f>#REF!</f>
        <v>#REF!</v>
      </c>
      <c r="L114" t="e">
        <f>AVERAGE(#REF!)</f>
        <v>#REF!</v>
      </c>
      <c r="M114">
        <f>'CG Net Lending_WEO'!Q108</f>
        <v>0</v>
      </c>
      <c r="N114">
        <f>'Net Debt_WEO'!Q108</f>
        <v>0</v>
      </c>
      <c r="P114">
        <f t="shared" si="8"/>
        <v>0</v>
      </c>
      <c r="Q114" s="18" t="e">
        <f>'GFS_Timeliness comparison'!G112</f>
        <v>#REF!</v>
      </c>
      <c r="R114" s="18" t="e">
        <f t="shared" si="9"/>
        <v>#REF!</v>
      </c>
      <c r="S114" s="18" t="e">
        <f>'GFS_Timeliness comparison'!H112</f>
        <v>#REF!</v>
      </c>
      <c r="T114" s="18" t="str">
        <f>IF(ISNA('GFS_PEFA comparison'!G112), "", 'GFS_PEFA comparison'!G112)</f>
        <v/>
      </c>
      <c r="U114" s="127" t="e">
        <f>IF('GFS_OBI comparison'!G112="N/A", "", 'GFS_OBI comparison'!G112)</f>
        <v>#REF!</v>
      </c>
      <c r="V114" s="127" t="e">
        <f>IF(ISNA(VLOOKUP($B114,#REF!,3,FALSE)), "", VLOOKUP($B114,#REF!,3,FALSE))</f>
        <v>#REF!</v>
      </c>
      <c r="W114" s="127"/>
      <c r="X114" s="127">
        <f>VLOOKUP($B114,[15]VoiceandAccountability!$A$16:$CH$230, 84,FALSE)</f>
        <v>87.677725118483409</v>
      </c>
      <c r="Y114" s="127">
        <f>VLOOKUP($B114,[15]GovernmentEffectiveness!$A$16:$CH$230, 84,FALSE)</f>
        <v>1.9138755980861244</v>
      </c>
      <c r="Z114" s="127">
        <f>VLOOKUP($B114,[15]ControlofCorruption!$A$16:$CH$230, 84,FALSE)</f>
        <v>54.066985645933016</v>
      </c>
      <c r="AA114" s="127"/>
    </row>
    <row r="115" spans="1:27">
      <c r="A115">
        <v>108</v>
      </c>
      <c r="B115" s="8" t="s">
        <v>108</v>
      </c>
      <c r="C115" s="10" t="e">
        <f>VLOOKUP($B115,#REF!,2,FALSE)</f>
        <v>#REF!</v>
      </c>
      <c r="D115" s="14" t="s">
        <v>193</v>
      </c>
      <c r="E115" s="15">
        <f>GFS_WEO!E113</f>
        <v>0</v>
      </c>
      <c r="F115" t="e">
        <f>INDEX('GFS OVERVIEW'!#REF!, MATCH('GFS_OBI comparison'!$B113,'GFS OVERVIEW'!$C$4:$C$189,0), MATCH('GFS_OBI comparison'!$F$5, 'GFS OVERVIEW'!#REF!,0))</f>
        <v>#REF!</v>
      </c>
      <c r="G115" t="e">
        <f>GFS_WEO!G113</f>
        <v>#REF!</v>
      </c>
      <c r="H115" t="e">
        <f t="shared" si="6"/>
        <v>#REF!</v>
      </c>
      <c r="I115" t="e">
        <f>GFS_WEO!H113</f>
        <v>#REF!</v>
      </c>
      <c r="J115" t="e">
        <f t="shared" si="7"/>
        <v>#REF!</v>
      </c>
      <c r="K115" t="e">
        <f>#REF!</f>
        <v>#REF!</v>
      </c>
      <c r="L115" t="e">
        <f>AVERAGE(#REF!)</f>
        <v>#REF!</v>
      </c>
      <c r="M115">
        <f>'CG Net Lending_WEO'!Q109</f>
        <v>2.8018487276325801</v>
      </c>
      <c r="N115">
        <f>'Net Debt_WEO'!Q109</f>
        <v>0</v>
      </c>
      <c r="O115" t="e">
        <f>#REF!/I115</f>
        <v>#REF!</v>
      </c>
      <c r="P115">
        <f t="shared" si="8"/>
        <v>1</v>
      </c>
      <c r="Q115" s="18" t="e">
        <f>'GFS_Timeliness comparison'!G113</f>
        <v>#REF!</v>
      </c>
      <c r="R115" s="18" t="e">
        <f t="shared" si="9"/>
        <v>#REF!</v>
      </c>
      <c r="S115" s="18" t="e">
        <f>'GFS_Timeliness comparison'!H113</f>
        <v>#REF!</v>
      </c>
      <c r="T115" s="18">
        <f>IF(ISNA('GFS_PEFA comparison'!G113), "", 'GFS_PEFA comparison'!G113)</f>
        <v>1.8571428571428572</v>
      </c>
      <c r="U115" s="127" t="e">
        <f>IF('GFS_OBI comparison'!G113="N/A", "", 'GFS_OBI comparison'!G113)</f>
        <v>#REF!</v>
      </c>
      <c r="V115" s="127" t="e">
        <f>IF(ISNA(VLOOKUP($B115,#REF!,3,FALSE)), "", VLOOKUP($B115,#REF!,3,FALSE))</f>
        <v>#REF!</v>
      </c>
      <c r="W115" s="127">
        <v>11</v>
      </c>
      <c r="X115" s="127">
        <f>VLOOKUP($B115,[15]VoiceandAccountability!$A$16:$CH$230, 84,FALSE)</f>
        <v>20.85308056872038</v>
      </c>
      <c r="Y115" s="127">
        <f>VLOOKUP($B115,[15]GovernmentEffectiveness!$A$16:$CH$230, 84,FALSE)</f>
        <v>18.660287081339714</v>
      </c>
      <c r="Z115" s="127">
        <f>VLOOKUP($B115,[15]ControlofCorruption!$A$16:$CH$230, 84,FALSE)</f>
        <v>32.057416267942585</v>
      </c>
      <c r="AA115" s="127"/>
    </row>
    <row r="116" spans="1:27">
      <c r="A116">
        <v>109</v>
      </c>
      <c r="B116" s="8" t="s">
        <v>109</v>
      </c>
      <c r="C116" s="10" t="e">
        <f>VLOOKUP($B116,#REF!,2,FALSE)</f>
        <v>#REF!</v>
      </c>
      <c r="D116" s="14" t="s">
        <v>193</v>
      </c>
      <c r="E116" s="15">
        <f>GFS_WEO!E114</f>
        <v>2</v>
      </c>
      <c r="F116" t="e">
        <f>INDEX('GFS OVERVIEW'!#REF!, MATCH('GFS_OBI comparison'!$B114,'GFS OVERVIEW'!$C$4:$C$189,0), MATCH('GFS_OBI comparison'!$F$5, 'GFS OVERVIEW'!#REF!,0))</f>
        <v>#REF!</v>
      </c>
      <c r="G116" t="e">
        <f>GFS_WEO!G114</f>
        <v>#REF!</v>
      </c>
      <c r="H116" t="e">
        <f t="shared" si="6"/>
        <v>#REF!</v>
      </c>
      <c r="I116" t="e">
        <f>GFS_WEO!H114</f>
        <v>#REF!</v>
      </c>
      <c r="J116" t="e">
        <f t="shared" si="7"/>
        <v>#REF!</v>
      </c>
      <c r="K116" t="e">
        <f>#REF!</f>
        <v>#REF!</v>
      </c>
      <c r="L116" t="e">
        <f>AVERAGE(#REF!)</f>
        <v>#REF!</v>
      </c>
      <c r="M116">
        <f>'CG Net Lending_WEO'!Q110</f>
        <v>-2.1140954236770573</v>
      </c>
      <c r="N116">
        <f>'Net Debt_WEO'!Q110</f>
        <v>177.00899999999999</v>
      </c>
      <c r="P116">
        <f t="shared" si="8"/>
        <v>0</v>
      </c>
      <c r="Q116" s="18" t="e">
        <f>'GFS_Timeliness comparison'!G114</f>
        <v>#REF!</v>
      </c>
      <c r="R116" s="18" t="e">
        <f t="shared" si="9"/>
        <v>#REF!</v>
      </c>
      <c r="S116" s="18" t="e">
        <f>'GFS_Timeliness comparison'!H114</f>
        <v>#REF!</v>
      </c>
      <c r="T116" s="18">
        <f>IF(ISNA('GFS_PEFA comparison'!G114), "", 'GFS_PEFA comparison'!G114)</f>
        <v>3.5714285714285716</v>
      </c>
      <c r="U116" s="127" t="e">
        <f>IF('GFS_OBI comparison'!G114="N/A", "", 'GFS_OBI comparison'!G114)</f>
        <v>#REF!</v>
      </c>
      <c r="V116" s="127" t="e">
        <f>IF(ISNA(VLOOKUP($B116,#REF!,3,FALSE)), "", VLOOKUP($B116,#REF!,3,FALSE))</f>
        <v>#REF!</v>
      </c>
      <c r="W116" s="127"/>
      <c r="X116" s="127">
        <f>VLOOKUP($B116,[15]VoiceandAccountability!$A$16:$CH$230, 84,FALSE)</f>
        <v>73.459715639810426</v>
      </c>
      <c r="Y116" s="127">
        <f>VLOOKUP($B116,[15]GovernmentEffectiveness!$A$16:$CH$230, 84,FALSE)</f>
        <v>77.033492822966508</v>
      </c>
      <c r="Z116" s="127">
        <f>VLOOKUP($B116,[15]ControlofCorruption!$A$16:$CH$230, 84,FALSE)</f>
        <v>66.985645933014354</v>
      </c>
      <c r="AA116" s="127"/>
    </row>
    <row r="117" spans="1:27">
      <c r="A117">
        <v>110</v>
      </c>
      <c r="B117" s="8" t="s">
        <v>110</v>
      </c>
      <c r="C117" s="10" t="e">
        <f>VLOOKUP($B117,#REF!,2,FALSE)</f>
        <v>#REF!</v>
      </c>
      <c r="D117" s="14" t="s">
        <v>195</v>
      </c>
      <c r="E117" s="15">
        <f>GFS_WEO!E115</f>
        <v>0</v>
      </c>
      <c r="F117" t="e">
        <f>INDEX('GFS OVERVIEW'!#REF!, MATCH('GFS_OBI comparison'!$B115,'GFS OVERVIEW'!$C$4:$C$189,0), MATCH('GFS_OBI comparison'!$F$5, 'GFS OVERVIEW'!#REF!,0))</f>
        <v>#REF!</v>
      </c>
      <c r="G117" t="e">
        <f>GFS_WEO!G115</f>
        <v>#REF!</v>
      </c>
      <c r="H117" t="e">
        <f t="shared" si="6"/>
        <v>#REF!</v>
      </c>
      <c r="I117" t="e">
        <f>GFS_WEO!H115</f>
        <v>#REF!</v>
      </c>
      <c r="J117" t="e">
        <f t="shared" si="7"/>
        <v>#REF!</v>
      </c>
      <c r="K117" t="e">
        <f>#REF!</f>
        <v>#REF!</v>
      </c>
      <c r="L117" t="e">
        <f>AVERAGE(#REF!)</f>
        <v>#REF!</v>
      </c>
      <c r="M117">
        <f>'CG Net Lending_WEO'!Q111</f>
        <v>-3.6935817940251923</v>
      </c>
      <c r="N117">
        <f>'Net Debt_WEO'!Q111</f>
        <v>5890.8460458444906</v>
      </c>
      <c r="P117">
        <f t="shared" si="8"/>
        <v>0</v>
      </c>
      <c r="Q117" s="18" t="e">
        <f>'GFS_Timeliness comparison'!G115</f>
        <v>#REF!</v>
      </c>
      <c r="R117" s="18" t="e">
        <f t="shared" si="9"/>
        <v>#REF!</v>
      </c>
      <c r="S117" s="18" t="e">
        <f>'GFS_Timeliness comparison'!H115</f>
        <v>#REF!</v>
      </c>
      <c r="T117" s="18" t="str">
        <f>IF(ISNA('GFS_PEFA comparison'!G115), "", 'GFS_PEFA comparison'!G115)</f>
        <v/>
      </c>
      <c r="U117" s="127" t="e">
        <f>IF('GFS_OBI comparison'!G115="N/A", "", 'GFS_OBI comparison'!G115)</f>
        <v>#REF!</v>
      </c>
      <c r="V117" s="127" t="e">
        <f>IF(ISNA(VLOOKUP($B117,#REF!,3,FALSE)), "", VLOOKUP($B117,#REF!,3,FALSE))</f>
        <v>#REF!</v>
      </c>
      <c r="W117" s="127">
        <v>34</v>
      </c>
      <c r="X117" s="127">
        <f>VLOOKUP($B117,[15]VoiceandAccountability!$A$16:$CH$230, 84,FALSE)</f>
        <v>54.976303317535546</v>
      </c>
      <c r="Y117" s="127">
        <f>VLOOKUP($B117,[15]GovernmentEffectiveness!$A$16:$CH$230, 84,FALSE)</f>
        <v>63.157894736842103</v>
      </c>
      <c r="Z117" s="127">
        <f>VLOOKUP($B117,[15]ControlofCorruption!$A$16:$CH$230, 84,FALSE)</f>
        <v>42.58373205741627</v>
      </c>
      <c r="AA117" s="127"/>
    </row>
    <row r="118" spans="1:27">
      <c r="A118">
        <v>111</v>
      </c>
      <c r="B118" s="8" t="s">
        <v>111</v>
      </c>
      <c r="C118" s="10" t="e">
        <f>VLOOKUP($B118,#REF!,2,FALSE)</f>
        <v>#REF!</v>
      </c>
      <c r="D118" s="14" t="s">
        <v>193</v>
      </c>
      <c r="E118" s="15">
        <f>GFS_WEO!E116</f>
        <v>0</v>
      </c>
      <c r="F118" t="e">
        <f>INDEX('GFS OVERVIEW'!#REF!, MATCH('GFS_OBI comparison'!$B116,'GFS OVERVIEW'!$C$4:$C$189,0), MATCH('GFS_OBI comparison'!$F$5, 'GFS OVERVIEW'!#REF!,0))</f>
        <v>#REF!</v>
      </c>
      <c r="G118" t="e">
        <f>GFS_WEO!G116</f>
        <v>#REF!</v>
      </c>
      <c r="H118" t="e">
        <f t="shared" si="6"/>
        <v>#REF!</v>
      </c>
      <c r="I118" t="e">
        <f>GFS_WEO!H116</f>
        <v>#REF!</v>
      </c>
      <c r="J118" t="e">
        <f t="shared" si="7"/>
        <v>#REF!</v>
      </c>
      <c r="K118" t="e">
        <f>#REF!</f>
        <v>#REF!</v>
      </c>
      <c r="L118" t="e">
        <f>AVERAGE(#REF!)</f>
        <v>#REF!</v>
      </c>
      <c r="M118">
        <f>'CG Net Lending_WEO'!Q112</f>
        <v>0</v>
      </c>
      <c r="N118">
        <f>'Net Debt_WEO'!Q112</f>
        <v>0</v>
      </c>
      <c r="P118">
        <f t="shared" si="8"/>
        <v>0</v>
      </c>
      <c r="Q118" s="18" t="e">
        <f>'GFS_Timeliness comparison'!G116</f>
        <v>#REF!</v>
      </c>
      <c r="R118" s="18" t="e">
        <f t="shared" si="9"/>
        <v>#REF!</v>
      </c>
      <c r="S118" s="18" t="e">
        <f>'GFS_Timeliness comparison'!H116</f>
        <v>#REF!</v>
      </c>
      <c r="T118" s="18" t="str">
        <f>IF(ISNA('GFS_PEFA comparison'!G116), "", 'GFS_PEFA comparison'!G116)</f>
        <v/>
      </c>
      <c r="U118" s="127" t="e">
        <f>IF('GFS_OBI comparison'!G116="N/A", "", 'GFS_OBI comparison'!G116)</f>
        <v>#REF!</v>
      </c>
      <c r="V118" s="127" t="e">
        <f>IF(ISNA(VLOOKUP($B118,#REF!,3,FALSE)), "", VLOOKUP($B118,#REF!,3,FALSE))</f>
        <v>#REF!</v>
      </c>
      <c r="W118" s="127"/>
      <c r="X118" s="127">
        <f>VLOOKUP($B118,[15]VoiceandAccountability!$A$16:$CH$230, 84,FALSE)</f>
        <v>80.568720379146924</v>
      </c>
      <c r="Y118" s="127">
        <f>VLOOKUP($B118,[15]GovernmentEffectiveness!$A$16:$CH$230, 84,FALSE)</f>
        <v>31.100478468899521</v>
      </c>
      <c r="Z118" s="127">
        <f>VLOOKUP($B118,[15]ControlofCorruption!$A$16:$CH$230, 84,FALSE)</f>
        <v>54.545454545454547</v>
      </c>
      <c r="AA118" s="127"/>
    </row>
    <row r="119" spans="1:27">
      <c r="A119">
        <v>112</v>
      </c>
      <c r="B119" s="8" t="s">
        <v>112</v>
      </c>
      <c r="C119" s="10" t="e">
        <f>VLOOKUP($B119,#REF!,2,FALSE)</f>
        <v>#REF!</v>
      </c>
      <c r="D119" s="14" t="s">
        <v>193</v>
      </c>
      <c r="E119" s="15">
        <f>GFS_WEO!E117</f>
        <v>4</v>
      </c>
      <c r="F119" t="e">
        <f>INDEX('GFS OVERVIEW'!#REF!, MATCH('GFS_OBI comparison'!$B117,'GFS OVERVIEW'!$C$4:$C$189,0), MATCH('GFS_OBI comparison'!$F$5, 'GFS OVERVIEW'!#REF!,0))</f>
        <v>#REF!</v>
      </c>
      <c r="G119" t="e">
        <f>GFS_WEO!G117</f>
        <v>#REF!</v>
      </c>
      <c r="H119" t="e">
        <f t="shared" si="6"/>
        <v>#REF!</v>
      </c>
      <c r="I119" t="e">
        <f>GFS_WEO!H117</f>
        <v>#REF!</v>
      </c>
      <c r="J119" t="e">
        <f t="shared" si="7"/>
        <v>#REF!</v>
      </c>
      <c r="K119" t="e">
        <f>#REF!</f>
        <v>#REF!</v>
      </c>
      <c r="L119" t="e">
        <f>AVERAGE(#REF!)</f>
        <v>#REF!</v>
      </c>
      <c r="M119">
        <f>'CG Net Lending_WEO'!Q113</f>
        <v>0</v>
      </c>
      <c r="N119">
        <f>'Net Debt_WEO'!Q113</f>
        <v>21.648890482219002</v>
      </c>
      <c r="P119">
        <f t="shared" si="8"/>
        <v>0</v>
      </c>
      <c r="Q119" s="18" t="e">
        <f>'GFS_Timeliness comparison'!G117</f>
        <v>#REF!</v>
      </c>
      <c r="R119" s="18" t="e">
        <f t="shared" si="9"/>
        <v>#REF!</v>
      </c>
      <c r="S119" s="18" t="e">
        <f>'GFS_Timeliness comparison'!H117</f>
        <v>#REF!</v>
      </c>
      <c r="T119" s="18">
        <f>IF(ISNA('GFS_PEFA comparison'!G117), "", 'GFS_PEFA comparison'!G117)</f>
        <v>3</v>
      </c>
      <c r="U119" s="127" t="e">
        <f>IF('GFS_OBI comparison'!G117="N/A", "", 'GFS_OBI comparison'!G117)</f>
        <v>#REF!</v>
      </c>
      <c r="V119" s="127" t="e">
        <f>IF(ISNA(VLOOKUP($B119,#REF!,3,FALSE)), "", VLOOKUP($B119,#REF!,3,FALSE))</f>
        <v>#REF!</v>
      </c>
      <c r="W119" s="127"/>
      <c r="X119" s="127">
        <f>VLOOKUP($B119,[15]VoiceandAccountability!$A$16:$CH$230, 84,FALSE)</f>
        <v>45.971563981042657</v>
      </c>
      <c r="Y119" s="127">
        <f>VLOOKUP($B119,[15]GovernmentEffectiveness!$A$16:$CH$230, 84,FALSE)</f>
        <v>34.449760765550238</v>
      </c>
      <c r="Z119" s="127">
        <f>VLOOKUP($B119,[15]ControlofCorruption!$A$16:$CH$230, 84,FALSE)</f>
        <v>32.535885167464116</v>
      </c>
      <c r="AA119" s="127"/>
    </row>
    <row r="120" spans="1:27">
      <c r="A120">
        <v>113</v>
      </c>
      <c r="B120" s="8" t="s">
        <v>113</v>
      </c>
      <c r="C120" s="10" t="e">
        <f>VLOOKUP($B120,#REF!,2,FALSE)</f>
        <v>#REF!</v>
      </c>
      <c r="D120" s="14" t="s">
        <v>193</v>
      </c>
      <c r="E120" s="15">
        <f>GFS_WEO!E118</f>
        <v>4</v>
      </c>
      <c r="F120" t="e">
        <f>INDEX('GFS OVERVIEW'!#REF!, MATCH('GFS_OBI comparison'!$B118,'GFS OVERVIEW'!$C$4:$C$189,0), MATCH('GFS_OBI comparison'!$F$5, 'GFS OVERVIEW'!#REF!,0))</f>
        <v>#REF!</v>
      </c>
      <c r="G120" t="e">
        <f>GFS_WEO!G118</f>
        <v>#REF!</v>
      </c>
      <c r="H120" t="e">
        <f t="shared" si="6"/>
        <v>#REF!</v>
      </c>
      <c r="I120" t="e">
        <f>GFS_WEO!H118</f>
        <v>#REF!</v>
      </c>
      <c r="J120" t="e">
        <f t="shared" si="7"/>
        <v>#REF!</v>
      </c>
      <c r="K120" t="e">
        <f>#REF!</f>
        <v>#REF!</v>
      </c>
      <c r="L120" t="e">
        <f>AVERAGE(#REF!)</f>
        <v>#REF!</v>
      </c>
      <c r="M120">
        <f>'CG Net Lending_WEO'!Q114</f>
        <v>0</v>
      </c>
      <c r="N120">
        <f>'Net Debt_WEO'!Q114</f>
        <v>0</v>
      </c>
      <c r="P120">
        <f t="shared" si="8"/>
        <v>0</v>
      </c>
      <c r="Q120" s="18" t="e">
        <f>'GFS_Timeliness comparison'!G118</f>
        <v>#REF!</v>
      </c>
      <c r="R120" s="18" t="e">
        <f t="shared" si="9"/>
        <v>#REF!</v>
      </c>
      <c r="S120" s="18" t="e">
        <f>'GFS_Timeliness comparison'!H118</f>
        <v>#REF!</v>
      </c>
      <c r="T120" s="18" t="str">
        <f>IF(ISNA('GFS_PEFA comparison'!G118), "", 'GFS_PEFA comparison'!G118)</f>
        <v/>
      </c>
      <c r="U120" s="127" t="e">
        <f>IF('GFS_OBI comparison'!G118="N/A", "", 'GFS_OBI comparison'!G118)</f>
        <v>#REF!</v>
      </c>
      <c r="V120" s="127" t="e">
        <f>IF(ISNA(VLOOKUP($B120,#REF!,3,FALSE)), "", VLOOKUP($B120,#REF!,3,FALSE))</f>
        <v>#REF!</v>
      </c>
      <c r="W120" s="127">
        <v>9</v>
      </c>
      <c r="X120" s="127">
        <f>VLOOKUP($B120,[15]VoiceandAccountability!$A$16:$CH$230, 84,FALSE)</f>
        <v>50.710900473933648</v>
      </c>
      <c r="Y120" s="127">
        <f>VLOOKUP($B120,[15]GovernmentEffectiveness!$A$16:$CH$230, 84,FALSE)</f>
        <v>30.62200956937799</v>
      </c>
      <c r="Z120" s="127">
        <f>VLOOKUP($B120,[15]ControlofCorruption!$A$16:$CH$230, 84,FALSE)</f>
        <v>37.799043062200958</v>
      </c>
      <c r="AA120" s="127"/>
    </row>
    <row r="121" spans="1:27">
      <c r="A121">
        <v>114</v>
      </c>
      <c r="B121" s="8" t="s">
        <v>188</v>
      </c>
      <c r="C121" s="10" t="e">
        <f>VLOOKUP($B121,#REF!,2,FALSE)</f>
        <v>#REF!</v>
      </c>
      <c r="D121" s="14" t="s">
        <v>193</v>
      </c>
      <c r="E121" s="15">
        <f>GFS_WEO!E119</f>
        <v>0</v>
      </c>
      <c r="F121" t="e">
        <f>INDEX('GFS OVERVIEW'!#REF!, MATCH('GFS_OBI comparison'!$B119,'GFS OVERVIEW'!$C$4:$C$189,0), MATCH('GFS_OBI comparison'!$F$5, 'GFS OVERVIEW'!#REF!,0))</f>
        <v>#REF!</v>
      </c>
      <c r="G121" t="e">
        <f>GFS_WEO!G119</f>
        <v>#REF!</v>
      </c>
      <c r="H121" t="e">
        <f t="shared" si="6"/>
        <v>#REF!</v>
      </c>
      <c r="I121" t="e">
        <f>GFS_WEO!H119</f>
        <v>#REF!</v>
      </c>
      <c r="J121" t="e">
        <f t="shared" si="7"/>
        <v>#REF!</v>
      </c>
      <c r="K121" t="e">
        <f>#REF!</f>
        <v>#REF!</v>
      </c>
      <c r="L121" t="e">
        <f>AVERAGE(#REF!)</f>
        <v>#REF!</v>
      </c>
      <c r="M121">
        <f>'CG Net Lending_WEO'!Q115</f>
        <v>-6.6001726975851867</v>
      </c>
      <c r="N121">
        <f>'Net Debt_WEO'!Q115</f>
        <v>1.6206480000000001</v>
      </c>
      <c r="P121">
        <f t="shared" si="8"/>
        <v>0</v>
      </c>
      <c r="Q121" s="18" t="e">
        <f>'GFS_Timeliness comparison'!G119</f>
        <v>#REF!</v>
      </c>
      <c r="R121" s="18" t="e">
        <f t="shared" si="9"/>
        <v>#REF!</v>
      </c>
      <c r="S121" s="18" t="e">
        <f>'GFS_Timeliness comparison'!H119</f>
        <v>#REF!</v>
      </c>
      <c r="T121" s="18">
        <f>IF(ISNA('GFS_PEFA comparison'!G119), "", 'GFS_PEFA comparison'!G119)</f>
        <v>2.4285714285714284</v>
      </c>
      <c r="U121" s="127" t="e">
        <f>IF('GFS_OBI comparison'!G119="N/A", "", 'GFS_OBI comparison'!G119)</f>
        <v>#REF!</v>
      </c>
      <c r="V121" s="127" t="e">
        <f>IF(ISNA(VLOOKUP($B121,#REF!,3,FALSE)), "", VLOOKUP($B121,#REF!,3,FALSE))</f>
        <v>#REF!</v>
      </c>
      <c r="W121" s="127"/>
      <c r="X121" s="127">
        <f>VLOOKUP($B121,[15]VoiceandAccountability!$A$16:$CH$230, 84,FALSE)</f>
        <v>56.398104265402843</v>
      </c>
      <c r="Y121" s="127">
        <f>VLOOKUP($B121,[15]GovernmentEffectiveness!$A$16:$CH$230, 84,FALSE)</f>
        <v>59.808612440191389</v>
      </c>
      <c r="Z121" s="127">
        <f>VLOOKUP($B121,[15]ControlofCorruption!$A$16:$CH$230, 84,FALSE)</f>
        <v>55.023923444976077</v>
      </c>
      <c r="AA121" s="127"/>
    </row>
    <row r="122" spans="1:27">
      <c r="A122">
        <v>115</v>
      </c>
      <c r="B122" s="8" t="s">
        <v>114</v>
      </c>
      <c r="C122" s="10" t="e">
        <f>VLOOKUP($B122,#REF!,2,FALSE)</f>
        <v>#REF!</v>
      </c>
      <c r="D122" s="14" t="s">
        <v>193</v>
      </c>
      <c r="E122" s="15">
        <f>GFS_WEO!E120</f>
        <v>2</v>
      </c>
      <c r="F122" t="e">
        <f>INDEX('GFS OVERVIEW'!#REF!, MATCH('GFS_OBI comparison'!$B120,'GFS OVERVIEW'!$C$4:$C$189,0), MATCH('GFS_OBI comparison'!$F$5, 'GFS OVERVIEW'!#REF!,0))</f>
        <v>#REF!</v>
      </c>
      <c r="G122" t="e">
        <f>GFS_WEO!G120</f>
        <v>#REF!</v>
      </c>
      <c r="H122" t="e">
        <f t="shared" si="6"/>
        <v>#REF!</v>
      </c>
      <c r="I122" t="e">
        <f>GFS_WEO!H120</f>
        <v>#REF!</v>
      </c>
      <c r="J122" t="e">
        <f t="shared" si="7"/>
        <v>#REF!</v>
      </c>
      <c r="K122" t="e">
        <f>#REF!</f>
        <v>#REF!</v>
      </c>
      <c r="L122" t="e">
        <f>AVERAGE(#REF!)</f>
        <v>#REF!</v>
      </c>
      <c r="M122">
        <f>'CG Net Lending_WEO'!Q116</f>
        <v>-7.353685874389865</v>
      </c>
      <c r="N122">
        <f>'Net Debt_WEO'!Q116</f>
        <v>495.76593193886998</v>
      </c>
      <c r="P122">
        <f t="shared" si="8"/>
        <v>0</v>
      </c>
      <c r="Q122" s="18" t="e">
        <f>'GFS_Timeliness comparison'!G120</f>
        <v>#REF!</v>
      </c>
      <c r="R122" s="18" t="e">
        <f t="shared" si="9"/>
        <v>#REF!</v>
      </c>
      <c r="S122" s="18" t="e">
        <f>'GFS_Timeliness comparison'!H120</f>
        <v>#REF!</v>
      </c>
      <c r="T122" s="18">
        <f>IF(ISNA('GFS_PEFA comparison'!G120), "", 'GFS_PEFA comparison'!G120)</f>
        <v>2.5714285714285716</v>
      </c>
      <c r="U122" s="127" t="e">
        <f>IF('GFS_OBI comparison'!G120="N/A", "", 'GFS_OBI comparison'!G120)</f>
        <v>#REF!</v>
      </c>
      <c r="V122" s="127" t="e">
        <f>IF(ISNA(VLOOKUP($B122,#REF!,3,FALSE)), "", VLOOKUP($B122,#REF!,3,FALSE))</f>
        <v>#REF!</v>
      </c>
      <c r="W122" s="127"/>
      <c r="X122" s="127">
        <f>VLOOKUP($B122,[15]VoiceandAccountability!$A$16:$CH$230, 84,FALSE)</f>
        <v>29.383886255924171</v>
      </c>
      <c r="Y122" s="127">
        <f>VLOOKUP($B122,[15]GovernmentEffectiveness!$A$16:$CH$230, 84,FALSE)</f>
        <v>53.110047846889955</v>
      </c>
      <c r="Z122" s="127">
        <f>VLOOKUP($B122,[15]ControlofCorruption!$A$16:$CH$230, 84,FALSE)</f>
        <v>42.10526315789474</v>
      </c>
      <c r="AA122" s="127"/>
    </row>
    <row r="123" spans="1:27">
      <c r="A123">
        <v>116</v>
      </c>
      <c r="B123" s="8" t="s">
        <v>115</v>
      </c>
      <c r="C123" s="10" t="e">
        <f>VLOOKUP($B123,#REF!,2,FALSE)</f>
        <v>#REF!</v>
      </c>
      <c r="D123" s="14" t="s">
        <v>193</v>
      </c>
      <c r="E123" s="15">
        <f>GFS_WEO!E121</f>
        <v>0</v>
      </c>
      <c r="F123" t="e">
        <f>INDEX('GFS OVERVIEW'!#REF!, MATCH('GFS_OBI comparison'!$B121,'GFS OVERVIEW'!$C$4:$C$189,0), MATCH('GFS_OBI comparison'!$F$5, 'GFS OVERVIEW'!#REF!,0))</f>
        <v>#REF!</v>
      </c>
      <c r="G123" t="e">
        <f>GFS_WEO!G121</f>
        <v>#REF!</v>
      </c>
      <c r="H123" t="e">
        <f t="shared" si="6"/>
        <v>#REF!</v>
      </c>
      <c r="I123" t="e">
        <f>GFS_WEO!H121</f>
        <v>#REF!</v>
      </c>
      <c r="J123" t="e">
        <f t="shared" si="7"/>
        <v>#REF!</v>
      </c>
      <c r="K123" t="e">
        <f>#REF!</f>
        <v>#REF!</v>
      </c>
      <c r="L123" t="e">
        <f>AVERAGE(#REF!)</f>
        <v>#REF!</v>
      </c>
      <c r="M123">
        <f>'CG Net Lending_WEO'!Q117</f>
        <v>-4.0044456381064757</v>
      </c>
      <c r="N123">
        <f>'Net Debt_WEO'!Q117</f>
        <v>0</v>
      </c>
      <c r="P123">
        <f t="shared" si="8"/>
        <v>0</v>
      </c>
      <c r="Q123" s="18" t="e">
        <f>'GFS_Timeliness comparison'!G121</f>
        <v>#REF!</v>
      </c>
      <c r="R123" s="18" t="e">
        <f t="shared" si="9"/>
        <v>#REF!</v>
      </c>
      <c r="S123" s="18" t="e">
        <f>'GFS_Timeliness comparison'!H121</f>
        <v>#REF!</v>
      </c>
      <c r="T123" s="18">
        <f>IF(ISNA('GFS_PEFA comparison'!G121), "", 'GFS_PEFA comparison'!G121)</f>
        <v>2.2857142857142856</v>
      </c>
      <c r="U123" s="127" t="e">
        <f>IF('GFS_OBI comparison'!G121="N/A", "", 'GFS_OBI comparison'!G121)</f>
        <v>#REF!</v>
      </c>
      <c r="V123" s="127" t="e">
        <f>IF(ISNA(VLOOKUP($B123,#REF!,3,FALSE)), "", VLOOKUP($B123,#REF!,3,FALSE))</f>
        <v>#REF!</v>
      </c>
      <c r="W123" s="127"/>
      <c r="X123" s="127">
        <f>VLOOKUP($B123,[15]VoiceandAccountability!$A$16:$CH$230, 84,FALSE)</f>
        <v>43.127962085308056</v>
      </c>
      <c r="Y123" s="127">
        <f>VLOOKUP($B123,[15]GovernmentEffectiveness!$A$16:$CH$230, 84,FALSE)</f>
        <v>29.665071770334929</v>
      </c>
      <c r="Z123" s="127">
        <f>VLOOKUP($B123,[15]ControlofCorruption!$A$16:$CH$230, 84,FALSE)</f>
        <v>33.014354066985646</v>
      </c>
      <c r="AA123" s="127"/>
    </row>
    <row r="124" spans="1:27">
      <c r="A124">
        <v>117</v>
      </c>
      <c r="B124" s="8" t="s">
        <v>116</v>
      </c>
      <c r="C124" s="10" t="e">
        <f>VLOOKUP($B124,#REF!,2,FALSE)</f>
        <v>#REF!</v>
      </c>
      <c r="D124" s="14" t="s">
        <v>193</v>
      </c>
      <c r="E124" s="15">
        <f>GFS_WEO!E122</f>
        <v>0</v>
      </c>
      <c r="F124" t="e">
        <f>INDEX('GFS OVERVIEW'!#REF!, MATCH('GFS_OBI comparison'!$B122,'GFS OVERVIEW'!$C$4:$C$189,0), MATCH('GFS_OBI comparison'!$F$5, 'GFS OVERVIEW'!#REF!,0))</f>
        <v>#REF!</v>
      </c>
      <c r="G124" t="e">
        <f>GFS_WEO!G122</f>
        <v>#REF!</v>
      </c>
      <c r="H124" t="e">
        <f t="shared" si="6"/>
        <v>#REF!</v>
      </c>
      <c r="I124" t="e">
        <f>GFS_WEO!H122</f>
        <v>#REF!</v>
      </c>
      <c r="J124" t="e">
        <f t="shared" si="7"/>
        <v>#REF!</v>
      </c>
      <c r="K124" t="e">
        <f>#REF!</f>
        <v>#REF!</v>
      </c>
      <c r="L124" t="e">
        <f>AVERAGE(#REF!)</f>
        <v>#REF!</v>
      </c>
      <c r="M124">
        <f>'CG Net Lending_WEO'!Q118</f>
        <v>-3.9056216625753084</v>
      </c>
      <c r="N124">
        <f>'Net Debt_WEO'!Q118</f>
        <v>0</v>
      </c>
      <c r="P124">
        <f t="shared" si="8"/>
        <v>0</v>
      </c>
      <c r="Q124" s="18" t="e">
        <f>'GFS_Timeliness comparison'!G122</f>
        <v>#REF!</v>
      </c>
      <c r="R124" s="18" t="e">
        <f t="shared" si="9"/>
        <v>#REF!</v>
      </c>
      <c r="S124" s="18" t="e">
        <f>'GFS_Timeliness comparison'!H122</f>
        <v>#REF!</v>
      </c>
      <c r="T124" s="18">
        <f>IF(ISNA('GFS_PEFA comparison'!G122), "", 'GFS_PEFA comparison'!G122)</f>
        <v>1.8571428571428572</v>
      </c>
      <c r="U124" s="127" t="e">
        <f>IF('GFS_OBI comparison'!G122="N/A", "", 'GFS_OBI comparison'!G122)</f>
        <v>#REF!</v>
      </c>
      <c r="V124" s="127" t="e">
        <f>IF(ISNA(VLOOKUP($B124,#REF!,3,FALSE)), "", VLOOKUP($B124,#REF!,3,FALSE))</f>
        <v>#REF!</v>
      </c>
      <c r="W124" s="127"/>
      <c r="X124" s="127">
        <f>VLOOKUP($B124,[15]VoiceandAccountability!$A$16:$CH$230, 84,FALSE)</f>
        <v>4.2654028436018958</v>
      </c>
      <c r="Y124" s="127">
        <f>VLOOKUP($B124,[15]GovernmentEffectiveness!$A$16:$CH$230, 84,FALSE)</f>
        <v>3.8277511961722488</v>
      </c>
      <c r="Z124" s="127">
        <f>VLOOKUP($B124,[15]ControlofCorruption!$A$16:$CH$230, 84,FALSE)</f>
        <v>11.483253588516746</v>
      </c>
      <c r="AA124" s="127"/>
    </row>
    <row r="125" spans="1:27">
      <c r="A125">
        <v>118</v>
      </c>
      <c r="B125" s="8" t="s">
        <v>117</v>
      </c>
      <c r="C125" s="10" t="e">
        <f>VLOOKUP($B125,#REF!,2,FALSE)</f>
        <v>#REF!</v>
      </c>
      <c r="D125" s="14" t="s">
        <v>193</v>
      </c>
      <c r="E125" s="15">
        <f>GFS_WEO!E123</f>
        <v>0</v>
      </c>
      <c r="F125" t="e">
        <f>INDEX('GFS OVERVIEW'!#REF!, MATCH('GFS_OBI comparison'!$B123,'GFS OVERVIEW'!$C$4:$C$189,0), MATCH('GFS_OBI comparison'!$F$5, 'GFS OVERVIEW'!#REF!,0))</f>
        <v>#REF!</v>
      </c>
      <c r="G125" t="e">
        <f>GFS_WEO!G123</f>
        <v>#REF!</v>
      </c>
      <c r="H125" t="e">
        <f t="shared" si="6"/>
        <v>#REF!</v>
      </c>
      <c r="I125" t="e">
        <f>GFS_WEO!H123</f>
        <v>#REF!</v>
      </c>
      <c r="J125" t="e">
        <f t="shared" si="7"/>
        <v>#REF!</v>
      </c>
      <c r="K125" t="e">
        <f>#REF!</f>
        <v>#REF!</v>
      </c>
      <c r="L125" t="e">
        <f>AVERAGE(#REF!)</f>
        <v>#REF!</v>
      </c>
      <c r="M125">
        <f>'CG Net Lending_WEO'!Q119</f>
        <v>-1.3569980337389436</v>
      </c>
      <c r="N125">
        <f>'Net Debt_WEO'!Q119</f>
        <v>20.191406018486902</v>
      </c>
      <c r="P125">
        <f t="shared" si="8"/>
        <v>0</v>
      </c>
      <c r="Q125" s="18" t="e">
        <f>'GFS_Timeliness comparison'!G123</f>
        <v>#REF!</v>
      </c>
      <c r="R125" s="18" t="e">
        <f t="shared" si="9"/>
        <v>#REF!</v>
      </c>
      <c r="S125" s="18" t="e">
        <f>'GFS_Timeliness comparison'!H123</f>
        <v>#REF!</v>
      </c>
      <c r="T125" s="18" t="str">
        <f>IF(ISNA('GFS_PEFA comparison'!G123), "", 'GFS_PEFA comparison'!G123)</f>
        <v/>
      </c>
      <c r="U125" s="127" t="e">
        <f>IF('GFS_OBI comparison'!G123="N/A", "", 'GFS_OBI comparison'!G123)</f>
        <v>#REF!</v>
      </c>
      <c r="V125" s="127" t="e">
        <f>IF(ISNA(VLOOKUP($B125,#REF!,3,FALSE)), "", VLOOKUP($B125,#REF!,3,FALSE))</f>
        <v>#REF!</v>
      </c>
      <c r="W125" s="127">
        <v>8</v>
      </c>
      <c r="X125" s="127">
        <f>VLOOKUP($B125,[15]VoiceandAccountability!$A$16:$CH$230, 84,FALSE)</f>
        <v>59.241706161137444</v>
      </c>
      <c r="Y125" s="127">
        <f>VLOOKUP($B125,[15]GovernmentEffectiveness!$A$16:$CH$230, 84,FALSE)</f>
        <v>59.330143540669859</v>
      </c>
      <c r="Z125" s="127">
        <f>VLOOKUP($B125,[15]ControlofCorruption!$A$16:$CH$230, 84,FALSE)</f>
        <v>66.507177033492823</v>
      </c>
      <c r="AA125" s="127"/>
    </row>
    <row r="126" spans="1:27">
      <c r="A126">
        <v>119</v>
      </c>
      <c r="B126" s="8" t="s">
        <v>118</v>
      </c>
      <c r="C126" s="10" t="e">
        <f>VLOOKUP($B126,#REF!,2,FALSE)</f>
        <v>#REF!</v>
      </c>
      <c r="D126" s="14" t="s">
        <v>193</v>
      </c>
      <c r="E126" s="15">
        <f>GFS_WEO!E124</f>
        <v>0</v>
      </c>
      <c r="F126" t="e">
        <f>INDEX('GFS OVERVIEW'!#REF!, MATCH('GFS_OBI comparison'!$B124,'GFS OVERVIEW'!$C$4:$C$189,0), MATCH('GFS_OBI comparison'!$F$5, 'GFS OVERVIEW'!#REF!,0))</f>
        <v>#REF!</v>
      </c>
      <c r="G126" t="e">
        <f>GFS_WEO!G124</f>
        <v>#REF!</v>
      </c>
      <c r="H126" t="e">
        <f t="shared" si="6"/>
        <v>#REF!</v>
      </c>
      <c r="I126" t="e">
        <f>GFS_WEO!H124</f>
        <v>#REF!</v>
      </c>
      <c r="J126" t="e">
        <f t="shared" si="7"/>
        <v>#REF!</v>
      </c>
      <c r="K126" t="e">
        <f>#REF!</f>
        <v>#REF!</v>
      </c>
      <c r="L126" t="e">
        <f>AVERAGE(#REF!)</f>
        <v>#REF!</v>
      </c>
      <c r="M126">
        <f>'CG Net Lending_WEO'!Q120</f>
        <v>-0.63130191416471926</v>
      </c>
      <c r="N126">
        <f>'Net Debt_WEO'!Q120</f>
        <v>523.952244776106</v>
      </c>
      <c r="P126">
        <f t="shared" si="8"/>
        <v>0</v>
      </c>
      <c r="Q126" s="18" t="e">
        <f>'GFS_Timeliness comparison'!G124</f>
        <v>#REF!</v>
      </c>
      <c r="R126" s="18" t="e">
        <f t="shared" si="9"/>
        <v>#REF!</v>
      </c>
      <c r="S126" s="18" t="e">
        <f>'GFS_Timeliness comparison'!H124</f>
        <v>#REF!</v>
      </c>
      <c r="T126" s="18">
        <f>IF(ISNA('GFS_PEFA comparison'!G124), "", 'GFS_PEFA comparison'!G124)</f>
        <v>1.7142857142857142</v>
      </c>
      <c r="U126" s="127" t="e">
        <f>IF('GFS_OBI comparison'!G124="N/A", "", 'GFS_OBI comparison'!G124)</f>
        <v>#REF!</v>
      </c>
      <c r="V126" s="127" t="e">
        <f>IF(ISNA(VLOOKUP($B126,#REF!,3,FALSE)), "", VLOOKUP($B126,#REF!,3,FALSE))</f>
        <v>#REF!</v>
      </c>
      <c r="W126" s="127"/>
      <c r="X126" s="127">
        <f>VLOOKUP($B126,[15]VoiceandAccountability!$A$16:$CH$230, 84,FALSE)</f>
        <v>27.962085308056871</v>
      </c>
      <c r="Y126" s="127">
        <f>VLOOKUP($B126,[15]GovernmentEffectiveness!$A$16:$CH$230, 84,FALSE)</f>
        <v>16.746411483253588</v>
      </c>
      <c r="Z126" s="127">
        <f>VLOOKUP($B126,[15]ControlofCorruption!$A$16:$CH$230, 84,FALSE)</f>
        <v>23.444976076555022</v>
      </c>
      <c r="AA126" s="127"/>
    </row>
    <row r="127" spans="1:27">
      <c r="A127">
        <v>120</v>
      </c>
      <c r="B127" s="8" t="s">
        <v>119</v>
      </c>
      <c r="C127" s="10" t="e">
        <f>VLOOKUP($B127,#REF!,2,FALSE)</f>
        <v>#REF!</v>
      </c>
      <c r="D127" s="14" t="s">
        <v>193</v>
      </c>
      <c r="E127" s="15">
        <f>GFS_WEO!E125</f>
        <v>3</v>
      </c>
      <c r="F127" t="e">
        <f>INDEX('GFS OVERVIEW'!#REF!, MATCH('GFS_OBI comparison'!$B125,'GFS OVERVIEW'!$C$4:$C$189,0), MATCH('GFS_OBI comparison'!$F$5, 'GFS OVERVIEW'!#REF!,0))</f>
        <v>#REF!</v>
      </c>
      <c r="G127" t="e">
        <f>GFS_WEO!G125</f>
        <v>#REF!</v>
      </c>
      <c r="H127" t="e">
        <f t="shared" si="6"/>
        <v>#REF!</v>
      </c>
      <c r="I127" t="e">
        <f>GFS_WEO!H125</f>
        <v>#REF!</v>
      </c>
      <c r="J127" t="e">
        <f t="shared" si="7"/>
        <v>#REF!</v>
      </c>
      <c r="K127" t="e">
        <f>#REF!</f>
        <v>#REF!</v>
      </c>
      <c r="L127" t="e">
        <f>AVERAGE(#REF!)</f>
        <v>#REF!</v>
      </c>
      <c r="M127">
        <f>'CG Net Lending_WEO'!Q121</f>
        <v>-2.7704987245699013</v>
      </c>
      <c r="N127">
        <f>'Net Debt_WEO'!Q121</f>
        <v>194.07346277690601</v>
      </c>
      <c r="P127">
        <f t="shared" si="8"/>
        <v>0</v>
      </c>
      <c r="Q127" s="18" t="e">
        <f>'GFS_Timeliness comparison'!G125</f>
        <v>#REF!</v>
      </c>
      <c r="R127" s="18" t="e">
        <f t="shared" si="9"/>
        <v>#REF!</v>
      </c>
      <c r="S127" s="18" t="e">
        <f>'GFS_Timeliness comparison'!H125</f>
        <v>#REF!</v>
      </c>
      <c r="T127" s="18" t="str">
        <f>IF(ISNA('GFS_PEFA comparison'!G125), "", 'GFS_PEFA comparison'!G125)</f>
        <v/>
      </c>
      <c r="U127" s="127" t="e">
        <f>IF('GFS_OBI comparison'!G125="N/A", "", 'GFS_OBI comparison'!G125)</f>
        <v>#REF!</v>
      </c>
      <c r="V127" s="127" t="e">
        <f>IF(ISNA(VLOOKUP($B127,#REF!,3,FALSE)), "", VLOOKUP($B127,#REF!,3,FALSE))</f>
        <v>#REF!</v>
      </c>
      <c r="W127" s="127"/>
      <c r="X127" s="127">
        <f>VLOOKUP($B127,[15]VoiceandAccountability!$A$16:$CH$230, 84,FALSE)</f>
        <v>97.630331753554501</v>
      </c>
      <c r="Y127" s="127">
        <f>VLOOKUP($B127,[15]GovernmentEffectiveness!$A$16:$CH$230, 84,FALSE)</f>
        <v>96.650717703349287</v>
      </c>
      <c r="Z127" s="127">
        <f>VLOOKUP($B127,[15]ControlofCorruption!$A$16:$CH$230, 84,FALSE)</f>
        <v>96.650717703349287</v>
      </c>
      <c r="AA127" s="127"/>
    </row>
    <row r="128" spans="1:27">
      <c r="A128">
        <v>121</v>
      </c>
      <c r="B128" s="8" t="s">
        <v>120</v>
      </c>
      <c r="C128" s="10" t="e">
        <f>VLOOKUP($B128,#REF!,2,FALSE)</f>
        <v>#REF!</v>
      </c>
      <c r="D128" s="14" t="s">
        <v>193</v>
      </c>
      <c r="E128" s="15">
        <f>GFS_WEO!E126</f>
        <v>4</v>
      </c>
      <c r="F128" t="e">
        <f>INDEX('GFS OVERVIEW'!#REF!, MATCH('GFS_OBI comparison'!$B126,'GFS OVERVIEW'!$C$4:$C$189,0), MATCH('GFS_OBI comparison'!$F$5, 'GFS OVERVIEW'!#REF!,0))</f>
        <v>#REF!</v>
      </c>
      <c r="G128" t="e">
        <f>GFS_WEO!G126</f>
        <v>#REF!</v>
      </c>
      <c r="H128" t="e">
        <f t="shared" si="6"/>
        <v>#REF!</v>
      </c>
      <c r="I128" t="e">
        <f>GFS_WEO!H126</f>
        <v>#REF!</v>
      </c>
      <c r="J128" t="e">
        <f t="shared" si="7"/>
        <v>#REF!</v>
      </c>
      <c r="K128" t="e">
        <f>#REF!</f>
        <v>#REF!</v>
      </c>
      <c r="L128" t="e">
        <f>AVERAGE(#REF!)</f>
        <v>#REF!</v>
      </c>
      <c r="M128">
        <f>'CG Net Lending_WEO'!Q122</f>
        <v>-1.5914702901757041</v>
      </c>
      <c r="N128">
        <f>'Net Debt_WEO'!Q122</f>
        <v>53.253</v>
      </c>
      <c r="P128">
        <f t="shared" si="8"/>
        <v>0</v>
      </c>
      <c r="Q128" s="18" t="e">
        <f>'GFS_Timeliness comparison'!G126</f>
        <v>#REF!</v>
      </c>
      <c r="R128" s="18" t="e">
        <f t="shared" si="9"/>
        <v>#REF!</v>
      </c>
      <c r="S128" s="18" t="e">
        <f>'GFS_Timeliness comparison'!H126</f>
        <v>#REF!</v>
      </c>
      <c r="T128" s="18" t="str">
        <f>IF(ISNA('GFS_PEFA comparison'!G126), "", 'GFS_PEFA comparison'!G126)</f>
        <v/>
      </c>
      <c r="U128" s="127" t="e">
        <f>IF('GFS_OBI comparison'!G126="N/A", "", 'GFS_OBI comparison'!G126)</f>
        <v>#REF!</v>
      </c>
      <c r="V128" s="127" t="e">
        <f>IF(ISNA(VLOOKUP($B128,#REF!,3,FALSE)), "", VLOOKUP($B128,#REF!,3,FALSE))</f>
        <v>#REF!</v>
      </c>
      <c r="W128" s="127"/>
      <c r="X128" s="127">
        <f>VLOOKUP($B128,[15]VoiceandAccountability!$A$16:$CH$230, 84,FALSE)</f>
        <v>98.104265402843609</v>
      </c>
      <c r="Y128" s="127">
        <f>VLOOKUP($B128,[15]GovernmentEffectiveness!$A$16:$CH$230, 84,FALSE)</f>
        <v>96.172248803827756</v>
      </c>
      <c r="Z128" s="127">
        <f>VLOOKUP($B128,[15]ControlofCorruption!$A$16:$CH$230, 84,FALSE)</f>
        <v>99.52153110047847</v>
      </c>
      <c r="AA128" s="127"/>
    </row>
    <row r="129" spans="1:27">
      <c r="A129">
        <v>122</v>
      </c>
      <c r="B129" s="8" t="s">
        <v>121</v>
      </c>
      <c r="C129" s="10" t="e">
        <f>VLOOKUP($B129,#REF!,2,FALSE)</f>
        <v>#REF!</v>
      </c>
      <c r="D129" s="14" t="s">
        <v>193</v>
      </c>
      <c r="E129" s="15">
        <f>GFS_WEO!E127</f>
        <v>0</v>
      </c>
      <c r="F129" t="e">
        <f>INDEX('GFS OVERVIEW'!#REF!, MATCH('GFS_OBI comparison'!$B127,'GFS OVERVIEW'!$C$4:$C$189,0), MATCH('GFS_OBI comparison'!$F$5, 'GFS OVERVIEW'!#REF!,0))</f>
        <v>#REF!</v>
      </c>
      <c r="G129" t="e">
        <f>GFS_WEO!G127</f>
        <v>#REF!</v>
      </c>
      <c r="H129" t="e">
        <f t="shared" si="6"/>
        <v>#REF!</v>
      </c>
      <c r="I129" t="e">
        <f>GFS_WEO!H127</f>
        <v>#REF!</v>
      </c>
      <c r="J129" t="e">
        <f t="shared" si="7"/>
        <v>#REF!</v>
      </c>
      <c r="K129" t="e">
        <f>#REF!</f>
        <v>#REF!</v>
      </c>
      <c r="L129" t="e">
        <f>AVERAGE(#REF!)</f>
        <v>#REF!</v>
      </c>
      <c r="M129">
        <f>'CG Net Lending_WEO'!Q123</f>
        <v>0.14801315991480482</v>
      </c>
      <c r="N129">
        <f>'Net Debt_WEO'!Q123</f>
        <v>0</v>
      </c>
      <c r="P129">
        <f t="shared" si="8"/>
        <v>0</v>
      </c>
      <c r="Q129" s="18" t="e">
        <f>'GFS_Timeliness comparison'!G127</f>
        <v>#REF!</v>
      </c>
      <c r="R129" s="18" t="e">
        <f t="shared" si="9"/>
        <v>#REF!</v>
      </c>
      <c r="S129" s="18" t="e">
        <f>'GFS_Timeliness comparison'!H127</f>
        <v>#REF!</v>
      </c>
      <c r="T129" s="18" t="str">
        <f>IF(ISNA('GFS_PEFA comparison'!G127), "", 'GFS_PEFA comparison'!G127)</f>
        <v/>
      </c>
      <c r="U129" s="127" t="e">
        <f>IF('GFS_OBI comparison'!G127="N/A", "", 'GFS_OBI comparison'!G127)</f>
        <v>#REF!</v>
      </c>
      <c r="V129" s="127" t="e">
        <f>IF(ISNA(VLOOKUP($B129,#REF!,3,FALSE)), "", VLOOKUP($B129,#REF!,3,FALSE))</f>
        <v>#REF!</v>
      </c>
      <c r="W129" s="127"/>
      <c r="X129" s="127">
        <f>VLOOKUP($B129,[15]VoiceandAccountability!$A$16:$CH$230, 84,FALSE)</f>
        <v>31.753554502369667</v>
      </c>
      <c r="Y129" s="127">
        <f>VLOOKUP($B129,[15]GovernmentEffectiveness!$A$16:$CH$230, 84,FALSE)</f>
        <v>20.574162679425836</v>
      </c>
      <c r="Z129" s="127">
        <f>VLOOKUP($B129,[15]ControlofCorruption!$A$16:$CH$230, 84,FALSE)</f>
        <v>24.880382775119617</v>
      </c>
      <c r="AA129" s="127"/>
    </row>
    <row r="130" spans="1:27">
      <c r="A130">
        <v>123</v>
      </c>
      <c r="B130" s="8" t="s">
        <v>122</v>
      </c>
      <c r="C130" s="10" t="e">
        <f>VLOOKUP($B130,#REF!,2,FALSE)</f>
        <v>#REF!</v>
      </c>
      <c r="D130" s="14" t="s">
        <v>193</v>
      </c>
      <c r="E130" s="15">
        <f>GFS_WEO!E128</f>
        <v>0</v>
      </c>
      <c r="F130" t="e">
        <f>INDEX('GFS OVERVIEW'!#REF!, MATCH('GFS_OBI comparison'!$B128,'GFS OVERVIEW'!$C$4:$C$189,0), MATCH('GFS_OBI comparison'!$F$5, 'GFS OVERVIEW'!#REF!,0))</f>
        <v>#REF!</v>
      </c>
      <c r="G130" t="e">
        <f>GFS_WEO!G128</f>
        <v>#REF!</v>
      </c>
      <c r="H130" t="e">
        <f t="shared" si="6"/>
        <v>#REF!</v>
      </c>
      <c r="I130" t="e">
        <f>GFS_WEO!H128</f>
        <v>#REF!</v>
      </c>
      <c r="J130" t="e">
        <f t="shared" si="7"/>
        <v>#REF!</v>
      </c>
      <c r="K130" t="e">
        <f>#REF!</f>
        <v>#REF!</v>
      </c>
      <c r="L130" t="e">
        <f>AVERAGE(#REF!)</f>
        <v>#REF!</v>
      </c>
      <c r="M130">
        <f>'CG Net Lending_WEO'!Q124</f>
        <v>-1.1616149886299758</v>
      </c>
      <c r="N130">
        <f>'Net Debt_WEO'!Q124</f>
        <v>64.884181535902997</v>
      </c>
      <c r="O130" t="e">
        <f>#REF!/I130</f>
        <v>#REF!</v>
      </c>
      <c r="P130">
        <f t="shared" si="8"/>
        <v>1</v>
      </c>
      <c r="Q130" s="18" t="e">
        <f>'GFS_Timeliness comparison'!G128</f>
        <v>#REF!</v>
      </c>
      <c r="R130" s="18" t="e">
        <f t="shared" si="9"/>
        <v>#REF!</v>
      </c>
      <c r="S130" s="18" t="e">
        <f>'GFS_Timeliness comparison'!H128</f>
        <v>#REF!</v>
      </c>
      <c r="T130" s="18">
        <f>IF(ISNA('GFS_PEFA comparison'!G128), "", 'GFS_PEFA comparison'!G128)</f>
        <v>1.7142857142857142</v>
      </c>
      <c r="U130" s="127" t="e">
        <f>IF('GFS_OBI comparison'!G128="N/A", "", 'GFS_OBI comparison'!G128)</f>
        <v>#REF!</v>
      </c>
      <c r="V130" s="127" t="e">
        <f>IF(ISNA(VLOOKUP($B130,#REF!,3,FALSE)), "", VLOOKUP($B130,#REF!,3,FALSE))</f>
        <v>#REF!</v>
      </c>
      <c r="W130" s="127"/>
      <c r="X130" s="127">
        <f>VLOOKUP($B130,[15]VoiceandAccountability!$A$16:$CH$230, 84,FALSE)</f>
        <v>35.071090047393362</v>
      </c>
      <c r="Y130" s="127">
        <f>VLOOKUP($B130,[15]GovernmentEffectiveness!$A$16:$CH$230, 84,FALSE)</f>
        <v>27.751196172248804</v>
      </c>
      <c r="Z130" s="127">
        <f>VLOOKUP($B130,[15]ControlofCorruption!$A$16:$CH$230, 84,FALSE)</f>
        <v>27.751196172248804</v>
      </c>
      <c r="AA130" s="127"/>
    </row>
    <row r="131" spans="1:27">
      <c r="A131">
        <v>124</v>
      </c>
      <c r="B131" s="8" t="s">
        <v>123</v>
      </c>
      <c r="C131" s="10" t="e">
        <f>VLOOKUP($B131,#REF!,2,FALSE)</f>
        <v>#REF!</v>
      </c>
      <c r="D131" s="14" t="s">
        <v>193</v>
      </c>
      <c r="E131" s="15">
        <f>GFS_WEO!E129</f>
        <v>0</v>
      </c>
      <c r="F131" t="e">
        <f>INDEX('GFS OVERVIEW'!#REF!, MATCH('GFS_OBI comparison'!$B129,'GFS OVERVIEW'!$C$4:$C$189,0), MATCH('GFS_OBI comparison'!$F$5, 'GFS OVERVIEW'!#REF!,0))</f>
        <v>#REF!</v>
      </c>
      <c r="G131" t="e">
        <f>GFS_WEO!G129</f>
        <v>#REF!</v>
      </c>
      <c r="H131" t="e">
        <f t="shared" si="6"/>
        <v>#REF!</v>
      </c>
      <c r="I131" t="e">
        <f>GFS_WEO!H129</f>
        <v>#REF!</v>
      </c>
      <c r="J131" t="e">
        <f t="shared" si="7"/>
        <v>#REF!</v>
      </c>
      <c r="K131" t="e">
        <f>#REF!</f>
        <v>#REF!</v>
      </c>
      <c r="L131" t="e">
        <f>AVERAGE(#REF!)</f>
        <v>#REF!</v>
      </c>
      <c r="M131">
        <f>'CG Net Lending_WEO'!Q125</f>
        <v>-0.45892642246740178</v>
      </c>
      <c r="N131">
        <f>'Net Debt_WEO'!Q125</f>
        <v>5296.7366325761795</v>
      </c>
      <c r="O131" t="e">
        <f>#REF!/I131</f>
        <v>#REF!</v>
      </c>
      <c r="P131">
        <f t="shared" si="8"/>
        <v>1</v>
      </c>
      <c r="Q131" s="18" t="e">
        <f>'GFS_Timeliness comparison'!G129</f>
        <v>#REF!</v>
      </c>
      <c r="R131" s="18" t="e">
        <f t="shared" si="9"/>
        <v>#REF!</v>
      </c>
      <c r="S131" s="18" t="e">
        <f>'GFS_Timeliness comparison'!H129</f>
        <v>#REF!</v>
      </c>
      <c r="T131" s="18" t="str">
        <f>IF(ISNA('GFS_PEFA comparison'!G129), "", 'GFS_PEFA comparison'!G129)</f>
        <v/>
      </c>
      <c r="U131" s="127" t="e">
        <f>IF('GFS_OBI comparison'!G129="N/A", "", 'GFS_OBI comparison'!G129)</f>
        <v>#REF!</v>
      </c>
      <c r="V131" s="127" t="e">
        <f>IF(ISNA(VLOOKUP($B131,#REF!,3,FALSE)), "", VLOOKUP($B131,#REF!,3,FALSE))</f>
        <v>#REF!</v>
      </c>
      <c r="W131" s="127">
        <v>78</v>
      </c>
      <c r="X131" s="127">
        <f>VLOOKUP($B131,[15]VoiceandAccountability!$A$16:$CH$230, 84,FALSE)</f>
        <v>27.488151658767773</v>
      </c>
      <c r="Y131" s="127">
        <f>VLOOKUP($B131,[15]GovernmentEffectiveness!$A$16:$CH$230, 84,FALSE)</f>
        <v>15.789473684210526</v>
      </c>
      <c r="Z131" s="127">
        <f>VLOOKUP($B131,[15]ControlofCorruption!$A$16:$CH$230, 84,FALSE)</f>
        <v>11.004784688995215</v>
      </c>
      <c r="AA131" s="127"/>
    </row>
    <row r="132" spans="1:27">
      <c r="A132">
        <v>125</v>
      </c>
      <c r="B132" s="8" t="s">
        <v>124</v>
      </c>
      <c r="C132" s="10" t="e">
        <f>VLOOKUP($B132,#REF!,2,FALSE)</f>
        <v>#REF!</v>
      </c>
      <c r="D132" s="14" t="s">
        <v>193</v>
      </c>
      <c r="E132" s="15">
        <f>GFS_WEO!E130</f>
        <v>5</v>
      </c>
      <c r="F132" t="e">
        <f>INDEX('GFS OVERVIEW'!#REF!, MATCH('GFS_OBI comparison'!$B130,'GFS OVERVIEW'!$C$4:$C$189,0), MATCH('GFS_OBI comparison'!$F$5, 'GFS OVERVIEW'!#REF!,0))</f>
        <v>#REF!</v>
      </c>
      <c r="G132" t="e">
        <f>GFS_WEO!G130</f>
        <v>#REF!</v>
      </c>
      <c r="H132" t="e">
        <f t="shared" si="6"/>
        <v>#REF!</v>
      </c>
      <c r="I132" t="e">
        <f>GFS_WEO!H130</f>
        <v>#REF!</v>
      </c>
      <c r="J132" t="e">
        <f t="shared" si="7"/>
        <v>#REF!</v>
      </c>
      <c r="K132" t="e">
        <f>#REF!</f>
        <v>#REF!</v>
      </c>
      <c r="L132" t="e">
        <f>AVERAGE(#REF!)</f>
        <v>#REF!</v>
      </c>
      <c r="M132">
        <f>'CG Net Lending_WEO'!Q126</f>
        <v>14.662426841530806</v>
      </c>
      <c r="N132">
        <f>'Net Debt_WEO'!Q126</f>
        <v>-5013.67</v>
      </c>
      <c r="O132" t="e">
        <f>#REF!/I132</f>
        <v>#REF!</v>
      </c>
      <c r="P132">
        <f t="shared" si="8"/>
        <v>1</v>
      </c>
      <c r="Q132" s="18" t="e">
        <f>'GFS_Timeliness comparison'!G130</f>
        <v>#REF!</v>
      </c>
      <c r="R132" s="18" t="e">
        <f t="shared" si="9"/>
        <v>#REF!</v>
      </c>
      <c r="S132" s="18" t="e">
        <f>'GFS_Timeliness comparison'!H130</f>
        <v>#REF!</v>
      </c>
      <c r="T132" s="18">
        <f>IF(ISNA('GFS_PEFA comparison'!G130), "", 'GFS_PEFA comparison'!G130)</f>
        <v>3.1428571428571428</v>
      </c>
      <c r="U132" s="127" t="e">
        <f>IF('GFS_OBI comparison'!G130="N/A", "", 'GFS_OBI comparison'!G130)</f>
        <v>#REF!</v>
      </c>
      <c r="V132" s="127" t="e">
        <f>IF(ISNA(VLOOKUP($B132,#REF!,3,FALSE)), "", VLOOKUP($B132,#REF!,3,FALSE))</f>
        <v>#REF!</v>
      </c>
      <c r="W132" s="127">
        <v>26</v>
      </c>
      <c r="X132" s="127">
        <f>VLOOKUP($B132,[15]VoiceandAccountability!$A$16:$CH$230, 84,FALSE)</f>
        <v>100</v>
      </c>
      <c r="Y132" s="127">
        <f>VLOOKUP($B132,[15]GovernmentEffectiveness!$A$16:$CH$230, 84,FALSE)</f>
        <v>98.086124401913878</v>
      </c>
      <c r="Z132" s="127">
        <f>VLOOKUP($B132,[15]ControlofCorruption!$A$16:$CH$230, 84,FALSE)</f>
        <v>98.564593301435409</v>
      </c>
      <c r="AA132" s="127">
        <v>1</v>
      </c>
    </row>
    <row r="133" spans="1:27">
      <c r="A133">
        <v>126</v>
      </c>
      <c r="B133" s="8" t="s">
        <v>125</v>
      </c>
      <c r="C133" s="10" t="e">
        <f>VLOOKUP($B133,#REF!,2,FALSE)</f>
        <v>#REF!</v>
      </c>
      <c r="D133" s="14" t="s">
        <v>193</v>
      </c>
      <c r="E133" s="15">
        <f>GFS_WEO!E131</f>
        <v>0</v>
      </c>
      <c r="F133" t="e">
        <f>INDEX('GFS OVERVIEW'!#REF!, MATCH('GFS_OBI comparison'!$B131,'GFS OVERVIEW'!$C$4:$C$189,0), MATCH('GFS_OBI comparison'!$F$5, 'GFS OVERVIEW'!#REF!,0))</f>
        <v>#REF!</v>
      </c>
      <c r="G133" t="e">
        <f>GFS_WEO!G131</f>
        <v>#REF!</v>
      </c>
      <c r="H133" t="e">
        <f t="shared" si="6"/>
        <v>#REF!</v>
      </c>
      <c r="I133" t="e">
        <f>GFS_WEO!H131</f>
        <v>#REF!</v>
      </c>
      <c r="J133" t="e">
        <f t="shared" si="7"/>
        <v>#REF!</v>
      </c>
      <c r="K133" t="e">
        <f>#REF!</f>
        <v>#REF!</v>
      </c>
      <c r="L133" t="e">
        <f>AVERAGE(#REF!)</f>
        <v>#REF!</v>
      </c>
      <c r="M133">
        <f>'CG Net Lending_WEO'!Q127</f>
        <v>4.6418034457243458</v>
      </c>
      <c r="N133">
        <f>'Net Debt_WEO'!Q127</f>
        <v>0</v>
      </c>
      <c r="O133" t="e">
        <f>#REF!/I133</f>
        <v>#REF!</v>
      </c>
      <c r="P133">
        <f t="shared" si="8"/>
        <v>1</v>
      </c>
      <c r="Q133" s="18" t="e">
        <f>'GFS_Timeliness comparison'!G131</f>
        <v>#REF!</v>
      </c>
      <c r="R133" s="18" t="e">
        <f t="shared" si="9"/>
        <v>#REF!</v>
      </c>
      <c r="S133" s="18" t="e">
        <f>'GFS_Timeliness comparison'!H131</f>
        <v>#REF!</v>
      </c>
      <c r="T133" s="18" t="str">
        <f>IF(ISNA('GFS_PEFA comparison'!G131), "", 'GFS_PEFA comparison'!G131)</f>
        <v/>
      </c>
      <c r="U133" s="127" t="e">
        <f>IF('GFS_OBI comparison'!G131="N/A", "", 'GFS_OBI comparison'!G131)</f>
        <v>#REF!</v>
      </c>
      <c r="V133" s="127" t="e">
        <f>IF(ISNA(VLOOKUP($B133,#REF!,3,FALSE)), "", VLOOKUP($B133,#REF!,3,FALSE))</f>
        <v>#REF!</v>
      </c>
      <c r="W133" s="127">
        <v>83</v>
      </c>
      <c r="X133" s="127">
        <f>VLOOKUP($B133,[15]VoiceandAccountability!$A$16:$CH$230, 84,FALSE)</f>
        <v>20.379146919431278</v>
      </c>
      <c r="Y133" s="127">
        <f>VLOOKUP($B133,[15]GovernmentEffectiveness!$A$16:$CH$230, 84,FALSE)</f>
        <v>61.244019138755981</v>
      </c>
      <c r="Z133" s="127">
        <f>VLOOKUP($B133,[15]ControlofCorruption!$A$16:$CH$230, 84,FALSE)</f>
        <v>61.244019138755981</v>
      </c>
      <c r="AA133" s="127"/>
    </row>
    <row r="134" spans="1:27">
      <c r="A134">
        <v>127</v>
      </c>
      <c r="B134" s="8" t="s">
        <v>126</v>
      </c>
      <c r="C134" s="10" t="e">
        <f>VLOOKUP($B134,#REF!,2,FALSE)</f>
        <v>#REF!</v>
      </c>
      <c r="D134" s="14" t="s">
        <v>193</v>
      </c>
      <c r="E134" s="15">
        <f>GFS_WEO!E132</f>
        <v>0</v>
      </c>
      <c r="F134" t="e">
        <f>INDEX('GFS OVERVIEW'!#REF!, MATCH('GFS_OBI comparison'!$B132,'GFS OVERVIEW'!$C$4:$C$189,0), MATCH('GFS_OBI comparison'!$F$5, 'GFS OVERVIEW'!#REF!,0))</f>
        <v>#REF!</v>
      </c>
      <c r="G134" t="e">
        <f>GFS_WEO!G132</f>
        <v>#REF!</v>
      </c>
      <c r="H134" t="e">
        <f t="shared" si="6"/>
        <v>#REF!</v>
      </c>
      <c r="I134" t="e">
        <f>GFS_WEO!H132</f>
        <v>#REF!</v>
      </c>
      <c r="J134" t="e">
        <f t="shared" si="7"/>
        <v>#REF!</v>
      </c>
      <c r="K134" t="e">
        <f>#REF!</f>
        <v>#REF!</v>
      </c>
      <c r="L134" t="e">
        <f>AVERAGE(#REF!)</f>
        <v>#REF!</v>
      </c>
      <c r="M134">
        <f>'CG Net Lending_WEO'!Q128</f>
        <v>-8.822886788217394</v>
      </c>
      <c r="N134">
        <f>'Net Debt_WEO'!Q128</f>
        <v>12159.3283414501</v>
      </c>
      <c r="P134">
        <f t="shared" si="8"/>
        <v>0</v>
      </c>
      <c r="Q134" s="18" t="e">
        <f>'GFS_Timeliness comparison'!G132</f>
        <v>#REF!</v>
      </c>
      <c r="R134" s="18" t="e">
        <f t="shared" si="9"/>
        <v>#REF!</v>
      </c>
      <c r="S134" s="18" t="e">
        <f>'GFS_Timeliness comparison'!H132</f>
        <v>#REF!</v>
      </c>
      <c r="T134" s="18">
        <f>IF(ISNA('GFS_PEFA comparison'!G132), "", 'GFS_PEFA comparison'!G132)</f>
        <v>2.1428571428571428</v>
      </c>
      <c r="U134" s="127" t="e">
        <f>IF('GFS_OBI comparison'!G132="N/A", "", 'GFS_OBI comparison'!G132)</f>
        <v>#REF!</v>
      </c>
      <c r="V134" s="127" t="e">
        <f>IF(ISNA(VLOOKUP($B134,#REF!,3,FALSE)), "", VLOOKUP($B134,#REF!,3,FALSE))</f>
        <v>#REF!</v>
      </c>
      <c r="W134" s="127"/>
      <c r="X134" s="127">
        <f>VLOOKUP($B134,[15]VoiceandAccountability!$A$16:$CH$230, 84,FALSE)</f>
        <v>23.696682464454977</v>
      </c>
      <c r="Y134" s="127">
        <f>VLOOKUP($B134,[15]GovernmentEffectiveness!$A$16:$CH$230, 84,FALSE)</f>
        <v>23.444976076555022</v>
      </c>
      <c r="Z134" s="127">
        <f>VLOOKUP($B134,[15]ControlofCorruption!$A$16:$CH$230, 84,FALSE)</f>
        <v>13.875598086124402</v>
      </c>
      <c r="AA134" s="127"/>
    </row>
    <row r="135" spans="1:27">
      <c r="A135">
        <v>128</v>
      </c>
      <c r="B135" s="8" t="s">
        <v>127</v>
      </c>
      <c r="C135" s="10" t="e">
        <f>VLOOKUP($B135,#REF!,2,FALSE)</f>
        <v>#REF!</v>
      </c>
      <c r="D135" s="14" t="s">
        <v>193</v>
      </c>
      <c r="E135" s="15">
        <f>GFS_WEO!E133</f>
        <v>0</v>
      </c>
      <c r="F135" t="e">
        <f>INDEX('GFS OVERVIEW'!#REF!, MATCH('GFS_OBI comparison'!$B133,'GFS OVERVIEW'!$C$4:$C$189,0), MATCH('GFS_OBI comparison'!$F$5, 'GFS OVERVIEW'!#REF!,0))</f>
        <v>#REF!</v>
      </c>
      <c r="G135" t="e">
        <f>GFS_WEO!G133</f>
        <v>#REF!</v>
      </c>
      <c r="H135" t="e">
        <f t="shared" si="6"/>
        <v>#REF!</v>
      </c>
      <c r="I135" t="e">
        <f>GFS_WEO!H133</f>
        <v>#REF!</v>
      </c>
      <c r="J135" t="e">
        <f t="shared" si="7"/>
        <v>#REF!</v>
      </c>
      <c r="K135" t="e">
        <f>#REF!</f>
        <v>#REF!</v>
      </c>
      <c r="L135" t="e">
        <f>AVERAGE(#REF!)</f>
        <v>#REF!</v>
      </c>
      <c r="M135">
        <f>'CG Net Lending_WEO'!Q129</f>
        <v>0.93024820106785167</v>
      </c>
      <c r="N135">
        <f>'Net Debt_WEO'!Q129</f>
        <v>0</v>
      </c>
      <c r="P135">
        <f t="shared" si="8"/>
        <v>0</v>
      </c>
      <c r="Q135" s="18" t="e">
        <f>'GFS_Timeliness comparison'!G133</f>
        <v>#REF!</v>
      </c>
      <c r="R135" s="18" t="e">
        <f t="shared" si="9"/>
        <v>#REF!</v>
      </c>
      <c r="S135" s="18" t="e">
        <f>'GFS_Timeliness comparison'!H133</f>
        <v>#REF!</v>
      </c>
      <c r="T135" s="18" t="str">
        <f>IF(ISNA('GFS_PEFA comparison'!G133), "", 'GFS_PEFA comparison'!G133)</f>
        <v/>
      </c>
      <c r="U135" s="127" t="e">
        <f>IF('GFS_OBI comparison'!G133="N/A", "", 'GFS_OBI comparison'!G133)</f>
        <v>#REF!</v>
      </c>
      <c r="V135" s="127" t="e">
        <f>IF(ISNA(VLOOKUP($B135,#REF!,3,FALSE)), "", VLOOKUP($B135,#REF!,3,FALSE))</f>
        <v>#REF!</v>
      </c>
      <c r="W135" s="127"/>
      <c r="X135" s="127">
        <f>VLOOKUP($B135,[15]VoiceandAccountability!$A$16:$CH$230, 84,FALSE)</f>
        <v>89.099526066350705</v>
      </c>
      <c r="Y135" s="127">
        <f>VLOOKUP($B135,[15]GovernmentEffectiveness!$A$16:$CH$230, 84,FALSE)</f>
        <v>33.492822966507177</v>
      </c>
      <c r="Z135" s="127">
        <f>VLOOKUP($B135,[15]ControlofCorruption!$A$16:$CH$230, 84,FALSE)</f>
        <v>50.239234449760765</v>
      </c>
      <c r="AA135" s="127"/>
    </row>
    <row r="136" spans="1:27">
      <c r="A136">
        <v>129</v>
      </c>
      <c r="B136" s="8" t="s">
        <v>128</v>
      </c>
      <c r="C136" s="10" t="e">
        <f>VLOOKUP($B136,#REF!,2,FALSE)</f>
        <v>#REF!</v>
      </c>
      <c r="D136" s="14" t="s">
        <v>193</v>
      </c>
      <c r="E136" s="15">
        <f>GFS_WEO!E134</f>
        <v>0</v>
      </c>
      <c r="F136" t="e">
        <f>INDEX('GFS OVERVIEW'!#REF!, MATCH('GFS_OBI comparison'!$B134,'GFS OVERVIEW'!$C$4:$C$189,0), MATCH('GFS_OBI comparison'!$F$5, 'GFS OVERVIEW'!#REF!,0))</f>
        <v>#REF!</v>
      </c>
      <c r="G136" t="e">
        <f>GFS_WEO!G134</f>
        <v>#REF!</v>
      </c>
      <c r="H136" t="e">
        <f t="shared" si="6"/>
        <v>#REF!</v>
      </c>
      <c r="I136" t="e">
        <f>GFS_WEO!H134</f>
        <v>#REF!</v>
      </c>
      <c r="J136" t="e">
        <f t="shared" si="7"/>
        <v>#REF!</v>
      </c>
      <c r="K136" t="e">
        <f>#REF!</f>
        <v>#REF!</v>
      </c>
      <c r="L136" t="e">
        <f>AVERAGE(#REF!)</f>
        <v>#REF!</v>
      </c>
      <c r="M136">
        <f>'CG Net Lending_WEO'!Q130</f>
        <v>-3.7160890834892135</v>
      </c>
      <c r="N136">
        <f>'Net Debt_WEO'!Q130</f>
        <v>14.0647331182602</v>
      </c>
      <c r="P136">
        <f t="shared" si="8"/>
        <v>0</v>
      </c>
      <c r="Q136" s="18" t="e">
        <f>'GFS_Timeliness comparison'!G134</f>
        <v>#REF!</v>
      </c>
      <c r="R136" s="18" t="e">
        <f t="shared" ref="R136:R167" si="10">IF($Q136=$Q$1,$R$1,IF($Q136=$Q$2,$R$2, IF($Q136=$Q$3,$R$3, IF($Q136=$Q$4,$R$4, 0))))</f>
        <v>#REF!</v>
      </c>
      <c r="S136" s="18" t="e">
        <f>'GFS_Timeliness comparison'!H134</f>
        <v>#REF!</v>
      </c>
      <c r="T136" s="18" t="str">
        <f>IF(ISNA('GFS_PEFA comparison'!G134), "", 'GFS_PEFA comparison'!G134)</f>
        <v/>
      </c>
      <c r="U136" s="127" t="e">
        <f>IF('GFS_OBI comparison'!G134="N/A", "", 'GFS_OBI comparison'!G134)</f>
        <v>#REF!</v>
      </c>
      <c r="V136" s="127" t="e">
        <f>IF(ISNA(VLOOKUP($B136,#REF!,3,FALSE)), "", VLOOKUP($B136,#REF!,3,FALSE))</f>
        <v>#REF!</v>
      </c>
      <c r="W136" s="127"/>
      <c r="X136" s="127">
        <f>VLOOKUP($B136,[15]VoiceandAccountability!$A$16:$CH$230, 84,FALSE)</f>
        <v>62.559241706161139</v>
      </c>
      <c r="Y136" s="127">
        <f>VLOOKUP($B136,[15]GovernmentEffectiveness!$A$16:$CH$230, 84,FALSE)</f>
        <v>62.679425837320572</v>
      </c>
      <c r="Z136" s="127">
        <f>VLOOKUP($B136,[15]ControlofCorruption!$A$16:$CH$230, 84,FALSE)</f>
        <v>44.019138755980862</v>
      </c>
      <c r="AA136" s="127"/>
    </row>
    <row r="137" spans="1:27">
      <c r="A137">
        <v>130</v>
      </c>
      <c r="B137" s="8" t="s">
        <v>129</v>
      </c>
      <c r="C137" s="10" t="e">
        <f>VLOOKUP($B137,#REF!,2,FALSE)</f>
        <v>#REF!</v>
      </c>
      <c r="D137" s="14" t="s">
        <v>193</v>
      </c>
      <c r="E137" s="15">
        <f>GFS_WEO!E135</f>
        <v>0</v>
      </c>
      <c r="F137" t="e">
        <f>INDEX('GFS OVERVIEW'!#REF!, MATCH('GFS_OBI comparison'!$B135,'GFS OVERVIEW'!$C$4:$C$189,0), MATCH('GFS_OBI comparison'!$F$5, 'GFS OVERVIEW'!#REF!,0))</f>
        <v>#REF!</v>
      </c>
      <c r="G137" t="e">
        <f>GFS_WEO!G135</f>
        <v>#REF!</v>
      </c>
      <c r="H137" t="e">
        <f t="shared" ref="H137:H193" si="11">LOG(G137)</f>
        <v>#REF!</v>
      </c>
      <c r="I137" t="e">
        <f>GFS_WEO!H135</f>
        <v>#REF!</v>
      </c>
      <c r="J137" t="e">
        <f t="shared" ref="J137:J193" si="12">LOG(I137)</f>
        <v>#REF!</v>
      </c>
      <c r="K137" t="e">
        <f>#REF!</f>
        <v>#REF!</v>
      </c>
      <c r="L137" t="e">
        <f>AVERAGE(#REF!)</f>
        <v>#REF!</v>
      </c>
      <c r="M137">
        <f>'CG Net Lending_WEO'!Q131</f>
        <v>-3.1976694621638635</v>
      </c>
      <c r="N137">
        <f>'Net Debt_WEO'!Q131</f>
        <v>0</v>
      </c>
      <c r="P137">
        <f t="shared" ref="P137:P193" si="13">IF(ISBLANK(O137), 0,1)</f>
        <v>0</v>
      </c>
      <c r="Q137" s="18" t="e">
        <f>'GFS_Timeliness comparison'!G135</f>
        <v>#REF!</v>
      </c>
      <c r="R137" s="18" t="e">
        <f t="shared" si="10"/>
        <v>#REF!</v>
      </c>
      <c r="S137" s="18" t="e">
        <f>'GFS_Timeliness comparison'!H135</f>
        <v>#REF!</v>
      </c>
      <c r="T137" s="18" t="str">
        <f>IF(ISNA('GFS_PEFA comparison'!G135), "", 'GFS_PEFA comparison'!G135)</f>
        <v/>
      </c>
      <c r="U137" s="127" t="e">
        <f>IF('GFS_OBI comparison'!G135="N/A", "", 'GFS_OBI comparison'!G135)</f>
        <v>#REF!</v>
      </c>
      <c r="V137" s="127" t="e">
        <f>IF(ISNA(VLOOKUP($B137,#REF!,3,FALSE)), "", VLOOKUP($B137,#REF!,3,FALSE))</f>
        <v>#REF!</v>
      </c>
      <c r="W137" s="127">
        <v>21</v>
      </c>
      <c r="X137" s="127">
        <f>VLOOKUP($B137,[15]VoiceandAccountability!$A$16:$CH$230, 84,FALSE)</f>
        <v>47.393364928909953</v>
      </c>
      <c r="Y137" s="127">
        <f>VLOOKUP($B137,[15]GovernmentEffectiveness!$A$16:$CH$230, 84,FALSE)</f>
        <v>24.880382775119617</v>
      </c>
      <c r="Z137" s="127">
        <f>VLOOKUP($B137,[15]ControlofCorruption!$A$16:$CH$230, 84,FALSE)</f>
        <v>15.311004784688995</v>
      </c>
      <c r="AA137" s="127"/>
    </row>
    <row r="138" spans="1:27">
      <c r="A138">
        <v>131</v>
      </c>
      <c r="B138" s="8" t="s">
        <v>130</v>
      </c>
      <c r="C138" s="10" t="e">
        <f>VLOOKUP($B138,#REF!,2,FALSE)</f>
        <v>#REF!</v>
      </c>
      <c r="D138" s="14" t="s">
        <v>193</v>
      </c>
      <c r="E138" s="15">
        <f>GFS_WEO!E136</f>
        <v>1</v>
      </c>
      <c r="F138" t="e">
        <f>INDEX('GFS OVERVIEW'!#REF!, MATCH('GFS_OBI comparison'!$B136,'GFS OVERVIEW'!$C$4:$C$189,0), MATCH('GFS_OBI comparison'!$F$5, 'GFS OVERVIEW'!#REF!,0))</f>
        <v>#REF!</v>
      </c>
      <c r="G138" t="e">
        <f>GFS_WEO!G136</f>
        <v>#REF!</v>
      </c>
      <c r="H138" t="e">
        <f t="shared" si="11"/>
        <v>#REF!</v>
      </c>
      <c r="I138" t="e">
        <f>GFS_WEO!H136</f>
        <v>#REF!</v>
      </c>
      <c r="J138" t="e">
        <f t="shared" si="12"/>
        <v>#REF!</v>
      </c>
      <c r="K138" t="e">
        <f>#REF!</f>
        <v>#REF!</v>
      </c>
      <c r="L138" t="e">
        <f>AVERAGE(#REF!)</f>
        <v>#REF!</v>
      </c>
      <c r="M138">
        <f>'CG Net Lending_WEO'!Q132</f>
        <v>-1.8066578589129283</v>
      </c>
      <c r="N138">
        <f>'Net Debt_WEO'!Q132</f>
        <v>0</v>
      </c>
      <c r="P138">
        <f t="shared" si="13"/>
        <v>0</v>
      </c>
      <c r="Q138" s="18" t="e">
        <f>'GFS_Timeliness comparison'!G136</f>
        <v>#REF!</v>
      </c>
      <c r="R138" s="18" t="e">
        <f t="shared" si="10"/>
        <v>#REF!</v>
      </c>
      <c r="S138" s="18" t="e">
        <f>'GFS_Timeliness comparison'!H136</f>
        <v>#REF!</v>
      </c>
      <c r="T138" s="18">
        <f>IF(ISNA('GFS_PEFA comparison'!G136), "", 'GFS_PEFA comparison'!G136)</f>
        <v>2.5714285714285716</v>
      </c>
      <c r="U138" s="127" t="e">
        <f>IF('GFS_OBI comparison'!G136="N/A", "", 'GFS_OBI comparison'!G136)</f>
        <v>#REF!</v>
      </c>
      <c r="V138" s="127" t="e">
        <f>IF(ISNA(VLOOKUP($B138,#REF!,3,FALSE)), "", VLOOKUP($B138,#REF!,3,FALSE))</f>
        <v>#REF!</v>
      </c>
      <c r="W138" s="127"/>
      <c r="X138" s="127">
        <f>VLOOKUP($B138,[15]VoiceandAccountability!$A$16:$CH$230, 84,FALSE)</f>
        <v>44.075829383886258</v>
      </c>
      <c r="Y138" s="127">
        <f>VLOOKUP($B138,[15]GovernmentEffectiveness!$A$16:$CH$230, 84,FALSE)</f>
        <v>19.617224880382775</v>
      </c>
      <c r="Z138" s="127">
        <f>VLOOKUP($B138,[15]ControlofCorruption!$A$16:$CH$230, 84,FALSE)</f>
        <v>22.488038277511961</v>
      </c>
      <c r="AA138" s="127"/>
    </row>
    <row r="139" spans="1:27">
      <c r="A139">
        <v>132</v>
      </c>
      <c r="B139" s="8" t="s">
        <v>131</v>
      </c>
      <c r="C139" s="10" t="e">
        <f>VLOOKUP($B139,#REF!,2,FALSE)</f>
        <v>#REF!</v>
      </c>
      <c r="D139" s="14" t="s">
        <v>193</v>
      </c>
      <c r="E139" s="15">
        <f>GFS_WEO!E137</f>
        <v>2</v>
      </c>
      <c r="F139" t="e">
        <f>INDEX('GFS OVERVIEW'!#REF!, MATCH('GFS_OBI comparison'!$B137,'GFS OVERVIEW'!$C$4:$C$189,0), MATCH('GFS_OBI comparison'!$F$5, 'GFS OVERVIEW'!#REF!,0))</f>
        <v>#REF!</v>
      </c>
      <c r="G139" t="e">
        <f>GFS_WEO!G137</f>
        <v>#REF!</v>
      </c>
      <c r="H139" t="e">
        <f t="shared" si="11"/>
        <v>#REF!</v>
      </c>
      <c r="I139" t="e">
        <f>GFS_WEO!H137</f>
        <v>#REF!</v>
      </c>
      <c r="J139" t="e">
        <f t="shared" si="12"/>
        <v>#REF!</v>
      </c>
      <c r="K139" t="e">
        <f>#REF!</f>
        <v>#REF!</v>
      </c>
      <c r="L139" t="e">
        <f>AVERAGE(#REF!)</f>
        <v>#REF!</v>
      </c>
      <c r="M139">
        <f>'CG Net Lending_WEO'!Q133</f>
        <v>2.2226640536081517</v>
      </c>
      <c r="N139">
        <f>'Net Debt_WEO'!Q133</f>
        <v>22.180418880574599</v>
      </c>
      <c r="P139">
        <f t="shared" si="13"/>
        <v>0</v>
      </c>
      <c r="Q139" s="18" t="e">
        <f>'GFS_Timeliness comparison'!G137</f>
        <v>#REF!</v>
      </c>
      <c r="R139" s="18" t="e">
        <f t="shared" si="10"/>
        <v>#REF!</v>
      </c>
      <c r="S139" s="18" t="e">
        <f>'GFS_Timeliness comparison'!H137</f>
        <v>#REF!</v>
      </c>
      <c r="T139" s="18">
        <f>IF(ISNA('GFS_PEFA comparison'!G137), "", 'GFS_PEFA comparison'!G137)</f>
        <v>2.8571428571428572</v>
      </c>
      <c r="U139" s="127" t="e">
        <f>IF('GFS_OBI comparison'!G137="N/A", "", 'GFS_OBI comparison'!G137)</f>
        <v>#REF!</v>
      </c>
      <c r="V139" s="127" t="e">
        <f>IF(ISNA(VLOOKUP($B139,#REF!,3,FALSE)), "", VLOOKUP($B139,#REF!,3,FALSE))</f>
        <v>#REF!</v>
      </c>
      <c r="W139" s="127">
        <v>5</v>
      </c>
      <c r="X139" s="127">
        <f>VLOOKUP($B139,[15]VoiceandAccountability!$A$16:$CH$230, 84,FALSE)</f>
        <v>53.554502369668249</v>
      </c>
      <c r="Y139" s="127">
        <f>VLOOKUP($B139,[15]GovernmentEffectiveness!$A$16:$CH$230, 84,FALSE)</f>
        <v>48.803827751196174</v>
      </c>
      <c r="Z139" s="127">
        <f>VLOOKUP($B139,[15]ControlofCorruption!$A$16:$CH$230, 84,FALSE)</f>
        <v>43.062200956937801</v>
      </c>
      <c r="AA139" s="127"/>
    </row>
    <row r="140" spans="1:27">
      <c r="A140">
        <v>133</v>
      </c>
      <c r="B140" s="8" t="s">
        <v>132</v>
      </c>
      <c r="C140" s="10" t="e">
        <f>VLOOKUP($B140,#REF!,2,FALSE)</f>
        <v>#REF!</v>
      </c>
      <c r="D140" s="14" t="s">
        <v>193</v>
      </c>
      <c r="E140" s="15">
        <f>GFS_WEO!E138</f>
        <v>0</v>
      </c>
      <c r="F140" t="e">
        <f>INDEX('GFS OVERVIEW'!#REF!, MATCH('GFS_OBI comparison'!$B138,'GFS OVERVIEW'!$C$4:$C$189,0), MATCH('GFS_OBI comparison'!$F$5, 'GFS OVERVIEW'!#REF!,0))</f>
        <v>#REF!</v>
      </c>
      <c r="G140" t="e">
        <f>GFS_WEO!G138</f>
        <v>#REF!</v>
      </c>
      <c r="H140" t="e">
        <f t="shared" si="11"/>
        <v>#REF!</v>
      </c>
      <c r="I140" t="e">
        <f>GFS_WEO!H138</f>
        <v>#REF!</v>
      </c>
      <c r="J140" t="e">
        <f t="shared" si="12"/>
        <v>#REF!</v>
      </c>
      <c r="K140" t="e">
        <f>#REF!</f>
        <v>#REF!</v>
      </c>
      <c r="L140" t="e">
        <f>AVERAGE(#REF!)</f>
        <v>#REF!</v>
      </c>
      <c r="M140">
        <f>'CG Net Lending_WEO'!Q134</f>
        <v>-1.9439032469301862</v>
      </c>
      <c r="N140">
        <f>'Net Debt_WEO'!Q134</f>
        <v>0</v>
      </c>
      <c r="P140">
        <f t="shared" si="13"/>
        <v>0</v>
      </c>
      <c r="Q140" s="18" t="e">
        <f>'GFS_Timeliness comparison'!G138</f>
        <v>#REF!</v>
      </c>
      <c r="R140" s="18" t="e">
        <f t="shared" si="10"/>
        <v>#REF!</v>
      </c>
      <c r="S140" s="18" t="e">
        <f>'GFS_Timeliness comparison'!H138</f>
        <v>#REF!</v>
      </c>
      <c r="T140" s="18">
        <f>IF(ISNA('GFS_PEFA comparison'!G138), "", 'GFS_PEFA comparison'!G138)</f>
        <v>1.5714285714285714</v>
      </c>
      <c r="U140" s="127" t="e">
        <f>IF('GFS_OBI comparison'!G138="N/A", "", 'GFS_OBI comparison'!G138)</f>
        <v>#REF!</v>
      </c>
      <c r="V140" s="127" t="e">
        <f>IF(ISNA(VLOOKUP($B140,#REF!,3,FALSE)), "", VLOOKUP($B140,#REF!,3,FALSE))</f>
        <v>#REF!</v>
      </c>
      <c r="W140" s="127"/>
      <c r="X140" s="127">
        <f>VLOOKUP($B140,[15]VoiceandAccountability!$A$16:$CH$230, 84,FALSE)</f>
        <v>47.867298578199055</v>
      </c>
      <c r="Y140" s="127">
        <f>VLOOKUP($B140,[15]GovernmentEffectiveness!$A$16:$CH$230, 84,FALSE)</f>
        <v>57.89473684210526</v>
      </c>
      <c r="Z140" s="127">
        <f>VLOOKUP($B140,[15]ControlofCorruption!$A$16:$CH$230, 84,FALSE)</f>
        <v>33.492822966507177</v>
      </c>
      <c r="AA140" s="127"/>
    </row>
    <row r="141" spans="1:27">
      <c r="A141">
        <v>134</v>
      </c>
      <c r="B141" s="8" t="s">
        <v>133</v>
      </c>
      <c r="C141" s="10" t="e">
        <f>VLOOKUP($B141,#REF!,2,FALSE)</f>
        <v>#REF!</v>
      </c>
      <c r="D141" s="14" t="s">
        <v>193</v>
      </c>
      <c r="E141" s="15">
        <f>GFS_WEO!E139</f>
        <v>2</v>
      </c>
      <c r="F141" t="e">
        <f>INDEX('GFS OVERVIEW'!#REF!, MATCH('GFS_OBI comparison'!$B139,'GFS OVERVIEW'!$C$4:$C$189,0), MATCH('GFS_OBI comparison'!$F$5, 'GFS OVERVIEW'!#REF!,0))</f>
        <v>#REF!</v>
      </c>
      <c r="G141" t="e">
        <f>GFS_WEO!G139</f>
        <v>#REF!</v>
      </c>
      <c r="H141" t="e">
        <f t="shared" si="11"/>
        <v>#REF!</v>
      </c>
      <c r="I141" t="e">
        <f>GFS_WEO!H139</f>
        <v>#REF!</v>
      </c>
      <c r="J141" t="e">
        <f t="shared" si="12"/>
        <v>#REF!</v>
      </c>
      <c r="K141" t="e">
        <f>#REF!</f>
        <v>#REF!</v>
      </c>
      <c r="L141" t="e">
        <f>AVERAGE(#REF!)</f>
        <v>#REF!</v>
      </c>
      <c r="M141">
        <f>'CG Net Lending_WEO'!Q135</f>
        <v>-3.8706985843269628</v>
      </c>
      <c r="N141">
        <f>'Net Debt_WEO'!Q135</f>
        <v>427.221</v>
      </c>
      <c r="P141">
        <f t="shared" si="13"/>
        <v>0</v>
      </c>
      <c r="Q141" s="18" t="e">
        <f>'GFS_Timeliness comparison'!G139</f>
        <v>#REF!</v>
      </c>
      <c r="R141" s="18" t="e">
        <f t="shared" si="10"/>
        <v>#REF!</v>
      </c>
      <c r="S141" s="18" t="e">
        <f>'GFS_Timeliness comparison'!H139</f>
        <v>#REF!</v>
      </c>
      <c r="T141" s="18" t="str">
        <f>IF(ISNA('GFS_PEFA comparison'!G139), "", 'GFS_PEFA comparison'!G139)</f>
        <v/>
      </c>
      <c r="U141" s="127" t="e">
        <f>IF('GFS_OBI comparison'!G139="N/A", "", 'GFS_OBI comparison'!G139)</f>
        <v>#REF!</v>
      </c>
      <c r="V141" s="127" t="e">
        <f>IF(ISNA(VLOOKUP($B141,#REF!,3,FALSE)), "", VLOOKUP($B141,#REF!,3,FALSE))</f>
        <v>#REF!</v>
      </c>
      <c r="W141" s="127"/>
      <c r="X141" s="127">
        <f>VLOOKUP($B141,[15]VoiceandAccountability!$A$16:$CH$230, 84,FALSE)</f>
        <v>81.042654028436019</v>
      </c>
      <c r="Y141" s="127">
        <f>VLOOKUP($B141,[15]GovernmentEffectiveness!$A$16:$CH$230, 84,FALSE)</f>
        <v>71.770334928229659</v>
      </c>
      <c r="Z141" s="127">
        <f>VLOOKUP($B141,[15]ControlofCorruption!$A$16:$CH$230, 84,FALSE)</f>
        <v>71.770334928229659</v>
      </c>
      <c r="AA141" s="127"/>
    </row>
    <row r="142" spans="1:27">
      <c r="A142">
        <v>135</v>
      </c>
      <c r="B142" s="8" t="s">
        <v>134</v>
      </c>
      <c r="C142" s="10" t="e">
        <f>VLOOKUP($B142,#REF!,2,FALSE)</f>
        <v>#REF!</v>
      </c>
      <c r="D142" s="14" t="s">
        <v>193</v>
      </c>
      <c r="E142" s="15">
        <f>GFS_WEO!E140</f>
        <v>3</v>
      </c>
      <c r="F142" t="e">
        <f>INDEX('GFS OVERVIEW'!#REF!, MATCH('GFS_OBI comparison'!$B140,'GFS OVERVIEW'!$C$4:$C$189,0), MATCH('GFS_OBI comparison'!$F$5, 'GFS OVERVIEW'!#REF!,0))</f>
        <v>#REF!</v>
      </c>
      <c r="G142" t="e">
        <f>GFS_WEO!G140</f>
        <v>#REF!</v>
      </c>
      <c r="H142" t="e">
        <f t="shared" si="11"/>
        <v>#REF!</v>
      </c>
      <c r="I142" t="e">
        <f>GFS_WEO!H140</f>
        <v>#REF!</v>
      </c>
      <c r="J142" t="e">
        <f t="shared" si="12"/>
        <v>#REF!</v>
      </c>
      <c r="K142" t="e">
        <f>#REF!</f>
        <v>#REF!</v>
      </c>
      <c r="L142" t="e">
        <f>AVERAGE(#REF!)</f>
        <v>#REF!</v>
      </c>
      <c r="M142">
        <f>'CG Net Lending_WEO'!Q136</f>
        <v>-6.4621531197269171</v>
      </c>
      <c r="N142">
        <f>'Net Debt_WEO'!Q136</f>
        <v>188.27444657582402</v>
      </c>
      <c r="P142">
        <f t="shared" si="13"/>
        <v>0</v>
      </c>
      <c r="Q142" s="18" t="e">
        <f>'GFS_Timeliness comparison'!G140</f>
        <v>#REF!</v>
      </c>
      <c r="R142" s="18" t="e">
        <f t="shared" si="10"/>
        <v>#REF!</v>
      </c>
      <c r="S142" s="18" t="e">
        <f>'GFS_Timeliness comparison'!H140</f>
        <v>#REF!</v>
      </c>
      <c r="T142" s="18" t="str">
        <f>IF(ISNA('GFS_PEFA comparison'!G140), "", 'GFS_PEFA comparison'!G140)</f>
        <v/>
      </c>
      <c r="U142" s="127" t="e">
        <f>IF('GFS_OBI comparison'!G140="N/A", "", 'GFS_OBI comparison'!G140)</f>
        <v>#REF!</v>
      </c>
      <c r="V142" s="127" t="e">
        <f>IF(ISNA(VLOOKUP($B142,#REF!,3,FALSE)), "", VLOOKUP($B142,#REF!,3,FALSE))</f>
        <v>#REF!</v>
      </c>
      <c r="W142" s="127"/>
      <c r="X142" s="127">
        <f>VLOOKUP($B142,[15]VoiceandAccountability!$A$16:$CH$230, 84,FALSE)</f>
        <v>78.199052132701425</v>
      </c>
      <c r="Y142" s="127">
        <f>VLOOKUP($B142,[15]GovernmentEffectiveness!$A$16:$CH$230, 84,FALSE)</f>
        <v>81.339712918660283</v>
      </c>
      <c r="Z142" s="127">
        <f>VLOOKUP($B142,[15]ControlofCorruption!$A$16:$CH$230, 84,FALSE)</f>
        <v>78.4688995215311</v>
      </c>
      <c r="AA142" s="127"/>
    </row>
    <row r="143" spans="1:27">
      <c r="A143">
        <v>136</v>
      </c>
      <c r="B143" s="8" t="s">
        <v>135</v>
      </c>
      <c r="C143" s="10" t="e">
        <f>VLOOKUP($B143,#REF!,2,FALSE)</f>
        <v>#REF!</v>
      </c>
      <c r="D143" s="14" t="s">
        <v>193</v>
      </c>
      <c r="E143" s="15">
        <f>GFS_WEO!E141</f>
        <v>0</v>
      </c>
      <c r="F143" t="e">
        <f>INDEX('GFS OVERVIEW'!#REF!, MATCH('GFS_OBI comparison'!$B141,'GFS OVERVIEW'!$C$4:$C$189,0), MATCH('GFS_OBI comparison'!$F$5, 'GFS OVERVIEW'!#REF!,0))</f>
        <v>#REF!</v>
      </c>
      <c r="G143" t="e">
        <f>GFS_WEO!G141</f>
        <v>#REF!</v>
      </c>
      <c r="H143" t="e">
        <f t="shared" si="11"/>
        <v>#REF!</v>
      </c>
      <c r="I143" t="e">
        <f>GFS_WEO!H141</f>
        <v>#REF!</v>
      </c>
      <c r="J143" t="e">
        <f t="shared" si="12"/>
        <v>#REF!</v>
      </c>
      <c r="K143" t="e">
        <f>#REF!</f>
        <v>#REF!</v>
      </c>
      <c r="L143" t="e">
        <f>AVERAGE(#REF!)</f>
        <v>#REF!</v>
      </c>
      <c r="M143">
        <f>'CG Net Lending_WEO'!Q137</f>
        <v>9.5717851156410703</v>
      </c>
      <c r="N143">
        <f>'Net Debt_WEO'!Q137</f>
        <v>183.89687499999999</v>
      </c>
      <c r="O143" t="e">
        <f>#REF!/I143</f>
        <v>#REF!</v>
      </c>
      <c r="P143">
        <f t="shared" si="13"/>
        <v>1</v>
      </c>
      <c r="Q143" s="18" t="e">
        <f>'GFS_Timeliness comparison'!G141</f>
        <v>#REF!</v>
      </c>
      <c r="R143" s="18" t="e">
        <f t="shared" si="10"/>
        <v>#REF!</v>
      </c>
      <c r="S143" s="18" t="e">
        <f>'GFS_Timeliness comparison'!H141</f>
        <v>#REF!</v>
      </c>
      <c r="T143" s="18" t="str">
        <f>IF(ISNA('GFS_PEFA comparison'!G141), "", 'GFS_PEFA comparison'!G141)</f>
        <v/>
      </c>
      <c r="U143" s="127" t="e">
        <f>IF('GFS_OBI comparison'!G141="N/A", "", 'GFS_OBI comparison'!G141)</f>
        <v>#REF!</v>
      </c>
      <c r="V143" s="127" t="e">
        <f>IF(ISNA(VLOOKUP($B143,#REF!,3,FALSE)), "", VLOOKUP($B143,#REF!,3,FALSE))</f>
        <v>#REF!</v>
      </c>
      <c r="W143" s="127">
        <v>68</v>
      </c>
      <c r="X143" s="127">
        <f>VLOOKUP($B143,[15]VoiceandAccountability!$A$16:$CH$230, 84,FALSE)</f>
        <v>26.066350710900473</v>
      </c>
      <c r="Y143" s="127">
        <f>VLOOKUP($B143,[15]GovernmentEffectiveness!$A$16:$CH$230, 84,FALSE)</f>
        <v>77.511961722488039</v>
      </c>
      <c r="Z143" s="127">
        <f>VLOOKUP($B143,[15]ControlofCorruption!$A$16:$CH$230, 84,FALSE)</f>
        <v>83.732057416267949</v>
      </c>
      <c r="AA143" s="127"/>
    </row>
    <row r="144" spans="1:27">
      <c r="A144">
        <v>137</v>
      </c>
      <c r="B144" s="8" t="s">
        <v>136</v>
      </c>
      <c r="C144" s="10" t="e">
        <f>VLOOKUP($B144,#REF!,2,FALSE)</f>
        <v>#REF!</v>
      </c>
      <c r="D144" s="14" t="s">
        <v>193</v>
      </c>
      <c r="E144" s="15">
        <f>GFS_WEO!E142</f>
        <v>2</v>
      </c>
      <c r="F144" t="e">
        <f>INDEX('GFS OVERVIEW'!#REF!, MATCH('GFS_OBI comparison'!$B142,'GFS OVERVIEW'!$C$4:$C$189,0), MATCH('GFS_OBI comparison'!$F$5, 'GFS OVERVIEW'!#REF!,0))</f>
        <v>#REF!</v>
      </c>
      <c r="G144" t="e">
        <f>GFS_WEO!G142</f>
        <v>#REF!</v>
      </c>
      <c r="H144" t="e">
        <f t="shared" si="11"/>
        <v>#REF!</v>
      </c>
      <c r="I144" t="e">
        <f>GFS_WEO!H142</f>
        <v>#REF!</v>
      </c>
      <c r="J144" t="e">
        <f t="shared" si="12"/>
        <v>#REF!</v>
      </c>
      <c r="K144" t="e">
        <f>#REF!</f>
        <v>#REF!</v>
      </c>
      <c r="L144" t="e">
        <f>AVERAGE(#REF!)</f>
        <v>#REF!</v>
      </c>
      <c r="M144">
        <f>'CG Net Lending_WEO'!Q138</f>
        <v>0</v>
      </c>
      <c r="N144">
        <f>'Net Debt_WEO'!Q138</f>
        <v>0</v>
      </c>
      <c r="P144">
        <f t="shared" si="13"/>
        <v>0</v>
      </c>
      <c r="Q144" s="18" t="e">
        <f>'GFS_Timeliness comparison'!G142</f>
        <v>#REF!</v>
      </c>
      <c r="R144" s="18" t="e">
        <f t="shared" si="10"/>
        <v>#REF!</v>
      </c>
      <c r="S144" s="18" t="e">
        <f>'GFS_Timeliness comparison'!H142</f>
        <v>#REF!</v>
      </c>
      <c r="T144" s="18" t="str">
        <f>IF(ISNA('GFS_PEFA comparison'!G142), "", 'GFS_PEFA comparison'!G142)</f>
        <v/>
      </c>
      <c r="U144" s="127" t="e">
        <f>IF('GFS_OBI comparison'!G142="N/A", "", 'GFS_OBI comparison'!G142)</f>
        <v>#REF!</v>
      </c>
      <c r="V144" s="127" t="e">
        <f>IF(ISNA(VLOOKUP($B144,#REF!,3,FALSE)), "", VLOOKUP($B144,#REF!,3,FALSE))</f>
        <v>#REF!</v>
      </c>
      <c r="W144" s="127"/>
      <c r="X144" s="127">
        <f>VLOOKUP($B144,[15]VoiceandAccountability!$A$16:$CH$230, 84,FALSE)</f>
        <v>57.81990521327014</v>
      </c>
      <c r="Y144" s="127">
        <f>VLOOKUP($B144,[15]GovernmentEffectiveness!$A$16:$CH$230, 84,FALSE)</f>
        <v>43.540669856459331</v>
      </c>
      <c r="Z144" s="127">
        <f>VLOOKUP($B144,[15]ControlofCorruption!$A$16:$CH$230, 84,FALSE)</f>
        <v>50.717703349282296</v>
      </c>
      <c r="AA144" s="127"/>
    </row>
    <row r="145" spans="1:27">
      <c r="A145">
        <v>138</v>
      </c>
      <c r="B145" s="8" t="s">
        <v>137</v>
      </c>
      <c r="C145" s="10" t="e">
        <f>VLOOKUP($B145,#REF!,2,FALSE)</f>
        <v>#REF!</v>
      </c>
      <c r="D145" s="14" t="s">
        <v>195</v>
      </c>
      <c r="E145" s="15">
        <f>GFS_WEO!E143</f>
        <v>6</v>
      </c>
      <c r="F145" t="e">
        <f>INDEX('GFS OVERVIEW'!#REF!, MATCH('GFS_OBI comparison'!$B143,'GFS OVERVIEW'!$C$4:$C$189,0), MATCH('GFS_OBI comparison'!$F$5, 'GFS OVERVIEW'!#REF!,0))</f>
        <v>#REF!</v>
      </c>
      <c r="G145" t="e">
        <f>GFS_WEO!G143</f>
        <v>#REF!</v>
      </c>
      <c r="H145" t="e">
        <f t="shared" si="11"/>
        <v>#REF!</v>
      </c>
      <c r="I145" t="e">
        <f>GFS_WEO!H143</f>
        <v>#REF!</v>
      </c>
      <c r="J145" t="e">
        <f t="shared" si="12"/>
        <v>#REF!</v>
      </c>
      <c r="K145" t="e">
        <f>#REF!</f>
        <v>#REF!</v>
      </c>
      <c r="L145" t="e">
        <f>AVERAGE(#REF!)</f>
        <v>#REF!</v>
      </c>
      <c r="M145">
        <f>'CG Net Lending_WEO'!Q139</f>
        <v>-5.7906779920958919E-2</v>
      </c>
      <c r="N145">
        <f>'Net Debt_WEO'!Q139</f>
        <v>0</v>
      </c>
      <c r="P145">
        <f t="shared" si="13"/>
        <v>0</v>
      </c>
      <c r="Q145" s="18" t="e">
        <f>'GFS_Timeliness comparison'!G143</f>
        <v>#REF!</v>
      </c>
      <c r="R145" s="18" t="e">
        <f t="shared" si="10"/>
        <v>#REF!</v>
      </c>
      <c r="S145" s="18" t="e">
        <f>'GFS_Timeliness comparison'!H143</f>
        <v>#REF!</v>
      </c>
      <c r="T145" s="18" t="str">
        <f>IF(ISNA('GFS_PEFA comparison'!G143), "", 'GFS_PEFA comparison'!G143)</f>
        <v/>
      </c>
      <c r="U145" s="127" t="e">
        <f>IF('GFS_OBI comparison'!G143="N/A", "", 'GFS_OBI comparison'!G143)</f>
        <v>#REF!</v>
      </c>
      <c r="V145" s="127" t="e">
        <f>IF(ISNA(VLOOKUP($B145,#REF!,3,FALSE)), "", VLOOKUP($B145,#REF!,3,FALSE))</f>
        <v>#REF!</v>
      </c>
      <c r="W145" s="127">
        <v>22</v>
      </c>
      <c r="X145" s="127">
        <f>VLOOKUP($B145,[15]VoiceandAccountability!$A$16:$CH$230, 84,FALSE)</f>
        <v>19.90521327014218</v>
      </c>
      <c r="Y145" s="127">
        <f>VLOOKUP($B145,[15]GovernmentEffectiveness!$A$16:$CH$230, 84,FALSE)</f>
        <v>40.669856459330141</v>
      </c>
      <c r="Z145" s="127">
        <f>VLOOKUP($B145,[15]ControlofCorruption!$A$16:$CH$230, 84,FALSE)</f>
        <v>16.267942583732058</v>
      </c>
      <c r="AA145" s="127"/>
    </row>
    <row r="146" spans="1:27">
      <c r="A146">
        <v>139</v>
      </c>
      <c r="B146" s="8" t="s">
        <v>138</v>
      </c>
      <c r="C146" s="10" t="e">
        <f>VLOOKUP($B146,#REF!,2,FALSE)</f>
        <v>#REF!</v>
      </c>
      <c r="D146" s="14" t="s">
        <v>193</v>
      </c>
      <c r="E146" s="15">
        <f>GFS_WEO!E144</f>
        <v>0</v>
      </c>
      <c r="F146" t="e">
        <f>INDEX('GFS OVERVIEW'!#REF!, MATCH('GFS_OBI comparison'!$B144,'GFS OVERVIEW'!$C$4:$C$189,0), MATCH('GFS_OBI comparison'!$F$5, 'GFS OVERVIEW'!#REF!,0))</f>
        <v>#REF!</v>
      </c>
      <c r="G146" t="e">
        <f>GFS_WEO!G144</f>
        <v>#REF!</v>
      </c>
      <c r="H146" t="e">
        <f t="shared" si="11"/>
        <v>#REF!</v>
      </c>
      <c r="I146" t="e">
        <f>GFS_WEO!H144</f>
        <v>#REF!</v>
      </c>
      <c r="J146" t="e">
        <f t="shared" si="12"/>
        <v>#REF!</v>
      </c>
      <c r="K146" t="e">
        <f>#REF!</f>
        <v>#REF!</v>
      </c>
      <c r="L146" t="e">
        <f>AVERAGE(#REF!)</f>
        <v>#REF!</v>
      </c>
      <c r="M146">
        <f>'CG Net Lending_WEO'!Q140</f>
        <v>-1.6178288519945836</v>
      </c>
      <c r="N146">
        <f>'Net Debt_WEO'!Q140</f>
        <v>0</v>
      </c>
      <c r="P146">
        <f t="shared" si="13"/>
        <v>0</v>
      </c>
      <c r="Q146" s="18" t="e">
        <f>'GFS_Timeliness comparison'!G144</f>
        <v>#REF!</v>
      </c>
      <c r="R146" s="18" t="e">
        <f t="shared" si="10"/>
        <v>#REF!</v>
      </c>
      <c r="S146" s="18" t="e">
        <f>'GFS_Timeliness comparison'!H144</f>
        <v>#REF!</v>
      </c>
      <c r="T146" s="18">
        <f>IF(ISNA('GFS_PEFA comparison'!G144), "", 'GFS_PEFA comparison'!G144)</f>
        <v>2.5714285714285716</v>
      </c>
      <c r="U146" s="127" t="e">
        <f>IF('GFS_OBI comparison'!G144="N/A", "", 'GFS_OBI comparison'!G144)</f>
        <v>#REF!</v>
      </c>
      <c r="V146" s="127" t="e">
        <f>IF(ISNA(VLOOKUP($B146,#REF!,3,FALSE)), "", VLOOKUP($B146,#REF!,3,FALSE))</f>
        <v>#REF!</v>
      </c>
      <c r="W146" s="127"/>
      <c r="X146" s="127">
        <f>VLOOKUP($B146,[15]VoiceandAccountability!$A$16:$CH$230, 84,FALSE)</f>
        <v>14.218009478672986</v>
      </c>
      <c r="Y146" s="127">
        <f>VLOOKUP($B146,[15]GovernmentEffectiveness!$A$16:$CH$230, 84,FALSE)</f>
        <v>52.631578947368418</v>
      </c>
      <c r="Z146" s="127">
        <f>VLOOKUP($B146,[15]ControlofCorruption!$A$16:$CH$230, 84,FALSE)</f>
        <v>72.727272727272734</v>
      </c>
      <c r="AA146" s="127"/>
    </row>
    <row r="147" spans="1:27">
      <c r="A147">
        <v>140</v>
      </c>
      <c r="B147" s="8" t="s">
        <v>139</v>
      </c>
      <c r="C147" s="10" t="e">
        <f>VLOOKUP($B147,#REF!,2,FALSE)</f>
        <v>#REF!</v>
      </c>
      <c r="D147" s="14" t="s">
        <v>193</v>
      </c>
      <c r="E147" s="15">
        <f>GFS_WEO!E145</f>
        <v>0</v>
      </c>
      <c r="F147" t="e">
        <f>INDEX('GFS OVERVIEW'!#REF!, MATCH('GFS_OBI comparison'!$B145,'GFS OVERVIEW'!$C$4:$C$189,0), MATCH('GFS_OBI comparison'!$F$5, 'GFS OVERVIEW'!#REF!,0))</f>
        <v>#REF!</v>
      </c>
      <c r="G147" t="e">
        <f>GFS_WEO!G145</f>
        <v>#REF!</v>
      </c>
      <c r="H147" t="e">
        <f t="shared" si="11"/>
        <v>#REF!</v>
      </c>
      <c r="I147" t="e">
        <f>GFS_WEO!H145</f>
        <v>#REF!</v>
      </c>
      <c r="J147" t="e">
        <f t="shared" si="12"/>
        <v>#REF!</v>
      </c>
      <c r="K147" t="e">
        <f>#REF!</f>
        <v>#REF!</v>
      </c>
      <c r="L147" t="e">
        <f>AVERAGE(#REF!)</f>
        <v>#REF!</v>
      </c>
      <c r="M147">
        <f>'CG Net Lending_WEO'!Q141</f>
        <v>0</v>
      </c>
      <c r="N147">
        <f>'Net Debt_WEO'!Q141</f>
        <v>0</v>
      </c>
      <c r="P147">
        <f t="shared" si="13"/>
        <v>0</v>
      </c>
      <c r="Q147" s="18" t="e">
        <f>'GFS_Timeliness comparison'!G145</f>
        <v>#REF!</v>
      </c>
      <c r="R147" s="18" t="e">
        <f t="shared" si="10"/>
        <v>#REF!</v>
      </c>
      <c r="S147" s="18" t="e">
        <f>'GFS_Timeliness comparison'!H145</f>
        <v>#REF!</v>
      </c>
      <c r="T147" s="18">
        <f>IF(ISNA('GFS_PEFA comparison'!G145), "", 'GFS_PEFA comparison'!G145)</f>
        <v>2.8571428571428572</v>
      </c>
      <c r="U147" s="127" t="e">
        <f>IF('GFS_OBI comparison'!G145="N/A", "", 'GFS_OBI comparison'!G145)</f>
        <v>#REF!</v>
      </c>
      <c r="V147" s="127" t="e">
        <f>IF(ISNA(VLOOKUP($B147,#REF!,3,FALSE)), "", VLOOKUP($B147,#REF!,3,FALSE))</f>
        <v>#REF!</v>
      </c>
      <c r="W147" s="127"/>
      <c r="X147" s="127">
        <f>VLOOKUP($B147,[15]VoiceandAccountability!$A$16:$CH$230, 84,FALSE)</f>
        <v>63.03317535545024</v>
      </c>
      <c r="Y147" s="127">
        <f>VLOOKUP($B147,[15]GovernmentEffectiveness!$A$16:$CH$230, 84,FALSE)</f>
        <v>58.373205741626798</v>
      </c>
      <c r="Z147" s="127">
        <f>VLOOKUP($B147,[15]ControlofCorruption!$A$16:$CH$230, 84,FALSE)</f>
        <v>62.200956937799042</v>
      </c>
      <c r="AA147" s="127"/>
    </row>
    <row r="148" spans="1:27">
      <c r="A148">
        <v>141</v>
      </c>
      <c r="B148" s="8" t="s">
        <v>140</v>
      </c>
      <c r="C148" s="10" t="e">
        <f>VLOOKUP($B148,#REF!,2,FALSE)</f>
        <v>#REF!</v>
      </c>
      <c r="D148" s="14" t="s">
        <v>193</v>
      </c>
      <c r="E148" s="15">
        <f>GFS_WEO!E146</f>
        <v>4</v>
      </c>
      <c r="F148" t="e">
        <f>INDEX('GFS OVERVIEW'!#REF!, MATCH('GFS_OBI comparison'!$B146,'GFS OVERVIEW'!$C$4:$C$189,0), MATCH('GFS_OBI comparison'!$F$5, 'GFS OVERVIEW'!#REF!,0))</f>
        <v>#REF!</v>
      </c>
      <c r="G148" t="e">
        <f>GFS_WEO!G146</f>
        <v>#REF!</v>
      </c>
      <c r="H148" t="e">
        <f t="shared" si="11"/>
        <v>#REF!</v>
      </c>
      <c r="I148" t="e">
        <f>GFS_WEO!H146</f>
        <v>#REF!</v>
      </c>
      <c r="J148" t="e">
        <f t="shared" si="12"/>
        <v>#REF!</v>
      </c>
      <c r="K148" t="e">
        <f>#REF!</f>
        <v>#REF!</v>
      </c>
      <c r="L148" t="e">
        <f>AVERAGE(#REF!)</f>
        <v>#REF!</v>
      </c>
      <c r="M148">
        <f>'CG Net Lending_WEO'!Q142</f>
        <v>-2.0427938474729079</v>
      </c>
      <c r="N148">
        <f>'Net Debt_WEO'!Q142</f>
        <v>0</v>
      </c>
      <c r="P148">
        <f t="shared" si="13"/>
        <v>0</v>
      </c>
      <c r="Q148" s="18" t="e">
        <f>'GFS_Timeliness comparison'!G146</f>
        <v>#REF!</v>
      </c>
      <c r="R148" s="18" t="e">
        <f t="shared" si="10"/>
        <v>#REF!</v>
      </c>
      <c r="S148" s="18" t="e">
        <f>'GFS_Timeliness comparison'!H146</f>
        <v>#REF!</v>
      </c>
      <c r="T148" s="18" t="str">
        <f>IF(ISNA('GFS_PEFA comparison'!G146), "", 'GFS_PEFA comparison'!G146)</f>
        <v/>
      </c>
      <c r="U148" s="127" t="e">
        <f>IF('GFS_OBI comparison'!G146="N/A", "", 'GFS_OBI comparison'!G146)</f>
        <v>#REF!</v>
      </c>
      <c r="V148" s="127" t="e">
        <f>IF(ISNA(VLOOKUP($B148,#REF!,3,FALSE)), "", VLOOKUP($B148,#REF!,3,FALSE))</f>
        <v>#REF!</v>
      </c>
      <c r="W148" s="127"/>
      <c r="X148" s="127">
        <f>VLOOKUP($B148,[15]VoiceandAccountability!$A$16:$CH$230, 84,FALSE)</f>
        <v>89.099526066350705</v>
      </c>
      <c r="Y148" s="127" t="e">
        <f>VLOOKUP($B148,[15]GovernmentEffectiveness!$A$16:$CH$230, 84,FALSE)</f>
        <v>#N/A</v>
      </c>
      <c r="Z148" s="127" t="e">
        <f>VLOOKUP($B148,[15]ControlofCorruption!$A$16:$CH$230, 84,FALSE)</f>
        <v>#N/A</v>
      </c>
      <c r="AA148" s="127"/>
    </row>
    <row r="149" spans="1:27">
      <c r="A149">
        <v>142</v>
      </c>
      <c r="B149" s="8" t="s">
        <v>141</v>
      </c>
      <c r="C149" s="10" t="e">
        <f>VLOOKUP($B149,#REF!,2,FALSE)</f>
        <v>#REF!</v>
      </c>
      <c r="D149" s="14" t="s">
        <v>193</v>
      </c>
      <c r="E149" s="15">
        <f>GFS_WEO!E147</f>
        <v>0</v>
      </c>
      <c r="F149" t="e">
        <f>INDEX('GFS OVERVIEW'!#REF!, MATCH('GFS_OBI comparison'!$B147,'GFS OVERVIEW'!$C$4:$C$189,0), MATCH('GFS_OBI comparison'!$F$5, 'GFS OVERVIEW'!#REF!,0))</f>
        <v>#REF!</v>
      </c>
      <c r="G149" t="e">
        <f>GFS_WEO!G147</f>
        <v>#REF!</v>
      </c>
      <c r="H149" t="e">
        <f t="shared" si="11"/>
        <v>#REF!</v>
      </c>
      <c r="I149" t="e">
        <f>GFS_WEO!H147</f>
        <v>#REF!</v>
      </c>
      <c r="J149" t="e">
        <f t="shared" si="12"/>
        <v>#REF!</v>
      </c>
      <c r="K149" t="e">
        <f>#REF!</f>
        <v>#REF!</v>
      </c>
      <c r="L149" t="e">
        <f>AVERAGE(#REF!)</f>
        <v>#REF!</v>
      </c>
      <c r="M149">
        <f>'CG Net Lending_WEO'!Q143</f>
        <v>-10.712621671801474</v>
      </c>
      <c r="N149">
        <f>'Net Debt_WEO'!Q143</f>
        <v>0</v>
      </c>
      <c r="P149">
        <f t="shared" si="13"/>
        <v>0</v>
      </c>
      <c r="Q149" s="18" t="e">
        <f>'GFS_Timeliness comparison'!G147</f>
        <v>#REF!</v>
      </c>
      <c r="R149" s="18" t="e">
        <f t="shared" si="10"/>
        <v>#REF!</v>
      </c>
      <c r="S149" s="18" t="e">
        <f>'GFS_Timeliness comparison'!H147</f>
        <v>#REF!</v>
      </c>
      <c r="T149" s="18">
        <f>IF(ISNA('GFS_PEFA comparison'!G147), "", 'GFS_PEFA comparison'!G147)</f>
        <v>1.7142857142857142</v>
      </c>
      <c r="U149" s="127" t="e">
        <f>IF('GFS_OBI comparison'!G147="N/A", "", 'GFS_OBI comparison'!G147)</f>
        <v>#REF!</v>
      </c>
      <c r="V149" s="127" t="e">
        <f>IF(ISNA(VLOOKUP($B149,#REF!,3,FALSE)), "", VLOOKUP($B149,#REF!,3,FALSE))</f>
        <v>#REF!</v>
      </c>
      <c r="W149" s="127">
        <v>35</v>
      </c>
      <c r="X149" s="127">
        <f>VLOOKUP($B149,[15]VoiceandAccountability!$A$16:$CH$230, 84,FALSE)</f>
        <v>55.450236966824647</v>
      </c>
      <c r="Y149" s="127">
        <f>VLOOKUP($B149,[15]GovernmentEffectiveness!$A$16:$CH$230, 84,FALSE)</f>
        <v>27.272727272727273</v>
      </c>
      <c r="Z149" s="127">
        <f>VLOOKUP($B149,[15]ControlofCorruption!$A$16:$CH$230, 84,FALSE)</f>
        <v>43.540669856459331</v>
      </c>
      <c r="AA149" s="127"/>
    </row>
    <row r="150" spans="1:27">
      <c r="A150">
        <v>143</v>
      </c>
      <c r="B150" s="8" t="s">
        <v>142</v>
      </c>
      <c r="C150" s="10" t="e">
        <f>VLOOKUP($B150,#REF!,2,FALSE)</f>
        <v>#REF!</v>
      </c>
      <c r="D150" s="14" t="s">
        <v>195</v>
      </c>
      <c r="E150" s="15">
        <f>GFS_WEO!E148</f>
        <v>0</v>
      </c>
      <c r="F150" t="e">
        <f>INDEX('GFS OVERVIEW'!#REF!, MATCH('GFS_OBI comparison'!$B148,'GFS OVERVIEW'!$C$4:$C$189,0), MATCH('GFS_OBI comparison'!$F$5, 'GFS OVERVIEW'!#REF!,0))</f>
        <v>#REF!</v>
      </c>
      <c r="G150" t="e">
        <f>GFS_WEO!G148</f>
        <v>#REF!</v>
      </c>
      <c r="H150" t="e">
        <f t="shared" si="11"/>
        <v>#REF!</v>
      </c>
      <c r="I150" t="e">
        <f>GFS_WEO!H148</f>
        <v>#REF!</v>
      </c>
      <c r="J150" t="e">
        <f t="shared" si="12"/>
        <v>#REF!</v>
      </c>
      <c r="K150" t="e">
        <f>#REF!</f>
        <v>#REF!</v>
      </c>
      <c r="L150" t="e">
        <f>AVERAGE(#REF!)</f>
        <v>#REF!</v>
      </c>
      <c r="M150">
        <f>'CG Net Lending_WEO'!Q144</f>
        <v>12.000469419772456</v>
      </c>
      <c r="N150">
        <f>'Net Debt_WEO'!Q144</f>
        <v>-1454.691</v>
      </c>
      <c r="O150" t="e">
        <f>#REF!/I150</f>
        <v>#REF!</v>
      </c>
      <c r="P150">
        <f t="shared" si="13"/>
        <v>1</v>
      </c>
      <c r="Q150" s="18" t="e">
        <f>'GFS_Timeliness comparison'!G148</f>
        <v>#REF!</v>
      </c>
      <c r="R150" s="18" t="e">
        <f t="shared" si="10"/>
        <v>#REF!</v>
      </c>
      <c r="S150" s="18" t="e">
        <f>'GFS_Timeliness comparison'!H148</f>
        <v>#REF!</v>
      </c>
      <c r="T150" s="18" t="str">
        <f>IF(ISNA('GFS_PEFA comparison'!G148), "", 'GFS_PEFA comparison'!G148)</f>
        <v/>
      </c>
      <c r="U150" s="127" t="e">
        <f>IF('GFS_OBI comparison'!G148="N/A", "", 'GFS_OBI comparison'!G148)</f>
        <v>#REF!</v>
      </c>
      <c r="V150" s="127" t="e">
        <f>IF(ISNA(VLOOKUP($B150,#REF!,3,FALSE)), "", VLOOKUP($B150,#REF!,3,FALSE))</f>
        <v>#REF!</v>
      </c>
      <c r="W150" s="127">
        <v>72</v>
      </c>
      <c r="X150" s="127">
        <f>VLOOKUP($B150,[15]VoiceandAccountability!$A$16:$CH$230, 84,FALSE)</f>
        <v>2.8436018957345972</v>
      </c>
      <c r="Y150" s="127">
        <f>VLOOKUP($B150,[15]GovernmentEffectiveness!$A$16:$CH$230, 84,FALSE)</f>
        <v>57.41626794258373</v>
      </c>
      <c r="Z150" s="127">
        <f>VLOOKUP($B150,[15]ControlofCorruption!$A$16:$CH$230, 84,FALSE)</f>
        <v>56.937799043062199</v>
      </c>
      <c r="AA150" s="127"/>
    </row>
    <row r="151" spans="1:27">
      <c r="A151">
        <v>144</v>
      </c>
      <c r="B151" s="8" t="s">
        <v>143</v>
      </c>
      <c r="C151" s="10" t="e">
        <f>VLOOKUP($B151,#REF!,2,FALSE)</f>
        <v>#REF!</v>
      </c>
      <c r="D151" s="14" t="s">
        <v>193</v>
      </c>
      <c r="E151" s="15">
        <f>GFS_WEO!E149</f>
        <v>0</v>
      </c>
      <c r="F151" t="e">
        <f>INDEX('GFS OVERVIEW'!#REF!, MATCH('GFS_OBI comparison'!$B149,'GFS OVERVIEW'!$C$4:$C$189,0), MATCH('GFS_OBI comparison'!$F$5, 'GFS OVERVIEW'!#REF!,0))</f>
        <v>#REF!</v>
      </c>
      <c r="G151" t="e">
        <f>GFS_WEO!G149</f>
        <v>#REF!</v>
      </c>
      <c r="H151" t="e">
        <f t="shared" si="11"/>
        <v>#REF!</v>
      </c>
      <c r="I151" t="e">
        <f>GFS_WEO!H149</f>
        <v>#REF!</v>
      </c>
      <c r="J151" t="e">
        <f t="shared" si="12"/>
        <v>#REF!</v>
      </c>
      <c r="K151" t="e">
        <f>#REF!</f>
        <v>#REF!</v>
      </c>
      <c r="L151" t="e">
        <f>AVERAGE(#REF!)</f>
        <v>#REF!</v>
      </c>
      <c r="M151">
        <f>'CG Net Lending_WEO'!Q145</f>
        <v>-5.6017409514951968</v>
      </c>
      <c r="N151">
        <f>'Net Debt_WEO'!Q145</f>
        <v>0</v>
      </c>
      <c r="P151">
        <f t="shared" si="13"/>
        <v>0</v>
      </c>
      <c r="Q151" s="18" t="e">
        <f>'GFS_Timeliness comparison'!G149</f>
        <v>#REF!</v>
      </c>
      <c r="R151" s="18" t="e">
        <f t="shared" si="10"/>
        <v>#REF!</v>
      </c>
      <c r="S151" s="18" t="e">
        <f>'GFS_Timeliness comparison'!H149</f>
        <v>#REF!</v>
      </c>
      <c r="T151" s="18">
        <f>IF(ISNA('GFS_PEFA comparison'!G149), "", 'GFS_PEFA comparison'!G149)</f>
        <v>2.1428571428571428</v>
      </c>
      <c r="U151" s="127" t="e">
        <f>IF('GFS_OBI comparison'!G149="N/A", "", 'GFS_OBI comparison'!G149)</f>
        <v>#REF!</v>
      </c>
      <c r="V151" s="127" t="e">
        <f>IF(ISNA(VLOOKUP($B151,#REF!,3,FALSE)), "", VLOOKUP($B151,#REF!,3,FALSE))</f>
        <v>#REF!</v>
      </c>
      <c r="W151" s="127"/>
      <c r="X151" s="127">
        <f>VLOOKUP($B151,[15]VoiceandAccountability!$A$16:$CH$230, 84,FALSE)</f>
        <v>46.919431279620852</v>
      </c>
      <c r="Y151" s="127">
        <f>VLOOKUP($B151,[15]GovernmentEffectiveness!$A$16:$CH$230, 84,FALSE)</f>
        <v>39.23444976076555</v>
      </c>
      <c r="Z151" s="127">
        <f>VLOOKUP($B151,[15]ControlofCorruption!$A$16:$CH$230, 84,FALSE)</f>
        <v>47.846889952153113</v>
      </c>
      <c r="AA151" s="127"/>
    </row>
    <row r="152" spans="1:27">
      <c r="A152">
        <v>145</v>
      </c>
      <c r="B152" s="8" t="s">
        <v>144</v>
      </c>
      <c r="C152" s="10" t="e">
        <f>VLOOKUP($B152,#REF!,2,FALSE)</f>
        <v>#REF!</v>
      </c>
      <c r="D152" s="14" t="s">
        <v>193</v>
      </c>
      <c r="E152" s="15">
        <f>GFS_WEO!E150</f>
        <v>1</v>
      </c>
      <c r="F152" t="e">
        <f>INDEX('GFS OVERVIEW'!#REF!, MATCH('GFS_OBI comparison'!$B150,'GFS OVERVIEW'!$C$4:$C$189,0), MATCH('GFS_OBI comparison'!$F$5, 'GFS OVERVIEW'!#REF!,0))</f>
        <v>#REF!</v>
      </c>
      <c r="G152" t="e">
        <f>GFS_WEO!G150</f>
        <v>#REF!</v>
      </c>
      <c r="H152" t="e">
        <f t="shared" si="11"/>
        <v>#REF!</v>
      </c>
      <c r="I152" t="e">
        <f>GFS_WEO!H150</f>
        <v>#REF!</v>
      </c>
      <c r="J152" t="e">
        <f t="shared" si="12"/>
        <v>#REF!</v>
      </c>
      <c r="K152" t="e">
        <f>#REF!</f>
        <v>#REF!</v>
      </c>
      <c r="L152" t="e">
        <f>AVERAGE(#REF!)</f>
        <v>#REF!</v>
      </c>
      <c r="M152">
        <f>'CG Net Lending_WEO'!Q146</f>
        <v>-7.0957590566715485</v>
      </c>
      <c r="N152">
        <f>'Net Debt_WEO'!Q146</f>
        <v>1868.1255749571399</v>
      </c>
      <c r="P152">
        <f t="shared" si="13"/>
        <v>0</v>
      </c>
      <c r="Q152" s="18" t="e">
        <f>'GFS_Timeliness comparison'!G150</f>
        <v>#REF!</v>
      </c>
      <c r="R152" s="18" t="e">
        <f t="shared" si="10"/>
        <v>#REF!</v>
      </c>
      <c r="S152" s="18" t="e">
        <f>'GFS_Timeliness comparison'!H150</f>
        <v>#REF!</v>
      </c>
      <c r="T152" s="18">
        <f>IF(ISNA('GFS_PEFA comparison'!G150), "", 'GFS_PEFA comparison'!G150)</f>
        <v>3.1428571428571428</v>
      </c>
      <c r="U152" s="127" t="e">
        <f>IF('GFS_OBI comparison'!G150="N/A", "", 'GFS_OBI comparison'!G150)</f>
        <v>#REF!</v>
      </c>
      <c r="V152" s="127" t="e">
        <f>IF(ISNA(VLOOKUP($B152,#REF!,3,FALSE)), "", VLOOKUP($B152,#REF!,3,FALSE))</f>
        <v>#REF!</v>
      </c>
      <c r="W152" s="127"/>
      <c r="X152" s="127">
        <f>VLOOKUP($B152,[15]VoiceandAccountability!$A$16:$CH$230, 84,FALSE)</f>
        <v>55.924170616113742</v>
      </c>
      <c r="Y152" s="127">
        <f>VLOOKUP($B152,[15]GovernmentEffectiveness!$A$16:$CH$230, 84,FALSE)</f>
        <v>50.717703349282296</v>
      </c>
      <c r="Z152" s="127">
        <f>VLOOKUP($B152,[15]ControlofCorruption!$A$16:$CH$230, 84,FALSE)</f>
        <v>48.325358851674643</v>
      </c>
      <c r="AA152" s="127"/>
    </row>
    <row r="153" spans="1:27">
      <c r="A153">
        <v>146</v>
      </c>
      <c r="B153" s="9" t="s">
        <v>145</v>
      </c>
      <c r="C153" s="10" t="e">
        <f>VLOOKUP($B153,#REF!,2,FALSE)</f>
        <v>#REF!</v>
      </c>
      <c r="D153" s="14" t="s">
        <v>193</v>
      </c>
      <c r="E153" s="15">
        <f>GFS_WEO!E151</f>
        <v>3</v>
      </c>
      <c r="F153" t="e">
        <f>INDEX('GFS OVERVIEW'!#REF!, MATCH('GFS_OBI comparison'!$B151,'GFS OVERVIEW'!$C$4:$C$189,0), MATCH('GFS_OBI comparison'!$F$5, 'GFS OVERVIEW'!#REF!,0))</f>
        <v>#REF!</v>
      </c>
      <c r="G153" t="e">
        <f>GFS_WEO!G151</f>
        <v>#REF!</v>
      </c>
      <c r="H153" t="e">
        <f t="shared" si="11"/>
        <v>#REF!</v>
      </c>
      <c r="I153" t="e">
        <f>GFS_WEO!H151</f>
        <v>#REF!</v>
      </c>
      <c r="J153" t="e">
        <f t="shared" si="12"/>
        <v>#REF!</v>
      </c>
      <c r="K153" t="e">
        <f>#REF!</f>
        <v>#REF!</v>
      </c>
      <c r="L153" t="e">
        <f>AVERAGE(#REF!)</f>
        <v>#REF!</v>
      </c>
      <c r="M153">
        <f>'CG Net Lending_WEO'!Q147</f>
        <v>-4.1613206807422837E-2</v>
      </c>
      <c r="N153">
        <f>'Net Debt_WEO'!Q147</f>
        <v>10.169373836085899</v>
      </c>
      <c r="P153">
        <f t="shared" si="13"/>
        <v>0</v>
      </c>
      <c r="Q153" s="18" t="e">
        <f>'GFS_Timeliness comparison'!G151</f>
        <v>#REF!</v>
      </c>
      <c r="R153" s="18" t="e">
        <f t="shared" si="10"/>
        <v>#REF!</v>
      </c>
      <c r="S153" s="18" t="e">
        <f>'GFS_Timeliness comparison'!H151</f>
        <v>#REF!</v>
      </c>
      <c r="T153" s="18">
        <f>IF(ISNA('GFS_PEFA comparison'!G151), "", 'GFS_PEFA comparison'!G151)</f>
        <v>2.4285714285714284</v>
      </c>
      <c r="U153" s="127" t="e">
        <f>IF('GFS_OBI comparison'!G151="N/A", "", 'GFS_OBI comparison'!G151)</f>
        <v>#REF!</v>
      </c>
      <c r="V153" s="127" t="e">
        <f>IF(ISNA(VLOOKUP($B153,#REF!,3,FALSE)), "", VLOOKUP($B153,#REF!,3,FALSE))</f>
        <v>#REF!</v>
      </c>
      <c r="W153" s="127"/>
      <c r="X153" s="127">
        <f>VLOOKUP($B153,[15]VoiceandAccountability!$A$16:$CH$230, 84,FALSE)</f>
        <v>54.502369668246445</v>
      </c>
      <c r="Y153" s="127">
        <f>VLOOKUP($B153,[15]GovernmentEffectiveness!$A$16:$CH$230, 84,FALSE)</f>
        <v>64.114832535885171</v>
      </c>
      <c r="Z153" s="127">
        <f>VLOOKUP($B153,[15]ControlofCorruption!$A$16:$CH$230, 84,FALSE)</f>
        <v>67.464114832535884</v>
      </c>
      <c r="AA153" s="127"/>
    </row>
    <row r="154" spans="1:27">
      <c r="A154">
        <v>147</v>
      </c>
      <c r="B154" s="8" t="s">
        <v>146</v>
      </c>
      <c r="C154" s="10" t="e">
        <f>VLOOKUP($B154,#REF!,2,FALSE)</f>
        <v>#REF!</v>
      </c>
      <c r="D154" s="14" t="s">
        <v>193</v>
      </c>
      <c r="E154" s="15">
        <f>GFS_WEO!E152</f>
        <v>0</v>
      </c>
      <c r="F154" t="e">
        <f>INDEX('GFS OVERVIEW'!#REF!, MATCH('GFS_OBI comparison'!$B152,'GFS OVERVIEW'!$C$4:$C$189,0), MATCH('GFS_OBI comparison'!$F$5, 'GFS OVERVIEW'!#REF!,0))</f>
        <v>#REF!</v>
      </c>
      <c r="G154" t="e">
        <f>GFS_WEO!G152</f>
        <v>#REF!</v>
      </c>
      <c r="H154" t="e">
        <f t="shared" si="11"/>
        <v>#REF!</v>
      </c>
      <c r="I154" t="e">
        <f>GFS_WEO!H152</f>
        <v>#REF!</v>
      </c>
      <c r="J154" t="e">
        <f t="shared" si="12"/>
        <v>#REF!</v>
      </c>
      <c r="K154" t="e">
        <f>#REF!</f>
        <v>#REF!</v>
      </c>
      <c r="L154" t="e">
        <f>AVERAGE(#REF!)</f>
        <v>#REF!</v>
      </c>
      <c r="M154">
        <f>'CG Net Lending_WEO'!Q148</f>
        <v>-5.1772391135806082</v>
      </c>
      <c r="N154">
        <f>'Net Debt_WEO'!Q148</f>
        <v>0</v>
      </c>
      <c r="P154">
        <f t="shared" si="13"/>
        <v>0</v>
      </c>
      <c r="Q154" s="18" t="e">
        <f>'GFS_Timeliness comparison'!G152</f>
        <v>#REF!</v>
      </c>
      <c r="R154" s="18" t="e">
        <f t="shared" si="10"/>
        <v>#REF!</v>
      </c>
      <c r="S154" s="18" t="e">
        <f>'GFS_Timeliness comparison'!H152</f>
        <v>#REF!</v>
      </c>
      <c r="T154" s="18">
        <f>IF(ISNA('GFS_PEFA comparison'!G152), "", 'GFS_PEFA comparison'!G152)</f>
        <v>2.4285714285714284</v>
      </c>
      <c r="U154" s="127" t="e">
        <f>IF('GFS_OBI comparison'!G152="N/A", "", 'GFS_OBI comparison'!G152)</f>
        <v>#REF!</v>
      </c>
      <c r="V154" s="127" t="e">
        <f>IF(ISNA(VLOOKUP($B154,#REF!,3,FALSE)), "", VLOOKUP($B154,#REF!,3,FALSE))</f>
        <v>#REF!</v>
      </c>
      <c r="W154" s="127">
        <v>1</v>
      </c>
      <c r="X154" s="127">
        <f>VLOOKUP($B154,[15]VoiceandAccountability!$A$16:$CH$230, 84,FALSE)</f>
        <v>36.492890995260666</v>
      </c>
      <c r="Y154" s="127">
        <f>VLOOKUP($B154,[15]GovernmentEffectiveness!$A$16:$CH$230, 84,FALSE)</f>
        <v>10.526315789473685</v>
      </c>
      <c r="Z154" s="127">
        <f>VLOOKUP($B154,[15]ControlofCorruption!$A$16:$CH$230, 84,FALSE)</f>
        <v>18.660287081339714</v>
      </c>
      <c r="AA154" s="127"/>
    </row>
    <row r="155" spans="1:27">
      <c r="A155">
        <v>148</v>
      </c>
      <c r="B155" s="8" t="s">
        <v>147</v>
      </c>
      <c r="C155" s="10" t="e">
        <f>VLOOKUP($B155,#REF!,2,FALSE)</f>
        <v>#REF!</v>
      </c>
      <c r="D155" s="14" t="s">
        <v>193</v>
      </c>
      <c r="E155" s="15">
        <f>GFS_WEO!E153</f>
        <v>2</v>
      </c>
      <c r="F155" t="e">
        <f>INDEX('GFS OVERVIEW'!#REF!, MATCH('GFS_OBI comparison'!$B153,'GFS OVERVIEW'!$C$4:$C$189,0), MATCH('GFS_OBI comparison'!$F$5, 'GFS OVERVIEW'!#REF!,0))</f>
        <v>#REF!</v>
      </c>
      <c r="G155" t="e">
        <f>GFS_WEO!G153</f>
        <v>#REF!</v>
      </c>
      <c r="H155" t="e">
        <f t="shared" si="11"/>
        <v>#REF!</v>
      </c>
      <c r="I155" t="e">
        <f>GFS_WEO!H153</f>
        <v>#REF!</v>
      </c>
      <c r="J155" t="e">
        <f t="shared" si="12"/>
        <v>#REF!</v>
      </c>
      <c r="K155" t="e">
        <f>#REF!</f>
        <v>#REF!</v>
      </c>
      <c r="L155" t="e">
        <f>AVERAGE(#REF!)</f>
        <v>#REF!</v>
      </c>
      <c r="M155">
        <f>'CG Net Lending_WEO'!Q149</f>
        <v>7.9240581823832663</v>
      </c>
      <c r="N155">
        <f>'Net Debt_WEO'!Q149</f>
        <v>0</v>
      </c>
      <c r="P155">
        <f t="shared" si="13"/>
        <v>0</v>
      </c>
      <c r="Q155" s="18" t="e">
        <f>'GFS_Timeliness comparison'!G153</f>
        <v>#REF!</v>
      </c>
      <c r="R155" s="18" t="e">
        <f t="shared" si="10"/>
        <v>#REF!</v>
      </c>
      <c r="S155" s="18" t="e">
        <f>'GFS_Timeliness comparison'!H153</f>
        <v>#REF!</v>
      </c>
      <c r="T155" s="18" t="str">
        <f>IF(ISNA('GFS_PEFA comparison'!G153), "", 'GFS_PEFA comparison'!G153)</f>
        <v/>
      </c>
      <c r="U155" s="127" t="e">
        <f>IF('GFS_OBI comparison'!G153="N/A", "", 'GFS_OBI comparison'!G153)</f>
        <v>#REF!</v>
      </c>
      <c r="V155" s="127" t="e">
        <f>IF(ISNA(VLOOKUP($B155,#REF!,3,FALSE)), "", VLOOKUP($B155,#REF!,3,FALSE))</f>
        <v>#REF!</v>
      </c>
      <c r="W155" s="127"/>
      <c r="X155" s="127">
        <f>VLOOKUP($B155,[15]VoiceandAccountability!$A$16:$CH$230, 84,FALSE)</f>
        <v>54.028436018957343</v>
      </c>
      <c r="Y155" s="127">
        <f>VLOOKUP($B155,[15]GovernmentEffectiveness!$A$16:$CH$230, 84,FALSE)</f>
        <v>99.52153110047847</v>
      </c>
      <c r="Z155" s="127">
        <f>VLOOKUP($B155,[15]ControlofCorruption!$A$16:$CH$230, 84,FALSE)</f>
        <v>97.129186602870817</v>
      </c>
      <c r="AA155" s="127"/>
    </row>
    <row r="156" spans="1:27">
      <c r="A156">
        <v>149</v>
      </c>
      <c r="B156" s="8" t="s">
        <v>148</v>
      </c>
      <c r="C156" s="10" t="e">
        <f>VLOOKUP($B156,#REF!,2,FALSE)</f>
        <v>#REF!</v>
      </c>
      <c r="D156" s="14" t="s">
        <v>193</v>
      </c>
      <c r="E156" s="15">
        <f>GFS_WEO!E154</f>
        <v>6</v>
      </c>
      <c r="F156" t="e">
        <f>INDEX('GFS OVERVIEW'!#REF!, MATCH('GFS_OBI comparison'!$B154,'GFS OVERVIEW'!$C$4:$C$189,0), MATCH('GFS_OBI comparison'!$F$5, 'GFS OVERVIEW'!#REF!,0))</f>
        <v>#REF!</v>
      </c>
      <c r="G156" t="e">
        <f>GFS_WEO!G154</f>
        <v>#REF!</v>
      </c>
      <c r="H156" t="e">
        <f t="shared" si="11"/>
        <v>#REF!</v>
      </c>
      <c r="I156" t="e">
        <f>GFS_WEO!H154</f>
        <v>#REF!</v>
      </c>
      <c r="J156" t="e">
        <f t="shared" si="12"/>
        <v>#REF!</v>
      </c>
      <c r="K156" t="e">
        <f>#REF!</f>
        <v>#REF!</v>
      </c>
      <c r="L156" t="e">
        <f>AVERAGE(#REF!)</f>
        <v>#REF!</v>
      </c>
      <c r="M156">
        <f>'CG Net Lending_WEO'!Q150</f>
        <v>-4.9638447115945876</v>
      </c>
      <c r="N156">
        <f>'Net Debt_WEO'!Q150</f>
        <v>0</v>
      </c>
      <c r="P156">
        <f t="shared" si="13"/>
        <v>0</v>
      </c>
      <c r="Q156" s="18" t="e">
        <f>'GFS_Timeliness comparison'!G154</f>
        <v>#REF!</v>
      </c>
      <c r="R156" s="18" t="e">
        <f t="shared" si="10"/>
        <v>#REF!</v>
      </c>
      <c r="S156" s="18" t="e">
        <f>'GFS_Timeliness comparison'!H154</f>
        <v>#REF!</v>
      </c>
      <c r="T156" s="18" t="str">
        <f>IF(ISNA('GFS_PEFA comparison'!G154), "", 'GFS_PEFA comparison'!G154)</f>
        <v/>
      </c>
      <c r="U156" s="127" t="e">
        <f>IF('GFS_OBI comparison'!G154="N/A", "", 'GFS_OBI comparison'!G154)</f>
        <v>#REF!</v>
      </c>
      <c r="V156" s="127" t="e">
        <f>IF(ISNA(VLOOKUP($B156,#REF!,3,FALSE)), "", VLOOKUP($B156,#REF!,3,FALSE))</f>
        <v>#REF!</v>
      </c>
      <c r="W156" s="127"/>
      <c r="X156" s="127">
        <f>VLOOKUP($B156,[15]VoiceandAccountability!$A$16:$CH$230, 84,FALSE)</f>
        <v>76.777251184834128</v>
      </c>
      <c r="Y156" s="127">
        <f>VLOOKUP($B156,[15]GovernmentEffectiveness!$A$16:$CH$230, 84,FALSE)</f>
        <v>73.684210526315795</v>
      </c>
      <c r="Z156" s="127">
        <f>VLOOKUP($B156,[15]ControlofCorruption!$A$16:$CH$230, 84,FALSE)</f>
        <v>60.28708133971292</v>
      </c>
      <c r="AA156" s="127"/>
    </row>
    <row r="157" spans="1:27">
      <c r="A157">
        <v>150</v>
      </c>
      <c r="B157" s="8" t="s">
        <v>149</v>
      </c>
      <c r="C157" s="10" t="e">
        <f>VLOOKUP($B157,#REF!,2,FALSE)</f>
        <v>#REF!</v>
      </c>
      <c r="D157" s="14" t="s">
        <v>193</v>
      </c>
      <c r="E157" s="15">
        <f>GFS_WEO!E155</f>
        <v>1</v>
      </c>
      <c r="F157" t="e">
        <f>INDEX('GFS OVERVIEW'!#REF!, MATCH('GFS_OBI comparison'!$B155,'GFS OVERVIEW'!$C$4:$C$189,0), MATCH('GFS_OBI comparison'!$F$5, 'GFS OVERVIEW'!#REF!,0))</f>
        <v>#REF!</v>
      </c>
      <c r="G157" t="e">
        <f>GFS_WEO!G155</f>
        <v>#REF!</v>
      </c>
      <c r="H157" t="e">
        <f t="shared" si="11"/>
        <v>#REF!</v>
      </c>
      <c r="I157" t="e">
        <f>GFS_WEO!H155</f>
        <v>#REF!</v>
      </c>
      <c r="J157" t="e">
        <f t="shared" si="12"/>
        <v>#REF!</v>
      </c>
      <c r="K157" t="e">
        <f>#REF!</f>
        <v>#REF!</v>
      </c>
      <c r="L157" t="e">
        <f>AVERAGE(#REF!)</f>
        <v>#REF!</v>
      </c>
      <c r="M157">
        <f>'CG Net Lending_WEO'!Q151</f>
        <v>-3.0476575943543853</v>
      </c>
      <c r="N157">
        <f>'Net Debt_WEO'!Q151</f>
        <v>0</v>
      </c>
      <c r="P157">
        <f t="shared" si="13"/>
        <v>0</v>
      </c>
      <c r="Q157" s="18" t="e">
        <f>'GFS_Timeliness comparison'!G155</f>
        <v>#REF!</v>
      </c>
      <c r="R157" s="18" t="e">
        <f t="shared" si="10"/>
        <v>#REF!</v>
      </c>
      <c r="S157" s="18" t="e">
        <f>'GFS_Timeliness comparison'!H155</f>
        <v>#REF!</v>
      </c>
      <c r="T157" s="18" t="str">
        <f>IF(ISNA('GFS_PEFA comparison'!G155), "", 'GFS_PEFA comparison'!G155)</f>
        <v/>
      </c>
      <c r="U157" s="127" t="e">
        <f>IF('GFS_OBI comparison'!G155="N/A", "", 'GFS_OBI comparison'!G155)</f>
        <v>#REF!</v>
      </c>
      <c r="V157" s="127" t="e">
        <f>IF(ISNA(VLOOKUP($B157,#REF!,3,FALSE)), "", VLOOKUP($B157,#REF!,3,FALSE))</f>
        <v>#REF!</v>
      </c>
      <c r="W157" s="127"/>
      <c r="X157" s="127">
        <f>VLOOKUP($B157,[15]VoiceandAccountability!$A$16:$CH$230, 84,FALSE)</f>
        <v>77.725118483412317</v>
      </c>
      <c r="Y157" s="127">
        <f>VLOOKUP($B157,[15]GovernmentEffectiveness!$A$16:$CH$230, 84,FALSE)</f>
        <v>80.861244019138752</v>
      </c>
      <c r="Z157" s="127">
        <f>VLOOKUP($B157,[15]ControlofCorruption!$A$16:$CH$230, 84,FALSE)</f>
        <v>74.641148325358856</v>
      </c>
      <c r="AA157" s="127"/>
    </row>
    <row r="158" spans="1:27">
      <c r="A158">
        <v>151</v>
      </c>
      <c r="B158" s="8" t="s">
        <v>150</v>
      </c>
      <c r="C158" s="10" t="e">
        <f>VLOOKUP($B158,#REF!,2,FALSE)</f>
        <v>#REF!</v>
      </c>
      <c r="D158" s="14" t="s">
        <v>193</v>
      </c>
      <c r="E158" s="15">
        <f>GFS_WEO!E156</f>
        <v>0</v>
      </c>
      <c r="F158" t="e">
        <f>INDEX('GFS OVERVIEW'!#REF!, MATCH('GFS_OBI comparison'!$B156,'GFS OVERVIEW'!$C$4:$C$189,0), MATCH('GFS_OBI comparison'!$F$5, 'GFS OVERVIEW'!#REF!,0))</f>
        <v>#REF!</v>
      </c>
      <c r="G158" t="e">
        <f>GFS_WEO!G156</f>
        <v>#REF!</v>
      </c>
      <c r="H158" t="e">
        <f t="shared" si="11"/>
        <v>#REF!</v>
      </c>
      <c r="I158" t="e">
        <f>GFS_WEO!H156</f>
        <v>#REF!</v>
      </c>
      <c r="J158" t="e">
        <f t="shared" si="12"/>
        <v>#REF!</v>
      </c>
      <c r="K158" t="e">
        <f>#REF!</f>
        <v>#REF!</v>
      </c>
      <c r="L158" t="e">
        <f>AVERAGE(#REF!)</f>
        <v>#REF!</v>
      </c>
      <c r="M158">
        <f>'CG Net Lending_WEO'!Q152</f>
        <v>3.9334724879007208</v>
      </c>
      <c r="N158">
        <f>'Net Debt_WEO'!Q152</f>
        <v>0.41623370388715497</v>
      </c>
      <c r="P158">
        <f t="shared" si="13"/>
        <v>0</v>
      </c>
      <c r="Q158" s="18" t="e">
        <f>'GFS_Timeliness comparison'!G156</f>
        <v>#REF!</v>
      </c>
      <c r="R158" s="18" t="e">
        <f t="shared" si="10"/>
        <v>#REF!</v>
      </c>
      <c r="S158" s="18" t="e">
        <f>'GFS_Timeliness comparison'!H156</f>
        <v>#REF!</v>
      </c>
      <c r="T158" s="18">
        <f>IF(ISNA('GFS_PEFA comparison'!G156), "", 'GFS_PEFA comparison'!G156)</f>
        <v>2</v>
      </c>
      <c r="U158" s="127" t="e">
        <f>IF('GFS_OBI comparison'!G156="N/A", "", 'GFS_OBI comparison'!G156)</f>
        <v>#REF!</v>
      </c>
      <c r="V158" s="127" t="e">
        <f>IF(ISNA(VLOOKUP($B158,#REF!,3,FALSE)), "", VLOOKUP($B158,#REF!,3,FALSE))</f>
        <v>#REF!</v>
      </c>
      <c r="W158" s="127"/>
      <c r="X158" s="127">
        <f>VLOOKUP($B158,[15]VoiceandAccountability!$A$16:$CH$230, 84,FALSE)</f>
        <v>48.341232227488149</v>
      </c>
      <c r="Y158" s="127">
        <f>VLOOKUP($B158,[15]GovernmentEffectiveness!$A$16:$CH$230, 84,FALSE)</f>
        <v>22.966507177033492</v>
      </c>
      <c r="Z158" s="127">
        <f>VLOOKUP($B158,[15]ControlofCorruption!$A$16:$CH$230, 84,FALSE)</f>
        <v>40.191387559808611</v>
      </c>
      <c r="AA158" s="127"/>
    </row>
    <row r="159" spans="1:27">
      <c r="A159">
        <v>152</v>
      </c>
      <c r="B159" s="8" t="s">
        <v>151</v>
      </c>
      <c r="C159" s="10" t="e">
        <f>VLOOKUP($B159,#REF!,2,FALSE)</f>
        <v>#REF!</v>
      </c>
      <c r="D159" s="14" t="s">
        <v>193</v>
      </c>
      <c r="E159" s="15">
        <f>GFS_WEO!E157</f>
        <v>0</v>
      </c>
      <c r="F159" t="e">
        <f>INDEX('GFS OVERVIEW'!#REF!, MATCH('GFS_OBI comparison'!$B157,'GFS OVERVIEW'!$C$4:$C$189,0), MATCH('GFS_OBI comparison'!$F$5, 'GFS OVERVIEW'!#REF!,0))</f>
        <v>#REF!</v>
      </c>
      <c r="G159" t="e">
        <f>GFS_WEO!G157</f>
        <v>#REF!</v>
      </c>
      <c r="H159" t="e">
        <f t="shared" si="11"/>
        <v>#REF!</v>
      </c>
      <c r="I159" t="e">
        <f>GFS_WEO!H157</f>
        <v>#REF!</v>
      </c>
      <c r="J159" t="e">
        <f t="shared" si="12"/>
        <v>#REF!</v>
      </c>
      <c r="K159" t="e">
        <f>#REF!</f>
        <v>#REF!</v>
      </c>
      <c r="L159" t="e">
        <f>AVERAGE(#REF!)</f>
        <v>#REF!</v>
      </c>
      <c r="M159">
        <f>'CG Net Lending_WEO'!Q153</f>
        <v>0</v>
      </c>
      <c r="N159">
        <f>'Net Debt_WEO'!Q153</f>
        <v>0</v>
      </c>
      <c r="P159">
        <f t="shared" si="13"/>
        <v>0</v>
      </c>
      <c r="Q159" s="18" t="e">
        <f>'GFS_Timeliness comparison'!G157</f>
        <v>#REF!</v>
      </c>
      <c r="R159" s="18" t="e">
        <f t="shared" si="10"/>
        <v>#REF!</v>
      </c>
      <c r="S159" s="18" t="e">
        <f>'GFS_Timeliness comparison'!H157</f>
        <v>#REF!</v>
      </c>
      <c r="T159" s="18" t="str">
        <f>IF(ISNA('GFS_PEFA comparison'!G157), "", 'GFS_PEFA comparison'!G157)</f>
        <v/>
      </c>
      <c r="U159" s="127" t="e">
        <f>IF('GFS_OBI comparison'!G157="N/A", "", 'GFS_OBI comparison'!G157)</f>
        <v>#REF!</v>
      </c>
      <c r="V159" s="127" t="e">
        <f>IF(ISNA(VLOOKUP($B159,#REF!,3,FALSE)), "", VLOOKUP($B159,#REF!,3,FALSE))</f>
        <v>#REF!</v>
      </c>
      <c r="W159" s="127"/>
      <c r="X159" s="127">
        <f>VLOOKUP($B159,[15]VoiceandAccountability!$A$16:$CH$230, 84,FALSE)</f>
        <v>0</v>
      </c>
      <c r="Y159" s="127">
        <f>VLOOKUP($B159,[15]GovernmentEffectiveness!$A$16:$CH$230, 84,FALSE)</f>
        <v>0</v>
      </c>
      <c r="Z159" s="127">
        <f>VLOOKUP($B159,[15]ControlofCorruption!$A$16:$CH$230, 84,FALSE)</f>
        <v>0</v>
      </c>
      <c r="AA159" s="127"/>
    </row>
    <row r="160" spans="1:27">
      <c r="A160">
        <v>153</v>
      </c>
      <c r="B160" s="8" t="s">
        <v>152</v>
      </c>
      <c r="C160" s="10" t="e">
        <f>VLOOKUP($B160,#REF!,2,FALSE)</f>
        <v>#REF!</v>
      </c>
      <c r="D160" s="14" t="s">
        <v>195</v>
      </c>
      <c r="E160" s="15">
        <f>GFS_WEO!E158</f>
        <v>2</v>
      </c>
      <c r="F160" t="e">
        <f>INDEX('GFS OVERVIEW'!#REF!, MATCH('GFS_OBI comparison'!$B158,'GFS OVERVIEW'!$C$4:$C$189,0), MATCH('GFS_OBI comparison'!$F$5, 'GFS OVERVIEW'!#REF!,0))</f>
        <v>#REF!</v>
      </c>
      <c r="G160" t="e">
        <f>GFS_WEO!G158</f>
        <v>#REF!</v>
      </c>
      <c r="H160" t="e">
        <f t="shared" si="11"/>
        <v>#REF!</v>
      </c>
      <c r="I160" t="e">
        <f>GFS_WEO!H158</f>
        <v>#REF!</v>
      </c>
      <c r="J160" t="e">
        <f t="shared" si="12"/>
        <v>#REF!</v>
      </c>
      <c r="K160" t="e">
        <f>#REF!</f>
        <v>#REF!</v>
      </c>
      <c r="L160" t="e">
        <f>AVERAGE(#REF!)</f>
        <v>#REF!</v>
      </c>
      <c r="M160">
        <f>'CG Net Lending_WEO'!Q154</f>
        <v>-5.1890220269556666</v>
      </c>
      <c r="N160">
        <f>'Net Debt_WEO'!Q154</f>
        <v>1133.625</v>
      </c>
      <c r="P160">
        <f t="shared" si="13"/>
        <v>0</v>
      </c>
      <c r="Q160" s="18" t="e">
        <f>'GFS_Timeliness comparison'!G158</f>
        <v>#REF!</v>
      </c>
      <c r="R160" s="18" t="e">
        <f t="shared" si="10"/>
        <v>#REF!</v>
      </c>
      <c r="S160" s="18" t="e">
        <f>'GFS_Timeliness comparison'!H158</f>
        <v>#REF!</v>
      </c>
      <c r="T160" s="18">
        <f>IF(ISNA('GFS_PEFA comparison'!G158), "", 'GFS_PEFA comparison'!G158)</f>
        <v>3.2857142857142856</v>
      </c>
      <c r="U160" s="127" t="e">
        <f>IF('GFS_OBI comparison'!G158="N/A", "", 'GFS_OBI comparison'!G158)</f>
        <v>#REF!</v>
      </c>
      <c r="V160" s="127" t="e">
        <f>IF(ISNA(VLOOKUP($B160,#REF!,3,FALSE)), "", VLOOKUP($B160,#REF!,3,FALSE))</f>
        <v>#REF!</v>
      </c>
      <c r="W160" s="127">
        <v>2</v>
      </c>
      <c r="X160" s="127">
        <f>VLOOKUP($B160,[15]VoiceandAccountability!$A$16:$CH$230, 84,FALSE)</f>
        <v>65.402843601895739</v>
      </c>
      <c r="Y160" s="127">
        <f>VLOOKUP($B160,[15]GovernmentEffectiveness!$A$16:$CH$230, 84,FALSE)</f>
        <v>63.636363636363633</v>
      </c>
      <c r="Z160" s="127">
        <f>VLOOKUP($B160,[15]ControlofCorruption!$A$16:$CH$230, 84,FALSE)</f>
        <v>53.588516746411486</v>
      </c>
      <c r="AA160" s="127"/>
    </row>
    <row r="161" spans="1:27">
      <c r="A161">
        <v>154</v>
      </c>
      <c r="B161" s="8" t="s">
        <v>153</v>
      </c>
      <c r="C161" s="10" t="e">
        <f>VLOOKUP($B161,#REF!,2,FALSE)</f>
        <v>#REF!</v>
      </c>
      <c r="D161" s="14" t="s">
        <v>193</v>
      </c>
      <c r="E161" s="15">
        <f>GFS_WEO!E159</f>
        <v>3</v>
      </c>
      <c r="F161" t="e">
        <f>INDEX('GFS OVERVIEW'!#REF!, MATCH('GFS_OBI comparison'!$B159,'GFS OVERVIEW'!$C$4:$C$189,0), MATCH('GFS_OBI comparison'!$F$5, 'GFS OVERVIEW'!#REF!,0))</f>
        <v>#REF!</v>
      </c>
      <c r="G161" t="e">
        <f>GFS_WEO!G159</f>
        <v>#REF!</v>
      </c>
      <c r="H161" t="e">
        <f t="shared" si="11"/>
        <v>#REF!</v>
      </c>
      <c r="I161" t="e">
        <f>GFS_WEO!H159</f>
        <v>#REF!</v>
      </c>
      <c r="J161" t="e">
        <f t="shared" si="12"/>
        <v>#REF!</v>
      </c>
      <c r="K161" t="e">
        <f>#REF!</f>
        <v>#REF!</v>
      </c>
      <c r="L161" t="e">
        <f>AVERAGE(#REF!)</f>
        <v>#REF!</v>
      </c>
      <c r="M161">
        <f>'CG Net Lending_WEO'!Q155</f>
        <v>-8.0071584089445125</v>
      </c>
      <c r="N161">
        <f>'Net Debt_WEO'!Q155</f>
        <v>541.19038599999999</v>
      </c>
      <c r="P161">
        <f t="shared" si="13"/>
        <v>0</v>
      </c>
      <c r="Q161" s="18" t="e">
        <f>'GFS_Timeliness comparison'!G159</f>
        <v>#REF!</v>
      </c>
      <c r="R161" s="18" t="e">
        <f t="shared" si="10"/>
        <v>#REF!</v>
      </c>
      <c r="S161" s="18" t="e">
        <f>'GFS_Timeliness comparison'!H159</f>
        <v>#REF!</v>
      </c>
      <c r="T161" s="18" t="str">
        <f>IF(ISNA('GFS_PEFA comparison'!G159), "", 'GFS_PEFA comparison'!G159)</f>
        <v/>
      </c>
      <c r="U161" s="127" t="e">
        <f>IF('GFS_OBI comparison'!G159="N/A", "", 'GFS_OBI comparison'!G159)</f>
        <v>#REF!</v>
      </c>
      <c r="V161" s="127" t="e">
        <f>IF(ISNA(VLOOKUP($B161,#REF!,3,FALSE)), "", VLOOKUP($B161,#REF!,3,FALSE))</f>
        <v>#REF!</v>
      </c>
      <c r="W161" s="127"/>
      <c r="X161" s="127">
        <f>VLOOKUP($B161,[15]VoiceandAccountability!$A$16:$CH$230, 84,FALSE)</f>
        <v>79.620853080568722</v>
      </c>
      <c r="Y161" s="127">
        <f>VLOOKUP($B161,[15]GovernmentEffectiveness!$A$16:$CH$230, 84,FALSE)</f>
        <v>82.296650717703344</v>
      </c>
      <c r="Z161" s="127">
        <f>VLOOKUP($B161,[15]ControlofCorruption!$A$16:$CH$230, 84,FALSE)</f>
        <v>81.818181818181813</v>
      </c>
      <c r="AA161" s="127"/>
    </row>
    <row r="162" spans="1:27">
      <c r="A162">
        <v>155</v>
      </c>
      <c r="B162" s="8" t="s">
        <v>154</v>
      </c>
      <c r="C162" s="10" t="e">
        <f>VLOOKUP($B162,#REF!,2,FALSE)</f>
        <v>#REF!</v>
      </c>
      <c r="D162" s="14" t="s">
        <v>193</v>
      </c>
      <c r="E162" s="15">
        <f>GFS_WEO!E160</f>
        <v>0</v>
      </c>
      <c r="F162" t="e">
        <f>INDEX('GFS OVERVIEW'!#REF!, MATCH('GFS_OBI comparison'!$B160,'GFS OVERVIEW'!$C$4:$C$189,0), MATCH('GFS_OBI comparison'!$F$5, 'GFS OVERVIEW'!#REF!,0))</f>
        <v>#REF!</v>
      </c>
      <c r="G162" t="e">
        <f>GFS_WEO!G160</f>
        <v>#REF!</v>
      </c>
      <c r="H162" t="e">
        <f t="shared" si="11"/>
        <v>#REF!</v>
      </c>
      <c r="I162" t="e">
        <f>GFS_WEO!H160</f>
        <v>#REF!</v>
      </c>
      <c r="J162" t="e">
        <f t="shared" si="12"/>
        <v>#REF!</v>
      </c>
      <c r="K162" t="e">
        <f>#REF!</f>
        <v>#REF!</v>
      </c>
      <c r="L162" t="e">
        <f>AVERAGE(#REF!)</f>
        <v>#REF!</v>
      </c>
      <c r="M162">
        <f>'CG Net Lending_WEO'!Q156</f>
        <v>0</v>
      </c>
      <c r="N162">
        <f>'Net Debt_WEO'!Q156</f>
        <v>0</v>
      </c>
      <c r="P162">
        <f t="shared" si="13"/>
        <v>0</v>
      </c>
      <c r="Q162" s="18" t="e">
        <f>'GFS_Timeliness comparison'!G160</f>
        <v>#REF!</v>
      </c>
      <c r="R162" s="18" t="e">
        <f t="shared" si="10"/>
        <v>#REF!</v>
      </c>
      <c r="S162" s="18" t="e">
        <f>'GFS_Timeliness comparison'!H160</f>
        <v>#REF!</v>
      </c>
      <c r="T162" s="18" t="str">
        <f>IF(ISNA('GFS_PEFA comparison'!G160), "", 'GFS_PEFA comparison'!G160)</f>
        <v/>
      </c>
      <c r="U162" s="127" t="e">
        <f>IF('GFS_OBI comparison'!G160="N/A", "", 'GFS_OBI comparison'!G160)</f>
        <v>#REF!</v>
      </c>
      <c r="V162" s="127" t="e">
        <f>IF(ISNA(VLOOKUP($B162,#REF!,3,FALSE)), "", VLOOKUP($B162,#REF!,3,FALSE))</f>
        <v>#REF!</v>
      </c>
      <c r="W162" s="127"/>
      <c r="X162" s="127">
        <f>VLOOKUP($B162,[15]VoiceandAccountability!$A$16:$CH$230, 84,FALSE)</f>
        <v>29.857819905213269</v>
      </c>
      <c r="Y162" s="127">
        <f>VLOOKUP($B162,[15]GovernmentEffectiveness!$A$16:$CH$230, 84,FALSE)</f>
        <v>45.933014354066984</v>
      </c>
      <c r="Z162" s="127">
        <f>VLOOKUP($B162,[15]ControlofCorruption!$A$16:$CH$230, 84,FALSE)</f>
        <v>51.674641148325357</v>
      </c>
      <c r="AA162" s="127"/>
    </row>
    <row r="163" spans="1:27">
      <c r="A163">
        <v>156</v>
      </c>
      <c r="B163" s="8" t="s">
        <v>155</v>
      </c>
      <c r="C163" s="10" t="e">
        <f>VLOOKUP($B163,#REF!,2,FALSE)</f>
        <v>#REF!</v>
      </c>
      <c r="D163" s="14" t="s">
        <v>193</v>
      </c>
      <c r="E163" s="15">
        <f>GFS_WEO!E161</f>
        <v>1</v>
      </c>
      <c r="F163" t="e">
        <f>INDEX('GFS OVERVIEW'!#REF!, MATCH('GFS_OBI comparison'!$B161,'GFS OVERVIEW'!$C$4:$C$189,0), MATCH('GFS_OBI comparison'!$F$5, 'GFS OVERVIEW'!#REF!,0))</f>
        <v>#REF!</v>
      </c>
      <c r="G163" t="e">
        <f>GFS_WEO!G161</f>
        <v>#REF!</v>
      </c>
      <c r="H163" t="e">
        <f t="shared" si="11"/>
        <v>#REF!</v>
      </c>
      <c r="I163" t="e">
        <f>GFS_WEO!H161</f>
        <v>#REF!</v>
      </c>
      <c r="J163" t="e">
        <f t="shared" si="12"/>
        <v>#REF!</v>
      </c>
      <c r="K163" t="e">
        <f>#REF!</f>
        <v>#REF!</v>
      </c>
      <c r="L163" t="e">
        <f>AVERAGE(#REF!)</f>
        <v>#REF!</v>
      </c>
      <c r="M163">
        <f>'CG Net Lending_WEO'!Q157</f>
        <v>4.9741289838218581</v>
      </c>
      <c r="N163">
        <f>'Net Debt_WEO'!Q157</f>
        <v>0</v>
      </c>
      <c r="P163">
        <f t="shared" si="13"/>
        <v>0</v>
      </c>
      <c r="Q163" s="18" t="e">
        <f>'GFS_Timeliness comparison'!G161</f>
        <v>#REF!</v>
      </c>
      <c r="R163" s="18" t="e">
        <f t="shared" si="10"/>
        <v>#REF!</v>
      </c>
      <c r="S163" s="18" t="e">
        <f>'GFS_Timeliness comparison'!H161</f>
        <v>#REF!</v>
      </c>
      <c r="T163" s="18" t="str">
        <f>IF(ISNA('GFS_PEFA comparison'!G161), "", 'GFS_PEFA comparison'!G161)</f>
        <v/>
      </c>
      <c r="U163" s="127" t="e">
        <f>IF('GFS_OBI comparison'!G161="N/A", "", 'GFS_OBI comparison'!G161)</f>
        <v>#REF!</v>
      </c>
      <c r="V163" s="127" t="e">
        <f>IF(ISNA(VLOOKUP($B163,#REF!,3,FALSE)), "", VLOOKUP($B163,#REF!,3,FALSE))</f>
        <v>#REF!</v>
      </c>
      <c r="W163" s="127"/>
      <c r="X163" s="127">
        <f>VLOOKUP($B163,[15]VoiceandAccountability!$A$16:$CH$230, 84,FALSE)</f>
        <v>88.151658767772517</v>
      </c>
      <c r="Y163" s="127">
        <f>VLOOKUP($B163,[15]GovernmentEffectiveness!$A$16:$CH$230, 84,FALSE)</f>
        <v>76.076555023923447</v>
      </c>
      <c r="Z163" s="127">
        <f>VLOOKUP($B163,[15]ControlofCorruption!$A$16:$CH$230, 84,FALSE)</f>
        <v>81.339712918660283</v>
      </c>
      <c r="AA163" s="127"/>
    </row>
    <row r="164" spans="1:27">
      <c r="A164">
        <v>157</v>
      </c>
      <c r="B164" s="8" t="s">
        <v>156</v>
      </c>
      <c r="C164" s="10" t="e">
        <f>VLOOKUP($B164,#REF!,2,FALSE)</f>
        <v>#REF!</v>
      </c>
      <c r="D164" s="14" t="s">
        <v>193</v>
      </c>
      <c r="E164" s="15">
        <f>GFS_WEO!E162</f>
        <v>0</v>
      </c>
      <c r="F164" t="e">
        <f>INDEX('GFS OVERVIEW'!#REF!, MATCH('GFS_OBI comparison'!$B162,'GFS OVERVIEW'!$C$4:$C$189,0), MATCH('GFS_OBI comparison'!$F$5, 'GFS OVERVIEW'!#REF!,0))</f>
        <v>#REF!</v>
      </c>
      <c r="G164" t="e">
        <f>GFS_WEO!G162</f>
        <v>#REF!</v>
      </c>
      <c r="H164" t="e">
        <f t="shared" si="11"/>
        <v>#REF!</v>
      </c>
      <c r="I164" t="e">
        <f>GFS_WEO!H162</f>
        <v>#REF!</v>
      </c>
      <c r="J164" t="e">
        <f t="shared" si="12"/>
        <v>#REF!</v>
      </c>
      <c r="K164" t="e">
        <f>#REF!</f>
        <v>#REF!</v>
      </c>
      <c r="L164" t="e">
        <f>AVERAGE(#REF!)</f>
        <v>#REF!</v>
      </c>
      <c r="M164">
        <f>'CG Net Lending_WEO'!Q158</f>
        <v>-9.2901177594857725</v>
      </c>
      <c r="N164">
        <f>'Net Debt_WEO'!Q158</f>
        <v>0</v>
      </c>
      <c r="P164">
        <f t="shared" si="13"/>
        <v>0</v>
      </c>
      <c r="Q164" s="18" t="e">
        <f>'GFS_Timeliness comparison'!G162</f>
        <v>#REF!</v>
      </c>
      <c r="R164" s="18" t="e">
        <f t="shared" si="10"/>
        <v>#REF!</v>
      </c>
      <c r="S164" s="18" t="e">
        <f>'GFS_Timeliness comparison'!H162</f>
        <v>#REF!</v>
      </c>
      <c r="T164" s="18" t="str">
        <f>IF(ISNA('GFS_PEFA comparison'!G162), "", 'GFS_PEFA comparison'!G162)</f>
        <v/>
      </c>
      <c r="U164" s="127" t="e">
        <f>IF('GFS_OBI comparison'!G162="N/A", "", 'GFS_OBI comparison'!G162)</f>
        <v>#REF!</v>
      </c>
      <c r="V164" s="127" t="e">
        <f>IF(ISNA(VLOOKUP($B164,#REF!,3,FALSE)), "", VLOOKUP($B164,#REF!,3,FALSE))</f>
        <v>#REF!</v>
      </c>
      <c r="W164" s="127"/>
      <c r="X164" s="127">
        <f>VLOOKUP($B164,[15]VoiceandAccountability!$A$16:$CH$230, 84,FALSE)</f>
        <v>85.781990521327018</v>
      </c>
      <c r="Y164" s="127">
        <f>VLOOKUP($B164,[15]GovernmentEffectiveness!$A$16:$CH$230, 84,FALSE)</f>
        <v>70.334928229665067</v>
      </c>
      <c r="Z164" s="127">
        <f>VLOOKUP($B164,[15]ControlofCorruption!$A$16:$CH$230, 84,FALSE)</f>
        <v>79.425837320574161</v>
      </c>
      <c r="AA164" s="127"/>
    </row>
    <row r="165" spans="1:27">
      <c r="A165">
        <v>158</v>
      </c>
      <c r="B165" s="8" t="s">
        <v>157</v>
      </c>
      <c r="C165" s="10" t="e">
        <f>VLOOKUP($B165,#REF!,2,FALSE)</f>
        <v>#REF!</v>
      </c>
      <c r="D165" s="14" t="s">
        <v>193</v>
      </c>
      <c r="E165" s="15">
        <f>GFS_WEO!E163</f>
        <v>0</v>
      </c>
      <c r="F165" t="e">
        <f>INDEX('GFS OVERVIEW'!#REF!, MATCH('GFS_OBI comparison'!$B163,'GFS OVERVIEW'!$C$4:$C$189,0), MATCH('GFS_OBI comparison'!$F$5, 'GFS OVERVIEW'!#REF!,0))</f>
        <v>#REF!</v>
      </c>
      <c r="G165" t="e">
        <f>GFS_WEO!G163</f>
        <v>#REF!</v>
      </c>
      <c r="H165" t="e">
        <f t="shared" si="11"/>
        <v>#REF!</v>
      </c>
      <c r="I165" t="e">
        <f>GFS_WEO!H163</f>
        <v>#REF!</v>
      </c>
      <c r="J165" t="e">
        <f t="shared" si="12"/>
        <v>#REF!</v>
      </c>
      <c r="K165" t="e">
        <f>#REF!</f>
        <v>#REF!</v>
      </c>
      <c r="L165" t="e">
        <f>AVERAGE(#REF!)</f>
        <v>#REF!</v>
      </c>
      <c r="M165">
        <f>'CG Net Lending_WEO'!Q159</f>
        <v>-2.0519850012191574</v>
      </c>
      <c r="N165">
        <f>'Net Debt_WEO'!Q159</f>
        <v>1.2999324053499999</v>
      </c>
      <c r="P165">
        <f t="shared" si="13"/>
        <v>0</v>
      </c>
      <c r="Q165" s="18" t="e">
        <f>'GFS_Timeliness comparison'!G163</f>
        <v>#REF!</v>
      </c>
      <c r="R165" s="18" t="e">
        <f t="shared" si="10"/>
        <v>#REF!</v>
      </c>
      <c r="S165" s="18" t="e">
        <f>'GFS_Timeliness comparison'!H163</f>
        <v>#REF!</v>
      </c>
      <c r="T165" s="18" t="str">
        <f>IF(ISNA('GFS_PEFA comparison'!G163), "", 'GFS_PEFA comparison'!G163)</f>
        <v/>
      </c>
      <c r="U165" s="127" t="e">
        <f>IF('GFS_OBI comparison'!G163="N/A", "", 'GFS_OBI comparison'!G163)</f>
        <v>#REF!</v>
      </c>
      <c r="V165" s="127" t="e">
        <f>IF(ISNA(VLOOKUP($B165,#REF!,3,FALSE)), "", VLOOKUP($B165,#REF!,3,FALSE))</f>
        <v>#REF!</v>
      </c>
      <c r="W165" s="127"/>
      <c r="X165" s="127">
        <f>VLOOKUP($B165,[15]VoiceandAccountability!$A$16:$CH$230, 84,FALSE)</f>
        <v>84.834123222748815</v>
      </c>
      <c r="Y165" s="127">
        <f>VLOOKUP($B165,[15]GovernmentEffectiveness!$A$16:$CH$230, 84,FALSE)</f>
        <v>76.076555023923447</v>
      </c>
      <c r="Z165" s="127">
        <f>VLOOKUP($B165,[15]ControlofCorruption!$A$16:$CH$230, 84,FALSE)</f>
        <v>81.339712918660283</v>
      </c>
      <c r="AA165" s="127"/>
    </row>
    <row r="166" spans="1:27">
      <c r="A166">
        <v>159</v>
      </c>
      <c r="B166" s="8" t="s">
        <v>158</v>
      </c>
      <c r="C166" s="10" t="e">
        <f>VLOOKUP($B166,#REF!,2,FALSE)</f>
        <v>#REF!</v>
      </c>
      <c r="D166" s="14" t="s">
        <v>193</v>
      </c>
      <c r="E166" s="15">
        <f>GFS_WEO!E164</f>
        <v>0</v>
      </c>
      <c r="F166" t="e">
        <f>INDEX('GFS OVERVIEW'!#REF!, MATCH('GFS_OBI comparison'!$B164,'GFS OVERVIEW'!$C$4:$C$189,0), MATCH('GFS_OBI comparison'!$F$5, 'GFS OVERVIEW'!#REF!,0))</f>
        <v>#REF!</v>
      </c>
      <c r="G166" t="e">
        <f>GFS_WEO!G164</f>
        <v>#REF!</v>
      </c>
      <c r="H166" t="e">
        <f t="shared" si="11"/>
        <v>#REF!</v>
      </c>
      <c r="I166" t="e">
        <f>GFS_WEO!H164</f>
        <v>#REF!</v>
      </c>
      <c r="J166" t="e">
        <f t="shared" si="12"/>
        <v>#REF!</v>
      </c>
      <c r="K166" t="e">
        <f>#REF!</f>
        <v>#REF!</v>
      </c>
      <c r="L166" t="e">
        <f>AVERAGE(#REF!)</f>
        <v>#REF!</v>
      </c>
      <c r="M166">
        <f>'CG Net Lending_WEO'!Q160</f>
        <v>-3.7447405437265111</v>
      </c>
      <c r="N166">
        <f>'Net Debt_WEO'!Q160</f>
        <v>0</v>
      </c>
      <c r="O166" t="e">
        <f>#REF!/I166</f>
        <v>#REF!</v>
      </c>
      <c r="P166">
        <f t="shared" si="13"/>
        <v>1</v>
      </c>
      <c r="Q166" s="18" t="e">
        <f>'GFS_Timeliness comparison'!G164</f>
        <v>#REF!</v>
      </c>
      <c r="R166" s="18" t="e">
        <f t="shared" si="10"/>
        <v>#REF!</v>
      </c>
      <c r="S166" s="18" t="e">
        <f>'GFS_Timeliness comparison'!H164</f>
        <v>#REF!</v>
      </c>
      <c r="T166" s="18">
        <f>IF(ISNA('GFS_PEFA comparison'!G164), "", 'GFS_PEFA comparison'!G164)</f>
        <v>1.7142857142857142</v>
      </c>
      <c r="U166" s="127" t="e">
        <f>IF('GFS_OBI comparison'!G164="N/A", "", 'GFS_OBI comparison'!G164)</f>
        <v>#REF!</v>
      </c>
      <c r="V166" s="127" t="e">
        <f>IF(ISNA(VLOOKUP($B166,#REF!,3,FALSE)), "", VLOOKUP($B166,#REF!,3,FALSE))</f>
        <v>#REF!</v>
      </c>
      <c r="W166" s="127">
        <v>50</v>
      </c>
      <c r="X166" s="127">
        <f>VLOOKUP($B166,[15]VoiceandAccountability!$A$16:$CH$230, 84,FALSE)</f>
        <v>3.7914691943127963</v>
      </c>
      <c r="Y166" s="127">
        <f>VLOOKUP($B166,[15]GovernmentEffectiveness!$A$16:$CH$230, 84,FALSE)</f>
        <v>6.2200956937799043</v>
      </c>
      <c r="Z166" s="127">
        <f>VLOOKUP($B166,[15]ControlofCorruption!$A$16:$CH$230, 84,FALSE)</f>
        <v>0.9569377990430622</v>
      </c>
      <c r="AA166" s="127"/>
    </row>
    <row r="167" spans="1:27">
      <c r="A167">
        <v>160</v>
      </c>
      <c r="B167" s="8" t="s">
        <v>159</v>
      </c>
      <c r="C167" s="10" t="e">
        <f>VLOOKUP($B167,#REF!,2,FALSE)</f>
        <v>#REF!</v>
      </c>
      <c r="D167" s="14" t="s">
        <v>193</v>
      </c>
      <c r="E167" s="15">
        <f>GFS_WEO!E165</f>
        <v>0</v>
      </c>
      <c r="F167" t="e">
        <f>INDEX('GFS OVERVIEW'!#REF!, MATCH('GFS_OBI comparison'!$B165,'GFS OVERVIEW'!$C$4:$C$189,0), MATCH('GFS_OBI comparison'!$F$5, 'GFS OVERVIEW'!#REF!,0))</f>
        <v>#REF!</v>
      </c>
      <c r="G167" t="e">
        <f>GFS_WEO!G165</f>
        <v>#REF!</v>
      </c>
      <c r="H167" t="e">
        <f t="shared" si="11"/>
        <v>#REF!</v>
      </c>
      <c r="I167" t="e">
        <f>GFS_WEO!H165</f>
        <v>#REF!</v>
      </c>
      <c r="J167" t="e">
        <f t="shared" si="12"/>
        <v>#REF!</v>
      </c>
      <c r="K167" t="e">
        <f>#REF!</f>
        <v>#REF!</v>
      </c>
      <c r="L167" t="e">
        <f>AVERAGE(#REF!)</f>
        <v>#REF!</v>
      </c>
      <c r="M167">
        <f>'CG Net Lending_WEO'!Q161</f>
        <v>-3.9745636114781178</v>
      </c>
      <c r="N167">
        <f>'Net Debt_WEO'!Q161</f>
        <v>0</v>
      </c>
      <c r="P167">
        <f t="shared" si="13"/>
        <v>0</v>
      </c>
      <c r="Q167" s="18" t="e">
        <f>'GFS_Timeliness comparison'!G165</f>
        <v>#REF!</v>
      </c>
      <c r="R167" s="18" t="e">
        <f t="shared" si="10"/>
        <v>#REF!</v>
      </c>
      <c r="S167" s="18" t="e">
        <f>'GFS_Timeliness comparison'!H165</f>
        <v>#REF!</v>
      </c>
      <c r="T167" s="18" t="str">
        <f>IF(ISNA('GFS_PEFA comparison'!G165), "", 'GFS_PEFA comparison'!G165)</f>
        <v/>
      </c>
      <c r="U167" s="127" t="e">
        <f>IF('GFS_OBI comparison'!G165="N/A", "", 'GFS_OBI comparison'!G165)</f>
        <v>#REF!</v>
      </c>
      <c r="V167" s="127" t="e">
        <f>IF(ISNA(VLOOKUP($B167,#REF!,3,FALSE)), "", VLOOKUP($B167,#REF!,3,FALSE))</f>
        <v>#REF!</v>
      </c>
      <c r="W167" s="127"/>
      <c r="X167" s="127">
        <f>VLOOKUP($B167,[15]VoiceandAccountability!$A$16:$CH$230, 84,FALSE)</f>
        <v>57.345971563981045</v>
      </c>
      <c r="Y167" s="127">
        <f>VLOOKUP($B167,[15]GovernmentEffectiveness!$A$16:$CH$230, 84,FALSE)</f>
        <v>56.459330143540669</v>
      </c>
      <c r="Z167" s="127">
        <f>VLOOKUP($B167,[15]ControlofCorruption!$A$16:$CH$230, 84,FALSE)</f>
        <v>45.454545454545453</v>
      </c>
      <c r="AA167" s="127"/>
    </row>
    <row r="168" spans="1:27">
      <c r="A168">
        <v>161</v>
      </c>
      <c r="B168" s="8" t="s">
        <v>160</v>
      </c>
      <c r="C168" s="10" t="e">
        <f>VLOOKUP($B168,#REF!,2,FALSE)</f>
        <v>#REF!</v>
      </c>
      <c r="D168" s="14" t="s">
        <v>193</v>
      </c>
      <c r="E168" s="15">
        <f>GFS_WEO!E166</f>
        <v>0</v>
      </c>
      <c r="F168" t="e">
        <f>INDEX('GFS OVERVIEW'!#REF!, MATCH('GFS_OBI comparison'!$B166,'GFS OVERVIEW'!$C$4:$C$189,0), MATCH('GFS_OBI comparison'!$F$5, 'GFS OVERVIEW'!#REF!,0))</f>
        <v>#REF!</v>
      </c>
      <c r="G168" t="e">
        <f>GFS_WEO!G166</f>
        <v>#REF!</v>
      </c>
      <c r="H168" t="e">
        <f t="shared" si="11"/>
        <v>#REF!</v>
      </c>
      <c r="I168" t="e">
        <f>GFS_WEO!H166</f>
        <v>#REF!</v>
      </c>
      <c r="J168" t="e">
        <f t="shared" si="12"/>
        <v>#REF!</v>
      </c>
      <c r="K168" t="e">
        <f>#REF!</f>
        <v>#REF!</v>
      </c>
      <c r="L168" t="e">
        <f>AVERAGE(#REF!)</f>
        <v>#REF!</v>
      </c>
      <c r="M168">
        <f>'CG Net Lending_WEO'!Q162</f>
        <v>4.4276147972930415</v>
      </c>
      <c r="N168">
        <f>'Net Debt_WEO'!Q162</f>
        <v>1.9229104696700001</v>
      </c>
      <c r="P168">
        <f t="shared" si="13"/>
        <v>0</v>
      </c>
      <c r="Q168" s="18" t="e">
        <f>'GFS_Timeliness comparison'!G166</f>
        <v>#REF!</v>
      </c>
      <c r="R168" s="18" t="e">
        <f t="shared" ref="R168:R193" si="14">IF($Q168=$Q$1,$R$1,IF($Q168=$Q$2,$R$2, IF($Q168=$Q$3,$R$3, IF($Q168=$Q$4,$R$4, 0))))</f>
        <v>#REF!</v>
      </c>
      <c r="S168" s="18" t="e">
        <f>'GFS_Timeliness comparison'!H166</f>
        <v>#REF!</v>
      </c>
      <c r="T168" s="18">
        <f>IF(ISNA('GFS_PEFA comparison'!G166), "", 'GFS_PEFA comparison'!G166)</f>
        <v>2.1428571428571428</v>
      </c>
      <c r="U168" s="127" t="e">
        <f>IF('GFS_OBI comparison'!G166="N/A", "", 'GFS_OBI comparison'!G166)</f>
        <v>#REF!</v>
      </c>
      <c r="V168" s="127" t="e">
        <f>IF(ISNA(VLOOKUP($B168,#REF!,3,FALSE)), "", VLOOKUP($B168,#REF!,3,FALSE))</f>
        <v>#REF!</v>
      </c>
      <c r="W168" s="127"/>
      <c r="X168" s="127">
        <f>VLOOKUP($B168,[15]VoiceandAccountability!$A$16:$CH$230, 84,FALSE)</f>
        <v>14.691943127962086</v>
      </c>
      <c r="Y168" s="127">
        <f>VLOOKUP($B168,[15]GovernmentEffectiveness!$A$16:$CH$230, 84,FALSE)</f>
        <v>32.057416267942585</v>
      </c>
      <c r="Z168" s="127">
        <f>VLOOKUP($B168,[15]ControlofCorruption!$A$16:$CH$230, 84,FALSE)</f>
        <v>47.368421052631582</v>
      </c>
      <c r="AA168" s="127"/>
    </row>
    <row r="169" spans="1:27">
      <c r="A169">
        <v>162</v>
      </c>
      <c r="B169" s="8" t="s">
        <v>161</v>
      </c>
      <c r="C169" s="10" t="e">
        <f>VLOOKUP($B169,#REF!,2,FALSE)</f>
        <v>#REF!</v>
      </c>
      <c r="D169" s="14" t="s">
        <v>193</v>
      </c>
      <c r="E169" s="15">
        <f>GFS_WEO!E167</f>
        <v>3</v>
      </c>
      <c r="F169" t="e">
        <f>INDEX('GFS OVERVIEW'!#REF!, MATCH('GFS_OBI comparison'!$B167,'GFS OVERVIEW'!$C$4:$C$189,0), MATCH('GFS_OBI comparison'!$F$5, 'GFS OVERVIEW'!#REF!,0))</f>
        <v>#REF!</v>
      </c>
      <c r="G169" t="e">
        <f>GFS_WEO!G167</f>
        <v>#REF!</v>
      </c>
      <c r="H169" t="e">
        <f t="shared" si="11"/>
        <v>#REF!</v>
      </c>
      <c r="I169" t="e">
        <f>GFS_WEO!H167</f>
        <v>#REF!</v>
      </c>
      <c r="J169" t="e">
        <f t="shared" si="12"/>
        <v>#REF!</v>
      </c>
      <c r="K169" t="e">
        <f>#REF!</f>
        <v>#REF!</v>
      </c>
      <c r="L169" t="e">
        <f>AVERAGE(#REF!)</f>
        <v>#REF!</v>
      </c>
      <c r="M169">
        <f>'CG Net Lending_WEO'!Q163</f>
        <v>-0.86184529492417827</v>
      </c>
      <c r="N169">
        <f>'Net Debt_WEO'!Q163</f>
        <v>-788.66600000000005</v>
      </c>
      <c r="P169">
        <f t="shared" si="13"/>
        <v>0</v>
      </c>
      <c r="Q169" s="18" t="e">
        <f>'GFS_Timeliness comparison'!G167</f>
        <v>#REF!</v>
      </c>
      <c r="R169" s="18" t="e">
        <f t="shared" si="14"/>
        <v>#REF!</v>
      </c>
      <c r="S169" s="18" t="e">
        <f>'GFS_Timeliness comparison'!H167</f>
        <v>#REF!</v>
      </c>
      <c r="T169" s="18" t="str">
        <f>IF(ISNA('GFS_PEFA comparison'!G167), "", 'GFS_PEFA comparison'!G167)</f>
        <v/>
      </c>
      <c r="U169" s="127" t="e">
        <f>IF('GFS_OBI comparison'!G167="N/A", "", 'GFS_OBI comparison'!G167)</f>
        <v>#REF!</v>
      </c>
      <c r="V169" s="127" t="e">
        <f>IF(ISNA(VLOOKUP($B169,#REF!,3,FALSE)), "", VLOOKUP($B169,#REF!,3,FALSE))</f>
        <v>#REF!</v>
      </c>
      <c r="W169" s="127"/>
      <c r="X169" s="127">
        <f>VLOOKUP($B169,[15]VoiceandAccountability!$A$16:$CH$230, 84,FALSE)</f>
        <v>99.526066350710906</v>
      </c>
      <c r="Y169" s="127">
        <f>VLOOKUP($B169,[15]GovernmentEffectiveness!$A$16:$CH$230, 84,FALSE)</f>
        <v>98.564593301435409</v>
      </c>
      <c r="Z169" s="127">
        <f>VLOOKUP($B169,[15]ControlofCorruption!$A$16:$CH$230, 84,FALSE)</f>
        <v>99.043062200956939</v>
      </c>
      <c r="AA169" s="127"/>
    </row>
    <row r="170" spans="1:27">
      <c r="A170">
        <v>163</v>
      </c>
      <c r="B170" s="8" t="s">
        <v>162</v>
      </c>
      <c r="C170" s="10" t="e">
        <f>VLOOKUP($B170,#REF!,2,FALSE)</f>
        <v>#REF!</v>
      </c>
      <c r="D170" s="14" t="s">
        <v>193</v>
      </c>
      <c r="E170" s="15">
        <f>GFS_WEO!E168</f>
        <v>4</v>
      </c>
      <c r="F170" t="e">
        <f>INDEX('GFS OVERVIEW'!#REF!, MATCH('GFS_OBI comparison'!$B168,'GFS OVERVIEW'!$C$4:$C$189,0), MATCH('GFS_OBI comparison'!$F$5, 'GFS OVERVIEW'!#REF!,0))</f>
        <v>#REF!</v>
      </c>
      <c r="G170" t="e">
        <f>GFS_WEO!G168</f>
        <v>#REF!</v>
      </c>
      <c r="H170" t="e">
        <f t="shared" si="11"/>
        <v>#REF!</v>
      </c>
      <c r="I170" t="e">
        <f>GFS_WEO!H168</f>
        <v>#REF!</v>
      </c>
      <c r="J170" t="e">
        <f t="shared" si="12"/>
        <v>#REF!</v>
      </c>
      <c r="K170" t="e">
        <f>#REF!</f>
        <v>#REF!</v>
      </c>
      <c r="L170" t="e">
        <f>AVERAGE(#REF!)</f>
        <v>#REF!</v>
      </c>
      <c r="M170">
        <f>'CG Net Lending_WEO'!Q164</f>
        <v>-4.1038267719493426E-2</v>
      </c>
      <c r="N170">
        <f>'Net Debt_WEO'!Q164</f>
        <v>167.19970640512599</v>
      </c>
      <c r="P170">
        <f t="shared" si="13"/>
        <v>0</v>
      </c>
      <c r="Q170" s="18" t="e">
        <f>'GFS_Timeliness comparison'!G168</f>
        <v>#REF!</v>
      </c>
      <c r="R170" s="18" t="e">
        <f t="shared" si="14"/>
        <v>#REF!</v>
      </c>
      <c r="S170" s="18" t="e">
        <f>'GFS_Timeliness comparison'!H168</f>
        <v>#REF!</v>
      </c>
      <c r="T170" s="18" t="str">
        <f>IF(ISNA('GFS_PEFA comparison'!G168), "", 'GFS_PEFA comparison'!G168)</f>
        <v/>
      </c>
      <c r="U170" s="127" t="e">
        <f>IF('GFS_OBI comparison'!G168="N/A", "", 'GFS_OBI comparison'!G168)</f>
        <v>#REF!</v>
      </c>
      <c r="V170" s="127" t="e">
        <f>IF(ISNA(VLOOKUP($B170,#REF!,3,FALSE)), "", VLOOKUP($B170,#REF!,3,FALSE))</f>
        <v>#REF!</v>
      </c>
      <c r="W170" s="127"/>
      <c r="X170" s="127">
        <f>VLOOKUP($B170,[15]VoiceandAccountability!$A$16:$CH$230, 84,FALSE)</f>
        <v>98.578199052132703</v>
      </c>
      <c r="Y170" s="127">
        <f>VLOOKUP($B170,[15]GovernmentEffectiveness!$A$16:$CH$230, 84,FALSE)</f>
        <v>97.607655502392348</v>
      </c>
      <c r="Z170" s="127">
        <f>VLOOKUP($B170,[15]ControlofCorruption!$A$16:$CH$230, 84,FALSE)</f>
        <v>97.607655502392348</v>
      </c>
      <c r="AA170" s="127"/>
    </row>
    <row r="171" spans="1:27">
      <c r="A171">
        <v>164</v>
      </c>
      <c r="B171" s="8" t="s">
        <v>163</v>
      </c>
      <c r="C171" s="10" t="e">
        <f>VLOOKUP($B171,#REF!,2,FALSE)</f>
        <v>#REF!</v>
      </c>
      <c r="D171" s="14" t="s">
        <v>193</v>
      </c>
      <c r="E171" s="15">
        <f>GFS_WEO!E169</f>
        <v>0</v>
      </c>
      <c r="F171" t="e">
        <f>INDEX('GFS OVERVIEW'!#REF!, MATCH('GFS_OBI comparison'!$B169,'GFS OVERVIEW'!$C$4:$C$189,0), MATCH('GFS_OBI comparison'!$F$5, 'GFS OVERVIEW'!#REF!,0))</f>
        <v>#REF!</v>
      </c>
      <c r="G171" t="e">
        <f>GFS_WEO!G169</f>
        <v>#REF!</v>
      </c>
      <c r="H171" t="e">
        <f t="shared" si="11"/>
        <v>#REF!</v>
      </c>
      <c r="I171" t="e">
        <f>GFS_WEO!H169</f>
        <v>#REF!</v>
      </c>
      <c r="J171" t="e">
        <f t="shared" si="12"/>
        <v>#REF!</v>
      </c>
      <c r="K171" t="e">
        <f>#REF!</f>
        <v>#REF!</v>
      </c>
      <c r="L171" t="e">
        <f>AVERAGE(#REF!)</f>
        <v>#REF!</v>
      </c>
      <c r="M171">
        <f>'CG Net Lending_WEO'!Q165</f>
        <v>0</v>
      </c>
      <c r="N171">
        <f>'Net Debt_WEO'!Q165</f>
        <v>0</v>
      </c>
      <c r="P171">
        <f t="shared" si="13"/>
        <v>0</v>
      </c>
      <c r="Q171" s="18" t="e">
        <f>'GFS_Timeliness comparison'!G169</f>
        <v>#REF!</v>
      </c>
      <c r="R171" s="18" t="e">
        <f t="shared" si="14"/>
        <v>#REF!</v>
      </c>
      <c r="S171" s="18" t="e">
        <f>'GFS_Timeliness comparison'!H169</f>
        <v>#REF!</v>
      </c>
      <c r="T171" s="18" t="str">
        <f>IF(ISNA('GFS_PEFA comparison'!G169), "", 'GFS_PEFA comparison'!G169)</f>
        <v/>
      </c>
      <c r="U171" s="127" t="e">
        <f>IF('GFS_OBI comparison'!G169="N/A", "", 'GFS_OBI comparison'!G169)</f>
        <v>#REF!</v>
      </c>
      <c r="V171" s="127" t="e">
        <f>IF(ISNA(VLOOKUP($B171,#REF!,3,FALSE)), "", VLOOKUP($B171,#REF!,3,FALSE))</f>
        <v>#REF!</v>
      </c>
      <c r="W171" s="127">
        <v>39</v>
      </c>
      <c r="X171" s="127">
        <f>VLOOKUP($B171,[15]VoiceandAccountability!$A$16:$CH$230, 84,FALSE)</f>
        <v>3.3175355450236967</v>
      </c>
      <c r="Y171" s="127">
        <f>VLOOKUP($B171,[15]GovernmentEffectiveness!$A$16:$CH$230, 84,FALSE)</f>
        <v>10.047846889952153</v>
      </c>
      <c r="Z171" s="127">
        <f>VLOOKUP($B171,[15]ControlofCorruption!$A$16:$CH$230, 84,FALSE)</f>
        <v>10.526315789473685</v>
      </c>
      <c r="AA171" s="127"/>
    </row>
    <row r="172" spans="1:27">
      <c r="A172">
        <v>165</v>
      </c>
      <c r="B172" s="8" t="s">
        <v>164</v>
      </c>
      <c r="C172" s="10" t="e">
        <f>VLOOKUP($B172,#REF!,2,FALSE)</f>
        <v>#REF!</v>
      </c>
      <c r="D172" s="14" t="s">
        <v>193</v>
      </c>
      <c r="E172" s="15">
        <f>GFS_WEO!E170</f>
        <v>0</v>
      </c>
      <c r="F172" t="e">
        <f>INDEX('GFS OVERVIEW'!#REF!, MATCH('GFS_OBI comparison'!$B170,'GFS OVERVIEW'!$C$4:$C$189,0), MATCH('GFS_OBI comparison'!$F$5, 'GFS OVERVIEW'!#REF!,0))</f>
        <v>#REF!</v>
      </c>
      <c r="G172" t="e">
        <f>GFS_WEO!G170</f>
        <v>#REF!</v>
      </c>
      <c r="H172" t="e">
        <f t="shared" si="11"/>
        <v>#REF!</v>
      </c>
      <c r="I172" t="e">
        <f>GFS_WEO!H170</f>
        <v>#REF!</v>
      </c>
      <c r="J172" t="e">
        <f t="shared" si="12"/>
        <v>#REF!</v>
      </c>
      <c r="K172" t="e">
        <f>#REF!</f>
        <v>#REF!</v>
      </c>
      <c r="L172" t="e">
        <f>AVERAGE(#REF!)</f>
        <v>#REF!</v>
      </c>
      <c r="M172">
        <f>'CG Net Lending_WEO'!Q166</f>
        <v>0</v>
      </c>
      <c r="N172">
        <f>'Net Debt_WEO'!Q166</f>
        <v>0</v>
      </c>
      <c r="P172">
        <f t="shared" si="13"/>
        <v>0</v>
      </c>
      <c r="Q172" s="18" t="e">
        <f>'GFS_Timeliness comparison'!G170</f>
        <v>#REF!</v>
      </c>
      <c r="R172" s="18" t="e">
        <f t="shared" si="14"/>
        <v>#REF!</v>
      </c>
      <c r="S172" s="18" t="e">
        <f>'GFS_Timeliness comparison'!H170</f>
        <v>#REF!</v>
      </c>
      <c r="T172" s="18">
        <f>IF(ISNA('GFS_PEFA comparison'!G170), "", 'GFS_PEFA comparison'!G170)</f>
        <v>2.1428571428571428</v>
      </c>
      <c r="U172" s="127" t="e">
        <f>IF('GFS_OBI comparison'!G170="N/A", "", 'GFS_OBI comparison'!G170)</f>
        <v>#REF!</v>
      </c>
      <c r="V172" s="127" t="e">
        <f>IF(ISNA(VLOOKUP($B172,#REF!,3,FALSE)), "", VLOOKUP($B172,#REF!,3,FALSE))</f>
        <v>#REF!</v>
      </c>
      <c r="W172" s="127"/>
      <c r="X172" s="127">
        <f>VLOOKUP($B172,[15]VoiceandAccountability!$A$16:$CH$230, 84,FALSE)</f>
        <v>9.9526066350710902</v>
      </c>
      <c r="Y172" s="127">
        <f>VLOOKUP($B172,[15]GovernmentEffectiveness!$A$16:$CH$230, 84,FALSE)</f>
        <v>18.181818181818183</v>
      </c>
      <c r="Z172" s="127">
        <f>VLOOKUP($B172,[15]ControlofCorruption!$A$16:$CH$230, 84,FALSE)</f>
        <v>10.047846889952153</v>
      </c>
      <c r="AA172" s="127"/>
    </row>
    <row r="173" spans="1:27">
      <c r="A173">
        <v>166</v>
      </c>
      <c r="B173" s="8" t="s">
        <v>165</v>
      </c>
      <c r="C173" s="10" t="e">
        <f>VLOOKUP($B173,#REF!,2,FALSE)</f>
        <v>#REF!</v>
      </c>
      <c r="D173" s="14" t="s">
        <v>193</v>
      </c>
      <c r="E173" s="15">
        <f>GFS_WEO!E171</f>
        <v>0</v>
      </c>
      <c r="F173" t="e">
        <f>INDEX('GFS OVERVIEW'!#REF!, MATCH('GFS_OBI comparison'!$B171,'GFS OVERVIEW'!$C$4:$C$189,0), MATCH('GFS_OBI comparison'!$F$5, 'GFS OVERVIEW'!#REF!,0))</f>
        <v>#REF!</v>
      </c>
      <c r="G173" t="e">
        <f>GFS_WEO!G171</f>
        <v>#REF!</v>
      </c>
      <c r="H173" t="e">
        <f t="shared" si="11"/>
        <v>#REF!</v>
      </c>
      <c r="I173" t="e">
        <f>GFS_WEO!H171</f>
        <v>#REF!</v>
      </c>
      <c r="J173" t="e">
        <f t="shared" si="12"/>
        <v>#REF!</v>
      </c>
      <c r="K173" t="e">
        <f>#REF!</f>
        <v>#REF!</v>
      </c>
      <c r="L173" t="e">
        <f>AVERAGE(#REF!)</f>
        <v>#REF!</v>
      </c>
      <c r="M173">
        <f>'CG Net Lending_WEO'!Q167</f>
        <v>-5.6585090970190937</v>
      </c>
      <c r="N173">
        <f>'Net Debt_WEO'!Q167</f>
        <v>0</v>
      </c>
      <c r="P173">
        <f t="shared" si="13"/>
        <v>0</v>
      </c>
      <c r="Q173" s="18" t="e">
        <f>'GFS_Timeliness comparison'!G171</f>
        <v>#REF!</v>
      </c>
      <c r="R173" s="18" t="e">
        <f t="shared" si="14"/>
        <v>#REF!</v>
      </c>
      <c r="S173" s="18" t="e">
        <f>'GFS_Timeliness comparison'!H171</f>
        <v>#REF!</v>
      </c>
      <c r="T173" s="18">
        <f>IF(ISNA('GFS_PEFA comparison'!G171), "", 'GFS_PEFA comparison'!G171)</f>
        <v>2</v>
      </c>
      <c r="U173" s="127" t="e">
        <f>IF('GFS_OBI comparison'!G171="N/A", "", 'GFS_OBI comparison'!G171)</f>
        <v>#REF!</v>
      </c>
      <c r="V173" s="127" t="e">
        <f>IF(ISNA(VLOOKUP($B173,#REF!,3,FALSE)), "", VLOOKUP($B173,#REF!,3,FALSE))</f>
        <v>#REF!</v>
      </c>
      <c r="W173" s="127"/>
      <c r="X173" s="127">
        <f>VLOOKUP($B173,[15]VoiceandAccountability!$A$16:$CH$230, 84,FALSE)</f>
        <v>41.706161137440759</v>
      </c>
      <c r="Y173" s="127">
        <f>VLOOKUP($B173,[15]GovernmentEffectiveness!$A$16:$CH$230, 84,FALSE)</f>
        <v>28.229665071770334</v>
      </c>
      <c r="Z173" s="127">
        <f>VLOOKUP($B173,[15]ControlofCorruption!$A$16:$CH$230, 84,FALSE)</f>
        <v>22.009569377990431</v>
      </c>
      <c r="AA173" s="127"/>
    </row>
    <row r="174" spans="1:27">
      <c r="A174">
        <v>167</v>
      </c>
      <c r="B174" s="8" t="s">
        <v>166</v>
      </c>
      <c r="C174" s="10" t="e">
        <f>VLOOKUP($B174,#REF!,2,FALSE)</f>
        <v>#REF!</v>
      </c>
      <c r="D174" s="14" t="s">
        <v>193</v>
      </c>
      <c r="E174" s="15">
        <f>GFS_WEO!E172</f>
        <v>1</v>
      </c>
      <c r="F174" t="e">
        <f>INDEX('GFS OVERVIEW'!#REF!, MATCH('GFS_OBI comparison'!$B172,'GFS OVERVIEW'!$C$4:$C$189,0), MATCH('GFS_OBI comparison'!$F$5, 'GFS OVERVIEW'!#REF!,0))</f>
        <v>#REF!</v>
      </c>
      <c r="G174" t="e">
        <f>GFS_WEO!G172</f>
        <v>#REF!</v>
      </c>
      <c r="H174" t="e">
        <f t="shared" si="11"/>
        <v>#REF!</v>
      </c>
      <c r="I174" t="e">
        <f>GFS_WEO!H172</f>
        <v>#REF!</v>
      </c>
      <c r="J174" t="e">
        <f t="shared" si="12"/>
        <v>#REF!</v>
      </c>
      <c r="K174" t="e">
        <f>#REF!</f>
        <v>#REF!</v>
      </c>
      <c r="L174" t="e">
        <f>AVERAGE(#REF!)</f>
        <v>#REF!</v>
      </c>
      <c r="M174">
        <f>'CG Net Lending_WEO'!Q168</f>
        <v>-2.5772293984668617</v>
      </c>
      <c r="N174">
        <f>'Net Debt_WEO'!Q168</f>
        <v>0</v>
      </c>
      <c r="P174">
        <f t="shared" si="13"/>
        <v>0</v>
      </c>
      <c r="Q174" s="18" t="e">
        <f>'GFS_Timeliness comparison'!G172</f>
        <v>#REF!</v>
      </c>
      <c r="R174" s="18" t="e">
        <f t="shared" si="14"/>
        <v>#REF!</v>
      </c>
      <c r="S174" s="18" t="e">
        <f>'GFS_Timeliness comparison'!H172</f>
        <v>#REF!</v>
      </c>
      <c r="T174" s="18">
        <f>IF(ISNA('GFS_PEFA comparison'!G172), "", 'GFS_PEFA comparison'!G172)</f>
        <v>3</v>
      </c>
      <c r="U174" s="127" t="e">
        <f>IF('GFS_OBI comparison'!G172="N/A", "", 'GFS_OBI comparison'!G172)</f>
        <v>#REF!</v>
      </c>
      <c r="V174" s="127" t="e">
        <f>IF(ISNA(VLOOKUP($B174,#REF!,3,FALSE)), "", VLOOKUP($B174,#REF!,3,FALSE))</f>
        <v>#REF!</v>
      </c>
      <c r="W174" s="127"/>
      <c r="X174" s="127">
        <f>VLOOKUP($B174,[15]VoiceandAccountability!$A$16:$CH$230, 84,FALSE)</f>
        <v>37.440758293838861</v>
      </c>
      <c r="Y174" s="127">
        <f>VLOOKUP($B174,[15]GovernmentEffectiveness!$A$16:$CH$230, 84,FALSE)</f>
        <v>60.76555023923445</v>
      </c>
      <c r="Z174" s="127">
        <f>VLOOKUP($B174,[15]ControlofCorruption!$A$16:$CH$230, 84,FALSE)</f>
        <v>46.889952153110045</v>
      </c>
      <c r="AA174" s="127"/>
    </row>
    <row r="175" spans="1:27">
      <c r="A175">
        <v>168</v>
      </c>
      <c r="B175" s="8" t="s">
        <v>167</v>
      </c>
      <c r="C175" s="10" t="e">
        <f>VLOOKUP($B175,#REF!,2,FALSE)</f>
        <v>#REF!</v>
      </c>
      <c r="D175" s="14" t="s">
        <v>193</v>
      </c>
      <c r="E175" s="15">
        <f>GFS_WEO!E173</f>
        <v>0</v>
      </c>
      <c r="F175" t="e">
        <f>INDEX('GFS OVERVIEW'!#REF!, MATCH('GFS_OBI comparison'!$B173,'GFS OVERVIEW'!$C$4:$C$189,0), MATCH('GFS_OBI comparison'!$F$5, 'GFS OVERVIEW'!#REF!,0))</f>
        <v>#REF!</v>
      </c>
      <c r="G175" t="e">
        <f>GFS_WEO!G173</f>
        <v>#REF!</v>
      </c>
      <c r="H175" t="e">
        <f t="shared" si="11"/>
        <v>#REF!</v>
      </c>
      <c r="I175" t="e">
        <f>GFS_WEO!H173</f>
        <v>#REF!</v>
      </c>
      <c r="J175" t="e">
        <f t="shared" si="12"/>
        <v>#REF!</v>
      </c>
      <c r="K175" t="e">
        <f>#REF!</f>
        <v>#REF!</v>
      </c>
      <c r="L175" t="e">
        <f>AVERAGE(#REF!)</f>
        <v>#REF!</v>
      </c>
      <c r="M175">
        <f>'CG Net Lending_WEO'!Q169</f>
        <v>-7.2226864210618675</v>
      </c>
      <c r="N175">
        <f>'Net Debt_WEO'!Q169</f>
        <v>0</v>
      </c>
      <c r="P175">
        <f t="shared" si="13"/>
        <v>0</v>
      </c>
      <c r="Q175" s="18" t="e">
        <f>'GFS_Timeliness comparison'!G173</f>
        <v>#REF!</v>
      </c>
      <c r="R175" s="18" t="e">
        <f t="shared" si="14"/>
        <v>#REF!</v>
      </c>
      <c r="S175" s="18" t="e">
        <f>'GFS_Timeliness comparison'!H173</f>
        <v>#REF!</v>
      </c>
      <c r="T175" s="18">
        <f>IF(ISNA('GFS_PEFA comparison'!G173), "", 'GFS_PEFA comparison'!G173)</f>
        <v>2</v>
      </c>
      <c r="U175" s="127" t="e">
        <f>IF('GFS_OBI comparison'!G173="N/A", "", 'GFS_OBI comparison'!G173)</f>
        <v>#REF!</v>
      </c>
      <c r="V175" s="127" t="e">
        <f>IF(ISNA(VLOOKUP($B175,#REF!,3,FALSE)), "", VLOOKUP($B175,#REF!,3,FALSE))</f>
        <v>#REF!</v>
      </c>
      <c r="W175" s="127"/>
      <c r="X175" s="127">
        <f>VLOOKUP($B175,[15]VoiceandAccountability!$A$16:$CH$230, 84,FALSE)</f>
        <v>18.48341232227488</v>
      </c>
      <c r="Y175" s="127">
        <f>VLOOKUP($B175,[15]GovernmentEffectiveness!$A$16:$CH$230, 84,FALSE)</f>
        <v>7.6555023923444976</v>
      </c>
      <c r="Z175" s="127">
        <f>VLOOKUP($B175,[15]ControlofCorruption!$A$16:$CH$230, 84,FALSE)</f>
        <v>16.746411483253588</v>
      </c>
      <c r="AA175" s="127"/>
    </row>
    <row r="176" spans="1:27">
      <c r="A176">
        <v>169</v>
      </c>
      <c r="B176" s="8" t="s">
        <v>168</v>
      </c>
      <c r="C176" s="10" t="e">
        <f>VLOOKUP($B176,#REF!,2,FALSE)</f>
        <v>#REF!</v>
      </c>
      <c r="D176" s="14" t="s">
        <v>193</v>
      </c>
      <c r="E176" s="15">
        <f>GFS_WEO!E174</f>
        <v>0</v>
      </c>
      <c r="F176" t="e">
        <f>INDEX('GFS OVERVIEW'!#REF!, MATCH('GFS_OBI comparison'!$B174,'GFS OVERVIEW'!$C$4:$C$189,0), MATCH('GFS_OBI comparison'!$F$5, 'GFS OVERVIEW'!#REF!,0))</f>
        <v>#REF!</v>
      </c>
      <c r="G176" t="e">
        <f>GFS_WEO!G174</f>
        <v>#REF!</v>
      </c>
      <c r="H176" t="e">
        <f t="shared" si="11"/>
        <v>#REF!</v>
      </c>
      <c r="I176" t="e">
        <f>GFS_WEO!H174</f>
        <v>#REF!</v>
      </c>
      <c r="J176" t="e">
        <f t="shared" si="12"/>
        <v>#REF!</v>
      </c>
      <c r="K176" t="e">
        <f>#REF!</f>
        <v>#REF!</v>
      </c>
      <c r="L176" t="e">
        <f>AVERAGE(#REF!)</f>
        <v>#REF!</v>
      </c>
      <c r="M176">
        <f>'CG Net Lending_WEO'!Q170</f>
        <v>-1.2674399818389062</v>
      </c>
      <c r="N176">
        <f>'Net Debt_WEO'!Q170</f>
        <v>0</v>
      </c>
      <c r="P176">
        <f t="shared" si="13"/>
        <v>0</v>
      </c>
      <c r="Q176" s="18" t="e">
        <f>'GFS_Timeliness comparison'!G174</f>
        <v>#REF!</v>
      </c>
      <c r="R176" s="18" t="e">
        <f t="shared" si="14"/>
        <v>#REF!</v>
      </c>
      <c r="S176" s="18" t="e">
        <f>'GFS_Timeliness comparison'!H174</f>
        <v>#REF!</v>
      </c>
      <c r="T176" s="18">
        <f>IF(ISNA('GFS_PEFA comparison'!G174), "", 'GFS_PEFA comparison'!G174)</f>
        <v>2.2857142857142856</v>
      </c>
      <c r="U176" s="127" t="e">
        <f>IF('GFS_OBI comparison'!G174="N/A", "", 'GFS_OBI comparison'!G174)</f>
        <v>#REF!</v>
      </c>
      <c r="V176" s="127" t="e">
        <f>IF(ISNA(VLOOKUP($B176,#REF!,3,FALSE)), "", VLOOKUP($B176,#REF!,3,FALSE))</f>
        <v>#REF!</v>
      </c>
      <c r="W176" s="127"/>
      <c r="X176" s="127">
        <f>VLOOKUP($B176,[15]VoiceandAccountability!$A$16:$CH$230, 84,FALSE)</f>
        <v>61.611374407582936</v>
      </c>
      <c r="Y176" s="127">
        <f>VLOOKUP($B176,[15]GovernmentEffectiveness!$A$16:$CH$230, 84,FALSE)</f>
        <v>46.889952153110045</v>
      </c>
      <c r="Z176" s="127">
        <f>VLOOKUP($B176,[15]ControlofCorruption!$A$16:$CH$230, 84,FALSE)</f>
        <v>55.980861244019138</v>
      </c>
      <c r="AA176" s="127"/>
    </row>
    <row r="177" spans="1:27">
      <c r="A177">
        <v>170</v>
      </c>
      <c r="B177" s="8" t="s">
        <v>169</v>
      </c>
      <c r="C177" s="10" t="e">
        <f>VLOOKUP($B177,#REF!,2,FALSE)</f>
        <v>#REF!</v>
      </c>
      <c r="D177" s="14" t="s">
        <v>193</v>
      </c>
      <c r="E177" s="15">
        <f>GFS_WEO!E175</f>
        <v>0</v>
      </c>
      <c r="F177" t="e">
        <f>INDEX('GFS OVERVIEW'!#REF!, MATCH('GFS_OBI comparison'!$B175,'GFS OVERVIEW'!$C$4:$C$189,0), MATCH('GFS_OBI comparison'!$F$5, 'GFS OVERVIEW'!#REF!,0))</f>
        <v>#REF!</v>
      </c>
      <c r="G177" t="e">
        <f>GFS_WEO!G175</f>
        <v>#REF!</v>
      </c>
      <c r="H177" t="e">
        <f t="shared" si="11"/>
        <v>#REF!</v>
      </c>
      <c r="I177" t="e">
        <f>GFS_WEO!H175</f>
        <v>#REF!</v>
      </c>
      <c r="J177" t="e">
        <f t="shared" si="12"/>
        <v>#REF!</v>
      </c>
      <c r="K177" t="e">
        <f>#REF!</f>
        <v>#REF!</v>
      </c>
      <c r="L177" t="e">
        <f>AVERAGE(#REF!)</f>
        <v>#REF!</v>
      </c>
      <c r="M177">
        <f>'CG Net Lending_WEO'!Q171</f>
        <v>-1.0802340385165146</v>
      </c>
      <c r="N177">
        <f>'Net Debt_WEO'!Q171</f>
        <v>21.482914714264197</v>
      </c>
      <c r="O177" t="e">
        <f>#REF!/I177</f>
        <v>#REF!</v>
      </c>
      <c r="P177">
        <f t="shared" si="13"/>
        <v>1</v>
      </c>
      <c r="Q177" s="18" t="e">
        <f>'GFS_Timeliness comparison'!G175</f>
        <v>#REF!</v>
      </c>
      <c r="R177" s="18" t="e">
        <f t="shared" si="14"/>
        <v>#REF!</v>
      </c>
      <c r="S177" s="18" t="e">
        <f>'GFS_Timeliness comparison'!H175</f>
        <v>#REF!</v>
      </c>
      <c r="T177" s="18">
        <f>IF(ISNA('GFS_PEFA comparison'!G175), "", 'GFS_PEFA comparison'!G175)</f>
        <v>3.1428571428571428</v>
      </c>
      <c r="U177" s="127" t="e">
        <f>IF('GFS_OBI comparison'!G175="N/A", "", 'GFS_OBI comparison'!G175)</f>
        <v>#REF!</v>
      </c>
      <c r="V177" s="127" t="e">
        <f>IF(ISNA(VLOOKUP($B177,#REF!,3,FALSE)), "", VLOOKUP($B177,#REF!,3,FALSE))</f>
        <v>#REF!</v>
      </c>
      <c r="W177" s="127">
        <v>38</v>
      </c>
      <c r="X177" s="127">
        <f>VLOOKUP($B177,[15]VoiceandAccountability!$A$16:$CH$230, 84,FALSE)</f>
        <v>62.085308056872037</v>
      </c>
      <c r="Y177" s="127">
        <f>VLOOKUP($B177,[15]GovernmentEffectiveness!$A$16:$CH$230, 84,FALSE)</f>
        <v>64.593301435406701</v>
      </c>
      <c r="Z177" s="127">
        <f>VLOOKUP($B177,[15]ControlofCorruption!$A$16:$CH$230, 84,FALSE)</f>
        <v>49.760765550239235</v>
      </c>
      <c r="AA177" s="127"/>
    </row>
    <row r="178" spans="1:27">
      <c r="A178">
        <v>171</v>
      </c>
      <c r="B178" s="8" t="s">
        <v>170</v>
      </c>
      <c r="C178" s="10" t="e">
        <f>VLOOKUP($B178,#REF!,2,FALSE)</f>
        <v>#REF!</v>
      </c>
      <c r="D178" s="14" t="s">
        <v>193</v>
      </c>
      <c r="E178" s="15">
        <f>GFS_WEO!E176</f>
        <v>1</v>
      </c>
      <c r="F178" t="e">
        <f>INDEX('GFS OVERVIEW'!#REF!, MATCH('GFS_OBI comparison'!$B176,'GFS OVERVIEW'!$C$4:$C$189,0), MATCH('GFS_OBI comparison'!$F$5, 'GFS OVERVIEW'!#REF!,0))</f>
        <v>#REF!</v>
      </c>
      <c r="G178" t="e">
        <f>GFS_WEO!G176</f>
        <v>#REF!</v>
      </c>
      <c r="H178" t="e">
        <f t="shared" si="11"/>
        <v>#REF!</v>
      </c>
      <c r="I178" t="e">
        <f>GFS_WEO!H176</f>
        <v>#REF!</v>
      </c>
      <c r="J178" t="e">
        <f t="shared" si="12"/>
        <v>#REF!</v>
      </c>
      <c r="K178" t="e">
        <f>#REF!</f>
        <v>#REF!</v>
      </c>
      <c r="L178" t="e">
        <f>AVERAGE(#REF!)</f>
        <v>#REF!</v>
      </c>
      <c r="M178">
        <f>'CG Net Lending_WEO'!Q172</f>
        <v>-4.8181250674541474</v>
      </c>
      <c r="N178">
        <f>'Net Debt_WEO'!Q172</f>
        <v>0</v>
      </c>
      <c r="O178" t="e">
        <f>#REF!/I178</f>
        <v>#REF!</v>
      </c>
      <c r="P178">
        <f t="shared" si="13"/>
        <v>1</v>
      </c>
      <c r="Q178" s="18" t="e">
        <f>'GFS_Timeliness comparison'!G176</f>
        <v>#REF!</v>
      </c>
      <c r="R178" s="18" t="e">
        <f t="shared" si="14"/>
        <v>#REF!</v>
      </c>
      <c r="S178" s="18" t="e">
        <f>'GFS_Timeliness comparison'!H176</f>
        <v>#REF!</v>
      </c>
      <c r="T178" s="18">
        <f>IF(ISNA('GFS_PEFA comparison'!G176), "", 'GFS_PEFA comparison'!G176)</f>
        <v>2.7142857142857144</v>
      </c>
      <c r="U178" s="127" t="e">
        <f>IF('GFS_OBI comparison'!G176="N/A", "", 'GFS_OBI comparison'!G176)</f>
        <v>#REF!</v>
      </c>
      <c r="V178" s="127" t="e">
        <f>IF(ISNA(VLOOKUP($B178,#REF!,3,FALSE)), "", VLOOKUP($B178,#REF!,3,FALSE))</f>
        <v>#REF!</v>
      </c>
      <c r="W178" s="127"/>
      <c r="X178" s="127">
        <f>VLOOKUP($B178,[15]VoiceandAccountability!$A$16:$CH$230, 84,FALSE)</f>
        <v>42.654028436018955</v>
      </c>
      <c r="Y178" s="127">
        <f>VLOOKUP($B178,[15]GovernmentEffectiveness!$A$16:$CH$230, 84,FALSE)</f>
        <v>55.502392344497608</v>
      </c>
      <c r="Z178" s="127">
        <f>VLOOKUP($B178,[15]ControlofCorruption!$A$16:$CH$230, 84,FALSE)</f>
        <v>52.631578947368418</v>
      </c>
      <c r="AA178" s="127"/>
    </row>
    <row r="179" spans="1:27">
      <c r="A179">
        <v>172</v>
      </c>
      <c r="B179" s="8" t="s">
        <v>171</v>
      </c>
      <c r="C179" s="10" t="e">
        <f>VLOOKUP($B179,#REF!,2,FALSE)</f>
        <v>#REF!</v>
      </c>
      <c r="D179" s="14" t="s">
        <v>195</v>
      </c>
      <c r="E179" s="15">
        <f>GFS_WEO!E177</f>
        <v>5</v>
      </c>
      <c r="F179" t="e">
        <f>INDEX('GFS OVERVIEW'!#REF!, MATCH('GFS_OBI comparison'!$B177,'GFS OVERVIEW'!$C$4:$C$189,0), MATCH('GFS_OBI comparison'!$F$5, 'GFS OVERVIEW'!#REF!,0))</f>
        <v>#REF!</v>
      </c>
      <c r="G179" t="e">
        <f>GFS_WEO!G177</f>
        <v>#REF!</v>
      </c>
      <c r="H179" t="e">
        <f t="shared" si="11"/>
        <v>#REF!</v>
      </c>
      <c r="I179" t="e">
        <f>GFS_WEO!H177</f>
        <v>#REF!</v>
      </c>
      <c r="J179" t="e">
        <f t="shared" si="12"/>
        <v>#REF!</v>
      </c>
      <c r="K179" t="e">
        <f>#REF!</f>
        <v>#REF!</v>
      </c>
      <c r="L179" t="e">
        <f>AVERAGE(#REF!)</f>
        <v>#REF!</v>
      </c>
      <c r="M179">
        <f>'CG Net Lending_WEO'!Q173</f>
        <v>-2.1420452709574356</v>
      </c>
      <c r="N179">
        <f>'Net Debt_WEO'!Q173</f>
        <v>393.44422510265804</v>
      </c>
      <c r="P179">
        <f t="shared" si="13"/>
        <v>0</v>
      </c>
      <c r="Q179" s="18" t="e">
        <f>'GFS_Timeliness comparison'!G177</f>
        <v>#REF!</v>
      </c>
      <c r="R179" s="18" t="e">
        <f t="shared" si="14"/>
        <v>#REF!</v>
      </c>
      <c r="S179" s="18" t="e">
        <f>'GFS_Timeliness comparison'!H177</f>
        <v>#REF!</v>
      </c>
      <c r="T179" s="18" t="str">
        <f>IF(ISNA('GFS_PEFA comparison'!G177), "", 'GFS_PEFA comparison'!G177)</f>
        <v/>
      </c>
      <c r="U179" s="127" t="e">
        <f>IF('GFS_OBI comparison'!G177="N/A", "", 'GFS_OBI comparison'!G177)</f>
        <v>#REF!</v>
      </c>
      <c r="V179" s="127" t="e">
        <f>IF(ISNA(VLOOKUP($B179,#REF!,3,FALSE)), "", VLOOKUP($B179,#REF!,3,FALSE))</f>
        <v>#REF!</v>
      </c>
      <c r="W179" s="127"/>
      <c r="X179" s="127">
        <f>VLOOKUP($B179,[15]VoiceandAccountability!$A$16:$CH$230, 84,FALSE)</f>
        <v>40.758293838862556</v>
      </c>
      <c r="Y179" s="127">
        <f>VLOOKUP($B179,[15]GovernmentEffectiveness!$A$16:$CH$230, 84,FALSE)</f>
        <v>65.071770334928232</v>
      </c>
      <c r="Z179" s="127">
        <f>VLOOKUP($B179,[15]ControlofCorruption!$A$16:$CH$230, 84,FALSE)</f>
        <v>63.157894736842103</v>
      </c>
      <c r="AA179" s="127"/>
    </row>
    <row r="180" spans="1:27">
      <c r="A180">
        <v>173</v>
      </c>
      <c r="B180" s="8" t="s">
        <v>172</v>
      </c>
      <c r="C180" s="10" t="e">
        <f>VLOOKUP($B180,#REF!,2,FALSE)</f>
        <v>#REF!</v>
      </c>
      <c r="D180" s="14" t="s">
        <v>193</v>
      </c>
      <c r="E180" s="15">
        <f>GFS_WEO!E178</f>
        <v>0</v>
      </c>
      <c r="F180" t="e">
        <f>INDEX('GFS OVERVIEW'!#REF!, MATCH('GFS_OBI comparison'!$B178,'GFS OVERVIEW'!$C$4:$C$189,0), MATCH('GFS_OBI comparison'!$F$5, 'GFS OVERVIEW'!#REF!,0))</f>
        <v>#REF!</v>
      </c>
      <c r="G180" t="e">
        <f>GFS_WEO!G178</f>
        <v>#REF!</v>
      </c>
      <c r="H180" t="e">
        <f t="shared" si="11"/>
        <v>#REF!</v>
      </c>
      <c r="I180" t="e">
        <f>GFS_WEO!H178</f>
        <v>#REF!</v>
      </c>
      <c r="J180" t="e">
        <f t="shared" si="12"/>
        <v>#REF!</v>
      </c>
      <c r="K180" t="e">
        <f>#REF!</f>
        <v>#REF!</v>
      </c>
      <c r="L180" t="e">
        <f>AVERAGE(#REF!)</f>
        <v>#REF!</v>
      </c>
      <c r="M180">
        <f>'CG Net Lending_WEO'!Q174</f>
        <v>0</v>
      </c>
      <c r="N180">
        <f>'Net Debt_WEO'!Q174</f>
        <v>0</v>
      </c>
      <c r="O180" t="e">
        <f>#REF!/I180</f>
        <v>#REF!</v>
      </c>
      <c r="P180">
        <f t="shared" si="13"/>
        <v>1</v>
      </c>
      <c r="Q180" s="18" t="e">
        <f>'GFS_Timeliness comparison'!G178</f>
        <v>#REF!</v>
      </c>
      <c r="R180" s="18" t="e">
        <f t="shared" si="14"/>
        <v>#REF!</v>
      </c>
      <c r="S180" s="18" t="e">
        <f>'GFS_Timeliness comparison'!H178</f>
        <v>#REF!</v>
      </c>
      <c r="T180" s="18" t="str">
        <f>IF(ISNA('GFS_PEFA comparison'!G178), "", 'GFS_PEFA comparison'!G178)</f>
        <v/>
      </c>
      <c r="U180" s="127" t="e">
        <f>IF('GFS_OBI comparison'!G178="N/A", "", 'GFS_OBI comparison'!G178)</f>
        <v>#REF!</v>
      </c>
      <c r="V180" s="127" t="e">
        <f>IF(ISNA(VLOOKUP($B180,#REF!,3,FALSE)), "", VLOOKUP($B180,#REF!,3,FALSE))</f>
        <v>#REF!</v>
      </c>
      <c r="W180" s="127">
        <v>46</v>
      </c>
      <c r="X180" s="127">
        <f>VLOOKUP($B180,[15]VoiceandAccountability!$A$16:$CH$230, 84,FALSE)</f>
        <v>0.47393364928909953</v>
      </c>
      <c r="Y180" s="127">
        <f>VLOOKUP($B180,[15]GovernmentEffectiveness!$A$16:$CH$230, 84,FALSE)</f>
        <v>8.133971291866029</v>
      </c>
      <c r="Z180" s="127">
        <f>VLOOKUP($B180,[15]ControlofCorruption!$A$16:$CH$230, 84,FALSE)</f>
        <v>3.3492822966507179</v>
      </c>
      <c r="AA180" s="127"/>
    </row>
    <row r="181" spans="1:27">
      <c r="A181">
        <v>174</v>
      </c>
      <c r="B181" s="8" t="s">
        <v>173</v>
      </c>
      <c r="C181" s="10" t="e">
        <f>VLOOKUP($B181,#REF!,2,FALSE)</f>
        <v>#REF!</v>
      </c>
      <c r="D181" s="14" t="s">
        <v>193</v>
      </c>
      <c r="E181" s="15">
        <f>GFS_WEO!E179</f>
        <v>0</v>
      </c>
      <c r="F181" t="e">
        <f>INDEX('GFS OVERVIEW'!#REF!, MATCH('GFS_OBI comparison'!$B179,'GFS OVERVIEW'!$C$4:$C$189,0), MATCH('GFS_OBI comparison'!$F$5, 'GFS OVERVIEW'!#REF!,0))</f>
        <v>#REF!</v>
      </c>
      <c r="G181" t="e">
        <f>GFS_WEO!G179</f>
        <v>#REF!</v>
      </c>
      <c r="H181" t="e">
        <f t="shared" si="11"/>
        <v>#REF!</v>
      </c>
      <c r="I181" t="e">
        <f>GFS_WEO!H179</f>
        <v>#REF!</v>
      </c>
      <c r="J181" t="e">
        <f t="shared" si="12"/>
        <v>#REF!</v>
      </c>
      <c r="K181" t="e">
        <f>#REF!</f>
        <v>#REF!</v>
      </c>
      <c r="L181" t="e">
        <f>AVERAGE(#REF!)</f>
        <v>#REF!</v>
      </c>
      <c r="M181">
        <f>'CG Net Lending_WEO'!Q175</f>
        <v>-3.4741820691887209</v>
      </c>
      <c r="N181">
        <f>'Net Debt_WEO'!Q175</f>
        <v>0</v>
      </c>
      <c r="P181">
        <f t="shared" si="13"/>
        <v>0</v>
      </c>
      <c r="Q181" s="18" t="e">
        <f>'GFS_Timeliness comparison'!G179</f>
        <v>#REF!</v>
      </c>
      <c r="R181" s="18" t="e">
        <f t="shared" si="14"/>
        <v>#REF!</v>
      </c>
      <c r="S181" s="18" t="e">
        <f>'GFS_Timeliness comparison'!H179</f>
        <v>#REF!</v>
      </c>
      <c r="T181" s="18">
        <f>IF(ISNA('GFS_PEFA comparison'!G179), "", 'GFS_PEFA comparison'!G179)</f>
        <v>2.7142857142857144</v>
      </c>
      <c r="U181" s="127" t="e">
        <f>IF('GFS_OBI comparison'!G179="N/A", "", 'GFS_OBI comparison'!G179)</f>
        <v>#REF!</v>
      </c>
      <c r="V181" s="127" t="e">
        <f>IF(ISNA(VLOOKUP($B181,#REF!,3,FALSE)), "", VLOOKUP($B181,#REF!,3,FALSE))</f>
        <v>#REF!</v>
      </c>
      <c r="W181" s="127"/>
      <c r="X181" s="127">
        <f>VLOOKUP($B181,[15]VoiceandAccountability!$A$16:$CH$230, 84,FALSE)</f>
        <v>33.649289099526065</v>
      </c>
      <c r="Y181" s="127">
        <f>VLOOKUP($B181,[15]GovernmentEffectiveness!$A$16:$CH$230, 84,FALSE)</f>
        <v>32.535885167464116</v>
      </c>
      <c r="Z181" s="127">
        <f>VLOOKUP($B181,[15]ControlofCorruption!$A$16:$CH$230, 84,FALSE)</f>
        <v>17.703349282296649</v>
      </c>
      <c r="AA181" s="127"/>
    </row>
    <row r="182" spans="1:27">
      <c r="A182">
        <v>175</v>
      </c>
      <c r="B182" s="8" t="s">
        <v>174</v>
      </c>
      <c r="C182" s="10" t="e">
        <f>VLOOKUP($B182,#REF!,2,FALSE)</f>
        <v>#REF!</v>
      </c>
      <c r="D182" s="14" t="s">
        <v>193</v>
      </c>
      <c r="E182" s="15">
        <f>GFS_WEO!E180</f>
        <v>4</v>
      </c>
      <c r="F182" t="e">
        <f>INDEX('GFS OVERVIEW'!#REF!, MATCH('GFS_OBI comparison'!$B180,'GFS OVERVIEW'!$C$4:$C$189,0), MATCH('GFS_OBI comparison'!$F$5, 'GFS OVERVIEW'!#REF!,0))</f>
        <v>#REF!</v>
      </c>
      <c r="G182" t="e">
        <f>GFS_WEO!G180</f>
        <v>#REF!</v>
      </c>
      <c r="H182" t="e">
        <f t="shared" si="11"/>
        <v>#REF!</v>
      </c>
      <c r="I182" t="e">
        <f>GFS_WEO!H180</f>
        <v>#REF!</v>
      </c>
      <c r="J182" t="e">
        <f t="shared" si="12"/>
        <v>#REF!</v>
      </c>
      <c r="K182" t="e">
        <f>#REF!</f>
        <v>#REF!</v>
      </c>
      <c r="L182" t="e">
        <f>AVERAGE(#REF!)</f>
        <v>#REF!</v>
      </c>
      <c r="M182">
        <f>'CG Net Lending_WEO'!Q176</f>
        <v>-4.2870160809161888</v>
      </c>
      <c r="N182">
        <f>'Net Debt_WEO'!Q176</f>
        <v>496.31494600000002</v>
      </c>
      <c r="P182">
        <f t="shared" si="13"/>
        <v>0</v>
      </c>
      <c r="Q182" s="18" t="e">
        <f>'GFS_Timeliness comparison'!G180</f>
        <v>#REF!</v>
      </c>
      <c r="R182" s="18" t="e">
        <f t="shared" si="14"/>
        <v>#REF!</v>
      </c>
      <c r="S182" s="18" t="e">
        <f>'GFS_Timeliness comparison'!H180</f>
        <v>#REF!</v>
      </c>
      <c r="T182" s="18">
        <f>IF(ISNA('GFS_PEFA comparison'!G180), "", 'GFS_PEFA comparison'!G180)</f>
        <v>2.7142857142857144</v>
      </c>
      <c r="U182" s="127" t="e">
        <f>IF('GFS_OBI comparison'!G180="N/A", "", 'GFS_OBI comparison'!G180)</f>
        <v>#REF!</v>
      </c>
      <c r="V182" s="127" t="e">
        <f>IF(ISNA(VLOOKUP($B182,#REF!,3,FALSE)), "", VLOOKUP($B182,#REF!,3,FALSE))</f>
        <v>#REF!</v>
      </c>
      <c r="W182" s="127"/>
      <c r="X182" s="127">
        <f>VLOOKUP($B182,[15]VoiceandAccountability!$A$16:$CH$230, 84,FALSE)</f>
        <v>39.810426540284361</v>
      </c>
      <c r="Y182" s="127">
        <f>VLOOKUP($B182,[15]GovernmentEffectiveness!$A$16:$CH$230, 84,FALSE)</f>
        <v>31.578947368421051</v>
      </c>
      <c r="Z182" s="127">
        <f>VLOOKUP($B182,[15]ControlofCorruption!$A$16:$CH$230, 84,FALSE)</f>
        <v>15.789473684210526</v>
      </c>
      <c r="AA182" s="127"/>
    </row>
    <row r="183" spans="1:27">
      <c r="A183">
        <v>176</v>
      </c>
      <c r="B183" s="8" t="s">
        <v>175</v>
      </c>
      <c r="C183" s="10" t="e">
        <f>VLOOKUP($B183,#REF!,2,FALSE)</f>
        <v>#REF!</v>
      </c>
      <c r="D183" s="14" t="s">
        <v>193</v>
      </c>
      <c r="E183" s="15">
        <f>GFS_WEO!E181</f>
        <v>1</v>
      </c>
      <c r="F183" t="e">
        <f>INDEX('GFS OVERVIEW'!#REF!, MATCH('GFS_OBI comparison'!$B181,'GFS OVERVIEW'!$C$4:$C$189,0), MATCH('GFS_OBI comparison'!$F$5, 'GFS OVERVIEW'!#REF!,0))</f>
        <v>#REF!</v>
      </c>
      <c r="G183" t="e">
        <f>GFS_WEO!G181</f>
        <v>#REF!</v>
      </c>
      <c r="H183" t="e">
        <f t="shared" si="11"/>
        <v>#REF!</v>
      </c>
      <c r="I183" t="e">
        <f>GFS_WEO!H181</f>
        <v>#REF!</v>
      </c>
      <c r="J183" t="e">
        <f t="shared" si="12"/>
        <v>#REF!</v>
      </c>
      <c r="K183" t="e">
        <f>#REF!</f>
        <v>#REF!</v>
      </c>
      <c r="L183" t="e">
        <f>AVERAGE(#REF!)</f>
        <v>#REF!</v>
      </c>
      <c r="M183">
        <f>'CG Net Lending_WEO'!Q177</f>
        <v>8.5140998832755679E-2</v>
      </c>
      <c r="N183">
        <f>'Net Debt_WEO'!Q177</f>
        <v>-1225.37965446046</v>
      </c>
      <c r="O183" t="e">
        <f>#REF!/I183</f>
        <v>#REF!</v>
      </c>
      <c r="P183">
        <f t="shared" si="13"/>
        <v>1</v>
      </c>
      <c r="Q183" s="18" t="e">
        <f>'GFS_Timeliness comparison'!G181</f>
        <v>#REF!</v>
      </c>
      <c r="R183" s="18" t="e">
        <f t="shared" si="14"/>
        <v>#REF!</v>
      </c>
      <c r="S183" s="18" t="e">
        <f>'GFS_Timeliness comparison'!H181</f>
        <v>#REF!</v>
      </c>
      <c r="T183" s="18" t="str">
        <f>IF(ISNA('GFS_PEFA comparison'!G181), "", 'GFS_PEFA comparison'!G181)</f>
        <v/>
      </c>
      <c r="U183" s="127" t="e">
        <f>IF('GFS_OBI comparison'!G181="N/A", "", 'GFS_OBI comparison'!G181)</f>
        <v>#REF!</v>
      </c>
      <c r="V183" s="127" t="e">
        <f>IF(ISNA(VLOOKUP($B183,#REF!,3,FALSE)), "", VLOOKUP($B183,#REF!,3,FALSE))</f>
        <v>#REF!</v>
      </c>
      <c r="W183" s="127">
        <v>69</v>
      </c>
      <c r="X183" s="127">
        <f>VLOOKUP($B183,[15]VoiceandAccountability!$A$16:$CH$230, 84,FALSE)</f>
        <v>18.957345971563981</v>
      </c>
      <c r="Y183" s="127">
        <f>VLOOKUP($B183,[15]GovernmentEffectiveness!$A$16:$CH$230, 84,FALSE)</f>
        <v>83.253588516746404</v>
      </c>
      <c r="Z183" s="127">
        <f>VLOOKUP($B183,[15]ControlofCorruption!$A$16:$CH$230, 84,FALSE)</f>
        <v>83.253588516746404</v>
      </c>
      <c r="AA183" s="127"/>
    </row>
    <row r="184" spans="1:27">
      <c r="A184">
        <v>177</v>
      </c>
      <c r="B184" s="8" t="s">
        <v>176</v>
      </c>
      <c r="C184" s="10" t="e">
        <f>VLOOKUP($B184,#REF!,2,FALSE)</f>
        <v>#REF!</v>
      </c>
      <c r="D184" s="14" t="s">
        <v>195</v>
      </c>
      <c r="E184" s="15">
        <f>GFS_WEO!E182</f>
        <v>3</v>
      </c>
      <c r="F184" t="e">
        <f>INDEX('GFS OVERVIEW'!#REF!, MATCH('GFS_OBI comparison'!$B182,'GFS OVERVIEW'!$C$4:$C$189,0), MATCH('GFS_OBI comparison'!$F$5, 'GFS OVERVIEW'!#REF!,0))</f>
        <v>#REF!</v>
      </c>
      <c r="G184" t="e">
        <f>GFS_WEO!G182</f>
        <v>#REF!</v>
      </c>
      <c r="H184" t="e">
        <f t="shared" si="11"/>
        <v>#REF!</v>
      </c>
      <c r="I184" t="e">
        <f>GFS_WEO!H182</f>
        <v>#REF!</v>
      </c>
      <c r="J184" t="e">
        <f t="shared" si="12"/>
        <v>#REF!</v>
      </c>
      <c r="K184" t="e">
        <f>#REF!</f>
        <v>#REF!</v>
      </c>
      <c r="L184" t="e">
        <f>AVERAGE(#REF!)</f>
        <v>#REF!</v>
      </c>
      <c r="M184">
        <f>'CG Net Lending_WEO'!Q178</f>
        <v>-5.8778951691301744</v>
      </c>
      <c r="N184">
        <f>'Net Debt_WEO'!Q178</f>
        <v>1260.675</v>
      </c>
      <c r="P184">
        <f t="shared" si="13"/>
        <v>0</v>
      </c>
      <c r="Q184" s="18" t="e">
        <f>'GFS_Timeliness comparison'!G182</f>
        <v>#REF!</v>
      </c>
      <c r="R184" s="18" t="e">
        <f t="shared" si="14"/>
        <v>#REF!</v>
      </c>
      <c r="S184" s="18" t="e">
        <f>'GFS_Timeliness comparison'!H182</f>
        <v>#REF!</v>
      </c>
      <c r="T184" s="18" t="str">
        <f>IF(ISNA('GFS_PEFA comparison'!G182), "", 'GFS_PEFA comparison'!G182)</f>
        <v/>
      </c>
      <c r="U184" s="127" t="e">
        <f>IF('GFS_OBI comparison'!G182="N/A", "", 'GFS_OBI comparison'!G182)</f>
        <v>#REF!</v>
      </c>
      <c r="V184" s="127" t="e">
        <f>IF(ISNA(VLOOKUP($B184,#REF!,3,FALSE)), "", VLOOKUP($B184,#REF!,3,FALSE))</f>
        <v>#REF!</v>
      </c>
      <c r="W184" s="127"/>
      <c r="X184" s="127">
        <f>VLOOKUP($B184,[15]VoiceandAccountability!$A$16:$CH$230, 84,FALSE)</f>
        <v>92.417061611374407</v>
      </c>
      <c r="Y184" s="127">
        <f>VLOOKUP($B184,[15]GovernmentEffectiveness!$A$16:$CH$230, 84,FALSE)</f>
        <v>91.866028708133967</v>
      </c>
      <c r="Z184" s="127">
        <f>VLOOKUP($B184,[15]ControlofCorruption!$A$16:$CH$230, 84,FALSE)</f>
        <v>92.344497607655498</v>
      </c>
      <c r="AA184" s="127"/>
    </row>
    <row r="185" spans="1:27">
      <c r="A185">
        <v>178</v>
      </c>
      <c r="B185" s="8" t="s">
        <v>177</v>
      </c>
      <c r="C185" s="10" t="e">
        <f>VLOOKUP($B185,#REF!,2,FALSE)</f>
        <v>#REF!</v>
      </c>
      <c r="D185" s="14" t="s">
        <v>195</v>
      </c>
      <c r="E185" s="15">
        <f>GFS_WEO!E183</f>
        <v>4</v>
      </c>
      <c r="F185" t="e">
        <f>INDEX('GFS OVERVIEW'!#REF!, MATCH('GFS_OBI comparison'!$B183,'GFS OVERVIEW'!$C$4:$C$189,0), MATCH('GFS_OBI comparison'!$F$5, 'GFS OVERVIEW'!#REF!,0))</f>
        <v>#REF!</v>
      </c>
      <c r="G185" t="e">
        <f>GFS_WEO!G183</f>
        <v>#REF!</v>
      </c>
      <c r="H185" t="e">
        <f t="shared" si="11"/>
        <v>#REF!</v>
      </c>
      <c r="I185" t="e">
        <f>GFS_WEO!H183</f>
        <v>#REF!</v>
      </c>
      <c r="J185" t="e">
        <f t="shared" si="12"/>
        <v>#REF!</v>
      </c>
      <c r="K185" t="e">
        <f>#REF!</f>
        <v>#REF!</v>
      </c>
      <c r="L185" t="e">
        <f>AVERAGE(#REF!)</f>
        <v>#REF!</v>
      </c>
      <c r="M185">
        <f>'CG Net Lending_WEO'!Q179</f>
        <v>-7.5364579305395294</v>
      </c>
      <c r="N185">
        <f>'Net Debt_WEO'!Q179</f>
        <v>12840.457</v>
      </c>
      <c r="P185">
        <f t="shared" si="13"/>
        <v>0</v>
      </c>
      <c r="Q185" s="18" t="e">
        <f>'GFS_Timeliness comparison'!G183</f>
        <v>#REF!</v>
      </c>
      <c r="R185" s="18" t="e">
        <f t="shared" si="14"/>
        <v>#REF!</v>
      </c>
      <c r="S185" s="18" t="e">
        <f>'GFS_Timeliness comparison'!H183</f>
        <v>#REF!</v>
      </c>
      <c r="T185" s="18" t="str">
        <f>IF(ISNA('GFS_PEFA comparison'!G183), "", 'GFS_PEFA comparison'!G183)</f>
        <v/>
      </c>
      <c r="U185" s="127" t="e">
        <f>IF('GFS_OBI comparison'!G183="N/A", "", 'GFS_OBI comparison'!G183)</f>
        <v>#REF!</v>
      </c>
      <c r="V185" s="127" t="e">
        <f>IF(ISNA(VLOOKUP($B185,#REF!,3,FALSE)), "", VLOOKUP($B185,#REF!,3,FALSE))</f>
        <v>#REF!</v>
      </c>
      <c r="W185" s="127"/>
      <c r="X185" s="127">
        <f>VLOOKUP($B185,[15]VoiceandAccountability!$A$16:$CH$230, 84,FALSE)</f>
        <v>86.255924170616112</v>
      </c>
      <c r="Y185" s="127">
        <f>VLOOKUP($B185,[15]GovernmentEffectiveness!$A$16:$CH$230, 84,FALSE)</f>
        <v>90.430622009569376</v>
      </c>
      <c r="Z185" s="127">
        <f>VLOOKUP($B185,[15]ControlofCorruption!$A$16:$CH$230, 84,FALSE)</f>
        <v>89.473684210526315</v>
      </c>
      <c r="AA185" s="127"/>
    </row>
    <row r="186" spans="1:27">
      <c r="A186">
        <v>179</v>
      </c>
      <c r="B186" s="8" t="s">
        <v>178</v>
      </c>
      <c r="C186" s="10" t="e">
        <f>VLOOKUP($B186,#REF!,2,FALSE)</f>
        <v>#REF!</v>
      </c>
      <c r="D186" s="14" t="s">
        <v>193</v>
      </c>
      <c r="E186" s="15">
        <f>GFS_WEO!E184</f>
        <v>3</v>
      </c>
      <c r="F186" t="e">
        <f>INDEX('GFS OVERVIEW'!#REF!, MATCH('GFS_OBI comparison'!$B184,'GFS OVERVIEW'!$C$4:$C$189,0), MATCH('GFS_OBI comparison'!$F$5, 'GFS OVERVIEW'!#REF!,0))</f>
        <v>#REF!</v>
      </c>
      <c r="G186" t="e">
        <f>GFS_WEO!G184</f>
        <v>#REF!</v>
      </c>
      <c r="H186" t="e">
        <f t="shared" si="11"/>
        <v>#REF!</v>
      </c>
      <c r="I186" t="e">
        <f>GFS_WEO!H184</f>
        <v>#REF!</v>
      </c>
      <c r="J186" t="e">
        <f t="shared" si="12"/>
        <v>#REF!</v>
      </c>
      <c r="K186" t="e">
        <f>#REF!</f>
        <v>#REF!</v>
      </c>
      <c r="L186" t="e">
        <f>AVERAGE(#REF!)</f>
        <v>#REF!</v>
      </c>
      <c r="M186">
        <f>'CG Net Lending_WEO'!Q180</f>
        <v>-2.7609134899747416</v>
      </c>
      <c r="N186">
        <f>'Net Debt_WEO'!Q180</f>
        <v>263.96495278714599</v>
      </c>
      <c r="P186">
        <f t="shared" si="13"/>
        <v>0</v>
      </c>
      <c r="Q186" s="18" t="e">
        <f>'GFS_Timeliness comparison'!G184</f>
        <v>#REF!</v>
      </c>
      <c r="R186" s="18" t="e">
        <f t="shared" si="14"/>
        <v>#REF!</v>
      </c>
      <c r="S186" s="18" t="e">
        <f>'GFS_Timeliness comparison'!H184</f>
        <v>#REF!</v>
      </c>
      <c r="T186" s="18" t="str">
        <f>IF(ISNA('GFS_PEFA comparison'!G184), "", 'GFS_PEFA comparison'!G184)</f>
        <v/>
      </c>
      <c r="U186" s="127" t="e">
        <f>IF('GFS_OBI comparison'!G184="N/A", "", 'GFS_OBI comparison'!G184)</f>
        <v>#REF!</v>
      </c>
      <c r="V186" s="127" t="e">
        <f>IF(ISNA(VLOOKUP($B186,#REF!,3,FALSE)), "", VLOOKUP($B186,#REF!,3,FALSE))</f>
        <v>#REF!</v>
      </c>
      <c r="W186" s="127"/>
      <c r="X186" s="127">
        <f>VLOOKUP($B186,[15]VoiceandAccountability!$A$16:$CH$230, 84,FALSE)</f>
        <v>79.146919431279628</v>
      </c>
      <c r="Y186" s="127">
        <f>VLOOKUP($B186,[15]GovernmentEffectiveness!$A$16:$CH$230, 84,FALSE)</f>
        <v>66.985645933014354</v>
      </c>
      <c r="Z186" s="127">
        <f>VLOOKUP($B186,[15]ControlofCorruption!$A$16:$CH$230, 84,FALSE)</f>
        <v>87.559808612440193</v>
      </c>
      <c r="AA186" s="127"/>
    </row>
    <row r="187" spans="1:27">
      <c r="A187">
        <v>180</v>
      </c>
      <c r="B187" s="8" t="s">
        <v>179</v>
      </c>
      <c r="C187" s="10" t="e">
        <f>VLOOKUP($B187,#REF!,2,FALSE)</f>
        <v>#REF!</v>
      </c>
      <c r="D187" s="14" t="s">
        <v>193</v>
      </c>
      <c r="E187" s="15">
        <f>GFS_WEO!E185</f>
        <v>0</v>
      </c>
      <c r="F187" t="e">
        <f>INDEX('GFS OVERVIEW'!#REF!, MATCH('GFS_OBI comparison'!$B185,'GFS OVERVIEW'!$C$4:$C$189,0), MATCH('GFS_OBI comparison'!$F$5, 'GFS OVERVIEW'!#REF!,0))</f>
        <v>#REF!</v>
      </c>
      <c r="G187" t="e">
        <f>GFS_WEO!G185</f>
        <v>#REF!</v>
      </c>
      <c r="H187" t="e">
        <f t="shared" si="11"/>
        <v>#REF!</v>
      </c>
      <c r="I187" t="e">
        <f>GFS_WEO!H185</f>
        <v>#REF!</v>
      </c>
      <c r="J187" t="e">
        <f t="shared" si="12"/>
        <v>#REF!</v>
      </c>
      <c r="K187" t="e">
        <f>#REF!</f>
        <v>#REF!</v>
      </c>
      <c r="L187" t="e">
        <f>AVERAGE(#REF!)</f>
        <v>#REF!</v>
      </c>
      <c r="M187">
        <f>'CG Net Lending_WEO'!Q181</f>
        <v>0</v>
      </c>
      <c r="N187">
        <f>'Net Debt_WEO'!Q181</f>
        <v>0</v>
      </c>
      <c r="P187">
        <f t="shared" si="13"/>
        <v>0</v>
      </c>
      <c r="Q187" s="18" t="e">
        <f>'GFS_Timeliness comparison'!G185</f>
        <v>#REF!</v>
      </c>
      <c r="R187" s="18" t="e">
        <f t="shared" si="14"/>
        <v>#REF!</v>
      </c>
      <c r="S187" s="18" t="e">
        <f>'GFS_Timeliness comparison'!H185</f>
        <v>#REF!</v>
      </c>
      <c r="T187" s="18" t="str">
        <f>IF(ISNA('GFS_PEFA comparison'!G185), "", 'GFS_PEFA comparison'!G185)</f>
        <v/>
      </c>
      <c r="U187" s="127" t="e">
        <f>IF('GFS_OBI comparison'!G185="N/A", "", 'GFS_OBI comparison'!G185)</f>
        <v>#REF!</v>
      </c>
      <c r="V187" s="127" t="e">
        <f>IF(ISNA(VLOOKUP($B187,#REF!,3,FALSE)), "", VLOOKUP($B187,#REF!,3,FALSE))</f>
        <v>#REF!</v>
      </c>
      <c r="W187" s="127"/>
      <c r="X187" s="127">
        <f>VLOOKUP($B187,[15]VoiceandAccountability!$A$16:$CH$230, 84,FALSE)</f>
        <v>1.8957345971563981</v>
      </c>
      <c r="Y187" s="127">
        <f>VLOOKUP($B187,[15]GovernmentEffectiveness!$A$16:$CH$230, 84,FALSE)</f>
        <v>17.224880382775119</v>
      </c>
      <c r="Z187" s="127">
        <f>VLOOKUP($B187,[15]ControlofCorruption!$A$16:$CH$230, 84,FALSE)</f>
        <v>8.6124401913875595</v>
      </c>
      <c r="AA187" s="127"/>
    </row>
    <row r="188" spans="1:27">
      <c r="A188">
        <v>181</v>
      </c>
      <c r="B188" s="8" t="s">
        <v>180</v>
      </c>
      <c r="C188" s="10" t="e">
        <f>VLOOKUP($B188,#REF!,2,FALSE)</f>
        <v>#REF!</v>
      </c>
      <c r="D188" s="14" t="s">
        <v>193</v>
      </c>
      <c r="E188" s="15">
        <f>GFS_WEO!E186</f>
        <v>0</v>
      </c>
      <c r="F188" t="e">
        <f>INDEX('GFS OVERVIEW'!#REF!, MATCH('GFS_OBI comparison'!$B186,'GFS OVERVIEW'!$C$4:$C$189,0), MATCH('GFS_OBI comparison'!$F$5, 'GFS OVERVIEW'!#REF!,0))</f>
        <v>#REF!</v>
      </c>
      <c r="G188" t="e">
        <f>GFS_WEO!G186</f>
        <v>#REF!</v>
      </c>
      <c r="H188" t="e">
        <f t="shared" si="11"/>
        <v>#REF!</v>
      </c>
      <c r="I188" t="e">
        <f>GFS_WEO!H186</f>
        <v>#REF!</v>
      </c>
      <c r="J188" t="e">
        <f t="shared" si="12"/>
        <v>#REF!</v>
      </c>
      <c r="K188" t="e">
        <f>#REF!</f>
        <v>#REF!</v>
      </c>
      <c r="L188" t="e">
        <f>AVERAGE(#REF!)</f>
        <v>#REF!</v>
      </c>
      <c r="M188">
        <f>'CG Net Lending_WEO'!Q182</f>
        <v>-1.615589640456994</v>
      </c>
      <c r="N188">
        <f>'Net Debt_WEO'!Q182</f>
        <v>0</v>
      </c>
      <c r="P188">
        <f t="shared" si="13"/>
        <v>0</v>
      </c>
      <c r="Q188" s="18" t="e">
        <f>'GFS_Timeliness comparison'!G186</f>
        <v>#REF!</v>
      </c>
      <c r="R188" s="18" t="e">
        <f t="shared" si="14"/>
        <v>#REF!</v>
      </c>
      <c r="S188" s="18" t="e">
        <f>'GFS_Timeliness comparison'!H186</f>
        <v>#REF!</v>
      </c>
      <c r="T188" s="18">
        <f>IF(ISNA('GFS_PEFA comparison'!G186), "", 'GFS_PEFA comparison'!G186)</f>
        <v>2.8571428571428572</v>
      </c>
      <c r="U188" s="127" t="e">
        <f>IF('GFS_OBI comparison'!G186="N/A", "", 'GFS_OBI comparison'!G186)</f>
        <v>#REF!</v>
      </c>
      <c r="V188" s="127" t="e">
        <f>IF(ISNA(VLOOKUP($B188,#REF!,3,FALSE)), "", VLOOKUP($B188,#REF!,3,FALSE))</f>
        <v>#REF!</v>
      </c>
      <c r="W188" s="127"/>
      <c r="X188" s="127">
        <f>VLOOKUP($B188,[15]VoiceandAccountability!$A$16:$CH$230, 84,FALSE)</f>
        <v>64.454976303317537</v>
      </c>
      <c r="Y188" s="127">
        <f>VLOOKUP($B188,[15]GovernmentEffectiveness!$A$16:$CH$230, 84,FALSE)</f>
        <v>46.411483253588514</v>
      </c>
      <c r="Z188" s="127">
        <f>VLOOKUP($B188,[15]ControlofCorruption!$A$16:$CH$230, 84,FALSE)</f>
        <v>69.377990430622006</v>
      </c>
      <c r="AA188" s="127"/>
    </row>
    <row r="189" spans="1:27">
      <c r="A189">
        <v>182</v>
      </c>
      <c r="B189" s="8" t="s">
        <v>181</v>
      </c>
      <c r="C189" s="10" t="e">
        <f>VLOOKUP($B189,#REF!,2,FALSE)</f>
        <v>#REF!</v>
      </c>
      <c r="D189" s="14" t="s">
        <v>193</v>
      </c>
      <c r="E189" s="15">
        <f>GFS_WEO!E187</f>
        <v>0</v>
      </c>
      <c r="F189" t="e">
        <f>INDEX('GFS OVERVIEW'!#REF!, MATCH('GFS_OBI comparison'!$B187,'GFS OVERVIEW'!$C$4:$C$189,0), MATCH('GFS_OBI comparison'!$F$5, 'GFS OVERVIEW'!#REF!,0))</f>
        <v>#REF!</v>
      </c>
      <c r="G189" t="e">
        <f>GFS_WEO!G187</f>
        <v>#REF!</v>
      </c>
      <c r="H189" t="e">
        <f t="shared" si="11"/>
        <v>#REF!</v>
      </c>
      <c r="I189" t="e">
        <f>GFS_WEO!H187</f>
        <v>#REF!</v>
      </c>
      <c r="J189" t="e">
        <f t="shared" si="12"/>
        <v>#REF!</v>
      </c>
      <c r="K189" t="e">
        <f>#REF!</f>
        <v>#REF!</v>
      </c>
      <c r="L189" t="e">
        <f>AVERAGE(#REF!)</f>
        <v>#REF!</v>
      </c>
      <c r="M189">
        <f>'CG Net Lending_WEO'!Q183</f>
        <v>-16.482850907214367</v>
      </c>
      <c r="N189">
        <f>'Net Debt_WEO'!Q183</f>
        <v>0</v>
      </c>
      <c r="O189" t="e">
        <f>#REF!/I189</f>
        <v>#REF!</v>
      </c>
      <c r="P189">
        <f t="shared" si="13"/>
        <v>1</v>
      </c>
      <c r="Q189" s="18" t="e">
        <f>'GFS_Timeliness comparison'!G187</f>
        <v>#REF!</v>
      </c>
      <c r="R189" s="18" t="e">
        <f t="shared" si="14"/>
        <v>#REF!</v>
      </c>
      <c r="S189" s="18" t="e">
        <f>'GFS_Timeliness comparison'!H187</f>
        <v>#REF!</v>
      </c>
      <c r="T189" s="18" t="str">
        <f>IF(ISNA('GFS_PEFA comparison'!G187), "", 'GFS_PEFA comparison'!G187)</f>
        <v/>
      </c>
      <c r="U189" s="127" t="e">
        <f>IF('GFS_OBI comparison'!G187="N/A", "", 'GFS_OBI comparison'!G187)</f>
        <v>#REF!</v>
      </c>
      <c r="V189" s="127" t="e">
        <f>IF(ISNA(VLOOKUP($B189,#REF!,3,FALSE)), "", VLOOKUP($B189,#REF!,3,FALSE))</f>
        <v>#REF!</v>
      </c>
      <c r="W189" s="127">
        <v>48</v>
      </c>
      <c r="X189" s="127">
        <f>VLOOKUP($B189,[15]VoiceandAccountability!$A$16:$CH$230, 84,FALSE)</f>
        <v>22.274881516587676</v>
      </c>
      <c r="Y189" s="127">
        <f>VLOOKUP($B189,[15]GovernmentEffectiveness!$A$16:$CH$230, 84,FALSE)</f>
        <v>12.918660287081339</v>
      </c>
      <c r="Z189" s="127">
        <f>VLOOKUP($B189,[15]ControlofCorruption!$A$16:$CH$230, 84,FALSE)</f>
        <v>6.6985645933014357</v>
      </c>
      <c r="AA189" s="127"/>
    </row>
    <row r="190" spans="1:27">
      <c r="A190">
        <v>183</v>
      </c>
      <c r="B190" s="8" t="s">
        <v>182</v>
      </c>
      <c r="C190" s="10" t="e">
        <f>VLOOKUP($B190,#REF!,2,FALSE)</f>
        <v>#REF!</v>
      </c>
      <c r="D190" s="14" t="s">
        <v>193</v>
      </c>
      <c r="E190" s="15">
        <f>GFS_WEO!E188</f>
        <v>0</v>
      </c>
      <c r="F190" t="e">
        <f>INDEX('GFS OVERVIEW'!#REF!, MATCH('GFS_OBI comparison'!$B188,'GFS OVERVIEW'!$C$4:$C$189,0), MATCH('GFS_OBI comparison'!$F$5, 'GFS OVERVIEW'!#REF!,0))</f>
        <v>#REF!</v>
      </c>
      <c r="G190" t="e">
        <f>GFS_WEO!G188</f>
        <v>#REF!</v>
      </c>
      <c r="H190" t="e">
        <f t="shared" si="11"/>
        <v>#REF!</v>
      </c>
      <c r="I190" t="e">
        <f>GFS_WEO!H188</f>
        <v>#REF!</v>
      </c>
      <c r="J190" t="e">
        <f t="shared" si="12"/>
        <v>#REF!</v>
      </c>
      <c r="K190" t="e">
        <f>#REF!</f>
        <v>#REF!</v>
      </c>
      <c r="L190" t="e">
        <f>AVERAGE(#REF!)</f>
        <v>#REF!</v>
      </c>
      <c r="M190">
        <f>'CG Net Lending_WEO'!Q184</f>
        <v>0</v>
      </c>
      <c r="N190">
        <f>'Net Debt_WEO'!Q184</f>
        <v>1574889.3113140599</v>
      </c>
      <c r="P190">
        <f t="shared" si="13"/>
        <v>0</v>
      </c>
      <c r="Q190" s="18" t="e">
        <f>'GFS_Timeliness comparison'!G188</f>
        <v>#REF!</v>
      </c>
      <c r="R190" s="18" t="e">
        <f t="shared" si="14"/>
        <v>#REF!</v>
      </c>
      <c r="S190" s="18" t="e">
        <f>'GFS_Timeliness comparison'!H188</f>
        <v>#REF!</v>
      </c>
      <c r="T190" s="18" t="str">
        <f>IF(ISNA('GFS_PEFA comparison'!G188), "", 'GFS_PEFA comparison'!G188)</f>
        <v/>
      </c>
      <c r="U190" s="127" t="e">
        <f>IF('GFS_OBI comparison'!G188="N/A", "", 'GFS_OBI comparison'!G188)</f>
        <v>#REF!</v>
      </c>
      <c r="V190" s="127" t="e">
        <f>IF(ISNA(VLOOKUP($B190,#REF!,3,FALSE)), "", VLOOKUP($B190,#REF!,3,FALSE))</f>
        <v>#REF!</v>
      </c>
      <c r="W190" s="127">
        <v>31</v>
      </c>
      <c r="X190" s="127">
        <f>VLOOKUP($B190,[15]VoiceandAccountability!$A$16:$CH$230, 84,FALSE)</f>
        <v>9.4786729857819907</v>
      </c>
      <c r="Y190" s="127">
        <f>VLOOKUP($B190,[15]GovernmentEffectiveness!$A$16:$CH$230, 84,FALSE)</f>
        <v>44.497607655502392</v>
      </c>
      <c r="Z190" s="127">
        <f>VLOOKUP($B190,[15]ControlofCorruption!$A$16:$CH$230, 84,FALSE)</f>
        <v>35.406698564593299</v>
      </c>
      <c r="AA190" s="127"/>
    </row>
    <row r="191" spans="1:27">
      <c r="A191">
        <v>184</v>
      </c>
      <c r="B191" s="8" t="s">
        <v>183</v>
      </c>
      <c r="C191" s="10" t="e">
        <f>VLOOKUP($B191,#REF!,2,FALSE)</f>
        <v>#REF!</v>
      </c>
      <c r="D191" s="14" t="s">
        <v>193</v>
      </c>
      <c r="E191" s="15">
        <f>GFS_WEO!E189</f>
        <v>1</v>
      </c>
      <c r="F191" t="e">
        <f>INDEX('GFS OVERVIEW'!#REF!, MATCH('GFS_OBI comparison'!$B189,'GFS OVERVIEW'!$C$4:$C$189,0), MATCH('GFS_OBI comparison'!$F$5, 'GFS OVERVIEW'!#REF!,0))</f>
        <v>#REF!</v>
      </c>
      <c r="G191" t="e">
        <f>GFS_WEO!G189</f>
        <v>#REF!</v>
      </c>
      <c r="H191" t="e">
        <f t="shared" si="11"/>
        <v>#REF!</v>
      </c>
      <c r="I191" t="e">
        <f>GFS_WEO!H189</f>
        <v>#REF!</v>
      </c>
      <c r="J191" t="e">
        <f t="shared" si="12"/>
        <v>#REF!</v>
      </c>
      <c r="K191" t="e">
        <f>#REF!</f>
        <v>#REF!</v>
      </c>
      <c r="L191" t="e">
        <f>AVERAGE(#REF!)</f>
        <v>#REF!</v>
      </c>
      <c r="M191">
        <f>'CG Net Lending_WEO'!Q185</f>
        <v>0</v>
      </c>
      <c r="N191">
        <f>'Net Debt_WEO'!Q185</f>
        <v>3434.8532871710599</v>
      </c>
      <c r="O191" t="e">
        <f>#REF!/I191</f>
        <v>#REF!</v>
      </c>
      <c r="P191">
        <f t="shared" si="13"/>
        <v>1</v>
      </c>
      <c r="Q191" s="18" t="e">
        <f>'GFS_Timeliness comparison'!G189</f>
        <v>#REF!</v>
      </c>
      <c r="R191" s="18" t="e">
        <f t="shared" si="14"/>
        <v>#REF!</v>
      </c>
      <c r="S191" s="18" t="e">
        <f>'GFS_Timeliness comparison'!H189</f>
        <v>#REF!</v>
      </c>
      <c r="T191" s="18">
        <f>IF(ISNA('GFS_PEFA comparison'!G189), "", 'GFS_PEFA comparison'!G189)</f>
        <v>2</v>
      </c>
      <c r="U191" s="127" t="e">
        <f>IF('GFS_OBI comparison'!G189="N/A", "", 'GFS_OBI comparison'!G189)</f>
        <v>#REF!</v>
      </c>
      <c r="V191" s="127" t="e">
        <f>IF(ISNA(VLOOKUP($B191,#REF!,3,FALSE)), "", VLOOKUP($B191,#REF!,3,FALSE))</f>
        <v>#REF!</v>
      </c>
      <c r="W191" s="127">
        <v>72</v>
      </c>
      <c r="X191" s="127">
        <f>VLOOKUP($B191,[15]VoiceandAccountability!$A$16:$CH$230, 84,FALSE)</f>
        <v>9.0047393364928912</v>
      </c>
      <c r="Y191" s="127">
        <f>VLOOKUP($B191,[15]GovernmentEffectiveness!$A$16:$CH$230, 84,FALSE)</f>
        <v>8.6124401913875595</v>
      </c>
      <c r="Z191" s="127">
        <f>VLOOKUP($B191,[15]ControlofCorruption!$A$16:$CH$230, 84,FALSE)</f>
        <v>7.6555023923444976</v>
      </c>
      <c r="AA191" s="127"/>
    </row>
    <row r="192" spans="1:27">
      <c r="A192">
        <v>185</v>
      </c>
      <c r="B192" s="1" t="s">
        <v>184</v>
      </c>
      <c r="C192" s="10" t="e">
        <f>VLOOKUP($B192,#REF!,2,FALSE)</f>
        <v>#REF!</v>
      </c>
      <c r="D192" s="7" t="s">
        <v>193</v>
      </c>
      <c r="E192" s="15">
        <f>GFS_WEO!E190</f>
        <v>0</v>
      </c>
      <c r="F192" t="e">
        <f>INDEX('GFS OVERVIEW'!#REF!, MATCH('GFS_OBI comparison'!$B190,'GFS OVERVIEW'!$C$4:$C$189,0), MATCH('GFS_OBI comparison'!$F$5, 'GFS OVERVIEW'!#REF!,0))</f>
        <v>#REF!</v>
      </c>
      <c r="G192" t="e">
        <f>GFS_WEO!G190</f>
        <v>#REF!</v>
      </c>
      <c r="H192" t="e">
        <f t="shared" si="11"/>
        <v>#REF!</v>
      </c>
      <c r="I192" t="e">
        <f>GFS_WEO!H190</f>
        <v>#REF!</v>
      </c>
      <c r="J192" t="e">
        <f t="shared" si="12"/>
        <v>#REF!</v>
      </c>
      <c r="K192" t="e">
        <f>#REF!</f>
        <v>#REF!</v>
      </c>
      <c r="L192" t="e">
        <f>AVERAGE(#REF!)</f>
        <v>#REF!</v>
      </c>
      <c r="M192">
        <f>'CG Net Lending_WEO'!Q186</f>
        <v>-3.2283713597853079</v>
      </c>
      <c r="N192">
        <f>'Net Debt_WEO'!Q186</f>
        <v>25.659298140625303</v>
      </c>
      <c r="P192">
        <f t="shared" si="13"/>
        <v>0</v>
      </c>
      <c r="Q192" s="18" t="e">
        <f>'GFS_Timeliness comparison'!G190</f>
        <v>#REF!</v>
      </c>
      <c r="R192" s="18" t="e">
        <f t="shared" si="14"/>
        <v>#REF!</v>
      </c>
      <c r="S192" s="18" t="e">
        <f>'GFS_Timeliness comparison'!H190</f>
        <v>#REF!</v>
      </c>
      <c r="T192" s="18">
        <f>IF(ISNA('GFS_PEFA comparison'!G190), "", 'GFS_PEFA comparison'!G190)</f>
        <v>2.4285714285714284</v>
      </c>
      <c r="U192" s="127" t="e">
        <f>IF('GFS_OBI comparison'!G190="N/A", "", 'GFS_OBI comparison'!G190)</f>
        <v>#REF!</v>
      </c>
      <c r="V192" s="127" t="e">
        <f>IF(ISNA(VLOOKUP($B192,#REF!,3,FALSE)), "", VLOOKUP($B192,#REF!,3,FALSE))</f>
        <v>#REF!</v>
      </c>
      <c r="W192" s="127"/>
      <c r="X192" s="127">
        <f>VLOOKUP($B192,[15]VoiceandAccountability!$A$16:$CH$230, 84,FALSE)</f>
        <v>43.601895734597157</v>
      </c>
      <c r="Y192" s="127">
        <f>VLOOKUP($B192,[15]GovernmentEffectiveness!$A$16:$CH$230, 84,FALSE)</f>
        <v>37.799043062200958</v>
      </c>
      <c r="Z192" s="127">
        <f>VLOOKUP($B192,[15]ControlofCorruption!$A$16:$CH$230, 84,FALSE)</f>
        <v>45.933014354066984</v>
      </c>
      <c r="AA192" s="127"/>
    </row>
    <row r="193" spans="1:27">
      <c r="A193">
        <v>186</v>
      </c>
      <c r="B193" s="8" t="s">
        <v>185</v>
      </c>
      <c r="C193" s="10" t="e">
        <f>VLOOKUP($B193,#REF!,2,FALSE)</f>
        <v>#REF!</v>
      </c>
      <c r="D193" s="7" t="s">
        <v>193</v>
      </c>
      <c r="E193" s="15">
        <f>GFS_WEO!E191</f>
        <v>0</v>
      </c>
      <c r="F193" t="e">
        <f>INDEX('GFS OVERVIEW'!#REF!, MATCH('GFS_OBI comparison'!$B191,'GFS OVERVIEW'!$C$4:$C$189,0), MATCH('GFS_OBI comparison'!$F$5, 'GFS OVERVIEW'!#REF!,0))</f>
        <v>#REF!</v>
      </c>
      <c r="G193" t="e">
        <f>GFS_WEO!G191</f>
        <v>#REF!</v>
      </c>
      <c r="H193" t="e">
        <f t="shared" si="11"/>
        <v>#REF!</v>
      </c>
      <c r="I193" t="e">
        <f>GFS_WEO!H191</f>
        <v>#REF!</v>
      </c>
      <c r="J193" t="e">
        <f t="shared" si="12"/>
        <v>#REF!</v>
      </c>
      <c r="K193" t="e">
        <f>#REF!</f>
        <v>#REF!</v>
      </c>
      <c r="L193" t="e">
        <f>AVERAGE(#REF!)</f>
        <v>#REF!</v>
      </c>
      <c r="M193">
        <f>'CG Net Lending_WEO'!Q187</f>
        <v>-0.58091823000528353</v>
      </c>
      <c r="N193">
        <f>'Net Debt_WEO'!Q187</f>
        <v>0</v>
      </c>
      <c r="P193">
        <f t="shared" si="13"/>
        <v>0</v>
      </c>
      <c r="Q193" s="18" t="e">
        <f>'GFS_Timeliness comparison'!G191</f>
        <v>#REF!</v>
      </c>
      <c r="R193" s="18" t="e">
        <f t="shared" si="14"/>
        <v>#REF!</v>
      </c>
      <c r="S193" s="18" t="e">
        <f>'GFS_Timeliness comparison'!H191</f>
        <v>#REF!</v>
      </c>
      <c r="T193" s="18" t="str">
        <f>IF(ISNA('GFS_PEFA comparison'!G191), "", 'GFS_PEFA comparison'!G191)</f>
        <v/>
      </c>
      <c r="U193" s="127" t="e">
        <f>IF('GFS_OBI comparison'!G191="N/A", "", 'GFS_OBI comparison'!G191)</f>
        <v>#REF!</v>
      </c>
      <c r="V193" s="127" t="e">
        <f>IF(ISNA(VLOOKUP($B193,#REF!,3,FALSE)), "", VLOOKUP($B193,#REF!,3,FALSE))</f>
        <v>#REF!</v>
      </c>
      <c r="W193" s="127"/>
      <c r="X193" s="127">
        <f>VLOOKUP($B193,[15]VoiceandAccountability!$A$16:$CH$230, 84,FALSE)</f>
        <v>7.109004739336493</v>
      </c>
      <c r="Y193" s="127">
        <f>VLOOKUP($B193,[15]GovernmentEffectiveness!$A$16:$CH$230, 84,FALSE)</f>
        <v>11.004784688995215</v>
      </c>
      <c r="Z193" s="127">
        <f>VLOOKUP($B193,[15]ControlofCorruption!$A$16:$CH$230, 84,FALSE)</f>
        <v>5.2631578947368425</v>
      </c>
      <c r="AA193" s="127"/>
    </row>
    <row r="194" spans="1:27">
      <c r="G194" t="s">
        <v>193</v>
      </c>
      <c r="H194" t="s">
        <v>193</v>
      </c>
      <c r="I194" t="s">
        <v>193</v>
      </c>
      <c r="J194" t="s">
        <v>193</v>
      </c>
      <c r="K194" t="s">
        <v>193</v>
      </c>
      <c r="L194" t="s">
        <v>193</v>
      </c>
      <c r="M194" t="s">
        <v>193</v>
      </c>
      <c r="N194" t="s">
        <v>193</v>
      </c>
      <c r="O194" t="s">
        <v>193</v>
      </c>
      <c r="P194" t="s">
        <v>193</v>
      </c>
      <c r="Q194" t="s">
        <v>193</v>
      </c>
      <c r="R194" t="s">
        <v>193</v>
      </c>
      <c r="S194" t="s">
        <v>193</v>
      </c>
      <c r="T194" t="s">
        <v>193</v>
      </c>
      <c r="U194" t="s">
        <v>193</v>
      </c>
      <c r="V194" s="127" t="s">
        <v>193</v>
      </c>
      <c r="W194" s="127" t="s">
        <v>193</v>
      </c>
      <c r="X194" s="127" t="s">
        <v>193</v>
      </c>
      <c r="Y194" s="127" t="s">
        <v>193</v>
      </c>
      <c r="Z194" s="127" t="s">
        <v>193</v>
      </c>
      <c r="AA194" s="127"/>
    </row>
    <row r="195" spans="1:27">
      <c r="E195" s="19" t="s">
        <v>201</v>
      </c>
      <c r="F195" s="19"/>
      <c r="G195" s="19"/>
      <c r="H195" s="19"/>
      <c r="I195" s="19"/>
      <c r="J195" s="19"/>
      <c r="K195" s="19"/>
      <c r="L195" s="19"/>
      <c r="M195" s="19"/>
      <c r="N195" s="19"/>
      <c r="O195" s="19"/>
      <c r="P195" s="19"/>
      <c r="Q195" s="2"/>
      <c r="R195" s="2"/>
    </row>
    <row r="196" spans="1:27">
      <c r="B196" s="1"/>
      <c r="E196">
        <v>2004</v>
      </c>
      <c r="O196" s="2"/>
      <c r="P196" s="2" t="s">
        <v>578</v>
      </c>
      <c r="Q196" s="2" t="s">
        <v>579</v>
      </c>
      <c r="R196" s="2"/>
    </row>
    <row r="197" spans="1:27">
      <c r="E197">
        <f t="shared" ref="E197:E204" si="15">E196+1</f>
        <v>2005</v>
      </c>
      <c r="O197" s="2" t="s">
        <v>576</v>
      </c>
      <c r="P197" s="2" t="e">
        <f>AVERAGEIF($P$8:$P$193,1,$F$8:$F$193)</f>
        <v>#REF!</v>
      </c>
      <c r="Q197" s="2">
        <f>AVERAGEIF($P$8:$P$193,1,$E$8:$E$193)</f>
        <v>0.4</v>
      </c>
      <c r="R197" s="2"/>
    </row>
    <row r="198" spans="1:27">
      <c r="E198">
        <f t="shared" si="15"/>
        <v>2006</v>
      </c>
      <c r="O198" s="2" t="s">
        <v>577</v>
      </c>
      <c r="P198" s="2" t="e">
        <f>AVERAGEIF($P$8:$P$193,0,$F$8:$F$193)</f>
        <v>#REF!</v>
      </c>
      <c r="Q198" s="2">
        <f>AVERAGEIF($P$8:$P$193,0,$E$8:$E$193)</f>
        <v>1.3245033112582782</v>
      </c>
      <c r="R198" s="2"/>
    </row>
    <row r="199" spans="1:27">
      <c r="E199">
        <f t="shared" si="15"/>
        <v>2007</v>
      </c>
    </row>
    <row r="200" spans="1:27">
      <c r="E200">
        <f t="shared" si="15"/>
        <v>2008</v>
      </c>
      <c r="N200" s="2"/>
      <c r="O200" s="2"/>
      <c r="P200" s="2" t="s">
        <v>578</v>
      </c>
      <c r="Q200" s="2" t="s">
        <v>579</v>
      </c>
    </row>
    <row r="201" spans="1:27">
      <c r="E201">
        <f t="shared" si="15"/>
        <v>2009</v>
      </c>
      <c r="N201" s="2" t="s">
        <v>519</v>
      </c>
      <c r="O201" s="2" t="s">
        <v>525</v>
      </c>
      <c r="P201" s="2" t="e">
        <f>AVERAGEIF($Q$8:$Q$193,"M",$F$8:$F$193)</f>
        <v>#DIV/0!</v>
      </c>
      <c r="Q201" s="2" t="e">
        <f>AVERAGEIF($Q$8:$Q$193,"M",$E$8:$E$193)</f>
        <v>#DIV/0!</v>
      </c>
    </row>
    <row r="202" spans="1:27">
      <c r="E202">
        <f t="shared" si="15"/>
        <v>2010</v>
      </c>
      <c r="O202" s="2" t="s">
        <v>586</v>
      </c>
      <c r="P202" s="2" t="e">
        <f>AVERAGEIF($Q$8:$Q$193,"Q",$F$8:$F$193)</f>
        <v>#DIV/0!</v>
      </c>
      <c r="Q202" s="2" t="e">
        <f>AVERAGEIF($Q$8:$Q$193,"Q",$E$8:$E$193)</f>
        <v>#DIV/0!</v>
      </c>
    </row>
    <row r="203" spans="1:27">
      <c r="E203">
        <f t="shared" si="15"/>
        <v>2011</v>
      </c>
      <c r="O203" s="2" t="s">
        <v>587</v>
      </c>
      <c r="P203" s="2" t="e">
        <f>AVERAGEIF($Q$8:$Q$193,"SA",$F$8:$F$193)</f>
        <v>#DIV/0!</v>
      </c>
      <c r="Q203" s="2" t="e">
        <f>AVERAGEIF($Q$8:$Q$193,"SA",$E$8:$E$193)</f>
        <v>#DIV/0!</v>
      </c>
    </row>
    <row r="204" spans="1:27">
      <c r="E204">
        <f t="shared" si="15"/>
        <v>2012</v>
      </c>
      <c r="O204" s="2" t="s">
        <v>529</v>
      </c>
      <c r="P204" s="2" t="e">
        <f>AVERAGEIF($Q$8:$Q$193,"A",$F$8:$F$193)</f>
        <v>#DIV/0!</v>
      </c>
      <c r="Q204" s="2" t="e">
        <f>AVERAGEIF($Q$8:$Q$193,"A",$E$8:$E$193)</f>
        <v>#DIV/0!</v>
      </c>
    </row>
    <row r="206" spans="1:27">
      <c r="E206" s="2" t="s">
        <v>203</v>
      </c>
      <c r="F206" s="2"/>
      <c r="G206" s="2"/>
      <c r="H206" s="2"/>
      <c r="I206" s="2"/>
      <c r="J206" s="2"/>
      <c r="K206" s="2"/>
      <c r="L206" s="2"/>
      <c r="M206" s="2"/>
      <c r="N206" s="2"/>
      <c r="P206" s="2" t="s">
        <v>578</v>
      </c>
      <c r="Q206" s="2" t="s">
        <v>579</v>
      </c>
      <c r="R206" s="2"/>
    </row>
    <row r="207" spans="1:27">
      <c r="E207" t="s">
        <v>190</v>
      </c>
      <c r="N207" s="2" t="s">
        <v>552</v>
      </c>
      <c r="O207" s="2" t="s">
        <v>526</v>
      </c>
      <c r="P207" s="2" t="e">
        <f>AVERAGEIF($S$8:$S$193,"&lt;=4",$F$8:$F$193)</f>
        <v>#DIV/0!</v>
      </c>
      <c r="Q207" s="2" t="e">
        <f>AVERAGEIF($S$8:$S$193,"&lt;=4",$E$8:$E$193)</f>
        <v>#DIV/0!</v>
      </c>
    </row>
    <row r="208" spans="1:27">
      <c r="E208" t="s">
        <v>191</v>
      </c>
      <c r="O208" s="2" t="s">
        <v>527</v>
      </c>
      <c r="P208" s="2" t="e">
        <f>AVERAGEIFS($F$8:$F$193,$S$8:$S$193, "&lt;=12", $S$8:$S$193, "&gt;4")</f>
        <v>#DIV/0!</v>
      </c>
      <c r="Q208" s="2" t="e">
        <f>AVERAGEIFS($E$8:$E$193,$S$8:$S$193, "&lt;=12", $S$8:$S$193, "&gt;4")</f>
        <v>#DIV/0!</v>
      </c>
    </row>
    <row r="209" spans="5:17">
      <c r="E209" t="s">
        <v>192</v>
      </c>
      <c r="O209" s="2" t="s">
        <v>528</v>
      </c>
      <c r="P209" s="2" t="e">
        <f>AVERAGEIFS($F$8:$F$193,$S$8:$S$193, "&lt;=26", $S$8:$S$193, "&gt;12")</f>
        <v>#DIV/0!</v>
      </c>
      <c r="Q209" s="2" t="e">
        <f>AVERAGEIFS($E$8:$E$193,$S$8:$S$193, "&lt;=26", $S$8:$S$193, "&gt;12")</f>
        <v>#DIV/0!</v>
      </c>
    </row>
    <row r="210" spans="5:17">
      <c r="O210" s="2" t="s">
        <v>530</v>
      </c>
      <c r="P210" s="2" t="e">
        <f>AVERAGEIFS($F$8:$F$193,$S$8:$S$193, "&lt;=53", $S$8:$S$193, "&gt;26")</f>
        <v>#DIV/0!</v>
      </c>
      <c r="Q210" s="2" t="e">
        <f>AVERAGEIFS($E$8:$E$193,$S$8:$S$193, "&lt;=53", $S$8:$S$193, "&gt;26")</f>
        <v>#DIV/0!</v>
      </c>
    </row>
    <row r="211" spans="5:17">
      <c r="O211" s="2" t="s">
        <v>531</v>
      </c>
      <c r="P211" s="2" t="e">
        <f>AVERAGEIF($S$8:$S$193,"&gt;53",$F$8:$F$193)</f>
        <v>#DIV/0!</v>
      </c>
      <c r="Q211" s="2" t="e">
        <f>AVERAGEIF($S$8:$S$193,"&gt;53",$E$8:$E$193)</f>
        <v>#DIV/0!</v>
      </c>
    </row>
  </sheetData>
  <conditionalFormatting sqref="E8:E193">
    <cfRule type="containsText" dxfId="41" priority="1" operator="containsText" text="6">
      <formula>NOT(ISERROR(SEARCH("6",E8)))</formula>
    </cfRule>
    <cfRule type="containsText" dxfId="40" priority="2" operator="containsText" text="5">
      <formula>NOT(ISERROR(SEARCH("5",E8)))</formula>
    </cfRule>
    <cfRule type="containsText" dxfId="39" priority="3" operator="containsText" text="4">
      <formula>NOT(ISERROR(SEARCH("4",E8)))</formula>
    </cfRule>
    <cfRule type="containsText" dxfId="38" priority="4" operator="containsText" text="3">
      <formula>NOT(ISERROR(SEARCH("3",E8)))</formula>
    </cfRule>
    <cfRule type="containsText" dxfId="37" priority="5" operator="containsText" text="2">
      <formula>NOT(ISERROR(SEARCH("2",E8)))</formula>
    </cfRule>
    <cfRule type="containsText" dxfId="36" priority="6" operator="containsText" text="1">
      <formula>NOT(ISERROR(SEARCH("1",E8)))</formula>
    </cfRule>
    <cfRule type="containsText" dxfId="35" priority="7" operator="containsText" text="0">
      <formula>NOT(ISERROR(SEARCH("0",E8)))</formula>
    </cfRule>
  </conditionalFormatting>
  <dataValidations count="3">
    <dataValidation type="list" allowBlank="1" showInputMessage="1" showErrorMessage="1" sqref="Q5">
      <formula1>$Q$207:$Q$208</formula1>
    </dataValidation>
    <dataValidation type="list" allowBlank="1" showInputMessage="1" showErrorMessage="1" sqref="E2 G2 I2">
      <formula1>$E$196:$E$204</formula1>
    </dataValidation>
    <dataValidation type="list" allowBlank="1" showInputMessage="1" showErrorMessage="1" sqref="F2 E4">
      <formula1>$E$207:$E$209</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H207"/>
  <sheetViews>
    <sheetView topLeftCell="A79" workbookViewId="0">
      <selection activeCell="H30" sqref="H30"/>
    </sheetView>
  </sheetViews>
  <sheetFormatPr defaultRowHeight="14.5"/>
  <cols>
    <col min="1" max="1" width="5.7265625" customWidth="1"/>
    <col min="2" max="2" width="30.7265625" customWidth="1"/>
    <col min="3" max="3" width="12.7265625" customWidth="1"/>
    <col min="4" max="4" width="9.54296875" customWidth="1"/>
  </cols>
  <sheetData>
    <row r="1" spans="1:8">
      <c r="E1" s="2" t="s">
        <v>201</v>
      </c>
      <c r="F1" s="2" t="s">
        <v>203</v>
      </c>
      <c r="G1" s="122"/>
    </row>
    <row r="2" spans="1:8">
      <c r="E2" s="17">
        <v>2012</v>
      </c>
      <c r="F2" s="119" t="s">
        <v>192</v>
      </c>
      <c r="G2" s="123"/>
    </row>
    <row r="3" spans="1:8">
      <c r="B3" s="4"/>
      <c r="C3" s="5"/>
      <c r="D3" s="5"/>
      <c r="E3" s="2" t="s">
        <v>203</v>
      </c>
      <c r="G3" s="122"/>
    </row>
    <row r="4" spans="1:8">
      <c r="B4" s="4"/>
      <c r="C4" s="5"/>
      <c r="D4" s="5"/>
      <c r="E4" s="17" t="s">
        <v>192</v>
      </c>
      <c r="F4" s="2" t="s">
        <v>467</v>
      </c>
      <c r="G4" s="122"/>
    </row>
    <row r="5" spans="1:8">
      <c r="B5" s="4" t="s">
        <v>0</v>
      </c>
      <c r="C5" s="5" t="s">
        <v>186</v>
      </c>
      <c r="D5" s="5" t="s">
        <v>194</v>
      </c>
      <c r="E5" s="2" t="str">
        <f>E2&amp;" "&amp;E4</f>
        <v>2012 GG</v>
      </c>
      <c r="F5" s="2" t="str">
        <f>F4&amp;" "&amp;F2</f>
        <v>Sum GG</v>
      </c>
      <c r="G5" s="2" t="s">
        <v>519</v>
      </c>
      <c r="H5" s="2" t="s">
        <v>520</v>
      </c>
    </row>
    <row r="6" spans="1:8">
      <c r="A6">
        <v>1</v>
      </c>
      <c r="B6" s="6" t="s">
        <v>1</v>
      </c>
      <c r="C6" s="10" t="e">
        <f>VLOOKUP($B6,#REF!,2,FALSE)</f>
        <v>#REF!</v>
      </c>
      <c r="D6" s="14" t="s">
        <v>193</v>
      </c>
      <c r="E6" s="15">
        <f>INDEX('GFS OVERVIEW'!$E$4:$AI$189, MATCH('GFS_Timeliness comparison'!$B6, 'GFS OVERVIEW'!$C$4:$C$189,0), MATCH('GFS_Timeliness comparison'!$E$5,'GFS OVERVIEW'!$E$3:$AI$3,0))</f>
        <v>1</v>
      </c>
      <c r="F6" t="e">
        <f>INDEX('GFS OVERVIEW'!#REF!, MATCH('GFS_OBI comparison'!$B6,'GFS OVERVIEW'!$C$4:$C$189,0), MATCH('GFS_OBI comparison'!$F$5, 'GFS OVERVIEW'!#REF!,0))</f>
        <v>#REF!</v>
      </c>
      <c r="G6" s="18" t="e">
        <f>INDEX(#REF!, MATCH('GFS_Timeliness comparison'!$B6,#REF!, 0), MATCH('GFS_Timeliness comparison'!$G$5,#REF!,0))</f>
        <v>#REF!</v>
      </c>
      <c r="H6" s="18" t="e">
        <f>INDEX(#REF!, MATCH('GFS_Timeliness comparison'!$B6,#REF!, 0), MATCH('GFS_Timeliness comparison'!$H$5,#REF!,0))</f>
        <v>#REF!</v>
      </c>
    </row>
    <row r="7" spans="1:8">
      <c r="A7">
        <v>2</v>
      </c>
      <c r="B7" s="8" t="s">
        <v>2</v>
      </c>
      <c r="C7" s="10" t="e">
        <f>VLOOKUP($B7,#REF!,2,FALSE)</f>
        <v>#REF!</v>
      </c>
      <c r="D7" s="14" t="s">
        <v>193</v>
      </c>
      <c r="E7" s="15">
        <f>INDEX('GFS OVERVIEW'!$E$4:$AI$189, MATCH('GFS_Timeliness comparison'!$B7, 'GFS OVERVIEW'!$C$4:$C$189,0), MATCH('GFS_Timeliness comparison'!$E$5,'GFS OVERVIEW'!$E$3:$AI$3,0))</f>
        <v>1</v>
      </c>
      <c r="F7" t="e">
        <f>INDEX('GFS OVERVIEW'!#REF!, MATCH('GFS_OBI comparison'!$B7,'GFS OVERVIEW'!$C$4:$C$189,0), MATCH('GFS_OBI comparison'!$F$5, 'GFS OVERVIEW'!#REF!,0))</f>
        <v>#REF!</v>
      </c>
      <c r="G7" s="18" t="e">
        <f>INDEX(#REF!, MATCH('GFS_Timeliness comparison'!$B7,#REF!, 0), MATCH('GFS_Timeliness comparison'!$G$5,#REF!,0))</f>
        <v>#REF!</v>
      </c>
      <c r="H7" s="18" t="e">
        <f>INDEX(#REF!, MATCH('GFS_Timeliness comparison'!$B7,#REF!, 0), MATCH('GFS_Timeliness comparison'!$H$5,#REF!,0))</f>
        <v>#REF!</v>
      </c>
    </row>
    <row r="8" spans="1:8">
      <c r="A8">
        <v>3</v>
      </c>
      <c r="B8" s="8" t="s">
        <v>3</v>
      </c>
      <c r="C8" s="10" t="e">
        <f>VLOOKUP($B8,#REF!,2,FALSE)</f>
        <v>#REF!</v>
      </c>
      <c r="D8" s="14" t="s">
        <v>193</v>
      </c>
      <c r="E8" s="15">
        <f>INDEX('GFS OVERVIEW'!$E$4:$AI$189, MATCH('GFS_Timeliness comparison'!$B8, 'GFS OVERVIEW'!$C$4:$C$189,0), MATCH('GFS_Timeliness comparison'!$E$5,'GFS OVERVIEW'!$E$3:$AI$3,0))</f>
        <v>0</v>
      </c>
      <c r="F8" t="e">
        <f>INDEX('GFS OVERVIEW'!#REF!, MATCH('GFS_OBI comparison'!$B8,'GFS OVERVIEW'!$C$4:$C$189,0), MATCH('GFS_OBI comparison'!$F$5, 'GFS OVERVIEW'!#REF!,0))</f>
        <v>#REF!</v>
      </c>
      <c r="G8" s="18" t="e">
        <f>INDEX(#REF!, MATCH('GFS_Timeliness comparison'!$B8,#REF!, 0), MATCH('GFS_Timeliness comparison'!$G$5,#REF!,0))</f>
        <v>#REF!</v>
      </c>
      <c r="H8" s="18" t="e">
        <f>INDEX(#REF!, MATCH('GFS_Timeliness comparison'!$B8,#REF!, 0), MATCH('GFS_Timeliness comparison'!$H$5,#REF!,0))</f>
        <v>#REF!</v>
      </c>
    </row>
    <row r="9" spans="1:8">
      <c r="A9">
        <v>4</v>
      </c>
      <c r="B9" s="8" t="s">
        <v>4</v>
      </c>
      <c r="C9" s="10" t="e">
        <f>VLOOKUP($B9,#REF!,2,FALSE)</f>
        <v>#REF!</v>
      </c>
      <c r="D9" s="14" t="s">
        <v>193</v>
      </c>
      <c r="E9" s="15">
        <f>INDEX('GFS OVERVIEW'!$E$4:$AI$189, MATCH('GFS_Timeliness comparison'!$B9, 'GFS OVERVIEW'!$C$4:$C$189,0), MATCH('GFS_Timeliness comparison'!$E$5,'GFS OVERVIEW'!$E$3:$AI$3,0))</f>
        <v>0</v>
      </c>
      <c r="F9" t="e">
        <f>INDEX('GFS OVERVIEW'!#REF!, MATCH('GFS_OBI comparison'!$B9,'GFS OVERVIEW'!$C$4:$C$189,0), MATCH('GFS_OBI comparison'!$F$5, 'GFS OVERVIEW'!#REF!,0))</f>
        <v>#REF!</v>
      </c>
      <c r="G9" s="18" t="e">
        <f>INDEX(#REF!, MATCH('GFS_Timeliness comparison'!$B9,#REF!, 0), MATCH('GFS_Timeliness comparison'!$G$5,#REF!,0))</f>
        <v>#REF!</v>
      </c>
      <c r="H9" s="18" t="e">
        <f>INDEX(#REF!, MATCH('GFS_Timeliness comparison'!$B9,#REF!, 0), MATCH('GFS_Timeliness comparison'!$H$5,#REF!,0))</f>
        <v>#REF!</v>
      </c>
    </row>
    <row r="10" spans="1:8">
      <c r="A10">
        <v>5</v>
      </c>
      <c r="B10" s="8" t="s">
        <v>5</v>
      </c>
      <c r="C10" s="10" t="e">
        <f>VLOOKUP($B10,#REF!,2,FALSE)</f>
        <v>#REF!</v>
      </c>
      <c r="D10" s="14" t="s">
        <v>193</v>
      </c>
      <c r="E10" s="15">
        <f>INDEX('GFS OVERVIEW'!$E$4:$AI$189, MATCH('GFS_Timeliness comparison'!$B10, 'GFS OVERVIEW'!$C$4:$C$189,0), MATCH('GFS_Timeliness comparison'!$E$5,'GFS OVERVIEW'!$E$3:$AI$3,0))</f>
        <v>0</v>
      </c>
      <c r="F10" t="e">
        <f>INDEX('GFS OVERVIEW'!#REF!, MATCH('GFS_OBI comparison'!$B10,'GFS OVERVIEW'!$C$4:$C$189,0), MATCH('GFS_OBI comparison'!$F$5, 'GFS OVERVIEW'!#REF!,0))</f>
        <v>#REF!</v>
      </c>
      <c r="G10" s="18" t="e">
        <f>INDEX(#REF!, MATCH('GFS_Timeliness comparison'!$B10,#REF!, 0), MATCH('GFS_Timeliness comparison'!$G$5,#REF!,0))</f>
        <v>#REF!</v>
      </c>
      <c r="H10" s="18" t="e">
        <f>INDEX(#REF!, MATCH('GFS_Timeliness comparison'!$B10,#REF!, 0), MATCH('GFS_Timeliness comparison'!$H$5,#REF!,0))</f>
        <v>#REF!</v>
      </c>
    </row>
    <row r="11" spans="1:8">
      <c r="A11">
        <v>6</v>
      </c>
      <c r="B11" s="8" t="s">
        <v>6</v>
      </c>
      <c r="C11" s="10" t="e">
        <f>VLOOKUP($B11,#REF!,2,FALSE)</f>
        <v>#REF!</v>
      </c>
      <c r="D11" s="14" t="s">
        <v>195</v>
      </c>
      <c r="E11" s="15">
        <f>INDEX('GFS OVERVIEW'!$E$4:$AI$189, MATCH('GFS_Timeliness comparison'!$B11, 'GFS OVERVIEW'!$C$4:$C$189,0), MATCH('GFS_Timeliness comparison'!$E$5,'GFS OVERVIEW'!$E$3:$AI$3,0))</f>
        <v>0</v>
      </c>
      <c r="F11" t="e">
        <f>INDEX('GFS OVERVIEW'!#REF!, MATCH('GFS_OBI comparison'!$B11,'GFS OVERVIEW'!$C$4:$C$189,0), MATCH('GFS_OBI comparison'!$F$5, 'GFS OVERVIEW'!#REF!,0))</f>
        <v>#REF!</v>
      </c>
      <c r="G11" s="18" t="e">
        <f>INDEX(#REF!, MATCH('GFS_Timeliness comparison'!$B11,#REF!, 0), MATCH('GFS_Timeliness comparison'!$G$5,#REF!,0))</f>
        <v>#REF!</v>
      </c>
      <c r="H11" s="18" t="e">
        <f>INDEX(#REF!, MATCH('GFS_Timeliness comparison'!$B11,#REF!, 0), MATCH('GFS_Timeliness comparison'!$H$5,#REF!,0))</f>
        <v>#REF!</v>
      </c>
    </row>
    <row r="12" spans="1:8">
      <c r="A12">
        <v>7</v>
      </c>
      <c r="B12" s="8" t="s">
        <v>7</v>
      </c>
      <c r="C12" s="10" t="e">
        <f>VLOOKUP($B12,#REF!,2,FALSE)</f>
        <v>#REF!</v>
      </c>
      <c r="D12" s="14" t="s">
        <v>193</v>
      </c>
      <c r="E12" s="15">
        <f>INDEX('GFS OVERVIEW'!$E$4:$AI$189, MATCH('GFS_Timeliness comparison'!$B12, 'GFS OVERVIEW'!$C$4:$C$189,0), MATCH('GFS_Timeliness comparison'!$E$5,'GFS OVERVIEW'!$E$3:$AI$3,0))</f>
        <v>1</v>
      </c>
      <c r="F12" t="e">
        <f>INDEX('GFS OVERVIEW'!#REF!, MATCH('GFS_OBI comparison'!$B12,'GFS OVERVIEW'!$C$4:$C$189,0), MATCH('GFS_OBI comparison'!$F$5, 'GFS OVERVIEW'!#REF!,0))</f>
        <v>#REF!</v>
      </c>
      <c r="G12" s="18" t="e">
        <f>INDEX(#REF!, MATCH('GFS_Timeliness comparison'!$B12,#REF!, 0), MATCH('GFS_Timeliness comparison'!$G$5,#REF!,0))</f>
        <v>#REF!</v>
      </c>
      <c r="H12" s="18" t="e">
        <f>INDEX(#REF!, MATCH('GFS_Timeliness comparison'!$B12,#REF!, 0), MATCH('GFS_Timeliness comparison'!$H$5,#REF!,0))</f>
        <v>#REF!</v>
      </c>
    </row>
    <row r="13" spans="1:8">
      <c r="A13">
        <v>8</v>
      </c>
      <c r="B13" s="8" t="s">
        <v>8</v>
      </c>
      <c r="C13" s="10" t="e">
        <f>VLOOKUP($B13,#REF!,2,FALSE)</f>
        <v>#REF!</v>
      </c>
      <c r="D13" s="14" t="s">
        <v>195</v>
      </c>
      <c r="E13" s="15">
        <f>INDEX('GFS OVERVIEW'!$E$4:$AI$189, MATCH('GFS_Timeliness comparison'!$B13, 'GFS OVERVIEW'!$C$4:$C$189,0), MATCH('GFS_Timeliness comparison'!$E$5,'GFS OVERVIEW'!$E$3:$AI$3,0))</f>
        <v>5</v>
      </c>
      <c r="F13" t="e">
        <f>INDEX('GFS OVERVIEW'!#REF!, MATCH('GFS_OBI comparison'!$B13,'GFS OVERVIEW'!$C$4:$C$189,0), MATCH('GFS_OBI comparison'!$F$5, 'GFS OVERVIEW'!#REF!,0))</f>
        <v>#REF!</v>
      </c>
      <c r="G13" s="18" t="e">
        <f>INDEX(#REF!, MATCH('GFS_Timeliness comparison'!$B13,#REF!, 0), MATCH('GFS_Timeliness comparison'!$G$5,#REF!,0))</f>
        <v>#REF!</v>
      </c>
      <c r="H13" s="18" t="e">
        <f>INDEX(#REF!, MATCH('GFS_Timeliness comparison'!$B13,#REF!, 0), MATCH('GFS_Timeliness comparison'!$H$5,#REF!,0))</f>
        <v>#REF!</v>
      </c>
    </row>
    <row r="14" spans="1:8">
      <c r="A14">
        <v>9</v>
      </c>
      <c r="B14" s="8" t="s">
        <v>9</v>
      </c>
      <c r="C14" s="10" t="e">
        <f>VLOOKUP($B14,#REF!,2,FALSE)</f>
        <v>#REF!</v>
      </c>
      <c r="D14" s="14" t="s">
        <v>193</v>
      </c>
      <c r="E14" s="15">
        <f>INDEX('GFS OVERVIEW'!$E$4:$AI$189, MATCH('GFS_Timeliness comparison'!$B14, 'GFS OVERVIEW'!$C$4:$C$189,0), MATCH('GFS_Timeliness comparison'!$E$5,'GFS OVERVIEW'!$E$3:$AI$3,0))</f>
        <v>3</v>
      </c>
      <c r="F14" t="e">
        <f>INDEX('GFS OVERVIEW'!#REF!, MATCH('GFS_OBI comparison'!$B14,'GFS OVERVIEW'!$C$4:$C$189,0), MATCH('GFS_OBI comparison'!$F$5, 'GFS OVERVIEW'!#REF!,0))</f>
        <v>#REF!</v>
      </c>
      <c r="G14" s="18" t="e">
        <f>INDEX(#REF!, MATCH('GFS_Timeliness comparison'!$B14,#REF!, 0), MATCH('GFS_Timeliness comparison'!$G$5,#REF!,0))</f>
        <v>#REF!</v>
      </c>
      <c r="H14" s="18" t="e">
        <f>INDEX(#REF!, MATCH('GFS_Timeliness comparison'!$B14,#REF!, 0), MATCH('GFS_Timeliness comparison'!$H$5,#REF!,0))</f>
        <v>#REF!</v>
      </c>
    </row>
    <row r="15" spans="1:8">
      <c r="A15">
        <v>10</v>
      </c>
      <c r="B15" s="8" t="s">
        <v>10</v>
      </c>
      <c r="C15" s="10" t="e">
        <f>VLOOKUP($B15,#REF!,2,FALSE)</f>
        <v>#REF!</v>
      </c>
      <c r="D15" s="14" t="s">
        <v>193</v>
      </c>
      <c r="E15" s="15">
        <f>INDEX('GFS OVERVIEW'!$E$4:$AI$189, MATCH('GFS_Timeliness comparison'!$B15, 'GFS OVERVIEW'!$C$4:$C$189,0), MATCH('GFS_Timeliness comparison'!$E$5,'GFS OVERVIEW'!$E$3:$AI$3,0))</f>
        <v>1</v>
      </c>
      <c r="F15" t="e">
        <f>INDEX('GFS OVERVIEW'!#REF!, MATCH('GFS_OBI comparison'!$B15,'GFS OVERVIEW'!$C$4:$C$189,0), MATCH('GFS_OBI comparison'!$F$5, 'GFS OVERVIEW'!#REF!,0))</f>
        <v>#REF!</v>
      </c>
      <c r="G15" s="18" t="e">
        <f>INDEX(#REF!, MATCH('GFS_Timeliness comparison'!$B15,#REF!, 0), MATCH('GFS_Timeliness comparison'!$G$5,#REF!,0))</f>
        <v>#REF!</v>
      </c>
      <c r="H15" s="18" t="e">
        <f>INDEX(#REF!, MATCH('GFS_Timeliness comparison'!$B15,#REF!, 0), MATCH('GFS_Timeliness comparison'!$H$5,#REF!,0))</f>
        <v>#REF!</v>
      </c>
    </row>
    <row r="16" spans="1:8">
      <c r="A16">
        <v>11</v>
      </c>
      <c r="B16" s="8" t="s">
        <v>11</v>
      </c>
      <c r="C16" s="10" t="e">
        <f>VLOOKUP($B16,#REF!,2,FALSE)</f>
        <v>#REF!</v>
      </c>
      <c r="D16" s="14" t="s">
        <v>193</v>
      </c>
      <c r="E16" s="15">
        <f>INDEX('GFS OVERVIEW'!$E$4:$AI$189, MATCH('GFS_Timeliness comparison'!$B16, 'GFS OVERVIEW'!$C$4:$C$189,0), MATCH('GFS_Timeliness comparison'!$E$5,'GFS OVERVIEW'!$E$3:$AI$3,0))</f>
        <v>0</v>
      </c>
      <c r="F16" t="e">
        <f>INDEX('GFS OVERVIEW'!#REF!, MATCH('GFS_OBI comparison'!$B16,'GFS OVERVIEW'!$C$4:$C$189,0), MATCH('GFS_OBI comparison'!$F$5, 'GFS OVERVIEW'!#REF!,0))</f>
        <v>#REF!</v>
      </c>
      <c r="G16" s="18" t="e">
        <f>INDEX(#REF!, MATCH('GFS_Timeliness comparison'!$B16,#REF!, 0), MATCH('GFS_Timeliness comparison'!$G$5,#REF!,0))</f>
        <v>#REF!</v>
      </c>
      <c r="H16" s="18" t="e">
        <f>INDEX(#REF!, MATCH('GFS_Timeliness comparison'!$B16,#REF!, 0), MATCH('GFS_Timeliness comparison'!$H$5,#REF!,0))</f>
        <v>#REF!</v>
      </c>
    </row>
    <row r="17" spans="1:8">
      <c r="A17">
        <v>12</v>
      </c>
      <c r="B17" s="8" t="s">
        <v>12</v>
      </c>
      <c r="C17" s="10" t="e">
        <f>VLOOKUP($B17,#REF!,2,FALSE)</f>
        <v>#REF!</v>
      </c>
      <c r="D17" s="14" t="s">
        <v>193</v>
      </c>
      <c r="E17" s="15">
        <f>INDEX('GFS OVERVIEW'!$E$4:$AI$189, MATCH('GFS_Timeliness comparison'!$B17, 'GFS OVERVIEW'!$C$4:$C$189,0), MATCH('GFS_Timeliness comparison'!$E$5,'GFS OVERVIEW'!$E$3:$AI$3,0))</f>
        <v>0</v>
      </c>
      <c r="F17" t="e">
        <f>INDEX('GFS OVERVIEW'!#REF!, MATCH('GFS_OBI comparison'!$B17,'GFS OVERVIEW'!$C$4:$C$189,0), MATCH('GFS_OBI comparison'!$F$5, 'GFS OVERVIEW'!#REF!,0))</f>
        <v>#REF!</v>
      </c>
      <c r="G17" s="18" t="e">
        <f>INDEX(#REF!, MATCH('GFS_Timeliness comparison'!$B17,#REF!, 0), MATCH('GFS_Timeliness comparison'!$G$5,#REF!,0))</f>
        <v>#REF!</v>
      </c>
      <c r="H17" s="18" t="e">
        <f>INDEX(#REF!, MATCH('GFS_Timeliness comparison'!$B17,#REF!, 0), MATCH('GFS_Timeliness comparison'!$H$5,#REF!,0))</f>
        <v>#REF!</v>
      </c>
    </row>
    <row r="18" spans="1:8">
      <c r="A18">
        <v>13</v>
      </c>
      <c r="B18" s="8" t="s">
        <v>13</v>
      </c>
      <c r="C18" s="10" t="e">
        <f>VLOOKUP($B18,#REF!,2,FALSE)</f>
        <v>#REF!</v>
      </c>
      <c r="D18" s="14" t="s">
        <v>193</v>
      </c>
      <c r="E18" s="15">
        <f>INDEX('GFS OVERVIEW'!$E$4:$AI$189, MATCH('GFS_Timeliness comparison'!$B18, 'GFS OVERVIEW'!$C$4:$C$189,0), MATCH('GFS_Timeliness comparison'!$E$5,'GFS OVERVIEW'!$E$3:$AI$3,0))</f>
        <v>0</v>
      </c>
      <c r="F18" t="e">
        <f>INDEX('GFS OVERVIEW'!#REF!, MATCH('GFS_OBI comparison'!$B18,'GFS OVERVIEW'!$C$4:$C$189,0), MATCH('GFS_OBI comparison'!$F$5, 'GFS OVERVIEW'!#REF!,0))</f>
        <v>#REF!</v>
      </c>
      <c r="G18" s="18" t="e">
        <f>INDEX(#REF!, MATCH('GFS_Timeliness comparison'!$B18,#REF!, 0), MATCH('GFS_Timeliness comparison'!$G$5,#REF!,0))</f>
        <v>#REF!</v>
      </c>
      <c r="H18" s="18" t="e">
        <f>INDEX(#REF!, MATCH('GFS_Timeliness comparison'!$B18,#REF!, 0), MATCH('GFS_Timeliness comparison'!$H$5,#REF!,0))</f>
        <v>#REF!</v>
      </c>
    </row>
    <row r="19" spans="1:8">
      <c r="A19">
        <v>14</v>
      </c>
      <c r="B19" s="8" t="s">
        <v>14</v>
      </c>
      <c r="C19" s="10" t="e">
        <f>VLOOKUP($B19,#REF!,2,FALSE)</f>
        <v>#REF!</v>
      </c>
      <c r="D19" s="14" t="s">
        <v>193</v>
      </c>
      <c r="E19" s="15">
        <f>INDEX('GFS OVERVIEW'!$E$4:$AI$189, MATCH('GFS_Timeliness comparison'!$B19, 'GFS OVERVIEW'!$C$4:$C$189,0), MATCH('GFS_Timeliness comparison'!$E$5,'GFS OVERVIEW'!$E$3:$AI$3,0))</f>
        <v>0</v>
      </c>
      <c r="F19" t="e">
        <f>INDEX('GFS OVERVIEW'!#REF!, MATCH('GFS_OBI comparison'!$B19,'GFS OVERVIEW'!$C$4:$C$189,0), MATCH('GFS_OBI comparison'!$F$5, 'GFS OVERVIEW'!#REF!,0))</f>
        <v>#REF!</v>
      </c>
      <c r="G19" s="18" t="e">
        <f>INDEX(#REF!, MATCH('GFS_Timeliness comparison'!$B19,#REF!, 0), MATCH('GFS_Timeliness comparison'!$G$5,#REF!,0))</f>
        <v>#REF!</v>
      </c>
      <c r="H19" s="18" t="e">
        <f>INDEX(#REF!, MATCH('GFS_Timeliness comparison'!$B19,#REF!, 0), MATCH('GFS_Timeliness comparison'!$H$5,#REF!,0))</f>
        <v>#REF!</v>
      </c>
    </row>
    <row r="20" spans="1:8">
      <c r="A20">
        <v>15</v>
      </c>
      <c r="B20" s="8" t="s">
        <v>15</v>
      </c>
      <c r="C20" s="10" t="e">
        <f>VLOOKUP($B20,#REF!,2,FALSE)</f>
        <v>#REF!</v>
      </c>
      <c r="D20" s="14" t="s">
        <v>193</v>
      </c>
      <c r="E20" s="15">
        <f>INDEX('GFS OVERVIEW'!$E$4:$AI$189, MATCH('GFS_Timeliness comparison'!$B20, 'GFS OVERVIEW'!$C$4:$C$189,0), MATCH('GFS_Timeliness comparison'!$E$5,'GFS OVERVIEW'!$E$3:$AI$3,0))</f>
        <v>1</v>
      </c>
      <c r="F20" t="e">
        <f>INDEX('GFS OVERVIEW'!#REF!, MATCH('GFS_OBI comparison'!$B20,'GFS OVERVIEW'!$C$4:$C$189,0), MATCH('GFS_OBI comparison'!$F$5, 'GFS OVERVIEW'!#REF!,0))</f>
        <v>#REF!</v>
      </c>
      <c r="G20" s="18" t="e">
        <f>INDEX(#REF!, MATCH('GFS_Timeliness comparison'!$B20,#REF!, 0), MATCH('GFS_Timeliness comparison'!$G$5,#REF!,0))</f>
        <v>#REF!</v>
      </c>
      <c r="H20" s="18" t="e">
        <f>INDEX(#REF!, MATCH('GFS_Timeliness comparison'!$B20,#REF!, 0), MATCH('GFS_Timeliness comparison'!$H$5,#REF!,0))</f>
        <v>#REF!</v>
      </c>
    </row>
    <row r="21" spans="1:8">
      <c r="A21">
        <v>16</v>
      </c>
      <c r="B21" s="8" t="s">
        <v>16</v>
      </c>
      <c r="C21" s="10" t="e">
        <f>VLOOKUP($B21,#REF!,2,FALSE)</f>
        <v>#REF!</v>
      </c>
      <c r="D21" s="14" t="s">
        <v>193</v>
      </c>
      <c r="E21" s="15">
        <f>INDEX('GFS OVERVIEW'!$E$4:$AI$189, MATCH('GFS_Timeliness comparison'!$B21, 'GFS OVERVIEW'!$C$4:$C$189,0), MATCH('GFS_Timeliness comparison'!$E$5,'GFS OVERVIEW'!$E$3:$AI$3,0))</f>
        <v>3</v>
      </c>
      <c r="F21" t="e">
        <f>INDEX('GFS OVERVIEW'!#REF!, MATCH('GFS_OBI comparison'!$B21,'GFS OVERVIEW'!$C$4:$C$189,0), MATCH('GFS_OBI comparison'!$F$5, 'GFS OVERVIEW'!#REF!,0))</f>
        <v>#REF!</v>
      </c>
      <c r="G21" s="18" t="e">
        <f>INDEX(#REF!, MATCH('GFS_Timeliness comparison'!$B21,#REF!, 0), MATCH('GFS_Timeliness comparison'!$G$5,#REF!,0))</f>
        <v>#REF!</v>
      </c>
      <c r="H21" s="18" t="e">
        <f>INDEX(#REF!, MATCH('GFS_Timeliness comparison'!$B21,#REF!, 0), MATCH('GFS_Timeliness comparison'!$H$5,#REF!,0))</f>
        <v>#REF!</v>
      </c>
    </row>
    <row r="22" spans="1:8">
      <c r="A22">
        <v>17</v>
      </c>
      <c r="B22" s="8" t="s">
        <v>17</v>
      </c>
      <c r="C22" s="10" t="e">
        <f>VLOOKUP($B22,#REF!,2,FALSE)</f>
        <v>#REF!</v>
      </c>
      <c r="D22" s="14" t="s">
        <v>193</v>
      </c>
      <c r="E22" s="15">
        <f>INDEX('GFS OVERVIEW'!$E$4:$AI$189, MATCH('GFS_Timeliness comparison'!$B22, 'GFS OVERVIEW'!$C$4:$C$189,0), MATCH('GFS_Timeliness comparison'!$E$5,'GFS OVERVIEW'!$E$3:$AI$3,0))</f>
        <v>0</v>
      </c>
      <c r="F22" t="e">
        <f>INDEX('GFS OVERVIEW'!#REF!, MATCH('GFS_OBI comparison'!$B22,'GFS OVERVIEW'!$C$4:$C$189,0), MATCH('GFS_OBI comparison'!$F$5, 'GFS OVERVIEW'!#REF!,0))</f>
        <v>#REF!</v>
      </c>
      <c r="G22" s="18" t="e">
        <f>INDEX(#REF!, MATCH('GFS_Timeliness comparison'!$B22,#REF!, 0), MATCH('GFS_Timeliness comparison'!$G$5,#REF!,0))</f>
        <v>#REF!</v>
      </c>
      <c r="H22" s="18" t="e">
        <f>INDEX(#REF!, MATCH('GFS_Timeliness comparison'!$B22,#REF!, 0), MATCH('GFS_Timeliness comparison'!$H$5,#REF!,0))</f>
        <v>#REF!</v>
      </c>
    </row>
    <row r="23" spans="1:8">
      <c r="A23">
        <v>18</v>
      </c>
      <c r="B23" s="8" t="s">
        <v>18</v>
      </c>
      <c r="C23" s="10" t="e">
        <f>VLOOKUP($B23,#REF!,2,FALSE)</f>
        <v>#REF!</v>
      </c>
      <c r="D23" s="14" t="s">
        <v>193</v>
      </c>
      <c r="E23" s="15">
        <f>INDEX('GFS OVERVIEW'!$E$4:$AI$189, MATCH('GFS_Timeliness comparison'!$B23, 'GFS OVERVIEW'!$C$4:$C$189,0), MATCH('GFS_Timeliness comparison'!$E$5,'GFS OVERVIEW'!$E$3:$AI$3,0))</f>
        <v>0</v>
      </c>
      <c r="F23" t="e">
        <f>INDEX('GFS OVERVIEW'!#REF!, MATCH('GFS_OBI comparison'!$B23,'GFS OVERVIEW'!$C$4:$C$189,0), MATCH('GFS_OBI comparison'!$F$5, 'GFS OVERVIEW'!#REF!,0))</f>
        <v>#REF!</v>
      </c>
      <c r="G23" s="18" t="e">
        <f>INDEX(#REF!, MATCH('GFS_Timeliness comparison'!$B23,#REF!, 0), MATCH('GFS_Timeliness comparison'!$G$5,#REF!,0))</f>
        <v>#REF!</v>
      </c>
      <c r="H23" s="18" t="e">
        <f>INDEX(#REF!, MATCH('GFS_Timeliness comparison'!$B23,#REF!, 0), MATCH('GFS_Timeliness comparison'!$H$5,#REF!,0))</f>
        <v>#REF!</v>
      </c>
    </row>
    <row r="24" spans="1:8">
      <c r="A24">
        <v>19</v>
      </c>
      <c r="B24" s="8" t="s">
        <v>19</v>
      </c>
      <c r="C24" s="10" t="e">
        <f>VLOOKUP($B24,#REF!,2,FALSE)</f>
        <v>#REF!</v>
      </c>
      <c r="D24" s="14" t="s">
        <v>193</v>
      </c>
      <c r="E24" s="15">
        <f>INDEX('GFS OVERVIEW'!$E$4:$AI$189, MATCH('GFS_Timeliness comparison'!$B24, 'GFS OVERVIEW'!$C$4:$C$189,0), MATCH('GFS_Timeliness comparison'!$E$5,'GFS OVERVIEW'!$E$3:$AI$3,0))</f>
        <v>2</v>
      </c>
      <c r="F24" t="e">
        <f>INDEX('GFS OVERVIEW'!#REF!, MATCH('GFS_OBI comparison'!$B24,'GFS OVERVIEW'!$C$4:$C$189,0), MATCH('GFS_OBI comparison'!$F$5, 'GFS OVERVIEW'!#REF!,0))</f>
        <v>#REF!</v>
      </c>
      <c r="G24" s="18" t="e">
        <f>INDEX(#REF!, MATCH('GFS_Timeliness comparison'!$B24,#REF!, 0), MATCH('GFS_Timeliness comparison'!$G$5,#REF!,0))</f>
        <v>#REF!</v>
      </c>
      <c r="H24" s="18" t="e">
        <f>INDEX(#REF!, MATCH('GFS_Timeliness comparison'!$B24,#REF!, 0), MATCH('GFS_Timeliness comparison'!$H$5,#REF!,0))</f>
        <v>#REF!</v>
      </c>
    </row>
    <row r="25" spans="1:8">
      <c r="A25">
        <v>20</v>
      </c>
      <c r="B25" s="8" t="s">
        <v>20</v>
      </c>
      <c r="C25" s="10" t="e">
        <f>VLOOKUP($B25,#REF!,2,FALSE)</f>
        <v>#REF!</v>
      </c>
      <c r="D25" s="14" t="s">
        <v>193</v>
      </c>
      <c r="E25" s="15">
        <f>INDEX('GFS OVERVIEW'!$E$4:$AI$189, MATCH('GFS_Timeliness comparison'!$B25, 'GFS OVERVIEW'!$C$4:$C$189,0), MATCH('GFS_Timeliness comparison'!$E$5,'GFS OVERVIEW'!$E$3:$AI$3,0))</f>
        <v>0</v>
      </c>
      <c r="F25" t="e">
        <f>INDEX('GFS OVERVIEW'!#REF!, MATCH('GFS_OBI comparison'!$B25,'GFS OVERVIEW'!$C$4:$C$189,0), MATCH('GFS_OBI comparison'!$F$5, 'GFS OVERVIEW'!#REF!,0))</f>
        <v>#REF!</v>
      </c>
      <c r="G25" s="18" t="e">
        <f>INDEX(#REF!, MATCH('GFS_Timeliness comparison'!$B25,#REF!, 0), MATCH('GFS_Timeliness comparison'!$G$5,#REF!,0))</f>
        <v>#REF!</v>
      </c>
      <c r="H25" s="18" t="e">
        <f>INDEX(#REF!, MATCH('GFS_Timeliness comparison'!$B25,#REF!, 0), MATCH('GFS_Timeliness comparison'!$H$5,#REF!,0))</f>
        <v>#REF!</v>
      </c>
    </row>
    <row r="26" spans="1:8">
      <c r="A26">
        <v>21</v>
      </c>
      <c r="B26" s="8" t="s">
        <v>21</v>
      </c>
      <c r="C26" s="10" t="e">
        <f>VLOOKUP($B26,#REF!,2,FALSE)</f>
        <v>#REF!</v>
      </c>
      <c r="D26" s="14" t="s">
        <v>193</v>
      </c>
      <c r="E26" s="15">
        <f>INDEX('GFS OVERVIEW'!$E$4:$AI$189, MATCH('GFS_Timeliness comparison'!$B26, 'GFS OVERVIEW'!$C$4:$C$189,0), MATCH('GFS_Timeliness comparison'!$E$5,'GFS OVERVIEW'!$E$3:$AI$3,0))</f>
        <v>1</v>
      </c>
      <c r="F26" t="e">
        <f>INDEX('GFS OVERVIEW'!#REF!, MATCH('GFS_OBI comparison'!$B26,'GFS OVERVIEW'!$C$4:$C$189,0), MATCH('GFS_OBI comparison'!$F$5, 'GFS OVERVIEW'!#REF!,0))</f>
        <v>#REF!</v>
      </c>
      <c r="G26" s="18" t="e">
        <f>INDEX(#REF!, MATCH('GFS_Timeliness comparison'!$B26,#REF!, 0), MATCH('GFS_Timeliness comparison'!$G$5,#REF!,0))</f>
        <v>#REF!</v>
      </c>
      <c r="H26" s="18" t="e">
        <f>INDEX(#REF!, MATCH('GFS_Timeliness comparison'!$B26,#REF!, 0), MATCH('GFS_Timeliness comparison'!$H$5,#REF!,0))</f>
        <v>#REF!</v>
      </c>
    </row>
    <row r="27" spans="1:8">
      <c r="A27">
        <v>22</v>
      </c>
      <c r="B27" s="8" t="s">
        <v>22</v>
      </c>
      <c r="C27" s="10" t="e">
        <f>VLOOKUP($B27,#REF!,2,FALSE)</f>
        <v>#REF!</v>
      </c>
      <c r="D27" s="14" t="s">
        <v>193</v>
      </c>
      <c r="E27" s="15">
        <f>INDEX('GFS OVERVIEW'!$E$4:$AI$189, MATCH('GFS_Timeliness comparison'!$B27, 'GFS OVERVIEW'!$C$4:$C$189,0), MATCH('GFS_Timeliness comparison'!$E$5,'GFS OVERVIEW'!$E$3:$AI$3,0))</f>
        <v>0</v>
      </c>
      <c r="F27" t="e">
        <f>INDEX('GFS OVERVIEW'!#REF!, MATCH('GFS_OBI comparison'!$B27,'GFS OVERVIEW'!$C$4:$C$189,0), MATCH('GFS_OBI comparison'!$F$5, 'GFS OVERVIEW'!#REF!,0))</f>
        <v>#REF!</v>
      </c>
      <c r="G27" s="18" t="e">
        <f>INDEX(#REF!, MATCH('GFS_Timeliness comparison'!$B27,#REF!, 0), MATCH('GFS_Timeliness comparison'!$G$5,#REF!,0))</f>
        <v>#REF!</v>
      </c>
      <c r="H27" s="18" t="e">
        <f>INDEX(#REF!, MATCH('GFS_Timeliness comparison'!$B27,#REF!, 0), MATCH('GFS_Timeliness comparison'!$H$5,#REF!,0))</f>
        <v>#REF!</v>
      </c>
    </row>
    <row r="28" spans="1:8">
      <c r="A28">
        <v>23</v>
      </c>
      <c r="B28" s="8" t="s">
        <v>23</v>
      </c>
      <c r="C28" s="10" t="e">
        <f>VLOOKUP($B28,#REF!,2,FALSE)</f>
        <v>#REF!</v>
      </c>
      <c r="D28" s="14" t="s">
        <v>195</v>
      </c>
      <c r="E28" s="15">
        <f>INDEX('GFS OVERVIEW'!$E$4:$AI$189, MATCH('GFS_Timeliness comparison'!$B28, 'GFS OVERVIEW'!$C$4:$C$189,0), MATCH('GFS_Timeliness comparison'!$E$5,'GFS OVERVIEW'!$E$3:$AI$3,0))</f>
        <v>3</v>
      </c>
      <c r="F28" t="e">
        <f>INDEX('GFS OVERVIEW'!#REF!, MATCH('GFS_OBI comparison'!$B28,'GFS OVERVIEW'!$C$4:$C$189,0), MATCH('GFS_OBI comparison'!$F$5, 'GFS OVERVIEW'!#REF!,0))</f>
        <v>#REF!</v>
      </c>
      <c r="G28" s="18" t="e">
        <f>INDEX(#REF!, MATCH('GFS_Timeliness comparison'!$B28,#REF!, 0), MATCH('GFS_Timeliness comparison'!$G$5,#REF!,0))</f>
        <v>#REF!</v>
      </c>
      <c r="H28" s="18" t="e">
        <f>INDEX(#REF!, MATCH('GFS_Timeliness comparison'!$B28,#REF!, 0), MATCH('GFS_Timeliness comparison'!$H$5,#REF!,0))</f>
        <v>#REF!</v>
      </c>
    </row>
    <row r="29" spans="1:8">
      <c r="A29">
        <v>24</v>
      </c>
      <c r="B29" s="8" t="s">
        <v>24</v>
      </c>
      <c r="C29" s="10" t="e">
        <f>VLOOKUP($B29,#REF!,2,FALSE)</f>
        <v>#REF!</v>
      </c>
      <c r="D29" s="14" t="s">
        <v>193</v>
      </c>
      <c r="E29" s="15">
        <f>INDEX('GFS OVERVIEW'!$E$4:$AI$189, MATCH('GFS_Timeliness comparison'!$B29, 'GFS OVERVIEW'!$C$4:$C$189,0), MATCH('GFS_Timeliness comparison'!$E$5,'GFS OVERVIEW'!$E$3:$AI$3,0))</f>
        <v>0</v>
      </c>
      <c r="F29" t="e">
        <f>INDEX('GFS OVERVIEW'!#REF!, MATCH('GFS_OBI comparison'!$B29,'GFS OVERVIEW'!$C$4:$C$189,0), MATCH('GFS_OBI comparison'!$F$5, 'GFS OVERVIEW'!#REF!,0))</f>
        <v>#REF!</v>
      </c>
      <c r="G29" s="18" t="e">
        <f>INDEX(#REF!, MATCH('GFS_Timeliness comparison'!$B29,#REF!, 0), MATCH('GFS_Timeliness comparison'!$G$5,#REF!,0))</f>
        <v>#REF!</v>
      </c>
      <c r="H29" s="18" t="e">
        <f>INDEX(#REF!, MATCH('GFS_Timeliness comparison'!$B29,#REF!, 0), MATCH('GFS_Timeliness comparison'!$H$5,#REF!,0))</f>
        <v>#REF!</v>
      </c>
    </row>
    <row r="30" spans="1:8">
      <c r="A30">
        <v>25</v>
      </c>
      <c r="B30" s="8" t="s">
        <v>25</v>
      </c>
      <c r="C30" s="10" t="e">
        <f>VLOOKUP($B30,#REF!,2,FALSE)</f>
        <v>#REF!</v>
      </c>
      <c r="D30" s="14" t="s">
        <v>193</v>
      </c>
      <c r="E30" s="15">
        <f>INDEX('GFS OVERVIEW'!$E$4:$AI$189, MATCH('GFS_Timeliness comparison'!$B30, 'GFS OVERVIEW'!$C$4:$C$189,0), MATCH('GFS_Timeliness comparison'!$E$5,'GFS OVERVIEW'!$E$3:$AI$3,0))</f>
        <v>1</v>
      </c>
      <c r="F30" t="e">
        <f>INDEX('GFS OVERVIEW'!#REF!, MATCH('GFS_OBI comparison'!$B30,'GFS OVERVIEW'!$C$4:$C$189,0), MATCH('GFS_OBI comparison'!$F$5, 'GFS OVERVIEW'!#REF!,0))</f>
        <v>#REF!</v>
      </c>
      <c r="G30" s="18" t="e">
        <f>INDEX(#REF!, MATCH('GFS_Timeliness comparison'!$B30,#REF!, 0), MATCH('GFS_Timeliness comparison'!$G$5,#REF!,0))</f>
        <v>#REF!</v>
      </c>
      <c r="H30" s="18" t="e">
        <f>INDEX(#REF!, MATCH('GFS_Timeliness comparison'!$B30,#REF!, 0), MATCH('GFS_Timeliness comparison'!$H$5,#REF!,0))</f>
        <v>#REF!</v>
      </c>
    </row>
    <row r="31" spans="1:8">
      <c r="A31">
        <v>26</v>
      </c>
      <c r="B31" s="8" t="s">
        <v>26</v>
      </c>
      <c r="C31" s="10" t="e">
        <f>VLOOKUP($B31,#REF!,2,FALSE)</f>
        <v>#REF!</v>
      </c>
      <c r="D31" s="14" t="s">
        <v>193</v>
      </c>
      <c r="E31" s="15">
        <f>INDEX('GFS OVERVIEW'!$E$4:$AI$189, MATCH('GFS_Timeliness comparison'!$B31, 'GFS OVERVIEW'!$C$4:$C$189,0), MATCH('GFS_Timeliness comparison'!$E$5,'GFS OVERVIEW'!$E$3:$AI$3,0))</f>
        <v>0</v>
      </c>
      <c r="F31" t="e">
        <f>INDEX('GFS OVERVIEW'!#REF!, MATCH('GFS_OBI comparison'!$B31,'GFS OVERVIEW'!$C$4:$C$189,0), MATCH('GFS_OBI comparison'!$F$5, 'GFS OVERVIEW'!#REF!,0))</f>
        <v>#REF!</v>
      </c>
      <c r="G31" s="18" t="e">
        <f>INDEX(#REF!, MATCH('GFS_Timeliness comparison'!$B31,#REF!, 0), MATCH('GFS_Timeliness comparison'!$G$5,#REF!,0))</f>
        <v>#REF!</v>
      </c>
      <c r="H31" s="18" t="e">
        <f>INDEX(#REF!, MATCH('GFS_Timeliness comparison'!$B31,#REF!, 0), MATCH('GFS_Timeliness comparison'!$H$5,#REF!,0))</f>
        <v>#REF!</v>
      </c>
    </row>
    <row r="32" spans="1:8">
      <c r="A32">
        <v>27</v>
      </c>
      <c r="B32" s="8" t="s">
        <v>27</v>
      </c>
      <c r="C32" s="10" t="e">
        <f>VLOOKUP($B32,#REF!,2,FALSE)</f>
        <v>#REF!</v>
      </c>
      <c r="D32" s="14" t="s">
        <v>193</v>
      </c>
      <c r="E32" s="15">
        <f>INDEX('GFS OVERVIEW'!$E$4:$AI$189, MATCH('GFS_Timeliness comparison'!$B32, 'GFS OVERVIEW'!$C$4:$C$189,0), MATCH('GFS_Timeliness comparison'!$E$5,'GFS OVERVIEW'!$E$3:$AI$3,0))</f>
        <v>0</v>
      </c>
      <c r="F32" t="e">
        <f>INDEX('GFS OVERVIEW'!#REF!, MATCH('GFS_OBI comparison'!$B32,'GFS OVERVIEW'!$C$4:$C$189,0), MATCH('GFS_OBI comparison'!$F$5, 'GFS OVERVIEW'!#REF!,0))</f>
        <v>#REF!</v>
      </c>
      <c r="G32" s="18" t="e">
        <f>INDEX(#REF!, MATCH('GFS_Timeliness comparison'!$B32,#REF!, 0), MATCH('GFS_Timeliness comparison'!$G$5,#REF!,0))</f>
        <v>#REF!</v>
      </c>
      <c r="H32" s="18" t="e">
        <f>INDEX(#REF!, MATCH('GFS_Timeliness comparison'!$B32,#REF!, 0), MATCH('GFS_Timeliness comparison'!$H$5,#REF!,0))</f>
        <v>#REF!</v>
      </c>
    </row>
    <row r="33" spans="1:8">
      <c r="A33">
        <v>28</v>
      </c>
      <c r="B33" s="8" t="s">
        <v>28</v>
      </c>
      <c r="C33" s="10" t="e">
        <f>VLOOKUP($B33,#REF!,2,FALSE)</f>
        <v>#REF!</v>
      </c>
      <c r="D33" s="14" t="s">
        <v>193</v>
      </c>
      <c r="E33" s="15">
        <f>INDEX('GFS OVERVIEW'!$E$4:$AI$189, MATCH('GFS_Timeliness comparison'!$B33, 'GFS OVERVIEW'!$C$4:$C$189,0), MATCH('GFS_Timeliness comparison'!$E$5,'GFS OVERVIEW'!$E$3:$AI$3,0))</f>
        <v>0</v>
      </c>
      <c r="F33" t="e">
        <f>INDEX('GFS OVERVIEW'!#REF!, MATCH('GFS_OBI comparison'!$B33,'GFS OVERVIEW'!$C$4:$C$189,0), MATCH('GFS_OBI comparison'!$F$5, 'GFS OVERVIEW'!#REF!,0))</f>
        <v>#REF!</v>
      </c>
      <c r="G33" s="18" t="e">
        <f>INDEX(#REF!, MATCH('GFS_Timeliness comparison'!$B33,#REF!, 0), MATCH('GFS_Timeliness comparison'!$G$5,#REF!,0))</f>
        <v>#REF!</v>
      </c>
      <c r="H33" s="18" t="e">
        <f>INDEX(#REF!, MATCH('GFS_Timeliness comparison'!$B33,#REF!, 0), MATCH('GFS_Timeliness comparison'!$H$5,#REF!,0))</f>
        <v>#REF!</v>
      </c>
    </row>
    <row r="34" spans="1:8">
      <c r="A34">
        <v>29</v>
      </c>
      <c r="B34" s="8" t="s">
        <v>29</v>
      </c>
      <c r="C34" s="10" t="e">
        <f>VLOOKUP($B34,#REF!,2,FALSE)</f>
        <v>#REF!</v>
      </c>
      <c r="D34" s="14" t="s">
        <v>193</v>
      </c>
      <c r="E34" s="15">
        <f>INDEX('GFS OVERVIEW'!$E$4:$AI$189, MATCH('GFS_Timeliness comparison'!$B34, 'GFS OVERVIEW'!$C$4:$C$189,0), MATCH('GFS_Timeliness comparison'!$E$5,'GFS OVERVIEW'!$E$3:$AI$3,0))</f>
        <v>0</v>
      </c>
      <c r="F34" t="e">
        <f>INDEX('GFS OVERVIEW'!#REF!, MATCH('GFS_OBI comparison'!$B34,'GFS OVERVIEW'!$C$4:$C$189,0), MATCH('GFS_OBI comparison'!$F$5, 'GFS OVERVIEW'!#REF!,0))</f>
        <v>#REF!</v>
      </c>
      <c r="G34" s="18" t="e">
        <f>INDEX(#REF!, MATCH('GFS_Timeliness comparison'!$B34,#REF!, 0), MATCH('GFS_Timeliness comparison'!$G$5,#REF!,0))</f>
        <v>#REF!</v>
      </c>
      <c r="H34" s="18" t="e">
        <f>INDEX(#REF!, MATCH('GFS_Timeliness comparison'!$B34,#REF!, 0), MATCH('GFS_Timeliness comparison'!$H$5,#REF!,0))</f>
        <v>#REF!</v>
      </c>
    </row>
    <row r="35" spans="1:8">
      <c r="A35">
        <v>30</v>
      </c>
      <c r="B35" s="8" t="s">
        <v>30</v>
      </c>
      <c r="C35" s="10" t="e">
        <f>VLOOKUP($B35,#REF!,2,FALSE)</f>
        <v>#REF!</v>
      </c>
      <c r="D35" s="14" t="s">
        <v>195</v>
      </c>
      <c r="E35" s="15">
        <f>INDEX('GFS OVERVIEW'!$E$4:$AI$189, MATCH('GFS_Timeliness comparison'!$B35, 'GFS OVERVIEW'!$C$4:$C$189,0), MATCH('GFS_Timeliness comparison'!$E$5,'GFS OVERVIEW'!$E$3:$AI$3,0))</f>
        <v>4</v>
      </c>
      <c r="F35" t="e">
        <f>INDEX('GFS OVERVIEW'!#REF!, MATCH('GFS_OBI comparison'!$B35,'GFS OVERVIEW'!$C$4:$C$189,0), MATCH('GFS_OBI comparison'!$F$5, 'GFS OVERVIEW'!#REF!,0))</f>
        <v>#REF!</v>
      </c>
      <c r="G35" s="18" t="e">
        <f>INDEX(#REF!, MATCH('GFS_Timeliness comparison'!$B35,#REF!, 0), MATCH('GFS_Timeliness comparison'!$G$5,#REF!,0))</f>
        <v>#REF!</v>
      </c>
      <c r="H35" s="18" t="e">
        <f>INDEX(#REF!, MATCH('GFS_Timeliness comparison'!$B35,#REF!, 0), MATCH('GFS_Timeliness comparison'!$H$5,#REF!,0))</f>
        <v>#REF!</v>
      </c>
    </row>
    <row r="36" spans="1:8">
      <c r="A36">
        <v>31</v>
      </c>
      <c r="B36" s="8" t="s">
        <v>31</v>
      </c>
      <c r="C36" s="10" t="e">
        <f>VLOOKUP($B36,#REF!,2,FALSE)</f>
        <v>#REF!</v>
      </c>
      <c r="D36" s="14" t="s">
        <v>193</v>
      </c>
      <c r="E36" s="15">
        <f>INDEX('GFS OVERVIEW'!$E$4:$AI$189, MATCH('GFS_Timeliness comparison'!$B36, 'GFS OVERVIEW'!$C$4:$C$189,0), MATCH('GFS_Timeliness comparison'!$E$5,'GFS OVERVIEW'!$E$3:$AI$3,0))</f>
        <v>1</v>
      </c>
      <c r="F36" t="e">
        <f>INDEX('GFS OVERVIEW'!#REF!, MATCH('GFS_OBI comparison'!$B36,'GFS OVERVIEW'!$C$4:$C$189,0), MATCH('GFS_OBI comparison'!$F$5, 'GFS OVERVIEW'!#REF!,0))</f>
        <v>#REF!</v>
      </c>
      <c r="G36" s="18" t="e">
        <f>INDEX(#REF!, MATCH('GFS_Timeliness comparison'!$B36,#REF!, 0), MATCH('GFS_Timeliness comparison'!$G$5,#REF!,0))</f>
        <v>#REF!</v>
      </c>
      <c r="H36" s="18" t="e">
        <f>INDEX(#REF!, MATCH('GFS_Timeliness comparison'!$B36,#REF!, 0), MATCH('GFS_Timeliness comparison'!$H$5,#REF!,0))</f>
        <v>#REF!</v>
      </c>
    </row>
    <row r="37" spans="1:8">
      <c r="A37">
        <v>32</v>
      </c>
      <c r="B37" s="8" t="s">
        <v>32</v>
      </c>
      <c r="C37" s="10" t="e">
        <f>VLOOKUP($B37,#REF!,2,FALSE)</f>
        <v>#REF!</v>
      </c>
      <c r="D37" s="14" t="s">
        <v>193</v>
      </c>
      <c r="E37" s="15">
        <f>INDEX('GFS OVERVIEW'!$E$4:$AI$189, MATCH('GFS_Timeliness comparison'!$B37, 'GFS OVERVIEW'!$C$4:$C$189,0), MATCH('GFS_Timeliness comparison'!$E$5,'GFS OVERVIEW'!$E$3:$AI$3,0))</f>
        <v>0</v>
      </c>
      <c r="F37" t="e">
        <f>INDEX('GFS OVERVIEW'!#REF!, MATCH('GFS_OBI comparison'!$B37,'GFS OVERVIEW'!$C$4:$C$189,0), MATCH('GFS_OBI comparison'!$F$5, 'GFS OVERVIEW'!#REF!,0))</f>
        <v>#REF!</v>
      </c>
      <c r="G37" s="18" t="e">
        <f>INDEX(#REF!, MATCH('GFS_Timeliness comparison'!$B37,#REF!, 0), MATCH('GFS_Timeliness comparison'!$G$5,#REF!,0))</f>
        <v>#REF!</v>
      </c>
      <c r="H37" s="18" t="e">
        <f>INDEX(#REF!, MATCH('GFS_Timeliness comparison'!$B37,#REF!, 0), MATCH('GFS_Timeliness comparison'!$H$5,#REF!,0))</f>
        <v>#REF!</v>
      </c>
    </row>
    <row r="38" spans="1:8">
      <c r="A38">
        <v>33</v>
      </c>
      <c r="B38" s="8" t="s">
        <v>33</v>
      </c>
      <c r="C38" s="10" t="e">
        <f>VLOOKUP($B38,#REF!,2,FALSE)</f>
        <v>#REF!</v>
      </c>
      <c r="D38" s="14" t="s">
        <v>193</v>
      </c>
      <c r="E38" s="15">
        <f>INDEX('GFS OVERVIEW'!$E$4:$AI$189, MATCH('GFS_Timeliness comparison'!$B38, 'GFS OVERVIEW'!$C$4:$C$189,0), MATCH('GFS_Timeliness comparison'!$E$5,'GFS OVERVIEW'!$E$3:$AI$3,0))</f>
        <v>0</v>
      </c>
      <c r="F38" t="e">
        <f>INDEX('GFS OVERVIEW'!#REF!, MATCH('GFS_OBI comparison'!$B38,'GFS OVERVIEW'!$C$4:$C$189,0), MATCH('GFS_OBI comparison'!$F$5, 'GFS OVERVIEW'!#REF!,0))</f>
        <v>#REF!</v>
      </c>
      <c r="G38" s="18" t="e">
        <f>INDEX(#REF!, MATCH('GFS_Timeliness comparison'!$B38,#REF!, 0), MATCH('GFS_Timeliness comparison'!$G$5,#REF!,0))</f>
        <v>#REF!</v>
      </c>
      <c r="H38" s="18" t="e">
        <f>INDEX(#REF!, MATCH('GFS_Timeliness comparison'!$B38,#REF!, 0), MATCH('GFS_Timeliness comparison'!$H$5,#REF!,0))</f>
        <v>#REF!</v>
      </c>
    </row>
    <row r="39" spans="1:8">
      <c r="A39">
        <v>34</v>
      </c>
      <c r="B39" s="8" t="s">
        <v>34</v>
      </c>
      <c r="C39" s="10" t="e">
        <f>VLOOKUP($B39,#REF!,2,FALSE)</f>
        <v>#REF!</v>
      </c>
      <c r="D39" s="14" t="s">
        <v>193</v>
      </c>
      <c r="E39" s="15">
        <f>INDEX('GFS OVERVIEW'!$E$4:$AI$189, MATCH('GFS_Timeliness comparison'!$B39, 'GFS OVERVIEW'!$C$4:$C$189,0), MATCH('GFS_Timeliness comparison'!$E$5,'GFS OVERVIEW'!$E$3:$AI$3,0))</f>
        <v>2</v>
      </c>
      <c r="F39" t="e">
        <f>INDEX('GFS OVERVIEW'!#REF!, MATCH('GFS_OBI comparison'!$B39,'GFS OVERVIEW'!$C$4:$C$189,0), MATCH('GFS_OBI comparison'!$F$5, 'GFS OVERVIEW'!#REF!,0))</f>
        <v>#REF!</v>
      </c>
      <c r="G39" s="18" t="e">
        <f>INDEX(#REF!, MATCH('GFS_Timeliness comparison'!$B39,#REF!, 0), MATCH('GFS_Timeliness comparison'!$G$5,#REF!,0))</f>
        <v>#REF!</v>
      </c>
      <c r="H39" s="18" t="e">
        <f>INDEX(#REF!, MATCH('GFS_Timeliness comparison'!$B39,#REF!, 0), MATCH('GFS_Timeliness comparison'!$H$5,#REF!,0))</f>
        <v>#REF!</v>
      </c>
    </row>
    <row r="40" spans="1:8">
      <c r="A40">
        <v>35</v>
      </c>
      <c r="B40" s="8" t="s">
        <v>35</v>
      </c>
      <c r="C40" s="10" t="e">
        <f>VLOOKUP($B40,#REF!,2,FALSE)</f>
        <v>#REF!</v>
      </c>
      <c r="D40" s="14" t="s">
        <v>195</v>
      </c>
      <c r="E40" s="15">
        <f>INDEX('GFS OVERVIEW'!$E$4:$AI$189, MATCH('GFS_Timeliness comparison'!$B40, 'GFS OVERVIEW'!$C$4:$C$189,0), MATCH('GFS_Timeliness comparison'!$E$5,'GFS OVERVIEW'!$E$3:$AI$3,0))</f>
        <v>1</v>
      </c>
      <c r="F40" t="e">
        <f>INDEX('GFS OVERVIEW'!#REF!, MATCH('GFS_OBI comparison'!$B40,'GFS OVERVIEW'!$C$4:$C$189,0), MATCH('GFS_OBI comparison'!$F$5, 'GFS OVERVIEW'!#REF!,0))</f>
        <v>#REF!</v>
      </c>
      <c r="G40" s="18" t="e">
        <f>INDEX(#REF!, MATCH('GFS_Timeliness comparison'!$B40,#REF!, 0), MATCH('GFS_Timeliness comparison'!$G$5,#REF!,0))</f>
        <v>#REF!</v>
      </c>
      <c r="H40" s="18" t="e">
        <f>INDEX(#REF!, MATCH('GFS_Timeliness comparison'!$B40,#REF!, 0), MATCH('GFS_Timeliness comparison'!$H$5,#REF!,0))</f>
        <v>#REF!</v>
      </c>
    </row>
    <row r="41" spans="1:8">
      <c r="A41">
        <v>36</v>
      </c>
      <c r="B41" s="8" t="s">
        <v>36</v>
      </c>
      <c r="C41" s="10" t="e">
        <f>VLOOKUP($B41,#REF!,2,FALSE)</f>
        <v>#REF!</v>
      </c>
      <c r="D41" s="14" t="s">
        <v>193</v>
      </c>
      <c r="E41" s="15">
        <f>INDEX('GFS OVERVIEW'!$E$4:$AI$189, MATCH('GFS_Timeliness comparison'!$B41, 'GFS OVERVIEW'!$C$4:$C$189,0), MATCH('GFS_Timeliness comparison'!$E$5,'GFS OVERVIEW'!$E$3:$AI$3,0))</f>
        <v>6</v>
      </c>
      <c r="F41" t="e">
        <f>INDEX('GFS OVERVIEW'!#REF!, MATCH('GFS_OBI comparison'!$B41,'GFS OVERVIEW'!$C$4:$C$189,0), MATCH('GFS_OBI comparison'!$F$5, 'GFS OVERVIEW'!#REF!,0))</f>
        <v>#REF!</v>
      </c>
      <c r="G41" s="18" t="e">
        <f>INDEX(#REF!, MATCH('GFS_Timeliness comparison'!$B41,#REF!, 0), MATCH('GFS_Timeliness comparison'!$G$5,#REF!,0))</f>
        <v>#REF!</v>
      </c>
      <c r="H41" s="18" t="e">
        <f>INDEX(#REF!, MATCH('GFS_Timeliness comparison'!$B41,#REF!, 0), MATCH('GFS_Timeliness comparison'!$H$5,#REF!,0))</f>
        <v>#REF!</v>
      </c>
    </row>
    <row r="42" spans="1:8">
      <c r="A42">
        <v>37</v>
      </c>
      <c r="B42" s="8" t="s">
        <v>37</v>
      </c>
      <c r="C42" s="10" t="e">
        <f>VLOOKUP($B42,#REF!,2,FALSE)</f>
        <v>#REF!</v>
      </c>
      <c r="D42" s="14" t="s">
        <v>193</v>
      </c>
      <c r="E42" s="15">
        <f>INDEX('GFS OVERVIEW'!$E$4:$AI$189, MATCH('GFS_Timeliness comparison'!$B42, 'GFS OVERVIEW'!$C$4:$C$189,0), MATCH('GFS_Timeliness comparison'!$E$5,'GFS OVERVIEW'!$E$3:$AI$3,0))</f>
        <v>1</v>
      </c>
      <c r="F42" t="e">
        <f>INDEX('GFS OVERVIEW'!#REF!, MATCH('GFS_OBI comparison'!$B42,'GFS OVERVIEW'!$C$4:$C$189,0), MATCH('GFS_OBI comparison'!$F$5, 'GFS OVERVIEW'!#REF!,0))</f>
        <v>#REF!</v>
      </c>
      <c r="G42" s="18" t="e">
        <f>INDEX(#REF!, MATCH('GFS_Timeliness comparison'!$B42,#REF!, 0), MATCH('GFS_Timeliness comparison'!$G$5,#REF!,0))</f>
        <v>#REF!</v>
      </c>
      <c r="H42" s="18" t="e">
        <f>INDEX(#REF!, MATCH('GFS_Timeliness comparison'!$B42,#REF!, 0), MATCH('GFS_Timeliness comparison'!$H$5,#REF!,0))</f>
        <v>#REF!</v>
      </c>
    </row>
    <row r="43" spans="1:8">
      <c r="A43">
        <v>38</v>
      </c>
      <c r="B43" s="8" t="s">
        <v>38</v>
      </c>
      <c r="C43" s="10" t="e">
        <f>VLOOKUP($B43,#REF!,2,FALSE)</f>
        <v>#REF!</v>
      </c>
      <c r="D43" s="14" t="s">
        <v>193</v>
      </c>
      <c r="E43" s="15">
        <f>INDEX('GFS OVERVIEW'!$E$4:$AI$189, MATCH('GFS_Timeliness comparison'!$B43, 'GFS OVERVIEW'!$C$4:$C$189,0), MATCH('GFS_Timeliness comparison'!$E$5,'GFS OVERVIEW'!$E$3:$AI$3,0))</f>
        <v>5</v>
      </c>
      <c r="F43" t="e">
        <f>INDEX('GFS OVERVIEW'!#REF!, MATCH('GFS_OBI comparison'!$B43,'GFS OVERVIEW'!$C$4:$C$189,0), MATCH('GFS_OBI comparison'!$F$5, 'GFS OVERVIEW'!#REF!,0))</f>
        <v>#REF!</v>
      </c>
      <c r="G43" s="18" t="e">
        <f>INDEX(#REF!, MATCH('GFS_Timeliness comparison'!$B43,#REF!, 0), MATCH('GFS_Timeliness comparison'!$G$5,#REF!,0))</f>
        <v>#REF!</v>
      </c>
      <c r="H43" s="18" t="e">
        <f>INDEX(#REF!, MATCH('GFS_Timeliness comparison'!$B43,#REF!, 0), MATCH('GFS_Timeliness comparison'!$H$5,#REF!,0))</f>
        <v>#REF!</v>
      </c>
    </row>
    <row r="44" spans="1:8">
      <c r="A44">
        <v>39</v>
      </c>
      <c r="B44" s="8" t="s">
        <v>39</v>
      </c>
      <c r="C44" s="10" t="e">
        <f>VLOOKUP($B44,#REF!,2,FALSE)</f>
        <v>#REF!</v>
      </c>
      <c r="D44" s="14" t="s">
        <v>193</v>
      </c>
      <c r="E44" s="15">
        <f>INDEX('GFS OVERVIEW'!$E$4:$AI$189, MATCH('GFS_Timeliness comparison'!$B44, 'GFS OVERVIEW'!$C$4:$C$189,0), MATCH('GFS_Timeliness comparison'!$E$5,'GFS OVERVIEW'!$E$3:$AI$3,0))</f>
        <v>0</v>
      </c>
      <c r="F44" t="e">
        <f>INDEX('GFS OVERVIEW'!#REF!, MATCH('GFS_OBI comparison'!$B44,'GFS OVERVIEW'!$C$4:$C$189,0), MATCH('GFS_OBI comparison'!$F$5, 'GFS OVERVIEW'!#REF!,0))</f>
        <v>#REF!</v>
      </c>
      <c r="G44" s="18" t="e">
        <f>INDEX(#REF!, MATCH('GFS_Timeliness comparison'!$B44,#REF!, 0), MATCH('GFS_Timeliness comparison'!$G$5,#REF!,0))</f>
        <v>#REF!</v>
      </c>
      <c r="H44" s="18" t="e">
        <f>INDEX(#REF!, MATCH('GFS_Timeliness comparison'!$B44,#REF!, 0), MATCH('GFS_Timeliness comparison'!$H$5,#REF!,0))</f>
        <v>#REF!</v>
      </c>
    </row>
    <row r="45" spans="1:8">
      <c r="A45">
        <v>40</v>
      </c>
      <c r="B45" s="8" t="s">
        <v>40</v>
      </c>
      <c r="C45" s="10" t="e">
        <f>VLOOKUP($B45,#REF!,2,FALSE)</f>
        <v>#REF!</v>
      </c>
      <c r="D45" s="14" t="s">
        <v>193</v>
      </c>
      <c r="E45" s="15">
        <f>INDEX('GFS OVERVIEW'!$E$4:$AI$189, MATCH('GFS_Timeliness comparison'!$B45, 'GFS OVERVIEW'!$C$4:$C$189,0), MATCH('GFS_Timeliness comparison'!$E$5,'GFS OVERVIEW'!$E$3:$AI$3,0))</f>
        <v>0</v>
      </c>
      <c r="F45" t="e">
        <f>INDEX('GFS OVERVIEW'!#REF!, MATCH('GFS_OBI comparison'!$B45,'GFS OVERVIEW'!$C$4:$C$189,0), MATCH('GFS_OBI comparison'!$F$5, 'GFS OVERVIEW'!#REF!,0))</f>
        <v>#REF!</v>
      </c>
      <c r="G45" s="18" t="e">
        <f>INDEX(#REF!, MATCH('GFS_Timeliness comparison'!$B45,#REF!, 0), MATCH('GFS_Timeliness comparison'!$G$5,#REF!,0))</f>
        <v>#REF!</v>
      </c>
      <c r="H45" s="18" t="e">
        <f>INDEX(#REF!, MATCH('GFS_Timeliness comparison'!$B45,#REF!, 0), MATCH('GFS_Timeliness comparison'!$H$5,#REF!,0))</f>
        <v>#REF!</v>
      </c>
    </row>
    <row r="46" spans="1:8">
      <c r="A46">
        <v>41</v>
      </c>
      <c r="B46" s="8" t="s">
        <v>41</v>
      </c>
      <c r="C46" s="10" t="e">
        <f>VLOOKUP($B46,#REF!,2,FALSE)</f>
        <v>#REF!</v>
      </c>
      <c r="D46" s="14" t="s">
        <v>193</v>
      </c>
      <c r="E46" s="15">
        <f>INDEX('GFS OVERVIEW'!$E$4:$AI$189, MATCH('GFS_Timeliness comparison'!$B46, 'GFS OVERVIEW'!$C$4:$C$189,0), MATCH('GFS_Timeliness comparison'!$E$5,'GFS OVERVIEW'!$E$3:$AI$3,0))</f>
        <v>0</v>
      </c>
      <c r="F46" t="e">
        <f>INDEX('GFS OVERVIEW'!#REF!, MATCH('GFS_OBI comparison'!$B46,'GFS OVERVIEW'!$C$4:$C$189,0), MATCH('GFS_OBI comparison'!$F$5, 'GFS OVERVIEW'!#REF!,0))</f>
        <v>#REF!</v>
      </c>
      <c r="G46" s="18" t="e">
        <f>INDEX(#REF!, MATCH('GFS_Timeliness comparison'!$B46,#REF!, 0), MATCH('GFS_Timeliness comparison'!$G$5,#REF!,0))</f>
        <v>#REF!</v>
      </c>
      <c r="H46" s="18" t="e">
        <f>INDEX(#REF!, MATCH('GFS_Timeliness comparison'!$B46,#REF!, 0), MATCH('GFS_Timeliness comparison'!$H$5,#REF!,0))</f>
        <v>#REF!</v>
      </c>
    </row>
    <row r="47" spans="1:8">
      <c r="A47">
        <v>42</v>
      </c>
      <c r="B47" s="8" t="s">
        <v>42</v>
      </c>
      <c r="C47" s="10" t="e">
        <f>VLOOKUP($B47,#REF!,2,FALSE)</f>
        <v>#REF!</v>
      </c>
      <c r="D47" s="14" t="s">
        <v>193</v>
      </c>
      <c r="E47" s="15">
        <f>INDEX('GFS OVERVIEW'!$E$4:$AI$189, MATCH('GFS_Timeliness comparison'!$B47, 'GFS OVERVIEW'!$C$4:$C$189,0), MATCH('GFS_Timeliness comparison'!$E$5,'GFS OVERVIEW'!$E$3:$AI$3,0))</f>
        <v>1</v>
      </c>
      <c r="F47" t="e">
        <f>INDEX('GFS OVERVIEW'!#REF!, MATCH('GFS_OBI comparison'!$B47,'GFS OVERVIEW'!$C$4:$C$189,0), MATCH('GFS_OBI comparison'!$F$5, 'GFS OVERVIEW'!#REF!,0))</f>
        <v>#REF!</v>
      </c>
      <c r="G47" s="18" t="e">
        <f>INDEX(#REF!, MATCH('GFS_Timeliness comparison'!$B47,#REF!, 0), MATCH('GFS_Timeliness comparison'!$G$5,#REF!,0))</f>
        <v>#REF!</v>
      </c>
      <c r="H47" s="18" t="e">
        <f>INDEX(#REF!, MATCH('GFS_Timeliness comparison'!$B47,#REF!, 0), MATCH('GFS_Timeliness comparison'!$H$5,#REF!,0))</f>
        <v>#REF!</v>
      </c>
    </row>
    <row r="48" spans="1:8">
      <c r="A48">
        <v>43</v>
      </c>
      <c r="B48" s="9" t="s">
        <v>43</v>
      </c>
      <c r="C48" s="10" t="e">
        <f>VLOOKUP($B48,#REF!,2,FALSE)</f>
        <v>#REF!</v>
      </c>
      <c r="D48" s="14" t="s">
        <v>193</v>
      </c>
      <c r="E48" s="15">
        <f>INDEX('GFS OVERVIEW'!$E$4:$AI$189, MATCH('GFS_Timeliness comparison'!$B48, 'GFS OVERVIEW'!$C$4:$C$189,0), MATCH('GFS_Timeliness comparison'!$E$5,'GFS OVERVIEW'!$E$3:$AI$3,0))</f>
        <v>0</v>
      </c>
      <c r="F48" t="e">
        <f>INDEX('GFS OVERVIEW'!#REF!, MATCH('GFS_OBI comparison'!$B48,'GFS OVERVIEW'!$C$4:$C$189,0), MATCH('GFS_OBI comparison'!$F$5, 'GFS OVERVIEW'!#REF!,0))</f>
        <v>#REF!</v>
      </c>
      <c r="G48" s="18" t="e">
        <f>INDEX(#REF!, MATCH('GFS_Timeliness comparison'!$B48,#REF!, 0), MATCH('GFS_Timeliness comparison'!$G$5,#REF!,0))</f>
        <v>#REF!</v>
      </c>
      <c r="H48" s="18" t="e">
        <f>INDEX(#REF!, MATCH('GFS_Timeliness comparison'!$B48,#REF!, 0), MATCH('GFS_Timeliness comparison'!$H$5,#REF!,0))</f>
        <v>#REF!</v>
      </c>
    </row>
    <row r="49" spans="1:8">
      <c r="A49">
        <v>44</v>
      </c>
      <c r="B49" s="8" t="s">
        <v>44</v>
      </c>
      <c r="C49" s="10" t="e">
        <f>VLOOKUP($B49,#REF!,2,FALSE)</f>
        <v>#REF!</v>
      </c>
      <c r="D49" s="14" t="s">
        <v>193</v>
      </c>
      <c r="E49" s="15">
        <f>INDEX('GFS OVERVIEW'!$E$4:$AI$189, MATCH('GFS_Timeliness comparison'!$B49, 'GFS OVERVIEW'!$C$4:$C$189,0), MATCH('GFS_Timeliness comparison'!$E$5,'GFS OVERVIEW'!$E$3:$AI$3,0))</f>
        <v>1</v>
      </c>
      <c r="F49" t="e">
        <f>INDEX('GFS OVERVIEW'!#REF!, MATCH('GFS_OBI comparison'!$B49,'GFS OVERVIEW'!$C$4:$C$189,0), MATCH('GFS_OBI comparison'!$F$5, 'GFS OVERVIEW'!#REF!,0))</f>
        <v>#REF!</v>
      </c>
      <c r="G49" s="18" t="e">
        <f>INDEX(#REF!, MATCH('GFS_Timeliness comparison'!$B49,#REF!, 0), MATCH('GFS_Timeliness comparison'!$G$5,#REF!,0))</f>
        <v>#REF!</v>
      </c>
      <c r="H49" s="18" t="e">
        <f>INDEX(#REF!, MATCH('GFS_Timeliness comparison'!$B49,#REF!, 0), MATCH('GFS_Timeliness comparison'!$H$5,#REF!,0))</f>
        <v>#REF!</v>
      </c>
    </row>
    <row r="50" spans="1:8">
      <c r="A50">
        <v>45</v>
      </c>
      <c r="B50" s="8" t="s">
        <v>45</v>
      </c>
      <c r="C50" s="10" t="e">
        <f>VLOOKUP($B50,#REF!,2,FALSE)</f>
        <v>#REF!</v>
      </c>
      <c r="D50" s="14" t="s">
        <v>193</v>
      </c>
      <c r="E50" s="15">
        <f>INDEX('GFS OVERVIEW'!$E$4:$AI$189, MATCH('GFS_Timeliness comparison'!$B50, 'GFS OVERVIEW'!$C$4:$C$189,0), MATCH('GFS_Timeliness comparison'!$E$5,'GFS OVERVIEW'!$E$3:$AI$3,0))</f>
        <v>3</v>
      </c>
      <c r="F50" t="e">
        <f>INDEX('GFS OVERVIEW'!#REF!, MATCH('GFS_OBI comparison'!$B50,'GFS OVERVIEW'!$C$4:$C$189,0), MATCH('GFS_OBI comparison'!$F$5, 'GFS OVERVIEW'!#REF!,0))</f>
        <v>#REF!</v>
      </c>
      <c r="G50" s="18" t="e">
        <f>INDEX(#REF!, MATCH('GFS_Timeliness comparison'!$B50,#REF!, 0), MATCH('GFS_Timeliness comparison'!$G$5,#REF!,0))</f>
        <v>#REF!</v>
      </c>
      <c r="H50" s="18" t="e">
        <f>INDEX(#REF!, MATCH('GFS_Timeliness comparison'!$B50,#REF!, 0), MATCH('GFS_Timeliness comparison'!$H$5,#REF!,0))</f>
        <v>#REF!</v>
      </c>
    </row>
    <row r="51" spans="1:8">
      <c r="A51">
        <v>46</v>
      </c>
      <c r="B51" s="8" t="s">
        <v>46</v>
      </c>
      <c r="C51" s="10" t="e">
        <f>VLOOKUP($B51,#REF!,2,FALSE)</f>
        <v>#REF!</v>
      </c>
      <c r="D51" s="14" t="s">
        <v>193</v>
      </c>
      <c r="E51" s="15">
        <f>INDEX('GFS OVERVIEW'!$E$4:$AI$189, MATCH('GFS_Timeliness comparison'!$B51, 'GFS OVERVIEW'!$C$4:$C$189,0), MATCH('GFS_Timeliness comparison'!$E$5,'GFS OVERVIEW'!$E$3:$AI$3,0))</f>
        <v>2</v>
      </c>
      <c r="F51" t="e">
        <f>INDEX('GFS OVERVIEW'!#REF!, MATCH('GFS_OBI comparison'!$B51,'GFS OVERVIEW'!$C$4:$C$189,0), MATCH('GFS_OBI comparison'!$F$5, 'GFS OVERVIEW'!#REF!,0))</f>
        <v>#REF!</v>
      </c>
      <c r="G51" s="18" t="e">
        <f>INDEX(#REF!, MATCH('GFS_Timeliness comparison'!$B51,#REF!, 0), MATCH('GFS_Timeliness comparison'!$G$5,#REF!,0))</f>
        <v>#REF!</v>
      </c>
      <c r="H51" s="18" t="e">
        <f>INDEX(#REF!, MATCH('GFS_Timeliness comparison'!$B51,#REF!, 0), MATCH('GFS_Timeliness comparison'!$H$5,#REF!,0))</f>
        <v>#REF!</v>
      </c>
    </row>
    <row r="52" spans="1:8">
      <c r="A52">
        <v>47</v>
      </c>
      <c r="B52" s="8" t="s">
        <v>47</v>
      </c>
      <c r="C52" s="10" t="e">
        <f>VLOOKUP($B52,#REF!,2,FALSE)</f>
        <v>#REF!</v>
      </c>
      <c r="D52" s="14" t="s">
        <v>193</v>
      </c>
      <c r="E52" s="15">
        <f>INDEX('GFS OVERVIEW'!$E$4:$AI$189, MATCH('GFS_Timeliness comparison'!$B52, 'GFS OVERVIEW'!$C$4:$C$189,0), MATCH('GFS_Timeliness comparison'!$E$5,'GFS OVERVIEW'!$E$3:$AI$3,0))</f>
        <v>4</v>
      </c>
      <c r="F52" t="e">
        <f>INDEX('GFS OVERVIEW'!#REF!, MATCH('GFS_OBI comparison'!$B52,'GFS OVERVIEW'!$C$4:$C$189,0), MATCH('GFS_OBI comparison'!$F$5, 'GFS OVERVIEW'!#REF!,0))</f>
        <v>#REF!</v>
      </c>
      <c r="G52" s="18" t="e">
        <f>INDEX(#REF!, MATCH('GFS_Timeliness comparison'!$B52,#REF!, 0), MATCH('GFS_Timeliness comparison'!$G$5,#REF!,0))</f>
        <v>#REF!</v>
      </c>
      <c r="H52" s="18" t="e">
        <f>INDEX(#REF!, MATCH('GFS_Timeliness comparison'!$B52,#REF!, 0), MATCH('GFS_Timeliness comparison'!$H$5,#REF!,0))</f>
        <v>#REF!</v>
      </c>
    </row>
    <row r="53" spans="1:8">
      <c r="A53">
        <v>48</v>
      </c>
      <c r="B53" s="8" t="s">
        <v>48</v>
      </c>
      <c r="C53" s="10" t="e">
        <f>VLOOKUP($B53,#REF!,2,FALSE)</f>
        <v>#REF!</v>
      </c>
      <c r="D53" s="14" t="s">
        <v>193</v>
      </c>
      <c r="E53" s="15">
        <f>INDEX('GFS OVERVIEW'!$E$4:$AI$189, MATCH('GFS_Timeliness comparison'!$B53, 'GFS OVERVIEW'!$C$4:$C$189,0), MATCH('GFS_Timeliness comparison'!$E$5,'GFS OVERVIEW'!$E$3:$AI$3,0))</f>
        <v>0</v>
      </c>
      <c r="F53" t="e">
        <f>INDEX('GFS OVERVIEW'!#REF!, MATCH('GFS_OBI comparison'!$B53,'GFS OVERVIEW'!$C$4:$C$189,0), MATCH('GFS_OBI comparison'!$F$5, 'GFS OVERVIEW'!#REF!,0))</f>
        <v>#REF!</v>
      </c>
      <c r="G53" s="18" t="e">
        <f>INDEX(#REF!, MATCH('GFS_Timeliness comparison'!$B53,#REF!, 0), MATCH('GFS_Timeliness comparison'!$G$5,#REF!,0))</f>
        <v>#REF!</v>
      </c>
      <c r="H53" s="18" t="e">
        <f>INDEX(#REF!, MATCH('GFS_Timeliness comparison'!$B53,#REF!, 0), MATCH('GFS_Timeliness comparison'!$H$5,#REF!,0))</f>
        <v>#REF!</v>
      </c>
    </row>
    <row r="54" spans="1:8">
      <c r="A54">
        <v>49</v>
      </c>
      <c r="B54" s="8" t="s">
        <v>49</v>
      </c>
      <c r="C54" s="10" t="e">
        <f>VLOOKUP($B54,#REF!,2,FALSE)</f>
        <v>#REF!</v>
      </c>
      <c r="D54" s="14" t="s">
        <v>193</v>
      </c>
      <c r="E54" s="15">
        <f>INDEX('GFS OVERVIEW'!$E$4:$AI$189, MATCH('GFS_Timeliness comparison'!$B54, 'GFS OVERVIEW'!$C$4:$C$189,0), MATCH('GFS_Timeliness comparison'!$E$5,'GFS OVERVIEW'!$E$3:$AI$3,0))</f>
        <v>0</v>
      </c>
      <c r="F54" t="e">
        <f>INDEX('GFS OVERVIEW'!#REF!, MATCH('GFS_OBI comparison'!$B54,'GFS OVERVIEW'!$C$4:$C$189,0), MATCH('GFS_OBI comparison'!$F$5, 'GFS OVERVIEW'!#REF!,0))</f>
        <v>#REF!</v>
      </c>
      <c r="G54" s="18" t="e">
        <f>INDEX(#REF!, MATCH('GFS_Timeliness comparison'!$B54,#REF!, 0), MATCH('GFS_Timeliness comparison'!$G$5,#REF!,0))</f>
        <v>#REF!</v>
      </c>
      <c r="H54" s="18" t="e">
        <f>INDEX(#REF!, MATCH('GFS_Timeliness comparison'!$B54,#REF!, 0), MATCH('GFS_Timeliness comparison'!$H$5,#REF!,0))</f>
        <v>#REF!</v>
      </c>
    </row>
    <row r="55" spans="1:8">
      <c r="A55">
        <v>50</v>
      </c>
      <c r="B55" s="8" t="s">
        <v>50</v>
      </c>
      <c r="C55" s="10" t="e">
        <f>VLOOKUP($B55,#REF!,2,FALSE)</f>
        <v>#REF!</v>
      </c>
      <c r="D55" s="14" t="s">
        <v>193</v>
      </c>
      <c r="E55" s="15">
        <f>INDEX('GFS OVERVIEW'!$E$4:$AI$189, MATCH('GFS_Timeliness comparison'!$B55, 'GFS OVERVIEW'!$C$4:$C$189,0), MATCH('GFS_Timeliness comparison'!$E$5,'GFS OVERVIEW'!$E$3:$AI$3,0))</f>
        <v>0</v>
      </c>
      <c r="F55" t="e">
        <f>INDEX('GFS OVERVIEW'!#REF!, MATCH('GFS_OBI comparison'!$B55,'GFS OVERVIEW'!$C$4:$C$189,0), MATCH('GFS_OBI comparison'!$F$5, 'GFS OVERVIEW'!#REF!,0))</f>
        <v>#REF!</v>
      </c>
      <c r="G55" s="18" t="e">
        <f>INDEX(#REF!, MATCH('GFS_Timeliness comparison'!$B55,#REF!, 0), MATCH('GFS_Timeliness comparison'!$G$5,#REF!,0))</f>
        <v>#REF!</v>
      </c>
      <c r="H55" s="18" t="e">
        <f>INDEX(#REF!, MATCH('GFS_Timeliness comparison'!$B55,#REF!, 0), MATCH('GFS_Timeliness comparison'!$H$5,#REF!,0))</f>
        <v>#REF!</v>
      </c>
    </row>
    <row r="56" spans="1:8">
      <c r="A56">
        <v>51</v>
      </c>
      <c r="B56" s="8" t="s">
        <v>51</v>
      </c>
      <c r="C56" s="10" t="e">
        <f>VLOOKUP($B56,#REF!,2,FALSE)</f>
        <v>#REF!</v>
      </c>
      <c r="D56" s="14" t="s">
        <v>193</v>
      </c>
      <c r="E56" s="15">
        <f>INDEX('GFS OVERVIEW'!$E$4:$AI$189, MATCH('GFS_Timeliness comparison'!$B56, 'GFS OVERVIEW'!$C$4:$C$189,0), MATCH('GFS_Timeliness comparison'!$E$5,'GFS OVERVIEW'!$E$3:$AI$3,0))</f>
        <v>0</v>
      </c>
      <c r="F56" t="e">
        <f>INDEX('GFS OVERVIEW'!#REF!, MATCH('GFS_OBI comparison'!$B56,'GFS OVERVIEW'!$C$4:$C$189,0), MATCH('GFS_OBI comparison'!$F$5, 'GFS OVERVIEW'!#REF!,0))</f>
        <v>#REF!</v>
      </c>
      <c r="G56" s="18" t="e">
        <f>INDEX(#REF!, MATCH('GFS_Timeliness comparison'!$B56,#REF!, 0), MATCH('GFS_Timeliness comparison'!$G$5,#REF!,0))</f>
        <v>#REF!</v>
      </c>
      <c r="H56" s="18" t="e">
        <f>INDEX(#REF!, MATCH('GFS_Timeliness comparison'!$B56,#REF!, 0), MATCH('GFS_Timeliness comparison'!$H$5,#REF!,0))</f>
        <v>#REF!</v>
      </c>
    </row>
    <row r="57" spans="1:8">
      <c r="A57">
        <v>52</v>
      </c>
      <c r="B57" s="8" t="s">
        <v>52</v>
      </c>
      <c r="C57" s="10" t="e">
        <f>VLOOKUP($B57,#REF!,2,FALSE)</f>
        <v>#REF!</v>
      </c>
      <c r="D57" s="14" t="s">
        <v>193</v>
      </c>
      <c r="E57" s="15">
        <f>INDEX('GFS OVERVIEW'!$E$4:$AI$189, MATCH('GFS_Timeliness comparison'!$B57, 'GFS OVERVIEW'!$C$4:$C$189,0), MATCH('GFS_Timeliness comparison'!$E$5,'GFS OVERVIEW'!$E$3:$AI$3,0))</f>
        <v>1</v>
      </c>
      <c r="F57" t="e">
        <f>INDEX('GFS OVERVIEW'!#REF!, MATCH('GFS_OBI comparison'!$B57,'GFS OVERVIEW'!$C$4:$C$189,0), MATCH('GFS_OBI comparison'!$F$5, 'GFS OVERVIEW'!#REF!,0))</f>
        <v>#REF!</v>
      </c>
      <c r="G57" s="18" t="e">
        <f>INDEX(#REF!, MATCH('GFS_Timeliness comparison'!$B57,#REF!, 0), MATCH('GFS_Timeliness comparison'!$G$5,#REF!,0))</f>
        <v>#REF!</v>
      </c>
      <c r="H57" s="18" t="e">
        <f>INDEX(#REF!, MATCH('GFS_Timeliness comparison'!$B57,#REF!, 0), MATCH('GFS_Timeliness comparison'!$H$5,#REF!,0))</f>
        <v>#REF!</v>
      </c>
    </row>
    <row r="58" spans="1:8">
      <c r="A58">
        <v>53</v>
      </c>
      <c r="B58" s="8" t="s">
        <v>53</v>
      </c>
      <c r="C58" s="10" t="e">
        <f>VLOOKUP($B58,#REF!,2,FALSE)</f>
        <v>#REF!</v>
      </c>
      <c r="D58" s="14" t="s">
        <v>193</v>
      </c>
      <c r="E58" s="15">
        <f>INDEX('GFS OVERVIEW'!$E$4:$AI$189, MATCH('GFS_Timeliness comparison'!$B58, 'GFS OVERVIEW'!$C$4:$C$189,0), MATCH('GFS_Timeliness comparison'!$E$5,'GFS OVERVIEW'!$E$3:$AI$3,0))</f>
        <v>6</v>
      </c>
      <c r="F58" t="e">
        <f>INDEX('GFS OVERVIEW'!#REF!, MATCH('GFS_OBI comparison'!$B58,'GFS OVERVIEW'!$C$4:$C$189,0), MATCH('GFS_OBI comparison'!$F$5, 'GFS OVERVIEW'!#REF!,0))</f>
        <v>#REF!</v>
      </c>
      <c r="G58" s="18" t="e">
        <f>INDEX(#REF!, MATCH('GFS_Timeliness comparison'!$B58,#REF!, 0), MATCH('GFS_Timeliness comparison'!$G$5,#REF!,0))</f>
        <v>#REF!</v>
      </c>
      <c r="H58" s="18" t="e">
        <f>INDEX(#REF!, MATCH('GFS_Timeliness comparison'!$B58,#REF!, 0), MATCH('GFS_Timeliness comparison'!$H$5,#REF!,0))</f>
        <v>#REF!</v>
      </c>
    </row>
    <row r="59" spans="1:8">
      <c r="A59">
        <v>54</v>
      </c>
      <c r="B59" s="8" t="s">
        <v>54</v>
      </c>
      <c r="C59" s="10" t="e">
        <f>VLOOKUP($B59,#REF!,2,FALSE)</f>
        <v>#REF!</v>
      </c>
      <c r="D59" s="14" t="s">
        <v>193</v>
      </c>
      <c r="E59" s="15">
        <f>INDEX('GFS OVERVIEW'!$E$4:$AI$189, MATCH('GFS_Timeliness comparison'!$B59, 'GFS OVERVIEW'!$C$4:$C$189,0), MATCH('GFS_Timeliness comparison'!$E$5,'GFS OVERVIEW'!$E$3:$AI$3,0))</f>
        <v>0</v>
      </c>
      <c r="F59" t="e">
        <f>INDEX('GFS OVERVIEW'!#REF!, MATCH('GFS_OBI comparison'!$B59,'GFS OVERVIEW'!$C$4:$C$189,0), MATCH('GFS_OBI comparison'!$F$5, 'GFS OVERVIEW'!#REF!,0))</f>
        <v>#REF!</v>
      </c>
      <c r="G59" s="18" t="e">
        <f>INDEX(#REF!, MATCH('GFS_Timeliness comparison'!$B59,#REF!, 0), MATCH('GFS_Timeliness comparison'!$G$5,#REF!,0))</f>
        <v>#REF!</v>
      </c>
      <c r="H59" s="18" t="e">
        <f>INDEX(#REF!, MATCH('GFS_Timeliness comparison'!$B59,#REF!, 0), MATCH('GFS_Timeliness comparison'!$H$5,#REF!,0))</f>
        <v>#REF!</v>
      </c>
    </row>
    <row r="60" spans="1:8">
      <c r="A60">
        <v>55</v>
      </c>
      <c r="B60" s="8" t="s">
        <v>55</v>
      </c>
      <c r="C60" s="10" t="e">
        <f>VLOOKUP($B60,#REF!,2,FALSE)</f>
        <v>#REF!</v>
      </c>
      <c r="D60" s="14" t="s">
        <v>193</v>
      </c>
      <c r="E60" s="15">
        <f>INDEX('GFS OVERVIEW'!$E$4:$AI$189, MATCH('GFS_Timeliness comparison'!$B60, 'GFS OVERVIEW'!$C$4:$C$189,0), MATCH('GFS_Timeliness comparison'!$E$5,'GFS OVERVIEW'!$E$3:$AI$3,0))</f>
        <v>0</v>
      </c>
      <c r="F60" t="e">
        <f>INDEX('GFS OVERVIEW'!#REF!, MATCH('GFS_OBI comparison'!$B60,'GFS OVERVIEW'!$C$4:$C$189,0), MATCH('GFS_OBI comparison'!$F$5, 'GFS OVERVIEW'!#REF!,0))</f>
        <v>#REF!</v>
      </c>
      <c r="G60" s="18" t="e">
        <f>INDEX(#REF!, MATCH('GFS_Timeliness comparison'!$B60,#REF!, 0), MATCH('GFS_Timeliness comparison'!$G$5,#REF!,0))</f>
        <v>#REF!</v>
      </c>
      <c r="H60" s="18" t="e">
        <f>INDEX(#REF!, MATCH('GFS_Timeliness comparison'!$B60,#REF!, 0), MATCH('GFS_Timeliness comparison'!$H$5,#REF!,0))</f>
        <v>#REF!</v>
      </c>
    </row>
    <row r="61" spans="1:8">
      <c r="A61">
        <v>56</v>
      </c>
      <c r="B61" s="8" t="s">
        <v>56</v>
      </c>
      <c r="C61" s="10" t="e">
        <f>VLOOKUP($B61,#REF!,2,FALSE)</f>
        <v>#REF!</v>
      </c>
      <c r="D61" s="14" t="s">
        <v>193</v>
      </c>
      <c r="E61" s="15">
        <f>INDEX('GFS OVERVIEW'!$E$4:$AI$189, MATCH('GFS_Timeliness comparison'!$B61, 'GFS OVERVIEW'!$C$4:$C$189,0), MATCH('GFS_Timeliness comparison'!$E$5,'GFS OVERVIEW'!$E$3:$AI$3,0))</f>
        <v>3</v>
      </c>
      <c r="F61" t="e">
        <f>INDEX('GFS OVERVIEW'!#REF!, MATCH('GFS_OBI comparison'!$B61,'GFS OVERVIEW'!$C$4:$C$189,0), MATCH('GFS_OBI comparison'!$F$5, 'GFS OVERVIEW'!#REF!,0))</f>
        <v>#REF!</v>
      </c>
      <c r="G61" s="18" t="e">
        <f>INDEX(#REF!, MATCH('GFS_Timeliness comparison'!$B61,#REF!, 0), MATCH('GFS_Timeliness comparison'!$G$5,#REF!,0))</f>
        <v>#REF!</v>
      </c>
      <c r="H61" s="18" t="e">
        <f>INDEX(#REF!, MATCH('GFS_Timeliness comparison'!$B61,#REF!, 0), MATCH('GFS_Timeliness comparison'!$H$5,#REF!,0))</f>
        <v>#REF!</v>
      </c>
    </row>
    <row r="62" spans="1:8">
      <c r="A62">
        <v>57</v>
      </c>
      <c r="B62" s="8" t="s">
        <v>57</v>
      </c>
      <c r="C62" s="10" t="e">
        <f>VLOOKUP($B62,#REF!,2,FALSE)</f>
        <v>#REF!</v>
      </c>
      <c r="D62" s="14" t="s">
        <v>193</v>
      </c>
      <c r="E62" s="15">
        <f>INDEX('GFS OVERVIEW'!$E$4:$AI$189, MATCH('GFS_Timeliness comparison'!$B62, 'GFS OVERVIEW'!$C$4:$C$189,0), MATCH('GFS_Timeliness comparison'!$E$5,'GFS OVERVIEW'!$E$3:$AI$3,0))</f>
        <v>0</v>
      </c>
      <c r="F62" t="e">
        <f>INDEX('GFS OVERVIEW'!#REF!, MATCH('GFS_OBI comparison'!$B62,'GFS OVERVIEW'!$C$4:$C$189,0), MATCH('GFS_OBI comparison'!$F$5, 'GFS OVERVIEW'!#REF!,0))</f>
        <v>#REF!</v>
      </c>
      <c r="G62" s="18" t="e">
        <f>INDEX(#REF!, MATCH('GFS_Timeliness comparison'!$B62,#REF!, 0), MATCH('GFS_Timeliness comparison'!$G$5,#REF!,0))</f>
        <v>#REF!</v>
      </c>
      <c r="H62" s="18" t="e">
        <f>INDEX(#REF!, MATCH('GFS_Timeliness comparison'!$B62,#REF!, 0), MATCH('GFS_Timeliness comparison'!$H$5,#REF!,0))</f>
        <v>#REF!</v>
      </c>
    </row>
    <row r="63" spans="1:8">
      <c r="A63">
        <v>58</v>
      </c>
      <c r="B63" s="8" t="s">
        <v>58</v>
      </c>
      <c r="C63" s="10" t="e">
        <f>VLOOKUP($B63,#REF!,2,FALSE)</f>
        <v>#REF!</v>
      </c>
      <c r="D63" s="14" t="s">
        <v>193</v>
      </c>
      <c r="E63" s="15">
        <f>INDEX('GFS OVERVIEW'!$E$4:$AI$189, MATCH('GFS_Timeliness comparison'!$B63, 'GFS OVERVIEW'!$C$4:$C$189,0), MATCH('GFS_Timeliness comparison'!$E$5,'GFS OVERVIEW'!$E$3:$AI$3,0))</f>
        <v>0</v>
      </c>
      <c r="F63" t="e">
        <f>INDEX('GFS OVERVIEW'!#REF!, MATCH('GFS_OBI comparison'!$B63,'GFS OVERVIEW'!$C$4:$C$189,0), MATCH('GFS_OBI comparison'!$F$5, 'GFS OVERVIEW'!#REF!,0))</f>
        <v>#REF!</v>
      </c>
      <c r="G63" s="18" t="e">
        <f>INDEX(#REF!, MATCH('GFS_Timeliness comparison'!$B63,#REF!, 0), MATCH('GFS_Timeliness comparison'!$G$5,#REF!,0))</f>
        <v>#REF!</v>
      </c>
      <c r="H63" s="18" t="e">
        <f>INDEX(#REF!, MATCH('GFS_Timeliness comparison'!$B63,#REF!, 0), MATCH('GFS_Timeliness comparison'!$H$5,#REF!,0))</f>
        <v>#REF!</v>
      </c>
    </row>
    <row r="64" spans="1:8">
      <c r="A64">
        <v>59</v>
      </c>
      <c r="B64" s="8" t="s">
        <v>59</v>
      </c>
      <c r="C64" s="10" t="e">
        <f>VLOOKUP($B64,#REF!,2,FALSE)</f>
        <v>#REF!</v>
      </c>
      <c r="D64" s="14" t="s">
        <v>193</v>
      </c>
      <c r="E64" s="15">
        <f>INDEX('GFS OVERVIEW'!$E$4:$AI$189, MATCH('GFS_Timeliness comparison'!$B64, 'GFS OVERVIEW'!$C$4:$C$189,0), MATCH('GFS_Timeliness comparison'!$E$5,'GFS OVERVIEW'!$E$3:$AI$3,0))</f>
        <v>3</v>
      </c>
      <c r="F64" t="e">
        <f>INDEX('GFS OVERVIEW'!#REF!, MATCH('GFS_OBI comparison'!$B64,'GFS OVERVIEW'!$C$4:$C$189,0), MATCH('GFS_OBI comparison'!$F$5, 'GFS OVERVIEW'!#REF!,0))</f>
        <v>#REF!</v>
      </c>
      <c r="G64" s="18" t="e">
        <f>INDEX(#REF!, MATCH('GFS_Timeliness comparison'!$B64,#REF!, 0), MATCH('GFS_Timeliness comparison'!$G$5,#REF!,0))</f>
        <v>#REF!</v>
      </c>
      <c r="H64" s="18" t="e">
        <f>INDEX(#REF!, MATCH('GFS_Timeliness comparison'!$B64,#REF!, 0), MATCH('GFS_Timeliness comparison'!$H$5,#REF!,0))</f>
        <v>#REF!</v>
      </c>
    </row>
    <row r="65" spans="1:8">
      <c r="A65">
        <v>60</v>
      </c>
      <c r="B65" s="8" t="s">
        <v>60</v>
      </c>
      <c r="C65" s="10" t="e">
        <f>VLOOKUP($B65,#REF!,2,FALSE)</f>
        <v>#REF!</v>
      </c>
      <c r="D65" s="14" t="s">
        <v>195</v>
      </c>
      <c r="E65" s="15">
        <f>INDEX('GFS OVERVIEW'!$E$4:$AI$189, MATCH('GFS_Timeliness comparison'!$B65, 'GFS OVERVIEW'!$C$4:$C$189,0), MATCH('GFS_Timeliness comparison'!$E$5,'GFS OVERVIEW'!$E$3:$AI$3,0))</f>
        <v>3</v>
      </c>
      <c r="F65" t="e">
        <f>INDEX('GFS OVERVIEW'!#REF!, MATCH('GFS_OBI comparison'!$B65,'GFS OVERVIEW'!$C$4:$C$189,0), MATCH('GFS_OBI comparison'!$F$5, 'GFS OVERVIEW'!#REF!,0))</f>
        <v>#REF!</v>
      </c>
      <c r="G65" s="18" t="e">
        <f>INDEX(#REF!, MATCH('GFS_Timeliness comparison'!$B65,#REF!, 0), MATCH('GFS_Timeliness comparison'!$G$5,#REF!,0))</f>
        <v>#REF!</v>
      </c>
      <c r="H65" s="18" t="e">
        <f>INDEX(#REF!, MATCH('GFS_Timeliness comparison'!$B65,#REF!, 0), MATCH('GFS_Timeliness comparison'!$H$5,#REF!,0))</f>
        <v>#REF!</v>
      </c>
    </row>
    <row r="66" spans="1:8">
      <c r="A66">
        <v>61</v>
      </c>
      <c r="B66" s="8" t="s">
        <v>61</v>
      </c>
      <c r="C66" s="10" t="e">
        <f>VLOOKUP($B66,#REF!,2,FALSE)</f>
        <v>#REF!</v>
      </c>
      <c r="D66" s="14" t="s">
        <v>193</v>
      </c>
      <c r="E66" s="15">
        <f>INDEX('GFS OVERVIEW'!$E$4:$AI$189, MATCH('GFS_Timeliness comparison'!$B66, 'GFS OVERVIEW'!$C$4:$C$189,0), MATCH('GFS_Timeliness comparison'!$E$5,'GFS OVERVIEW'!$E$3:$AI$3,0))</f>
        <v>0</v>
      </c>
      <c r="F66" t="e">
        <f>INDEX('GFS OVERVIEW'!#REF!, MATCH('GFS_OBI comparison'!$B66,'GFS OVERVIEW'!$C$4:$C$189,0), MATCH('GFS_OBI comparison'!$F$5, 'GFS OVERVIEW'!#REF!,0))</f>
        <v>#REF!</v>
      </c>
      <c r="G66" s="18" t="e">
        <f>INDEX(#REF!, MATCH('GFS_Timeliness comparison'!$B66,#REF!, 0), MATCH('GFS_Timeliness comparison'!$G$5,#REF!,0))</f>
        <v>#REF!</v>
      </c>
      <c r="H66" s="18" t="e">
        <f>INDEX(#REF!, MATCH('GFS_Timeliness comparison'!$B66,#REF!, 0), MATCH('GFS_Timeliness comparison'!$H$5,#REF!,0))</f>
        <v>#REF!</v>
      </c>
    </row>
    <row r="67" spans="1:8">
      <c r="A67">
        <v>62</v>
      </c>
      <c r="B67" s="8" t="s">
        <v>62</v>
      </c>
      <c r="C67" s="10" t="e">
        <f>VLOOKUP($B67,#REF!,2,FALSE)</f>
        <v>#REF!</v>
      </c>
      <c r="D67" s="14" t="s">
        <v>193</v>
      </c>
      <c r="E67" s="15">
        <f>INDEX('GFS OVERVIEW'!$E$4:$AI$189, MATCH('GFS_Timeliness comparison'!$B67, 'GFS OVERVIEW'!$C$4:$C$189,0), MATCH('GFS_Timeliness comparison'!$E$5,'GFS OVERVIEW'!$E$3:$AI$3,0))</f>
        <v>0</v>
      </c>
      <c r="F67" t="e">
        <f>INDEX('GFS OVERVIEW'!#REF!, MATCH('GFS_OBI comparison'!$B67,'GFS OVERVIEW'!$C$4:$C$189,0), MATCH('GFS_OBI comparison'!$F$5, 'GFS OVERVIEW'!#REF!,0))</f>
        <v>#REF!</v>
      </c>
      <c r="G67" s="18" t="e">
        <f>INDEX(#REF!, MATCH('GFS_Timeliness comparison'!$B67,#REF!, 0), MATCH('GFS_Timeliness comparison'!$G$5,#REF!,0))</f>
        <v>#REF!</v>
      </c>
      <c r="H67" s="18" t="e">
        <f>INDEX(#REF!, MATCH('GFS_Timeliness comparison'!$B67,#REF!, 0), MATCH('GFS_Timeliness comparison'!$H$5,#REF!,0))</f>
        <v>#REF!</v>
      </c>
    </row>
    <row r="68" spans="1:8">
      <c r="A68">
        <v>63</v>
      </c>
      <c r="B68" s="8" t="s">
        <v>63</v>
      </c>
      <c r="C68" s="10" t="e">
        <f>VLOOKUP($B68,#REF!,2,FALSE)</f>
        <v>#REF!</v>
      </c>
      <c r="D68" s="14" t="s">
        <v>193</v>
      </c>
      <c r="E68" s="15">
        <f>INDEX('GFS OVERVIEW'!$E$4:$AI$189, MATCH('GFS_Timeliness comparison'!$B68, 'GFS OVERVIEW'!$C$4:$C$189,0), MATCH('GFS_Timeliness comparison'!$E$5,'GFS OVERVIEW'!$E$3:$AI$3,0))</f>
        <v>1</v>
      </c>
      <c r="F68" t="e">
        <f>INDEX('GFS OVERVIEW'!#REF!, MATCH('GFS_OBI comparison'!$B68,'GFS OVERVIEW'!$C$4:$C$189,0), MATCH('GFS_OBI comparison'!$F$5, 'GFS OVERVIEW'!#REF!,0))</f>
        <v>#REF!</v>
      </c>
      <c r="G68" s="18" t="e">
        <f>INDEX(#REF!, MATCH('GFS_Timeliness comparison'!$B68,#REF!, 0), MATCH('GFS_Timeliness comparison'!$G$5,#REF!,0))</f>
        <v>#REF!</v>
      </c>
      <c r="H68" s="18" t="e">
        <f>INDEX(#REF!, MATCH('GFS_Timeliness comparison'!$B68,#REF!, 0), MATCH('GFS_Timeliness comparison'!$H$5,#REF!,0))</f>
        <v>#REF!</v>
      </c>
    </row>
    <row r="69" spans="1:8">
      <c r="A69">
        <v>64</v>
      </c>
      <c r="B69" s="8" t="s">
        <v>64</v>
      </c>
      <c r="C69" s="10" t="e">
        <f>VLOOKUP($B69,#REF!,2,FALSE)</f>
        <v>#REF!</v>
      </c>
      <c r="D69" s="14" t="s">
        <v>195</v>
      </c>
      <c r="E69" s="15">
        <f>INDEX('GFS OVERVIEW'!$E$4:$AI$189, MATCH('GFS_Timeliness comparison'!$B69, 'GFS OVERVIEW'!$C$4:$C$189,0), MATCH('GFS_Timeliness comparison'!$E$5,'GFS OVERVIEW'!$E$3:$AI$3,0))</f>
        <v>3</v>
      </c>
      <c r="F69" t="e">
        <f>INDEX('GFS OVERVIEW'!#REF!, MATCH('GFS_OBI comparison'!$B69,'GFS OVERVIEW'!$C$4:$C$189,0), MATCH('GFS_OBI comparison'!$F$5, 'GFS OVERVIEW'!#REF!,0))</f>
        <v>#REF!</v>
      </c>
      <c r="G69" s="18" t="e">
        <f>INDEX(#REF!, MATCH('GFS_Timeliness comparison'!$B69,#REF!, 0), MATCH('GFS_Timeliness comparison'!$G$5,#REF!,0))</f>
        <v>#REF!</v>
      </c>
      <c r="H69" s="18" t="e">
        <f>INDEX(#REF!, MATCH('GFS_Timeliness comparison'!$B69,#REF!, 0), MATCH('GFS_Timeliness comparison'!$H$5,#REF!,0))</f>
        <v>#REF!</v>
      </c>
    </row>
    <row r="70" spans="1:8">
      <c r="A70">
        <v>65</v>
      </c>
      <c r="B70" s="8" t="s">
        <v>65</v>
      </c>
      <c r="C70" s="10" t="e">
        <f>VLOOKUP($B70,#REF!,2,FALSE)</f>
        <v>#REF!</v>
      </c>
      <c r="D70" s="14" t="s">
        <v>193</v>
      </c>
      <c r="E70" s="15">
        <f>INDEX('GFS OVERVIEW'!$E$4:$AI$189, MATCH('GFS_Timeliness comparison'!$B70, 'GFS OVERVIEW'!$C$4:$C$189,0), MATCH('GFS_Timeliness comparison'!$E$5,'GFS OVERVIEW'!$E$3:$AI$3,0))</f>
        <v>1</v>
      </c>
      <c r="F70" t="e">
        <f>INDEX('GFS OVERVIEW'!#REF!, MATCH('GFS_OBI comparison'!$B70,'GFS OVERVIEW'!$C$4:$C$189,0), MATCH('GFS_OBI comparison'!$F$5, 'GFS OVERVIEW'!#REF!,0))</f>
        <v>#REF!</v>
      </c>
      <c r="G70" s="18" t="e">
        <f>INDEX(#REF!, MATCH('GFS_Timeliness comparison'!$B70,#REF!, 0), MATCH('GFS_Timeliness comparison'!$G$5,#REF!,0))</f>
        <v>#REF!</v>
      </c>
      <c r="H70" s="18" t="e">
        <f>INDEX(#REF!, MATCH('GFS_Timeliness comparison'!$B70,#REF!, 0), MATCH('GFS_Timeliness comparison'!$H$5,#REF!,0))</f>
        <v>#REF!</v>
      </c>
    </row>
    <row r="71" spans="1:8">
      <c r="A71">
        <v>66</v>
      </c>
      <c r="B71" s="8" t="s">
        <v>66</v>
      </c>
      <c r="C71" s="10" t="e">
        <f>VLOOKUP($B71,#REF!,2,FALSE)</f>
        <v>#REF!</v>
      </c>
      <c r="D71" s="14" t="s">
        <v>193</v>
      </c>
      <c r="E71" s="15">
        <f>INDEX('GFS OVERVIEW'!$E$4:$AI$189, MATCH('GFS_Timeliness comparison'!$B71, 'GFS OVERVIEW'!$C$4:$C$189,0), MATCH('GFS_Timeliness comparison'!$E$5,'GFS OVERVIEW'!$E$3:$AI$3,0))</f>
        <v>3</v>
      </c>
      <c r="F71" t="e">
        <f>INDEX('GFS OVERVIEW'!#REF!, MATCH('GFS_OBI comparison'!$B71,'GFS OVERVIEW'!$C$4:$C$189,0), MATCH('GFS_OBI comparison'!$F$5, 'GFS OVERVIEW'!#REF!,0))</f>
        <v>#REF!</v>
      </c>
      <c r="G71" s="18" t="e">
        <f>INDEX(#REF!, MATCH('GFS_Timeliness comparison'!$B71,#REF!, 0), MATCH('GFS_Timeliness comparison'!$G$5,#REF!,0))</f>
        <v>#REF!</v>
      </c>
      <c r="H71" s="18" t="e">
        <f>INDEX(#REF!, MATCH('GFS_Timeliness comparison'!$B71,#REF!, 0), MATCH('GFS_Timeliness comparison'!$H$5,#REF!,0))</f>
        <v>#REF!</v>
      </c>
    </row>
    <row r="72" spans="1:8">
      <c r="A72">
        <v>67</v>
      </c>
      <c r="B72" s="8" t="s">
        <v>67</v>
      </c>
      <c r="C72" s="10" t="e">
        <f>VLOOKUP($B72,#REF!,2,FALSE)</f>
        <v>#REF!</v>
      </c>
      <c r="D72" s="14" t="s">
        <v>193</v>
      </c>
      <c r="E72" s="15">
        <f>INDEX('GFS OVERVIEW'!$E$4:$AI$189, MATCH('GFS_Timeliness comparison'!$B72, 'GFS OVERVIEW'!$C$4:$C$189,0), MATCH('GFS_Timeliness comparison'!$E$5,'GFS OVERVIEW'!$E$3:$AI$3,0))</f>
        <v>0</v>
      </c>
      <c r="F72" t="e">
        <f>INDEX('GFS OVERVIEW'!#REF!, MATCH('GFS_OBI comparison'!$B72,'GFS OVERVIEW'!$C$4:$C$189,0), MATCH('GFS_OBI comparison'!$F$5, 'GFS OVERVIEW'!#REF!,0))</f>
        <v>#REF!</v>
      </c>
      <c r="G72" s="18" t="e">
        <f>INDEX(#REF!, MATCH('GFS_Timeliness comparison'!$B72,#REF!, 0), MATCH('GFS_Timeliness comparison'!$G$5,#REF!,0))</f>
        <v>#REF!</v>
      </c>
      <c r="H72" s="18" t="e">
        <f>INDEX(#REF!, MATCH('GFS_Timeliness comparison'!$B72,#REF!, 0), MATCH('GFS_Timeliness comparison'!$H$5,#REF!,0))</f>
        <v>#REF!</v>
      </c>
    </row>
    <row r="73" spans="1:8">
      <c r="A73">
        <v>68</v>
      </c>
      <c r="B73" s="8" t="s">
        <v>68</v>
      </c>
      <c r="C73" s="10" t="e">
        <f>VLOOKUP($B73,#REF!,2,FALSE)</f>
        <v>#REF!</v>
      </c>
      <c r="D73" s="14" t="s">
        <v>193</v>
      </c>
      <c r="E73" s="15">
        <f>INDEX('GFS OVERVIEW'!$E$4:$AI$189, MATCH('GFS_Timeliness comparison'!$B73, 'GFS OVERVIEW'!$C$4:$C$189,0), MATCH('GFS_Timeliness comparison'!$E$5,'GFS OVERVIEW'!$E$3:$AI$3,0))</f>
        <v>0</v>
      </c>
      <c r="F73" t="e">
        <f>INDEX('GFS OVERVIEW'!#REF!, MATCH('GFS_OBI comparison'!$B73,'GFS OVERVIEW'!$C$4:$C$189,0), MATCH('GFS_OBI comparison'!$F$5, 'GFS OVERVIEW'!#REF!,0))</f>
        <v>#REF!</v>
      </c>
      <c r="G73" s="18" t="e">
        <f>INDEX(#REF!, MATCH('GFS_Timeliness comparison'!$B73,#REF!, 0), MATCH('GFS_Timeliness comparison'!$G$5,#REF!,0))</f>
        <v>#REF!</v>
      </c>
      <c r="H73" s="18" t="e">
        <f>INDEX(#REF!, MATCH('GFS_Timeliness comparison'!$B73,#REF!, 0), MATCH('GFS_Timeliness comparison'!$H$5,#REF!,0))</f>
        <v>#REF!</v>
      </c>
    </row>
    <row r="74" spans="1:8">
      <c r="A74">
        <v>69</v>
      </c>
      <c r="B74" s="8" t="s">
        <v>69</v>
      </c>
      <c r="C74" s="10" t="e">
        <f>VLOOKUP($B74,#REF!,2,FALSE)</f>
        <v>#REF!</v>
      </c>
      <c r="D74" s="14" t="s">
        <v>193</v>
      </c>
      <c r="E74" s="15">
        <f>INDEX('GFS OVERVIEW'!$E$4:$AI$189, MATCH('GFS_Timeliness comparison'!$B74, 'GFS OVERVIEW'!$C$4:$C$189,0), MATCH('GFS_Timeliness comparison'!$E$5,'GFS OVERVIEW'!$E$3:$AI$3,0))</f>
        <v>0</v>
      </c>
      <c r="F74" t="e">
        <f>INDEX('GFS OVERVIEW'!#REF!, MATCH('GFS_OBI comparison'!$B74,'GFS OVERVIEW'!$C$4:$C$189,0), MATCH('GFS_OBI comparison'!$F$5, 'GFS OVERVIEW'!#REF!,0))</f>
        <v>#REF!</v>
      </c>
      <c r="G74" s="18" t="e">
        <f>INDEX(#REF!, MATCH('GFS_Timeliness comparison'!$B74,#REF!, 0), MATCH('GFS_Timeliness comparison'!$G$5,#REF!,0))</f>
        <v>#REF!</v>
      </c>
      <c r="H74" s="18" t="e">
        <f>INDEX(#REF!, MATCH('GFS_Timeliness comparison'!$B74,#REF!, 0), MATCH('GFS_Timeliness comparison'!$H$5,#REF!,0))</f>
        <v>#REF!</v>
      </c>
    </row>
    <row r="75" spans="1:8">
      <c r="A75">
        <v>70</v>
      </c>
      <c r="B75" s="8" t="s">
        <v>70</v>
      </c>
      <c r="C75" s="10" t="e">
        <f>VLOOKUP($B75,#REF!,2,FALSE)</f>
        <v>#REF!</v>
      </c>
      <c r="D75" s="14" t="s">
        <v>193</v>
      </c>
      <c r="E75" s="15">
        <f>INDEX('GFS OVERVIEW'!$E$4:$AI$189, MATCH('GFS_Timeliness comparison'!$B75, 'GFS OVERVIEW'!$C$4:$C$189,0), MATCH('GFS_Timeliness comparison'!$E$5,'GFS OVERVIEW'!$E$3:$AI$3,0))</f>
        <v>0</v>
      </c>
      <c r="F75" t="e">
        <f>INDEX('GFS OVERVIEW'!#REF!, MATCH('GFS_OBI comparison'!$B75,'GFS OVERVIEW'!$C$4:$C$189,0), MATCH('GFS_OBI comparison'!$F$5, 'GFS OVERVIEW'!#REF!,0))</f>
        <v>#REF!</v>
      </c>
      <c r="G75" s="18" t="e">
        <f>INDEX(#REF!, MATCH('GFS_Timeliness comparison'!$B75,#REF!, 0), MATCH('GFS_Timeliness comparison'!$G$5,#REF!,0))</f>
        <v>#REF!</v>
      </c>
      <c r="H75" s="18" t="e">
        <f>INDEX(#REF!, MATCH('GFS_Timeliness comparison'!$B75,#REF!, 0), MATCH('GFS_Timeliness comparison'!$H$5,#REF!,0))</f>
        <v>#REF!</v>
      </c>
    </row>
    <row r="76" spans="1:8">
      <c r="A76">
        <v>71</v>
      </c>
      <c r="B76" s="8" t="s">
        <v>71</v>
      </c>
      <c r="C76" s="10" t="e">
        <f>VLOOKUP($B76,#REF!,2,FALSE)</f>
        <v>#REF!</v>
      </c>
      <c r="D76" s="14" t="s">
        <v>193</v>
      </c>
      <c r="E76" s="15">
        <f>INDEX('GFS OVERVIEW'!$E$4:$AI$189, MATCH('GFS_Timeliness comparison'!$B76, 'GFS OVERVIEW'!$C$4:$C$189,0), MATCH('GFS_Timeliness comparison'!$E$5,'GFS OVERVIEW'!$E$3:$AI$3,0))</f>
        <v>0</v>
      </c>
      <c r="F76" t="e">
        <f>INDEX('GFS OVERVIEW'!#REF!, MATCH('GFS_OBI comparison'!$B76,'GFS OVERVIEW'!$C$4:$C$189,0), MATCH('GFS_OBI comparison'!$F$5, 'GFS OVERVIEW'!#REF!,0))</f>
        <v>#REF!</v>
      </c>
      <c r="G76" s="18" t="e">
        <f>INDEX(#REF!, MATCH('GFS_Timeliness comparison'!$B76,#REF!, 0), MATCH('GFS_Timeliness comparison'!$G$5,#REF!,0))</f>
        <v>#REF!</v>
      </c>
      <c r="H76" s="18" t="e">
        <f>INDEX(#REF!, MATCH('GFS_Timeliness comparison'!$B76,#REF!, 0), MATCH('GFS_Timeliness comparison'!$H$5,#REF!,0))</f>
        <v>#REF!</v>
      </c>
    </row>
    <row r="77" spans="1:8">
      <c r="A77">
        <v>72</v>
      </c>
      <c r="B77" s="8" t="s">
        <v>72</v>
      </c>
      <c r="C77" s="10" t="e">
        <f>VLOOKUP($B77,#REF!,2,FALSE)</f>
        <v>#REF!</v>
      </c>
      <c r="D77" s="14" t="s">
        <v>193</v>
      </c>
      <c r="E77" s="15">
        <f>INDEX('GFS OVERVIEW'!$E$4:$AI$189, MATCH('GFS_Timeliness comparison'!$B77, 'GFS OVERVIEW'!$C$4:$C$189,0), MATCH('GFS_Timeliness comparison'!$E$5,'GFS OVERVIEW'!$E$3:$AI$3,0))</f>
        <v>0</v>
      </c>
      <c r="F77" t="e">
        <f>INDEX('GFS OVERVIEW'!#REF!, MATCH('GFS_OBI comparison'!$B77,'GFS OVERVIEW'!$C$4:$C$189,0), MATCH('GFS_OBI comparison'!$F$5, 'GFS OVERVIEW'!#REF!,0))</f>
        <v>#REF!</v>
      </c>
      <c r="G77" s="18" t="e">
        <f>INDEX(#REF!, MATCH('GFS_Timeliness comparison'!$B77,#REF!, 0), MATCH('GFS_Timeliness comparison'!$G$5,#REF!,0))</f>
        <v>#REF!</v>
      </c>
      <c r="H77" s="18" t="e">
        <f>INDEX(#REF!, MATCH('GFS_Timeliness comparison'!$B77,#REF!, 0), MATCH('GFS_Timeliness comparison'!$H$5,#REF!,0))</f>
        <v>#REF!</v>
      </c>
    </row>
    <row r="78" spans="1:8">
      <c r="A78">
        <v>73</v>
      </c>
      <c r="B78" s="8" t="s">
        <v>73</v>
      </c>
      <c r="C78" s="10" t="e">
        <f>VLOOKUP($B78,#REF!,2,FALSE)</f>
        <v>#REF!</v>
      </c>
      <c r="D78" s="14" t="s">
        <v>193</v>
      </c>
      <c r="E78" s="15">
        <f>INDEX('GFS OVERVIEW'!$E$4:$AI$189, MATCH('GFS_Timeliness comparison'!$B78, 'GFS OVERVIEW'!$C$4:$C$189,0), MATCH('GFS_Timeliness comparison'!$E$5,'GFS OVERVIEW'!$E$3:$AI$3,0))</f>
        <v>1</v>
      </c>
      <c r="F78" t="e">
        <f>INDEX('GFS OVERVIEW'!#REF!, MATCH('GFS_OBI comparison'!$B78,'GFS OVERVIEW'!$C$4:$C$189,0), MATCH('GFS_OBI comparison'!$F$5, 'GFS OVERVIEW'!#REF!,0))</f>
        <v>#REF!</v>
      </c>
      <c r="G78" s="18" t="e">
        <f>INDEX(#REF!, MATCH('GFS_Timeliness comparison'!$B78,#REF!, 0), MATCH('GFS_Timeliness comparison'!$G$5,#REF!,0))</f>
        <v>#REF!</v>
      </c>
      <c r="H78" s="18" t="e">
        <f>INDEX(#REF!, MATCH('GFS_Timeliness comparison'!$B78,#REF!, 0), MATCH('GFS_Timeliness comparison'!$H$5,#REF!,0))</f>
        <v>#REF!</v>
      </c>
    </row>
    <row r="79" spans="1:8">
      <c r="A79">
        <v>74</v>
      </c>
      <c r="B79" s="8" t="s">
        <v>74</v>
      </c>
      <c r="C79" s="10" t="e">
        <f>VLOOKUP($B79,#REF!,2,FALSE)</f>
        <v>#REF!</v>
      </c>
      <c r="D79" s="14" t="s">
        <v>193</v>
      </c>
      <c r="E79" s="15">
        <f>INDEX('GFS OVERVIEW'!$E$4:$AI$189, MATCH('GFS_Timeliness comparison'!$B79, 'GFS OVERVIEW'!$C$4:$C$189,0), MATCH('GFS_Timeliness comparison'!$E$5,'GFS OVERVIEW'!$E$3:$AI$3,0))</f>
        <v>4</v>
      </c>
      <c r="F79" t="e">
        <f>INDEX('GFS OVERVIEW'!#REF!, MATCH('GFS_OBI comparison'!$B79,'GFS OVERVIEW'!$C$4:$C$189,0), MATCH('GFS_OBI comparison'!$F$5, 'GFS OVERVIEW'!#REF!,0))</f>
        <v>#REF!</v>
      </c>
      <c r="G79" s="18" t="e">
        <f>INDEX(#REF!, MATCH('GFS_Timeliness comparison'!$B79,#REF!, 0), MATCH('GFS_Timeliness comparison'!$G$5,#REF!,0))</f>
        <v>#REF!</v>
      </c>
      <c r="H79" s="18" t="e">
        <f>INDEX(#REF!, MATCH('GFS_Timeliness comparison'!$B79,#REF!, 0), MATCH('GFS_Timeliness comparison'!$H$5,#REF!,0))</f>
        <v>#REF!</v>
      </c>
    </row>
    <row r="80" spans="1:8">
      <c r="A80">
        <v>75</v>
      </c>
      <c r="B80" s="8" t="s">
        <v>75</v>
      </c>
      <c r="C80" s="10" t="e">
        <f>VLOOKUP($B80,#REF!,2,FALSE)</f>
        <v>#REF!</v>
      </c>
      <c r="D80" s="14" t="s">
        <v>193</v>
      </c>
      <c r="E80" s="15">
        <f>INDEX('GFS OVERVIEW'!$E$4:$AI$189, MATCH('GFS_Timeliness comparison'!$B80, 'GFS OVERVIEW'!$C$4:$C$189,0), MATCH('GFS_Timeliness comparison'!$E$5,'GFS OVERVIEW'!$E$3:$AI$3,0))</f>
        <v>3</v>
      </c>
      <c r="F80" t="e">
        <f>INDEX('GFS OVERVIEW'!#REF!, MATCH('GFS_OBI comparison'!$B80,'GFS OVERVIEW'!$C$4:$C$189,0), MATCH('GFS_OBI comparison'!$F$5, 'GFS OVERVIEW'!#REF!,0))</f>
        <v>#REF!</v>
      </c>
      <c r="G80" s="18" t="e">
        <f>INDEX(#REF!, MATCH('GFS_Timeliness comparison'!$B80,#REF!, 0), MATCH('GFS_Timeliness comparison'!$G$5,#REF!,0))</f>
        <v>#REF!</v>
      </c>
      <c r="H80" s="18" t="e">
        <f>INDEX(#REF!, MATCH('GFS_Timeliness comparison'!$B80,#REF!, 0), MATCH('GFS_Timeliness comparison'!$H$5,#REF!,0))</f>
        <v>#REF!</v>
      </c>
    </row>
    <row r="81" spans="1:8">
      <c r="A81">
        <v>76</v>
      </c>
      <c r="B81" s="8" t="s">
        <v>76</v>
      </c>
      <c r="C81" s="10" t="e">
        <f>VLOOKUP($B81,#REF!,2,FALSE)</f>
        <v>#REF!</v>
      </c>
      <c r="D81" s="14" t="s">
        <v>195</v>
      </c>
      <c r="E81" s="15">
        <f>INDEX('GFS OVERVIEW'!$E$4:$AI$189, MATCH('GFS_Timeliness comparison'!$B81, 'GFS OVERVIEW'!$C$4:$C$189,0), MATCH('GFS_Timeliness comparison'!$E$5,'GFS OVERVIEW'!$E$3:$AI$3,0))</f>
        <v>1</v>
      </c>
      <c r="F81" t="e">
        <f>INDEX('GFS OVERVIEW'!#REF!, MATCH('GFS_OBI comparison'!$B81,'GFS OVERVIEW'!$C$4:$C$189,0), MATCH('GFS_OBI comparison'!$F$5, 'GFS OVERVIEW'!#REF!,0))</f>
        <v>#REF!</v>
      </c>
      <c r="G81" s="18" t="e">
        <f>INDEX(#REF!, MATCH('GFS_Timeliness comparison'!$B81,#REF!, 0), MATCH('GFS_Timeliness comparison'!$G$5,#REF!,0))</f>
        <v>#REF!</v>
      </c>
      <c r="H81" s="18" t="e">
        <f>INDEX(#REF!, MATCH('GFS_Timeliness comparison'!$B81,#REF!, 0), MATCH('GFS_Timeliness comparison'!$H$5,#REF!,0))</f>
        <v>#REF!</v>
      </c>
    </row>
    <row r="82" spans="1:8">
      <c r="A82">
        <v>77</v>
      </c>
      <c r="B82" s="8" t="s">
        <v>77</v>
      </c>
      <c r="C82" s="10" t="e">
        <f>VLOOKUP($B82,#REF!,2,FALSE)</f>
        <v>#REF!</v>
      </c>
      <c r="D82" s="14" t="s">
        <v>195</v>
      </c>
      <c r="E82" s="15">
        <f>INDEX('GFS OVERVIEW'!$E$4:$AI$189, MATCH('GFS_Timeliness comparison'!$B82, 'GFS OVERVIEW'!$C$4:$C$189,0), MATCH('GFS_Timeliness comparison'!$E$5,'GFS OVERVIEW'!$E$3:$AI$3,0))</f>
        <v>0</v>
      </c>
      <c r="F82" t="e">
        <f>INDEX('GFS OVERVIEW'!#REF!, MATCH('GFS_OBI comparison'!$B82,'GFS OVERVIEW'!$C$4:$C$189,0), MATCH('GFS_OBI comparison'!$F$5, 'GFS OVERVIEW'!#REF!,0))</f>
        <v>#REF!</v>
      </c>
      <c r="G82" s="18" t="e">
        <f>INDEX(#REF!, MATCH('GFS_Timeliness comparison'!$B82,#REF!, 0), MATCH('GFS_Timeliness comparison'!$G$5,#REF!,0))</f>
        <v>#REF!</v>
      </c>
      <c r="H82" s="18" t="e">
        <f>INDEX(#REF!, MATCH('GFS_Timeliness comparison'!$B82,#REF!, 0), MATCH('GFS_Timeliness comparison'!$H$5,#REF!,0))</f>
        <v>#REF!</v>
      </c>
    </row>
    <row r="83" spans="1:8">
      <c r="A83">
        <v>78</v>
      </c>
      <c r="B83" s="8" t="s">
        <v>78</v>
      </c>
      <c r="C83" s="10" t="e">
        <f>VLOOKUP($B83,#REF!,2,FALSE)</f>
        <v>#REF!</v>
      </c>
      <c r="D83" s="14" t="s">
        <v>193</v>
      </c>
      <c r="E83" s="15">
        <f>INDEX('GFS OVERVIEW'!$E$4:$AI$189, MATCH('GFS_Timeliness comparison'!$B83, 'GFS OVERVIEW'!$C$4:$C$189,0), MATCH('GFS_Timeliness comparison'!$E$5,'GFS OVERVIEW'!$E$3:$AI$3,0))</f>
        <v>1</v>
      </c>
      <c r="F83" t="e">
        <f>INDEX('GFS OVERVIEW'!#REF!, MATCH('GFS_OBI comparison'!$B83,'GFS OVERVIEW'!$C$4:$C$189,0), MATCH('GFS_OBI comparison'!$F$5, 'GFS OVERVIEW'!#REF!,0))</f>
        <v>#REF!</v>
      </c>
      <c r="G83" s="18" t="e">
        <f>INDEX(#REF!, MATCH('GFS_Timeliness comparison'!$B83,#REF!, 0), MATCH('GFS_Timeliness comparison'!$G$5,#REF!,0))</f>
        <v>#REF!</v>
      </c>
      <c r="H83" s="18" t="e">
        <f>INDEX(#REF!, MATCH('GFS_Timeliness comparison'!$B83,#REF!, 0), MATCH('GFS_Timeliness comparison'!$H$5,#REF!,0))</f>
        <v>#REF!</v>
      </c>
    </row>
    <row r="84" spans="1:8">
      <c r="A84">
        <v>79</v>
      </c>
      <c r="B84" s="8" t="s">
        <v>79</v>
      </c>
      <c r="C84" s="10" t="e">
        <f>VLOOKUP($B84,#REF!,2,FALSE)</f>
        <v>#REF!</v>
      </c>
      <c r="D84" s="14" t="s">
        <v>193</v>
      </c>
      <c r="E84" s="15">
        <f>INDEX('GFS OVERVIEW'!$E$4:$AI$189, MATCH('GFS_Timeliness comparison'!$B84, 'GFS OVERVIEW'!$C$4:$C$189,0), MATCH('GFS_Timeliness comparison'!$E$5,'GFS OVERVIEW'!$E$3:$AI$3,0))</f>
        <v>0</v>
      </c>
      <c r="F84" t="e">
        <f>INDEX('GFS OVERVIEW'!#REF!, MATCH('GFS_OBI comparison'!$B84,'GFS OVERVIEW'!$C$4:$C$189,0), MATCH('GFS_OBI comparison'!$F$5, 'GFS OVERVIEW'!#REF!,0))</f>
        <v>#REF!</v>
      </c>
      <c r="G84" s="18" t="e">
        <f>INDEX(#REF!, MATCH('GFS_Timeliness comparison'!$B84,#REF!, 0), MATCH('GFS_Timeliness comparison'!$G$5,#REF!,0))</f>
        <v>#REF!</v>
      </c>
      <c r="H84" s="18" t="e">
        <f>INDEX(#REF!, MATCH('GFS_Timeliness comparison'!$B84,#REF!, 0), MATCH('GFS_Timeliness comparison'!$H$5,#REF!,0))</f>
        <v>#REF!</v>
      </c>
    </row>
    <row r="85" spans="1:8">
      <c r="A85">
        <v>80</v>
      </c>
      <c r="B85" s="8" t="s">
        <v>80</v>
      </c>
      <c r="C85" s="10" t="e">
        <f>VLOOKUP($B85,#REF!,2,FALSE)</f>
        <v>#REF!</v>
      </c>
      <c r="D85" s="14" t="s">
        <v>193</v>
      </c>
      <c r="E85" s="15">
        <f>INDEX('GFS OVERVIEW'!$E$4:$AI$189, MATCH('GFS_Timeliness comparison'!$B85, 'GFS OVERVIEW'!$C$4:$C$189,0), MATCH('GFS_Timeliness comparison'!$E$5,'GFS OVERVIEW'!$E$3:$AI$3,0))</f>
        <v>3</v>
      </c>
      <c r="F85" t="e">
        <f>INDEX('GFS OVERVIEW'!#REF!, MATCH('GFS_OBI comparison'!$B85,'GFS OVERVIEW'!$C$4:$C$189,0), MATCH('GFS_OBI comparison'!$F$5, 'GFS OVERVIEW'!#REF!,0))</f>
        <v>#REF!</v>
      </c>
      <c r="G85" s="18" t="e">
        <f>INDEX(#REF!, MATCH('GFS_Timeliness comparison'!$B85,#REF!, 0), MATCH('GFS_Timeliness comparison'!$G$5,#REF!,0))</f>
        <v>#REF!</v>
      </c>
      <c r="H85" s="18" t="e">
        <f>INDEX(#REF!, MATCH('GFS_Timeliness comparison'!$B85,#REF!, 0), MATCH('GFS_Timeliness comparison'!$H$5,#REF!,0))</f>
        <v>#REF!</v>
      </c>
    </row>
    <row r="86" spans="1:8">
      <c r="A86">
        <v>81</v>
      </c>
      <c r="B86" s="8" t="s">
        <v>81</v>
      </c>
      <c r="C86" s="10" t="e">
        <f>VLOOKUP($B86,#REF!,2,FALSE)</f>
        <v>#REF!</v>
      </c>
      <c r="D86" s="14" t="s">
        <v>193</v>
      </c>
      <c r="E86" s="15">
        <f>INDEX('GFS OVERVIEW'!$E$4:$AI$189, MATCH('GFS_Timeliness comparison'!$B86, 'GFS OVERVIEW'!$C$4:$C$189,0), MATCH('GFS_Timeliness comparison'!$E$5,'GFS OVERVIEW'!$E$3:$AI$3,0))</f>
        <v>2</v>
      </c>
      <c r="F86" t="e">
        <f>INDEX('GFS OVERVIEW'!#REF!, MATCH('GFS_OBI comparison'!$B86,'GFS OVERVIEW'!$C$4:$C$189,0), MATCH('GFS_OBI comparison'!$F$5, 'GFS OVERVIEW'!#REF!,0))</f>
        <v>#REF!</v>
      </c>
      <c r="G86" s="18" t="e">
        <f>INDEX(#REF!, MATCH('GFS_Timeliness comparison'!$B86,#REF!, 0), MATCH('GFS_Timeliness comparison'!$G$5,#REF!,0))</f>
        <v>#REF!</v>
      </c>
      <c r="H86" s="18" t="e">
        <f>INDEX(#REF!, MATCH('GFS_Timeliness comparison'!$B86,#REF!, 0), MATCH('GFS_Timeliness comparison'!$H$5,#REF!,0))</f>
        <v>#REF!</v>
      </c>
    </row>
    <row r="87" spans="1:8">
      <c r="A87">
        <v>82</v>
      </c>
      <c r="B87" s="8" t="s">
        <v>82</v>
      </c>
      <c r="C87" s="10" t="e">
        <f>VLOOKUP($B87,#REF!,2,FALSE)</f>
        <v>#REF!</v>
      </c>
      <c r="D87" s="14" t="s">
        <v>195</v>
      </c>
      <c r="E87" s="15">
        <f>INDEX('GFS OVERVIEW'!$E$4:$AI$189, MATCH('GFS_Timeliness comparison'!$B87, 'GFS OVERVIEW'!$C$4:$C$189,0), MATCH('GFS_Timeliness comparison'!$E$5,'GFS OVERVIEW'!$E$3:$AI$3,0))</f>
        <v>3</v>
      </c>
      <c r="F87" t="e">
        <f>INDEX('GFS OVERVIEW'!#REF!, MATCH('GFS_OBI comparison'!$B87,'GFS OVERVIEW'!$C$4:$C$189,0), MATCH('GFS_OBI comparison'!$F$5, 'GFS OVERVIEW'!#REF!,0))</f>
        <v>#REF!</v>
      </c>
      <c r="G87" s="18" t="e">
        <f>INDEX(#REF!, MATCH('GFS_Timeliness comparison'!$B87,#REF!, 0), MATCH('GFS_Timeliness comparison'!$G$5,#REF!,0))</f>
        <v>#REF!</v>
      </c>
      <c r="H87" s="18" t="e">
        <f>INDEX(#REF!, MATCH('GFS_Timeliness comparison'!$B87,#REF!, 0), MATCH('GFS_Timeliness comparison'!$H$5,#REF!,0))</f>
        <v>#REF!</v>
      </c>
    </row>
    <row r="88" spans="1:8">
      <c r="A88">
        <v>83</v>
      </c>
      <c r="B88" s="8" t="s">
        <v>83</v>
      </c>
      <c r="C88" s="10" t="e">
        <f>VLOOKUP($B88,#REF!,2,FALSE)</f>
        <v>#REF!</v>
      </c>
      <c r="D88" s="14" t="s">
        <v>193</v>
      </c>
      <c r="E88" s="15">
        <f>INDEX('GFS OVERVIEW'!$E$4:$AI$189, MATCH('GFS_Timeliness comparison'!$B88, 'GFS OVERVIEW'!$C$4:$C$189,0), MATCH('GFS_Timeliness comparison'!$E$5,'GFS OVERVIEW'!$E$3:$AI$3,0))</f>
        <v>0</v>
      </c>
      <c r="F88" t="e">
        <f>INDEX('GFS OVERVIEW'!#REF!, MATCH('GFS_OBI comparison'!$B88,'GFS OVERVIEW'!$C$4:$C$189,0), MATCH('GFS_OBI comparison'!$F$5, 'GFS OVERVIEW'!#REF!,0))</f>
        <v>#REF!</v>
      </c>
      <c r="G88" s="18" t="e">
        <f>INDEX(#REF!, MATCH('GFS_Timeliness comparison'!$B88,#REF!, 0), MATCH('GFS_Timeliness comparison'!$G$5,#REF!,0))</f>
        <v>#REF!</v>
      </c>
      <c r="H88" s="18" t="e">
        <f>INDEX(#REF!, MATCH('GFS_Timeliness comparison'!$B88,#REF!, 0), MATCH('GFS_Timeliness comparison'!$H$5,#REF!,0))</f>
        <v>#REF!</v>
      </c>
    </row>
    <row r="89" spans="1:8">
      <c r="A89">
        <v>84</v>
      </c>
      <c r="B89" s="8" t="s">
        <v>84</v>
      </c>
      <c r="C89" s="10" t="e">
        <f>VLOOKUP($B89,#REF!,2,FALSE)</f>
        <v>#REF!</v>
      </c>
      <c r="D89" s="14" t="s">
        <v>195</v>
      </c>
      <c r="E89" s="15">
        <f>INDEX('GFS OVERVIEW'!$E$4:$AI$189, MATCH('GFS_Timeliness comparison'!$B89, 'GFS OVERVIEW'!$C$4:$C$189,0), MATCH('GFS_Timeliness comparison'!$E$5,'GFS OVERVIEW'!$E$3:$AI$3,0))</f>
        <v>5</v>
      </c>
      <c r="F89" t="e">
        <f>INDEX('GFS OVERVIEW'!#REF!, MATCH('GFS_OBI comparison'!$B89,'GFS OVERVIEW'!$C$4:$C$189,0), MATCH('GFS_OBI comparison'!$F$5, 'GFS OVERVIEW'!#REF!,0))</f>
        <v>#REF!</v>
      </c>
      <c r="G89" s="18" t="e">
        <f>INDEX(#REF!, MATCH('GFS_Timeliness comparison'!$B89,#REF!, 0), MATCH('GFS_Timeliness comparison'!$G$5,#REF!,0))</f>
        <v>#REF!</v>
      </c>
      <c r="H89" s="18" t="e">
        <f>INDEX(#REF!, MATCH('GFS_Timeliness comparison'!$B89,#REF!, 0), MATCH('GFS_Timeliness comparison'!$H$5,#REF!,0))</f>
        <v>#REF!</v>
      </c>
    </row>
    <row r="90" spans="1:8">
      <c r="A90">
        <v>85</v>
      </c>
      <c r="B90" s="8" t="s">
        <v>85</v>
      </c>
      <c r="C90" s="10" t="e">
        <f>VLOOKUP($B90,#REF!,2,FALSE)</f>
        <v>#REF!</v>
      </c>
      <c r="D90" s="14" t="s">
        <v>193</v>
      </c>
      <c r="E90" s="15">
        <f>INDEX('GFS OVERVIEW'!$E$4:$AI$189, MATCH('GFS_Timeliness comparison'!$B90, 'GFS OVERVIEW'!$C$4:$C$189,0), MATCH('GFS_Timeliness comparison'!$E$5,'GFS OVERVIEW'!$E$3:$AI$3,0))</f>
        <v>1</v>
      </c>
      <c r="F90" t="e">
        <f>INDEX('GFS OVERVIEW'!#REF!, MATCH('GFS_OBI comparison'!$B90,'GFS OVERVIEW'!$C$4:$C$189,0), MATCH('GFS_OBI comparison'!$F$5, 'GFS OVERVIEW'!#REF!,0))</f>
        <v>#REF!</v>
      </c>
      <c r="G90" s="18" t="e">
        <f>INDEX(#REF!, MATCH('GFS_Timeliness comparison'!$B90,#REF!, 0), MATCH('GFS_Timeliness comparison'!$G$5,#REF!,0))</f>
        <v>#REF!</v>
      </c>
      <c r="H90" s="18" t="e">
        <f>INDEX(#REF!, MATCH('GFS_Timeliness comparison'!$B90,#REF!, 0), MATCH('GFS_Timeliness comparison'!$H$5,#REF!,0))</f>
        <v>#REF!</v>
      </c>
    </row>
    <row r="91" spans="1:8">
      <c r="A91">
        <v>86</v>
      </c>
      <c r="B91" s="8" t="s">
        <v>86</v>
      </c>
      <c r="C91" s="10" t="e">
        <f>VLOOKUP($B91,#REF!,2,FALSE)</f>
        <v>#REF!</v>
      </c>
      <c r="D91" s="14" t="s">
        <v>193</v>
      </c>
      <c r="E91" s="15">
        <f>INDEX('GFS OVERVIEW'!$E$4:$AI$189, MATCH('GFS_Timeliness comparison'!$B91, 'GFS OVERVIEW'!$C$4:$C$189,0), MATCH('GFS_Timeliness comparison'!$E$5,'GFS OVERVIEW'!$E$3:$AI$3,0))</f>
        <v>2</v>
      </c>
      <c r="F91" t="e">
        <f>INDEX('GFS OVERVIEW'!#REF!, MATCH('GFS_OBI comparison'!$B91,'GFS OVERVIEW'!$C$4:$C$189,0), MATCH('GFS_OBI comparison'!$F$5, 'GFS OVERVIEW'!#REF!,0))</f>
        <v>#REF!</v>
      </c>
      <c r="G91" s="18" t="e">
        <f>INDEX(#REF!, MATCH('GFS_Timeliness comparison'!$B91,#REF!, 0), MATCH('GFS_Timeliness comparison'!$G$5,#REF!,0))</f>
        <v>#REF!</v>
      </c>
      <c r="H91" s="18" t="e">
        <f>INDEX(#REF!, MATCH('GFS_Timeliness comparison'!$B91,#REF!, 0), MATCH('GFS_Timeliness comparison'!$H$5,#REF!,0))</f>
        <v>#REF!</v>
      </c>
    </row>
    <row r="92" spans="1:8">
      <c r="A92">
        <v>87</v>
      </c>
      <c r="B92" s="8" t="s">
        <v>87</v>
      </c>
      <c r="C92" s="10" t="e">
        <f>VLOOKUP($B92,#REF!,2,FALSE)</f>
        <v>#REF!</v>
      </c>
      <c r="D92" s="14" t="s">
        <v>193</v>
      </c>
      <c r="E92" s="15">
        <f>INDEX('GFS OVERVIEW'!$E$4:$AI$189, MATCH('GFS_Timeliness comparison'!$B92, 'GFS OVERVIEW'!$C$4:$C$189,0), MATCH('GFS_Timeliness comparison'!$E$5,'GFS OVERVIEW'!$E$3:$AI$3,0))</f>
        <v>0</v>
      </c>
      <c r="F92" t="e">
        <f>INDEX('GFS OVERVIEW'!#REF!, MATCH('GFS_OBI comparison'!$B92,'GFS OVERVIEW'!$C$4:$C$189,0), MATCH('GFS_OBI comparison'!$F$5, 'GFS OVERVIEW'!#REF!,0))</f>
        <v>#REF!</v>
      </c>
      <c r="G92" s="18" t="e">
        <f>INDEX(#REF!, MATCH('GFS_Timeliness comparison'!$B92,#REF!, 0), MATCH('GFS_Timeliness comparison'!$G$5,#REF!,0))</f>
        <v>#REF!</v>
      </c>
      <c r="H92" s="18" t="e">
        <f>INDEX(#REF!, MATCH('GFS_Timeliness comparison'!$B92,#REF!, 0), MATCH('GFS_Timeliness comparison'!$H$5,#REF!,0))</f>
        <v>#REF!</v>
      </c>
    </row>
    <row r="93" spans="1:8">
      <c r="A93">
        <v>88</v>
      </c>
      <c r="B93" s="8" t="s">
        <v>88</v>
      </c>
      <c r="C93" s="10" t="e">
        <f>VLOOKUP($B93,#REF!,2,FALSE)</f>
        <v>#REF!</v>
      </c>
      <c r="D93" s="14" t="s">
        <v>193</v>
      </c>
      <c r="E93" s="15">
        <f>INDEX('GFS OVERVIEW'!$E$4:$AI$189, MATCH('GFS_Timeliness comparison'!$B93, 'GFS OVERVIEW'!$C$4:$C$189,0), MATCH('GFS_Timeliness comparison'!$E$5,'GFS OVERVIEW'!$E$3:$AI$3,0))</f>
        <v>0</v>
      </c>
      <c r="F93" t="e">
        <f>INDEX('GFS OVERVIEW'!#REF!, MATCH('GFS_OBI comparison'!$B93,'GFS OVERVIEW'!$C$4:$C$189,0), MATCH('GFS_OBI comparison'!$F$5, 'GFS OVERVIEW'!#REF!,0))</f>
        <v>#REF!</v>
      </c>
      <c r="G93" s="18" t="e">
        <f>INDEX(#REF!, MATCH('GFS_Timeliness comparison'!$B93,#REF!, 0), MATCH('GFS_Timeliness comparison'!$G$5,#REF!,0))</f>
        <v>#REF!</v>
      </c>
      <c r="H93" s="18" t="e">
        <f>INDEX(#REF!, MATCH('GFS_Timeliness comparison'!$B93,#REF!, 0), MATCH('GFS_Timeliness comparison'!$H$5,#REF!,0))</f>
        <v>#REF!</v>
      </c>
    </row>
    <row r="94" spans="1:8">
      <c r="A94">
        <v>89</v>
      </c>
      <c r="B94" s="8" t="s">
        <v>89</v>
      </c>
      <c r="C94" s="10" t="e">
        <f>VLOOKUP($B94,#REF!,2,FALSE)</f>
        <v>#REF!</v>
      </c>
      <c r="D94" s="14" t="s">
        <v>195</v>
      </c>
      <c r="E94" s="15">
        <f>INDEX('GFS OVERVIEW'!$E$4:$AI$189, MATCH('GFS_Timeliness comparison'!$B94, 'GFS OVERVIEW'!$C$4:$C$189,0), MATCH('GFS_Timeliness comparison'!$E$5,'GFS OVERVIEW'!$E$3:$AI$3,0))</f>
        <v>1</v>
      </c>
      <c r="F94" t="e">
        <f>INDEX('GFS OVERVIEW'!#REF!, MATCH('GFS_OBI comparison'!$B94,'GFS OVERVIEW'!$C$4:$C$189,0), MATCH('GFS_OBI comparison'!$F$5, 'GFS OVERVIEW'!#REF!,0))</f>
        <v>#REF!</v>
      </c>
      <c r="G94" s="18" t="e">
        <f>INDEX(#REF!, MATCH('GFS_Timeliness comparison'!$B94,#REF!, 0), MATCH('GFS_Timeliness comparison'!$G$5,#REF!,0))</f>
        <v>#REF!</v>
      </c>
      <c r="H94" s="18" t="e">
        <f>INDEX(#REF!, MATCH('GFS_Timeliness comparison'!$B94,#REF!, 0), MATCH('GFS_Timeliness comparison'!$H$5,#REF!,0))</f>
        <v>#REF!</v>
      </c>
    </row>
    <row r="95" spans="1:8">
      <c r="A95">
        <v>90</v>
      </c>
      <c r="B95" s="8" t="s">
        <v>90</v>
      </c>
      <c r="C95" s="10" t="e">
        <f>VLOOKUP($B95,#REF!,2,FALSE)</f>
        <v>#REF!</v>
      </c>
      <c r="D95" s="14" t="s">
        <v>193</v>
      </c>
      <c r="E95" s="15">
        <f>INDEX('GFS OVERVIEW'!$E$4:$AI$189, MATCH('GFS_Timeliness comparison'!$B95, 'GFS OVERVIEW'!$C$4:$C$189,0), MATCH('GFS_Timeliness comparison'!$E$5,'GFS OVERVIEW'!$E$3:$AI$3,0))</f>
        <v>0</v>
      </c>
      <c r="F95" t="e">
        <f>INDEX('GFS OVERVIEW'!#REF!, MATCH('GFS_OBI comparison'!$B95,'GFS OVERVIEW'!$C$4:$C$189,0), MATCH('GFS_OBI comparison'!$F$5, 'GFS OVERVIEW'!#REF!,0))</f>
        <v>#REF!</v>
      </c>
      <c r="G95" s="18" t="e">
        <f>INDEX(#REF!, MATCH('GFS_Timeliness comparison'!$B95,#REF!, 0), MATCH('GFS_Timeliness comparison'!$G$5,#REF!,0))</f>
        <v>#REF!</v>
      </c>
      <c r="H95" s="18" t="e">
        <f>INDEX(#REF!, MATCH('GFS_Timeliness comparison'!$B95,#REF!, 0), MATCH('GFS_Timeliness comparison'!$H$5,#REF!,0))</f>
        <v>#REF!</v>
      </c>
    </row>
    <row r="96" spans="1:8">
      <c r="A96">
        <v>91</v>
      </c>
      <c r="B96" s="8" t="s">
        <v>91</v>
      </c>
      <c r="C96" s="10" t="e">
        <f>VLOOKUP($B96,#REF!,2,FALSE)</f>
        <v>#REF!</v>
      </c>
      <c r="D96" s="14" t="s">
        <v>193</v>
      </c>
      <c r="E96" s="15">
        <f>INDEX('GFS OVERVIEW'!$E$4:$AI$189, MATCH('GFS_Timeliness comparison'!$B96, 'GFS OVERVIEW'!$C$4:$C$189,0), MATCH('GFS_Timeliness comparison'!$E$5,'GFS OVERVIEW'!$E$3:$AI$3,0))</f>
        <v>0</v>
      </c>
      <c r="F96" t="e">
        <f>INDEX('GFS OVERVIEW'!#REF!, MATCH('GFS_OBI comparison'!$B96,'GFS OVERVIEW'!$C$4:$C$189,0), MATCH('GFS_OBI comparison'!$F$5, 'GFS OVERVIEW'!#REF!,0))</f>
        <v>#REF!</v>
      </c>
      <c r="G96" s="18" t="e">
        <f>INDEX(#REF!, MATCH('GFS_Timeliness comparison'!$B96,#REF!, 0), MATCH('GFS_Timeliness comparison'!$G$5,#REF!,0))</f>
        <v>#REF!</v>
      </c>
      <c r="H96" s="18" t="e">
        <f>INDEX(#REF!, MATCH('GFS_Timeliness comparison'!$B96,#REF!, 0), MATCH('GFS_Timeliness comparison'!$H$5,#REF!,0))</f>
        <v>#REF!</v>
      </c>
    </row>
    <row r="97" spans="1:8">
      <c r="A97">
        <v>92</v>
      </c>
      <c r="B97" s="8" t="s">
        <v>92</v>
      </c>
      <c r="C97" s="10" t="e">
        <f>VLOOKUP($B97,#REF!,2,FALSE)</f>
        <v>#REF!</v>
      </c>
      <c r="D97" s="14" t="s">
        <v>193</v>
      </c>
      <c r="E97" s="15">
        <f>INDEX('GFS OVERVIEW'!$E$4:$AI$189, MATCH('GFS_Timeliness comparison'!$B97, 'GFS OVERVIEW'!$C$4:$C$189,0), MATCH('GFS_Timeliness comparison'!$E$5,'GFS OVERVIEW'!$E$3:$AI$3,0))</f>
        <v>0</v>
      </c>
      <c r="F97" t="e">
        <f>INDEX('GFS OVERVIEW'!#REF!, MATCH('GFS_OBI comparison'!$B97,'GFS OVERVIEW'!$C$4:$C$189,0), MATCH('GFS_OBI comparison'!$F$5, 'GFS OVERVIEW'!#REF!,0))</f>
        <v>#REF!</v>
      </c>
      <c r="G97" s="18" t="e">
        <f>INDEX(#REF!, MATCH('GFS_Timeliness comparison'!$B97,#REF!, 0), MATCH('GFS_Timeliness comparison'!$G$5,#REF!,0))</f>
        <v>#REF!</v>
      </c>
      <c r="H97" s="18" t="e">
        <f>INDEX(#REF!, MATCH('GFS_Timeliness comparison'!$B97,#REF!, 0), MATCH('GFS_Timeliness comparison'!$H$5,#REF!,0))</f>
        <v>#REF!</v>
      </c>
    </row>
    <row r="98" spans="1:8">
      <c r="A98">
        <v>93</v>
      </c>
      <c r="B98" s="8" t="s">
        <v>93</v>
      </c>
      <c r="C98" s="10" t="e">
        <f>VLOOKUP($B98,#REF!,2,FALSE)</f>
        <v>#REF!</v>
      </c>
      <c r="D98" s="14" t="s">
        <v>193</v>
      </c>
      <c r="E98" s="15">
        <f>INDEX('GFS OVERVIEW'!$E$4:$AI$189, MATCH('GFS_Timeliness comparison'!$B98, 'GFS OVERVIEW'!$C$4:$C$189,0), MATCH('GFS_Timeliness comparison'!$E$5,'GFS OVERVIEW'!$E$3:$AI$3,0))</f>
        <v>3</v>
      </c>
      <c r="F98" t="e">
        <f>INDEX('GFS OVERVIEW'!#REF!, MATCH('GFS_OBI comparison'!$B98,'GFS OVERVIEW'!$C$4:$C$189,0), MATCH('GFS_OBI comparison'!$F$5, 'GFS OVERVIEW'!#REF!,0))</f>
        <v>#REF!</v>
      </c>
      <c r="G98" s="18" t="e">
        <f>INDEX(#REF!, MATCH('GFS_Timeliness comparison'!$B98,#REF!, 0), MATCH('GFS_Timeliness comparison'!$G$5,#REF!,0))</f>
        <v>#REF!</v>
      </c>
      <c r="H98" s="18" t="e">
        <f>INDEX(#REF!, MATCH('GFS_Timeliness comparison'!$B98,#REF!, 0), MATCH('GFS_Timeliness comparison'!$H$5,#REF!,0))</f>
        <v>#REF!</v>
      </c>
    </row>
    <row r="99" spans="1:8">
      <c r="A99">
        <v>94</v>
      </c>
      <c r="B99" s="8" t="s">
        <v>94</v>
      </c>
      <c r="C99" s="10" t="e">
        <f>VLOOKUP($B99,#REF!,2,FALSE)</f>
        <v>#REF!</v>
      </c>
      <c r="D99" s="14" t="s">
        <v>193</v>
      </c>
      <c r="E99" s="15">
        <f>INDEX('GFS OVERVIEW'!$E$4:$AI$189, MATCH('GFS_Timeliness comparison'!$B99, 'GFS OVERVIEW'!$C$4:$C$189,0), MATCH('GFS_Timeliness comparison'!$E$5,'GFS OVERVIEW'!$E$3:$AI$3,0))</f>
        <v>0</v>
      </c>
      <c r="F99" t="e">
        <f>INDEX('GFS OVERVIEW'!#REF!, MATCH('GFS_OBI comparison'!$B99,'GFS OVERVIEW'!$C$4:$C$189,0), MATCH('GFS_OBI comparison'!$F$5, 'GFS OVERVIEW'!#REF!,0))</f>
        <v>#REF!</v>
      </c>
      <c r="G99" s="18" t="e">
        <f>INDEX(#REF!, MATCH('GFS_Timeliness comparison'!$B99,#REF!, 0), MATCH('GFS_Timeliness comparison'!$G$5,#REF!,0))</f>
        <v>#REF!</v>
      </c>
      <c r="H99" s="18" t="e">
        <f>INDEX(#REF!, MATCH('GFS_Timeliness comparison'!$B99,#REF!, 0), MATCH('GFS_Timeliness comparison'!$H$5,#REF!,0))</f>
        <v>#REF!</v>
      </c>
    </row>
    <row r="100" spans="1:8">
      <c r="A100">
        <v>95</v>
      </c>
      <c r="B100" s="8" t="s">
        <v>95</v>
      </c>
      <c r="C100" s="10" t="e">
        <f>VLOOKUP($B100,#REF!,2,FALSE)</f>
        <v>#REF!</v>
      </c>
      <c r="D100" s="14" t="s">
        <v>193</v>
      </c>
      <c r="E100" s="15">
        <f>INDEX('GFS OVERVIEW'!$E$4:$AI$189, MATCH('GFS_Timeliness comparison'!$B100, 'GFS OVERVIEW'!$C$4:$C$189,0), MATCH('GFS_Timeliness comparison'!$E$5,'GFS OVERVIEW'!$E$3:$AI$3,0))</f>
        <v>0</v>
      </c>
      <c r="F100" t="e">
        <f>INDEX('GFS OVERVIEW'!#REF!, MATCH('GFS_OBI comparison'!$B100,'GFS OVERVIEW'!$C$4:$C$189,0), MATCH('GFS_OBI comparison'!$F$5, 'GFS OVERVIEW'!#REF!,0))</f>
        <v>#REF!</v>
      </c>
      <c r="G100" s="18" t="e">
        <f>INDEX(#REF!, MATCH('GFS_Timeliness comparison'!$B100,#REF!, 0), MATCH('GFS_Timeliness comparison'!$G$5,#REF!,0))</f>
        <v>#REF!</v>
      </c>
      <c r="H100" s="18" t="e">
        <f>INDEX(#REF!, MATCH('GFS_Timeliness comparison'!$B100,#REF!, 0), MATCH('GFS_Timeliness comparison'!$H$5,#REF!,0))</f>
        <v>#REF!</v>
      </c>
    </row>
    <row r="101" spans="1:8">
      <c r="A101">
        <v>96</v>
      </c>
      <c r="B101" s="8" t="s">
        <v>96</v>
      </c>
      <c r="C101" s="10" t="e">
        <f>VLOOKUP($B101,#REF!,2,FALSE)</f>
        <v>#REF!</v>
      </c>
      <c r="D101" s="14" t="s">
        <v>193</v>
      </c>
      <c r="E101" s="15">
        <f>INDEX('GFS OVERVIEW'!$E$4:$AI$189, MATCH('GFS_Timeliness comparison'!$B101, 'GFS OVERVIEW'!$C$4:$C$189,0), MATCH('GFS_Timeliness comparison'!$E$5,'GFS OVERVIEW'!$E$3:$AI$3,0))</f>
        <v>0</v>
      </c>
      <c r="F101" t="e">
        <f>INDEX('GFS OVERVIEW'!#REF!, MATCH('GFS_OBI comparison'!$B101,'GFS OVERVIEW'!$C$4:$C$189,0), MATCH('GFS_OBI comparison'!$F$5, 'GFS OVERVIEW'!#REF!,0))</f>
        <v>#REF!</v>
      </c>
      <c r="G101" s="18" t="e">
        <f>INDEX(#REF!, MATCH('GFS_Timeliness comparison'!$B101,#REF!, 0), MATCH('GFS_Timeliness comparison'!$G$5,#REF!,0))</f>
        <v>#REF!</v>
      </c>
      <c r="H101" s="18" t="e">
        <f>INDEX(#REF!, MATCH('GFS_Timeliness comparison'!$B101,#REF!, 0), MATCH('GFS_Timeliness comparison'!$H$5,#REF!,0))</f>
        <v>#REF!</v>
      </c>
    </row>
    <row r="102" spans="1:8">
      <c r="A102">
        <v>97</v>
      </c>
      <c r="B102" s="8" t="s">
        <v>97</v>
      </c>
      <c r="C102" s="10" t="e">
        <f>VLOOKUP($B102,#REF!,2,FALSE)</f>
        <v>#REF!</v>
      </c>
      <c r="D102" s="14" t="s">
        <v>193</v>
      </c>
      <c r="E102" s="15">
        <f>INDEX('GFS OVERVIEW'!$E$4:$AI$189, MATCH('GFS_Timeliness comparison'!$B102, 'GFS OVERVIEW'!$C$4:$C$189,0), MATCH('GFS_Timeliness comparison'!$E$5,'GFS OVERVIEW'!$E$3:$AI$3,0))</f>
        <v>0</v>
      </c>
      <c r="F102" t="e">
        <f>INDEX('GFS OVERVIEW'!#REF!, MATCH('GFS_OBI comparison'!$B102,'GFS OVERVIEW'!$C$4:$C$189,0), MATCH('GFS_OBI comparison'!$F$5, 'GFS OVERVIEW'!#REF!,0))</f>
        <v>#REF!</v>
      </c>
      <c r="G102" s="18" t="e">
        <f>INDEX(#REF!, MATCH('GFS_Timeliness comparison'!$B102,#REF!, 0), MATCH('GFS_Timeliness comparison'!$G$5,#REF!,0))</f>
        <v>#REF!</v>
      </c>
      <c r="H102" s="18" t="e">
        <f>INDEX(#REF!, MATCH('GFS_Timeliness comparison'!$B102,#REF!, 0), MATCH('GFS_Timeliness comparison'!$H$5,#REF!,0))</f>
        <v>#REF!</v>
      </c>
    </row>
    <row r="103" spans="1:8">
      <c r="A103">
        <v>98</v>
      </c>
      <c r="B103" s="8" t="s">
        <v>98</v>
      </c>
      <c r="C103" s="10" t="e">
        <f>VLOOKUP($B103,#REF!,2,FALSE)</f>
        <v>#REF!</v>
      </c>
      <c r="D103" s="14" t="s">
        <v>193</v>
      </c>
      <c r="E103" s="15">
        <f>INDEX('GFS OVERVIEW'!$E$4:$AI$189, MATCH('GFS_Timeliness comparison'!$B103, 'GFS OVERVIEW'!$C$4:$C$189,0), MATCH('GFS_Timeliness comparison'!$E$5,'GFS OVERVIEW'!$E$3:$AI$3,0))</f>
        <v>4</v>
      </c>
      <c r="F103" t="e">
        <f>INDEX('GFS OVERVIEW'!#REF!, MATCH('GFS_OBI comparison'!$B103,'GFS OVERVIEW'!$C$4:$C$189,0), MATCH('GFS_OBI comparison'!$F$5, 'GFS OVERVIEW'!#REF!,0))</f>
        <v>#REF!</v>
      </c>
      <c r="G103" s="18" t="e">
        <f>INDEX(#REF!, MATCH('GFS_Timeliness comparison'!$B103,#REF!, 0), MATCH('GFS_Timeliness comparison'!$G$5,#REF!,0))</f>
        <v>#REF!</v>
      </c>
      <c r="H103" s="18" t="e">
        <f>INDEX(#REF!, MATCH('GFS_Timeliness comparison'!$B103,#REF!, 0), MATCH('GFS_Timeliness comparison'!$H$5,#REF!,0))</f>
        <v>#REF!</v>
      </c>
    </row>
    <row r="104" spans="1:8">
      <c r="A104">
        <v>99</v>
      </c>
      <c r="B104" s="8" t="s">
        <v>99</v>
      </c>
      <c r="C104" s="10" t="e">
        <f>VLOOKUP($B104,#REF!,2,FALSE)</f>
        <v>#REF!</v>
      </c>
      <c r="D104" s="14" t="s">
        <v>193</v>
      </c>
      <c r="E104" s="15">
        <f>INDEX('GFS OVERVIEW'!$E$4:$AI$189, MATCH('GFS_Timeliness comparison'!$B104, 'GFS OVERVIEW'!$C$4:$C$189,0), MATCH('GFS_Timeliness comparison'!$E$5,'GFS OVERVIEW'!$E$3:$AI$3,0))</f>
        <v>3</v>
      </c>
      <c r="F104" t="e">
        <f>INDEX('GFS OVERVIEW'!#REF!, MATCH('GFS_OBI comparison'!$B104,'GFS OVERVIEW'!$C$4:$C$189,0), MATCH('GFS_OBI comparison'!$F$5, 'GFS OVERVIEW'!#REF!,0))</f>
        <v>#REF!</v>
      </c>
      <c r="G104" s="18" t="e">
        <f>INDEX(#REF!, MATCH('GFS_Timeliness comparison'!$B104,#REF!, 0), MATCH('GFS_Timeliness comparison'!$G$5,#REF!,0))</f>
        <v>#REF!</v>
      </c>
      <c r="H104" s="18" t="e">
        <f>INDEX(#REF!, MATCH('GFS_Timeliness comparison'!$B104,#REF!, 0), MATCH('GFS_Timeliness comparison'!$H$5,#REF!,0))</f>
        <v>#REF!</v>
      </c>
    </row>
    <row r="105" spans="1:8">
      <c r="A105">
        <v>100</v>
      </c>
      <c r="B105" s="8" t="s">
        <v>100</v>
      </c>
      <c r="C105" s="10" t="e">
        <f>VLOOKUP($B105,#REF!,2,FALSE)</f>
        <v>#REF!</v>
      </c>
      <c r="D105" s="14" t="s">
        <v>193</v>
      </c>
      <c r="E105" s="15">
        <f>INDEX('GFS OVERVIEW'!$E$4:$AI$189, MATCH('GFS_Timeliness comparison'!$B105, 'GFS OVERVIEW'!$C$4:$C$189,0), MATCH('GFS_Timeliness comparison'!$E$5,'GFS OVERVIEW'!$E$3:$AI$3,0))</f>
        <v>0</v>
      </c>
      <c r="F105" t="e">
        <f>INDEX('GFS OVERVIEW'!#REF!, MATCH('GFS_OBI comparison'!$B105,'GFS OVERVIEW'!$C$4:$C$189,0), MATCH('GFS_OBI comparison'!$F$5, 'GFS OVERVIEW'!#REF!,0))</f>
        <v>#REF!</v>
      </c>
      <c r="G105" s="18" t="e">
        <f>INDEX(#REF!, MATCH('GFS_Timeliness comparison'!$B105,#REF!, 0), MATCH('GFS_Timeliness comparison'!$G$5,#REF!,0))</f>
        <v>#REF!</v>
      </c>
      <c r="H105" s="18" t="e">
        <f>INDEX(#REF!, MATCH('GFS_Timeliness comparison'!$B105,#REF!, 0), MATCH('GFS_Timeliness comparison'!$H$5,#REF!,0))</f>
        <v>#REF!</v>
      </c>
    </row>
    <row r="106" spans="1:8">
      <c r="A106">
        <v>101</v>
      </c>
      <c r="B106" s="8" t="s">
        <v>101</v>
      </c>
      <c r="C106" s="10" t="e">
        <f>VLOOKUP($B106,#REF!,2,FALSE)</f>
        <v>#REF!</v>
      </c>
      <c r="D106" s="14" t="s">
        <v>193</v>
      </c>
      <c r="E106" s="15">
        <f>INDEX('GFS OVERVIEW'!$E$4:$AI$189, MATCH('GFS_Timeliness comparison'!$B106, 'GFS OVERVIEW'!$C$4:$C$189,0), MATCH('GFS_Timeliness comparison'!$E$5,'GFS OVERVIEW'!$E$3:$AI$3,0))</f>
        <v>0</v>
      </c>
      <c r="F106" t="e">
        <f>INDEX('GFS OVERVIEW'!#REF!, MATCH('GFS_OBI comparison'!$B106,'GFS OVERVIEW'!$C$4:$C$189,0), MATCH('GFS_OBI comparison'!$F$5, 'GFS OVERVIEW'!#REF!,0))</f>
        <v>#REF!</v>
      </c>
      <c r="G106" s="18" t="e">
        <f>INDEX(#REF!, MATCH('GFS_Timeliness comparison'!$B106,#REF!, 0), MATCH('GFS_Timeliness comparison'!$G$5,#REF!,0))</f>
        <v>#REF!</v>
      </c>
      <c r="H106" s="18" t="e">
        <f>INDEX(#REF!, MATCH('GFS_Timeliness comparison'!$B106,#REF!, 0), MATCH('GFS_Timeliness comparison'!$H$5,#REF!,0))</f>
        <v>#REF!</v>
      </c>
    </row>
    <row r="107" spans="1:8">
      <c r="A107">
        <v>102</v>
      </c>
      <c r="B107" s="8" t="s">
        <v>102</v>
      </c>
      <c r="C107" s="10" t="e">
        <f>VLOOKUP($B107,#REF!,2,FALSE)</f>
        <v>#REF!</v>
      </c>
      <c r="D107" s="14" t="s">
        <v>193</v>
      </c>
      <c r="E107" s="15">
        <f>INDEX('GFS OVERVIEW'!$E$4:$AI$189, MATCH('GFS_Timeliness comparison'!$B107, 'GFS OVERVIEW'!$C$4:$C$189,0), MATCH('GFS_Timeliness comparison'!$E$5,'GFS OVERVIEW'!$E$3:$AI$3,0))</f>
        <v>0</v>
      </c>
      <c r="F107" t="e">
        <f>INDEX('GFS OVERVIEW'!#REF!, MATCH('GFS_OBI comparison'!$B107,'GFS OVERVIEW'!$C$4:$C$189,0), MATCH('GFS_OBI comparison'!$F$5, 'GFS OVERVIEW'!#REF!,0))</f>
        <v>#REF!</v>
      </c>
      <c r="G107" s="18" t="e">
        <f>INDEX(#REF!, MATCH('GFS_Timeliness comparison'!$B107,#REF!, 0), MATCH('GFS_Timeliness comparison'!$G$5,#REF!,0))</f>
        <v>#REF!</v>
      </c>
      <c r="H107" s="18" t="e">
        <f>INDEX(#REF!, MATCH('GFS_Timeliness comparison'!$B107,#REF!, 0), MATCH('GFS_Timeliness comparison'!$H$5,#REF!,0))</f>
        <v>#REF!</v>
      </c>
    </row>
    <row r="108" spans="1:8">
      <c r="A108">
        <v>103</v>
      </c>
      <c r="B108" s="8" t="s">
        <v>103</v>
      </c>
      <c r="C108" s="10" t="e">
        <f>VLOOKUP($B108,#REF!,2,FALSE)</f>
        <v>#REF!</v>
      </c>
      <c r="D108" s="14" t="s">
        <v>193</v>
      </c>
      <c r="E108" s="15">
        <f>INDEX('GFS OVERVIEW'!$E$4:$AI$189, MATCH('GFS_Timeliness comparison'!$B108, 'GFS OVERVIEW'!$C$4:$C$189,0), MATCH('GFS_Timeliness comparison'!$E$5,'GFS OVERVIEW'!$E$3:$AI$3,0))</f>
        <v>0</v>
      </c>
      <c r="F108" t="e">
        <f>INDEX('GFS OVERVIEW'!#REF!, MATCH('GFS_OBI comparison'!$B108,'GFS OVERVIEW'!$C$4:$C$189,0), MATCH('GFS_OBI comparison'!$F$5, 'GFS OVERVIEW'!#REF!,0))</f>
        <v>#REF!</v>
      </c>
      <c r="G108" s="18" t="e">
        <f>INDEX(#REF!, MATCH('GFS_Timeliness comparison'!$B108,#REF!, 0), MATCH('GFS_Timeliness comparison'!$G$5,#REF!,0))</f>
        <v>#REF!</v>
      </c>
      <c r="H108" s="18" t="e">
        <f>INDEX(#REF!, MATCH('GFS_Timeliness comparison'!$B108,#REF!, 0), MATCH('GFS_Timeliness comparison'!$H$5,#REF!,0))</f>
        <v>#REF!</v>
      </c>
    </row>
    <row r="109" spans="1:8">
      <c r="A109">
        <v>104</v>
      </c>
      <c r="B109" s="8" t="s">
        <v>104</v>
      </c>
      <c r="C109" s="10" t="e">
        <f>VLOOKUP($B109,#REF!,2,FALSE)</f>
        <v>#REF!</v>
      </c>
      <c r="D109" s="14" t="s">
        <v>193</v>
      </c>
      <c r="E109" s="15">
        <f>INDEX('GFS OVERVIEW'!$E$4:$AI$189, MATCH('GFS_Timeliness comparison'!$B109, 'GFS OVERVIEW'!$C$4:$C$189,0), MATCH('GFS_Timeliness comparison'!$E$5,'GFS OVERVIEW'!$E$3:$AI$3,0))</f>
        <v>2</v>
      </c>
      <c r="F109" t="e">
        <f>INDEX('GFS OVERVIEW'!#REF!, MATCH('GFS_OBI comparison'!$B109,'GFS OVERVIEW'!$C$4:$C$189,0), MATCH('GFS_OBI comparison'!$F$5, 'GFS OVERVIEW'!#REF!,0))</f>
        <v>#REF!</v>
      </c>
      <c r="G109" s="18" t="e">
        <f>INDEX(#REF!, MATCH('GFS_Timeliness comparison'!$B109,#REF!, 0), MATCH('GFS_Timeliness comparison'!$G$5,#REF!,0))</f>
        <v>#REF!</v>
      </c>
      <c r="H109" s="18" t="e">
        <f>INDEX(#REF!, MATCH('GFS_Timeliness comparison'!$B109,#REF!, 0), MATCH('GFS_Timeliness comparison'!$H$5,#REF!,0))</f>
        <v>#REF!</v>
      </c>
    </row>
    <row r="110" spans="1:8">
      <c r="A110">
        <v>105</v>
      </c>
      <c r="B110" s="8" t="s">
        <v>105</v>
      </c>
      <c r="C110" s="10" t="e">
        <f>VLOOKUP($B110,#REF!,2,FALSE)</f>
        <v>#REF!</v>
      </c>
      <c r="D110" s="14" t="s">
        <v>193</v>
      </c>
      <c r="E110" s="15">
        <f>INDEX('GFS OVERVIEW'!$E$4:$AI$189, MATCH('GFS_Timeliness comparison'!$B110, 'GFS OVERVIEW'!$C$4:$C$189,0), MATCH('GFS_Timeliness comparison'!$E$5,'GFS OVERVIEW'!$E$3:$AI$3,0))</f>
        <v>0</v>
      </c>
      <c r="F110" t="e">
        <f>INDEX('GFS OVERVIEW'!#REF!, MATCH('GFS_OBI comparison'!$B110,'GFS OVERVIEW'!$C$4:$C$189,0), MATCH('GFS_OBI comparison'!$F$5, 'GFS OVERVIEW'!#REF!,0))</f>
        <v>#REF!</v>
      </c>
      <c r="G110" s="18" t="e">
        <f>INDEX(#REF!, MATCH('GFS_Timeliness comparison'!$B110,#REF!, 0), MATCH('GFS_Timeliness comparison'!$G$5,#REF!,0))</f>
        <v>#REF!</v>
      </c>
      <c r="H110" s="18" t="e">
        <f>INDEX(#REF!, MATCH('GFS_Timeliness comparison'!$B110,#REF!, 0), MATCH('GFS_Timeliness comparison'!$H$5,#REF!,0))</f>
        <v>#REF!</v>
      </c>
    </row>
    <row r="111" spans="1:8">
      <c r="A111">
        <v>106</v>
      </c>
      <c r="B111" s="8" t="s">
        <v>106</v>
      </c>
      <c r="C111" s="10" t="e">
        <f>VLOOKUP($B111,#REF!,2,FALSE)</f>
        <v>#REF!</v>
      </c>
      <c r="D111" s="14" t="s">
        <v>193</v>
      </c>
      <c r="E111" s="15">
        <f>INDEX('GFS OVERVIEW'!$E$4:$AI$189, MATCH('GFS_Timeliness comparison'!$B111, 'GFS OVERVIEW'!$C$4:$C$189,0), MATCH('GFS_Timeliness comparison'!$E$5,'GFS OVERVIEW'!$E$3:$AI$3,0))</f>
        <v>4</v>
      </c>
      <c r="F111" t="e">
        <f>INDEX('GFS OVERVIEW'!#REF!, MATCH('GFS_OBI comparison'!$B111,'GFS OVERVIEW'!$C$4:$C$189,0), MATCH('GFS_OBI comparison'!$F$5, 'GFS OVERVIEW'!#REF!,0))</f>
        <v>#REF!</v>
      </c>
      <c r="G111" s="18" t="e">
        <f>INDEX(#REF!, MATCH('GFS_Timeliness comparison'!$B111,#REF!, 0), MATCH('GFS_Timeliness comparison'!$G$5,#REF!,0))</f>
        <v>#REF!</v>
      </c>
      <c r="H111" s="18" t="e">
        <f>INDEX(#REF!, MATCH('GFS_Timeliness comparison'!$B111,#REF!, 0), MATCH('GFS_Timeliness comparison'!$H$5,#REF!,0))</f>
        <v>#REF!</v>
      </c>
    </row>
    <row r="112" spans="1:8">
      <c r="A112">
        <v>107</v>
      </c>
      <c r="B112" s="8" t="s">
        <v>107</v>
      </c>
      <c r="C112" s="10" t="e">
        <f>VLOOKUP($B112,#REF!,2,FALSE)</f>
        <v>#REF!</v>
      </c>
      <c r="D112" s="14" t="s">
        <v>193</v>
      </c>
      <c r="E112" s="15">
        <f>INDEX('GFS OVERVIEW'!$E$4:$AI$189, MATCH('GFS_Timeliness comparison'!$B112, 'GFS OVERVIEW'!$C$4:$C$189,0), MATCH('GFS_Timeliness comparison'!$E$5,'GFS OVERVIEW'!$E$3:$AI$3,0))</f>
        <v>0</v>
      </c>
      <c r="F112" t="e">
        <f>INDEX('GFS OVERVIEW'!#REF!, MATCH('GFS_OBI comparison'!$B112,'GFS OVERVIEW'!$C$4:$C$189,0), MATCH('GFS_OBI comparison'!$F$5, 'GFS OVERVIEW'!#REF!,0))</f>
        <v>#REF!</v>
      </c>
      <c r="G112" s="18" t="e">
        <f>INDEX(#REF!, MATCH('GFS_Timeliness comparison'!$B112,#REF!, 0), MATCH('GFS_Timeliness comparison'!$G$5,#REF!,0))</f>
        <v>#REF!</v>
      </c>
      <c r="H112" s="18" t="e">
        <f>INDEX(#REF!, MATCH('GFS_Timeliness comparison'!$B112,#REF!, 0), MATCH('GFS_Timeliness comparison'!$H$5,#REF!,0))</f>
        <v>#REF!</v>
      </c>
    </row>
    <row r="113" spans="1:8">
      <c r="A113">
        <v>108</v>
      </c>
      <c r="B113" s="8" t="s">
        <v>108</v>
      </c>
      <c r="C113" s="10" t="e">
        <f>VLOOKUP($B113,#REF!,2,FALSE)</f>
        <v>#REF!</v>
      </c>
      <c r="D113" s="14" t="s">
        <v>193</v>
      </c>
      <c r="E113" s="15">
        <f>INDEX('GFS OVERVIEW'!$E$4:$AI$189, MATCH('GFS_Timeliness comparison'!$B113, 'GFS OVERVIEW'!$C$4:$C$189,0), MATCH('GFS_Timeliness comparison'!$E$5,'GFS OVERVIEW'!$E$3:$AI$3,0))</f>
        <v>0</v>
      </c>
      <c r="F113" t="e">
        <f>INDEX('GFS OVERVIEW'!#REF!, MATCH('GFS_OBI comparison'!$B113,'GFS OVERVIEW'!$C$4:$C$189,0), MATCH('GFS_OBI comparison'!$F$5, 'GFS OVERVIEW'!#REF!,0))</f>
        <v>#REF!</v>
      </c>
      <c r="G113" s="18" t="e">
        <f>INDEX(#REF!, MATCH('GFS_Timeliness comparison'!$B113,#REF!, 0), MATCH('GFS_Timeliness comparison'!$G$5,#REF!,0))</f>
        <v>#REF!</v>
      </c>
      <c r="H113" s="18" t="e">
        <f>INDEX(#REF!, MATCH('GFS_Timeliness comparison'!$B113,#REF!, 0), MATCH('GFS_Timeliness comparison'!$H$5,#REF!,0))</f>
        <v>#REF!</v>
      </c>
    </row>
    <row r="114" spans="1:8">
      <c r="A114">
        <v>109</v>
      </c>
      <c r="B114" s="8" t="s">
        <v>109</v>
      </c>
      <c r="C114" s="10" t="e">
        <f>VLOOKUP($B114,#REF!,2,FALSE)</f>
        <v>#REF!</v>
      </c>
      <c r="D114" s="14" t="s">
        <v>193</v>
      </c>
      <c r="E114" s="15">
        <f>INDEX('GFS OVERVIEW'!$E$4:$AI$189, MATCH('GFS_Timeliness comparison'!$B114, 'GFS OVERVIEW'!$C$4:$C$189,0), MATCH('GFS_Timeliness comparison'!$E$5,'GFS OVERVIEW'!$E$3:$AI$3,0))</f>
        <v>2</v>
      </c>
      <c r="F114" t="e">
        <f>INDEX('GFS OVERVIEW'!#REF!, MATCH('GFS_OBI comparison'!$B114,'GFS OVERVIEW'!$C$4:$C$189,0), MATCH('GFS_OBI comparison'!$F$5, 'GFS OVERVIEW'!#REF!,0))</f>
        <v>#REF!</v>
      </c>
      <c r="G114" s="18" t="e">
        <f>INDEX(#REF!, MATCH('GFS_Timeliness comparison'!$B114,#REF!, 0), MATCH('GFS_Timeliness comparison'!$G$5,#REF!,0))</f>
        <v>#REF!</v>
      </c>
      <c r="H114" s="18" t="e">
        <f>INDEX(#REF!, MATCH('GFS_Timeliness comparison'!$B114,#REF!, 0), MATCH('GFS_Timeliness comparison'!$H$5,#REF!,0))</f>
        <v>#REF!</v>
      </c>
    </row>
    <row r="115" spans="1:8">
      <c r="A115">
        <v>110</v>
      </c>
      <c r="B115" s="8" t="s">
        <v>110</v>
      </c>
      <c r="C115" s="10" t="e">
        <f>VLOOKUP($B115,#REF!,2,FALSE)</f>
        <v>#REF!</v>
      </c>
      <c r="D115" s="14" t="s">
        <v>195</v>
      </c>
      <c r="E115" s="15">
        <f>INDEX('GFS OVERVIEW'!$E$4:$AI$189, MATCH('GFS_Timeliness comparison'!$B115, 'GFS OVERVIEW'!$C$4:$C$189,0), MATCH('GFS_Timeliness comparison'!$E$5,'GFS OVERVIEW'!$E$3:$AI$3,0))</f>
        <v>0</v>
      </c>
      <c r="F115" t="e">
        <f>INDEX('GFS OVERVIEW'!#REF!, MATCH('GFS_OBI comparison'!$B115,'GFS OVERVIEW'!$C$4:$C$189,0), MATCH('GFS_OBI comparison'!$F$5, 'GFS OVERVIEW'!#REF!,0))</f>
        <v>#REF!</v>
      </c>
      <c r="G115" s="18" t="e">
        <f>INDEX(#REF!, MATCH('GFS_Timeliness comparison'!$B115,#REF!, 0), MATCH('GFS_Timeliness comparison'!$G$5,#REF!,0))</f>
        <v>#REF!</v>
      </c>
      <c r="H115" s="18" t="e">
        <f>INDEX(#REF!, MATCH('GFS_Timeliness comparison'!$B115,#REF!, 0), MATCH('GFS_Timeliness comparison'!$H$5,#REF!,0))</f>
        <v>#REF!</v>
      </c>
    </row>
    <row r="116" spans="1:8">
      <c r="A116">
        <v>111</v>
      </c>
      <c r="B116" s="8" t="s">
        <v>111</v>
      </c>
      <c r="C116" s="10" t="e">
        <f>VLOOKUP($B116,#REF!,2,FALSE)</f>
        <v>#REF!</v>
      </c>
      <c r="D116" s="14" t="s">
        <v>193</v>
      </c>
      <c r="E116" s="15">
        <f>INDEX('GFS OVERVIEW'!$E$4:$AI$189, MATCH('GFS_Timeliness comparison'!$B116, 'GFS OVERVIEW'!$C$4:$C$189,0), MATCH('GFS_Timeliness comparison'!$E$5,'GFS OVERVIEW'!$E$3:$AI$3,0))</f>
        <v>0</v>
      </c>
      <c r="F116" t="e">
        <f>INDEX('GFS OVERVIEW'!#REF!, MATCH('GFS_OBI comparison'!$B116,'GFS OVERVIEW'!$C$4:$C$189,0), MATCH('GFS_OBI comparison'!$F$5, 'GFS OVERVIEW'!#REF!,0))</f>
        <v>#REF!</v>
      </c>
      <c r="G116" s="18" t="e">
        <f>INDEX(#REF!, MATCH('GFS_Timeliness comparison'!$B116,#REF!, 0), MATCH('GFS_Timeliness comparison'!$G$5,#REF!,0))</f>
        <v>#REF!</v>
      </c>
      <c r="H116" s="18" t="e">
        <f>INDEX(#REF!, MATCH('GFS_Timeliness comparison'!$B116,#REF!, 0), MATCH('GFS_Timeliness comparison'!$H$5,#REF!,0))</f>
        <v>#REF!</v>
      </c>
    </row>
    <row r="117" spans="1:8">
      <c r="A117">
        <v>112</v>
      </c>
      <c r="B117" s="8" t="s">
        <v>112</v>
      </c>
      <c r="C117" s="10" t="e">
        <f>VLOOKUP($B117,#REF!,2,FALSE)</f>
        <v>#REF!</v>
      </c>
      <c r="D117" s="14" t="s">
        <v>193</v>
      </c>
      <c r="E117" s="15">
        <f>INDEX('GFS OVERVIEW'!$E$4:$AI$189, MATCH('GFS_Timeliness comparison'!$B117, 'GFS OVERVIEW'!$C$4:$C$189,0), MATCH('GFS_Timeliness comparison'!$E$5,'GFS OVERVIEW'!$E$3:$AI$3,0))</f>
        <v>4</v>
      </c>
      <c r="F117" t="e">
        <f>INDEX('GFS OVERVIEW'!#REF!, MATCH('GFS_OBI comparison'!$B117,'GFS OVERVIEW'!$C$4:$C$189,0), MATCH('GFS_OBI comparison'!$F$5, 'GFS OVERVIEW'!#REF!,0))</f>
        <v>#REF!</v>
      </c>
      <c r="G117" s="18" t="e">
        <f>INDEX(#REF!, MATCH('GFS_Timeliness comparison'!$B117,#REF!, 0), MATCH('GFS_Timeliness comparison'!$G$5,#REF!,0))</f>
        <v>#REF!</v>
      </c>
      <c r="H117" s="18" t="e">
        <f>INDEX(#REF!, MATCH('GFS_Timeliness comparison'!$B117,#REF!, 0), MATCH('GFS_Timeliness comparison'!$H$5,#REF!,0))</f>
        <v>#REF!</v>
      </c>
    </row>
    <row r="118" spans="1:8">
      <c r="A118">
        <v>113</v>
      </c>
      <c r="B118" s="8" t="s">
        <v>113</v>
      </c>
      <c r="C118" s="10" t="e">
        <f>VLOOKUP($B118,#REF!,2,FALSE)</f>
        <v>#REF!</v>
      </c>
      <c r="D118" s="14" t="s">
        <v>193</v>
      </c>
      <c r="E118" s="15">
        <f>INDEX('GFS OVERVIEW'!$E$4:$AI$189, MATCH('GFS_Timeliness comparison'!$B118, 'GFS OVERVIEW'!$C$4:$C$189,0), MATCH('GFS_Timeliness comparison'!$E$5,'GFS OVERVIEW'!$E$3:$AI$3,0))</f>
        <v>4</v>
      </c>
      <c r="F118" t="e">
        <f>INDEX('GFS OVERVIEW'!#REF!, MATCH('GFS_OBI comparison'!$B118,'GFS OVERVIEW'!$C$4:$C$189,0), MATCH('GFS_OBI comparison'!$F$5, 'GFS OVERVIEW'!#REF!,0))</f>
        <v>#REF!</v>
      </c>
      <c r="G118" s="18" t="e">
        <f>INDEX(#REF!, MATCH('GFS_Timeliness comparison'!$B118,#REF!, 0), MATCH('GFS_Timeliness comparison'!$G$5,#REF!,0))</f>
        <v>#REF!</v>
      </c>
      <c r="H118" s="18" t="e">
        <f>INDEX(#REF!, MATCH('GFS_Timeliness comparison'!$B118,#REF!, 0), MATCH('GFS_Timeliness comparison'!$H$5,#REF!,0))</f>
        <v>#REF!</v>
      </c>
    </row>
    <row r="119" spans="1:8">
      <c r="A119">
        <v>114</v>
      </c>
      <c r="B119" s="8" t="s">
        <v>188</v>
      </c>
      <c r="C119" s="10" t="e">
        <f>VLOOKUP($B119,#REF!,2,FALSE)</f>
        <v>#REF!</v>
      </c>
      <c r="D119" s="14" t="s">
        <v>193</v>
      </c>
      <c r="E119" s="15">
        <f>INDEX('GFS OVERVIEW'!$E$4:$AI$189, MATCH('GFS_Timeliness comparison'!$B119, 'GFS OVERVIEW'!$C$4:$C$189,0), MATCH('GFS_Timeliness comparison'!$E$5,'GFS OVERVIEW'!$E$3:$AI$3,0))</f>
        <v>0</v>
      </c>
      <c r="F119" t="e">
        <f>INDEX('GFS OVERVIEW'!#REF!, MATCH('GFS_OBI comparison'!$B119,'GFS OVERVIEW'!$C$4:$C$189,0), MATCH('GFS_OBI comparison'!$F$5, 'GFS OVERVIEW'!#REF!,0))</f>
        <v>#REF!</v>
      </c>
      <c r="G119" s="18" t="e">
        <f>INDEX(#REF!, MATCH('GFS_Timeliness comparison'!$B119,#REF!, 0), MATCH('GFS_Timeliness comparison'!$G$5,#REF!,0))</f>
        <v>#REF!</v>
      </c>
      <c r="H119" s="18" t="e">
        <f>INDEX(#REF!, MATCH('GFS_Timeliness comparison'!$B119,#REF!, 0), MATCH('GFS_Timeliness comparison'!$H$5,#REF!,0))</f>
        <v>#REF!</v>
      </c>
    </row>
    <row r="120" spans="1:8">
      <c r="A120">
        <v>115</v>
      </c>
      <c r="B120" s="8" t="s">
        <v>114</v>
      </c>
      <c r="C120" s="10" t="e">
        <f>VLOOKUP($B120,#REF!,2,FALSE)</f>
        <v>#REF!</v>
      </c>
      <c r="D120" s="14" t="s">
        <v>193</v>
      </c>
      <c r="E120" s="15">
        <f>INDEX('GFS OVERVIEW'!$E$4:$AI$189, MATCH('GFS_Timeliness comparison'!$B120, 'GFS OVERVIEW'!$C$4:$C$189,0), MATCH('GFS_Timeliness comparison'!$E$5,'GFS OVERVIEW'!$E$3:$AI$3,0))</f>
        <v>2</v>
      </c>
      <c r="F120" t="e">
        <f>INDEX('GFS OVERVIEW'!#REF!, MATCH('GFS_OBI comparison'!$B120,'GFS OVERVIEW'!$C$4:$C$189,0), MATCH('GFS_OBI comparison'!$F$5, 'GFS OVERVIEW'!#REF!,0))</f>
        <v>#REF!</v>
      </c>
      <c r="G120" s="18" t="e">
        <f>INDEX(#REF!, MATCH('GFS_Timeliness comparison'!$B120,#REF!, 0), MATCH('GFS_Timeliness comparison'!$G$5,#REF!,0))</f>
        <v>#REF!</v>
      </c>
      <c r="H120" s="18" t="e">
        <f>INDEX(#REF!, MATCH('GFS_Timeliness comparison'!$B120,#REF!, 0), MATCH('GFS_Timeliness comparison'!$H$5,#REF!,0))</f>
        <v>#REF!</v>
      </c>
    </row>
    <row r="121" spans="1:8">
      <c r="A121">
        <v>116</v>
      </c>
      <c r="B121" s="8" t="s">
        <v>115</v>
      </c>
      <c r="C121" s="10" t="e">
        <f>VLOOKUP($B121,#REF!,2,FALSE)</f>
        <v>#REF!</v>
      </c>
      <c r="D121" s="14" t="s">
        <v>193</v>
      </c>
      <c r="E121" s="15">
        <f>INDEX('GFS OVERVIEW'!$E$4:$AI$189, MATCH('GFS_Timeliness comparison'!$B121, 'GFS OVERVIEW'!$C$4:$C$189,0), MATCH('GFS_Timeliness comparison'!$E$5,'GFS OVERVIEW'!$E$3:$AI$3,0))</f>
        <v>0</v>
      </c>
      <c r="F121" t="e">
        <f>INDEX('GFS OVERVIEW'!#REF!, MATCH('GFS_OBI comparison'!$B121,'GFS OVERVIEW'!$C$4:$C$189,0), MATCH('GFS_OBI comparison'!$F$5, 'GFS OVERVIEW'!#REF!,0))</f>
        <v>#REF!</v>
      </c>
      <c r="G121" s="18" t="e">
        <f>INDEX(#REF!, MATCH('GFS_Timeliness comparison'!$B121,#REF!, 0), MATCH('GFS_Timeliness comparison'!$G$5,#REF!,0))</f>
        <v>#REF!</v>
      </c>
      <c r="H121" s="18" t="e">
        <f>INDEX(#REF!, MATCH('GFS_Timeliness comparison'!$B121,#REF!, 0), MATCH('GFS_Timeliness comparison'!$H$5,#REF!,0))</f>
        <v>#REF!</v>
      </c>
    </row>
    <row r="122" spans="1:8">
      <c r="A122">
        <v>117</v>
      </c>
      <c r="B122" s="8" t="s">
        <v>116</v>
      </c>
      <c r="C122" s="10" t="e">
        <f>VLOOKUP($B122,#REF!,2,FALSE)</f>
        <v>#REF!</v>
      </c>
      <c r="D122" s="14" t="s">
        <v>193</v>
      </c>
      <c r="E122" s="15">
        <f>INDEX('GFS OVERVIEW'!$E$4:$AI$189, MATCH('GFS_Timeliness comparison'!$B122, 'GFS OVERVIEW'!$C$4:$C$189,0), MATCH('GFS_Timeliness comparison'!$E$5,'GFS OVERVIEW'!$E$3:$AI$3,0))</f>
        <v>0</v>
      </c>
      <c r="F122" t="e">
        <f>INDEX('GFS OVERVIEW'!#REF!, MATCH('GFS_OBI comparison'!$B122,'GFS OVERVIEW'!$C$4:$C$189,0), MATCH('GFS_OBI comparison'!$F$5, 'GFS OVERVIEW'!#REF!,0))</f>
        <v>#REF!</v>
      </c>
      <c r="G122" s="18" t="e">
        <f>INDEX(#REF!, MATCH('GFS_Timeliness comparison'!$B122,#REF!, 0), MATCH('GFS_Timeliness comparison'!$G$5,#REF!,0))</f>
        <v>#REF!</v>
      </c>
      <c r="H122" s="18" t="e">
        <f>INDEX(#REF!, MATCH('GFS_Timeliness comparison'!$B122,#REF!, 0), MATCH('GFS_Timeliness comparison'!$H$5,#REF!,0))</f>
        <v>#REF!</v>
      </c>
    </row>
    <row r="123" spans="1:8">
      <c r="A123">
        <v>118</v>
      </c>
      <c r="B123" s="8" t="s">
        <v>117</v>
      </c>
      <c r="C123" s="10" t="e">
        <f>VLOOKUP($B123,#REF!,2,FALSE)</f>
        <v>#REF!</v>
      </c>
      <c r="D123" s="14" t="s">
        <v>193</v>
      </c>
      <c r="E123" s="15">
        <f>INDEX('GFS OVERVIEW'!$E$4:$AI$189, MATCH('GFS_Timeliness comparison'!$B123, 'GFS OVERVIEW'!$C$4:$C$189,0), MATCH('GFS_Timeliness comparison'!$E$5,'GFS OVERVIEW'!$E$3:$AI$3,0))</f>
        <v>0</v>
      </c>
      <c r="F123" t="e">
        <f>INDEX('GFS OVERVIEW'!#REF!, MATCH('GFS_OBI comparison'!$B123,'GFS OVERVIEW'!$C$4:$C$189,0), MATCH('GFS_OBI comparison'!$F$5, 'GFS OVERVIEW'!#REF!,0))</f>
        <v>#REF!</v>
      </c>
      <c r="G123" s="18" t="e">
        <f>INDEX(#REF!, MATCH('GFS_Timeliness comparison'!$B123,#REF!, 0), MATCH('GFS_Timeliness comparison'!$G$5,#REF!,0))</f>
        <v>#REF!</v>
      </c>
      <c r="H123" s="18" t="e">
        <f>INDEX(#REF!, MATCH('GFS_Timeliness comparison'!$B123,#REF!, 0), MATCH('GFS_Timeliness comparison'!$H$5,#REF!,0))</f>
        <v>#REF!</v>
      </c>
    </row>
    <row r="124" spans="1:8">
      <c r="A124">
        <v>119</v>
      </c>
      <c r="B124" s="8" t="s">
        <v>118</v>
      </c>
      <c r="C124" s="10" t="e">
        <f>VLOOKUP($B124,#REF!,2,FALSE)</f>
        <v>#REF!</v>
      </c>
      <c r="D124" s="14" t="s">
        <v>193</v>
      </c>
      <c r="E124" s="15">
        <f>INDEX('GFS OVERVIEW'!$E$4:$AI$189, MATCH('GFS_Timeliness comparison'!$B124, 'GFS OVERVIEW'!$C$4:$C$189,0), MATCH('GFS_Timeliness comparison'!$E$5,'GFS OVERVIEW'!$E$3:$AI$3,0))</f>
        <v>0</v>
      </c>
      <c r="F124" t="e">
        <f>INDEX('GFS OVERVIEW'!#REF!, MATCH('GFS_OBI comparison'!$B124,'GFS OVERVIEW'!$C$4:$C$189,0), MATCH('GFS_OBI comparison'!$F$5, 'GFS OVERVIEW'!#REF!,0))</f>
        <v>#REF!</v>
      </c>
      <c r="G124" s="18" t="e">
        <f>INDEX(#REF!, MATCH('GFS_Timeliness comparison'!$B124,#REF!, 0), MATCH('GFS_Timeliness comparison'!$G$5,#REF!,0))</f>
        <v>#REF!</v>
      </c>
      <c r="H124" s="18" t="e">
        <f>INDEX(#REF!, MATCH('GFS_Timeliness comparison'!$B124,#REF!, 0), MATCH('GFS_Timeliness comparison'!$H$5,#REF!,0))</f>
        <v>#REF!</v>
      </c>
    </row>
    <row r="125" spans="1:8">
      <c r="A125">
        <v>120</v>
      </c>
      <c r="B125" s="8" t="s">
        <v>119</v>
      </c>
      <c r="C125" s="10" t="e">
        <f>VLOOKUP($B125,#REF!,2,FALSE)</f>
        <v>#REF!</v>
      </c>
      <c r="D125" s="14" t="s">
        <v>193</v>
      </c>
      <c r="E125" s="15">
        <f>INDEX('GFS OVERVIEW'!$E$4:$AI$189, MATCH('GFS_Timeliness comparison'!$B125, 'GFS OVERVIEW'!$C$4:$C$189,0), MATCH('GFS_Timeliness comparison'!$E$5,'GFS OVERVIEW'!$E$3:$AI$3,0))</f>
        <v>3</v>
      </c>
      <c r="F125" t="e">
        <f>INDEX('GFS OVERVIEW'!#REF!, MATCH('GFS_OBI comparison'!$B125,'GFS OVERVIEW'!$C$4:$C$189,0), MATCH('GFS_OBI comparison'!$F$5, 'GFS OVERVIEW'!#REF!,0))</f>
        <v>#REF!</v>
      </c>
      <c r="G125" s="18" t="e">
        <f>INDEX(#REF!, MATCH('GFS_Timeliness comparison'!$B125,#REF!, 0), MATCH('GFS_Timeliness comparison'!$G$5,#REF!,0))</f>
        <v>#REF!</v>
      </c>
      <c r="H125" s="18" t="e">
        <f>INDEX(#REF!, MATCH('GFS_Timeliness comparison'!$B125,#REF!, 0), MATCH('GFS_Timeliness comparison'!$H$5,#REF!,0))</f>
        <v>#REF!</v>
      </c>
    </row>
    <row r="126" spans="1:8">
      <c r="A126">
        <v>121</v>
      </c>
      <c r="B126" s="8" t="s">
        <v>120</v>
      </c>
      <c r="C126" s="10" t="e">
        <f>VLOOKUP($B126,#REF!,2,FALSE)</f>
        <v>#REF!</v>
      </c>
      <c r="D126" s="14" t="s">
        <v>193</v>
      </c>
      <c r="E126" s="15">
        <f>INDEX('GFS OVERVIEW'!$E$4:$AI$189, MATCH('GFS_Timeliness comparison'!$B126, 'GFS OVERVIEW'!$C$4:$C$189,0), MATCH('GFS_Timeliness comparison'!$E$5,'GFS OVERVIEW'!$E$3:$AI$3,0))</f>
        <v>4</v>
      </c>
      <c r="F126" t="e">
        <f>INDEX('GFS OVERVIEW'!#REF!, MATCH('GFS_OBI comparison'!$B126,'GFS OVERVIEW'!$C$4:$C$189,0), MATCH('GFS_OBI comparison'!$F$5, 'GFS OVERVIEW'!#REF!,0))</f>
        <v>#REF!</v>
      </c>
      <c r="G126" s="18" t="e">
        <f>INDEX(#REF!, MATCH('GFS_Timeliness comparison'!$B126,#REF!, 0), MATCH('GFS_Timeliness comparison'!$G$5,#REF!,0))</f>
        <v>#REF!</v>
      </c>
      <c r="H126" s="18" t="e">
        <f>INDEX(#REF!, MATCH('GFS_Timeliness comparison'!$B126,#REF!, 0), MATCH('GFS_Timeliness comparison'!$H$5,#REF!,0))</f>
        <v>#REF!</v>
      </c>
    </row>
    <row r="127" spans="1:8">
      <c r="A127">
        <v>122</v>
      </c>
      <c r="B127" s="8" t="s">
        <v>121</v>
      </c>
      <c r="C127" s="10" t="e">
        <f>VLOOKUP($B127,#REF!,2,FALSE)</f>
        <v>#REF!</v>
      </c>
      <c r="D127" s="14" t="s">
        <v>193</v>
      </c>
      <c r="E127" s="15">
        <f>INDEX('GFS OVERVIEW'!$E$4:$AI$189, MATCH('GFS_Timeliness comparison'!$B127, 'GFS OVERVIEW'!$C$4:$C$189,0), MATCH('GFS_Timeliness comparison'!$E$5,'GFS OVERVIEW'!$E$3:$AI$3,0))</f>
        <v>0</v>
      </c>
      <c r="F127" t="e">
        <f>INDEX('GFS OVERVIEW'!#REF!, MATCH('GFS_OBI comparison'!$B127,'GFS OVERVIEW'!$C$4:$C$189,0), MATCH('GFS_OBI comparison'!$F$5, 'GFS OVERVIEW'!#REF!,0))</f>
        <v>#REF!</v>
      </c>
      <c r="G127" s="18" t="e">
        <f>INDEX(#REF!, MATCH('GFS_Timeliness comparison'!$B127,#REF!, 0), MATCH('GFS_Timeliness comparison'!$G$5,#REF!,0))</f>
        <v>#REF!</v>
      </c>
      <c r="H127" s="18" t="e">
        <f>INDEX(#REF!, MATCH('GFS_Timeliness comparison'!$B127,#REF!, 0), MATCH('GFS_Timeliness comparison'!$H$5,#REF!,0))</f>
        <v>#REF!</v>
      </c>
    </row>
    <row r="128" spans="1:8">
      <c r="A128">
        <v>123</v>
      </c>
      <c r="B128" s="8" t="s">
        <v>122</v>
      </c>
      <c r="C128" s="10" t="e">
        <f>VLOOKUP($B128,#REF!,2,FALSE)</f>
        <v>#REF!</v>
      </c>
      <c r="D128" s="14" t="s">
        <v>193</v>
      </c>
      <c r="E128" s="15">
        <f>INDEX('GFS OVERVIEW'!$E$4:$AI$189, MATCH('GFS_Timeliness comparison'!$B128, 'GFS OVERVIEW'!$C$4:$C$189,0), MATCH('GFS_Timeliness comparison'!$E$5,'GFS OVERVIEW'!$E$3:$AI$3,0))</f>
        <v>0</v>
      </c>
      <c r="F128" t="e">
        <f>INDEX('GFS OVERVIEW'!#REF!, MATCH('GFS_OBI comparison'!$B128,'GFS OVERVIEW'!$C$4:$C$189,0), MATCH('GFS_OBI comparison'!$F$5, 'GFS OVERVIEW'!#REF!,0))</f>
        <v>#REF!</v>
      </c>
      <c r="G128" s="18" t="e">
        <f>INDEX(#REF!, MATCH('GFS_Timeliness comparison'!$B128,#REF!, 0), MATCH('GFS_Timeliness comparison'!$G$5,#REF!,0))</f>
        <v>#REF!</v>
      </c>
      <c r="H128" s="18" t="e">
        <f>INDEX(#REF!, MATCH('GFS_Timeliness comparison'!$B128,#REF!, 0), MATCH('GFS_Timeliness comparison'!$H$5,#REF!,0))</f>
        <v>#REF!</v>
      </c>
    </row>
    <row r="129" spans="1:8">
      <c r="A129">
        <v>124</v>
      </c>
      <c r="B129" s="8" t="s">
        <v>123</v>
      </c>
      <c r="C129" s="10" t="e">
        <f>VLOOKUP($B129,#REF!,2,FALSE)</f>
        <v>#REF!</v>
      </c>
      <c r="D129" s="14" t="s">
        <v>193</v>
      </c>
      <c r="E129" s="15">
        <f>INDEX('GFS OVERVIEW'!$E$4:$AI$189, MATCH('GFS_Timeliness comparison'!$B129, 'GFS OVERVIEW'!$C$4:$C$189,0), MATCH('GFS_Timeliness comparison'!$E$5,'GFS OVERVIEW'!$E$3:$AI$3,0))</f>
        <v>0</v>
      </c>
      <c r="F129" t="e">
        <f>INDEX('GFS OVERVIEW'!#REF!, MATCH('GFS_OBI comparison'!$B129,'GFS OVERVIEW'!$C$4:$C$189,0), MATCH('GFS_OBI comparison'!$F$5, 'GFS OVERVIEW'!#REF!,0))</f>
        <v>#REF!</v>
      </c>
      <c r="G129" s="18" t="e">
        <f>INDEX(#REF!, MATCH('GFS_Timeliness comparison'!$B129,#REF!, 0), MATCH('GFS_Timeliness comparison'!$G$5,#REF!,0))</f>
        <v>#REF!</v>
      </c>
      <c r="H129" s="18" t="e">
        <f>INDEX(#REF!, MATCH('GFS_Timeliness comparison'!$B129,#REF!, 0), MATCH('GFS_Timeliness comparison'!$H$5,#REF!,0))</f>
        <v>#REF!</v>
      </c>
    </row>
    <row r="130" spans="1:8">
      <c r="A130">
        <v>125</v>
      </c>
      <c r="B130" s="8" t="s">
        <v>124</v>
      </c>
      <c r="C130" s="10" t="e">
        <f>VLOOKUP($B130,#REF!,2,FALSE)</f>
        <v>#REF!</v>
      </c>
      <c r="D130" s="14" t="s">
        <v>193</v>
      </c>
      <c r="E130" s="15">
        <f>INDEX('GFS OVERVIEW'!$E$4:$AI$189, MATCH('GFS_Timeliness comparison'!$B130, 'GFS OVERVIEW'!$C$4:$C$189,0), MATCH('GFS_Timeliness comparison'!$E$5,'GFS OVERVIEW'!$E$3:$AI$3,0))</f>
        <v>5</v>
      </c>
      <c r="F130" t="e">
        <f>INDEX('GFS OVERVIEW'!#REF!, MATCH('GFS_OBI comparison'!$B130,'GFS OVERVIEW'!$C$4:$C$189,0), MATCH('GFS_OBI comparison'!$F$5, 'GFS OVERVIEW'!#REF!,0))</f>
        <v>#REF!</v>
      </c>
      <c r="G130" s="18" t="e">
        <f>INDEX(#REF!, MATCH('GFS_Timeliness comparison'!$B130,#REF!, 0), MATCH('GFS_Timeliness comparison'!$G$5,#REF!,0))</f>
        <v>#REF!</v>
      </c>
      <c r="H130" s="18" t="e">
        <f>INDEX(#REF!, MATCH('GFS_Timeliness comparison'!$B130,#REF!, 0), MATCH('GFS_Timeliness comparison'!$H$5,#REF!,0))</f>
        <v>#REF!</v>
      </c>
    </row>
    <row r="131" spans="1:8">
      <c r="A131">
        <v>126</v>
      </c>
      <c r="B131" s="8" t="s">
        <v>125</v>
      </c>
      <c r="C131" s="10" t="e">
        <f>VLOOKUP($B131,#REF!,2,FALSE)</f>
        <v>#REF!</v>
      </c>
      <c r="D131" s="14" t="s">
        <v>193</v>
      </c>
      <c r="E131" s="15">
        <f>INDEX('GFS OVERVIEW'!$E$4:$AI$189, MATCH('GFS_Timeliness comparison'!$B131, 'GFS OVERVIEW'!$C$4:$C$189,0), MATCH('GFS_Timeliness comparison'!$E$5,'GFS OVERVIEW'!$E$3:$AI$3,0))</f>
        <v>0</v>
      </c>
      <c r="F131" t="e">
        <f>INDEX('GFS OVERVIEW'!#REF!, MATCH('GFS_OBI comparison'!$B131,'GFS OVERVIEW'!$C$4:$C$189,0), MATCH('GFS_OBI comparison'!$F$5, 'GFS OVERVIEW'!#REF!,0))</f>
        <v>#REF!</v>
      </c>
      <c r="G131" s="18" t="e">
        <f>INDEX(#REF!, MATCH('GFS_Timeliness comparison'!$B131,#REF!, 0), MATCH('GFS_Timeliness comparison'!$G$5,#REF!,0))</f>
        <v>#REF!</v>
      </c>
      <c r="H131" s="18" t="e">
        <f>INDEX(#REF!, MATCH('GFS_Timeliness comparison'!$B131,#REF!, 0), MATCH('GFS_Timeliness comparison'!$H$5,#REF!,0))</f>
        <v>#REF!</v>
      </c>
    </row>
    <row r="132" spans="1:8">
      <c r="A132">
        <v>127</v>
      </c>
      <c r="B132" s="8" t="s">
        <v>126</v>
      </c>
      <c r="C132" s="10" t="e">
        <f>VLOOKUP($B132,#REF!,2,FALSE)</f>
        <v>#REF!</v>
      </c>
      <c r="D132" s="14" t="s">
        <v>193</v>
      </c>
      <c r="E132" s="15">
        <f>INDEX('GFS OVERVIEW'!$E$4:$AI$189, MATCH('GFS_Timeliness comparison'!$B132, 'GFS OVERVIEW'!$C$4:$C$189,0), MATCH('GFS_Timeliness comparison'!$E$5,'GFS OVERVIEW'!$E$3:$AI$3,0))</f>
        <v>0</v>
      </c>
      <c r="F132" t="e">
        <f>INDEX('GFS OVERVIEW'!#REF!, MATCH('GFS_OBI comparison'!$B132,'GFS OVERVIEW'!$C$4:$C$189,0), MATCH('GFS_OBI comparison'!$F$5, 'GFS OVERVIEW'!#REF!,0))</f>
        <v>#REF!</v>
      </c>
      <c r="G132" s="18" t="e">
        <f>INDEX(#REF!, MATCH('GFS_Timeliness comparison'!$B132,#REF!, 0), MATCH('GFS_Timeliness comparison'!$G$5,#REF!,0))</f>
        <v>#REF!</v>
      </c>
      <c r="H132" s="18" t="e">
        <f>INDEX(#REF!, MATCH('GFS_Timeliness comparison'!$B132,#REF!, 0), MATCH('GFS_Timeliness comparison'!$H$5,#REF!,0))</f>
        <v>#REF!</v>
      </c>
    </row>
    <row r="133" spans="1:8">
      <c r="A133">
        <v>128</v>
      </c>
      <c r="B133" s="8" t="s">
        <v>127</v>
      </c>
      <c r="C133" s="10" t="e">
        <f>VLOOKUP($B133,#REF!,2,FALSE)</f>
        <v>#REF!</v>
      </c>
      <c r="D133" s="14" t="s">
        <v>193</v>
      </c>
      <c r="E133" s="15">
        <f>INDEX('GFS OVERVIEW'!$E$4:$AI$189, MATCH('GFS_Timeliness comparison'!$B133, 'GFS OVERVIEW'!$C$4:$C$189,0), MATCH('GFS_Timeliness comparison'!$E$5,'GFS OVERVIEW'!$E$3:$AI$3,0))</f>
        <v>0</v>
      </c>
      <c r="F133" t="e">
        <f>INDEX('GFS OVERVIEW'!#REF!, MATCH('GFS_OBI comparison'!$B133,'GFS OVERVIEW'!$C$4:$C$189,0), MATCH('GFS_OBI comparison'!$F$5, 'GFS OVERVIEW'!#REF!,0))</f>
        <v>#REF!</v>
      </c>
      <c r="G133" s="18" t="e">
        <f>INDEX(#REF!, MATCH('GFS_Timeliness comparison'!$B133,#REF!, 0), MATCH('GFS_Timeliness comparison'!$G$5,#REF!,0))</f>
        <v>#REF!</v>
      </c>
      <c r="H133" s="18" t="e">
        <f>INDEX(#REF!, MATCH('GFS_Timeliness comparison'!$B133,#REF!, 0), MATCH('GFS_Timeliness comparison'!$H$5,#REF!,0))</f>
        <v>#REF!</v>
      </c>
    </row>
    <row r="134" spans="1:8">
      <c r="A134">
        <v>129</v>
      </c>
      <c r="B134" s="8" t="s">
        <v>128</v>
      </c>
      <c r="C134" s="10" t="e">
        <f>VLOOKUP($B134,#REF!,2,FALSE)</f>
        <v>#REF!</v>
      </c>
      <c r="D134" s="14" t="s">
        <v>193</v>
      </c>
      <c r="E134" s="15">
        <f>INDEX('GFS OVERVIEW'!$E$4:$AI$189, MATCH('GFS_Timeliness comparison'!$B134, 'GFS OVERVIEW'!$C$4:$C$189,0), MATCH('GFS_Timeliness comparison'!$E$5,'GFS OVERVIEW'!$E$3:$AI$3,0))</f>
        <v>0</v>
      </c>
      <c r="F134" t="e">
        <f>INDEX('GFS OVERVIEW'!#REF!, MATCH('GFS_OBI comparison'!$B134,'GFS OVERVIEW'!$C$4:$C$189,0), MATCH('GFS_OBI comparison'!$F$5, 'GFS OVERVIEW'!#REF!,0))</f>
        <v>#REF!</v>
      </c>
      <c r="G134" s="18" t="e">
        <f>INDEX(#REF!, MATCH('GFS_Timeliness comparison'!$B134,#REF!, 0), MATCH('GFS_Timeliness comparison'!$G$5,#REF!,0))</f>
        <v>#REF!</v>
      </c>
      <c r="H134" s="18" t="e">
        <f>INDEX(#REF!, MATCH('GFS_Timeliness comparison'!$B134,#REF!, 0), MATCH('GFS_Timeliness comparison'!$H$5,#REF!,0))</f>
        <v>#REF!</v>
      </c>
    </row>
    <row r="135" spans="1:8">
      <c r="A135">
        <v>130</v>
      </c>
      <c r="B135" s="8" t="s">
        <v>129</v>
      </c>
      <c r="C135" s="10" t="e">
        <f>VLOOKUP($B135,#REF!,2,FALSE)</f>
        <v>#REF!</v>
      </c>
      <c r="D135" s="14" t="s">
        <v>193</v>
      </c>
      <c r="E135" s="15">
        <f>INDEX('GFS OVERVIEW'!$E$4:$AI$189, MATCH('GFS_Timeliness comparison'!$B135, 'GFS OVERVIEW'!$C$4:$C$189,0), MATCH('GFS_Timeliness comparison'!$E$5,'GFS OVERVIEW'!$E$3:$AI$3,0))</f>
        <v>0</v>
      </c>
      <c r="F135" t="e">
        <f>INDEX('GFS OVERVIEW'!#REF!, MATCH('GFS_OBI comparison'!$B135,'GFS OVERVIEW'!$C$4:$C$189,0), MATCH('GFS_OBI comparison'!$F$5, 'GFS OVERVIEW'!#REF!,0))</f>
        <v>#REF!</v>
      </c>
      <c r="G135" s="18" t="e">
        <f>INDEX(#REF!, MATCH('GFS_Timeliness comparison'!$B135,#REF!, 0), MATCH('GFS_Timeliness comparison'!$G$5,#REF!,0))</f>
        <v>#REF!</v>
      </c>
      <c r="H135" s="18" t="e">
        <f>INDEX(#REF!, MATCH('GFS_Timeliness comparison'!$B135,#REF!, 0), MATCH('GFS_Timeliness comparison'!$H$5,#REF!,0))</f>
        <v>#REF!</v>
      </c>
    </row>
    <row r="136" spans="1:8">
      <c r="A136">
        <v>131</v>
      </c>
      <c r="B136" s="8" t="s">
        <v>130</v>
      </c>
      <c r="C136" s="10" t="e">
        <f>VLOOKUP($B136,#REF!,2,FALSE)</f>
        <v>#REF!</v>
      </c>
      <c r="D136" s="14" t="s">
        <v>193</v>
      </c>
      <c r="E136" s="15">
        <f>INDEX('GFS OVERVIEW'!$E$4:$AI$189, MATCH('GFS_Timeliness comparison'!$B136, 'GFS OVERVIEW'!$C$4:$C$189,0), MATCH('GFS_Timeliness comparison'!$E$5,'GFS OVERVIEW'!$E$3:$AI$3,0))</f>
        <v>1</v>
      </c>
      <c r="F136" t="e">
        <f>INDEX('GFS OVERVIEW'!#REF!, MATCH('GFS_OBI comparison'!$B136,'GFS OVERVIEW'!$C$4:$C$189,0), MATCH('GFS_OBI comparison'!$F$5, 'GFS OVERVIEW'!#REF!,0))</f>
        <v>#REF!</v>
      </c>
      <c r="G136" s="18" t="e">
        <f>INDEX(#REF!, MATCH('GFS_Timeliness comparison'!$B136,#REF!, 0), MATCH('GFS_Timeliness comparison'!$G$5,#REF!,0))</f>
        <v>#REF!</v>
      </c>
      <c r="H136" s="18" t="e">
        <f>INDEX(#REF!, MATCH('GFS_Timeliness comparison'!$B136,#REF!, 0), MATCH('GFS_Timeliness comparison'!$H$5,#REF!,0))</f>
        <v>#REF!</v>
      </c>
    </row>
    <row r="137" spans="1:8">
      <c r="A137">
        <v>132</v>
      </c>
      <c r="B137" s="8" t="s">
        <v>131</v>
      </c>
      <c r="C137" s="10" t="e">
        <f>VLOOKUP($B137,#REF!,2,FALSE)</f>
        <v>#REF!</v>
      </c>
      <c r="D137" s="14" t="s">
        <v>193</v>
      </c>
      <c r="E137" s="15">
        <f>INDEX('GFS OVERVIEW'!$E$4:$AI$189, MATCH('GFS_Timeliness comparison'!$B137, 'GFS OVERVIEW'!$C$4:$C$189,0), MATCH('GFS_Timeliness comparison'!$E$5,'GFS OVERVIEW'!$E$3:$AI$3,0))</f>
        <v>2</v>
      </c>
      <c r="F137" t="e">
        <f>INDEX('GFS OVERVIEW'!#REF!, MATCH('GFS_OBI comparison'!$B137,'GFS OVERVIEW'!$C$4:$C$189,0), MATCH('GFS_OBI comparison'!$F$5, 'GFS OVERVIEW'!#REF!,0))</f>
        <v>#REF!</v>
      </c>
      <c r="G137" s="18" t="e">
        <f>INDEX(#REF!, MATCH('GFS_Timeliness comparison'!$B137,#REF!, 0), MATCH('GFS_Timeliness comparison'!$G$5,#REF!,0))</f>
        <v>#REF!</v>
      </c>
      <c r="H137" s="18" t="e">
        <f>INDEX(#REF!, MATCH('GFS_Timeliness comparison'!$B137,#REF!, 0), MATCH('GFS_Timeliness comparison'!$H$5,#REF!,0))</f>
        <v>#REF!</v>
      </c>
    </row>
    <row r="138" spans="1:8">
      <c r="A138">
        <v>133</v>
      </c>
      <c r="B138" s="8" t="s">
        <v>132</v>
      </c>
      <c r="C138" s="10" t="e">
        <f>VLOOKUP($B138,#REF!,2,FALSE)</f>
        <v>#REF!</v>
      </c>
      <c r="D138" s="14" t="s">
        <v>193</v>
      </c>
      <c r="E138" s="15">
        <f>INDEX('GFS OVERVIEW'!$E$4:$AI$189, MATCH('GFS_Timeliness comparison'!$B138, 'GFS OVERVIEW'!$C$4:$C$189,0), MATCH('GFS_Timeliness comparison'!$E$5,'GFS OVERVIEW'!$E$3:$AI$3,0))</f>
        <v>0</v>
      </c>
      <c r="F138" t="e">
        <f>INDEX('GFS OVERVIEW'!#REF!, MATCH('GFS_OBI comparison'!$B138,'GFS OVERVIEW'!$C$4:$C$189,0), MATCH('GFS_OBI comparison'!$F$5, 'GFS OVERVIEW'!#REF!,0))</f>
        <v>#REF!</v>
      </c>
      <c r="G138" s="18" t="e">
        <f>INDEX(#REF!, MATCH('GFS_Timeliness comparison'!$B138,#REF!, 0), MATCH('GFS_Timeliness comparison'!$G$5,#REF!,0))</f>
        <v>#REF!</v>
      </c>
      <c r="H138" s="18" t="e">
        <f>INDEX(#REF!, MATCH('GFS_Timeliness comparison'!$B138,#REF!, 0), MATCH('GFS_Timeliness comparison'!$H$5,#REF!,0))</f>
        <v>#REF!</v>
      </c>
    </row>
    <row r="139" spans="1:8">
      <c r="A139">
        <v>134</v>
      </c>
      <c r="B139" s="8" t="s">
        <v>133</v>
      </c>
      <c r="C139" s="10" t="e">
        <f>VLOOKUP($B139,#REF!,2,FALSE)</f>
        <v>#REF!</v>
      </c>
      <c r="D139" s="14" t="s">
        <v>193</v>
      </c>
      <c r="E139" s="15">
        <f>INDEX('GFS OVERVIEW'!$E$4:$AI$189, MATCH('GFS_Timeliness comparison'!$B139, 'GFS OVERVIEW'!$C$4:$C$189,0), MATCH('GFS_Timeliness comparison'!$E$5,'GFS OVERVIEW'!$E$3:$AI$3,0))</f>
        <v>2</v>
      </c>
      <c r="F139" t="e">
        <f>INDEX('GFS OVERVIEW'!#REF!, MATCH('GFS_OBI comparison'!$B139,'GFS OVERVIEW'!$C$4:$C$189,0), MATCH('GFS_OBI comparison'!$F$5, 'GFS OVERVIEW'!#REF!,0))</f>
        <v>#REF!</v>
      </c>
      <c r="G139" s="18" t="e">
        <f>INDEX(#REF!, MATCH('GFS_Timeliness comparison'!$B139,#REF!, 0), MATCH('GFS_Timeliness comparison'!$G$5,#REF!,0))</f>
        <v>#REF!</v>
      </c>
      <c r="H139" s="18" t="e">
        <f>INDEX(#REF!, MATCH('GFS_Timeliness comparison'!$B139,#REF!, 0), MATCH('GFS_Timeliness comparison'!$H$5,#REF!,0))</f>
        <v>#REF!</v>
      </c>
    </row>
    <row r="140" spans="1:8">
      <c r="A140">
        <v>135</v>
      </c>
      <c r="B140" s="8" t="s">
        <v>134</v>
      </c>
      <c r="C140" s="10" t="e">
        <f>VLOOKUP($B140,#REF!,2,FALSE)</f>
        <v>#REF!</v>
      </c>
      <c r="D140" s="14" t="s">
        <v>193</v>
      </c>
      <c r="E140" s="15">
        <f>INDEX('GFS OVERVIEW'!$E$4:$AI$189, MATCH('GFS_Timeliness comparison'!$B140, 'GFS OVERVIEW'!$C$4:$C$189,0), MATCH('GFS_Timeliness comparison'!$E$5,'GFS OVERVIEW'!$E$3:$AI$3,0))</f>
        <v>3</v>
      </c>
      <c r="F140" t="e">
        <f>INDEX('GFS OVERVIEW'!#REF!, MATCH('GFS_OBI comparison'!$B140,'GFS OVERVIEW'!$C$4:$C$189,0), MATCH('GFS_OBI comparison'!$F$5, 'GFS OVERVIEW'!#REF!,0))</f>
        <v>#REF!</v>
      </c>
      <c r="G140" s="18" t="e">
        <f>INDEX(#REF!, MATCH('GFS_Timeliness comparison'!$B140,#REF!, 0), MATCH('GFS_Timeliness comparison'!$G$5,#REF!,0))</f>
        <v>#REF!</v>
      </c>
      <c r="H140" s="18" t="e">
        <f>INDEX(#REF!, MATCH('GFS_Timeliness comparison'!$B140,#REF!, 0), MATCH('GFS_Timeliness comparison'!$H$5,#REF!,0))</f>
        <v>#REF!</v>
      </c>
    </row>
    <row r="141" spans="1:8">
      <c r="A141">
        <v>136</v>
      </c>
      <c r="B141" s="8" t="s">
        <v>135</v>
      </c>
      <c r="C141" s="10" t="e">
        <f>VLOOKUP($B141,#REF!,2,FALSE)</f>
        <v>#REF!</v>
      </c>
      <c r="D141" s="14" t="s">
        <v>193</v>
      </c>
      <c r="E141" s="15">
        <f>INDEX('GFS OVERVIEW'!$E$4:$AI$189, MATCH('GFS_Timeliness comparison'!$B141, 'GFS OVERVIEW'!$C$4:$C$189,0), MATCH('GFS_Timeliness comparison'!$E$5,'GFS OVERVIEW'!$E$3:$AI$3,0))</f>
        <v>0</v>
      </c>
      <c r="F141" t="e">
        <f>INDEX('GFS OVERVIEW'!#REF!, MATCH('GFS_OBI comparison'!$B141,'GFS OVERVIEW'!$C$4:$C$189,0), MATCH('GFS_OBI comparison'!$F$5, 'GFS OVERVIEW'!#REF!,0))</f>
        <v>#REF!</v>
      </c>
      <c r="G141" s="18" t="e">
        <f>INDEX(#REF!, MATCH('GFS_Timeliness comparison'!$B141,#REF!, 0), MATCH('GFS_Timeliness comparison'!$G$5,#REF!,0))</f>
        <v>#REF!</v>
      </c>
      <c r="H141" s="18" t="e">
        <f>INDEX(#REF!, MATCH('GFS_Timeliness comparison'!$B141,#REF!, 0), MATCH('GFS_Timeliness comparison'!$H$5,#REF!,0))</f>
        <v>#REF!</v>
      </c>
    </row>
    <row r="142" spans="1:8">
      <c r="A142">
        <v>137</v>
      </c>
      <c r="B142" s="8" t="s">
        <v>136</v>
      </c>
      <c r="C142" s="10" t="e">
        <f>VLOOKUP($B142,#REF!,2,FALSE)</f>
        <v>#REF!</v>
      </c>
      <c r="D142" s="14" t="s">
        <v>193</v>
      </c>
      <c r="E142" s="15">
        <f>INDEX('GFS OVERVIEW'!$E$4:$AI$189, MATCH('GFS_Timeliness comparison'!$B142, 'GFS OVERVIEW'!$C$4:$C$189,0), MATCH('GFS_Timeliness comparison'!$E$5,'GFS OVERVIEW'!$E$3:$AI$3,0))</f>
        <v>2</v>
      </c>
      <c r="F142" t="e">
        <f>INDEX('GFS OVERVIEW'!#REF!, MATCH('GFS_OBI comparison'!$B142,'GFS OVERVIEW'!$C$4:$C$189,0), MATCH('GFS_OBI comparison'!$F$5, 'GFS OVERVIEW'!#REF!,0))</f>
        <v>#REF!</v>
      </c>
      <c r="G142" s="18" t="e">
        <f>INDEX(#REF!, MATCH('GFS_Timeliness comparison'!$B142,#REF!, 0), MATCH('GFS_Timeliness comparison'!$G$5,#REF!,0))</f>
        <v>#REF!</v>
      </c>
      <c r="H142" s="18" t="e">
        <f>INDEX(#REF!, MATCH('GFS_Timeliness comparison'!$B142,#REF!, 0), MATCH('GFS_Timeliness comparison'!$H$5,#REF!,0))</f>
        <v>#REF!</v>
      </c>
    </row>
    <row r="143" spans="1:8">
      <c r="A143">
        <v>138</v>
      </c>
      <c r="B143" s="8" t="s">
        <v>137</v>
      </c>
      <c r="C143" s="10" t="e">
        <f>VLOOKUP($B143,#REF!,2,FALSE)</f>
        <v>#REF!</v>
      </c>
      <c r="D143" s="14" t="s">
        <v>195</v>
      </c>
      <c r="E143" s="15">
        <f>INDEX('GFS OVERVIEW'!$E$4:$AI$189, MATCH('GFS_Timeliness comparison'!$B143, 'GFS OVERVIEW'!$C$4:$C$189,0), MATCH('GFS_Timeliness comparison'!$E$5,'GFS OVERVIEW'!$E$3:$AI$3,0))</f>
        <v>6</v>
      </c>
      <c r="F143" t="e">
        <f>INDEX('GFS OVERVIEW'!#REF!, MATCH('GFS_OBI comparison'!$B143,'GFS OVERVIEW'!$C$4:$C$189,0), MATCH('GFS_OBI comparison'!$F$5, 'GFS OVERVIEW'!#REF!,0))</f>
        <v>#REF!</v>
      </c>
      <c r="G143" s="18" t="e">
        <f>INDEX(#REF!, MATCH('GFS_Timeliness comparison'!$B143,#REF!, 0), MATCH('GFS_Timeliness comparison'!$G$5,#REF!,0))</f>
        <v>#REF!</v>
      </c>
      <c r="H143" s="18" t="e">
        <f>INDEX(#REF!, MATCH('GFS_Timeliness comparison'!$B143,#REF!, 0), MATCH('GFS_Timeliness comparison'!$H$5,#REF!,0))</f>
        <v>#REF!</v>
      </c>
    </row>
    <row r="144" spans="1:8">
      <c r="A144">
        <v>139</v>
      </c>
      <c r="B144" s="8" t="s">
        <v>138</v>
      </c>
      <c r="C144" s="10" t="e">
        <f>VLOOKUP($B144,#REF!,2,FALSE)</f>
        <v>#REF!</v>
      </c>
      <c r="D144" s="14" t="s">
        <v>193</v>
      </c>
      <c r="E144" s="15">
        <f>INDEX('GFS OVERVIEW'!$E$4:$AI$189, MATCH('GFS_Timeliness comparison'!$B144, 'GFS OVERVIEW'!$C$4:$C$189,0), MATCH('GFS_Timeliness comparison'!$E$5,'GFS OVERVIEW'!$E$3:$AI$3,0))</f>
        <v>0</v>
      </c>
      <c r="F144" t="e">
        <f>INDEX('GFS OVERVIEW'!#REF!, MATCH('GFS_OBI comparison'!$B144,'GFS OVERVIEW'!$C$4:$C$189,0), MATCH('GFS_OBI comparison'!$F$5, 'GFS OVERVIEW'!#REF!,0))</f>
        <v>#REF!</v>
      </c>
      <c r="G144" s="18" t="e">
        <f>INDEX(#REF!, MATCH('GFS_Timeliness comparison'!$B144,#REF!, 0), MATCH('GFS_Timeliness comparison'!$G$5,#REF!,0))</f>
        <v>#REF!</v>
      </c>
      <c r="H144" s="18" t="e">
        <f>INDEX(#REF!, MATCH('GFS_Timeliness comparison'!$B144,#REF!, 0), MATCH('GFS_Timeliness comparison'!$H$5,#REF!,0))</f>
        <v>#REF!</v>
      </c>
    </row>
    <row r="145" spans="1:8">
      <c r="A145">
        <v>140</v>
      </c>
      <c r="B145" s="8" t="s">
        <v>139</v>
      </c>
      <c r="C145" s="10" t="e">
        <f>VLOOKUP($B145,#REF!,2,FALSE)</f>
        <v>#REF!</v>
      </c>
      <c r="D145" s="14" t="s">
        <v>193</v>
      </c>
      <c r="E145" s="15">
        <f>INDEX('GFS OVERVIEW'!$E$4:$AI$189, MATCH('GFS_Timeliness comparison'!$B145, 'GFS OVERVIEW'!$C$4:$C$189,0), MATCH('GFS_Timeliness comparison'!$E$5,'GFS OVERVIEW'!$E$3:$AI$3,0))</f>
        <v>0</v>
      </c>
      <c r="F145" t="e">
        <f>INDEX('GFS OVERVIEW'!#REF!, MATCH('GFS_OBI comparison'!$B145,'GFS OVERVIEW'!$C$4:$C$189,0), MATCH('GFS_OBI comparison'!$F$5, 'GFS OVERVIEW'!#REF!,0))</f>
        <v>#REF!</v>
      </c>
      <c r="G145" s="18" t="e">
        <f>INDEX(#REF!, MATCH('GFS_Timeliness comparison'!$B145,#REF!, 0), MATCH('GFS_Timeliness comparison'!$G$5,#REF!,0))</f>
        <v>#REF!</v>
      </c>
      <c r="H145" s="18" t="e">
        <f>INDEX(#REF!, MATCH('GFS_Timeliness comparison'!$B145,#REF!, 0), MATCH('GFS_Timeliness comparison'!$H$5,#REF!,0))</f>
        <v>#REF!</v>
      </c>
    </row>
    <row r="146" spans="1:8">
      <c r="A146">
        <v>141</v>
      </c>
      <c r="B146" s="8" t="s">
        <v>140</v>
      </c>
      <c r="C146" s="10" t="e">
        <f>VLOOKUP($B146,#REF!,2,FALSE)</f>
        <v>#REF!</v>
      </c>
      <c r="D146" s="14" t="s">
        <v>193</v>
      </c>
      <c r="E146" s="15">
        <f>INDEX('GFS OVERVIEW'!$E$4:$AI$189, MATCH('GFS_Timeliness comparison'!$B146, 'GFS OVERVIEW'!$C$4:$C$189,0), MATCH('GFS_Timeliness comparison'!$E$5,'GFS OVERVIEW'!$E$3:$AI$3,0))</f>
        <v>4</v>
      </c>
      <c r="F146" t="e">
        <f>INDEX('GFS OVERVIEW'!#REF!, MATCH('GFS_OBI comparison'!$B146,'GFS OVERVIEW'!$C$4:$C$189,0), MATCH('GFS_OBI comparison'!$F$5, 'GFS OVERVIEW'!#REF!,0))</f>
        <v>#REF!</v>
      </c>
      <c r="G146" s="18" t="e">
        <f>INDEX(#REF!, MATCH('GFS_Timeliness comparison'!$B146,#REF!, 0), MATCH('GFS_Timeliness comparison'!$G$5,#REF!,0))</f>
        <v>#REF!</v>
      </c>
      <c r="H146" s="18" t="e">
        <f>INDEX(#REF!, MATCH('GFS_Timeliness comparison'!$B146,#REF!, 0), MATCH('GFS_Timeliness comparison'!$H$5,#REF!,0))</f>
        <v>#REF!</v>
      </c>
    </row>
    <row r="147" spans="1:8">
      <c r="A147">
        <v>142</v>
      </c>
      <c r="B147" s="8" t="s">
        <v>141</v>
      </c>
      <c r="C147" s="10" t="e">
        <f>VLOOKUP($B147,#REF!,2,FALSE)</f>
        <v>#REF!</v>
      </c>
      <c r="D147" s="14" t="s">
        <v>193</v>
      </c>
      <c r="E147" s="15">
        <f>INDEX('GFS OVERVIEW'!$E$4:$AI$189, MATCH('GFS_Timeliness comparison'!$B147, 'GFS OVERVIEW'!$C$4:$C$189,0), MATCH('GFS_Timeliness comparison'!$E$5,'GFS OVERVIEW'!$E$3:$AI$3,0))</f>
        <v>0</v>
      </c>
      <c r="F147" t="e">
        <f>INDEX('GFS OVERVIEW'!#REF!, MATCH('GFS_OBI comparison'!$B147,'GFS OVERVIEW'!$C$4:$C$189,0), MATCH('GFS_OBI comparison'!$F$5, 'GFS OVERVIEW'!#REF!,0))</f>
        <v>#REF!</v>
      </c>
      <c r="G147" s="18" t="e">
        <f>INDEX(#REF!, MATCH('GFS_Timeliness comparison'!$B147,#REF!, 0), MATCH('GFS_Timeliness comparison'!$G$5,#REF!,0))</f>
        <v>#REF!</v>
      </c>
      <c r="H147" s="18" t="e">
        <f>INDEX(#REF!, MATCH('GFS_Timeliness comparison'!$B147,#REF!, 0), MATCH('GFS_Timeliness comparison'!$H$5,#REF!,0))</f>
        <v>#REF!</v>
      </c>
    </row>
    <row r="148" spans="1:8">
      <c r="A148">
        <v>143</v>
      </c>
      <c r="B148" s="8" t="s">
        <v>142</v>
      </c>
      <c r="C148" s="10" t="e">
        <f>VLOOKUP($B148,#REF!,2,FALSE)</f>
        <v>#REF!</v>
      </c>
      <c r="D148" s="14" t="s">
        <v>195</v>
      </c>
      <c r="E148" s="15">
        <f>INDEX('GFS OVERVIEW'!$E$4:$AI$189, MATCH('GFS_Timeliness comparison'!$B148, 'GFS OVERVIEW'!$C$4:$C$189,0), MATCH('GFS_Timeliness comparison'!$E$5,'GFS OVERVIEW'!$E$3:$AI$3,0))</f>
        <v>0</v>
      </c>
      <c r="F148" t="e">
        <f>INDEX('GFS OVERVIEW'!#REF!, MATCH('GFS_OBI comparison'!$B148,'GFS OVERVIEW'!$C$4:$C$189,0), MATCH('GFS_OBI comparison'!$F$5, 'GFS OVERVIEW'!#REF!,0))</f>
        <v>#REF!</v>
      </c>
      <c r="G148" s="18" t="e">
        <f>INDEX(#REF!, MATCH('GFS_Timeliness comparison'!$B148,#REF!, 0), MATCH('GFS_Timeliness comparison'!$G$5,#REF!,0))</f>
        <v>#REF!</v>
      </c>
      <c r="H148" s="18" t="e">
        <f>INDEX(#REF!, MATCH('GFS_Timeliness comparison'!$B148,#REF!, 0), MATCH('GFS_Timeliness comparison'!$H$5,#REF!,0))</f>
        <v>#REF!</v>
      </c>
    </row>
    <row r="149" spans="1:8">
      <c r="A149">
        <v>144</v>
      </c>
      <c r="B149" s="8" t="s">
        <v>143</v>
      </c>
      <c r="C149" s="10" t="e">
        <f>VLOOKUP($B149,#REF!,2,FALSE)</f>
        <v>#REF!</v>
      </c>
      <c r="D149" s="14" t="s">
        <v>193</v>
      </c>
      <c r="E149" s="15">
        <f>INDEX('GFS OVERVIEW'!$E$4:$AI$189, MATCH('GFS_Timeliness comparison'!$B149, 'GFS OVERVIEW'!$C$4:$C$189,0), MATCH('GFS_Timeliness comparison'!$E$5,'GFS OVERVIEW'!$E$3:$AI$3,0))</f>
        <v>0</v>
      </c>
      <c r="F149" t="e">
        <f>INDEX('GFS OVERVIEW'!#REF!, MATCH('GFS_OBI comparison'!$B149,'GFS OVERVIEW'!$C$4:$C$189,0), MATCH('GFS_OBI comparison'!$F$5, 'GFS OVERVIEW'!#REF!,0))</f>
        <v>#REF!</v>
      </c>
      <c r="G149" s="18" t="e">
        <f>INDEX(#REF!, MATCH('GFS_Timeliness comparison'!$B149,#REF!, 0), MATCH('GFS_Timeliness comparison'!$G$5,#REF!,0))</f>
        <v>#REF!</v>
      </c>
      <c r="H149" s="18" t="e">
        <f>INDEX(#REF!, MATCH('GFS_Timeliness comparison'!$B149,#REF!, 0), MATCH('GFS_Timeliness comparison'!$H$5,#REF!,0))</f>
        <v>#REF!</v>
      </c>
    </row>
    <row r="150" spans="1:8">
      <c r="A150">
        <v>145</v>
      </c>
      <c r="B150" s="8" t="s">
        <v>144</v>
      </c>
      <c r="C150" s="10" t="e">
        <f>VLOOKUP($B150,#REF!,2,FALSE)</f>
        <v>#REF!</v>
      </c>
      <c r="D150" s="14" t="s">
        <v>193</v>
      </c>
      <c r="E150" s="15">
        <f>INDEX('GFS OVERVIEW'!$E$4:$AI$189, MATCH('GFS_Timeliness comparison'!$B150, 'GFS OVERVIEW'!$C$4:$C$189,0), MATCH('GFS_Timeliness comparison'!$E$5,'GFS OVERVIEW'!$E$3:$AI$3,0))</f>
        <v>1</v>
      </c>
      <c r="F150" t="e">
        <f>INDEX('GFS OVERVIEW'!#REF!, MATCH('GFS_OBI comparison'!$B150,'GFS OVERVIEW'!$C$4:$C$189,0), MATCH('GFS_OBI comparison'!$F$5, 'GFS OVERVIEW'!#REF!,0))</f>
        <v>#REF!</v>
      </c>
      <c r="G150" s="18" t="e">
        <f>INDEX(#REF!, MATCH('GFS_Timeliness comparison'!$B150,#REF!, 0), MATCH('GFS_Timeliness comparison'!$G$5,#REF!,0))</f>
        <v>#REF!</v>
      </c>
      <c r="H150" s="18" t="e">
        <f>INDEX(#REF!, MATCH('GFS_Timeliness comparison'!$B150,#REF!, 0), MATCH('GFS_Timeliness comparison'!$H$5,#REF!,0))</f>
        <v>#REF!</v>
      </c>
    </row>
    <row r="151" spans="1:8">
      <c r="A151">
        <v>146</v>
      </c>
      <c r="B151" s="9" t="s">
        <v>145</v>
      </c>
      <c r="C151" s="10" t="e">
        <f>VLOOKUP($B151,#REF!,2,FALSE)</f>
        <v>#REF!</v>
      </c>
      <c r="D151" s="14" t="s">
        <v>193</v>
      </c>
      <c r="E151" s="15">
        <f>INDEX('GFS OVERVIEW'!$E$4:$AI$189, MATCH('GFS_Timeliness comparison'!$B151, 'GFS OVERVIEW'!$C$4:$C$189,0), MATCH('GFS_Timeliness comparison'!$E$5,'GFS OVERVIEW'!$E$3:$AI$3,0))</f>
        <v>3</v>
      </c>
      <c r="F151" t="e">
        <f>INDEX('GFS OVERVIEW'!#REF!, MATCH('GFS_OBI comparison'!$B151,'GFS OVERVIEW'!$C$4:$C$189,0), MATCH('GFS_OBI comparison'!$F$5, 'GFS OVERVIEW'!#REF!,0))</f>
        <v>#REF!</v>
      </c>
      <c r="G151" s="18" t="e">
        <f>INDEX(#REF!, MATCH('GFS_Timeliness comparison'!$B151,#REF!, 0), MATCH('GFS_Timeliness comparison'!$G$5,#REF!,0))</f>
        <v>#REF!</v>
      </c>
      <c r="H151" s="18" t="e">
        <f>INDEX(#REF!, MATCH('GFS_Timeliness comparison'!$B151,#REF!, 0), MATCH('GFS_Timeliness comparison'!$H$5,#REF!,0))</f>
        <v>#REF!</v>
      </c>
    </row>
    <row r="152" spans="1:8">
      <c r="A152">
        <v>147</v>
      </c>
      <c r="B152" s="8" t="s">
        <v>146</v>
      </c>
      <c r="C152" s="10" t="e">
        <f>VLOOKUP($B152,#REF!,2,FALSE)</f>
        <v>#REF!</v>
      </c>
      <c r="D152" s="14" t="s">
        <v>193</v>
      </c>
      <c r="E152" s="15">
        <f>INDEX('GFS OVERVIEW'!$E$4:$AI$189, MATCH('GFS_Timeliness comparison'!$B152, 'GFS OVERVIEW'!$C$4:$C$189,0), MATCH('GFS_Timeliness comparison'!$E$5,'GFS OVERVIEW'!$E$3:$AI$3,0))</f>
        <v>0</v>
      </c>
      <c r="F152" t="e">
        <f>INDEX('GFS OVERVIEW'!#REF!, MATCH('GFS_OBI comparison'!$B152,'GFS OVERVIEW'!$C$4:$C$189,0), MATCH('GFS_OBI comparison'!$F$5, 'GFS OVERVIEW'!#REF!,0))</f>
        <v>#REF!</v>
      </c>
      <c r="G152" s="18" t="e">
        <f>INDEX(#REF!, MATCH('GFS_Timeliness comparison'!$B152,#REF!, 0), MATCH('GFS_Timeliness comparison'!$G$5,#REF!,0))</f>
        <v>#REF!</v>
      </c>
      <c r="H152" s="18" t="e">
        <f>INDEX(#REF!, MATCH('GFS_Timeliness comparison'!$B152,#REF!, 0), MATCH('GFS_Timeliness comparison'!$H$5,#REF!,0))</f>
        <v>#REF!</v>
      </c>
    </row>
    <row r="153" spans="1:8">
      <c r="A153">
        <v>148</v>
      </c>
      <c r="B153" s="8" t="s">
        <v>147</v>
      </c>
      <c r="C153" s="10" t="e">
        <f>VLOOKUP($B153,#REF!,2,FALSE)</f>
        <v>#REF!</v>
      </c>
      <c r="D153" s="14" t="s">
        <v>193</v>
      </c>
      <c r="E153" s="15">
        <f>INDEX('GFS OVERVIEW'!$E$4:$AI$189, MATCH('GFS_Timeliness comparison'!$B153, 'GFS OVERVIEW'!$C$4:$C$189,0), MATCH('GFS_Timeliness comparison'!$E$5,'GFS OVERVIEW'!$E$3:$AI$3,0))</f>
        <v>2</v>
      </c>
      <c r="F153" t="e">
        <f>INDEX('GFS OVERVIEW'!#REF!, MATCH('GFS_OBI comparison'!$B153,'GFS OVERVIEW'!$C$4:$C$189,0), MATCH('GFS_OBI comparison'!$F$5, 'GFS OVERVIEW'!#REF!,0))</f>
        <v>#REF!</v>
      </c>
      <c r="G153" s="18" t="e">
        <f>INDEX(#REF!, MATCH('GFS_Timeliness comparison'!$B153,#REF!, 0), MATCH('GFS_Timeliness comparison'!$G$5,#REF!,0))</f>
        <v>#REF!</v>
      </c>
      <c r="H153" s="18" t="e">
        <f>INDEX(#REF!, MATCH('GFS_Timeliness comparison'!$B153,#REF!, 0), MATCH('GFS_Timeliness comparison'!$H$5,#REF!,0))</f>
        <v>#REF!</v>
      </c>
    </row>
    <row r="154" spans="1:8">
      <c r="A154">
        <v>149</v>
      </c>
      <c r="B154" s="8" t="s">
        <v>148</v>
      </c>
      <c r="C154" s="10" t="e">
        <f>VLOOKUP($B154,#REF!,2,FALSE)</f>
        <v>#REF!</v>
      </c>
      <c r="D154" s="14" t="s">
        <v>193</v>
      </c>
      <c r="E154" s="15">
        <f>INDEX('GFS OVERVIEW'!$E$4:$AI$189, MATCH('GFS_Timeliness comparison'!$B154, 'GFS OVERVIEW'!$C$4:$C$189,0), MATCH('GFS_Timeliness comparison'!$E$5,'GFS OVERVIEW'!$E$3:$AI$3,0))</f>
        <v>6</v>
      </c>
      <c r="F154" t="e">
        <f>INDEX('GFS OVERVIEW'!#REF!, MATCH('GFS_OBI comparison'!$B154,'GFS OVERVIEW'!$C$4:$C$189,0), MATCH('GFS_OBI comparison'!$F$5, 'GFS OVERVIEW'!#REF!,0))</f>
        <v>#REF!</v>
      </c>
      <c r="G154" s="18" t="e">
        <f>INDEX(#REF!, MATCH('GFS_Timeliness comparison'!$B154,#REF!, 0), MATCH('GFS_Timeliness comparison'!$G$5,#REF!,0))</f>
        <v>#REF!</v>
      </c>
      <c r="H154" s="18" t="e">
        <f>INDEX(#REF!, MATCH('GFS_Timeliness comparison'!$B154,#REF!, 0), MATCH('GFS_Timeliness comparison'!$H$5,#REF!,0))</f>
        <v>#REF!</v>
      </c>
    </row>
    <row r="155" spans="1:8">
      <c r="A155">
        <v>150</v>
      </c>
      <c r="B155" s="8" t="s">
        <v>149</v>
      </c>
      <c r="C155" s="10" t="e">
        <f>VLOOKUP($B155,#REF!,2,FALSE)</f>
        <v>#REF!</v>
      </c>
      <c r="D155" s="14" t="s">
        <v>193</v>
      </c>
      <c r="E155" s="15">
        <f>INDEX('GFS OVERVIEW'!$E$4:$AI$189, MATCH('GFS_Timeliness comparison'!$B155, 'GFS OVERVIEW'!$C$4:$C$189,0), MATCH('GFS_Timeliness comparison'!$E$5,'GFS OVERVIEW'!$E$3:$AI$3,0))</f>
        <v>1</v>
      </c>
      <c r="F155" t="e">
        <f>INDEX('GFS OVERVIEW'!#REF!, MATCH('GFS_OBI comparison'!$B155,'GFS OVERVIEW'!$C$4:$C$189,0), MATCH('GFS_OBI comparison'!$F$5, 'GFS OVERVIEW'!#REF!,0))</f>
        <v>#REF!</v>
      </c>
      <c r="G155" s="18" t="e">
        <f>INDEX(#REF!, MATCH('GFS_Timeliness comparison'!$B155,#REF!, 0), MATCH('GFS_Timeliness comparison'!$G$5,#REF!,0))</f>
        <v>#REF!</v>
      </c>
      <c r="H155" s="18" t="e">
        <f>INDEX(#REF!, MATCH('GFS_Timeliness comparison'!$B155,#REF!, 0), MATCH('GFS_Timeliness comparison'!$H$5,#REF!,0))</f>
        <v>#REF!</v>
      </c>
    </row>
    <row r="156" spans="1:8">
      <c r="A156">
        <v>151</v>
      </c>
      <c r="B156" s="8" t="s">
        <v>150</v>
      </c>
      <c r="C156" s="10" t="e">
        <f>VLOOKUP($B156,#REF!,2,FALSE)</f>
        <v>#REF!</v>
      </c>
      <c r="D156" s="14" t="s">
        <v>193</v>
      </c>
      <c r="E156" s="15">
        <f>INDEX('GFS OVERVIEW'!$E$4:$AI$189, MATCH('GFS_Timeliness comparison'!$B156, 'GFS OVERVIEW'!$C$4:$C$189,0), MATCH('GFS_Timeliness comparison'!$E$5,'GFS OVERVIEW'!$E$3:$AI$3,0))</f>
        <v>0</v>
      </c>
      <c r="F156" t="e">
        <f>INDEX('GFS OVERVIEW'!#REF!, MATCH('GFS_OBI comparison'!$B156,'GFS OVERVIEW'!$C$4:$C$189,0), MATCH('GFS_OBI comparison'!$F$5, 'GFS OVERVIEW'!#REF!,0))</f>
        <v>#REF!</v>
      </c>
      <c r="G156" s="18" t="e">
        <f>INDEX(#REF!, MATCH('GFS_Timeliness comparison'!$B156,#REF!, 0), MATCH('GFS_Timeliness comparison'!$G$5,#REF!,0))</f>
        <v>#REF!</v>
      </c>
      <c r="H156" s="18" t="e">
        <f>INDEX(#REF!, MATCH('GFS_Timeliness comparison'!$B156,#REF!, 0), MATCH('GFS_Timeliness comparison'!$H$5,#REF!,0))</f>
        <v>#REF!</v>
      </c>
    </row>
    <row r="157" spans="1:8">
      <c r="A157">
        <v>152</v>
      </c>
      <c r="B157" s="8" t="s">
        <v>151</v>
      </c>
      <c r="C157" s="10" t="e">
        <f>VLOOKUP($B157,#REF!,2,FALSE)</f>
        <v>#REF!</v>
      </c>
      <c r="D157" s="14" t="s">
        <v>193</v>
      </c>
      <c r="E157" s="15">
        <f>INDEX('GFS OVERVIEW'!$E$4:$AI$189, MATCH('GFS_Timeliness comparison'!$B157, 'GFS OVERVIEW'!$C$4:$C$189,0), MATCH('GFS_Timeliness comparison'!$E$5,'GFS OVERVIEW'!$E$3:$AI$3,0))</f>
        <v>0</v>
      </c>
      <c r="F157" t="e">
        <f>INDEX('GFS OVERVIEW'!#REF!, MATCH('GFS_OBI comparison'!$B157,'GFS OVERVIEW'!$C$4:$C$189,0), MATCH('GFS_OBI comparison'!$F$5, 'GFS OVERVIEW'!#REF!,0))</f>
        <v>#REF!</v>
      </c>
      <c r="G157" s="18" t="e">
        <f>INDEX(#REF!, MATCH('GFS_Timeliness comparison'!$B157,#REF!, 0), MATCH('GFS_Timeliness comparison'!$G$5,#REF!,0))</f>
        <v>#REF!</v>
      </c>
      <c r="H157" s="18" t="e">
        <f>INDEX(#REF!, MATCH('GFS_Timeliness comparison'!$B157,#REF!, 0), MATCH('GFS_Timeliness comparison'!$H$5,#REF!,0))</f>
        <v>#REF!</v>
      </c>
    </row>
    <row r="158" spans="1:8">
      <c r="A158">
        <v>153</v>
      </c>
      <c r="B158" s="8" t="s">
        <v>152</v>
      </c>
      <c r="C158" s="10" t="e">
        <f>VLOOKUP($B158,#REF!,2,FALSE)</f>
        <v>#REF!</v>
      </c>
      <c r="D158" s="14" t="s">
        <v>195</v>
      </c>
      <c r="E158" s="15">
        <f>INDEX('GFS OVERVIEW'!$E$4:$AI$189, MATCH('GFS_Timeliness comparison'!$B158, 'GFS OVERVIEW'!$C$4:$C$189,0), MATCH('GFS_Timeliness comparison'!$E$5,'GFS OVERVIEW'!$E$3:$AI$3,0))</f>
        <v>2</v>
      </c>
      <c r="F158" t="e">
        <f>INDEX('GFS OVERVIEW'!#REF!, MATCH('GFS_OBI comparison'!$B158,'GFS OVERVIEW'!$C$4:$C$189,0), MATCH('GFS_OBI comparison'!$F$5, 'GFS OVERVIEW'!#REF!,0))</f>
        <v>#REF!</v>
      </c>
      <c r="G158" s="18" t="e">
        <f>INDEX(#REF!, MATCH('GFS_Timeliness comparison'!$B158,#REF!, 0), MATCH('GFS_Timeliness comparison'!$G$5,#REF!,0))</f>
        <v>#REF!</v>
      </c>
      <c r="H158" s="18" t="e">
        <f>INDEX(#REF!, MATCH('GFS_Timeliness comparison'!$B158,#REF!, 0), MATCH('GFS_Timeliness comparison'!$H$5,#REF!,0))</f>
        <v>#REF!</v>
      </c>
    </row>
    <row r="159" spans="1:8">
      <c r="A159">
        <v>154</v>
      </c>
      <c r="B159" s="8" t="s">
        <v>153</v>
      </c>
      <c r="C159" s="10" t="e">
        <f>VLOOKUP($B159,#REF!,2,FALSE)</f>
        <v>#REF!</v>
      </c>
      <c r="D159" s="14" t="s">
        <v>193</v>
      </c>
      <c r="E159" s="15">
        <f>INDEX('GFS OVERVIEW'!$E$4:$AI$189, MATCH('GFS_Timeliness comparison'!$B159, 'GFS OVERVIEW'!$C$4:$C$189,0), MATCH('GFS_Timeliness comparison'!$E$5,'GFS OVERVIEW'!$E$3:$AI$3,0))</f>
        <v>3</v>
      </c>
      <c r="F159" t="e">
        <f>INDEX('GFS OVERVIEW'!#REF!, MATCH('GFS_OBI comparison'!$B159,'GFS OVERVIEW'!$C$4:$C$189,0), MATCH('GFS_OBI comparison'!$F$5, 'GFS OVERVIEW'!#REF!,0))</f>
        <v>#REF!</v>
      </c>
      <c r="G159" s="18" t="e">
        <f>INDEX(#REF!, MATCH('GFS_Timeliness comparison'!$B159,#REF!, 0), MATCH('GFS_Timeliness comparison'!$G$5,#REF!,0))</f>
        <v>#REF!</v>
      </c>
      <c r="H159" s="18" t="e">
        <f>INDEX(#REF!, MATCH('GFS_Timeliness comparison'!$B159,#REF!, 0), MATCH('GFS_Timeliness comparison'!$H$5,#REF!,0))</f>
        <v>#REF!</v>
      </c>
    </row>
    <row r="160" spans="1:8">
      <c r="A160">
        <v>155</v>
      </c>
      <c r="B160" s="8" t="s">
        <v>154</v>
      </c>
      <c r="C160" s="10" t="e">
        <f>VLOOKUP($B160,#REF!,2,FALSE)</f>
        <v>#REF!</v>
      </c>
      <c r="D160" s="14" t="s">
        <v>193</v>
      </c>
      <c r="E160" s="15">
        <f>INDEX('GFS OVERVIEW'!$E$4:$AI$189, MATCH('GFS_Timeliness comparison'!$B160, 'GFS OVERVIEW'!$C$4:$C$189,0), MATCH('GFS_Timeliness comparison'!$E$5,'GFS OVERVIEW'!$E$3:$AI$3,0))</f>
        <v>0</v>
      </c>
      <c r="F160" t="e">
        <f>INDEX('GFS OVERVIEW'!#REF!, MATCH('GFS_OBI comparison'!$B160,'GFS OVERVIEW'!$C$4:$C$189,0), MATCH('GFS_OBI comparison'!$F$5, 'GFS OVERVIEW'!#REF!,0))</f>
        <v>#REF!</v>
      </c>
      <c r="G160" s="18" t="e">
        <f>INDEX(#REF!, MATCH('GFS_Timeliness comparison'!$B160,#REF!, 0), MATCH('GFS_Timeliness comparison'!$G$5,#REF!,0))</f>
        <v>#REF!</v>
      </c>
      <c r="H160" s="18" t="e">
        <f>INDEX(#REF!, MATCH('GFS_Timeliness comparison'!$B160,#REF!, 0), MATCH('GFS_Timeliness comparison'!$H$5,#REF!,0))</f>
        <v>#REF!</v>
      </c>
    </row>
    <row r="161" spans="1:8">
      <c r="A161">
        <v>156</v>
      </c>
      <c r="B161" s="8" t="s">
        <v>155</v>
      </c>
      <c r="C161" s="10" t="e">
        <f>VLOOKUP($B161,#REF!,2,FALSE)</f>
        <v>#REF!</v>
      </c>
      <c r="D161" s="14" t="s">
        <v>193</v>
      </c>
      <c r="E161" s="15">
        <f>INDEX('GFS OVERVIEW'!$E$4:$AI$189, MATCH('GFS_Timeliness comparison'!$B161, 'GFS OVERVIEW'!$C$4:$C$189,0), MATCH('GFS_Timeliness comparison'!$E$5,'GFS OVERVIEW'!$E$3:$AI$3,0))</f>
        <v>1</v>
      </c>
      <c r="F161" t="e">
        <f>INDEX('GFS OVERVIEW'!#REF!, MATCH('GFS_OBI comparison'!$B161,'GFS OVERVIEW'!$C$4:$C$189,0), MATCH('GFS_OBI comparison'!$F$5, 'GFS OVERVIEW'!#REF!,0))</f>
        <v>#REF!</v>
      </c>
      <c r="G161" s="18" t="e">
        <f>INDEX(#REF!, MATCH('GFS_Timeliness comparison'!$B161,#REF!, 0), MATCH('GFS_Timeliness comparison'!$G$5,#REF!,0))</f>
        <v>#REF!</v>
      </c>
      <c r="H161" s="18" t="e">
        <f>INDEX(#REF!, MATCH('GFS_Timeliness comparison'!$B161,#REF!, 0), MATCH('GFS_Timeliness comparison'!$H$5,#REF!,0))</f>
        <v>#REF!</v>
      </c>
    </row>
    <row r="162" spans="1:8">
      <c r="A162">
        <v>157</v>
      </c>
      <c r="B162" s="8" t="s">
        <v>156</v>
      </c>
      <c r="C162" s="10" t="e">
        <f>VLOOKUP($B162,#REF!,2,FALSE)</f>
        <v>#REF!</v>
      </c>
      <c r="D162" s="14" t="s">
        <v>193</v>
      </c>
      <c r="E162" s="15">
        <f>INDEX('GFS OVERVIEW'!$E$4:$AI$189, MATCH('GFS_Timeliness comparison'!$B162, 'GFS OVERVIEW'!$C$4:$C$189,0), MATCH('GFS_Timeliness comparison'!$E$5,'GFS OVERVIEW'!$E$3:$AI$3,0))</f>
        <v>0</v>
      </c>
      <c r="F162" t="e">
        <f>INDEX('GFS OVERVIEW'!#REF!, MATCH('GFS_OBI comparison'!$B162,'GFS OVERVIEW'!$C$4:$C$189,0), MATCH('GFS_OBI comparison'!$F$5, 'GFS OVERVIEW'!#REF!,0))</f>
        <v>#REF!</v>
      </c>
      <c r="G162" s="18" t="e">
        <f>INDEX(#REF!, MATCH('GFS_Timeliness comparison'!$B162,#REF!, 0), MATCH('GFS_Timeliness comparison'!$G$5,#REF!,0))</f>
        <v>#REF!</v>
      </c>
      <c r="H162" s="18" t="e">
        <f>INDEX(#REF!, MATCH('GFS_Timeliness comparison'!$B162,#REF!, 0), MATCH('GFS_Timeliness comparison'!$H$5,#REF!,0))</f>
        <v>#REF!</v>
      </c>
    </row>
    <row r="163" spans="1:8">
      <c r="A163">
        <v>158</v>
      </c>
      <c r="B163" s="8" t="s">
        <v>157</v>
      </c>
      <c r="C163" s="10" t="e">
        <f>VLOOKUP($B163,#REF!,2,FALSE)</f>
        <v>#REF!</v>
      </c>
      <c r="D163" s="14" t="s">
        <v>193</v>
      </c>
      <c r="E163" s="15">
        <f>INDEX('GFS OVERVIEW'!$E$4:$AI$189, MATCH('GFS_Timeliness comparison'!$B163, 'GFS OVERVIEW'!$C$4:$C$189,0), MATCH('GFS_Timeliness comparison'!$E$5,'GFS OVERVIEW'!$E$3:$AI$3,0))</f>
        <v>0</v>
      </c>
      <c r="F163" t="e">
        <f>INDEX('GFS OVERVIEW'!#REF!, MATCH('GFS_OBI comparison'!$B163,'GFS OVERVIEW'!$C$4:$C$189,0), MATCH('GFS_OBI comparison'!$F$5, 'GFS OVERVIEW'!#REF!,0))</f>
        <v>#REF!</v>
      </c>
      <c r="G163" s="18" t="e">
        <f>INDEX(#REF!, MATCH('GFS_Timeliness comparison'!$B163,#REF!, 0), MATCH('GFS_Timeliness comparison'!$G$5,#REF!,0))</f>
        <v>#REF!</v>
      </c>
      <c r="H163" s="18" t="e">
        <f>INDEX(#REF!, MATCH('GFS_Timeliness comparison'!$B163,#REF!, 0), MATCH('GFS_Timeliness comparison'!$H$5,#REF!,0))</f>
        <v>#REF!</v>
      </c>
    </row>
    <row r="164" spans="1:8">
      <c r="A164">
        <v>159</v>
      </c>
      <c r="B164" s="8" t="s">
        <v>158</v>
      </c>
      <c r="C164" s="10" t="e">
        <f>VLOOKUP($B164,#REF!,2,FALSE)</f>
        <v>#REF!</v>
      </c>
      <c r="D164" s="14" t="s">
        <v>193</v>
      </c>
      <c r="E164" s="15">
        <f>INDEX('GFS OVERVIEW'!$E$4:$AI$189, MATCH('GFS_Timeliness comparison'!$B164, 'GFS OVERVIEW'!$C$4:$C$189,0), MATCH('GFS_Timeliness comparison'!$E$5,'GFS OVERVIEW'!$E$3:$AI$3,0))</f>
        <v>0</v>
      </c>
      <c r="F164" t="e">
        <f>INDEX('GFS OVERVIEW'!#REF!, MATCH('GFS_OBI comparison'!$B164,'GFS OVERVIEW'!$C$4:$C$189,0), MATCH('GFS_OBI comparison'!$F$5, 'GFS OVERVIEW'!#REF!,0))</f>
        <v>#REF!</v>
      </c>
      <c r="G164" s="18" t="e">
        <f>INDEX(#REF!, MATCH('GFS_Timeliness comparison'!$B164,#REF!, 0), MATCH('GFS_Timeliness comparison'!$G$5,#REF!,0))</f>
        <v>#REF!</v>
      </c>
      <c r="H164" s="18" t="e">
        <f>INDEX(#REF!, MATCH('GFS_Timeliness comparison'!$B164,#REF!, 0), MATCH('GFS_Timeliness comparison'!$H$5,#REF!,0))</f>
        <v>#REF!</v>
      </c>
    </row>
    <row r="165" spans="1:8">
      <c r="A165">
        <v>160</v>
      </c>
      <c r="B165" s="8" t="s">
        <v>159</v>
      </c>
      <c r="C165" s="10" t="e">
        <f>VLOOKUP($B165,#REF!,2,FALSE)</f>
        <v>#REF!</v>
      </c>
      <c r="D165" s="14" t="s">
        <v>193</v>
      </c>
      <c r="E165" s="15">
        <f>INDEX('GFS OVERVIEW'!$E$4:$AI$189, MATCH('GFS_Timeliness comparison'!$B165, 'GFS OVERVIEW'!$C$4:$C$189,0), MATCH('GFS_Timeliness comparison'!$E$5,'GFS OVERVIEW'!$E$3:$AI$3,0))</f>
        <v>0</v>
      </c>
      <c r="F165" t="e">
        <f>INDEX('GFS OVERVIEW'!#REF!, MATCH('GFS_OBI comparison'!$B165,'GFS OVERVIEW'!$C$4:$C$189,0), MATCH('GFS_OBI comparison'!$F$5, 'GFS OVERVIEW'!#REF!,0))</f>
        <v>#REF!</v>
      </c>
      <c r="G165" s="18" t="e">
        <f>INDEX(#REF!, MATCH('GFS_Timeliness comparison'!$B165,#REF!, 0), MATCH('GFS_Timeliness comparison'!$G$5,#REF!,0))</f>
        <v>#REF!</v>
      </c>
      <c r="H165" s="18" t="e">
        <f>INDEX(#REF!, MATCH('GFS_Timeliness comparison'!$B165,#REF!, 0), MATCH('GFS_Timeliness comparison'!$H$5,#REF!,0))</f>
        <v>#REF!</v>
      </c>
    </row>
    <row r="166" spans="1:8">
      <c r="A166">
        <v>161</v>
      </c>
      <c r="B166" s="8" t="s">
        <v>160</v>
      </c>
      <c r="C166" s="10" t="e">
        <f>VLOOKUP($B166,#REF!,2,FALSE)</f>
        <v>#REF!</v>
      </c>
      <c r="D166" s="14" t="s">
        <v>193</v>
      </c>
      <c r="E166" s="15">
        <f>INDEX('GFS OVERVIEW'!$E$4:$AI$189, MATCH('GFS_Timeliness comparison'!$B166, 'GFS OVERVIEW'!$C$4:$C$189,0), MATCH('GFS_Timeliness comparison'!$E$5,'GFS OVERVIEW'!$E$3:$AI$3,0))</f>
        <v>0</v>
      </c>
      <c r="F166" t="e">
        <f>INDEX('GFS OVERVIEW'!#REF!, MATCH('GFS_OBI comparison'!$B166,'GFS OVERVIEW'!$C$4:$C$189,0), MATCH('GFS_OBI comparison'!$F$5, 'GFS OVERVIEW'!#REF!,0))</f>
        <v>#REF!</v>
      </c>
      <c r="G166" s="18" t="e">
        <f>INDEX(#REF!, MATCH('GFS_Timeliness comparison'!$B166,#REF!, 0), MATCH('GFS_Timeliness comparison'!$G$5,#REF!,0))</f>
        <v>#REF!</v>
      </c>
      <c r="H166" s="18" t="e">
        <f>INDEX(#REF!, MATCH('GFS_Timeliness comparison'!$B166,#REF!, 0), MATCH('GFS_Timeliness comparison'!$H$5,#REF!,0))</f>
        <v>#REF!</v>
      </c>
    </row>
    <row r="167" spans="1:8">
      <c r="A167">
        <v>162</v>
      </c>
      <c r="B167" s="8" t="s">
        <v>161</v>
      </c>
      <c r="C167" s="10" t="e">
        <f>VLOOKUP($B167,#REF!,2,FALSE)</f>
        <v>#REF!</v>
      </c>
      <c r="D167" s="14" t="s">
        <v>193</v>
      </c>
      <c r="E167" s="15">
        <f>INDEX('GFS OVERVIEW'!$E$4:$AI$189, MATCH('GFS_Timeliness comparison'!$B167, 'GFS OVERVIEW'!$C$4:$C$189,0), MATCH('GFS_Timeliness comparison'!$E$5,'GFS OVERVIEW'!$E$3:$AI$3,0))</f>
        <v>3</v>
      </c>
      <c r="F167" t="e">
        <f>INDEX('GFS OVERVIEW'!#REF!, MATCH('GFS_OBI comparison'!$B167,'GFS OVERVIEW'!$C$4:$C$189,0), MATCH('GFS_OBI comparison'!$F$5, 'GFS OVERVIEW'!#REF!,0))</f>
        <v>#REF!</v>
      </c>
      <c r="G167" s="18" t="e">
        <f>INDEX(#REF!, MATCH('GFS_Timeliness comparison'!$B167,#REF!, 0), MATCH('GFS_Timeliness comparison'!$G$5,#REF!,0))</f>
        <v>#REF!</v>
      </c>
      <c r="H167" s="18" t="e">
        <f>INDEX(#REF!, MATCH('GFS_Timeliness comparison'!$B167,#REF!, 0), MATCH('GFS_Timeliness comparison'!$H$5,#REF!,0))</f>
        <v>#REF!</v>
      </c>
    </row>
    <row r="168" spans="1:8">
      <c r="A168">
        <v>163</v>
      </c>
      <c r="B168" s="8" t="s">
        <v>162</v>
      </c>
      <c r="C168" s="10" t="e">
        <f>VLOOKUP($B168,#REF!,2,FALSE)</f>
        <v>#REF!</v>
      </c>
      <c r="D168" s="14" t="s">
        <v>193</v>
      </c>
      <c r="E168" s="15">
        <f>INDEX('GFS OVERVIEW'!$E$4:$AI$189, MATCH('GFS_Timeliness comparison'!$B168, 'GFS OVERVIEW'!$C$4:$C$189,0), MATCH('GFS_Timeliness comparison'!$E$5,'GFS OVERVIEW'!$E$3:$AI$3,0))</f>
        <v>4</v>
      </c>
      <c r="F168" t="e">
        <f>INDEX('GFS OVERVIEW'!#REF!, MATCH('GFS_OBI comparison'!$B168,'GFS OVERVIEW'!$C$4:$C$189,0), MATCH('GFS_OBI comparison'!$F$5, 'GFS OVERVIEW'!#REF!,0))</f>
        <v>#REF!</v>
      </c>
      <c r="G168" s="18" t="e">
        <f>INDEX(#REF!, MATCH('GFS_Timeliness comparison'!$B168,#REF!, 0), MATCH('GFS_Timeliness comparison'!$G$5,#REF!,0))</f>
        <v>#REF!</v>
      </c>
      <c r="H168" s="18" t="e">
        <f>INDEX(#REF!, MATCH('GFS_Timeliness comparison'!$B168,#REF!, 0), MATCH('GFS_Timeliness comparison'!$H$5,#REF!,0))</f>
        <v>#REF!</v>
      </c>
    </row>
    <row r="169" spans="1:8">
      <c r="A169">
        <v>164</v>
      </c>
      <c r="B169" s="8" t="s">
        <v>163</v>
      </c>
      <c r="C169" s="10" t="e">
        <f>VLOOKUP($B169,#REF!,2,FALSE)</f>
        <v>#REF!</v>
      </c>
      <c r="D169" s="14" t="s">
        <v>193</v>
      </c>
      <c r="E169" s="15">
        <f>INDEX('GFS OVERVIEW'!$E$4:$AI$189, MATCH('GFS_Timeliness comparison'!$B169, 'GFS OVERVIEW'!$C$4:$C$189,0), MATCH('GFS_Timeliness comparison'!$E$5,'GFS OVERVIEW'!$E$3:$AI$3,0))</f>
        <v>0</v>
      </c>
      <c r="F169" t="e">
        <f>INDEX('GFS OVERVIEW'!#REF!, MATCH('GFS_OBI comparison'!$B169,'GFS OVERVIEW'!$C$4:$C$189,0), MATCH('GFS_OBI comparison'!$F$5, 'GFS OVERVIEW'!#REF!,0))</f>
        <v>#REF!</v>
      </c>
      <c r="G169" s="18" t="e">
        <f>INDEX(#REF!, MATCH('GFS_Timeliness comparison'!$B169,#REF!, 0), MATCH('GFS_Timeliness comparison'!$G$5,#REF!,0))</f>
        <v>#REF!</v>
      </c>
      <c r="H169" s="18" t="e">
        <f>INDEX(#REF!, MATCH('GFS_Timeliness comparison'!$B169,#REF!, 0), MATCH('GFS_Timeliness comparison'!$H$5,#REF!,0))</f>
        <v>#REF!</v>
      </c>
    </row>
    <row r="170" spans="1:8">
      <c r="A170">
        <v>165</v>
      </c>
      <c r="B170" s="8" t="s">
        <v>164</v>
      </c>
      <c r="C170" s="10" t="e">
        <f>VLOOKUP($B170,#REF!,2,FALSE)</f>
        <v>#REF!</v>
      </c>
      <c r="D170" s="14" t="s">
        <v>193</v>
      </c>
      <c r="E170" s="15">
        <f>INDEX('GFS OVERVIEW'!$E$4:$AI$189, MATCH('GFS_Timeliness comparison'!$B170, 'GFS OVERVIEW'!$C$4:$C$189,0), MATCH('GFS_Timeliness comparison'!$E$5,'GFS OVERVIEW'!$E$3:$AI$3,0))</f>
        <v>0</v>
      </c>
      <c r="F170" t="e">
        <f>INDEX('GFS OVERVIEW'!#REF!, MATCH('GFS_OBI comparison'!$B170,'GFS OVERVIEW'!$C$4:$C$189,0), MATCH('GFS_OBI comparison'!$F$5, 'GFS OVERVIEW'!#REF!,0))</f>
        <v>#REF!</v>
      </c>
      <c r="G170" s="18" t="e">
        <f>INDEX(#REF!, MATCH('GFS_Timeliness comparison'!$B170,#REF!, 0), MATCH('GFS_Timeliness comparison'!$G$5,#REF!,0))</f>
        <v>#REF!</v>
      </c>
      <c r="H170" s="18" t="e">
        <f>INDEX(#REF!, MATCH('GFS_Timeliness comparison'!$B170,#REF!, 0), MATCH('GFS_Timeliness comparison'!$H$5,#REF!,0))</f>
        <v>#REF!</v>
      </c>
    </row>
    <row r="171" spans="1:8">
      <c r="A171">
        <v>166</v>
      </c>
      <c r="B171" s="8" t="s">
        <v>165</v>
      </c>
      <c r="C171" s="10" t="e">
        <f>VLOOKUP($B171,#REF!,2,FALSE)</f>
        <v>#REF!</v>
      </c>
      <c r="D171" s="14" t="s">
        <v>193</v>
      </c>
      <c r="E171" s="15">
        <f>INDEX('GFS OVERVIEW'!$E$4:$AI$189, MATCH('GFS_Timeliness comparison'!$B171, 'GFS OVERVIEW'!$C$4:$C$189,0), MATCH('GFS_Timeliness comparison'!$E$5,'GFS OVERVIEW'!$E$3:$AI$3,0))</f>
        <v>0</v>
      </c>
      <c r="F171" t="e">
        <f>INDEX('GFS OVERVIEW'!#REF!, MATCH('GFS_OBI comparison'!$B171,'GFS OVERVIEW'!$C$4:$C$189,0), MATCH('GFS_OBI comparison'!$F$5, 'GFS OVERVIEW'!#REF!,0))</f>
        <v>#REF!</v>
      </c>
      <c r="G171" s="18" t="e">
        <f>INDEX(#REF!, MATCH('GFS_Timeliness comparison'!$B171,#REF!, 0), MATCH('GFS_Timeliness comparison'!$G$5,#REF!,0))</f>
        <v>#REF!</v>
      </c>
      <c r="H171" s="18" t="e">
        <f>INDEX(#REF!, MATCH('GFS_Timeliness comparison'!$B171,#REF!, 0), MATCH('GFS_Timeliness comparison'!$H$5,#REF!,0))</f>
        <v>#REF!</v>
      </c>
    </row>
    <row r="172" spans="1:8">
      <c r="A172">
        <v>167</v>
      </c>
      <c r="B172" s="8" t="s">
        <v>166</v>
      </c>
      <c r="C172" s="10" t="e">
        <f>VLOOKUP($B172,#REF!,2,FALSE)</f>
        <v>#REF!</v>
      </c>
      <c r="D172" s="14" t="s">
        <v>193</v>
      </c>
      <c r="E172" s="15">
        <f>INDEX('GFS OVERVIEW'!$E$4:$AI$189, MATCH('GFS_Timeliness comparison'!$B172, 'GFS OVERVIEW'!$C$4:$C$189,0), MATCH('GFS_Timeliness comparison'!$E$5,'GFS OVERVIEW'!$E$3:$AI$3,0))</f>
        <v>1</v>
      </c>
      <c r="F172" t="e">
        <f>INDEX('GFS OVERVIEW'!#REF!, MATCH('GFS_OBI comparison'!$B172,'GFS OVERVIEW'!$C$4:$C$189,0), MATCH('GFS_OBI comparison'!$F$5, 'GFS OVERVIEW'!#REF!,0))</f>
        <v>#REF!</v>
      </c>
      <c r="G172" s="18" t="e">
        <f>INDEX(#REF!, MATCH('GFS_Timeliness comparison'!$B172,#REF!, 0), MATCH('GFS_Timeliness comparison'!$G$5,#REF!,0))</f>
        <v>#REF!</v>
      </c>
      <c r="H172" s="18" t="e">
        <f>INDEX(#REF!, MATCH('GFS_Timeliness comparison'!$B172,#REF!, 0), MATCH('GFS_Timeliness comparison'!$H$5,#REF!,0))</f>
        <v>#REF!</v>
      </c>
    </row>
    <row r="173" spans="1:8">
      <c r="A173">
        <v>168</v>
      </c>
      <c r="B173" s="8" t="s">
        <v>167</v>
      </c>
      <c r="C173" s="10" t="e">
        <f>VLOOKUP($B173,#REF!,2,FALSE)</f>
        <v>#REF!</v>
      </c>
      <c r="D173" s="14" t="s">
        <v>193</v>
      </c>
      <c r="E173" s="15">
        <f>INDEX('GFS OVERVIEW'!$E$4:$AI$189, MATCH('GFS_Timeliness comparison'!$B173, 'GFS OVERVIEW'!$C$4:$C$189,0), MATCH('GFS_Timeliness comparison'!$E$5,'GFS OVERVIEW'!$E$3:$AI$3,0))</f>
        <v>0</v>
      </c>
      <c r="F173" t="e">
        <f>INDEX('GFS OVERVIEW'!#REF!, MATCH('GFS_OBI comparison'!$B173,'GFS OVERVIEW'!$C$4:$C$189,0), MATCH('GFS_OBI comparison'!$F$5, 'GFS OVERVIEW'!#REF!,0))</f>
        <v>#REF!</v>
      </c>
      <c r="G173" s="18" t="e">
        <f>INDEX(#REF!, MATCH('GFS_Timeliness comparison'!$B173,#REF!, 0), MATCH('GFS_Timeliness comparison'!$G$5,#REF!,0))</f>
        <v>#REF!</v>
      </c>
      <c r="H173" s="18" t="e">
        <f>INDEX(#REF!, MATCH('GFS_Timeliness comparison'!$B173,#REF!, 0), MATCH('GFS_Timeliness comparison'!$H$5,#REF!,0))</f>
        <v>#REF!</v>
      </c>
    </row>
    <row r="174" spans="1:8">
      <c r="A174">
        <v>169</v>
      </c>
      <c r="B174" s="8" t="s">
        <v>168</v>
      </c>
      <c r="C174" s="10" t="e">
        <f>VLOOKUP($B174,#REF!,2,FALSE)</f>
        <v>#REF!</v>
      </c>
      <c r="D174" s="14" t="s">
        <v>193</v>
      </c>
      <c r="E174" s="15">
        <f>INDEX('GFS OVERVIEW'!$E$4:$AI$189, MATCH('GFS_Timeliness comparison'!$B174, 'GFS OVERVIEW'!$C$4:$C$189,0), MATCH('GFS_Timeliness comparison'!$E$5,'GFS OVERVIEW'!$E$3:$AI$3,0))</f>
        <v>0</v>
      </c>
      <c r="F174" t="e">
        <f>INDEX('GFS OVERVIEW'!#REF!, MATCH('GFS_OBI comparison'!$B174,'GFS OVERVIEW'!$C$4:$C$189,0), MATCH('GFS_OBI comparison'!$F$5, 'GFS OVERVIEW'!#REF!,0))</f>
        <v>#REF!</v>
      </c>
      <c r="G174" s="18" t="e">
        <f>INDEX(#REF!, MATCH('GFS_Timeliness comparison'!$B174,#REF!, 0), MATCH('GFS_Timeliness comparison'!$G$5,#REF!,0))</f>
        <v>#REF!</v>
      </c>
      <c r="H174" s="18" t="e">
        <f>INDEX(#REF!, MATCH('GFS_Timeliness comparison'!$B174,#REF!, 0), MATCH('GFS_Timeliness comparison'!$H$5,#REF!,0))</f>
        <v>#REF!</v>
      </c>
    </row>
    <row r="175" spans="1:8">
      <c r="A175">
        <v>170</v>
      </c>
      <c r="B175" s="8" t="s">
        <v>169</v>
      </c>
      <c r="C175" s="10" t="e">
        <f>VLOOKUP($B175,#REF!,2,FALSE)</f>
        <v>#REF!</v>
      </c>
      <c r="D175" s="14" t="s">
        <v>193</v>
      </c>
      <c r="E175" s="15">
        <f>INDEX('GFS OVERVIEW'!$E$4:$AI$189, MATCH('GFS_Timeliness comparison'!$B175, 'GFS OVERVIEW'!$C$4:$C$189,0), MATCH('GFS_Timeliness comparison'!$E$5,'GFS OVERVIEW'!$E$3:$AI$3,0))</f>
        <v>0</v>
      </c>
      <c r="F175" t="e">
        <f>INDEX('GFS OVERVIEW'!#REF!, MATCH('GFS_OBI comparison'!$B175,'GFS OVERVIEW'!$C$4:$C$189,0), MATCH('GFS_OBI comparison'!$F$5, 'GFS OVERVIEW'!#REF!,0))</f>
        <v>#REF!</v>
      </c>
      <c r="G175" s="18" t="e">
        <f>INDEX(#REF!, MATCH('GFS_Timeliness comparison'!$B175,#REF!, 0), MATCH('GFS_Timeliness comparison'!$G$5,#REF!,0))</f>
        <v>#REF!</v>
      </c>
      <c r="H175" s="18" t="e">
        <f>INDEX(#REF!, MATCH('GFS_Timeliness comparison'!$B175,#REF!, 0), MATCH('GFS_Timeliness comparison'!$H$5,#REF!,0))</f>
        <v>#REF!</v>
      </c>
    </row>
    <row r="176" spans="1:8">
      <c r="A176">
        <v>171</v>
      </c>
      <c r="B176" s="8" t="s">
        <v>170</v>
      </c>
      <c r="C176" s="10" t="e">
        <f>VLOOKUP($B176,#REF!,2,FALSE)</f>
        <v>#REF!</v>
      </c>
      <c r="D176" s="14" t="s">
        <v>193</v>
      </c>
      <c r="E176" s="15">
        <f>INDEX('GFS OVERVIEW'!$E$4:$AI$189, MATCH('GFS_Timeliness comparison'!$B176, 'GFS OVERVIEW'!$C$4:$C$189,0), MATCH('GFS_Timeliness comparison'!$E$5,'GFS OVERVIEW'!$E$3:$AI$3,0))</f>
        <v>1</v>
      </c>
      <c r="F176" t="e">
        <f>INDEX('GFS OVERVIEW'!#REF!, MATCH('GFS_OBI comparison'!$B176,'GFS OVERVIEW'!$C$4:$C$189,0), MATCH('GFS_OBI comparison'!$F$5, 'GFS OVERVIEW'!#REF!,0))</f>
        <v>#REF!</v>
      </c>
      <c r="G176" s="18" t="e">
        <f>INDEX(#REF!, MATCH('GFS_Timeliness comparison'!$B176,#REF!, 0), MATCH('GFS_Timeliness comparison'!$G$5,#REF!,0))</f>
        <v>#REF!</v>
      </c>
      <c r="H176" s="18" t="e">
        <f>INDEX(#REF!, MATCH('GFS_Timeliness comparison'!$B176,#REF!, 0), MATCH('GFS_Timeliness comparison'!$H$5,#REF!,0))</f>
        <v>#REF!</v>
      </c>
    </row>
    <row r="177" spans="1:8">
      <c r="A177">
        <v>172</v>
      </c>
      <c r="B177" s="8" t="s">
        <v>171</v>
      </c>
      <c r="C177" s="10" t="e">
        <f>VLOOKUP($B177,#REF!,2,FALSE)</f>
        <v>#REF!</v>
      </c>
      <c r="D177" s="14" t="s">
        <v>195</v>
      </c>
      <c r="E177" s="15">
        <f>INDEX('GFS OVERVIEW'!$E$4:$AI$189, MATCH('GFS_Timeliness comparison'!$B177, 'GFS OVERVIEW'!$C$4:$C$189,0), MATCH('GFS_Timeliness comparison'!$E$5,'GFS OVERVIEW'!$E$3:$AI$3,0))</f>
        <v>5</v>
      </c>
      <c r="F177" t="e">
        <f>INDEX('GFS OVERVIEW'!#REF!, MATCH('GFS_OBI comparison'!$B177,'GFS OVERVIEW'!$C$4:$C$189,0), MATCH('GFS_OBI comparison'!$F$5, 'GFS OVERVIEW'!#REF!,0))</f>
        <v>#REF!</v>
      </c>
      <c r="G177" s="18" t="e">
        <f>INDEX(#REF!, MATCH('GFS_Timeliness comparison'!$B177,#REF!, 0), MATCH('GFS_Timeliness comparison'!$G$5,#REF!,0))</f>
        <v>#REF!</v>
      </c>
      <c r="H177" s="18" t="e">
        <f>INDEX(#REF!, MATCH('GFS_Timeliness comparison'!$B177,#REF!, 0), MATCH('GFS_Timeliness comparison'!$H$5,#REF!,0))</f>
        <v>#REF!</v>
      </c>
    </row>
    <row r="178" spans="1:8">
      <c r="A178">
        <v>173</v>
      </c>
      <c r="B178" s="8" t="s">
        <v>172</v>
      </c>
      <c r="C178" s="10" t="e">
        <f>VLOOKUP($B178,#REF!,2,FALSE)</f>
        <v>#REF!</v>
      </c>
      <c r="D178" s="14" t="s">
        <v>193</v>
      </c>
      <c r="E178" s="15">
        <f>INDEX('GFS OVERVIEW'!$E$4:$AI$189, MATCH('GFS_Timeliness comparison'!$B178, 'GFS OVERVIEW'!$C$4:$C$189,0), MATCH('GFS_Timeliness comparison'!$E$5,'GFS OVERVIEW'!$E$3:$AI$3,0))</f>
        <v>0</v>
      </c>
      <c r="F178" t="e">
        <f>INDEX('GFS OVERVIEW'!#REF!, MATCH('GFS_OBI comparison'!$B178,'GFS OVERVIEW'!$C$4:$C$189,0), MATCH('GFS_OBI comparison'!$F$5, 'GFS OVERVIEW'!#REF!,0))</f>
        <v>#REF!</v>
      </c>
      <c r="G178" s="18" t="e">
        <f>INDEX(#REF!, MATCH('GFS_Timeliness comparison'!$B178,#REF!, 0), MATCH('GFS_Timeliness comparison'!$G$5,#REF!,0))</f>
        <v>#REF!</v>
      </c>
      <c r="H178" s="18" t="e">
        <f>INDEX(#REF!, MATCH('GFS_Timeliness comparison'!$B178,#REF!, 0), MATCH('GFS_Timeliness comparison'!$H$5,#REF!,0))</f>
        <v>#REF!</v>
      </c>
    </row>
    <row r="179" spans="1:8">
      <c r="A179">
        <v>174</v>
      </c>
      <c r="B179" s="8" t="s">
        <v>173</v>
      </c>
      <c r="C179" s="10" t="e">
        <f>VLOOKUP($B179,#REF!,2,FALSE)</f>
        <v>#REF!</v>
      </c>
      <c r="D179" s="14" t="s">
        <v>193</v>
      </c>
      <c r="E179" s="15">
        <f>INDEX('GFS OVERVIEW'!$E$4:$AI$189, MATCH('GFS_Timeliness comparison'!$B179, 'GFS OVERVIEW'!$C$4:$C$189,0), MATCH('GFS_Timeliness comparison'!$E$5,'GFS OVERVIEW'!$E$3:$AI$3,0))</f>
        <v>0</v>
      </c>
      <c r="F179" t="e">
        <f>INDEX('GFS OVERVIEW'!#REF!, MATCH('GFS_OBI comparison'!$B179,'GFS OVERVIEW'!$C$4:$C$189,0), MATCH('GFS_OBI comparison'!$F$5, 'GFS OVERVIEW'!#REF!,0))</f>
        <v>#REF!</v>
      </c>
      <c r="G179" s="18" t="e">
        <f>INDEX(#REF!, MATCH('GFS_Timeliness comparison'!$B179,#REF!, 0), MATCH('GFS_Timeliness comparison'!$G$5,#REF!,0))</f>
        <v>#REF!</v>
      </c>
      <c r="H179" s="18" t="e">
        <f>INDEX(#REF!, MATCH('GFS_Timeliness comparison'!$B179,#REF!, 0), MATCH('GFS_Timeliness comparison'!$H$5,#REF!,0))</f>
        <v>#REF!</v>
      </c>
    </row>
    <row r="180" spans="1:8">
      <c r="A180">
        <v>175</v>
      </c>
      <c r="B180" s="8" t="s">
        <v>174</v>
      </c>
      <c r="C180" s="10" t="e">
        <f>VLOOKUP($B180,#REF!,2,FALSE)</f>
        <v>#REF!</v>
      </c>
      <c r="D180" s="14" t="s">
        <v>193</v>
      </c>
      <c r="E180" s="15">
        <f>INDEX('GFS OVERVIEW'!$E$4:$AI$189, MATCH('GFS_Timeliness comparison'!$B180, 'GFS OVERVIEW'!$C$4:$C$189,0), MATCH('GFS_Timeliness comparison'!$E$5,'GFS OVERVIEW'!$E$3:$AI$3,0))</f>
        <v>4</v>
      </c>
      <c r="F180" t="e">
        <f>INDEX('GFS OVERVIEW'!#REF!, MATCH('GFS_OBI comparison'!$B180,'GFS OVERVIEW'!$C$4:$C$189,0), MATCH('GFS_OBI comparison'!$F$5, 'GFS OVERVIEW'!#REF!,0))</f>
        <v>#REF!</v>
      </c>
      <c r="G180" s="18" t="e">
        <f>INDEX(#REF!, MATCH('GFS_Timeliness comparison'!$B180,#REF!, 0), MATCH('GFS_Timeliness comparison'!$G$5,#REF!,0))</f>
        <v>#REF!</v>
      </c>
      <c r="H180" s="18" t="e">
        <f>INDEX(#REF!, MATCH('GFS_Timeliness comparison'!$B180,#REF!, 0), MATCH('GFS_Timeliness comparison'!$H$5,#REF!,0))</f>
        <v>#REF!</v>
      </c>
    </row>
    <row r="181" spans="1:8">
      <c r="A181">
        <v>176</v>
      </c>
      <c r="B181" s="8" t="s">
        <v>175</v>
      </c>
      <c r="C181" s="10" t="e">
        <f>VLOOKUP($B181,#REF!,2,FALSE)</f>
        <v>#REF!</v>
      </c>
      <c r="D181" s="14" t="s">
        <v>193</v>
      </c>
      <c r="E181" s="15">
        <f>INDEX('GFS OVERVIEW'!$E$4:$AI$189, MATCH('GFS_Timeliness comparison'!$B181, 'GFS OVERVIEW'!$C$4:$C$189,0), MATCH('GFS_Timeliness comparison'!$E$5,'GFS OVERVIEW'!$E$3:$AI$3,0))</f>
        <v>1</v>
      </c>
      <c r="F181" t="e">
        <f>INDEX('GFS OVERVIEW'!#REF!, MATCH('GFS_OBI comparison'!$B181,'GFS OVERVIEW'!$C$4:$C$189,0), MATCH('GFS_OBI comparison'!$F$5, 'GFS OVERVIEW'!#REF!,0))</f>
        <v>#REF!</v>
      </c>
      <c r="G181" s="18" t="e">
        <f>INDEX(#REF!, MATCH('GFS_Timeliness comparison'!$B181,#REF!, 0), MATCH('GFS_Timeliness comparison'!$G$5,#REF!,0))</f>
        <v>#REF!</v>
      </c>
      <c r="H181" s="18" t="e">
        <f>INDEX(#REF!, MATCH('GFS_Timeliness comparison'!$B181,#REF!, 0), MATCH('GFS_Timeliness comparison'!$H$5,#REF!,0))</f>
        <v>#REF!</v>
      </c>
    </row>
    <row r="182" spans="1:8">
      <c r="A182">
        <v>177</v>
      </c>
      <c r="B182" s="8" t="s">
        <v>176</v>
      </c>
      <c r="C182" s="10" t="e">
        <f>VLOOKUP($B182,#REF!,2,FALSE)</f>
        <v>#REF!</v>
      </c>
      <c r="D182" s="14" t="s">
        <v>195</v>
      </c>
      <c r="E182" s="15">
        <f>INDEX('GFS OVERVIEW'!$E$4:$AI$189, MATCH('GFS_Timeliness comparison'!$B182, 'GFS OVERVIEW'!$C$4:$C$189,0), MATCH('GFS_Timeliness comparison'!$E$5,'GFS OVERVIEW'!$E$3:$AI$3,0))</f>
        <v>3</v>
      </c>
      <c r="F182" t="e">
        <f>INDEX('GFS OVERVIEW'!#REF!, MATCH('GFS_OBI comparison'!$B182,'GFS OVERVIEW'!$C$4:$C$189,0), MATCH('GFS_OBI comparison'!$F$5, 'GFS OVERVIEW'!#REF!,0))</f>
        <v>#REF!</v>
      </c>
      <c r="G182" s="18" t="e">
        <f>INDEX(#REF!, MATCH('GFS_Timeliness comparison'!$B182,#REF!, 0), MATCH('GFS_Timeliness comparison'!$G$5,#REF!,0))</f>
        <v>#REF!</v>
      </c>
      <c r="H182" s="18" t="e">
        <f>INDEX(#REF!, MATCH('GFS_Timeliness comparison'!$B182,#REF!, 0), MATCH('GFS_Timeliness comparison'!$H$5,#REF!,0))</f>
        <v>#REF!</v>
      </c>
    </row>
    <row r="183" spans="1:8">
      <c r="A183">
        <v>178</v>
      </c>
      <c r="B183" s="8" t="s">
        <v>177</v>
      </c>
      <c r="C183" s="10" t="e">
        <f>VLOOKUP($B183,#REF!,2,FALSE)</f>
        <v>#REF!</v>
      </c>
      <c r="D183" s="14" t="s">
        <v>195</v>
      </c>
      <c r="E183" s="15">
        <f>INDEX('GFS OVERVIEW'!$E$4:$AI$189, MATCH('GFS_Timeliness comparison'!$B183, 'GFS OVERVIEW'!$C$4:$C$189,0), MATCH('GFS_Timeliness comparison'!$E$5,'GFS OVERVIEW'!$E$3:$AI$3,0))</f>
        <v>4</v>
      </c>
      <c r="F183" t="e">
        <f>INDEX('GFS OVERVIEW'!#REF!, MATCH('GFS_OBI comparison'!$B183,'GFS OVERVIEW'!$C$4:$C$189,0), MATCH('GFS_OBI comparison'!$F$5, 'GFS OVERVIEW'!#REF!,0))</f>
        <v>#REF!</v>
      </c>
      <c r="G183" s="18" t="e">
        <f>INDEX(#REF!, MATCH('GFS_Timeliness comparison'!$B183,#REF!, 0), MATCH('GFS_Timeliness comparison'!$G$5,#REF!,0))</f>
        <v>#REF!</v>
      </c>
      <c r="H183" s="18" t="e">
        <f>INDEX(#REF!, MATCH('GFS_Timeliness comparison'!$B183,#REF!, 0), MATCH('GFS_Timeliness comparison'!$H$5,#REF!,0))</f>
        <v>#REF!</v>
      </c>
    </row>
    <row r="184" spans="1:8">
      <c r="A184">
        <v>179</v>
      </c>
      <c r="B184" s="8" t="s">
        <v>178</v>
      </c>
      <c r="C184" s="10" t="e">
        <f>VLOOKUP($B184,#REF!,2,FALSE)</f>
        <v>#REF!</v>
      </c>
      <c r="D184" s="14" t="s">
        <v>193</v>
      </c>
      <c r="E184" s="15">
        <f>INDEX('GFS OVERVIEW'!$E$4:$AI$189, MATCH('GFS_Timeliness comparison'!$B184, 'GFS OVERVIEW'!$C$4:$C$189,0), MATCH('GFS_Timeliness comparison'!$E$5,'GFS OVERVIEW'!$E$3:$AI$3,0))</f>
        <v>3</v>
      </c>
      <c r="F184" t="e">
        <f>INDEX('GFS OVERVIEW'!#REF!, MATCH('GFS_OBI comparison'!$B184,'GFS OVERVIEW'!$C$4:$C$189,0), MATCH('GFS_OBI comparison'!$F$5, 'GFS OVERVIEW'!#REF!,0))</f>
        <v>#REF!</v>
      </c>
      <c r="G184" s="18" t="e">
        <f>INDEX(#REF!, MATCH('GFS_Timeliness comparison'!$B184,#REF!, 0), MATCH('GFS_Timeliness comparison'!$G$5,#REF!,0))</f>
        <v>#REF!</v>
      </c>
      <c r="H184" s="18" t="e">
        <f>INDEX(#REF!, MATCH('GFS_Timeliness comparison'!$B184,#REF!, 0), MATCH('GFS_Timeliness comparison'!$H$5,#REF!,0))</f>
        <v>#REF!</v>
      </c>
    </row>
    <row r="185" spans="1:8">
      <c r="A185">
        <v>180</v>
      </c>
      <c r="B185" s="8" t="s">
        <v>179</v>
      </c>
      <c r="C185" s="10" t="e">
        <f>VLOOKUP($B185,#REF!,2,FALSE)</f>
        <v>#REF!</v>
      </c>
      <c r="D185" s="14" t="s">
        <v>193</v>
      </c>
      <c r="E185" s="15">
        <f>INDEX('GFS OVERVIEW'!$E$4:$AI$189, MATCH('GFS_Timeliness comparison'!$B185, 'GFS OVERVIEW'!$C$4:$C$189,0), MATCH('GFS_Timeliness comparison'!$E$5,'GFS OVERVIEW'!$E$3:$AI$3,0))</f>
        <v>0</v>
      </c>
      <c r="F185" t="e">
        <f>INDEX('GFS OVERVIEW'!#REF!, MATCH('GFS_OBI comparison'!$B185,'GFS OVERVIEW'!$C$4:$C$189,0), MATCH('GFS_OBI comparison'!$F$5, 'GFS OVERVIEW'!#REF!,0))</f>
        <v>#REF!</v>
      </c>
      <c r="G185" s="18" t="e">
        <f>INDEX(#REF!, MATCH('GFS_Timeliness comparison'!$B185,#REF!, 0), MATCH('GFS_Timeliness comparison'!$G$5,#REF!,0))</f>
        <v>#REF!</v>
      </c>
      <c r="H185" s="18" t="e">
        <f>INDEX(#REF!, MATCH('GFS_Timeliness comparison'!$B185,#REF!, 0), MATCH('GFS_Timeliness comparison'!$H$5,#REF!,0))</f>
        <v>#REF!</v>
      </c>
    </row>
    <row r="186" spans="1:8">
      <c r="A186">
        <v>181</v>
      </c>
      <c r="B186" s="8" t="s">
        <v>180</v>
      </c>
      <c r="C186" s="10" t="e">
        <f>VLOOKUP($B186,#REF!,2,FALSE)</f>
        <v>#REF!</v>
      </c>
      <c r="D186" s="14" t="s">
        <v>193</v>
      </c>
      <c r="E186" s="15">
        <f>INDEX('GFS OVERVIEW'!$E$4:$AI$189, MATCH('GFS_Timeliness comparison'!$B186, 'GFS OVERVIEW'!$C$4:$C$189,0), MATCH('GFS_Timeliness comparison'!$E$5,'GFS OVERVIEW'!$E$3:$AI$3,0))</f>
        <v>0</v>
      </c>
      <c r="F186" t="e">
        <f>INDEX('GFS OVERVIEW'!#REF!, MATCH('GFS_OBI comparison'!$B186,'GFS OVERVIEW'!$C$4:$C$189,0), MATCH('GFS_OBI comparison'!$F$5, 'GFS OVERVIEW'!#REF!,0))</f>
        <v>#REF!</v>
      </c>
      <c r="G186" s="18" t="e">
        <f>INDEX(#REF!, MATCH('GFS_Timeliness comparison'!$B186,#REF!, 0), MATCH('GFS_Timeliness comparison'!$G$5,#REF!,0))</f>
        <v>#REF!</v>
      </c>
      <c r="H186" s="18" t="e">
        <f>INDEX(#REF!, MATCH('GFS_Timeliness comparison'!$B186,#REF!, 0), MATCH('GFS_Timeliness comparison'!$H$5,#REF!,0))</f>
        <v>#REF!</v>
      </c>
    </row>
    <row r="187" spans="1:8">
      <c r="A187">
        <v>182</v>
      </c>
      <c r="B187" s="8" t="s">
        <v>181</v>
      </c>
      <c r="C187" s="10" t="e">
        <f>VLOOKUP($B187,#REF!,2,FALSE)</f>
        <v>#REF!</v>
      </c>
      <c r="D187" s="14" t="s">
        <v>193</v>
      </c>
      <c r="E187" s="15">
        <f>INDEX('GFS OVERVIEW'!$E$4:$AI$189, MATCH('GFS_Timeliness comparison'!$B187, 'GFS OVERVIEW'!$C$4:$C$189,0), MATCH('GFS_Timeliness comparison'!$E$5,'GFS OVERVIEW'!$E$3:$AI$3,0))</f>
        <v>0</v>
      </c>
      <c r="F187" t="e">
        <f>INDEX('GFS OVERVIEW'!#REF!, MATCH('GFS_OBI comparison'!$B187,'GFS OVERVIEW'!$C$4:$C$189,0), MATCH('GFS_OBI comparison'!$F$5, 'GFS OVERVIEW'!#REF!,0))</f>
        <v>#REF!</v>
      </c>
      <c r="G187" s="18" t="e">
        <f>INDEX(#REF!, MATCH('GFS_Timeliness comparison'!$B187,#REF!, 0), MATCH('GFS_Timeliness comparison'!$G$5,#REF!,0))</f>
        <v>#REF!</v>
      </c>
      <c r="H187" s="18" t="e">
        <f>INDEX(#REF!, MATCH('GFS_Timeliness comparison'!$B187,#REF!, 0), MATCH('GFS_Timeliness comparison'!$H$5,#REF!,0))</f>
        <v>#REF!</v>
      </c>
    </row>
    <row r="188" spans="1:8">
      <c r="A188">
        <v>183</v>
      </c>
      <c r="B188" s="8" t="s">
        <v>182</v>
      </c>
      <c r="C188" s="10" t="e">
        <f>VLOOKUP($B188,#REF!,2,FALSE)</f>
        <v>#REF!</v>
      </c>
      <c r="D188" s="14" t="s">
        <v>193</v>
      </c>
      <c r="E188" s="15">
        <f>INDEX('GFS OVERVIEW'!$E$4:$AI$189, MATCH('GFS_Timeliness comparison'!$B188, 'GFS OVERVIEW'!$C$4:$C$189,0), MATCH('GFS_Timeliness comparison'!$E$5,'GFS OVERVIEW'!$E$3:$AI$3,0))</f>
        <v>0</v>
      </c>
      <c r="F188" t="e">
        <f>INDEX('GFS OVERVIEW'!#REF!, MATCH('GFS_OBI comparison'!$B188,'GFS OVERVIEW'!$C$4:$C$189,0), MATCH('GFS_OBI comparison'!$F$5, 'GFS OVERVIEW'!#REF!,0))</f>
        <v>#REF!</v>
      </c>
      <c r="G188" s="18" t="e">
        <f>INDEX(#REF!, MATCH('GFS_Timeliness comparison'!$B188,#REF!, 0), MATCH('GFS_Timeliness comparison'!$G$5,#REF!,0))</f>
        <v>#REF!</v>
      </c>
      <c r="H188" s="18" t="e">
        <f>INDEX(#REF!, MATCH('GFS_Timeliness comparison'!$B188,#REF!, 0), MATCH('GFS_Timeliness comparison'!$H$5,#REF!,0))</f>
        <v>#REF!</v>
      </c>
    </row>
    <row r="189" spans="1:8">
      <c r="A189">
        <v>184</v>
      </c>
      <c r="B189" s="8" t="s">
        <v>183</v>
      </c>
      <c r="C189" s="10" t="e">
        <f>VLOOKUP($B189,#REF!,2,FALSE)</f>
        <v>#REF!</v>
      </c>
      <c r="D189" s="14" t="s">
        <v>193</v>
      </c>
      <c r="E189" s="15">
        <f>INDEX('GFS OVERVIEW'!$E$4:$AI$189, MATCH('GFS_Timeliness comparison'!$B189, 'GFS OVERVIEW'!$C$4:$C$189,0), MATCH('GFS_Timeliness comparison'!$E$5,'GFS OVERVIEW'!$E$3:$AI$3,0))</f>
        <v>1</v>
      </c>
      <c r="F189" t="e">
        <f>INDEX('GFS OVERVIEW'!#REF!, MATCH('GFS_OBI comparison'!$B189,'GFS OVERVIEW'!$C$4:$C$189,0), MATCH('GFS_OBI comparison'!$F$5, 'GFS OVERVIEW'!#REF!,0))</f>
        <v>#REF!</v>
      </c>
      <c r="G189" s="18" t="e">
        <f>INDEX(#REF!, MATCH('GFS_Timeliness comparison'!$B189,#REF!, 0), MATCH('GFS_Timeliness comparison'!$G$5,#REF!,0))</f>
        <v>#REF!</v>
      </c>
      <c r="H189" s="18" t="e">
        <f>INDEX(#REF!, MATCH('GFS_Timeliness comparison'!$B189,#REF!, 0), MATCH('GFS_Timeliness comparison'!$H$5,#REF!,0))</f>
        <v>#REF!</v>
      </c>
    </row>
    <row r="190" spans="1:8">
      <c r="A190">
        <v>185</v>
      </c>
      <c r="B190" s="1" t="s">
        <v>184</v>
      </c>
      <c r="C190" s="10" t="e">
        <f>VLOOKUP($B190,#REF!,2,FALSE)</f>
        <v>#REF!</v>
      </c>
      <c r="D190" s="7" t="s">
        <v>193</v>
      </c>
      <c r="E190" s="15">
        <f>INDEX('GFS OVERVIEW'!$E$4:$AI$189, MATCH('GFS_Timeliness comparison'!$B190, 'GFS OVERVIEW'!$C$4:$C$189,0), MATCH('GFS_Timeliness comparison'!$E$5,'GFS OVERVIEW'!$E$3:$AI$3,0))</f>
        <v>0</v>
      </c>
      <c r="F190" t="e">
        <f>INDEX('GFS OVERVIEW'!#REF!, MATCH('GFS_OBI comparison'!$B190,'GFS OVERVIEW'!$C$4:$C$189,0), MATCH('GFS_OBI comparison'!$F$5, 'GFS OVERVIEW'!#REF!,0))</f>
        <v>#REF!</v>
      </c>
      <c r="G190" s="18" t="e">
        <f>INDEX(#REF!, MATCH('GFS_Timeliness comparison'!$B190,#REF!, 0), MATCH('GFS_Timeliness comparison'!$G$5,#REF!,0))</f>
        <v>#REF!</v>
      </c>
      <c r="H190" s="18" t="e">
        <f>INDEX(#REF!, MATCH('GFS_Timeliness comparison'!$B190,#REF!, 0), MATCH('GFS_Timeliness comparison'!$H$5,#REF!,0))</f>
        <v>#REF!</v>
      </c>
    </row>
    <row r="191" spans="1:8">
      <c r="A191">
        <v>186</v>
      </c>
      <c r="B191" s="8" t="s">
        <v>185</v>
      </c>
      <c r="C191" s="10" t="e">
        <f>VLOOKUP($B191,#REF!,2,FALSE)</f>
        <v>#REF!</v>
      </c>
      <c r="D191" s="7" t="s">
        <v>193</v>
      </c>
      <c r="E191" s="15">
        <f>INDEX('GFS OVERVIEW'!$E$4:$AI$189, MATCH('GFS_Timeliness comparison'!$B191, 'GFS OVERVIEW'!$C$4:$C$189,0), MATCH('GFS_Timeliness comparison'!$E$5,'GFS OVERVIEW'!$E$3:$AI$3,0))</f>
        <v>0</v>
      </c>
      <c r="F191" t="e">
        <f>INDEX('GFS OVERVIEW'!#REF!, MATCH('GFS_OBI comparison'!$B191,'GFS OVERVIEW'!$C$4:$C$189,0), MATCH('GFS_OBI comparison'!$F$5, 'GFS OVERVIEW'!#REF!,0))</f>
        <v>#REF!</v>
      </c>
      <c r="G191" s="18" t="e">
        <f>INDEX(#REF!, MATCH('GFS_Timeliness comparison'!$B191,#REF!, 0), MATCH('GFS_Timeliness comparison'!$G$5,#REF!,0))</f>
        <v>#REF!</v>
      </c>
      <c r="H191" s="18" t="e">
        <f>INDEX(#REF!, MATCH('GFS_Timeliness comparison'!$B191,#REF!, 0), MATCH('GFS_Timeliness comparison'!$H$5,#REF!,0))</f>
        <v>#REF!</v>
      </c>
    </row>
    <row r="193" spans="2:7">
      <c r="E193" s="19" t="s">
        <v>201</v>
      </c>
      <c r="F193" s="19"/>
      <c r="G193" s="2" t="s">
        <v>462</v>
      </c>
    </row>
    <row r="194" spans="2:7">
      <c r="B194" s="1"/>
      <c r="E194">
        <v>2004</v>
      </c>
      <c r="G194">
        <v>2012</v>
      </c>
    </row>
    <row r="195" spans="2:7">
      <c r="E195">
        <f t="shared" ref="E195:E202" si="0">E194+1</f>
        <v>2005</v>
      </c>
    </row>
    <row r="196" spans="2:7">
      <c r="E196">
        <f t="shared" si="0"/>
        <v>2006</v>
      </c>
    </row>
    <row r="197" spans="2:7">
      <c r="E197">
        <f t="shared" si="0"/>
        <v>2007</v>
      </c>
    </row>
    <row r="198" spans="2:7">
      <c r="E198">
        <f t="shared" si="0"/>
        <v>2008</v>
      </c>
    </row>
    <row r="199" spans="2:7">
      <c r="E199">
        <f t="shared" si="0"/>
        <v>2009</v>
      </c>
    </row>
    <row r="200" spans="2:7">
      <c r="E200">
        <f t="shared" si="0"/>
        <v>2010</v>
      </c>
    </row>
    <row r="201" spans="2:7">
      <c r="E201">
        <f t="shared" si="0"/>
        <v>2011</v>
      </c>
    </row>
    <row r="202" spans="2:7">
      <c r="E202">
        <f t="shared" si="0"/>
        <v>2012</v>
      </c>
    </row>
    <row r="204" spans="2:7">
      <c r="E204" s="2" t="s">
        <v>203</v>
      </c>
      <c r="F204" s="2"/>
      <c r="G204" s="2" t="s">
        <v>513</v>
      </c>
    </row>
    <row r="205" spans="2:7">
      <c r="E205" t="s">
        <v>190</v>
      </c>
      <c r="G205" t="s">
        <v>512</v>
      </c>
    </row>
    <row r="206" spans="2:7">
      <c r="E206" t="s">
        <v>191</v>
      </c>
      <c r="G206" t="s">
        <v>467</v>
      </c>
    </row>
    <row r="207" spans="2:7">
      <c r="E207" t="s">
        <v>192</v>
      </c>
    </row>
  </sheetData>
  <conditionalFormatting sqref="E6:E191">
    <cfRule type="containsText" dxfId="34" priority="1" operator="containsText" text="6">
      <formula>NOT(ISERROR(SEARCH("6",E6)))</formula>
    </cfRule>
    <cfRule type="containsText" dxfId="33" priority="2" operator="containsText" text="5">
      <formula>NOT(ISERROR(SEARCH("5",E6)))</formula>
    </cfRule>
    <cfRule type="containsText" dxfId="32" priority="3" operator="containsText" text="4">
      <formula>NOT(ISERROR(SEARCH("4",E6)))</formula>
    </cfRule>
    <cfRule type="containsText" dxfId="31" priority="4" operator="containsText" text="3">
      <formula>NOT(ISERROR(SEARCH("3",E6)))</formula>
    </cfRule>
    <cfRule type="containsText" dxfId="30" priority="5" operator="containsText" text="2">
      <formula>NOT(ISERROR(SEARCH("2",E6)))</formula>
    </cfRule>
    <cfRule type="containsText" dxfId="29" priority="6" operator="containsText" text="1">
      <formula>NOT(ISERROR(SEARCH("1",E6)))</formula>
    </cfRule>
    <cfRule type="containsText" dxfId="28" priority="7" operator="containsText" text="0">
      <formula>NOT(ISERROR(SEARCH("0",E6)))</formula>
    </cfRule>
  </conditionalFormatting>
  <dataValidations count="4">
    <dataValidation type="list" allowBlank="1" showInputMessage="1" showErrorMessage="1" sqref="G4">
      <formula1>$G$205:$G$206</formula1>
    </dataValidation>
    <dataValidation type="list" allowBlank="1" showInputMessage="1" showErrorMessage="1" sqref="E2">
      <formula1>$E$194:$E$202</formula1>
    </dataValidation>
    <dataValidation type="list" allowBlank="1" showInputMessage="1" showErrorMessage="1" sqref="G2">
      <formula1>$G$194:$G$197</formula1>
    </dataValidation>
    <dataValidation type="list" allowBlank="1" showInputMessage="1" showErrorMessage="1" sqref="E4 F2">
      <formula1>$E$205:$E$207</formula1>
    </dataValidation>
  </dataValidation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79998168889431442"/>
  </sheetPr>
  <dimension ref="A1:J207"/>
  <sheetViews>
    <sheetView workbookViewId="0">
      <selection activeCell="G6" sqref="G6"/>
    </sheetView>
  </sheetViews>
  <sheetFormatPr defaultRowHeight="14.5"/>
  <cols>
    <col min="1" max="1" width="5.7265625" customWidth="1"/>
    <col min="2" max="2" width="30.7265625" customWidth="1"/>
    <col min="3" max="3" width="12.7265625" customWidth="1"/>
    <col min="4" max="4" width="9.54296875" customWidth="1"/>
  </cols>
  <sheetData>
    <row r="1" spans="1:7">
      <c r="E1" s="2" t="s">
        <v>201</v>
      </c>
      <c r="F1" s="2" t="s">
        <v>203</v>
      </c>
      <c r="G1" s="2" t="s">
        <v>461</v>
      </c>
    </row>
    <row r="2" spans="1:7">
      <c r="E2" s="17">
        <v>2012</v>
      </c>
      <c r="F2" s="119" t="s">
        <v>192</v>
      </c>
      <c r="G2" s="17">
        <v>2012</v>
      </c>
    </row>
    <row r="3" spans="1:7">
      <c r="B3" s="4"/>
      <c r="C3" s="5"/>
      <c r="D3" s="5"/>
      <c r="E3" s="2" t="s">
        <v>203</v>
      </c>
      <c r="G3" s="2" t="s">
        <v>514</v>
      </c>
    </row>
    <row r="4" spans="1:7">
      <c r="B4" s="4"/>
      <c r="C4" s="5"/>
      <c r="D4" s="5"/>
      <c r="E4" s="17" t="s">
        <v>192</v>
      </c>
      <c r="F4" s="2" t="s">
        <v>467</v>
      </c>
      <c r="G4" s="118" t="s">
        <v>512</v>
      </c>
    </row>
    <row r="5" spans="1:7">
      <c r="B5" s="4" t="s">
        <v>0</v>
      </c>
      <c r="C5" s="5" t="s">
        <v>186</v>
      </c>
      <c r="D5" s="5" t="s">
        <v>194</v>
      </c>
      <c r="E5" s="2" t="str">
        <f>E2&amp;" "&amp;E4</f>
        <v>2012 GG</v>
      </c>
      <c r="F5" s="2" t="str">
        <f>F4&amp;" "&amp;F2</f>
        <v>Sum GG</v>
      </c>
      <c r="G5" s="2" t="s">
        <v>454</v>
      </c>
    </row>
    <row r="6" spans="1:7">
      <c r="A6">
        <v>1</v>
      </c>
      <c r="B6" s="6" t="s">
        <v>1</v>
      </c>
      <c r="C6" s="10" t="e">
        <f>VLOOKUP($B6,#REF!,2,FALSE)</f>
        <v>#REF!</v>
      </c>
      <c r="D6" s="14" t="s">
        <v>193</v>
      </c>
      <c r="E6" s="15">
        <f>INDEX('GFS OVERVIEW'!$E$4:$AI$189, MATCH('GFS_PEFA comparison'!$B6, 'GFS OVERVIEW'!$C$4:$C$189,0), MATCH('GFS_PEFA comparison'!$E$5,'GFS OVERVIEW'!$E$3:$AI$3,0))</f>
        <v>1</v>
      </c>
      <c r="F6" t="e">
        <f>INDEX('GFS OVERVIEW'!#REF!, MATCH('GFS_OBI comparison'!$B6,'GFS OVERVIEW'!$C$4:$C$189,0), MATCH('GFS_OBI comparison'!$F$5, 'GFS OVERVIEW'!#REF!,0))</f>
        <v>#REF!</v>
      </c>
      <c r="G6" s="18">
        <f>INDEX('PEFA Pull'!$H$60:$I$245,MATCH('GFS_PEFA comparison'!$B6,'PEFA Pull'!$A$60:$A$245,0),MATCH($G$4,'PEFA Pull'!$H$59:$I$59,0))</f>
        <v>2.2857142857142856</v>
      </c>
    </row>
    <row r="7" spans="1:7">
      <c r="A7">
        <v>2</v>
      </c>
      <c r="B7" s="8" t="s">
        <v>2</v>
      </c>
      <c r="C7" s="10" t="e">
        <f>VLOOKUP($B7,#REF!,2,FALSE)</f>
        <v>#REF!</v>
      </c>
      <c r="D7" s="14" t="s">
        <v>193</v>
      </c>
      <c r="E7" s="15">
        <f>INDEX('GFS OVERVIEW'!$E$4:$AI$189, MATCH('GFS_PEFA comparison'!$B7, 'GFS OVERVIEW'!$C$4:$C$189,0), MATCH('GFS_PEFA comparison'!$E$5,'GFS OVERVIEW'!$E$3:$AI$3,0))</f>
        <v>1</v>
      </c>
      <c r="F7" t="e">
        <f>INDEX('GFS OVERVIEW'!#REF!, MATCH('GFS_OBI comparison'!$B7,'GFS OVERVIEW'!$C$4:$C$189,0), MATCH('GFS_OBI comparison'!$F$5, 'GFS OVERVIEW'!#REF!,0))</f>
        <v>#REF!</v>
      </c>
      <c r="G7" s="18">
        <f>INDEX('PEFA Pull'!$H$60:$I$245,MATCH('GFS_PEFA comparison'!$B7,'PEFA Pull'!$A$60:$A$245,0),MATCH($G$4,'PEFA Pull'!$H$59:$I$59,0))</f>
        <v>2.5714285714285716</v>
      </c>
    </row>
    <row r="8" spans="1:7">
      <c r="A8">
        <v>3</v>
      </c>
      <c r="B8" s="8" t="s">
        <v>3</v>
      </c>
      <c r="C8" s="10" t="e">
        <f>VLOOKUP($B8,#REF!,2,FALSE)</f>
        <v>#REF!</v>
      </c>
      <c r="D8" s="14" t="s">
        <v>193</v>
      </c>
      <c r="E8" s="15">
        <f>INDEX('GFS OVERVIEW'!$E$4:$AI$189, MATCH('GFS_PEFA comparison'!$B8, 'GFS OVERVIEW'!$C$4:$C$189,0), MATCH('GFS_PEFA comparison'!$E$5,'GFS OVERVIEW'!$E$3:$AI$3,0))</f>
        <v>0</v>
      </c>
      <c r="F8" t="e">
        <f>INDEX('GFS OVERVIEW'!#REF!, MATCH('GFS_OBI comparison'!$B8,'GFS OVERVIEW'!$C$4:$C$189,0), MATCH('GFS_OBI comparison'!$F$5, 'GFS OVERVIEW'!#REF!,0))</f>
        <v>#REF!</v>
      </c>
      <c r="G8" s="18" t="e">
        <f>INDEX('PEFA Pull'!$H$60:$I$245,MATCH('GFS_PEFA comparison'!$B8,'PEFA Pull'!$A$60:$A$245,0),MATCH($G$4,'PEFA Pull'!$H$59:$I$59,0))</f>
        <v>#N/A</v>
      </c>
    </row>
    <row r="9" spans="1:7">
      <c r="A9">
        <v>4</v>
      </c>
      <c r="B9" s="8" t="s">
        <v>4</v>
      </c>
      <c r="C9" s="10" t="e">
        <f>VLOOKUP($B9,#REF!,2,FALSE)</f>
        <v>#REF!</v>
      </c>
      <c r="D9" s="14" t="s">
        <v>193</v>
      </c>
      <c r="E9" s="15">
        <f>INDEX('GFS OVERVIEW'!$E$4:$AI$189, MATCH('GFS_PEFA comparison'!$B9, 'GFS OVERVIEW'!$C$4:$C$189,0), MATCH('GFS_PEFA comparison'!$E$5,'GFS OVERVIEW'!$E$3:$AI$3,0))</f>
        <v>0</v>
      </c>
      <c r="F9" t="e">
        <f>INDEX('GFS OVERVIEW'!#REF!, MATCH('GFS_OBI comparison'!$B9,'GFS OVERVIEW'!$C$4:$C$189,0), MATCH('GFS_OBI comparison'!$F$5, 'GFS OVERVIEW'!#REF!,0))</f>
        <v>#REF!</v>
      </c>
      <c r="G9" s="18" t="e">
        <f>INDEX('PEFA Pull'!$H$60:$I$245,MATCH('GFS_PEFA comparison'!$B9,'PEFA Pull'!$A$60:$A$245,0),MATCH($G$4,'PEFA Pull'!$H$59:$I$59,0))</f>
        <v>#N/A</v>
      </c>
    </row>
    <row r="10" spans="1:7">
      <c r="A10">
        <v>5</v>
      </c>
      <c r="B10" s="8" t="s">
        <v>5</v>
      </c>
      <c r="C10" s="10" t="e">
        <f>VLOOKUP($B10,#REF!,2,FALSE)</f>
        <v>#REF!</v>
      </c>
      <c r="D10" s="14" t="s">
        <v>193</v>
      </c>
      <c r="E10" s="15">
        <f>INDEX('GFS OVERVIEW'!$E$4:$AI$189, MATCH('GFS_PEFA comparison'!$B10, 'GFS OVERVIEW'!$C$4:$C$189,0), MATCH('GFS_PEFA comparison'!$E$5,'GFS OVERVIEW'!$E$3:$AI$3,0))</f>
        <v>0</v>
      </c>
      <c r="F10" t="e">
        <f>INDEX('GFS OVERVIEW'!#REF!, MATCH('GFS_OBI comparison'!$B10,'GFS OVERVIEW'!$C$4:$C$189,0), MATCH('GFS_OBI comparison'!$F$5, 'GFS OVERVIEW'!#REF!,0))</f>
        <v>#REF!</v>
      </c>
      <c r="G10" s="18" t="e">
        <f>INDEX('PEFA Pull'!$H$60:$I$245,MATCH('GFS_PEFA comparison'!$B10,'PEFA Pull'!$A$60:$A$245,0),MATCH($G$4,'PEFA Pull'!$H$59:$I$59,0))</f>
        <v>#N/A</v>
      </c>
    </row>
    <row r="11" spans="1:7">
      <c r="A11">
        <v>6</v>
      </c>
      <c r="B11" s="8" t="s">
        <v>6</v>
      </c>
      <c r="C11" s="10" t="e">
        <f>VLOOKUP($B11,#REF!,2,FALSE)</f>
        <v>#REF!</v>
      </c>
      <c r="D11" s="14" t="s">
        <v>195</v>
      </c>
      <c r="E11" s="15">
        <f>INDEX('GFS OVERVIEW'!$E$4:$AI$189, MATCH('GFS_PEFA comparison'!$B11, 'GFS OVERVIEW'!$C$4:$C$189,0), MATCH('GFS_PEFA comparison'!$E$5,'GFS OVERVIEW'!$E$3:$AI$3,0))</f>
        <v>0</v>
      </c>
      <c r="F11" t="e">
        <f>INDEX('GFS OVERVIEW'!#REF!, MATCH('GFS_OBI comparison'!$B11,'GFS OVERVIEW'!$C$4:$C$189,0), MATCH('GFS_OBI comparison'!$F$5, 'GFS OVERVIEW'!#REF!,0))</f>
        <v>#REF!</v>
      </c>
      <c r="G11" s="18" t="e">
        <f>INDEX('PEFA Pull'!$H$60:$I$245,MATCH('GFS_PEFA comparison'!$B11,'PEFA Pull'!$A$60:$A$245,0),MATCH($G$4,'PEFA Pull'!$H$59:$I$59,0))</f>
        <v>#N/A</v>
      </c>
    </row>
    <row r="12" spans="1:7">
      <c r="A12">
        <v>7</v>
      </c>
      <c r="B12" s="8" t="s">
        <v>7</v>
      </c>
      <c r="C12" s="10" t="e">
        <f>VLOOKUP($B12,#REF!,2,FALSE)</f>
        <v>#REF!</v>
      </c>
      <c r="D12" s="14" t="s">
        <v>193</v>
      </c>
      <c r="E12" s="15">
        <f>INDEX('GFS OVERVIEW'!$E$4:$AI$189, MATCH('GFS_PEFA comparison'!$B12, 'GFS OVERVIEW'!$C$4:$C$189,0), MATCH('GFS_PEFA comparison'!$E$5,'GFS OVERVIEW'!$E$3:$AI$3,0))</f>
        <v>1</v>
      </c>
      <c r="F12" t="e">
        <f>INDEX('GFS OVERVIEW'!#REF!, MATCH('GFS_OBI comparison'!$B12,'GFS OVERVIEW'!$C$4:$C$189,0), MATCH('GFS_OBI comparison'!$F$5, 'GFS OVERVIEW'!#REF!,0))</f>
        <v>#REF!</v>
      </c>
      <c r="G12" s="18">
        <f>INDEX('PEFA Pull'!$H$60:$I$245,MATCH('GFS_PEFA comparison'!$B12,'PEFA Pull'!$A$60:$A$245,0),MATCH($G$4,'PEFA Pull'!$H$59:$I$59,0))</f>
        <v>2.2857142857142856</v>
      </c>
    </row>
    <row r="13" spans="1:7">
      <c r="A13">
        <v>8</v>
      </c>
      <c r="B13" s="8" t="s">
        <v>8</v>
      </c>
      <c r="C13" s="10" t="e">
        <f>VLOOKUP($B13,#REF!,2,FALSE)</f>
        <v>#REF!</v>
      </c>
      <c r="D13" s="14" t="s">
        <v>195</v>
      </c>
      <c r="E13" s="15">
        <f>INDEX('GFS OVERVIEW'!$E$4:$AI$189, MATCH('GFS_PEFA comparison'!$B13, 'GFS OVERVIEW'!$C$4:$C$189,0), MATCH('GFS_PEFA comparison'!$E$5,'GFS OVERVIEW'!$E$3:$AI$3,0))</f>
        <v>5</v>
      </c>
      <c r="F13" t="e">
        <f>INDEX('GFS OVERVIEW'!#REF!, MATCH('GFS_OBI comparison'!$B13,'GFS OVERVIEW'!$C$4:$C$189,0), MATCH('GFS_OBI comparison'!$F$5, 'GFS OVERVIEW'!#REF!,0))</f>
        <v>#REF!</v>
      </c>
      <c r="G13" s="18" t="e">
        <f>INDEX('PEFA Pull'!$H$60:$I$245,MATCH('GFS_PEFA comparison'!$B13,'PEFA Pull'!$A$60:$A$245,0),MATCH($G$4,'PEFA Pull'!$H$59:$I$59,0))</f>
        <v>#N/A</v>
      </c>
    </row>
    <row r="14" spans="1:7">
      <c r="A14">
        <v>9</v>
      </c>
      <c r="B14" s="8" t="s">
        <v>9</v>
      </c>
      <c r="C14" s="10" t="e">
        <f>VLOOKUP($B14,#REF!,2,FALSE)</f>
        <v>#REF!</v>
      </c>
      <c r="D14" s="14" t="s">
        <v>193</v>
      </c>
      <c r="E14" s="15">
        <f>INDEX('GFS OVERVIEW'!$E$4:$AI$189, MATCH('GFS_PEFA comparison'!$B14, 'GFS OVERVIEW'!$C$4:$C$189,0), MATCH('GFS_PEFA comparison'!$E$5,'GFS OVERVIEW'!$E$3:$AI$3,0))</f>
        <v>3</v>
      </c>
      <c r="F14" t="e">
        <f>INDEX('GFS OVERVIEW'!#REF!, MATCH('GFS_OBI comparison'!$B14,'GFS OVERVIEW'!$C$4:$C$189,0), MATCH('GFS_OBI comparison'!$F$5, 'GFS OVERVIEW'!#REF!,0))</f>
        <v>#REF!</v>
      </c>
      <c r="G14" s="18" t="e">
        <f>INDEX('PEFA Pull'!$H$60:$I$245,MATCH('GFS_PEFA comparison'!$B14,'PEFA Pull'!$A$60:$A$245,0),MATCH($G$4,'PEFA Pull'!$H$59:$I$59,0))</f>
        <v>#N/A</v>
      </c>
    </row>
    <row r="15" spans="1:7">
      <c r="A15">
        <v>10</v>
      </c>
      <c r="B15" s="8" t="s">
        <v>10</v>
      </c>
      <c r="C15" s="10" t="e">
        <f>VLOOKUP($B15,#REF!,2,FALSE)</f>
        <v>#REF!</v>
      </c>
      <c r="D15" s="14" t="s">
        <v>193</v>
      </c>
      <c r="E15" s="15">
        <f>INDEX('GFS OVERVIEW'!$E$4:$AI$189, MATCH('GFS_PEFA comparison'!$B15, 'GFS OVERVIEW'!$C$4:$C$189,0), MATCH('GFS_PEFA comparison'!$E$5,'GFS OVERVIEW'!$E$3:$AI$3,0))</f>
        <v>1</v>
      </c>
      <c r="F15" t="e">
        <f>INDEX('GFS OVERVIEW'!#REF!, MATCH('GFS_OBI comparison'!$B15,'GFS OVERVIEW'!$C$4:$C$189,0), MATCH('GFS_OBI comparison'!$F$5, 'GFS OVERVIEW'!#REF!,0))</f>
        <v>#REF!</v>
      </c>
      <c r="G15" s="18" t="e">
        <f>INDEX('PEFA Pull'!$H$60:$I$245,MATCH('GFS_PEFA comparison'!$B15,'PEFA Pull'!$A$60:$A$245,0),MATCH($G$4,'PEFA Pull'!$H$59:$I$59,0))</f>
        <v>#N/A</v>
      </c>
    </row>
    <row r="16" spans="1:7">
      <c r="A16">
        <v>11</v>
      </c>
      <c r="B16" s="8" t="s">
        <v>11</v>
      </c>
      <c r="C16" s="10" t="e">
        <f>VLOOKUP($B16,#REF!,2,FALSE)</f>
        <v>#REF!</v>
      </c>
      <c r="D16" s="14" t="s">
        <v>193</v>
      </c>
      <c r="E16" s="15">
        <f>INDEX('GFS OVERVIEW'!$E$4:$AI$189, MATCH('GFS_PEFA comparison'!$B16, 'GFS OVERVIEW'!$C$4:$C$189,0), MATCH('GFS_PEFA comparison'!$E$5,'GFS OVERVIEW'!$E$3:$AI$3,0))</f>
        <v>0</v>
      </c>
      <c r="F16" t="e">
        <f>INDEX('GFS OVERVIEW'!#REF!, MATCH('GFS_OBI comparison'!$B16,'GFS OVERVIEW'!$C$4:$C$189,0), MATCH('GFS_OBI comparison'!$F$5, 'GFS OVERVIEW'!#REF!,0))</f>
        <v>#REF!</v>
      </c>
      <c r="G16" s="18" t="e">
        <f>INDEX('PEFA Pull'!$H$60:$I$245,MATCH('GFS_PEFA comparison'!$B16,'PEFA Pull'!$A$60:$A$245,0),MATCH($G$4,'PEFA Pull'!$H$59:$I$59,0))</f>
        <v>#N/A</v>
      </c>
    </row>
    <row r="17" spans="1:7">
      <c r="A17">
        <v>12</v>
      </c>
      <c r="B17" s="8" t="s">
        <v>12</v>
      </c>
      <c r="C17" s="10" t="e">
        <f>VLOOKUP($B17,#REF!,2,FALSE)</f>
        <v>#REF!</v>
      </c>
      <c r="D17" s="14" t="s">
        <v>193</v>
      </c>
      <c r="E17" s="15">
        <f>INDEX('GFS OVERVIEW'!$E$4:$AI$189, MATCH('GFS_PEFA comparison'!$B17, 'GFS OVERVIEW'!$C$4:$C$189,0), MATCH('GFS_PEFA comparison'!$E$5,'GFS OVERVIEW'!$E$3:$AI$3,0))</f>
        <v>0</v>
      </c>
      <c r="F17" t="e">
        <f>INDEX('GFS OVERVIEW'!#REF!, MATCH('GFS_OBI comparison'!$B17,'GFS OVERVIEW'!$C$4:$C$189,0), MATCH('GFS_OBI comparison'!$F$5, 'GFS OVERVIEW'!#REF!,0))</f>
        <v>#REF!</v>
      </c>
      <c r="G17" s="18" t="e">
        <f>INDEX('PEFA Pull'!$H$60:$I$245,MATCH('GFS_PEFA comparison'!$B17,'PEFA Pull'!$A$60:$A$245,0),MATCH($G$4,'PEFA Pull'!$H$59:$I$59,0))</f>
        <v>#N/A</v>
      </c>
    </row>
    <row r="18" spans="1:7">
      <c r="A18">
        <v>13</v>
      </c>
      <c r="B18" s="8" t="s">
        <v>13</v>
      </c>
      <c r="C18" s="10" t="e">
        <f>VLOOKUP($B18,#REF!,2,FALSE)</f>
        <v>#REF!</v>
      </c>
      <c r="D18" s="14" t="s">
        <v>193</v>
      </c>
      <c r="E18" s="15">
        <f>INDEX('GFS OVERVIEW'!$E$4:$AI$189, MATCH('GFS_PEFA comparison'!$B18, 'GFS OVERVIEW'!$C$4:$C$189,0), MATCH('GFS_PEFA comparison'!$E$5,'GFS OVERVIEW'!$E$3:$AI$3,0))</f>
        <v>0</v>
      </c>
      <c r="F18" t="e">
        <f>INDEX('GFS OVERVIEW'!#REF!, MATCH('GFS_OBI comparison'!$B18,'GFS OVERVIEW'!$C$4:$C$189,0), MATCH('GFS_OBI comparison'!$F$5, 'GFS OVERVIEW'!#REF!,0))</f>
        <v>#REF!</v>
      </c>
      <c r="G18" s="18">
        <f>INDEX('PEFA Pull'!$H$60:$I$245,MATCH('GFS_PEFA comparison'!$B18,'PEFA Pull'!$A$60:$A$245,0),MATCH($G$4,'PEFA Pull'!$H$59:$I$59,0))</f>
        <v>1.5714285714285714</v>
      </c>
    </row>
    <row r="19" spans="1:7">
      <c r="A19">
        <v>14</v>
      </c>
      <c r="B19" s="8" t="s">
        <v>14</v>
      </c>
      <c r="C19" s="10" t="e">
        <f>VLOOKUP($B19,#REF!,2,FALSE)</f>
        <v>#REF!</v>
      </c>
      <c r="D19" s="14" t="s">
        <v>193</v>
      </c>
      <c r="E19" s="15">
        <f>INDEX('GFS OVERVIEW'!$E$4:$AI$189, MATCH('GFS_PEFA comparison'!$B19, 'GFS OVERVIEW'!$C$4:$C$189,0), MATCH('GFS_PEFA comparison'!$E$5,'GFS OVERVIEW'!$E$3:$AI$3,0))</f>
        <v>0</v>
      </c>
      <c r="F19" t="e">
        <f>INDEX('GFS OVERVIEW'!#REF!, MATCH('GFS_OBI comparison'!$B19,'GFS OVERVIEW'!$C$4:$C$189,0), MATCH('GFS_OBI comparison'!$F$5, 'GFS OVERVIEW'!#REF!,0))</f>
        <v>#REF!</v>
      </c>
      <c r="G19" s="18" t="e">
        <f>INDEX('PEFA Pull'!$H$60:$I$245,MATCH('GFS_PEFA comparison'!$B19,'PEFA Pull'!$A$60:$A$245,0),MATCH($G$4,'PEFA Pull'!$H$59:$I$59,0))</f>
        <v>#N/A</v>
      </c>
    </row>
    <row r="20" spans="1:7">
      <c r="A20">
        <v>15</v>
      </c>
      <c r="B20" s="8" t="s">
        <v>15</v>
      </c>
      <c r="C20" s="10" t="e">
        <f>VLOOKUP($B20,#REF!,2,FALSE)</f>
        <v>#REF!</v>
      </c>
      <c r="D20" s="14" t="s">
        <v>193</v>
      </c>
      <c r="E20" s="15">
        <f>INDEX('GFS OVERVIEW'!$E$4:$AI$189, MATCH('GFS_PEFA comparison'!$B20, 'GFS OVERVIEW'!$C$4:$C$189,0), MATCH('GFS_PEFA comparison'!$E$5,'GFS OVERVIEW'!$E$3:$AI$3,0))</f>
        <v>1</v>
      </c>
      <c r="F20" t="e">
        <f>INDEX('GFS OVERVIEW'!#REF!, MATCH('GFS_OBI comparison'!$B20,'GFS OVERVIEW'!$C$4:$C$189,0), MATCH('GFS_OBI comparison'!$F$5, 'GFS OVERVIEW'!#REF!,0))</f>
        <v>#REF!</v>
      </c>
      <c r="G20" s="18">
        <f>INDEX('PEFA Pull'!$H$60:$I$245,MATCH('GFS_PEFA comparison'!$B20,'PEFA Pull'!$A$60:$A$245,0),MATCH($G$4,'PEFA Pull'!$H$59:$I$59,0))</f>
        <v>3.1428571428571428</v>
      </c>
    </row>
    <row r="21" spans="1:7">
      <c r="A21">
        <v>16</v>
      </c>
      <c r="B21" s="8" t="s">
        <v>16</v>
      </c>
      <c r="C21" s="10" t="e">
        <f>VLOOKUP($B21,#REF!,2,FALSE)</f>
        <v>#REF!</v>
      </c>
      <c r="D21" s="14" t="s">
        <v>193</v>
      </c>
      <c r="E21" s="15">
        <f>INDEX('GFS OVERVIEW'!$E$4:$AI$189, MATCH('GFS_PEFA comparison'!$B21, 'GFS OVERVIEW'!$C$4:$C$189,0), MATCH('GFS_PEFA comparison'!$E$5,'GFS OVERVIEW'!$E$3:$AI$3,0))</f>
        <v>3</v>
      </c>
      <c r="F21" t="e">
        <f>INDEX('GFS OVERVIEW'!#REF!, MATCH('GFS_OBI comparison'!$B21,'GFS OVERVIEW'!$C$4:$C$189,0), MATCH('GFS_OBI comparison'!$F$5, 'GFS OVERVIEW'!#REF!,0))</f>
        <v>#REF!</v>
      </c>
      <c r="G21" s="18" t="e">
        <f>INDEX('PEFA Pull'!$H$60:$I$245,MATCH('GFS_PEFA comparison'!$B21,'PEFA Pull'!$A$60:$A$245,0),MATCH($G$4,'PEFA Pull'!$H$59:$I$59,0))</f>
        <v>#N/A</v>
      </c>
    </row>
    <row r="22" spans="1:7">
      <c r="A22">
        <v>17</v>
      </c>
      <c r="B22" s="8" t="s">
        <v>17</v>
      </c>
      <c r="C22" s="10" t="e">
        <f>VLOOKUP($B22,#REF!,2,FALSE)</f>
        <v>#REF!</v>
      </c>
      <c r="D22" s="14" t="s">
        <v>193</v>
      </c>
      <c r="E22" s="15">
        <f>INDEX('GFS OVERVIEW'!$E$4:$AI$189, MATCH('GFS_PEFA comparison'!$B22, 'GFS OVERVIEW'!$C$4:$C$189,0), MATCH('GFS_PEFA comparison'!$E$5,'GFS OVERVIEW'!$E$3:$AI$3,0))</f>
        <v>0</v>
      </c>
      <c r="F22" t="e">
        <f>INDEX('GFS OVERVIEW'!#REF!, MATCH('GFS_OBI comparison'!$B22,'GFS OVERVIEW'!$C$4:$C$189,0), MATCH('GFS_OBI comparison'!$F$5, 'GFS OVERVIEW'!#REF!,0))</f>
        <v>#REF!</v>
      </c>
      <c r="G22" s="18" t="e">
        <f>INDEX('PEFA Pull'!$H$60:$I$245,MATCH('GFS_PEFA comparison'!$B22,'PEFA Pull'!$A$60:$A$245,0),MATCH($G$4,'PEFA Pull'!$H$59:$I$59,0))</f>
        <v>#N/A</v>
      </c>
    </row>
    <row r="23" spans="1:7">
      <c r="A23">
        <v>18</v>
      </c>
      <c r="B23" s="8" t="s">
        <v>18</v>
      </c>
      <c r="C23" s="10" t="e">
        <f>VLOOKUP($B23,#REF!,2,FALSE)</f>
        <v>#REF!</v>
      </c>
      <c r="D23" s="14" t="s">
        <v>193</v>
      </c>
      <c r="E23" s="15">
        <f>INDEX('GFS OVERVIEW'!$E$4:$AI$189, MATCH('GFS_PEFA comparison'!$B23, 'GFS OVERVIEW'!$C$4:$C$189,0), MATCH('GFS_PEFA comparison'!$E$5,'GFS OVERVIEW'!$E$3:$AI$3,0))</f>
        <v>0</v>
      </c>
      <c r="F23" t="e">
        <f>INDEX('GFS OVERVIEW'!#REF!, MATCH('GFS_OBI comparison'!$B23,'GFS OVERVIEW'!$C$4:$C$189,0), MATCH('GFS_OBI comparison'!$F$5, 'GFS OVERVIEW'!#REF!,0))</f>
        <v>#REF!</v>
      </c>
      <c r="G23" s="18">
        <f>INDEX('PEFA Pull'!$H$60:$I$245,MATCH('GFS_PEFA comparison'!$B23,'PEFA Pull'!$A$60:$A$245,0),MATCH($G$4,'PEFA Pull'!$H$59:$I$59,0))</f>
        <v>2.1428571428571428</v>
      </c>
    </row>
    <row r="24" spans="1:7">
      <c r="A24">
        <v>19</v>
      </c>
      <c r="B24" s="8" t="s">
        <v>19</v>
      </c>
      <c r="C24" s="10" t="e">
        <f>VLOOKUP($B24,#REF!,2,FALSE)</f>
        <v>#REF!</v>
      </c>
      <c r="D24" s="14" t="s">
        <v>193</v>
      </c>
      <c r="E24" s="15">
        <f>INDEX('GFS OVERVIEW'!$E$4:$AI$189, MATCH('GFS_PEFA comparison'!$B24, 'GFS OVERVIEW'!$C$4:$C$189,0), MATCH('GFS_PEFA comparison'!$E$5,'GFS OVERVIEW'!$E$3:$AI$3,0))</f>
        <v>2</v>
      </c>
      <c r="F24" t="e">
        <f>INDEX('GFS OVERVIEW'!#REF!, MATCH('GFS_OBI comparison'!$B24,'GFS OVERVIEW'!$C$4:$C$189,0), MATCH('GFS_OBI comparison'!$F$5, 'GFS OVERVIEW'!#REF!,0))</f>
        <v>#REF!</v>
      </c>
      <c r="G24" s="18">
        <f>INDEX('PEFA Pull'!$H$60:$I$245,MATCH('GFS_PEFA comparison'!$B24,'PEFA Pull'!$A$60:$A$245,0),MATCH($G$4,'PEFA Pull'!$H$59:$I$59,0))</f>
        <v>1.8571428571428572</v>
      </c>
    </row>
    <row r="25" spans="1:7">
      <c r="A25">
        <v>20</v>
      </c>
      <c r="B25" s="8" t="s">
        <v>20</v>
      </c>
      <c r="C25" s="10" t="e">
        <f>VLOOKUP($B25,#REF!,2,FALSE)</f>
        <v>#REF!</v>
      </c>
      <c r="D25" s="14" t="s">
        <v>193</v>
      </c>
      <c r="E25" s="15">
        <f>INDEX('GFS OVERVIEW'!$E$4:$AI$189, MATCH('GFS_PEFA comparison'!$B25, 'GFS OVERVIEW'!$C$4:$C$189,0), MATCH('GFS_PEFA comparison'!$E$5,'GFS OVERVIEW'!$E$3:$AI$3,0))</f>
        <v>0</v>
      </c>
      <c r="F25" t="e">
        <f>INDEX('GFS OVERVIEW'!#REF!, MATCH('GFS_OBI comparison'!$B25,'GFS OVERVIEW'!$C$4:$C$189,0), MATCH('GFS_OBI comparison'!$F$5, 'GFS OVERVIEW'!#REF!,0))</f>
        <v>#REF!</v>
      </c>
      <c r="G25" s="18">
        <f>INDEX('PEFA Pull'!$H$60:$I$245,MATCH('GFS_PEFA comparison'!$B25,'PEFA Pull'!$A$60:$A$245,0),MATCH($G$4,'PEFA Pull'!$H$59:$I$59,0))</f>
        <v>2</v>
      </c>
    </row>
    <row r="26" spans="1:7">
      <c r="A26">
        <v>21</v>
      </c>
      <c r="B26" s="8" t="s">
        <v>21</v>
      </c>
      <c r="C26" s="10" t="e">
        <f>VLOOKUP($B26,#REF!,2,FALSE)</f>
        <v>#REF!</v>
      </c>
      <c r="D26" s="14" t="s">
        <v>193</v>
      </c>
      <c r="E26" s="15">
        <f>INDEX('GFS OVERVIEW'!$E$4:$AI$189, MATCH('GFS_PEFA comparison'!$B26, 'GFS OVERVIEW'!$C$4:$C$189,0), MATCH('GFS_PEFA comparison'!$E$5,'GFS OVERVIEW'!$E$3:$AI$3,0))</f>
        <v>1</v>
      </c>
      <c r="F26" t="e">
        <f>INDEX('GFS OVERVIEW'!#REF!, MATCH('GFS_OBI comparison'!$B26,'GFS OVERVIEW'!$C$4:$C$189,0), MATCH('GFS_OBI comparison'!$F$5, 'GFS OVERVIEW'!#REF!,0))</f>
        <v>#REF!</v>
      </c>
      <c r="G26" s="18" t="e">
        <f>INDEX('PEFA Pull'!$H$60:$I$245,MATCH('GFS_PEFA comparison'!$B26,'PEFA Pull'!$A$60:$A$245,0),MATCH($G$4,'PEFA Pull'!$H$59:$I$59,0))</f>
        <v>#N/A</v>
      </c>
    </row>
    <row r="27" spans="1:7">
      <c r="A27">
        <v>22</v>
      </c>
      <c r="B27" s="8" t="s">
        <v>22</v>
      </c>
      <c r="C27" s="10" t="e">
        <f>VLOOKUP($B27,#REF!,2,FALSE)</f>
        <v>#REF!</v>
      </c>
      <c r="D27" s="14" t="s">
        <v>193</v>
      </c>
      <c r="E27" s="15">
        <f>INDEX('GFS OVERVIEW'!$E$4:$AI$189, MATCH('GFS_PEFA comparison'!$B27, 'GFS OVERVIEW'!$C$4:$C$189,0), MATCH('GFS_PEFA comparison'!$E$5,'GFS OVERVIEW'!$E$3:$AI$3,0))</f>
        <v>0</v>
      </c>
      <c r="F27" t="e">
        <f>INDEX('GFS OVERVIEW'!#REF!, MATCH('GFS_OBI comparison'!$B27,'GFS OVERVIEW'!$C$4:$C$189,0), MATCH('GFS_OBI comparison'!$F$5, 'GFS OVERVIEW'!#REF!,0))</f>
        <v>#REF!</v>
      </c>
      <c r="G27" s="18">
        <f>INDEX('PEFA Pull'!$H$60:$I$245,MATCH('GFS_PEFA comparison'!$B27,'PEFA Pull'!$A$60:$A$245,0),MATCH($G$4,'PEFA Pull'!$H$59:$I$59,0))</f>
        <v>2</v>
      </c>
    </row>
    <row r="28" spans="1:7">
      <c r="A28">
        <v>23</v>
      </c>
      <c r="B28" s="8" t="s">
        <v>23</v>
      </c>
      <c r="C28" s="10" t="e">
        <f>VLOOKUP($B28,#REF!,2,FALSE)</f>
        <v>#REF!</v>
      </c>
      <c r="D28" s="14" t="s">
        <v>195</v>
      </c>
      <c r="E28" s="15">
        <f>INDEX('GFS OVERVIEW'!$E$4:$AI$189, MATCH('GFS_PEFA comparison'!$B28, 'GFS OVERVIEW'!$C$4:$C$189,0), MATCH('GFS_PEFA comparison'!$E$5,'GFS OVERVIEW'!$E$3:$AI$3,0))</f>
        <v>3</v>
      </c>
      <c r="F28" t="e">
        <f>INDEX('GFS OVERVIEW'!#REF!, MATCH('GFS_OBI comparison'!$B28,'GFS OVERVIEW'!$C$4:$C$189,0), MATCH('GFS_OBI comparison'!$F$5, 'GFS OVERVIEW'!#REF!,0))</f>
        <v>#REF!</v>
      </c>
      <c r="G28" s="18">
        <f>INDEX('PEFA Pull'!$H$60:$I$245,MATCH('GFS_PEFA comparison'!$B28,'PEFA Pull'!$A$60:$A$245,0),MATCH($G$4,'PEFA Pull'!$H$59:$I$59,0))</f>
        <v>3.1428571428571428</v>
      </c>
    </row>
    <row r="29" spans="1:7">
      <c r="A29">
        <v>24</v>
      </c>
      <c r="B29" s="8" t="s">
        <v>24</v>
      </c>
      <c r="C29" s="10" t="e">
        <f>VLOOKUP($B29,#REF!,2,FALSE)</f>
        <v>#REF!</v>
      </c>
      <c r="D29" s="14" t="s">
        <v>193</v>
      </c>
      <c r="E29" s="15">
        <f>INDEX('GFS OVERVIEW'!$E$4:$AI$189, MATCH('GFS_PEFA comparison'!$B29, 'GFS OVERVIEW'!$C$4:$C$189,0), MATCH('GFS_PEFA comparison'!$E$5,'GFS OVERVIEW'!$E$3:$AI$3,0))</f>
        <v>0</v>
      </c>
      <c r="F29" t="e">
        <f>INDEX('GFS OVERVIEW'!#REF!, MATCH('GFS_OBI comparison'!$B29,'GFS OVERVIEW'!$C$4:$C$189,0), MATCH('GFS_OBI comparison'!$F$5, 'GFS OVERVIEW'!#REF!,0))</f>
        <v>#REF!</v>
      </c>
      <c r="G29" s="18" t="e">
        <f>INDEX('PEFA Pull'!$H$60:$I$245,MATCH('GFS_PEFA comparison'!$B29,'PEFA Pull'!$A$60:$A$245,0),MATCH($G$4,'PEFA Pull'!$H$59:$I$59,0))</f>
        <v>#N/A</v>
      </c>
    </row>
    <row r="30" spans="1:7">
      <c r="A30">
        <v>25</v>
      </c>
      <c r="B30" s="8" t="s">
        <v>25</v>
      </c>
      <c r="C30" s="10" t="e">
        <f>VLOOKUP($B30,#REF!,2,FALSE)</f>
        <v>#REF!</v>
      </c>
      <c r="D30" s="14" t="s">
        <v>193</v>
      </c>
      <c r="E30" s="15">
        <f>INDEX('GFS OVERVIEW'!$E$4:$AI$189, MATCH('GFS_PEFA comparison'!$B30, 'GFS OVERVIEW'!$C$4:$C$189,0), MATCH('GFS_PEFA comparison'!$E$5,'GFS OVERVIEW'!$E$3:$AI$3,0))</f>
        <v>1</v>
      </c>
      <c r="F30" t="e">
        <f>INDEX('GFS OVERVIEW'!#REF!, MATCH('GFS_OBI comparison'!$B30,'GFS OVERVIEW'!$C$4:$C$189,0), MATCH('GFS_OBI comparison'!$F$5, 'GFS OVERVIEW'!#REF!,0))</f>
        <v>#REF!</v>
      </c>
      <c r="G30" s="18" t="e">
        <f>INDEX('PEFA Pull'!$H$60:$I$245,MATCH('GFS_PEFA comparison'!$B30,'PEFA Pull'!$A$60:$A$245,0),MATCH($G$4,'PEFA Pull'!$H$59:$I$59,0))</f>
        <v>#N/A</v>
      </c>
    </row>
    <row r="31" spans="1:7">
      <c r="A31">
        <v>26</v>
      </c>
      <c r="B31" s="8" t="s">
        <v>26</v>
      </c>
      <c r="C31" s="10" t="e">
        <f>VLOOKUP($B31,#REF!,2,FALSE)</f>
        <v>#REF!</v>
      </c>
      <c r="D31" s="14" t="s">
        <v>193</v>
      </c>
      <c r="E31" s="15">
        <f>INDEX('GFS OVERVIEW'!$E$4:$AI$189, MATCH('GFS_PEFA comparison'!$B31, 'GFS OVERVIEW'!$C$4:$C$189,0), MATCH('GFS_PEFA comparison'!$E$5,'GFS OVERVIEW'!$E$3:$AI$3,0))</f>
        <v>0</v>
      </c>
      <c r="F31" t="e">
        <f>INDEX('GFS OVERVIEW'!#REF!, MATCH('GFS_OBI comparison'!$B31,'GFS OVERVIEW'!$C$4:$C$189,0), MATCH('GFS_OBI comparison'!$F$5, 'GFS OVERVIEW'!#REF!,0))</f>
        <v>#REF!</v>
      </c>
      <c r="G31" s="18">
        <f>INDEX('PEFA Pull'!$H$60:$I$245,MATCH('GFS_PEFA comparison'!$B31,'PEFA Pull'!$A$60:$A$245,0),MATCH($G$4,'PEFA Pull'!$H$59:$I$59,0))</f>
        <v>2.8571428571428572</v>
      </c>
    </row>
    <row r="32" spans="1:7">
      <c r="A32">
        <v>27</v>
      </c>
      <c r="B32" s="8" t="s">
        <v>27</v>
      </c>
      <c r="C32" s="10" t="e">
        <f>VLOOKUP($B32,#REF!,2,FALSE)</f>
        <v>#REF!</v>
      </c>
      <c r="D32" s="14" t="s">
        <v>193</v>
      </c>
      <c r="E32" s="15">
        <f>INDEX('GFS OVERVIEW'!$E$4:$AI$189, MATCH('GFS_PEFA comparison'!$B32, 'GFS OVERVIEW'!$C$4:$C$189,0), MATCH('GFS_PEFA comparison'!$E$5,'GFS OVERVIEW'!$E$3:$AI$3,0))</f>
        <v>0</v>
      </c>
      <c r="F32" t="e">
        <f>INDEX('GFS OVERVIEW'!#REF!, MATCH('GFS_OBI comparison'!$B32,'GFS OVERVIEW'!$C$4:$C$189,0), MATCH('GFS_OBI comparison'!$F$5, 'GFS OVERVIEW'!#REF!,0))</f>
        <v>#REF!</v>
      </c>
      <c r="G32" s="18">
        <f>INDEX('PEFA Pull'!$H$60:$I$245,MATCH('GFS_PEFA comparison'!$B32,'PEFA Pull'!$A$60:$A$245,0),MATCH($G$4,'PEFA Pull'!$H$59:$I$59,0))</f>
        <v>2.2857142857142856</v>
      </c>
    </row>
    <row r="33" spans="1:10">
      <c r="A33">
        <v>28</v>
      </c>
      <c r="B33" s="8" t="s">
        <v>28</v>
      </c>
      <c r="C33" s="10" t="e">
        <f>VLOOKUP($B33,#REF!,2,FALSE)</f>
        <v>#REF!</v>
      </c>
      <c r="D33" s="14" t="s">
        <v>193</v>
      </c>
      <c r="E33" s="15">
        <f>INDEX('GFS OVERVIEW'!$E$4:$AI$189, MATCH('GFS_PEFA comparison'!$B33, 'GFS OVERVIEW'!$C$4:$C$189,0), MATCH('GFS_PEFA comparison'!$E$5,'GFS OVERVIEW'!$E$3:$AI$3,0))</f>
        <v>0</v>
      </c>
      <c r="F33" t="e">
        <f>INDEX('GFS OVERVIEW'!#REF!, MATCH('GFS_OBI comparison'!$B33,'GFS OVERVIEW'!$C$4:$C$189,0), MATCH('GFS_OBI comparison'!$F$5, 'GFS OVERVIEW'!#REF!,0))</f>
        <v>#REF!</v>
      </c>
      <c r="G33" s="18">
        <f>INDEX('PEFA Pull'!$H$60:$I$245,MATCH('GFS_PEFA comparison'!$B33,'PEFA Pull'!$A$60:$A$245,0),MATCH($G$4,'PEFA Pull'!$H$59:$I$59,0))</f>
        <v>2</v>
      </c>
    </row>
    <row r="34" spans="1:10">
      <c r="A34">
        <v>29</v>
      </c>
      <c r="B34" s="8" t="s">
        <v>29</v>
      </c>
      <c r="C34" s="10" t="e">
        <f>VLOOKUP($B34,#REF!,2,FALSE)</f>
        <v>#REF!</v>
      </c>
      <c r="D34" s="14" t="s">
        <v>193</v>
      </c>
      <c r="E34" s="15">
        <f>INDEX('GFS OVERVIEW'!$E$4:$AI$189, MATCH('GFS_PEFA comparison'!$B34, 'GFS OVERVIEW'!$C$4:$C$189,0), MATCH('GFS_PEFA comparison'!$E$5,'GFS OVERVIEW'!$E$3:$AI$3,0))</f>
        <v>0</v>
      </c>
      <c r="F34" t="e">
        <f>INDEX('GFS OVERVIEW'!#REF!, MATCH('GFS_OBI comparison'!$B34,'GFS OVERVIEW'!$C$4:$C$189,0), MATCH('GFS_OBI comparison'!$F$5, 'GFS OVERVIEW'!#REF!,0))</f>
        <v>#REF!</v>
      </c>
      <c r="G34" s="18" t="e">
        <f>INDEX('PEFA Pull'!$H$60:$I$245,MATCH('GFS_PEFA comparison'!$B34,'PEFA Pull'!$A$60:$A$245,0),MATCH($G$4,'PEFA Pull'!$H$59:$I$59,0))</f>
        <v>#N/A</v>
      </c>
      <c r="J34" t="s">
        <v>518</v>
      </c>
    </row>
    <row r="35" spans="1:10">
      <c r="A35">
        <v>30</v>
      </c>
      <c r="B35" s="8" t="s">
        <v>30</v>
      </c>
      <c r="C35" s="10" t="e">
        <f>VLOOKUP($B35,#REF!,2,FALSE)</f>
        <v>#REF!</v>
      </c>
      <c r="D35" s="14" t="s">
        <v>195</v>
      </c>
      <c r="E35" s="15">
        <f>INDEX('GFS OVERVIEW'!$E$4:$AI$189, MATCH('GFS_PEFA comparison'!$B35, 'GFS OVERVIEW'!$C$4:$C$189,0), MATCH('GFS_PEFA comparison'!$E$5,'GFS OVERVIEW'!$E$3:$AI$3,0))</f>
        <v>4</v>
      </c>
      <c r="F35" t="e">
        <f>INDEX('GFS OVERVIEW'!#REF!, MATCH('GFS_OBI comparison'!$B35,'GFS OVERVIEW'!$C$4:$C$189,0), MATCH('GFS_OBI comparison'!$F$5, 'GFS OVERVIEW'!#REF!,0))</f>
        <v>#REF!</v>
      </c>
      <c r="G35" s="18" t="e">
        <f>INDEX('PEFA Pull'!$H$60:$I$245,MATCH('GFS_PEFA comparison'!$B35,'PEFA Pull'!$A$60:$A$245,0),MATCH($G$4,'PEFA Pull'!$H$59:$I$59,0))</f>
        <v>#N/A</v>
      </c>
    </row>
    <row r="36" spans="1:10">
      <c r="A36">
        <v>31</v>
      </c>
      <c r="B36" s="8" t="s">
        <v>31</v>
      </c>
      <c r="C36" s="10" t="e">
        <f>VLOOKUP($B36,#REF!,2,FALSE)</f>
        <v>#REF!</v>
      </c>
      <c r="D36" s="14" t="s">
        <v>193</v>
      </c>
      <c r="E36" s="15">
        <f>INDEX('GFS OVERVIEW'!$E$4:$AI$189, MATCH('GFS_PEFA comparison'!$B36, 'GFS OVERVIEW'!$C$4:$C$189,0), MATCH('GFS_PEFA comparison'!$E$5,'GFS OVERVIEW'!$E$3:$AI$3,0))</f>
        <v>1</v>
      </c>
      <c r="F36" t="e">
        <f>INDEX('GFS OVERVIEW'!#REF!, MATCH('GFS_OBI comparison'!$B36,'GFS OVERVIEW'!$C$4:$C$189,0), MATCH('GFS_OBI comparison'!$F$5, 'GFS OVERVIEW'!#REF!,0))</f>
        <v>#REF!</v>
      </c>
      <c r="G36" s="18">
        <f>INDEX('PEFA Pull'!$H$60:$I$245,MATCH('GFS_PEFA comparison'!$B36,'PEFA Pull'!$A$60:$A$245,0),MATCH($G$4,'PEFA Pull'!$H$59:$I$59,0))</f>
        <v>2.1428571428571428</v>
      </c>
    </row>
    <row r="37" spans="1:10">
      <c r="A37">
        <v>32</v>
      </c>
      <c r="B37" s="8" t="s">
        <v>32</v>
      </c>
      <c r="C37" s="10" t="e">
        <f>VLOOKUP($B37,#REF!,2,FALSE)</f>
        <v>#REF!</v>
      </c>
      <c r="D37" s="14" t="s">
        <v>193</v>
      </c>
      <c r="E37" s="15">
        <f>INDEX('GFS OVERVIEW'!$E$4:$AI$189, MATCH('GFS_PEFA comparison'!$B37, 'GFS OVERVIEW'!$C$4:$C$189,0), MATCH('GFS_PEFA comparison'!$E$5,'GFS OVERVIEW'!$E$3:$AI$3,0))</f>
        <v>0</v>
      </c>
      <c r="F37" t="e">
        <f>INDEX('GFS OVERVIEW'!#REF!, MATCH('GFS_OBI comparison'!$B37,'GFS OVERVIEW'!$C$4:$C$189,0), MATCH('GFS_OBI comparison'!$F$5, 'GFS OVERVIEW'!#REF!,0))</f>
        <v>#REF!</v>
      </c>
      <c r="G37" s="18">
        <f>INDEX('PEFA Pull'!$H$60:$I$245,MATCH('GFS_PEFA comparison'!$B37,'PEFA Pull'!$A$60:$A$245,0),MATCH($G$4,'PEFA Pull'!$H$59:$I$59,0))</f>
        <v>1.8571428571428572</v>
      </c>
    </row>
    <row r="38" spans="1:10">
      <c r="A38">
        <v>33</v>
      </c>
      <c r="B38" s="8" t="s">
        <v>33</v>
      </c>
      <c r="C38" s="10" t="e">
        <f>VLOOKUP($B38,#REF!,2,FALSE)</f>
        <v>#REF!</v>
      </c>
      <c r="D38" s="14" t="s">
        <v>193</v>
      </c>
      <c r="E38" s="15">
        <f>INDEX('GFS OVERVIEW'!$E$4:$AI$189, MATCH('GFS_PEFA comparison'!$B38, 'GFS OVERVIEW'!$C$4:$C$189,0), MATCH('GFS_PEFA comparison'!$E$5,'GFS OVERVIEW'!$E$3:$AI$3,0))</f>
        <v>0</v>
      </c>
      <c r="F38" t="e">
        <f>INDEX('GFS OVERVIEW'!#REF!, MATCH('GFS_OBI comparison'!$B38,'GFS OVERVIEW'!$C$4:$C$189,0), MATCH('GFS_OBI comparison'!$F$5, 'GFS OVERVIEW'!#REF!,0))</f>
        <v>#REF!</v>
      </c>
      <c r="G38" s="18" t="e">
        <f>INDEX('PEFA Pull'!$H$60:$I$245,MATCH('GFS_PEFA comparison'!$B38,'PEFA Pull'!$A$60:$A$245,0),MATCH($G$4,'PEFA Pull'!$H$59:$I$59,0))</f>
        <v>#N/A</v>
      </c>
    </row>
    <row r="39" spans="1:10">
      <c r="A39">
        <v>34</v>
      </c>
      <c r="B39" s="8" t="s">
        <v>34</v>
      </c>
      <c r="C39" s="10" t="e">
        <f>VLOOKUP($B39,#REF!,2,FALSE)</f>
        <v>#REF!</v>
      </c>
      <c r="D39" s="14" t="s">
        <v>193</v>
      </c>
      <c r="E39" s="15">
        <f>INDEX('GFS OVERVIEW'!$E$4:$AI$189, MATCH('GFS_PEFA comparison'!$B39, 'GFS OVERVIEW'!$C$4:$C$189,0), MATCH('GFS_PEFA comparison'!$E$5,'GFS OVERVIEW'!$E$3:$AI$3,0))</f>
        <v>2</v>
      </c>
      <c r="F39" t="e">
        <f>INDEX('GFS OVERVIEW'!#REF!, MATCH('GFS_OBI comparison'!$B39,'GFS OVERVIEW'!$C$4:$C$189,0), MATCH('GFS_OBI comparison'!$F$5, 'GFS OVERVIEW'!#REF!,0))</f>
        <v>#REF!</v>
      </c>
      <c r="G39" s="18" t="e">
        <f>INDEX('PEFA Pull'!$H$60:$I$245,MATCH('GFS_PEFA comparison'!$B39,'PEFA Pull'!$A$60:$A$245,0),MATCH($G$4,'PEFA Pull'!$H$59:$I$59,0))</f>
        <v>#N/A</v>
      </c>
    </row>
    <row r="40" spans="1:10">
      <c r="A40">
        <v>35</v>
      </c>
      <c r="B40" s="8" t="s">
        <v>35</v>
      </c>
      <c r="C40" s="10" t="e">
        <f>VLOOKUP($B40,#REF!,2,FALSE)</f>
        <v>#REF!</v>
      </c>
      <c r="D40" s="14" t="s">
        <v>195</v>
      </c>
      <c r="E40" s="15">
        <f>INDEX('GFS OVERVIEW'!$E$4:$AI$189, MATCH('GFS_PEFA comparison'!$B40, 'GFS OVERVIEW'!$C$4:$C$189,0), MATCH('GFS_PEFA comparison'!$E$5,'GFS OVERVIEW'!$E$3:$AI$3,0))</f>
        <v>1</v>
      </c>
      <c r="F40" t="e">
        <f>INDEX('GFS OVERVIEW'!#REF!, MATCH('GFS_OBI comparison'!$B40,'GFS OVERVIEW'!$C$4:$C$189,0), MATCH('GFS_OBI comparison'!$F$5, 'GFS OVERVIEW'!#REF!,0))</f>
        <v>#REF!</v>
      </c>
      <c r="G40" s="18" t="e">
        <f>INDEX('PEFA Pull'!$H$60:$I$245,MATCH('GFS_PEFA comparison'!$B40,'PEFA Pull'!$A$60:$A$245,0),MATCH($G$4,'PEFA Pull'!$H$59:$I$59,0))</f>
        <v>#N/A</v>
      </c>
    </row>
    <row r="41" spans="1:10">
      <c r="A41">
        <v>36</v>
      </c>
      <c r="B41" s="8" t="s">
        <v>36</v>
      </c>
      <c r="C41" s="10" t="e">
        <f>VLOOKUP($B41,#REF!,2,FALSE)</f>
        <v>#REF!</v>
      </c>
      <c r="D41" s="14" t="s">
        <v>193</v>
      </c>
      <c r="E41" s="15">
        <f>INDEX('GFS OVERVIEW'!$E$4:$AI$189, MATCH('GFS_PEFA comparison'!$B41, 'GFS OVERVIEW'!$C$4:$C$189,0), MATCH('GFS_PEFA comparison'!$E$5,'GFS OVERVIEW'!$E$3:$AI$3,0))</f>
        <v>6</v>
      </c>
      <c r="F41" t="e">
        <f>INDEX('GFS OVERVIEW'!#REF!, MATCH('GFS_OBI comparison'!$B41,'GFS OVERVIEW'!$C$4:$C$189,0), MATCH('GFS_OBI comparison'!$F$5, 'GFS OVERVIEW'!#REF!,0))</f>
        <v>#REF!</v>
      </c>
      <c r="G41" s="18" t="e">
        <f>INDEX('PEFA Pull'!$H$60:$I$245,MATCH('GFS_PEFA comparison'!$B41,'PEFA Pull'!$A$60:$A$245,0),MATCH($G$4,'PEFA Pull'!$H$59:$I$59,0))</f>
        <v>#N/A</v>
      </c>
    </row>
    <row r="42" spans="1:10">
      <c r="A42">
        <v>37</v>
      </c>
      <c r="B42" s="8" t="s">
        <v>37</v>
      </c>
      <c r="C42" s="10" t="e">
        <f>VLOOKUP($B42,#REF!,2,FALSE)</f>
        <v>#REF!</v>
      </c>
      <c r="D42" s="14" t="s">
        <v>193</v>
      </c>
      <c r="E42" s="15">
        <f>INDEX('GFS OVERVIEW'!$E$4:$AI$189, MATCH('GFS_PEFA comparison'!$B42, 'GFS OVERVIEW'!$C$4:$C$189,0), MATCH('GFS_PEFA comparison'!$E$5,'GFS OVERVIEW'!$E$3:$AI$3,0))</f>
        <v>1</v>
      </c>
      <c r="F42" t="e">
        <f>INDEX('GFS OVERVIEW'!#REF!, MATCH('GFS_OBI comparison'!$B42,'GFS OVERVIEW'!$C$4:$C$189,0), MATCH('GFS_OBI comparison'!$F$5, 'GFS OVERVIEW'!#REF!,0))</f>
        <v>#REF!</v>
      </c>
      <c r="G42" s="18" t="e">
        <f>INDEX('PEFA Pull'!$H$60:$I$245,MATCH('GFS_PEFA comparison'!$B42,'PEFA Pull'!$A$60:$A$245,0),MATCH($G$4,'PEFA Pull'!$H$59:$I$59,0))</f>
        <v>#N/A</v>
      </c>
    </row>
    <row r="43" spans="1:10">
      <c r="A43">
        <v>38</v>
      </c>
      <c r="B43" s="8" t="s">
        <v>38</v>
      </c>
      <c r="C43" s="10" t="e">
        <f>VLOOKUP($B43,#REF!,2,FALSE)</f>
        <v>#REF!</v>
      </c>
      <c r="D43" s="14" t="s">
        <v>193</v>
      </c>
      <c r="E43" s="15">
        <f>INDEX('GFS OVERVIEW'!$E$4:$AI$189, MATCH('GFS_PEFA comparison'!$B43, 'GFS OVERVIEW'!$C$4:$C$189,0), MATCH('GFS_PEFA comparison'!$E$5,'GFS OVERVIEW'!$E$3:$AI$3,0))</f>
        <v>5</v>
      </c>
      <c r="F43" t="e">
        <f>INDEX('GFS OVERVIEW'!#REF!, MATCH('GFS_OBI comparison'!$B43,'GFS OVERVIEW'!$C$4:$C$189,0), MATCH('GFS_OBI comparison'!$F$5, 'GFS OVERVIEW'!#REF!,0))</f>
        <v>#REF!</v>
      </c>
      <c r="G43" s="18">
        <f>INDEX('PEFA Pull'!$H$60:$I$245,MATCH('GFS_PEFA comparison'!$B43,'PEFA Pull'!$A$60:$A$245,0),MATCH($G$4,'PEFA Pull'!$H$59:$I$59,0))</f>
        <v>2.2857142857142856</v>
      </c>
    </row>
    <row r="44" spans="1:10">
      <c r="A44">
        <v>39</v>
      </c>
      <c r="B44" s="8" t="s">
        <v>39</v>
      </c>
      <c r="C44" s="10" t="e">
        <f>VLOOKUP($B44,#REF!,2,FALSE)</f>
        <v>#REF!</v>
      </c>
      <c r="D44" s="14" t="s">
        <v>193</v>
      </c>
      <c r="E44" s="15">
        <f>INDEX('GFS OVERVIEW'!$E$4:$AI$189, MATCH('GFS_PEFA comparison'!$B44, 'GFS OVERVIEW'!$C$4:$C$189,0), MATCH('GFS_PEFA comparison'!$E$5,'GFS OVERVIEW'!$E$3:$AI$3,0))</f>
        <v>0</v>
      </c>
      <c r="F44" t="e">
        <f>INDEX('GFS OVERVIEW'!#REF!, MATCH('GFS_OBI comparison'!$B44,'GFS OVERVIEW'!$C$4:$C$189,0), MATCH('GFS_OBI comparison'!$F$5, 'GFS OVERVIEW'!#REF!,0))</f>
        <v>#REF!</v>
      </c>
      <c r="G44" s="18" t="e">
        <f>INDEX('PEFA Pull'!$H$60:$I$245,MATCH('GFS_PEFA comparison'!$B44,'PEFA Pull'!$A$60:$A$245,0),MATCH($G$4,'PEFA Pull'!$H$59:$I$59,0))</f>
        <v>#N/A</v>
      </c>
    </row>
    <row r="45" spans="1:10">
      <c r="A45">
        <v>40</v>
      </c>
      <c r="B45" s="8" t="s">
        <v>40</v>
      </c>
      <c r="C45" s="10" t="e">
        <f>VLOOKUP($B45,#REF!,2,FALSE)</f>
        <v>#REF!</v>
      </c>
      <c r="D45" s="14" t="s">
        <v>193</v>
      </c>
      <c r="E45" s="15">
        <f>INDEX('GFS OVERVIEW'!$E$4:$AI$189, MATCH('GFS_PEFA comparison'!$B45, 'GFS OVERVIEW'!$C$4:$C$189,0), MATCH('GFS_PEFA comparison'!$E$5,'GFS OVERVIEW'!$E$3:$AI$3,0))</f>
        <v>0</v>
      </c>
      <c r="F45" t="e">
        <f>INDEX('GFS OVERVIEW'!#REF!, MATCH('GFS_OBI comparison'!$B45,'GFS OVERVIEW'!$C$4:$C$189,0), MATCH('GFS_OBI comparison'!$F$5, 'GFS OVERVIEW'!#REF!,0))</f>
        <v>#REF!</v>
      </c>
      <c r="G45" s="18">
        <f>INDEX('PEFA Pull'!$H$60:$I$245,MATCH('GFS_PEFA comparison'!$B45,'PEFA Pull'!$A$60:$A$245,0),MATCH($G$4,'PEFA Pull'!$H$59:$I$59,0))</f>
        <v>2.2857142857142856</v>
      </c>
    </row>
    <row r="46" spans="1:10">
      <c r="A46">
        <v>41</v>
      </c>
      <c r="B46" s="8" t="s">
        <v>41</v>
      </c>
      <c r="C46" s="10" t="e">
        <f>VLOOKUP($B46,#REF!,2,FALSE)</f>
        <v>#REF!</v>
      </c>
      <c r="D46" s="14" t="s">
        <v>193</v>
      </c>
      <c r="E46" s="15">
        <f>INDEX('GFS OVERVIEW'!$E$4:$AI$189, MATCH('GFS_PEFA comparison'!$B46, 'GFS OVERVIEW'!$C$4:$C$189,0), MATCH('GFS_PEFA comparison'!$E$5,'GFS OVERVIEW'!$E$3:$AI$3,0))</f>
        <v>0</v>
      </c>
      <c r="F46" t="e">
        <f>INDEX('GFS OVERVIEW'!#REF!, MATCH('GFS_OBI comparison'!$B46,'GFS OVERVIEW'!$C$4:$C$189,0), MATCH('GFS_OBI comparison'!$F$5, 'GFS OVERVIEW'!#REF!,0))</f>
        <v>#REF!</v>
      </c>
      <c r="G46" s="18">
        <f>INDEX('PEFA Pull'!$H$60:$I$245,MATCH('GFS_PEFA comparison'!$B46,'PEFA Pull'!$A$60:$A$245,0),MATCH($G$4,'PEFA Pull'!$H$59:$I$59,0))</f>
        <v>1.7142857142857142</v>
      </c>
    </row>
    <row r="47" spans="1:10">
      <c r="A47">
        <v>42</v>
      </c>
      <c r="B47" s="8" t="s">
        <v>42</v>
      </c>
      <c r="C47" s="10" t="e">
        <f>VLOOKUP($B47,#REF!,2,FALSE)</f>
        <v>#REF!</v>
      </c>
      <c r="D47" s="14" t="s">
        <v>193</v>
      </c>
      <c r="E47" s="15">
        <f>INDEX('GFS OVERVIEW'!$E$4:$AI$189, MATCH('GFS_PEFA comparison'!$B47, 'GFS OVERVIEW'!$C$4:$C$189,0), MATCH('GFS_PEFA comparison'!$E$5,'GFS OVERVIEW'!$E$3:$AI$3,0))</f>
        <v>1</v>
      </c>
      <c r="F47" t="e">
        <f>INDEX('GFS OVERVIEW'!#REF!, MATCH('GFS_OBI comparison'!$B47,'GFS OVERVIEW'!$C$4:$C$189,0), MATCH('GFS_OBI comparison'!$F$5, 'GFS OVERVIEW'!#REF!,0))</f>
        <v>#REF!</v>
      </c>
      <c r="G47" s="18">
        <f>INDEX('PEFA Pull'!$H$60:$I$245,MATCH('GFS_PEFA comparison'!$B47,'PEFA Pull'!$A$60:$A$245,0),MATCH($G$4,'PEFA Pull'!$H$59:$I$59,0))</f>
        <v>3.1428571428571428</v>
      </c>
    </row>
    <row r="48" spans="1:10">
      <c r="A48">
        <v>43</v>
      </c>
      <c r="B48" s="9" t="s">
        <v>43</v>
      </c>
      <c r="C48" s="10" t="e">
        <f>VLOOKUP($B48,#REF!,2,FALSE)</f>
        <v>#REF!</v>
      </c>
      <c r="D48" s="14" t="s">
        <v>193</v>
      </c>
      <c r="E48" s="15">
        <f>INDEX('GFS OVERVIEW'!$E$4:$AI$189, MATCH('GFS_PEFA comparison'!$B48, 'GFS OVERVIEW'!$C$4:$C$189,0), MATCH('GFS_PEFA comparison'!$E$5,'GFS OVERVIEW'!$E$3:$AI$3,0))</f>
        <v>0</v>
      </c>
      <c r="F48" t="e">
        <f>INDEX('GFS OVERVIEW'!#REF!, MATCH('GFS_OBI comparison'!$B48,'GFS OVERVIEW'!$C$4:$C$189,0), MATCH('GFS_OBI comparison'!$F$5, 'GFS OVERVIEW'!#REF!,0))</f>
        <v>#REF!</v>
      </c>
      <c r="G48" s="18">
        <f>INDEX('PEFA Pull'!$H$60:$I$245,MATCH('GFS_PEFA comparison'!$B48,'PEFA Pull'!$A$60:$A$245,0),MATCH($G$4,'PEFA Pull'!$H$59:$I$59,0))</f>
        <v>2</v>
      </c>
    </row>
    <row r="49" spans="1:7">
      <c r="A49">
        <v>44</v>
      </c>
      <c r="B49" s="8" t="s">
        <v>44</v>
      </c>
      <c r="C49" s="10" t="e">
        <f>VLOOKUP($B49,#REF!,2,FALSE)</f>
        <v>#REF!</v>
      </c>
      <c r="D49" s="14" t="s">
        <v>193</v>
      </c>
      <c r="E49" s="15">
        <f>INDEX('GFS OVERVIEW'!$E$4:$AI$189, MATCH('GFS_PEFA comparison'!$B49, 'GFS OVERVIEW'!$C$4:$C$189,0), MATCH('GFS_PEFA comparison'!$E$5,'GFS OVERVIEW'!$E$3:$AI$3,0))</f>
        <v>1</v>
      </c>
      <c r="F49" t="e">
        <f>INDEX('GFS OVERVIEW'!#REF!, MATCH('GFS_OBI comparison'!$B49,'GFS OVERVIEW'!$C$4:$C$189,0), MATCH('GFS_OBI comparison'!$F$5, 'GFS OVERVIEW'!#REF!,0))</f>
        <v>#REF!</v>
      </c>
      <c r="G49" s="18" t="e">
        <f>INDEX('PEFA Pull'!$H$60:$I$245,MATCH('GFS_PEFA comparison'!$B49,'PEFA Pull'!$A$60:$A$245,0),MATCH($G$4,'PEFA Pull'!$H$59:$I$59,0))</f>
        <v>#N/A</v>
      </c>
    </row>
    <row r="50" spans="1:7">
      <c r="A50">
        <v>45</v>
      </c>
      <c r="B50" s="8" t="s">
        <v>45</v>
      </c>
      <c r="C50" s="10" t="e">
        <f>VLOOKUP($B50,#REF!,2,FALSE)</f>
        <v>#REF!</v>
      </c>
      <c r="D50" s="14" t="s">
        <v>193</v>
      </c>
      <c r="E50" s="15">
        <f>INDEX('GFS OVERVIEW'!$E$4:$AI$189, MATCH('GFS_PEFA comparison'!$B50, 'GFS OVERVIEW'!$C$4:$C$189,0), MATCH('GFS_PEFA comparison'!$E$5,'GFS OVERVIEW'!$E$3:$AI$3,0))</f>
        <v>3</v>
      </c>
      <c r="F50" t="e">
        <f>INDEX('GFS OVERVIEW'!#REF!, MATCH('GFS_OBI comparison'!$B50,'GFS OVERVIEW'!$C$4:$C$189,0), MATCH('GFS_OBI comparison'!$F$5, 'GFS OVERVIEW'!#REF!,0))</f>
        <v>#REF!</v>
      </c>
      <c r="G50" s="18" t="e">
        <f>INDEX('PEFA Pull'!$H$60:$I$245,MATCH('GFS_PEFA comparison'!$B50,'PEFA Pull'!$A$60:$A$245,0),MATCH($G$4,'PEFA Pull'!$H$59:$I$59,0))</f>
        <v>#N/A</v>
      </c>
    </row>
    <row r="51" spans="1:7">
      <c r="A51">
        <v>46</v>
      </c>
      <c r="B51" s="8" t="s">
        <v>46</v>
      </c>
      <c r="C51" s="10" t="e">
        <f>VLOOKUP($B51,#REF!,2,FALSE)</f>
        <v>#REF!</v>
      </c>
      <c r="D51" s="14" t="s">
        <v>193</v>
      </c>
      <c r="E51" s="15">
        <f>INDEX('GFS OVERVIEW'!$E$4:$AI$189, MATCH('GFS_PEFA comparison'!$B51, 'GFS OVERVIEW'!$C$4:$C$189,0), MATCH('GFS_PEFA comparison'!$E$5,'GFS OVERVIEW'!$E$3:$AI$3,0))</f>
        <v>2</v>
      </c>
      <c r="F51" t="e">
        <f>INDEX('GFS OVERVIEW'!#REF!, MATCH('GFS_OBI comparison'!$B51,'GFS OVERVIEW'!$C$4:$C$189,0), MATCH('GFS_OBI comparison'!$F$5, 'GFS OVERVIEW'!#REF!,0))</f>
        <v>#REF!</v>
      </c>
      <c r="G51" s="18" t="e">
        <f>INDEX('PEFA Pull'!$H$60:$I$245,MATCH('GFS_PEFA comparison'!$B51,'PEFA Pull'!$A$60:$A$245,0),MATCH($G$4,'PEFA Pull'!$H$59:$I$59,0))</f>
        <v>#N/A</v>
      </c>
    </row>
    <row r="52" spans="1:7">
      <c r="A52">
        <v>47</v>
      </c>
      <c r="B52" s="8" t="s">
        <v>47</v>
      </c>
      <c r="C52" s="10" t="e">
        <f>VLOOKUP($B52,#REF!,2,FALSE)</f>
        <v>#REF!</v>
      </c>
      <c r="D52" s="14" t="s">
        <v>193</v>
      </c>
      <c r="E52" s="15">
        <f>INDEX('GFS OVERVIEW'!$E$4:$AI$189, MATCH('GFS_PEFA comparison'!$B52, 'GFS OVERVIEW'!$C$4:$C$189,0), MATCH('GFS_PEFA comparison'!$E$5,'GFS OVERVIEW'!$E$3:$AI$3,0))</f>
        <v>4</v>
      </c>
      <c r="F52" t="e">
        <f>INDEX('GFS OVERVIEW'!#REF!, MATCH('GFS_OBI comparison'!$B52,'GFS OVERVIEW'!$C$4:$C$189,0), MATCH('GFS_OBI comparison'!$F$5, 'GFS OVERVIEW'!#REF!,0))</f>
        <v>#REF!</v>
      </c>
      <c r="G52" s="18" t="e">
        <f>INDEX('PEFA Pull'!$H$60:$I$245,MATCH('GFS_PEFA comparison'!$B52,'PEFA Pull'!$A$60:$A$245,0),MATCH($G$4,'PEFA Pull'!$H$59:$I$59,0))</f>
        <v>#N/A</v>
      </c>
    </row>
    <row r="53" spans="1:7">
      <c r="A53">
        <v>48</v>
      </c>
      <c r="B53" s="8" t="s">
        <v>48</v>
      </c>
      <c r="C53" s="10" t="e">
        <f>VLOOKUP($B53,#REF!,2,FALSE)</f>
        <v>#REF!</v>
      </c>
      <c r="D53" s="14" t="s">
        <v>193</v>
      </c>
      <c r="E53" s="15">
        <f>INDEX('GFS OVERVIEW'!$E$4:$AI$189, MATCH('GFS_PEFA comparison'!$B53, 'GFS OVERVIEW'!$C$4:$C$189,0), MATCH('GFS_PEFA comparison'!$E$5,'GFS OVERVIEW'!$E$3:$AI$3,0))</f>
        <v>0</v>
      </c>
      <c r="F53" t="e">
        <f>INDEX('GFS OVERVIEW'!#REF!, MATCH('GFS_OBI comparison'!$B53,'GFS OVERVIEW'!$C$4:$C$189,0), MATCH('GFS_OBI comparison'!$F$5, 'GFS OVERVIEW'!#REF!,0))</f>
        <v>#REF!</v>
      </c>
      <c r="G53" s="18" t="e">
        <f>INDEX('PEFA Pull'!$H$60:$I$245,MATCH('GFS_PEFA comparison'!$B53,'PEFA Pull'!$A$60:$A$245,0),MATCH($G$4,'PEFA Pull'!$H$59:$I$59,0))</f>
        <v>#N/A</v>
      </c>
    </row>
    <row r="54" spans="1:7">
      <c r="A54">
        <v>49</v>
      </c>
      <c r="B54" s="8" t="s">
        <v>49</v>
      </c>
      <c r="C54" s="10" t="e">
        <f>VLOOKUP($B54,#REF!,2,FALSE)</f>
        <v>#REF!</v>
      </c>
      <c r="D54" s="14" t="s">
        <v>193</v>
      </c>
      <c r="E54" s="15">
        <f>INDEX('GFS OVERVIEW'!$E$4:$AI$189, MATCH('GFS_PEFA comparison'!$B54, 'GFS OVERVIEW'!$C$4:$C$189,0), MATCH('GFS_PEFA comparison'!$E$5,'GFS OVERVIEW'!$E$3:$AI$3,0))</f>
        <v>0</v>
      </c>
      <c r="F54" t="e">
        <f>INDEX('GFS OVERVIEW'!#REF!, MATCH('GFS_OBI comparison'!$B54,'GFS OVERVIEW'!$C$4:$C$189,0), MATCH('GFS_OBI comparison'!$F$5, 'GFS OVERVIEW'!#REF!,0))</f>
        <v>#REF!</v>
      </c>
      <c r="G54" s="18" t="e">
        <f>INDEX('PEFA Pull'!$H$60:$I$245,MATCH('GFS_PEFA comparison'!$B54,'PEFA Pull'!$A$60:$A$245,0),MATCH($G$4,'PEFA Pull'!$H$59:$I$59,0))</f>
        <v>#N/A</v>
      </c>
    </row>
    <row r="55" spans="1:7">
      <c r="A55">
        <v>50</v>
      </c>
      <c r="B55" s="8" t="s">
        <v>50</v>
      </c>
      <c r="C55" s="10" t="e">
        <f>VLOOKUP($B55,#REF!,2,FALSE)</f>
        <v>#REF!</v>
      </c>
      <c r="D55" s="14" t="s">
        <v>193</v>
      </c>
      <c r="E55" s="15">
        <f>INDEX('GFS OVERVIEW'!$E$4:$AI$189, MATCH('GFS_PEFA comparison'!$B55, 'GFS OVERVIEW'!$C$4:$C$189,0), MATCH('GFS_PEFA comparison'!$E$5,'GFS OVERVIEW'!$E$3:$AI$3,0))</f>
        <v>0</v>
      </c>
      <c r="F55" t="e">
        <f>INDEX('GFS OVERVIEW'!#REF!, MATCH('GFS_OBI comparison'!$B55,'GFS OVERVIEW'!$C$4:$C$189,0), MATCH('GFS_OBI comparison'!$F$5, 'GFS OVERVIEW'!#REF!,0))</f>
        <v>#REF!</v>
      </c>
      <c r="G55" s="18">
        <f>INDEX('PEFA Pull'!$H$60:$I$245,MATCH('GFS_PEFA comparison'!$B55,'PEFA Pull'!$A$60:$A$245,0),MATCH($G$4,'PEFA Pull'!$H$59:$I$59,0))</f>
        <v>2.2857142857142856</v>
      </c>
    </row>
    <row r="56" spans="1:7">
      <c r="A56">
        <v>51</v>
      </c>
      <c r="B56" s="8" t="s">
        <v>51</v>
      </c>
      <c r="C56" s="10" t="e">
        <f>VLOOKUP($B56,#REF!,2,FALSE)</f>
        <v>#REF!</v>
      </c>
      <c r="D56" s="14" t="s">
        <v>193</v>
      </c>
      <c r="E56" s="15">
        <f>INDEX('GFS OVERVIEW'!$E$4:$AI$189, MATCH('GFS_PEFA comparison'!$B56, 'GFS OVERVIEW'!$C$4:$C$189,0), MATCH('GFS_PEFA comparison'!$E$5,'GFS OVERVIEW'!$E$3:$AI$3,0))</f>
        <v>0</v>
      </c>
      <c r="F56" t="e">
        <f>INDEX('GFS OVERVIEW'!#REF!, MATCH('GFS_OBI comparison'!$B56,'GFS OVERVIEW'!$C$4:$C$189,0), MATCH('GFS_OBI comparison'!$F$5, 'GFS OVERVIEW'!#REF!,0))</f>
        <v>#REF!</v>
      </c>
      <c r="G56" s="18" t="e">
        <f>INDEX('PEFA Pull'!$H$60:$I$245,MATCH('GFS_PEFA comparison'!$B56,'PEFA Pull'!$A$60:$A$245,0),MATCH($G$4,'PEFA Pull'!$H$59:$I$59,0))</f>
        <v>#N/A</v>
      </c>
    </row>
    <row r="57" spans="1:7">
      <c r="A57">
        <v>52</v>
      </c>
      <c r="B57" s="8" t="s">
        <v>52</v>
      </c>
      <c r="C57" s="10" t="e">
        <f>VLOOKUP($B57,#REF!,2,FALSE)</f>
        <v>#REF!</v>
      </c>
      <c r="D57" s="14" t="s">
        <v>193</v>
      </c>
      <c r="E57" s="15">
        <f>INDEX('GFS OVERVIEW'!$E$4:$AI$189, MATCH('GFS_PEFA comparison'!$B57, 'GFS OVERVIEW'!$C$4:$C$189,0), MATCH('GFS_PEFA comparison'!$E$5,'GFS OVERVIEW'!$E$3:$AI$3,0))</f>
        <v>1</v>
      </c>
      <c r="F57" t="e">
        <f>INDEX('GFS OVERVIEW'!#REF!, MATCH('GFS_OBI comparison'!$B57,'GFS OVERVIEW'!$C$4:$C$189,0), MATCH('GFS_OBI comparison'!$F$5, 'GFS OVERVIEW'!#REF!,0))</f>
        <v>#REF!</v>
      </c>
      <c r="G57" s="18" t="e">
        <f>INDEX('PEFA Pull'!$H$60:$I$245,MATCH('GFS_PEFA comparison'!$B57,'PEFA Pull'!$A$60:$A$245,0),MATCH($G$4,'PEFA Pull'!$H$59:$I$59,0))</f>
        <v>#N/A</v>
      </c>
    </row>
    <row r="58" spans="1:7">
      <c r="A58">
        <v>53</v>
      </c>
      <c r="B58" s="8" t="s">
        <v>53</v>
      </c>
      <c r="C58" s="10" t="e">
        <f>VLOOKUP($B58,#REF!,2,FALSE)</f>
        <v>#REF!</v>
      </c>
      <c r="D58" s="14" t="s">
        <v>193</v>
      </c>
      <c r="E58" s="15">
        <f>INDEX('GFS OVERVIEW'!$E$4:$AI$189, MATCH('GFS_PEFA comparison'!$B58, 'GFS OVERVIEW'!$C$4:$C$189,0), MATCH('GFS_PEFA comparison'!$E$5,'GFS OVERVIEW'!$E$3:$AI$3,0))</f>
        <v>6</v>
      </c>
      <c r="F58" t="e">
        <f>INDEX('GFS OVERVIEW'!#REF!, MATCH('GFS_OBI comparison'!$B58,'GFS OVERVIEW'!$C$4:$C$189,0), MATCH('GFS_OBI comparison'!$F$5, 'GFS OVERVIEW'!#REF!,0))</f>
        <v>#REF!</v>
      </c>
      <c r="G58" s="18">
        <f>INDEX('PEFA Pull'!$H$60:$I$245,MATCH('GFS_PEFA comparison'!$B58,'PEFA Pull'!$A$60:$A$245,0),MATCH($G$4,'PEFA Pull'!$H$59:$I$59,0))</f>
        <v>2.8571428571428572</v>
      </c>
    </row>
    <row r="59" spans="1:7">
      <c r="A59">
        <v>54</v>
      </c>
      <c r="B59" s="8" t="s">
        <v>54</v>
      </c>
      <c r="C59" s="10" t="e">
        <f>VLOOKUP($B59,#REF!,2,FALSE)</f>
        <v>#REF!</v>
      </c>
      <c r="D59" s="14" t="s">
        <v>193</v>
      </c>
      <c r="E59" s="15">
        <f>INDEX('GFS OVERVIEW'!$E$4:$AI$189, MATCH('GFS_PEFA comparison'!$B59, 'GFS OVERVIEW'!$C$4:$C$189,0), MATCH('GFS_PEFA comparison'!$E$5,'GFS OVERVIEW'!$E$3:$AI$3,0))</f>
        <v>0</v>
      </c>
      <c r="F59" t="e">
        <f>INDEX('GFS OVERVIEW'!#REF!, MATCH('GFS_OBI comparison'!$B59,'GFS OVERVIEW'!$C$4:$C$189,0), MATCH('GFS_OBI comparison'!$F$5, 'GFS OVERVIEW'!#REF!,0))</f>
        <v>#REF!</v>
      </c>
      <c r="G59" s="18" t="e">
        <f>INDEX('PEFA Pull'!$H$60:$I$245,MATCH('GFS_PEFA comparison'!$B59,'PEFA Pull'!$A$60:$A$245,0),MATCH($G$4,'PEFA Pull'!$H$59:$I$59,0))</f>
        <v>#N/A</v>
      </c>
    </row>
    <row r="60" spans="1:7">
      <c r="A60">
        <v>55</v>
      </c>
      <c r="B60" s="8" t="s">
        <v>55</v>
      </c>
      <c r="C60" s="10" t="e">
        <f>VLOOKUP($B60,#REF!,2,FALSE)</f>
        <v>#REF!</v>
      </c>
      <c r="D60" s="14" t="s">
        <v>193</v>
      </c>
      <c r="E60" s="15">
        <f>INDEX('GFS OVERVIEW'!$E$4:$AI$189, MATCH('GFS_PEFA comparison'!$B60, 'GFS OVERVIEW'!$C$4:$C$189,0), MATCH('GFS_PEFA comparison'!$E$5,'GFS OVERVIEW'!$E$3:$AI$3,0))</f>
        <v>0</v>
      </c>
      <c r="F60" t="e">
        <f>INDEX('GFS OVERVIEW'!#REF!, MATCH('GFS_OBI comparison'!$B60,'GFS OVERVIEW'!$C$4:$C$189,0), MATCH('GFS_OBI comparison'!$F$5, 'GFS OVERVIEW'!#REF!,0))</f>
        <v>#REF!</v>
      </c>
      <c r="G60" s="18" t="e">
        <f>INDEX('PEFA Pull'!$H$60:$I$245,MATCH('GFS_PEFA comparison'!$B60,'PEFA Pull'!$A$60:$A$245,0),MATCH($G$4,'PEFA Pull'!$H$59:$I$59,0))</f>
        <v>#N/A</v>
      </c>
    </row>
    <row r="61" spans="1:7">
      <c r="A61">
        <v>56</v>
      </c>
      <c r="B61" s="8" t="s">
        <v>56</v>
      </c>
      <c r="C61" s="10" t="e">
        <f>VLOOKUP($B61,#REF!,2,FALSE)</f>
        <v>#REF!</v>
      </c>
      <c r="D61" s="14" t="s">
        <v>193</v>
      </c>
      <c r="E61" s="15">
        <f>INDEX('GFS OVERVIEW'!$E$4:$AI$189, MATCH('GFS_PEFA comparison'!$B61, 'GFS OVERVIEW'!$C$4:$C$189,0), MATCH('GFS_PEFA comparison'!$E$5,'GFS OVERVIEW'!$E$3:$AI$3,0))</f>
        <v>3</v>
      </c>
      <c r="F61" t="e">
        <f>INDEX('GFS OVERVIEW'!#REF!, MATCH('GFS_OBI comparison'!$B61,'GFS OVERVIEW'!$C$4:$C$189,0), MATCH('GFS_OBI comparison'!$F$5, 'GFS OVERVIEW'!#REF!,0))</f>
        <v>#REF!</v>
      </c>
      <c r="G61" s="18" t="e">
        <f>INDEX('PEFA Pull'!$H$60:$I$245,MATCH('GFS_PEFA comparison'!$B61,'PEFA Pull'!$A$60:$A$245,0),MATCH($G$4,'PEFA Pull'!$H$59:$I$59,0))</f>
        <v>#N/A</v>
      </c>
    </row>
    <row r="62" spans="1:7">
      <c r="A62">
        <v>57</v>
      </c>
      <c r="B62" s="8" t="s">
        <v>57</v>
      </c>
      <c r="C62" s="10" t="e">
        <f>VLOOKUP($B62,#REF!,2,FALSE)</f>
        <v>#REF!</v>
      </c>
      <c r="D62" s="14" t="s">
        <v>193</v>
      </c>
      <c r="E62" s="15">
        <f>INDEX('GFS OVERVIEW'!$E$4:$AI$189, MATCH('GFS_PEFA comparison'!$B62, 'GFS OVERVIEW'!$C$4:$C$189,0), MATCH('GFS_PEFA comparison'!$E$5,'GFS OVERVIEW'!$E$3:$AI$3,0))</f>
        <v>0</v>
      </c>
      <c r="F62" t="e">
        <f>INDEX('GFS OVERVIEW'!#REF!, MATCH('GFS_OBI comparison'!$B62,'GFS OVERVIEW'!$C$4:$C$189,0), MATCH('GFS_OBI comparison'!$F$5, 'GFS OVERVIEW'!#REF!,0))</f>
        <v>#REF!</v>
      </c>
      <c r="G62" s="18">
        <f>INDEX('PEFA Pull'!$H$60:$I$245,MATCH('GFS_PEFA comparison'!$B62,'PEFA Pull'!$A$60:$A$245,0),MATCH($G$4,'PEFA Pull'!$H$59:$I$59,0))</f>
        <v>2.7142857142857144</v>
      </c>
    </row>
    <row r="63" spans="1:7">
      <c r="A63">
        <v>58</v>
      </c>
      <c r="B63" s="8" t="s">
        <v>58</v>
      </c>
      <c r="C63" s="10" t="e">
        <f>VLOOKUP($B63,#REF!,2,FALSE)</f>
        <v>#REF!</v>
      </c>
      <c r="D63" s="14" t="s">
        <v>193</v>
      </c>
      <c r="E63" s="15">
        <f>INDEX('GFS OVERVIEW'!$E$4:$AI$189, MATCH('GFS_PEFA comparison'!$B63, 'GFS OVERVIEW'!$C$4:$C$189,0), MATCH('GFS_PEFA comparison'!$E$5,'GFS OVERVIEW'!$E$3:$AI$3,0))</f>
        <v>0</v>
      </c>
      <c r="F63" t="e">
        <f>INDEX('GFS OVERVIEW'!#REF!, MATCH('GFS_OBI comparison'!$B63,'GFS OVERVIEW'!$C$4:$C$189,0), MATCH('GFS_OBI comparison'!$F$5, 'GFS OVERVIEW'!#REF!,0))</f>
        <v>#REF!</v>
      </c>
      <c r="G63" s="18" t="e">
        <f>INDEX('PEFA Pull'!$H$60:$I$245,MATCH('GFS_PEFA comparison'!$B63,'PEFA Pull'!$A$60:$A$245,0),MATCH($G$4,'PEFA Pull'!$H$59:$I$59,0))</f>
        <v>#N/A</v>
      </c>
    </row>
    <row r="64" spans="1:7">
      <c r="A64">
        <v>59</v>
      </c>
      <c r="B64" s="8" t="s">
        <v>59</v>
      </c>
      <c r="C64" s="10" t="e">
        <f>VLOOKUP($B64,#REF!,2,FALSE)</f>
        <v>#REF!</v>
      </c>
      <c r="D64" s="14" t="s">
        <v>193</v>
      </c>
      <c r="E64" s="15">
        <f>INDEX('GFS OVERVIEW'!$E$4:$AI$189, MATCH('GFS_PEFA comparison'!$B64, 'GFS OVERVIEW'!$C$4:$C$189,0), MATCH('GFS_PEFA comparison'!$E$5,'GFS OVERVIEW'!$E$3:$AI$3,0))</f>
        <v>3</v>
      </c>
      <c r="F64" t="e">
        <f>INDEX('GFS OVERVIEW'!#REF!, MATCH('GFS_OBI comparison'!$B64,'GFS OVERVIEW'!$C$4:$C$189,0), MATCH('GFS_OBI comparison'!$F$5, 'GFS OVERVIEW'!#REF!,0))</f>
        <v>#REF!</v>
      </c>
      <c r="G64" s="18" t="e">
        <f>INDEX('PEFA Pull'!$H$60:$I$245,MATCH('GFS_PEFA comparison'!$B64,'PEFA Pull'!$A$60:$A$245,0),MATCH($G$4,'PEFA Pull'!$H$59:$I$59,0))</f>
        <v>#N/A</v>
      </c>
    </row>
    <row r="65" spans="1:7">
      <c r="A65">
        <v>60</v>
      </c>
      <c r="B65" s="8" t="s">
        <v>60</v>
      </c>
      <c r="C65" s="10" t="e">
        <f>VLOOKUP($B65,#REF!,2,FALSE)</f>
        <v>#REF!</v>
      </c>
      <c r="D65" s="14" t="s">
        <v>195</v>
      </c>
      <c r="E65" s="15">
        <f>INDEX('GFS OVERVIEW'!$E$4:$AI$189, MATCH('GFS_PEFA comparison'!$B65, 'GFS OVERVIEW'!$C$4:$C$189,0), MATCH('GFS_PEFA comparison'!$E$5,'GFS OVERVIEW'!$E$3:$AI$3,0))</f>
        <v>3</v>
      </c>
      <c r="F65" t="e">
        <f>INDEX('GFS OVERVIEW'!#REF!, MATCH('GFS_OBI comparison'!$B65,'GFS OVERVIEW'!$C$4:$C$189,0), MATCH('GFS_OBI comparison'!$F$5, 'GFS OVERVIEW'!#REF!,0))</f>
        <v>#REF!</v>
      </c>
      <c r="G65" s="18" t="e">
        <f>INDEX('PEFA Pull'!$H$60:$I$245,MATCH('GFS_PEFA comparison'!$B65,'PEFA Pull'!$A$60:$A$245,0),MATCH($G$4,'PEFA Pull'!$H$59:$I$59,0))</f>
        <v>#N/A</v>
      </c>
    </row>
    <row r="66" spans="1:7">
      <c r="A66">
        <v>61</v>
      </c>
      <c r="B66" s="8" t="s">
        <v>61</v>
      </c>
      <c r="C66" s="10" t="e">
        <f>VLOOKUP($B66,#REF!,2,FALSE)</f>
        <v>#REF!</v>
      </c>
      <c r="D66" s="14" t="s">
        <v>193</v>
      </c>
      <c r="E66" s="15">
        <f>INDEX('GFS OVERVIEW'!$E$4:$AI$189, MATCH('GFS_PEFA comparison'!$B66, 'GFS OVERVIEW'!$C$4:$C$189,0), MATCH('GFS_PEFA comparison'!$E$5,'GFS OVERVIEW'!$E$3:$AI$3,0))</f>
        <v>0</v>
      </c>
      <c r="F66" t="e">
        <f>INDEX('GFS OVERVIEW'!#REF!, MATCH('GFS_OBI comparison'!$B66,'GFS OVERVIEW'!$C$4:$C$189,0), MATCH('GFS_OBI comparison'!$F$5, 'GFS OVERVIEW'!#REF!,0))</f>
        <v>#REF!</v>
      </c>
      <c r="G66" s="18">
        <f>INDEX('PEFA Pull'!$H$60:$I$245,MATCH('GFS_PEFA comparison'!$B66,'PEFA Pull'!$A$60:$A$245,0),MATCH($G$4,'PEFA Pull'!$H$59:$I$59,0))</f>
        <v>2.4285714285714284</v>
      </c>
    </row>
    <row r="67" spans="1:7">
      <c r="A67">
        <v>62</v>
      </c>
      <c r="B67" s="8" t="s">
        <v>62</v>
      </c>
      <c r="C67" s="10" t="e">
        <f>VLOOKUP($B67,#REF!,2,FALSE)</f>
        <v>#REF!</v>
      </c>
      <c r="D67" s="14" t="s">
        <v>193</v>
      </c>
      <c r="E67" s="15">
        <f>INDEX('GFS OVERVIEW'!$E$4:$AI$189, MATCH('GFS_PEFA comparison'!$B67, 'GFS OVERVIEW'!$C$4:$C$189,0), MATCH('GFS_PEFA comparison'!$E$5,'GFS OVERVIEW'!$E$3:$AI$3,0))</f>
        <v>0</v>
      </c>
      <c r="F67" t="e">
        <f>INDEX('GFS OVERVIEW'!#REF!, MATCH('GFS_OBI comparison'!$B67,'GFS OVERVIEW'!$C$4:$C$189,0), MATCH('GFS_OBI comparison'!$F$5, 'GFS OVERVIEW'!#REF!,0))</f>
        <v>#REF!</v>
      </c>
      <c r="G67" s="18" t="e">
        <f>INDEX('PEFA Pull'!$H$60:$I$245,MATCH('GFS_PEFA comparison'!$B67,'PEFA Pull'!$A$60:$A$245,0),MATCH($G$4,'PEFA Pull'!$H$59:$I$59,0))</f>
        <v>#N/A</v>
      </c>
    </row>
    <row r="68" spans="1:7">
      <c r="A68">
        <v>63</v>
      </c>
      <c r="B68" s="8" t="s">
        <v>63</v>
      </c>
      <c r="C68" s="10" t="e">
        <f>VLOOKUP($B68,#REF!,2,FALSE)</f>
        <v>#REF!</v>
      </c>
      <c r="D68" s="14" t="s">
        <v>193</v>
      </c>
      <c r="E68" s="15">
        <f>INDEX('GFS OVERVIEW'!$E$4:$AI$189, MATCH('GFS_PEFA comparison'!$B68, 'GFS OVERVIEW'!$C$4:$C$189,0), MATCH('GFS_PEFA comparison'!$E$5,'GFS OVERVIEW'!$E$3:$AI$3,0))</f>
        <v>1</v>
      </c>
      <c r="F68" t="e">
        <f>INDEX('GFS OVERVIEW'!#REF!, MATCH('GFS_OBI comparison'!$B68,'GFS OVERVIEW'!$C$4:$C$189,0), MATCH('GFS_OBI comparison'!$F$5, 'GFS OVERVIEW'!#REF!,0))</f>
        <v>#REF!</v>
      </c>
      <c r="G68" s="18">
        <f>INDEX('PEFA Pull'!$H$60:$I$245,MATCH('GFS_PEFA comparison'!$B68,'PEFA Pull'!$A$60:$A$245,0),MATCH($G$4,'PEFA Pull'!$H$59:$I$59,0))</f>
        <v>2.4285714285714284</v>
      </c>
    </row>
    <row r="69" spans="1:7">
      <c r="A69">
        <v>64</v>
      </c>
      <c r="B69" s="8" t="s">
        <v>64</v>
      </c>
      <c r="C69" s="10" t="e">
        <f>VLOOKUP($B69,#REF!,2,FALSE)</f>
        <v>#REF!</v>
      </c>
      <c r="D69" s="14" t="s">
        <v>195</v>
      </c>
      <c r="E69" s="15">
        <f>INDEX('GFS OVERVIEW'!$E$4:$AI$189, MATCH('GFS_PEFA comparison'!$B69, 'GFS OVERVIEW'!$C$4:$C$189,0), MATCH('GFS_PEFA comparison'!$E$5,'GFS OVERVIEW'!$E$3:$AI$3,0))</f>
        <v>3</v>
      </c>
      <c r="F69" t="e">
        <f>INDEX('GFS OVERVIEW'!#REF!, MATCH('GFS_OBI comparison'!$B69,'GFS OVERVIEW'!$C$4:$C$189,0), MATCH('GFS_OBI comparison'!$F$5, 'GFS OVERVIEW'!#REF!,0))</f>
        <v>#REF!</v>
      </c>
      <c r="G69" s="18" t="e">
        <f>INDEX('PEFA Pull'!$H$60:$I$245,MATCH('GFS_PEFA comparison'!$B69,'PEFA Pull'!$A$60:$A$245,0),MATCH($G$4,'PEFA Pull'!$H$59:$I$59,0))</f>
        <v>#N/A</v>
      </c>
    </row>
    <row r="70" spans="1:7">
      <c r="A70">
        <v>65</v>
      </c>
      <c r="B70" s="8" t="s">
        <v>65</v>
      </c>
      <c r="C70" s="10" t="e">
        <f>VLOOKUP($B70,#REF!,2,FALSE)</f>
        <v>#REF!</v>
      </c>
      <c r="D70" s="14" t="s">
        <v>193</v>
      </c>
      <c r="E70" s="15">
        <f>INDEX('GFS OVERVIEW'!$E$4:$AI$189, MATCH('GFS_PEFA comparison'!$B70, 'GFS OVERVIEW'!$C$4:$C$189,0), MATCH('GFS_PEFA comparison'!$E$5,'GFS OVERVIEW'!$E$3:$AI$3,0))</f>
        <v>1</v>
      </c>
      <c r="F70" t="e">
        <f>INDEX('GFS OVERVIEW'!#REF!, MATCH('GFS_OBI comparison'!$B70,'GFS OVERVIEW'!$C$4:$C$189,0), MATCH('GFS_OBI comparison'!$F$5, 'GFS OVERVIEW'!#REF!,0))</f>
        <v>#REF!</v>
      </c>
      <c r="G70" s="18">
        <f>INDEX('PEFA Pull'!$H$60:$I$245,MATCH('GFS_PEFA comparison'!$B70,'PEFA Pull'!$A$60:$A$245,0),MATCH($G$4,'PEFA Pull'!$H$59:$I$59,0))</f>
        <v>1.8571428571428572</v>
      </c>
    </row>
    <row r="71" spans="1:7">
      <c r="A71">
        <v>66</v>
      </c>
      <c r="B71" s="8" t="s">
        <v>66</v>
      </c>
      <c r="C71" s="10" t="e">
        <f>VLOOKUP($B71,#REF!,2,FALSE)</f>
        <v>#REF!</v>
      </c>
      <c r="D71" s="14" t="s">
        <v>193</v>
      </c>
      <c r="E71" s="15">
        <f>INDEX('GFS OVERVIEW'!$E$4:$AI$189, MATCH('GFS_PEFA comparison'!$B71, 'GFS OVERVIEW'!$C$4:$C$189,0), MATCH('GFS_PEFA comparison'!$E$5,'GFS OVERVIEW'!$E$3:$AI$3,0))</f>
        <v>3</v>
      </c>
      <c r="F71" t="e">
        <f>INDEX('GFS OVERVIEW'!#REF!, MATCH('GFS_OBI comparison'!$B71,'GFS OVERVIEW'!$C$4:$C$189,0), MATCH('GFS_OBI comparison'!$F$5, 'GFS OVERVIEW'!#REF!,0))</f>
        <v>#REF!</v>
      </c>
      <c r="G71" s="18" t="e">
        <f>INDEX('PEFA Pull'!$H$60:$I$245,MATCH('GFS_PEFA comparison'!$B71,'PEFA Pull'!$A$60:$A$245,0),MATCH($G$4,'PEFA Pull'!$H$59:$I$59,0))</f>
        <v>#N/A</v>
      </c>
    </row>
    <row r="72" spans="1:7">
      <c r="A72">
        <v>67</v>
      </c>
      <c r="B72" s="8" t="s">
        <v>67</v>
      </c>
      <c r="C72" s="10" t="e">
        <f>VLOOKUP($B72,#REF!,2,FALSE)</f>
        <v>#REF!</v>
      </c>
      <c r="D72" s="14" t="s">
        <v>193</v>
      </c>
      <c r="E72" s="15">
        <f>INDEX('GFS OVERVIEW'!$E$4:$AI$189, MATCH('GFS_PEFA comparison'!$B72, 'GFS OVERVIEW'!$C$4:$C$189,0), MATCH('GFS_PEFA comparison'!$E$5,'GFS OVERVIEW'!$E$3:$AI$3,0))</f>
        <v>0</v>
      </c>
      <c r="F72" t="e">
        <f>INDEX('GFS OVERVIEW'!#REF!, MATCH('GFS_OBI comparison'!$B72,'GFS OVERVIEW'!$C$4:$C$189,0), MATCH('GFS_OBI comparison'!$F$5, 'GFS OVERVIEW'!#REF!,0))</f>
        <v>#REF!</v>
      </c>
      <c r="G72" s="18">
        <f>INDEX('PEFA Pull'!$H$60:$I$245,MATCH('GFS_PEFA comparison'!$B72,'PEFA Pull'!$A$60:$A$245,0),MATCH($G$4,'PEFA Pull'!$H$59:$I$59,0))</f>
        <v>2.5714285714285716</v>
      </c>
    </row>
    <row r="73" spans="1:7">
      <c r="A73">
        <v>68</v>
      </c>
      <c r="B73" s="8" t="s">
        <v>68</v>
      </c>
      <c r="C73" s="10" t="e">
        <f>VLOOKUP($B73,#REF!,2,FALSE)</f>
        <v>#REF!</v>
      </c>
      <c r="D73" s="14" t="s">
        <v>193</v>
      </c>
      <c r="E73" s="15">
        <f>INDEX('GFS OVERVIEW'!$E$4:$AI$189, MATCH('GFS_PEFA comparison'!$B73, 'GFS OVERVIEW'!$C$4:$C$189,0), MATCH('GFS_PEFA comparison'!$E$5,'GFS OVERVIEW'!$E$3:$AI$3,0))</f>
        <v>0</v>
      </c>
      <c r="F73" t="e">
        <f>INDEX('GFS OVERVIEW'!#REF!, MATCH('GFS_OBI comparison'!$B73,'GFS OVERVIEW'!$C$4:$C$189,0), MATCH('GFS_OBI comparison'!$F$5, 'GFS OVERVIEW'!#REF!,0))</f>
        <v>#REF!</v>
      </c>
      <c r="G73" s="18">
        <f>INDEX('PEFA Pull'!$H$60:$I$245,MATCH('GFS_PEFA comparison'!$B73,'PEFA Pull'!$A$60:$A$245,0),MATCH($G$4,'PEFA Pull'!$H$59:$I$59,0))</f>
        <v>2.1428571428571428</v>
      </c>
    </row>
    <row r="74" spans="1:7">
      <c r="A74">
        <v>69</v>
      </c>
      <c r="B74" s="8" t="s">
        <v>69</v>
      </c>
      <c r="C74" s="10" t="e">
        <f>VLOOKUP($B74,#REF!,2,FALSE)</f>
        <v>#REF!</v>
      </c>
      <c r="D74" s="14" t="s">
        <v>193</v>
      </c>
      <c r="E74" s="15">
        <f>INDEX('GFS OVERVIEW'!$E$4:$AI$189, MATCH('GFS_PEFA comparison'!$B74, 'GFS OVERVIEW'!$C$4:$C$189,0), MATCH('GFS_PEFA comparison'!$E$5,'GFS OVERVIEW'!$E$3:$AI$3,0))</f>
        <v>0</v>
      </c>
      <c r="F74" t="e">
        <f>INDEX('GFS OVERVIEW'!#REF!, MATCH('GFS_OBI comparison'!$B74,'GFS OVERVIEW'!$C$4:$C$189,0), MATCH('GFS_OBI comparison'!$F$5, 'GFS OVERVIEW'!#REF!,0))</f>
        <v>#REF!</v>
      </c>
      <c r="G74" s="18" t="e">
        <f>INDEX('PEFA Pull'!$H$60:$I$245,MATCH('GFS_PEFA comparison'!$B74,'PEFA Pull'!$A$60:$A$245,0),MATCH($G$4,'PEFA Pull'!$H$59:$I$59,0))</f>
        <v>#N/A</v>
      </c>
    </row>
    <row r="75" spans="1:7">
      <c r="A75">
        <v>70</v>
      </c>
      <c r="B75" s="8" t="s">
        <v>70</v>
      </c>
      <c r="C75" s="10" t="e">
        <f>VLOOKUP($B75,#REF!,2,FALSE)</f>
        <v>#REF!</v>
      </c>
      <c r="D75" s="14" t="s">
        <v>193</v>
      </c>
      <c r="E75" s="15">
        <f>INDEX('GFS OVERVIEW'!$E$4:$AI$189, MATCH('GFS_PEFA comparison'!$B75, 'GFS OVERVIEW'!$C$4:$C$189,0), MATCH('GFS_PEFA comparison'!$E$5,'GFS OVERVIEW'!$E$3:$AI$3,0))</f>
        <v>0</v>
      </c>
      <c r="F75" t="e">
        <f>INDEX('GFS OVERVIEW'!#REF!, MATCH('GFS_OBI comparison'!$B75,'GFS OVERVIEW'!$C$4:$C$189,0), MATCH('GFS_OBI comparison'!$F$5, 'GFS OVERVIEW'!#REF!,0))</f>
        <v>#REF!</v>
      </c>
      <c r="G75" s="18">
        <f>INDEX('PEFA Pull'!$H$60:$I$245,MATCH('GFS_PEFA comparison'!$B75,'PEFA Pull'!$A$60:$A$245,0),MATCH($G$4,'PEFA Pull'!$H$59:$I$59,0))</f>
        <v>1.1428571428571428</v>
      </c>
    </row>
    <row r="76" spans="1:7">
      <c r="A76">
        <v>71</v>
      </c>
      <c r="B76" s="8" t="s">
        <v>71</v>
      </c>
      <c r="C76" s="10" t="e">
        <f>VLOOKUP($B76,#REF!,2,FALSE)</f>
        <v>#REF!</v>
      </c>
      <c r="D76" s="14" t="s">
        <v>193</v>
      </c>
      <c r="E76" s="15">
        <f>INDEX('GFS OVERVIEW'!$E$4:$AI$189, MATCH('GFS_PEFA comparison'!$B76, 'GFS OVERVIEW'!$C$4:$C$189,0), MATCH('GFS_PEFA comparison'!$E$5,'GFS OVERVIEW'!$E$3:$AI$3,0))</f>
        <v>0</v>
      </c>
      <c r="F76" t="e">
        <f>INDEX('GFS OVERVIEW'!#REF!, MATCH('GFS_OBI comparison'!$B76,'GFS OVERVIEW'!$C$4:$C$189,0), MATCH('GFS_OBI comparison'!$F$5, 'GFS OVERVIEW'!#REF!,0))</f>
        <v>#REF!</v>
      </c>
      <c r="G76" s="18" t="e">
        <f>INDEX('PEFA Pull'!$H$60:$I$245,MATCH('GFS_PEFA comparison'!$B76,'PEFA Pull'!$A$60:$A$245,0),MATCH($G$4,'PEFA Pull'!$H$59:$I$59,0))</f>
        <v>#N/A</v>
      </c>
    </row>
    <row r="77" spans="1:7">
      <c r="A77">
        <v>72</v>
      </c>
      <c r="B77" s="8" t="s">
        <v>72</v>
      </c>
      <c r="C77" s="10" t="e">
        <f>VLOOKUP($B77,#REF!,2,FALSE)</f>
        <v>#REF!</v>
      </c>
      <c r="D77" s="14" t="s">
        <v>193</v>
      </c>
      <c r="E77" s="15">
        <f>INDEX('GFS OVERVIEW'!$E$4:$AI$189, MATCH('GFS_PEFA comparison'!$B77, 'GFS OVERVIEW'!$C$4:$C$189,0), MATCH('GFS_PEFA comparison'!$E$5,'GFS OVERVIEW'!$E$3:$AI$3,0))</f>
        <v>0</v>
      </c>
      <c r="F77" t="e">
        <f>INDEX('GFS OVERVIEW'!#REF!, MATCH('GFS_OBI comparison'!$B77,'GFS OVERVIEW'!$C$4:$C$189,0), MATCH('GFS_OBI comparison'!$F$5, 'GFS OVERVIEW'!#REF!,0))</f>
        <v>#REF!</v>
      </c>
      <c r="G77" s="18">
        <f>INDEX('PEFA Pull'!$H$60:$I$245,MATCH('GFS_PEFA comparison'!$B77,'PEFA Pull'!$A$60:$A$245,0),MATCH($G$4,'PEFA Pull'!$H$59:$I$59,0))</f>
        <v>1.5714285714285714</v>
      </c>
    </row>
    <row r="78" spans="1:7">
      <c r="A78">
        <v>73</v>
      </c>
      <c r="B78" s="8" t="s">
        <v>73</v>
      </c>
      <c r="C78" s="10" t="e">
        <f>VLOOKUP($B78,#REF!,2,FALSE)</f>
        <v>#REF!</v>
      </c>
      <c r="D78" s="14" t="s">
        <v>193</v>
      </c>
      <c r="E78" s="15">
        <f>INDEX('GFS OVERVIEW'!$E$4:$AI$189, MATCH('GFS_PEFA comparison'!$B78, 'GFS OVERVIEW'!$C$4:$C$189,0), MATCH('GFS_PEFA comparison'!$E$5,'GFS OVERVIEW'!$E$3:$AI$3,0))</f>
        <v>1</v>
      </c>
      <c r="F78" t="e">
        <f>INDEX('GFS OVERVIEW'!#REF!, MATCH('GFS_OBI comparison'!$B78,'GFS OVERVIEW'!$C$4:$C$189,0), MATCH('GFS_OBI comparison'!$F$5, 'GFS OVERVIEW'!#REF!,0))</f>
        <v>#REF!</v>
      </c>
      <c r="G78" s="18">
        <f>INDEX('PEFA Pull'!$H$60:$I$245,MATCH('GFS_PEFA comparison'!$B78,'PEFA Pull'!$A$60:$A$245,0),MATCH($G$4,'PEFA Pull'!$H$59:$I$59,0))</f>
        <v>2.4285714285714284</v>
      </c>
    </row>
    <row r="79" spans="1:7">
      <c r="A79">
        <v>74</v>
      </c>
      <c r="B79" s="8" t="s">
        <v>74</v>
      </c>
      <c r="C79" s="10" t="e">
        <f>VLOOKUP($B79,#REF!,2,FALSE)</f>
        <v>#REF!</v>
      </c>
      <c r="D79" s="14" t="s">
        <v>193</v>
      </c>
      <c r="E79" s="15">
        <f>INDEX('GFS OVERVIEW'!$E$4:$AI$189, MATCH('GFS_PEFA comparison'!$B79, 'GFS OVERVIEW'!$C$4:$C$189,0), MATCH('GFS_PEFA comparison'!$E$5,'GFS OVERVIEW'!$E$3:$AI$3,0))</f>
        <v>4</v>
      </c>
      <c r="F79" t="e">
        <f>INDEX('GFS OVERVIEW'!#REF!, MATCH('GFS_OBI comparison'!$B79,'GFS OVERVIEW'!$C$4:$C$189,0), MATCH('GFS_OBI comparison'!$F$5, 'GFS OVERVIEW'!#REF!,0))</f>
        <v>#REF!</v>
      </c>
      <c r="G79" s="18" t="e">
        <f>INDEX('PEFA Pull'!$H$60:$I$245,MATCH('GFS_PEFA comparison'!$B79,'PEFA Pull'!$A$60:$A$245,0),MATCH($G$4,'PEFA Pull'!$H$59:$I$59,0))</f>
        <v>#N/A</v>
      </c>
    </row>
    <row r="80" spans="1:7">
      <c r="A80">
        <v>75</v>
      </c>
      <c r="B80" s="8" t="s">
        <v>75</v>
      </c>
      <c r="C80" s="10" t="e">
        <f>VLOOKUP($B80,#REF!,2,FALSE)</f>
        <v>#REF!</v>
      </c>
      <c r="D80" s="14" t="s">
        <v>193</v>
      </c>
      <c r="E80" s="15">
        <f>INDEX('GFS OVERVIEW'!$E$4:$AI$189, MATCH('GFS_PEFA comparison'!$B80, 'GFS OVERVIEW'!$C$4:$C$189,0), MATCH('GFS_PEFA comparison'!$E$5,'GFS OVERVIEW'!$E$3:$AI$3,0))</f>
        <v>3</v>
      </c>
      <c r="F80" t="e">
        <f>INDEX('GFS OVERVIEW'!#REF!, MATCH('GFS_OBI comparison'!$B80,'GFS OVERVIEW'!$C$4:$C$189,0), MATCH('GFS_OBI comparison'!$F$5, 'GFS OVERVIEW'!#REF!,0))</f>
        <v>#REF!</v>
      </c>
      <c r="G80" s="18" t="e">
        <f>INDEX('PEFA Pull'!$H$60:$I$245,MATCH('GFS_PEFA comparison'!$B80,'PEFA Pull'!$A$60:$A$245,0),MATCH($G$4,'PEFA Pull'!$H$59:$I$59,0))</f>
        <v>#N/A</v>
      </c>
    </row>
    <row r="81" spans="1:7">
      <c r="A81">
        <v>76</v>
      </c>
      <c r="B81" s="8" t="s">
        <v>76</v>
      </c>
      <c r="C81" s="10" t="e">
        <f>VLOOKUP($B81,#REF!,2,FALSE)</f>
        <v>#REF!</v>
      </c>
      <c r="D81" s="14" t="s">
        <v>195</v>
      </c>
      <c r="E81" s="15">
        <f>INDEX('GFS OVERVIEW'!$E$4:$AI$189, MATCH('GFS_PEFA comparison'!$B81, 'GFS OVERVIEW'!$C$4:$C$189,0), MATCH('GFS_PEFA comparison'!$E$5,'GFS OVERVIEW'!$E$3:$AI$3,0))</f>
        <v>1</v>
      </c>
      <c r="F81" t="e">
        <f>INDEX('GFS OVERVIEW'!#REF!, MATCH('GFS_OBI comparison'!$B81,'GFS OVERVIEW'!$C$4:$C$189,0), MATCH('GFS_OBI comparison'!$F$5, 'GFS OVERVIEW'!#REF!,0))</f>
        <v>#REF!</v>
      </c>
      <c r="G81" s="18">
        <f>INDEX('PEFA Pull'!$H$60:$I$245,MATCH('GFS_PEFA comparison'!$B81,'PEFA Pull'!$A$60:$A$245,0),MATCH($G$4,'PEFA Pull'!$H$59:$I$59,0))</f>
        <v>2.1428571428571428</v>
      </c>
    </row>
    <row r="82" spans="1:7">
      <c r="A82">
        <v>77</v>
      </c>
      <c r="B82" s="8" t="s">
        <v>77</v>
      </c>
      <c r="C82" s="10" t="e">
        <f>VLOOKUP($B82,#REF!,2,FALSE)</f>
        <v>#REF!</v>
      </c>
      <c r="D82" s="14" t="s">
        <v>195</v>
      </c>
      <c r="E82" s="15">
        <f>INDEX('GFS OVERVIEW'!$E$4:$AI$189, MATCH('GFS_PEFA comparison'!$B82, 'GFS OVERVIEW'!$C$4:$C$189,0), MATCH('GFS_PEFA comparison'!$E$5,'GFS OVERVIEW'!$E$3:$AI$3,0))</f>
        <v>0</v>
      </c>
      <c r="F82" t="e">
        <f>INDEX('GFS OVERVIEW'!#REF!, MATCH('GFS_OBI comparison'!$B82,'GFS OVERVIEW'!$C$4:$C$189,0), MATCH('GFS_OBI comparison'!$F$5, 'GFS OVERVIEW'!#REF!,0))</f>
        <v>#REF!</v>
      </c>
      <c r="G82" s="18">
        <f>INDEX('PEFA Pull'!$H$60:$I$245,MATCH('GFS_PEFA comparison'!$B82,'PEFA Pull'!$A$60:$A$245,0),MATCH($G$4,'PEFA Pull'!$H$59:$I$59,0))</f>
        <v>2.5714285714285716</v>
      </c>
    </row>
    <row r="83" spans="1:7">
      <c r="A83">
        <v>78</v>
      </c>
      <c r="B83" s="8" t="s">
        <v>78</v>
      </c>
      <c r="C83" s="10" t="e">
        <f>VLOOKUP($B83,#REF!,2,FALSE)</f>
        <v>#REF!</v>
      </c>
      <c r="D83" s="14" t="s">
        <v>193</v>
      </c>
      <c r="E83" s="15">
        <f>INDEX('GFS OVERVIEW'!$E$4:$AI$189, MATCH('GFS_PEFA comparison'!$B83, 'GFS OVERVIEW'!$C$4:$C$189,0), MATCH('GFS_PEFA comparison'!$E$5,'GFS OVERVIEW'!$E$3:$AI$3,0))</f>
        <v>1</v>
      </c>
      <c r="F83" t="e">
        <f>INDEX('GFS OVERVIEW'!#REF!, MATCH('GFS_OBI comparison'!$B83,'GFS OVERVIEW'!$C$4:$C$189,0), MATCH('GFS_OBI comparison'!$F$5, 'GFS OVERVIEW'!#REF!,0))</f>
        <v>#REF!</v>
      </c>
      <c r="G83" s="18" t="e">
        <f>INDEX('PEFA Pull'!$H$60:$I$245,MATCH('GFS_PEFA comparison'!$B83,'PEFA Pull'!$A$60:$A$245,0),MATCH($G$4,'PEFA Pull'!$H$59:$I$59,0))</f>
        <v>#N/A</v>
      </c>
    </row>
    <row r="84" spans="1:7">
      <c r="A84">
        <v>79</v>
      </c>
      <c r="B84" s="8" t="s">
        <v>79</v>
      </c>
      <c r="C84" s="10" t="e">
        <f>VLOOKUP($B84,#REF!,2,FALSE)</f>
        <v>#REF!</v>
      </c>
      <c r="D84" s="14" t="s">
        <v>193</v>
      </c>
      <c r="E84" s="15">
        <f>INDEX('GFS OVERVIEW'!$E$4:$AI$189, MATCH('GFS_PEFA comparison'!$B84, 'GFS OVERVIEW'!$C$4:$C$189,0), MATCH('GFS_PEFA comparison'!$E$5,'GFS OVERVIEW'!$E$3:$AI$3,0))</f>
        <v>0</v>
      </c>
      <c r="F84" t="e">
        <f>INDEX('GFS OVERVIEW'!#REF!, MATCH('GFS_OBI comparison'!$B84,'GFS OVERVIEW'!$C$4:$C$189,0), MATCH('GFS_OBI comparison'!$F$5, 'GFS OVERVIEW'!#REF!,0))</f>
        <v>#REF!</v>
      </c>
      <c r="G84" s="18" t="e">
        <f>INDEX('PEFA Pull'!$H$60:$I$245,MATCH('GFS_PEFA comparison'!$B84,'PEFA Pull'!$A$60:$A$245,0),MATCH($G$4,'PEFA Pull'!$H$59:$I$59,0))</f>
        <v>#N/A</v>
      </c>
    </row>
    <row r="85" spans="1:7">
      <c r="A85">
        <v>80</v>
      </c>
      <c r="B85" s="8" t="s">
        <v>80</v>
      </c>
      <c r="C85" s="10" t="e">
        <f>VLOOKUP($B85,#REF!,2,FALSE)</f>
        <v>#REF!</v>
      </c>
      <c r="D85" s="14" t="s">
        <v>193</v>
      </c>
      <c r="E85" s="15">
        <f>INDEX('GFS OVERVIEW'!$E$4:$AI$189, MATCH('GFS_PEFA comparison'!$B85, 'GFS OVERVIEW'!$C$4:$C$189,0), MATCH('GFS_PEFA comparison'!$E$5,'GFS OVERVIEW'!$E$3:$AI$3,0))</f>
        <v>3</v>
      </c>
      <c r="F85" t="e">
        <f>INDEX('GFS OVERVIEW'!#REF!, MATCH('GFS_OBI comparison'!$B85,'GFS OVERVIEW'!$C$4:$C$189,0), MATCH('GFS_OBI comparison'!$F$5, 'GFS OVERVIEW'!#REF!,0))</f>
        <v>#REF!</v>
      </c>
      <c r="G85" s="18" t="e">
        <f>INDEX('PEFA Pull'!$H$60:$I$245,MATCH('GFS_PEFA comparison'!$B85,'PEFA Pull'!$A$60:$A$245,0),MATCH($G$4,'PEFA Pull'!$H$59:$I$59,0))</f>
        <v>#N/A</v>
      </c>
    </row>
    <row r="86" spans="1:7">
      <c r="A86">
        <v>81</v>
      </c>
      <c r="B86" s="8" t="s">
        <v>81</v>
      </c>
      <c r="C86" s="10" t="e">
        <f>VLOOKUP($B86,#REF!,2,FALSE)</f>
        <v>#REF!</v>
      </c>
      <c r="D86" s="14" t="s">
        <v>193</v>
      </c>
      <c r="E86" s="15">
        <f>INDEX('GFS OVERVIEW'!$E$4:$AI$189, MATCH('GFS_PEFA comparison'!$B86, 'GFS OVERVIEW'!$C$4:$C$189,0), MATCH('GFS_PEFA comparison'!$E$5,'GFS OVERVIEW'!$E$3:$AI$3,0))</f>
        <v>2</v>
      </c>
      <c r="F86" t="e">
        <f>INDEX('GFS OVERVIEW'!#REF!, MATCH('GFS_OBI comparison'!$B86,'GFS OVERVIEW'!$C$4:$C$189,0), MATCH('GFS_OBI comparison'!$F$5, 'GFS OVERVIEW'!#REF!,0))</f>
        <v>#REF!</v>
      </c>
      <c r="G86" s="18" t="e">
        <f>INDEX('PEFA Pull'!$H$60:$I$245,MATCH('GFS_PEFA comparison'!$B86,'PEFA Pull'!$A$60:$A$245,0),MATCH($G$4,'PEFA Pull'!$H$59:$I$59,0))</f>
        <v>#N/A</v>
      </c>
    </row>
    <row r="87" spans="1:7">
      <c r="A87">
        <v>82</v>
      </c>
      <c r="B87" s="8" t="s">
        <v>82</v>
      </c>
      <c r="C87" s="10" t="e">
        <f>VLOOKUP($B87,#REF!,2,FALSE)</f>
        <v>#REF!</v>
      </c>
      <c r="D87" s="14" t="s">
        <v>195</v>
      </c>
      <c r="E87" s="15">
        <f>INDEX('GFS OVERVIEW'!$E$4:$AI$189, MATCH('GFS_PEFA comparison'!$B87, 'GFS OVERVIEW'!$C$4:$C$189,0), MATCH('GFS_PEFA comparison'!$E$5,'GFS OVERVIEW'!$E$3:$AI$3,0))</f>
        <v>3</v>
      </c>
      <c r="F87" t="e">
        <f>INDEX('GFS OVERVIEW'!#REF!, MATCH('GFS_OBI comparison'!$B87,'GFS OVERVIEW'!$C$4:$C$189,0), MATCH('GFS_OBI comparison'!$F$5, 'GFS OVERVIEW'!#REF!,0))</f>
        <v>#REF!</v>
      </c>
      <c r="G87" s="18" t="e">
        <f>INDEX('PEFA Pull'!$H$60:$I$245,MATCH('GFS_PEFA comparison'!$B87,'PEFA Pull'!$A$60:$A$245,0),MATCH($G$4,'PEFA Pull'!$H$59:$I$59,0))</f>
        <v>#N/A</v>
      </c>
    </row>
    <row r="88" spans="1:7">
      <c r="A88">
        <v>83</v>
      </c>
      <c r="B88" s="8" t="s">
        <v>83</v>
      </c>
      <c r="C88" s="10" t="e">
        <f>VLOOKUP($B88,#REF!,2,FALSE)</f>
        <v>#REF!</v>
      </c>
      <c r="D88" s="14" t="s">
        <v>193</v>
      </c>
      <c r="E88" s="15">
        <f>INDEX('GFS OVERVIEW'!$E$4:$AI$189, MATCH('GFS_PEFA comparison'!$B88, 'GFS OVERVIEW'!$C$4:$C$189,0), MATCH('GFS_PEFA comparison'!$E$5,'GFS OVERVIEW'!$E$3:$AI$3,0))</f>
        <v>0</v>
      </c>
      <c r="F88" t="e">
        <f>INDEX('GFS OVERVIEW'!#REF!, MATCH('GFS_OBI comparison'!$B88,'GFS OVERVIEW'!$C$4:$C$189,0), MATCH('GFS_OBI comparison'!$F$5, 'GFS OVERVIEW'!#REF!,0))</f>
        <v>#REF!</v>
      </c>
      <c r="G88" s="18">
        <f>INDEX('PEFA Pull'!$H$60:$I$245,MATCH('GFS_PEFA comparison'!$B88,'PEFA Pull'!$A$60:$A$245,0),MATCH($G$4,'PEFA Pull'!$H$59:$I$59,0))</f>
        <v>2</v>
      </c>
    </row>
    <row r="89" spans="1:7">
      <c r="A89">
        <v>84</v>
      </c>
      <c r="B89" s="8" t="s">
        <v>84</v>
      </c>
      <c r="C89" s="10" t="e">
        <f>VLOOKUP($B89,#REF!,2,FALSE)</f>
        <v>#REF!</v>
      </c>
      <c r="D89" s="14" t="s">
        <v>195</v>
      </c>
      <c r="E89" s="15">
        <f>INDEX('GFS OVERVIEW'!$E$4:$AI$189, MATCH('GFS_PEFA comparison'!$B89, 'GFS OVERVIEW'!$C$4:$C$189,0), MATCH('GFS_PEFA comparison'!$E$5,'GFS OVERVIEW'!$E$3:$AI$3,0))</f>
        <v>5</v>
      </c>
      <c r="F89" t="e">
        <f>INDEX('GFS OVERVIEW'!#REF!, MATCH('GFS_OBI comparison'!$B89,'GFS OVERVIEW'!$C$4:$C$189,0), MATCH('GFS_OBI comparison'!$F$5, 'GFS OVERVIEW'!#REF!,0))</f>
        <v>#REF!</v>
      </c>
      <c r="G89" s="18" t="e">
        <f>INDEX('PEFA Pull'!$H$60:$I$245,MATCH('GFS_PEFA comparison'!$B89,'PEFA Pull'!$A$60:$A$245,0),MATCH($G$4,'PEFA Pull'!$H$59:$I$59,0))</f>
        <v>#N/A</v>
      </c>
    </row>
    <row r="90" spans="1:7">
      <c r="A90">
        <v>85</v>
      </c>
      <c r="B90" s="8" t="s">
        <v>85</v>
      </c>
      <c r="C90" s="10" t="e">
        <f>VLOOKUP($B90,#REF!,2,FALSE)</f>
        <v>#REF!</v>
      </c>
      <c r="D90" s="14" t="s">
        <v>193</v>
      </c>
      <c r="E90" s="15">
        <f>INDEX('GFS OVERVIEW'!$E$4:$AI$189, MATCH('GFS_PEFA comparison'!$B90, 'GFS OVERVIEW'!$C$4:$C$189,0), MATCH('GFS_PEFA comparison'!$E$5,'GFS OVERVIEW'!$E$3:$AI$3,0))</f>
        <v>1</v>
      </c>
      <c r="F90" t="e">
        <f>INDEX('GFS OVERVIEW'!#REF!, MATCH('GFS_OBI comparison'!$B90,'GFS OVERVIEW'!$C$4:$C$189,0), MATCH('GFS_OBI comparison'!$F$5, 'GFS OVERVIEW'!#REF!,0))</f>
        <v>#REF!</v>
      </c>
      <c r="G90" s="18" t="e">
        <f>INDEX('PEFA Pull'!$H$60:$I$245,MATCH('GFS_PEFA comparison'!$B90,'PEFA Pull'!$A$60:$A$245,0),MATCH($G$4,'PEFA Pull'!$H$59:$I$59,0))</f>
        <v>#N/A</v>
      </c>
    </row>
    <row r="91" spans="1:7">
      <c r="A91">
        <v>86</v>
      </c>
      <c r="B91" s="8" t="s">
        <v>86</v>
      </c>
      <c r="C91" s="10" t="e">
        <f>VLOOKUP($B91,#REF!,2,FALSE)</f>
        <v>#REF!</v>
      </c>
      <c r="D91" s="14" t="s">
        <v>193</v>
      </c>
      <c r="E91" s="15">
        <f>INDEX('GFS OVERVIEW'!$E$4:$AI$189, MATCH('GFS_PEFA comparison'!$B91, 'GFS OVERVIEW'!$C$4:$C$189,0), MATCH('GFS_PEFA comparison'!$E$5,'GFS OVERVIEW'!$E$3:$AI$3,0))</f>
        <v>2</v>
      </c>
      <c r="F91" t="e">
        <f>INDEX('GFS OVERVIEW'!#REF!, MATCH('GFS_OBI comparison'!$B91,'GFS OVERVIEW'!$C$4:$C$189,0), MATCH('GFS_OBI comparison'!$F$5, 'GFS OVERVIEW'!#REF!,0))</f>
        <v>#REF!</v>
      </c>
      <c r="G91" s="18" t="e">
        <f>INDEX('PEFA Pull'!$H$60:$I$245,MATCH('GFS_PEFA comparison'!$B91,'PEFA Pull'!$A$60:$A$245,0),MATCH($G$4,'PEFA Pull'!$H$59:$I$59,0))</f>
        <v>#N/A</v>
      </c>
    </row>
    <row r="92" spans="1:7">
      <c r="A92">
        <v>87</v>
      </c>
      <c r="B92" s="8" t="s">
        <v>87</v>
      </c>
      <c r="C92" s="10" t="e">
        <f>VLOOKUP($B92,#REF!,2,FALSE)</f>
        <v>#REF!</v>
      </c>
      <c r="D92" s="14" t="s">
        <v>193</v>
      </c>
      <c r="E92" s="15">
        <f>INDEX('GFS OVERVIEW'!$E$4:$AI$189, MATCH('GFS_PEFA comparison'!$B92, 'GFS OVERVIEW'!$C$4:$C$189,0), MATCH('GFS_PEFA comparison'!$E$5,'GFS OVERVIEW'!$E$3:$AI$3,0))</f>
        <v>0</v>
      </c>
      <c r="F92" t="e">
        <f>INDEX('GFS OVERVIEW'!#REF!, MATCH('GFS_OBI comparison'!$B92,'GFS OVERVIEW'!$C$4:$C$189,0), MATCH('GFS_OBI comparison'!$F$5, 'GFS OVERVIEW'!#REF!,0))</f>
        <v>#REF!</v>
      </c>
      <c r="G92" s="18">
        <f>INDEX('PEFA Pull'!$H$60:$I$245,MATCH('GFS_PEFA comparison'!$B92,'PEFA Pull'!$A$60:$A$245,0),MATCH($G$4,'PEFA Pull'!$H$59:$I$59,0))</f>
        <v>2</v>
      </c>
    </row>
    <row r="93" spans="1:7">
      <c r="A93">
        <v>88</v>
      </c>
      <c r="B93" s="8" t="s">
        <v>88</v>
      </c>
      <c r="C93" s="10" t="e">
        <f>VLOOKUP($B93,#REF!,2,FALSE)</f>
        <v>#REF!</v>
      </c>
      <c r="D93" s="14" t="s">
        <v>193</v>
      </c>
      <c r="E93" s="15">
        <f>INDEX('GFS OVERVIEW'!$E$4:$AI$189, MATCH('GFS_PEFA comparison'!$B93, 'GFS OVERVIEW'!$C$4:$C$189,0), MATCH('GFS_PEFA comparison'!$E$5,'GFS OVERVIEW'!$E$3:$AI$3,0))</f>
        <v>0</v>
      </c>
      <c r="F93" t="e">
        <f>INDEX('GFS OVERVIEW'!#REF!, MATCH('GFS_OBI comparison'!$B93,'GFS OVERVIEW'!$C$4:$C$189,0), MATCH('GFS_OBI comparison'!$F$5, 'GFS OVERVIEW'!#REF!,0))</f>
        <v>#REF!</v>
      </c>
      <c r="G93" s="18" t="e">
        <f>INDEX('PEFA Pull'!$H$60:$I$245,MATCH('GFS_PEFA comparison'!$B93,'PEFA Pull'!$A$60:$A$245,0),MATCH($G$4,'PEFA Pull'!$H$59:$I$59,0))</f>
        <v>#N/A</v>
      </c>
    </row>
    <row r="94" spans="1:7">
      <c r="A94">
        <v>89</v>
      </c>
      <c r="B94" s="8" t="s">
        <v>89</v>
      </c>
      <c r="C94" s="10" t="e">
        <f>VLOOKUP($B94,#REF!,2,FALSE)</f>
        <v>#REF!</v>
      </c>
      <c r="D94" s="14" t="s">
        <v>195</v>
      </c>
      <c r="E94" s="15">
        <f>INDEX('GFS OVERVIEW'!$E$4:$AI$189, MATCH('GFS_PEFA comparison'!$B94, 'GFS OVERVIEW'!$C$4:$C$189,0), MATCH('GFS_PEFA comparison'!$E$5,'GFS OVERVIEW'!$E$3:$AI$3,0))</f>
        <v>1</v>
      </c>
      <c r="F94" t="e">
        <f>INDEX('GFS OVERVIEW'!#REF!, MATCH('GFS_OBI comparison'!$B94,'GFS OVERVIEW'!$C$4:$C$189,0), MATCH('GFS_OBI comparison'!$F$5, 'GFS OVERVIEW'!#REF!,0))</f>
        <v>#REF!</v>
      </c>
      <c r="G94" s="18" t="e">
        <f>INDEX('PEFA Pull'!$H$60:$I$245,MATCH('GFS_PEFA comparison'!$B94,'PEFA Pull'!$A$60:$A$245,0),MATCH($G$4,'PEFA Pull'!$H$59:$I$59,0))</f>
        <v>#N/A</v>
      </c>
    </row>
    <row r="95" spans="1:7">
      <c r="A95">
        <v>90</v>
      </c>
      <c r="B95" s="8" t="s">
        <v>90</v>
      </c>
      <c r="C95" s="10" t="e">
        <f>VLOOKUP($B95,#REF!,2,FALSE)</f>
        <v>#REF!</v>
      </c>
      <c r="D95" s="14" t="s">
        <v>193</v>
      </c>
      <c r="E95" s="15">
        <f>INDEX('GFS OVERVIEW'!$E$4:$AI$189, MATCH('GFS_PEFA comparison'!$B95, 'GFS OVERVIEW'!$C$4:$C$189,0), MATCH('GFS_PEFA comparison'!$E$5,'GFS OVERVIEW'!$E$3:$AI$3,0))</f>
        <v>0</v>
      </c>
      <c r="F95" t="e">
        <f>INDEX('GFS OVERVIEW'!#REF!, MATCH('GFS_OBI comparison'!$B95,'GFS OVERVIEW'!$C$4:$C$189,0), MATCH('GFS_OBI comparison'!$F$5, 'GFS OVERVIEW'!#REF!,0))</f>
        <v>#REF!</v>
      </c>
      <c r="G95" s="18" t="e">
        <f>INDEX('PEFA Pull'!$H$60:$I$245,MATCH('GFS_PEFA comparison'!$B95,'PEFA Pull'!$A$60:$A$245,0),MATCH($G$4,'PEFA Pull'!$H$59:$I$59,0))</f>
        <v>#N/A</v>
      </c>
    </row>
    <row r="96" spans="1:7">
      <c r="A96">
        <v>91</v>
      </c>
      <c r="B96" s="8" t="s">
        <v>91</v>
      </c>
      <c r="C96" s="10" t="e">
        <f>VLOOKUP($B96,#REF!,2,FALSE)</f>
        <v>#REF!</v>
      </c>
      <c r="D96" s="14" t="s">
        <v>193</v>
      </c>
      <c r="E96" s="15">
        <f>INDEX('GFS OVERVIEW'!$E$4:$AI$189, MATCH('GFS_PEFA comparison'!$B96, 'GFS OVERVIEW'!$C$4:$C$189,0), MATCH('GFS_PEFA comparison'!$E$5,'GFS OVERVIEW'!$E$3:$AI$3,0))</f>
        <v>0</v>
      </c>
      <c r="F96" t="e">
        <f>INDEX('GFS OVERVIEW'!#REF!, MATCH('GFS_OBI comparison'!$B96,'GFS OVERVIEW'!$C$4:$C$189,0), MATCH('GFS_OBI comparison'!$F$5, 'GFS OVERVIEW'!#REF!,0))</f>
        <v>#REF!</v>
      </c>
      <c r="G96" s="18">
        <f>INDEX('PEFA Pull'!$H$60:$I$245,MATCH('GFS_PEFA comparison'!$B96,'PEFA Pull'!$A$60:$A$245,0),MATCH($G$4,'PEFA Pull'!$H$59:$I$59,0))</f>
        <v>2.1428571428571428</v>
      </c>
    </row>
    <row r="97" spans="1:7">
      <c r="A97">
        <v>92</v>
      </c>
      <c r="B97" s="8" t="s">
        <v>92</v>
      </c>
      <c r="C97" s="10" t="e">
        <f>VLOOKUP($B97,#REF!,2,FALSE)</f>
        <v>#REF!</v>
      </c>
      <c r="D97" s="14" t="s">
        <v>193</v>
      </c>
      <c r="E97" s="15">
        <f>INDEX('GFS OVERVIEW'!$E$4:$AI$189, MATCH('GFS_PEFA comparison'!$B97, 'GFS OVERVIEW'!$C$4:$C$189,0), MATCH('GFS_PEFA comparison'!$E$5,'GFS OVERVIEW'!$E$3:$AI$3,0))</f>
        <v>0</v>
      </c>
      <c r="F97" t="e">
        <f>INDEX('GFS OVERVIEW'!#REF!, MATCH('GFS_OBI comparison'!$B97,'GFS OVERVIEW'!$C$4:$C$189,0), MATCH('GFS_OBI comparison'!$F$5, 'GFS OVERVIEW'!#REF!,0))</f>
        <v>#REF!</v>
      </c>
      <c r="G97" s="18" t="e">
        <f>INDEX('PEFA Pull'!$H$60:$I$245,MATCH('GFS_PEFA comparison'!$B97,'PEFA Pull'!$A$60:$A$245,0),MATCH($G$4,'PEFA Pull'!$H$59:$I$59,0))</f>
        <v>#N/A</v>
      </c>
    </row>
    <row r="98" spans="1:7">
      <c r="A98">
        <v>93</v>
      </c>
      <c r="B98" s="8" t="s">
        <v>93</v>
      </c>
      <c r="C98" s="10" t="e">
        <f>VLOOKUP($B98,#REF!,2,FALSE)</f>
        <v>#REF!</v>
      </c>
      <c r="D98" s="14" t="s">
        <v>193</v>
      </c>
      <c r="E98" s="15">
        <f>INDEX('GFS OVERVIEW'!$E$4:$AI$189, MATCH('GFS_PEFA comparison'!$B98, 'GFS OVERVIEW'!$C$4:$C$189,0), MATCH('GFS_PEFA comparison'!$E$5,'GFS OVERVIEW'!$E$3:$AI$3,0))</f>
        <v>3</v>
      </c>
      <c r="F98" t="e">
        <f>INDEX('GFS OVERVIEW'!#REF!, MATCH('GFS_OBI comparison'!$B98,'GFS OVERVIEW'!$C$4:$C$189,0), MATCH('GFS_OBI comparison'!$F$5, 'GFS OVERVIEW'!#REF!,0))</f>
        <v>#REF!</v>
      </c>
      <c r="G98" s="18" t="e">
        <f>INDEX('PEFA Pull'!$H$60:$I$245,MATCH('GFS_PEFA comparison'!$B98,'PEFA Pull'!$A$60:$A$245,0),MATCH($G$4,'PEFA Pull'!$H$59:$I$59,0))</f>
        <v>#N/A</v>
      </c>
    </row>
    <row r="99" spans="1:7">
      <c r="A99">
        <v>94</v>
      </c>
      <c r="B99" s="8" t="s">
        <v>94</v>
      </c>
      <c r="C99" s="10" t="e">
        <f>VLOOKUP($B99,#REF!,2,FALSE)</f>
        <v>#REF!</v>
      </c>
      <c r="D99" s="14" t="s">
        <v>193</v>
      </c>
      <c r="E99" s="15">
        <f>INDEX('GFS OVERVIEW'!$E$4:$AI$189, MATCH('GFS_PEFA comparison'!$B99, 'GFS OVERVIEW'!$C$4:$C$189,0), MATCH('GFS_PEFA comparison'!$E$5,'GFS OVERVIEW'!$E$3:$AI$3,0))</f>
        <v>0</v>
      </c>
      <c r="F99" t="e">
        <f>INDEX('GFS OVERVIEW'!#REF!, MATCH('GFS_OBI comparison'!$B99,'GFS OVERVIEW'!$C$4:$C$189,0), MATCH('GFS_OBI comparison'!$F$5, 'GFS OVERVIEW'!#REF!,0))</f>
        <v>#REF!</v>
      </c>
      <c r="G99" s="18" t="e">
        <f>INDEX('PEFA Pull'!$H$60:$I$245,MATCH('GFS_PEFA comparison'!$B99,'PEFA Pull'!$A$60:$A$245,0),MATCH($G$4,'PEFA Pull'!$H$59:$I$59,0))</f>
        <v>#N/A</v>
      </c>
    </row>
    <row r="100" spans="1:7">
      <c r="A100">
        <v>95</v>
      </c>
      <c r="B100" s="8" t="s">
        <v>95</v>
      </c>
      <c r="C100" s="10" t="e">
        <f>VLOOKUP($B100,#REF!,2,FALSE)</f>
        <v>#REF!</v>
      </c>
      <c r="D100" s="14" t="s">
        <v>193</v>
      </c>
      <c r="E100" s="15">
        <f>INDEX('GFS OVERVIEW'!$E$4:$AI$189, MATCH('GFS_PEFA comparison'!$B100, 'GFS OVERVIEW'!$C$4:$C$189,0), MATCH('GFS_PEFA comparison'!$E$5,'GFS OVERVIEW'!$E$3:$AI$3,0))</f>
        <v>0</v>
      </c>
      <c r="F100" t="e">
        <f>INDEX('GFS OVERVIEW'!#REF!, MATCH('GFS_OBI comparison'!$B100,'GFS OVERVIEW'!$C$4:$C$189,0), MATCH('GFS_OBI comparison'!$F$5, 'GFS OVERVIEW'!#REF!,0))</f>
        <v>#REF!</v>
      </c>
      <c r="G100" s="18">
        <f>INDEX('PEFA Pull'!$H$60:$I$245,MATCH('GFS_PEFA comparison'!$B100,'PEFA Pull'!$A$60:$A$245,0),MATCH($G$4,'PEFA Pull'!$H$59:$I$59,0))</f>
        <v>1.4285714285714286</v>
      </c>
    </row>
    <row r="101" spans="1:7">
      <c r="A101">
        <v>96</v>
      </c>
      <c r="B101" s="8" t="s">
        <v>96</v>
      </c>
      <c r="C101" s="10" t="e">
        <f>VLOOKUP($B101,#REF!,2,FALSE)</f>
        <v>#REF!</v>
      </c>
      <c r="D101" s="14" t="s">
        <v>193</v>
      </c>
      <c r="E101" s="15">
        <f>INDEX('GFS OVERVIEW'!$E$4:$AI$189, MATCH('GFS_PEFA comparison'!$B101, 'GFS OVERVIEW'!$C$4:$C$189,0), MATCH('GFS_PEFA comparison'!$E$5,'GFS OVERVIEW'!$E$3:$AI$3,0))</f>
        <v>0</v>
      </c>
      <c r="F101" t="e">
        <f>INDEX('GFS OVERVIEW'!#REF!, MATCH('GFS_OBI comparison'!$B101,'GFS OVERVIEW'!$C$4:$C$189,0), MATCH('GFS_OBI comparison'!$F$5, 'GFS OVERVIEW'!#REF!,0))</f>
        <v>#REF!</v>
      </c>
      <c r="G101" s="18">
        <f>INDEX('PEFA Pull'!$H$60:$I$245,MATCH('GFS_PEFA comparison'!$B101,'PEFA Pull'!$A$60:$A$245,0),MATCH($G$4,'PEFA Pull'!$H$59:$I$59,0))</f>
        <v>2.2857142857142856</v>
      </c>
    </row>
    <row r="102" spans="1:7">
      <c r="A102">
        <v>97</v>
      </c>
      <c r="B102" s="8" t="s">
        <v>97</v>
      </c>
      <c r="C102" s="10" t="e">
        <f>VLOOKUP($B102,#REF!,2,FALSE)</f>
        <v>#REF!</v>
      </c>
      <c r="D102" s="14" t="s">
        <v>193</v>
      </c>
      <c r="E102" s="15">
        <f>INDEX('GFS OVERVIEW'!$E$4:$AI$189, MATCH('GFS_PEFA comparison'!$B102, 'GFS OVERVIEW'!$C$4:$C$189,0), MATCH('GFS_PEFA comparison'!$E$5,'GFS OVERVIEW'!$E$3:$AI$3,0))</f>
        <v>0</v>
      </c>
      <c r="F102" t="e">
        <f>INDEX('GFS OVERVIEW'!#REF!, MATCH('GFS_OBI comparison'!$B102,'GFS OVERVIEW'!$C$4:$C$189,0), MATCH('GFS_OBI comparison'!$F$5, 'GFS OVERVIEW'!#REF!,0))</f>
        <v>#REF!</v>
      </c>
      <c r="G102" s="18" t="e">
        <f>INDEX('PEFA Pull'!$H$60:$I$245,MATCH('GFS_PEFA comparison'!$B102,'PEFA Pull'!$A$60:$A$245,0),MATCH($G$4,'PEFA Pull'!$H$59:$I$59,0))</f>
        <v>#N/A</v>
      </c>
    </row>
    <row r="103" spans="1:7">
      <c r="A103">
        <v>98</v>
      </c>
      <c r="B103" s="8" t="s">
        <v>98</v>
      </c>
      <c r="C103" s="10" t="e">
        <f>VLOOKUP($B103,#REF!,2,FALSE)</f>
        <v>#REF!</v>
      </c>
      <c r="D103" s="14" t="s">
        <v>193</v>
      </c>
      <c r="E103" s="15">
        <f>INDEX('GFS OVERVIEW'!$E$4:$AI$189, MATCH('GFS_PEFA comparison'!$B103, 'GFS OVERVIEW'!$C$4:$C$189,0), MATCH('GFS_PEFA comparison'!$E$5,'GFS OVERVIEW'!$E$3:$AI$3,0))</f>
        <v>4</v>
      </c>
      <c r="F103" t="e">
        <f>INDEX('GFS OVERVIEW'!#REF!, MATCH('GFS_OBI comparison'!$B103,'GFS OVERVIEW'!$C$4:$C$189,0), MATCH('GFS_OBI comparison'!$F$5, 'GFS OVERVIEW'!#REF!,0))</f>
        <v>#REF!</v>
      </c>
      <c r="G103" s="18" t="e">
        <f>INDEX('PEFA Pull'!$H$60:$I$245,MATCH('GFS_PEFA comparison'!$B103,'PEFA Pull'!$A$60:$A$245,0),MATCH($G$4,'PEFA Pull'!$H$59:$I$59,0))</f>
        <v>#N/A</v>
      </c>
    </row>
    <row r="104" spans="1:7">
      <c r="A104">
        <v>99</v>
      </c>
      <c r="B104" s="8" t="s">
        <v>99</v>
      </c>
      <c r="C104" s="10" t="e">
        <f>VLOOKUP($B104,#REF!,2,FALSE)</f>
        <v>#REF!</v>
      </c>
      <c r="D104" s="14" t="s">
        <v>193</v>
      </c>
      <c r="E104" s="15">
        <f>INDEX('GFS OVERVIEW'!$E$4:$AI$189, MATCH('GFS_PEFA comparison'!$B104, 'GFS OVERVIEW'!$C$4:$C$189,0), MATCH('GFS_PEFA comparison'!$E$5,'GFS OVERVIEW'!$E$3:$AI$3,0))</f>
        <v>3</v>
      </c>
      <c r="F104" t="e">
        <f>INDEX('GFS OVERVIEW'!#REF!, MATCH('GFS_OBI comparison'!$B104,'GFS OVERVIEW'!$C$4:$C$189,0), MATCH('GFS_OBI comparison'!$F$5, 'GFS OVERVIEW'!#REF!,0))</f>
        <v>#REF!</v>
      </c>
      <c r="G104" s="18" t="e">
        <f>INDEX('PEFA Pull'!$H$60:$I$245,MATCH('GFS_PEFA comparison'!$B104,'PEFA Pull'!$A$60:$A$245,0),MATCH($G$4,'PEFA Pull'!$H$59:$I$59,0))</f>
        <v>#N/A</v>
      </c>
    </row>
    <row r="105" spans="1:7">
      <c r="A105">
        <v>100</v>
      </c>
      <c r="B105" s="8" t="s">
        <v>100</v>
      </c>
      <c r="C105" s="10" t="e">
        <f>VLOOKUP($B105,#REF!,2,FALSE)</f>
        <v>#REF!</v>
      </c>
      <c r="D105" s="14" t="s">
        <v>193</v>
      </c>
      <c r="E105" s="15">
        <f>INDEX('GFS OVERVIEW'!$E$4:$AI$189, MATCH('GFS_PEFA comparison'!$B105, 'GFS OVERVIEW'!$C$4:$C$189,0), MATCH('GFS_PEFA comparison'!$E$5,'GFS OVERVIEW'!$E$3:$AI$3,0))</f>
        <v>0</v>
      </c>
      <c r="F105" t="e">
        <f>INDEX('GFS OVERVIEW'!#REF!, MATCH('GFS_OBI comparison'!$B105,'GFS OVERVIEW'!$C$4:$C$189,0), MATCH('GFS_OBI comparison'!$F$5, 'GFS OVERVIEW'!#REF!,0))</f>
        <v>#REF!</v>
      </c>
      <c r="G105" s="18" t="e">
        <f>INDEX('PEFA Pull'!$H$60:$I$245,MATCH('GFS_PEFA comparison'!$B105,'PEFA Pull'!$A$60:$A$245,0),MATCH($G$4,'PEFA Pull'!$H$59:$I$59,0))</f>
        <v>#N/A</v>
      </c>
    </row>
    <row r="106" spans="1:7">
      <c r="A106">
        <v>101</v>
      </c>
      <c r="B106" s="8" t="s">
        <v>101</v>
      </c>
      <c r="C106" s="10" t="e">
        <f>VLOOKUP($B106,#REF!,2,FALSE)</f>
        <v>#REF!</v>
      </c>
      <c r="D106" s="14" t="s">
        <v>193</v>
      </c>
      <c r="E106" s="15">
        <f>INDEX('GFS OVERVIEW'!$E$4:$AI$189, MATCH('GFS_PEFA comparison'!$B106, 'GFS OVERVIEW'!$C$4:$C$189,0), MATCH('GFS_PEFA comparison'!$E$5,'GFS OVERVIEW'!$E$3:$AI$3,0))</f>
        <v>0</v>
      </c>
      <c r="F106" t="e">
        <f>INDEX('GFS OVERVIEW'!#REF!, MATCH('GFS_OBI comparison'!$B106,'GFS OVERVIEW'!$C$4:$C$189,0), MATCH('GFS_OBI comparison'!$F$5, 'GFS OVERVIEW'!#REF!,0))</f>
        <v>#REF!</v>
      </c>
      <c r="G106" s="18">
        <f>INDEX('PEFA Pull'!$H$60:$I$245,MATCH('GFS_PEFA comparison'!$B106,'PEFA Pull'!$A$60:$A$245,0),MATCH($G$4,'PEFA Pull'!$H$59:$I$59,0))</f>
        <v>2.1428571428571428</v>
      </c>
    </row>
    <row r="107" spans="1:7">
      <c r="A107">
        <v>102</v>
      </c>
      <c r="B107" s="8" t="s">
        <v>102</v>
      </c>
      <c r="C107" s="10" t="e">
        <f>VLOOKUP($B107,#REF!,2,FALSE)</f>
        <v>#REF!</v>
      </c>
      <c r="D107" s="14" t="s">
        <v>193</v>
      </c>
      <c r="E107" s="15">
        <f>INDEX('GFS OVERVIEW'!$E$4:$AI$189, MATCH('GFS_PEFA comparison'!$B107, 'GFS OVERVIEW'!$C$4:$C$189,0), MATCH('GFS_PEFA comparison'!$E$5,'GFS OVERVIEW'!$E$3:$AI$3,0))</f>
        <v>0</v>
      </c>
      <c r="F107" t="e">
        <f>INDEX('GFS OVERVIEW'!#REF!, MATCH('GFS_OBI comparison'!$B107,'GFS OVERVIEW'!$C$4:$C$189,0), MATCH('GFS_OBI comparison'!$F$5, 'GFS OVERVIEW'!#REF!,0))</f>
        <v>#REF!</v>
      </c>
      <c r="G107" s="18">
        <f>INDEX('PEFA Pull'!$H$60:$I$245,MATCH('GFS_PEFA comparison'!$B107,'PEFA Pull'!$A$60:$A$245,0),MATCH($G$4,'PEFA Pull'!$H$59:$I$59,0))</f>
        <v>1.8571428571428572</v>
      </c>
    </row>
    <row r="108" spans="1:7">
      <c r="A108">
        <v>103</v>
      </c>
      <c r="B108" s="8" t="s">
        <v>103</v>
      </c>
      <c r="C108" s="10" t="e">
        <f>VLOOKUP($B108,#REF!,2,FALSE)</f>
        <v>#REF!</v>
      </c>
      <c r="D108" s="14" t="s">
        <v>193</v>
      </c>
      <c r="E108" s="15">
        <f>INDEX('GFS OVERVIEW'!$E$4:$AI$189, MATCH('GFS_PEFA comparison'!$B108, 'GFS OVERVIEW'!$C$4:$C$189,0), MATCH('GFS_PEFA comparison'!$E$5,'GFS OVERVIEW'!$E$3:$AI$3,0))</f>
        <v>0</v>
      </c>
      <c r="F108" t="e">
        <f>INDEX('GFS OVERVIEW'!#REF!, MATCH('GFS_OBI comparison'!$B108,'GFS OVERVIEW'!$C$4:$C$189,0), MATCH('GFS_OBI comparison'!$F$5, 'GFS OVERVIEW'!#REF!,0))</f>
        <v>#REF!</v>
      </c>
      <c r="G108" s="18" t="e">
        <f>INDEX('PEFA Pull'!$H$60:$I$245,MATCH('GFS_PEFA comparison'!$B108,'PEFA Pull'!$A$60:$A$245,0),MATCH($G$4,'PEFA Pull'!$H$59:$I$59,0))</f>
        <v>#N/A</v>
      </c>
    </row>
    <row r="109" spans="1:7">
      <c r="A109">
        <v>104</v>
      </c>
      <c r="B109" s="8" t="s">
        <v>104</v>
      </c>
      <c r="C109" s="10" t="e">
        <f>VLOOKUP($B109,#REF!,2,FALSE)</f>
        <v>#REF!</v>
      </c>
      <c r="D109" s="14" t="s">
        <v>193</v>
      </c>
      <c r="E109" s="15">
        <f>INDEX('GFS OVERVIEW'!$E$4:$AI$189, MATCH('GFS_PEFA comparison'!$B109, 'GFS OVERVIEW'!$C$4:$C$189,0), MATCH('GFS_PEFA comparison'!$E$5,'GFS OVERVIEW'!$E$3:$AI$3,0))</f>
        <v>2</v>
      </c>
      <c r="F109" t="e">
        <f>INDEX('GFS OVERVIEW'!#REF!, MATCH('GFS_OBI comparison'!$B109,'GFS OVERVIEW'!$C$4:$C$189,0), MATCH('GFS_OBI comparison'!$F$5, 'GFS OVERVIEW'!#REF!,0))</f>
        <v>#REF!</v>
      </c>
      <c r="G109" s="18">
        <f>INDEX('PEFA Pull'!$H$60:$I$245,MATCH('GFS_PEFA comparison'!$B109,'PEFA Pull'!$A$60:$A$245,0),MATCH($G$4,'PEFA Pull'!$H$59:$I$59,0))</f>
        <v>2.1428571428571428</v>
      </c>
    </row>
    <row r="110" spans="1:7">
      <c r="A110">
        <v>105</v>
      </c>
      <c r="B110" s="8" t="s">
        <v>105</v>
      </c>
      <c r="C110" s="10" t="e">
        <f>VLOOKUP($B110,#REF!,2,FALSE)</f>
        <v>#REF!</v>
      </c>
      <c r="D110" s="14" t="s">
        <v>193</v>
      </c>
      <c r="E110" s="15">
        <f>INDEX('GFS OVERVIEW'!$E$4:$AI$189, MATCH('GFS_PEFA comparison'!$B110, 'GFS OVERVIEW'!$C$4:$C$189,0), MATCH('GFS_PEFA comparison'!$E$5,'GFS OVERVIEW'!$E$3:$AI$3,0))</f>
        <v>0</v>
      </c>
      <c r="F110" t="e">
        <f>INDEX('GFS OVERVIEW'!#REF!, MATCH('GFS_OBI comparison'!$B110,'GFS OVERVIEW'!$C$4:$C$189,0), MATCH('GFS_OBI comparison'!$F$5, 'GFS OVERVIEW'!#REF!,0))</f>
        <v>#REF!</v>
      </c>
      <c r="G110" s="18">
        <f>INDEX('PEFA Pull'!$H$60:$I$245,MATCH('GFS_PEFA comparison'!$B110,'PEFA Pull'!$A$60:$A$245,0),MATCH($G$4,'PEFA Pull'!$H$59:$I$59,0))</f>
        <v>2</v>
      </c>
    </row>
    <row r="111" spans="1:7">
      <c r="A111">
        <v>106</v>
      </c>
      <c r="B111" s="8" t="s">
        <v>106</v>
      </c>
      <c r="C111" s="10" t="e">
        <f>VLOOKUP($B111,#REF!,2,FALSE)</f>
        <v>#REF!</v>
      </c>
      <c r="D111" s="14" t="s">
        <v>193</v>
      </c>
      <c r="E111" s="15">
        <f>INDEX('GFS OVERVIEW'!$E$4:$AI$189, MATCH('GFS_PEFA comparison'!$B111, 'GFS OVERVIEW'!$C$4:$C$189,0), MATCH('GFS_PEFA comparison'!$E$5,'GFS OVERVIEW'!$E$3:$AI$3,0))</f>
        <v>4</v>
      </c>
      <c r="F111" t="e">
        <f>INDEX('GFS OVERVIEW'!#REF!, MATCH('GFS_OBI comparison'!$B111,'GFS OVERVIEW'!$C$4:$C$189,0), MATCH('GFS_OBI comparison'!$F$5, 'GFS OVERVIEW'!#REF!,0))</f>
        <v>#REF!</v>
      </c>
      <c r="G111" s="18" t="e">
        <f>INDEX('PEFA Pull'!$H$60:$I$245,MATCH('GFS_PEFA comparison'!$B111,'PEFA Pull'!$A$60:$A$245,0),MATCH($G$4,'PEFA Pull'!$H$59:$I$59,0))</f>
        <v>#N/A</v>
      </c>
    </row>
    <row r="112" spans="1:7">
      <c r="A112">
        <v>107</v>
      </c>
      <c r="B112" s="8" t="s">
        <v>107</v>
      </c>
      <c r="C112" s="10" t="e">
        <f>VLOOKUP($B112,#REF!,2,FALSE)</f>
        <v>#REF!</v>
      </c>
      <c r="D112" s="14" t="s">
        <v>193</v>
      </c>
      <c r="E112" s="15">
        <f>INDEX('GFS OVERVIEW'!$E$4:$AI$189, MATCH('GFS_PEFA comparison'!$B112, 'GFS OVERVIEW'!$C$4:$C$189,0), MATCH('GFS_PEFA comparison'!$E$5,'GFS OVERVIEW'!$E$3:$AI$3,0))</f>
        <v>0</v>
      </c>
      <c r="F112" t="e">
        <f>INDEX('GFS OVERVIEW'!#REF!, MATCH('GFS_OBI comparison'!$B112,'GFS OVERVIEW'!$C$4:$C$189,0), MATCH('GFS_OBI comparison'!$F$5, 'GFS OVERVIEW'!#REF!,0))</f>
        <v>#REF!</v>
      </c>
      <c r="G112" s="18" t="e">
        <f>INDEX('PEFA Pull'!$H$60:$I$245,MATCH('GFS_PEFA comparison'!$B112,'PEFA Pull'!$A$60:$A$245,0),MATCH($G$4,'PEFA Pull'!$H$59:$I$59,0))</f>
        <v>#N/A</v>
      </c>
    </row>
    <row r="113" spans="1:7">
      <c r="A113">
        <v>108</v>
      </c>
      <c r="B113" s="8" t="s">
        <v>108</v>
      </c>
      <c r="C113" s="10" t="e">
        <f>VLOOKUP($B113,#REF!,2,FALSE)</f>
        <v>#REF!</v>
      </c>
      <c r="D113" s="14" t="s">
        <v>193</v>
      </c>
      <c r="E113" s="15">
        <f>INDEX('GFS OVERVIEW'!$E$4:$AI$189, MATCH('GFS_PEFA comparison'!$B113, 'GFS OVERVIEW'!$C$4:$C$189,0), MATCH('GFS_PEFA comparison'!$E$5,'GFS OVERVIEW'!$E$3:$AI$3,0))</f>
        <v>0</v>
      </c>
      <c r="F113" t="e">
        <f>INDEX('GFS OVERVIEW'!#REF!, MATCH('GFS_OBI comparison'!$B113,'GFS OVERVIEW'!$C$4:$C$189,0), MATCH('GFS_OBI comparison'!$F$5, 'GFS OVERVIEW'!#REF!,0))</f>
        <v>#REF!</v>
      </c>
      <c r="G113" s="18">
        <f>INDEX('PEFA Pull'!$H$60:$I$245,MATCH('GFS_PEFA comparison'!$B113,'PEFA Pull'!$A$60:$A$245,0),MATCH($G$4,'PEFA Pull'!$H$59:$I$59,0))</f>
        <v>1.8571428571428572</v>
      </c>
    </row>
    <row r="114" spans="1:7">
      <c r="A114">
        <v>109</v>
      </c>
      <c r="B114" s="8" t="s">
        <v>109</v>
      </c>
      <c r="C114" s="10" t="e">
        <f>VLOOKUP($B114,#REF!,2,FALSE)</f>
        <v>#REF!</v>
      </c>
      <c r="D114" s="14" t="s">
        <v>193</v>
      </c>
      <c r="E114" s="15">
        <f>INDEX('GFS OVERVIEW'!$E$4:$AI$189, MATCH('GFS_PEFA comparison'!$B114, 'GFS OVERVIEW'!$C$4:$C$189,0), MATCH('GFS_PEFA comparison'!$E$5,'GFS OVERVIEW'!$E$3:$AI$3,0))</f>
        <v>2</v>
      </c>
      <c r="F114" t="e">
        <f>INDEX('GFS OVERVIEW'!#REF!, MATCH('GFS_OBI comparison'!$B114,'GFS OVERVIEW'!$C$4:$C$189,0), MATCH('GFS_OBI comparison'!$F$5, 'GFS OVERVIEW'!#REF!,0))</f>
        <v>#REF!</v>
      </c>
      <c r="G114" s="18">
        <f>INDEX('PEFA Pull'!$H$60:$I$245,MATCH('GFS_PEFA comparison'!$B114,'PEFA Pull'!$A$60:$A$245,0),MATCH($G$4,'PEFA Pull'!$H$59:$I$59,0))</f>
        <v>3.5714285714285716</v>
      </c>
    </row>
    <row r="115" spans="1:7">
      <c r="A115">
        <v>110</v>
      </c>
      <c r="B115" s="8" t="s">
        <v>110</v>
      </c>
      <c r="C115" s="10" t="e">
        <f>VLOOKUP($B115,#REF!,2,FALSE)</f>
        <v>#REF!</v>
      </c>
      <c r="D115" s="14" t="s">
        <v>195</v>
      </c>
      <c r="E115" s="15">
        <f>INDEX('GFS OVERVIEW'!$E$4:$AI$189, MATCH('GFS_PEFA comparison'!$B115, 'GFS OVERVIEW'!$C$4:$C$189,0), MATCH('GFS_PEFA comparison'!$E$5,'GFS OVERVIEW'!$E$3:$AI$3,0))</f>
        <v>0</v>
      </c>
      <c r="F115" t="e">
        <f>INDEX('GFS OVERVIEW'!#REF!, MATCH('GFS_OBI comparison'!$B115,'GFS OVERVIEW'!$C$4:$C$189,0), MATCH('GFS_OBI comparison'!$F$5, 'GFS OVERVIEW'!#REF!,0))</f>
        <v>#REF!</v>
      </c>
      <c r="G115" s="18" t="e">
        <f>INDEX('PEFA Pull'!$H$60:$I$245,MATCH('GFS_PEFA comparison'!$B115,'PEFA Pull'!$A$60:$A$245,0),MATCH($G$4,'PEFA Pull'!$H$59:$I$59,0))</f>
        <v>#N/A</v>
      </c>
    </row>
    <row r="116" spans="1:7">
      <c r="A116">
        <v>111</v>
      </c>
      <c r="B116" s="8" t="s">
        <v>111</v>
      </c>
      <c r="C116" s="10" t="e">
        <f>VLOOKUP($B116,#REF!,2,FALSE)</f>
        <v>#REF!</v>
      </c>
      <c r="D116" s="14" t="s">
        <v>193</v>
      </c>
      <c r="E116" s="15">
        <f>INDEX('GFS OVERVIEW'!$E$4:$AI$189, MATCH('GFS_PEFA comparison'!$B116, 'GFS OVERVIEW'!$C$4:$C$189,0), MATCH('GFS_PEFA comparison'!$E$5,'GFS OVERVIEW'!$E$3:$AI$3,0))</f>
        <v>0</v>
      </c>
      <c r="F116" t="e">
        <f>INDEX('GFS OVERVIEW'!#REF!, MATCH('GFS_OBI comparison'!$B116,'GFS OVERVIEW'!$C$4:$C$189,0), MATCH('GFS_OBI comparison'!$F$5, 'GFS OVERVIEW'!#REF!,0))</f>
        <v>#REF!</v>
      </c>
      <c r="G116" s="18" t="e">
        <f>INDEX('PEFA Pull'!$H$60:$I$245,MATCH('GFS_PEFA comparison'!$B116,'PEFA Pull'!$A$60:$A$245,0),MATCH($G$4,'PEFA Pull'!$H$59:$I$59,0))</f>
        <v>#N/A</v>
      </c>
    </row>
    <row r="117" spans="1:7">
      <c r="A117">
        <v>112</v>
      </c>
      <c r="B117" s="8" t="s">
        <v>112</v>
      </c>
      <c r="C117" s="10" t="e">
        <f>VLOOKUP($B117,#REF!,2,FALSE)</f>
        <v>#REF!</v>
      </c>
      <c r="D117" s="14" t="s">
        <v>193</v>
      </c>
      <c r="E117" s="15">
        <f>INDEX('GFS OVERVIEW'!$E$4:$AI$189, MATCH('GFS_PEFA comparison'!$B117, 'GFS OVERVIEW'!$C$4:$C$189,0), MATCH('GFS_PEFA comparison'!$E$5,'GFS OVERVIEW'!$E$3:$AI$3,0))</f>
        <v>4</v>
      </c>
      <c r="F117" t="e">
        <f>INDEX('GFS OVERVIEW'!#REF!, MATCH('GFS_OBI comparison'!$B117,'GFS OVERVIEW'!$C$4:$C$189,0), MATCH('GFS_OBI comparison'!$F$5, 'GFS OVERVIEW'!#REF!,0))</f>
        <v>#REF!</v>
      </c>
      <c r="G117" s="18">
        <f>INDEX('PEFA Pull'!$H$60:$I$245,MATCH('GFS_PEFA comparison'!$B117,'PEFA Pull'!$A$60:$A$245,0),MATCH($G$4,'PEFA Pull'!$H$59:$I$59,0))</f>
        <v>3</v>
      </c>
    </row>
    <row r="118" spans="1:7">
      <c r="A118">
        <v>113</v>
      </c>
      <c r="B118" s="8" t="s">
        <v>113</v>
      </c>
      <c r="C118" s="10" t="e">
        <f>VLOOKUP($B118,#REF!,2,FALSE)</f>
        <v>#REF!</v>
      </c>
      <c r="D118" s="14" t="s">
        <v>193</v>
      </c>
      <c r="E118" s="15">
        <f>INDEX('GFS OVERVIEW'!$E$4:$AI$189, MATCH('GFS_PEFA comparison'!$B118, 'GFS OVERVIEW'!$C$4:$C$189,0), MATCH('GFS_PEFA comparison'!$E$5,'GFS OVERVIEW'!$E$3:$AI$3,0))</f>
        <v>4</v>
      </c>
      <c r="F118" t="e">
        <f>INDEX('GFS OVERVIEW'!#REF!, MATCH('GFS_OBI comparison'!$B118,'GFS OVERVIEW'!$C$4:$C$189,0), MATCH('GFS_OBI comparison'!$F$5, 'GFS OVERVIEW'!#REF!,0))</f>
        <v>#REF!</v>
      </c>
      <c r="G118" s="18" t="e">
        <f>INDEX('PEFA Pull'!$H$60:$I$245,MATCH('GFS_PEFA comparison'!$B118,'PEFA Pull'!$A$60:$A$245,0),MATCH($G$4,'PEFA Pull'!$H$59:$I$59,0))</f>
        <v>#N/A</v>
      </c>
    </row>
    <row r="119" spans="1:7">
      <c r="A119">
        <v>114</v>
      </c>
      <c r="B119" s="8" t="s">
        <v>188</v>
      </c>
      <c r="C119" s="10" t="e">
        <f>VLOOKUP($B119,#REF!,2,FALSE)</f>
        <v>#REF!</v>
      </c>
      <c r="D119" s="14" t="s">
        <v>193</v>
      </c>
      <c r="E119" s="15">
        <f>INDEX('GFS OVERVIEW'!$E$4:$AI$189, MATCH('GFS_PEFA comparison'!$B119, 'GFS OVERVIEW'!$C$4:$C$189,0), MATCH('GFS_PEFA comparison'!$E$5,'GFS OVERVIEW'!$E$3:$AI$3,0))</f>
        <v>0</v>
      </c>
      <c r="F119" t="e">
        <f>INDEX('GFS OVERVIEW'!#REF!, MATCH('GFS_OBI comparison'!$B119,'GFS OVERVIEW'!$C$4:$C$189,0), MATCH('GFS_OBI comparison'!$F$5, 'GFS OVERVIEW'!#REF!,0))</f>
        <v>#REF!</v>
      </c>
      <c r="G119" s="18">
        <f>INDEX('PEFA Pull'!$H$60:$I$245,MATCH('GFS_PEFA comparison'!$B119,'PEFA Pull'!$A$60:$A$245,0),MATCH($G$4,'PEFA Pull'!$H$59:$I$59,0))</f>
        <v>2.4285714285714284</v>
      </c>
    </row>
    <row r="120" spans="1:7">
      <c r="A120">
        <v>115</v>
      </c>
      <c r="B120" s="8" t="s">
        <v>114</v>
      </c>
      <c r="C120" s="10" t="e">
        <f>VLOOKUP($B120,#REF!,2,FALSE)</f>
        <v>#REF!</v>
      </c>
      <c r="D120" s="14" t="s">
        <v>193</v>
      </c>
      <c r="E120" s="15">
        <f>INDEX('GFS OVERVIEW'!$E$4:$AI$189, MATCH('GFS_PEFA comparison'!$B120, 'GFS OVERVIEW'!$C$4:$C$189,0), MATCH('GFS_PEFA comparison'!$E$5,'GFS OVERVIEW'!$E$3:$AI$3,0))</f>
        <v>2</v>
      </c>
      <c r="F120" t="e">
        <f>INDEX('GFS OVERVIEW'!#REF!, MATCH('GFS_OBI comparison'!$B120,'GFS OVERVIEW'!$C$4:$C$189,0), MATCH('GFS_OBI comparison'!$F$5, 'GFS OVERVIEW'!#REF!,0))</f>
        <v>#REF!</v>
      </c>
      <c r="G120" s="18">
        <f>INDEX('PEFA Pull'!$H$60:$I$245,MATCH('GFS_PEFA comparison'!$B120,'PEFA Pull'!$A$60:$A$245,0),MATCH($G$4,'PEFA Pull'!$H$59:$I$59,0))</f>
        <v>2.5714285714285716</v>
      </c>
    </row>
    <row r="121" spans="1:7">
      <c r="A121">
        <v>116</v>
      </c>
      <c r="B121" s="8" t="s">
        <v>115</v>
      </c>
      <c r="C121" s="10" t="e">
        <f>VLOOKUP($B121,#REF!,2,FALSE)</f>
        <v>#REF!</v>
      </c>
      <c r="D121" s="14" t="s">
        <v>193</v>
      </c>
      <c r="E121" s="15">
        <f>INDEX('GFS OVERVIEW'!$E$4:$AI$189, MATCH('GFS_PEFA comparison'!$B121, 'GFS OVERVIEW'!$C$4:$C$189,0), MATCH('GFS_PEFA comparison'!$E$5,'GFS OVERVIEW'!$E$3:$AI$3,0))</f>
        <v>0</v>
      </c>
      <c r="F121" t="e">
        <f>INDEX('GFS OVERVIEW'!#REF!, MATCH('GFS_OBI comparison'!$B121,'GFS OVERVIEW'!$C$4:$C$189,0), MATCH('GFS_OBI comparison'!$F$5, 'GFS OVERVIEW'!#REF!,0))</f>
        <v>#REF!</v>
      </c>
      <c r="G121" s="18">
        <f>INDEX('PEFA Pull'!$H$60:$I$245,MATCH('GFS_PEFA comparison'!$B121,'PEFA Pull'!$A$60:$A$245,0),MATCH($G$4,'PEFA Pull'!$H$59:$I$59,0))</f>
        <v>2.2857142857142856</v>
      </c>
    </row>
    <row r="122" spans="1:7">
      <c r="A122">
        <v>117</v>
      </c>
      <c r="B122" s="8" t="s">
        <v>116</v>
      </c>
      <c r="C122" s="10" t="e">
        <f>VLOOKUP($B122,#REF!,2,FALSE)</f>
        <v>#REF!</v>
      </c>
      <c r="D122" s="14" t="s">
        <v>193</v>
      </c>
      <c r="E122" s="15">
        <f>INDEX('GFS OVERVIEW'!$E$4:$AI$189, MATCH('GFS_PEFA comparison'!$B122, 'GFS OVERVIEW'!$C$4:$C$189,0), MATCH('GFS_PEFA comparison'!$E$5,'GFS OVERVIEW'!$E$3:$AI$3,0))</f>
        <v>0</v>
      </c>
      <c r="F122" t="e">
        <f>INDEX('GFS OVERVIEW'!#REF!, MATCH('GFS_OBI comparison'!$B122,'GFS OVERVIEW'!$C$4:$C$189,0), MATCH('GFS_OBI comparison'!$F$5, 'GFS OVERVIEW'!#REF!,0))</f>
        <v>#REF!</v>
      </c>
      <c r="G122" s="18">
        <f>INDEX('PEFA Pull'!$H$60:$I$245,MATCH('GFS_PEFA comparison'!$B122,'PEFA Pull'!$A$60:$A$245,0),MATCH($G$4,'PEFA Pull'!$H$59:$I$59,0))</f>
        <v>1.8571428571428572</v>
      </c>
    </row>
    <row r="123" spans="1:7">
      <c r="A123">
        <v>118</v>
      </c>
      <c r="B123" s="8" t="s">
        <v>117</v>
      </c>
      <c r="C123" s="10" t="e">
        <f>VLOOKUP($B123,#REF!,2,FALSE)</f>
        <v>#REF!</v>
      </c>
      <c r="D123" s="14" t="s">
        <v>193</v>
      </c>
      <c r="E123" s="15">
        <f>INDEX('GFS OVERVIEW'!$E$4:$AI$189, MATCH('GFS_PEFA comparison'!$B123, 'GFS OVERVIEW'!$C$4:$C$189,0), MATCH('GFS_PEFA comparison'!$E$5,'GFS OVERVIEW'!$E$3:$AI$3,0))</f>
        <v>0</v>
      </c>
      <c r="F123" t="e">
        <f>INDEX('GFS OVERVIEW'!#REF!, MATCH('GFS_OBI comparison'!$B123,'GFS OVERVIEW'!$C$4:$C$189,0), MATCH('GFS_OBI comparison'!$F$5, 'GFS OVERVIEW'!#REF!,0))</f>
        <v>#REF!</v>
      </c>
      <c r="G123" s="18" t="e">
        <f>INDEX('PEFA Pull'!$H$60:$I$245,MATCH('GFS_PEFA comparison'!$B123,'PEFA Pull'!$A$60:$A$245,0),MATCH($G$4,'PEFA Pull'!$H$59:$I$59,0))</f>
        <v>#N/A</v>
      </c>
    </row>
    <row r="124" spans="1:7">
      <c r="A124">
        <v>119</v>
      </c>
      <c r="B124" s="8" t="s">
        <v>118</v>
      </c>
      <c r="C124" s="10" t="e">
        <f>VLOOKUP($B124,#REF!,2,FALSE)</f>
        <v>#REF!</v>
      </c>
      <c r="D124" s="14" t="s">
        <v>193</v>
      </c>
      <c r="E124" s="15">
        <f>INDEX('GFS OVERVIEW'!$E$4:$AI$189, MATCH('GFS_PEFA comparison'!$B124, 'GFS OVERVIEW'!$C$4:$C$189,0), MATCH('GFS_PEFA comparison'!$E$5,'GFS OVERVIEW'!$E$3:$AI$3,0))</f>
        <v>0</v>
      </c>
      <c r="F124" t="e">
        <f>INDEX('GFS OVERVIEW'!#REF!, MATCH('GFS_OBI comparison'!$B124,'GFS OVERVIEW'!$C$4:$C$189,0), MATCH('GFS_OBI comparison'!$F$5, 'GFS OVERVIEW'!#REF!,0))</f>
        <v>#REF!</v>
      </c>
      <c r="G124" s="18">
        <f>INDEX('PEFA Pull'!$H$60:$I$245,MATCH('GFS_PEFA comparison'!$B124,'PEFA Pull'!$A$60:$A$245,0),MATCH($G$4,'PEFA Pull'!$H$59:$I$59,0))</f>
        <v>1.7142857142857142</v>
      </c>
    </row>
    <row r="125" spans="1:7">
      <c r="A125">
        <v>120</v>
      </c>
      <c r="B125" s="8" t="s">
        <v>119</v>
      </c>
      <c r="C125" s="10" t="e">
        <f>VLOOKUP($B125,#REF!,2,FALSE)</f>
        <v>#REF!</v>
      </c>
      <c r="D125" s="14" t="s">
        <v>193</v>
      </c>
      <c r="E125" s="15">
        <f>INDEX('GFS OVERVIEW'!$E$4:$AI$189, MATCH('GFS_PEFA comparison'!$B125, 'GFS OVERVIEW'!$C$4:$C$189,0), MATCH('GFS_PEFA comparison'!$E$5,'GFS OVERVIEW'!$E$3:$AI$3,0))</f>
        <v>3</v>
      </c>
      <c r="F125" t="e">
        <f>INDEX('GFS OVERVIEW'!#REF!, MATCH('GFS_OBI comparison'!$B125,'GFS OVERVIEW'!$C$4:$C$189,0), MATCH('GFS_OBI comparison'!$F$5, 'GFS OVERVIEW'!#REF!,0))</f>
        <v>#REF!</v>
      </c>
      <c r="G125" s="18" t="e">
        <f>INDEX('PEFA Pull'!$H$60:$I$245,MATCH('GFS_PEFA comparison'!$B125,'PEFA Pull'!$A$60:$A$245,0),MATCH($G$4,'PEFA Pull'!$H$59:$I$59,0))</f>
        <v>#N/A</v>
      </c>
    </row>
    <row r="126" spans="1:7">
      <c r="A126">
        <v>121</v>
      </c>
      <c r="B126" s="8" t="s">
        <v>120</v>
      </c>
      <c r="C126" s="10" t="e">
        <f>VLOOKUP($B126,#REF!,2,FALSE)</f>
        <v>#REF!</v>
      </c>
      <c r="D126" s="14" t="s">
        <v>193</v>
      </c>
      <c r="E126" s="15">
        <f>INDEX('GFS OVERVIEW'!$E$4:$AI$189, MATCH('GFS_PEFA comparison'!$B126, 'GFS OVERVIEW'!$C$4:$C$189,0), MATCH('GFS_PEFA comparison'!$E$5,'GFS OVERVIEW'!$E$3:$AI$3,0))</f>
        <v>4</v>
      </c>
      <c r="F126" t="e">
        <f>INDEX('GFS OVERVIEW'!#REF!, MATCH('GFS_OBI comparison'!$B126,'GFS OVERVIEW'!$C$4:$C$189,0), MATCH('GFS_OBI comparison'!$F$5, 'GFS OVERVIEW'!#REF!,0))</f>
        <v>#REF!</v>
      </c>
      <c r="G126" s="18" t="e">
        <f>INDEX('PEFA Pull'!$H$60:$I$245,MATCH('GFS_PEFA comparison'!$B126,'PEFA Pull'!$A$60:$A$245,0),MATCH($G$4,'PEFA Pull'!$H$59:$I$59,0))</f>
        <v>#N/A</v>
      </c>
    </row>
    <row r="127" spans="1:7">
      <c r="A127">
        <v>122</v>
      </c>
      <c r="B127" s="8" t="s">
        <v>121</v>
      </c>
      <c r="C127" s="10" t="e">
        <f>VLOOKUP($B127,#REF!,2,FALSE)</f>
        <v>#REF!</v>
      </c>
      <c r="D127" s="14" t="s">
        <v>193</v>
      </c>
      <c r="E127" s="15">
        <f>INDEX('GFS OVERVIEW'!$E$4:$AI$189, MATCH('GFS_PEFA comparison'!$B127, 'GFS OVERVIEW'!$C$4:$C$189,0), MATCH('GFS_PEFA comparison'!$E$5,'GFS OVERVIEW'!$E$3:$AI$3,0))</f>
        <v>0</v>
      </c>
      <c r="F127" t="e">
        <f>INDEX('GFS OVERVIEW'!#REF!, MATCH('GFS_OBI comparison'!$B127,'GFS OVERVIEW'!$C$4:$C$189,0), MATCH('GFS_OBI comparison'!$F$5, 'GFS OVERVIEW'!#REF!,0))</f>
        <v>#REF!</v>
      </c>
      <c r="G127" s="18" t="e">
        <f>INDEX('PEFA Pull'!$H$60:$I$245,MATCH('GFS_PEFA comparison'!$B127,'PEFA Pull'!$A$60:$A$245,0),MATCH($G$4,'PEFA Pull'!$H$59:$I$59,0))</f>
        <v>#N/A</v>
      </c>
    </row>
    <row r="128" spans="1:7">
      <c r="A128">
        <v>123</v>
      </c>
      <c r="B128" s="8" t="s">
        <v>122</v>
      </c>
      <c r="C128" s="10" t="e">
        <f>VLOOKUP($B128,#REF!,2,FALSE)</f>
        <v>#REF!</v>
      </c>
      <c r="D128" s="14" t="s">
        <v>193</v>
      </c>
      <c r="E128" s="15">
        <f>INDEX('GFS OVERVIEW'!$E$4:$AI$189, MATCH('GFS_PEFA comparison'!$B128, 'GFS OVERVIEW'!$C$4:$C$189,0), MATCH('GFS_PEFA comparison'!$E$5,'GFS OVERVIEW'!$E$3:$AI$3,0))</f>
        <v>0</v>
      </c>
      <c r="F128" t="e">
        <f>INDEX('GFS OVERVIEW'!#REF!, MATCH('GFS_OBI comparison'!$B128,'GFS OVERVIEW'!$C$4:$C$189,0), MATCH('GFS_OBI comparison'!$F$5, 'GFS OVERVIEW'!#REF!,0))</f>
        <v>#REF!</v>
      </c>
      <c r="G128" s="18">
        <f>INDEX('PEFA Pull'!$H$60:$I$245,MATCH('GFS_PEFA comparison'!$B128,'PEFA Pull'!$A$60:$A$245,0),MATCH($G$4,'PEFA Pull'!$H$59:$I$59,0))</f>
        <v>1.7142857142857142</v>
      </c>
    </row>
    <row r="129" spans="1:7">
      <c r="A129">
        <v>124</v>
      </c>
      <c r="B129" s="8" t="s">
        <v>123</v>
      </c>
      <c r="C129" s="10" t="e">
        <f>VLOOKUP($B129,#REF!,2,FALSE)</f>
        <v>#REF!</v>
      </c>
      <c r="D129" s="14" t="s">
        <v>193</v>
      </c>
      <c r="E129" s="15">
        <f>INDEX('GFS OVERVIEW'!$E$4:$AI$189, MATCH('GFS_PEFA comparison'!$B129, 'GFS OVERVIEW'!$C$4:$C$189,0), MATCH('GFS_PEFA comparison'!$E$5,'GFS OVERVIEW'!$E$3:$AI$3,0))</f>
        <v>0</v>
      </c>
      <c r="F129" t="e">
        <f>INDEX('GFS OVERVIEW'!#REF!, MATCH('GFS_OBI comparison'!$B129,'GFS OVERVIEW'!$C$4:$C$189,0), MATCH('GFS_OBI comparison'!$F$5, 'GFS OVERVIEW'!#REF!,0))</f>
        <v>#REF!</v>
      </c>
      <c r="G129" s="18" t="e">
        <f>INDEX('PEFA Pull'!$H$60:$I$245,MATCH('GFS_PEFA comparison'!$B129,'PEFA Pull'!$A$60:$A$245,0),MATCH($G$4,'PEFA Pull'!$H$59:$I$59,0))</f>
        <v>#N/A</v>
      </c>
    </row>
    <row r="130" spans="1:7">
      <c r="A130">
        <v>125</v>
      </c>
      <c r="B130" s="8" t="s">
        <v>124</v>
      </c>
      <c r="C130" s="10" t="e">
        <f>VLOOKUP($B130,#REF!,2,FALSE)</f>
        <v>#REF!</v>
      </c>
      <c r="D130" s="14" t="s">
        <v>193</v>
      </c>
      <c r="E130" s="15">
        <f>INDEX('GFS OVERVIEW'!$E$4:$AI$189, MATCH('GFS_PEFA comparison'!$B130, 'GFS OVERVIEW'!$C$4:$C$189,0), MATCH('GFS_PEFA comparison'!$E$5,'GFS OVERVIEW'!$E$3:$AI$3,0))</f>
        <v>5</v>
      </c>
      <c r="F130" t="e">
        <f>INDEX('GFS OVERVIEW'!#REF!, MATCH('GFS_OBI comparison'!$B130,'GFS OVERVIEW'!$C$4:$C$189,0), MATCH('GFS_OBI comparison'!$F$5, 'GFS OVERVIEW'!#REF!,0))</f>
        <v>#REF!</v>
      </c>
      <c r="G130" s="18">
        <f>INDEX('PEFA Pull'!$H$60:$I$245,MATCH('GFS_PEFA comparison'!$B130,'PEFA Pull'!$A$60:$A$245,0),MATCH($G$4,'PEFA Pull'!$H$59:$I$59,0))</f>
        <v>3.1428571428571428</v>
      </c>
    </row>
    <row r="131" spans="1:7">
      <c r="A131">
        <v>126</v>
      </c>
      <c r="B131" s="8" t="s">
        <v>125</v>
      </c>
      <c r="C131" s="10" t="e">
        <f>VLOOKUP($B131,#REF!,2,FALSE)</f>
        <v>#REF!</v>
      </c>
      <c r="D131" s="14" t="s">
        <v>193</v>
      </c>
      <c r="E131" s="15">
        <f>INDEX('GFS OVERVIEW'!$E$4:$AI$189, MATCH('GFS_PEFA comparison'!$B131, 'GFS OVERVIEW'!$C$4:$C$189,0), MATCH('GFS_PEFA comparison'!$E$5,'GFS OVERVIEW'!$E$3:$AI$3,0))</f>
        <v>0</v>
      </c>
      <c r="F131" t="e">
        <f>INDEX('GFS OVERVIEW'!#REF!, MATCH('GFS_OBI comparison'!$B131,'GFS OVERVIEW'!$C$4:$C$189,0), MATCH('GFS_OBI comparison'!$F$5, 'GFS OVERVIEW'!#REF!,0))</f>
        <v>#REF!</v>
      </c>
      <c r="G131" s="18" t="e">
        <f>INDEX('PEFA Pull'!$H$60:$I$245,MATCH('GFS_PEFA comparison'!$B131,'PEFA Pull'!$A$60:$A$245,0),MATCH($G$4,'PEFA Pull'!$H$59:$I$59,0))</f>
        <v>#N/A</v>
      </c>
    </row>
    <row r="132" spans="1:7">
      <c r="A132">
        <v>127</v>
      </c>
      <c r="B132" s="8" t="s">
        <v>126</v>
      </c>
      <c r="C132" s="10" t="e">
        <f>VLOOKUP($B132,#REF!,2,FALSE)</f>
        <v>#REF!</v>
      </c>
      <c r="D132" s="14" t="s">
        <v>193</v>
      </c>
      <c r="E132" s="15">
        <f>INDEX('GFS OVERVIEW'!$E$4:$AI$189, MATCH('GFS_PEFA comparison'!$B132, 'GFS OVERVIEW'!$C$4:$C$189,0), MATCH('GFS_PEFA comparison'!$E$5,'GFS OVERVIEW'!$E$3:$AI$3,0))</f>
        <v>0</v>
      </c>
      <c r="F132" t="e">
        <f>INDEX('GFS OVERVIEW'!#REF!, MATCH('GFS_OBI comparison'!$B132,'GFS OVERVIEW'!$C$4:$C$189,0), MATCH('GFS_OBI comparison'!$F$5, 'GFS OVERVIEW'!#REF!,0))</f>
        <v>#REF!</v>
      </c>
      <c r="G132" s="18">
        <f>INDEX('PEFA Pull'!$H$60:$I$245,MATCH('GFS_PEFA comparison'!$B132,'PEFA Pull'!$A$60:$A$245,0),MATCH($G$4,'PEFA Pull'!$H$59:$I$59,0))</f>
        <v>2.1428571428571428</v>
      </c>
    </row>
    <row r="133" spans="1:7">
      <c r="A133">
        <v>128</v>
      </c>
      <c r="B133" s="8" t="s">
        <v>127</v>
      </c>
      <c r="C133" s="10" t="e">
        <f>VLOOKUP($B133,#REF!,2,FALSE)</f>
        <v>#REF!</v>
      </c>
      <c r="D133" s="14" t="s">
        <v>193</v>
      </c>
      <c r="E133" s="15">
        <f>INDEX('GFS OVERVIEW'!$E$4:$AI$189, MATCH('GFS_PEFA comparison'!$B133, 'GFS OVERVIEW'!$C$4:$C$189,0), MATCH('GFS_PEFA comparison'!$E$5,'GFS OVERVIEW'!$E$3:$AI$3,0))</f>
        <v>0</v>
      </c>
      <c r="F133" t="e">
        <f>INDEX('GFS OVERVIEW'!#REF!, MATCH('GFS_OBI comparison'!$B133,'GFS OVERVIEW'!$C$4:$C$189,0), MATCH('GFS_OBI comparison'!$F$5, 'GFS OVERVIEW'!#REF!,0))</f>
        <v>#REF!</v>
      </c>
      <c r="G133" s="18" t="e">
        <f>INDEX('PEFA Pull'!$H$60:$I$245,MATCH('GFS_PEFA comparison'!$B133,'PEFA Pull'!$A$60:$A$245,0),MATCH($G$4,'PEFA Pull'!$H$59:$I$59,0))</f>
        <v>#N/A</v>
      </c>
    </row>
    <row r="134" spans="1:7">
      <c r="A134">
        <v>129</v>
      </c>
      <c r="B134" s="8" t="s">
        <v>128</v>
      </c>
      <c r="C134" s="10" t="e">
        <f>VLOOKUP($B134,#REF!,2,FALSE)</f>
        <v>#REF!</v>
      </c>
      <c r="D134" s="14" t="s">
        <v>193</v>
      </c>
      <c r="E134" s="15">
        <f>INDEX('GFS OVERVIEW'!$E$4:$AI$189, MATCH('GFS_PEFA comparison'!$B134, 'GFS OVERVIEW'!$C$4:$C$189,0), MATCH('GFS_PEFA comparison'!$E$5,'GFS OVERVIEW'!$E$3:$AI$3,0))</f>
        <v>0</v>
      </c>
      <c r="F134" t="e">
        <f>INDEX('GFS OVERVIEW'!#REF!, MATCH('GFS_OBI comparison'!$B134,'GFS OVERVIEW'!$C$4:$C$189,0), MATCH('GFS_OBI comparison'!$F$5, 'GFS OVERVIEW'!#REF!,0))</f>
        <v>#REF!</v>
      </c>
      <c r="G134" s="18" t="e">
        <f>INDEX('PEFA Pull'!$H$60:$I$245,MATCH('GFS_PEFA comparison'!$B134,'PEFA Pull'!$A$60:$A$245,0),MATCH($G$4,'PEFA Pull'!$H$59:$I$59,0))</f>
        <v>#N/A</v>
      </c>
    </row>
    <row r="135" spans="1:7">
      <c r="A135">
        <v>130</v>
      </c>
      <c r="B135" s="8" t="s">
        <v>129</v>
      </c>
      <c r="C135" s="10" t="e">
        <f>VLOOKUP($B135,#REF!,2,FALSE)</f>
        <v>#REF!</v>
      </c>
      <c r="D135" s="14" t="s">
        <v>193</v>
      </c>
      <c r="E135" s="15">
        <f>INDEX('GFS OVERVIEW'!$E$4:$AI$189, MATCH('GFS_PEFA comparison'!$B135, 'GFS OVERVIEW'!$C$4:$C$189,0), MATCH('GFS_PEFA comparison'!$E$5,'GFS OVERVIEW'!$E$3:$AI$3,0))</f>
        <v>0</v>
      </c>
      <c r="F135" t="e">
        <f>INDEX('GFS OVERVIEW'!#REF!, MATCH('GFS_OBI comparison'!$B135,'GFS OVERVIEW'!$C$4:$C$189,0), MATCH('GFS_OBI comparison'!$F$5, 'GFS OVERVIEW'!#REF!,0))</f>
        <v>#REF!</v>
      </c>
      <c r="G135" s="18" t="e">
        <f>INDEX('PEFA Pull'!$H$60:$I$245,MATCH('GFS_PEFA comparison'!$B135,'PEFA Pull'!$A$60:$A$245,0),MATCH($G$4,'PEFA Pull'!$H$59:$I$59,0))</f>
        <v>#N/A</v>
      </c>
    </row>
    <row r="136" spans="1:7">
      <c r="A136">
        <v>131</v>
      </c>
      <c r="B136" s="8" t="s">
        <v>130</v>
      </c>
      <c r="C136" s="10" t="e">
        <f>VLOOKUP($B136,#REF!,2,FALSE)</f>
        <v>#REF!</v>
      </c>
      <c r="D136" s="14" t="s">
        <v>193</v>
      </c>
      <c r="E136" s="15">
        <f>INDEX('GFS OVERVIEW'!$E$4:$AI$189, MATCH('GFS_PEFA comparison'!$B136, 'GFS OVERVIEW'!$C$4:$C$189,0), MATCH('GFS_PEFA comparison'!$E$5,'GFS OVERVIEW'!$E$3:$AI$3,0))</f>
        <v>1</v>
      </c>
      <c r="F136" t="e">
        <f>INDEX('GFS OVERVIEW'!#REF!, MATCH('GFS_OBI comparison'!$B136,'GFS OVERVIEW'!$C$4:$C$189,0), MATCH('GFS_OBI comparison'!$F$5, 'GFS OVERVIEW'!#REF!,0))</f>
        <v>#REF!</v>
      </c>
      <c r="G136" s="18">
        <f>INDEX('PEFA Pull'!$H$60:$I$245,MATCH('GFS_PEFA comparison'!$B136,'PEFA Pull'!$A$60:$A$245,0),MATCH($G$4,'PEFA Pull'!$H$59:$I$59,0))</f>
        <v>2.5714285714285716</v>
      </c>
    </row>
    <row r="137" spans="1:7">
      <c r="A137">
        <v>132</v>
      </c>
      <c r="B137" s="8" t="s">
        <v>131</v>
      </c>
      <c r="C137" s="10" t="e">
        <f>VLOOKUP($B137,#REF!,2,FALSE)</f>
        <v>#REF!</v>
      </c>
      <c r="D137" s="14" t="s">
        <v>193</v>
      </c>
      <c r="E137" s="15">
        <f>INDEX('GFS OVERVIEW'!$E$4:$AI$189, MATCH('GFS_PEFA comparison'!$B137, 'GFS OVERVIEW'!$C$4:$C$189,0), MATCH('GFS_PEFA comparison'!$E$5,'GFS OVERVIEW'!$E$3:$AI$3,0))</f>
        <v>2</v>
      </c>
      <c r="F137" t="e">
        <f>INDEX('GFS OVERVIEW'!#REF!, MATCH('GFS_OBI comparison'!$B137,'GFS OVERVIEW'!$C$4:$C$189,0), MATCH('GFS_OBI comparison'!$F$5, 'GFS OVERVIEW'!#REF!,0))</f>
        <v>#REF!</v>
      </c>
      <c r="G137" s="18">
        <f>INDEX('PEFA Pull'!$H$60:$I$245,MATCH('GFS_PEFA comparison'!$B137,'PEFA Pull'!$A$60:$A$245,0),MATCH($G$4,'PEFA Pull'!$H$59:$I$59,0))</f>
        <v>2.8571428571428572</v>
      </c>
    </row>
    <row r="138" spans="1:7">
      <c r="A138">
        <v>133</v>
      </c>
      <c r="B138" s="8" t="s">
        <v>132</v>
      </c>
      <c r="C138" s="10" t="e">
        <f>VLOOKUP($B138,#REF!,2,FALSE)</f>
        <v>#REF!</v>
      </c>
      <c r="D138" s="14" t="s">
        <v>193</v>
      </c>
      <c r="E138" s="15">
        <f>INDEX('GFS OVERVIEW'!$E$4:$AI$189, MATCH('GFS_PEFA comparison'!$B138, 'GFS OVERVIEW'!$C$4:$C$189,0), MATCH('GFS_PEFA comparison'!$E$5,'GFS OVERVIEW'!$E$3:$AI$3,0))</f>
        <v>0</v>
      </c>
      <c r="F138" t="e">
        <f>INDEX('GFS OVERVIEW'!#REF!, MATCH('GFS_OBI comparison'!$B138,'GFS OVERVIEW'!$C$4:$C$189,0), MATCH('GFS_OBI comparison'!$F$5, 'GFS OVERVIEW'!#REF!,0))</f>
        <v>#REF!</v>
      </c>
      <c r="G138" s="18">
        <f>INDEX('PEFA Pull'!$H$60:$I$245,MATCH('GFS_PEFA comparison'!$B138,'PEFA Pull'!$A$60:$A$245,0),MATCH($G$4,'PEFA Pull'!$H$59:$I$59,0))</f>
        <v>1.5714285714285714</v>
      </c>
    </row>
    <row r="139" spans="1:7">
      <c r="A139">
        <v>134</v>
      </c>
      <c r="B139" s="8" t="s">
        <v>133</v>
      </c>
      <c r="C139" s="10" t="e">
        <f>VLOOKUP($B139,#REF!,2,FALSE)</f>
        <v>#REF!</v>
      </c>
      <c r="D139" s="14" t="s">
        <v>193</v>
      </c>
      <c r="E139" s="15">
        <f>INDEX('GFS OVERVIEW'!$E$4:$AI$189, MATCH('GFS_PEFA comparison'!$B139, 'GFS OVERVIEW'!$C$4:$C$189,0), MATCH('GFS_PEFA comparison'!$E$5,'GFS OVERVIEW'!$E$3:$AI$3,0))</f>
        <v>2</v>
      </c>
      <c r="F139" t="e">
        <f>INDEX('GFS OVERVIEW'!#REF!, MATCH('GFS_OBI comparison'!$B139,'GFS OVERVIEW'!$C$4:$C$189,0), MATCH('GFS_OBI comparison'!$F$5, 'GFS OVERVIEW'!#REF!,0))</f>
        <v>#REF!</v>
      </c>
      <c r="G139" s="18" t="e">
        <f>INDEX('PEFA Pull'!$H$60:$I$245,MATCH('GFS_PEFA comparison'!$B139,'PEFA Pull'!$A$60:$A$245,0),MATCH($G$4,'PEFA Pull'!$H$59:$I$59,0))</f>
        <v>#N/A</v>
      </c>
    </row>
    <row r="140" spans="1:7">
      <c r="A140">
        <v>135</v>
      </c>
      <c r="B140" s="8" t="s">
        <v>134</v>
      </c>
      <c r="C140" s="10" t="e">
        <f>VLOOKUP($B140,#REF!,2,FALSE)</f>
        <v>#REF!</v>
      </c>
      <c r="D140" s="14" t="s">
        <v>193</v>
      </c>
      <c r="E140" s="15">
        <f>INDEX('GFS OVERVIEW'!$E$4:$AI$189, MATCH('GFS_PEFA comparison'!$B140, 'GFS OVERVIEW'!$C$4:$C$189,0), MATCH('GFS_PEFA comparison'!$E$5,'GFS OVERVIEW'!$E$3:$AI$3,0))</f>
        <v>3</v>
      </c>
      <c r="F140" t="e">
        <f>INDEX('GFS OVERVIEW'!#REF!, MATCH('GFS_OBI comparison'!$B140,'GFS OVERVIEW'!$C$4:$C$189,0), MATCH('GFS_OBI comparison'!$F$5, 'GFS OVERVIEW'!#REF!,0))</f>
        <v>#REF!</v>
      </c>
      <c r="G140" s="18" t="e">
        <f>INDEX('PEFA Pull'!$H$60:$I$245,MATCH('GFS_PEFA comparison'!$B140,'PEFA Pull'!$A$60:$A$245,0),MATCH($G$4,'PEFA Pull'!$H$59:$I$59,0))</f>
        <v>#N/A</v>
      </c>
    </row>
    <row r="141" spans="1:7">
      <c r="A141">
        <v>136</v>
      </c>
      <c r="B141" s="8" t="s">
        <v>135</v>
      </c>
      <c r="C141" s="10" t="e">
        <f>VLOOKUP($B141,#REF!,2,FALSE)</f>
        <v>#REF!</v>
      </c>
      <c r="D141" s="14" t="s">
        <v>193</v>
      </c>
      <c r="E141" s="15">
        <f>INDEX('GFS OVERVIEW'!$E$4:$AI$189, MATCH('GFS_PEFA comparison'!$B141, 'GFS OVERVIEW'!$C$4:$C$189,0), MATCH('GFS_PEFA comparison'!$E$5,'GFS OVERVIEW'!$E$3:$AI$3,0))</f>
        <v>0</v>
      </c>
      <c r="F141" t="e">
        <f>INDEX('GFS OVERVIEW'!#REF!, MATCH('GFS_OBI comparison'!$B141,'GFS OVERVIEW'!$C$4:$C$189,0), MATCH('GFS_OBI comparison'!$F$5, 'GFS OVERVIEW'!#REF!,0))</f>
        <v>#REF!</v>
      </c>
      <c r="G141" s="18" t="e">
        <f>INDEX('PEFA Pull'!$H$60:$I$245,MATCH('GFS_PEFA comparison'!$B141,'PEFA Pull'!$A$60:$A$245,0),MATCH($G$4,'PEFA Pull'!$H$59:$I$59,0))</f>
        <v>#N/A</v>
      </c>
    </row>
    <row r="142" spans="1:7">
      <c r="A142">
        <v>137</v>
      </c>
      <c r="B142" s="8" t="s">
        <v>136</v>
      </c>
      <c r="C142" s="10" t="e">
        <f>VLOOKUP($B142,#REF!,2,FALSE)</f>
        <v>#REF!</v>
      </c>
      <c r="D142" s="14" t="s">
        <v>193</v>
      </c>
      <c r="E142" s="15">
        <f>INDEX('GFS OVERVIEW'!$E$4:$AI$189, MATCH('GFS_PEFA comparison'!$B142, 'GFS OVERVIEW'!$C$4:$C$189,0), MATCH('GFS_PEFA comparison'!$E$5,'GFS OVERVIEW'!$E$3:$AI$3,0))</f>
        <v>2</v>
      </c>
      <c r="F142" t="e">
        <f>INDEX('GFS OVERVIEW'!#REF!, MATCH('GFS_OBI comparison'!$B142,'GFS OVERVIEW'!$C$4:$C$189,0), MATCH('GFS_OBI comparison'!$F$5, 'GFS OVERVIEW'!#REF!,0))</f>
        <v>#REF!</v>
      </c>
      <c r="G142" s="18" t="e">
        <f>INDEX('PEFA Pull'!$H$60:$I$245,MATCH('GFS_PEFA comparison'!$B142,'PEFA Pull'!$A$60:$A$245,0),MATCH($G$4,'PEFA Pull'!$H$59:$I$59,0))</f>
        <v>#N/A</v>
      </c>
    </row>
    <row r="143" spans="1:7">
      <c r="A143">
        <v>138</v>
      </c>
      <c r="B143" s="8" t="s">
        <v>137</v>
      </c>
      <c r="C143" s="10" t="e">
        <f>VLOOKUP($B143,#REF!,2,FALSE)</f>
        <v>#REF!</v>
      </c>
      <c r="D143" s="14" t="s">
        <v>195</v>
      </c>
      <c r="E143" s="15">
        <f>INDEX('GFS OVERVIEW'!$E$4:$AI$189, MATCH('GFS_PEFA comparison'!$B143, 'GFS OVERVIEW'!$C$4:$C$189,0), MATCH('GFS_PEFA comparison'!$E$5,'GFS OVERVIEW'!$E$3:$AI$3,0))</f>
        <v>6</v>
      </c>
      <c r="F143" t="e">
        <f>INDEX('GFS OVERVIEW'!#REF!, MATCH('GFS_OBI comparison'!$B143,'GFS OVERVIEW'!$C$4:$C$189,0), MATCH('GFS_OBI comparison'!$F$5, 'GFS OVERVIEW'!#REF!,0))</f>
        <v>#REF!</v>
      </c>
      <c r="G143" s="18" t="e">
        <f>INDEX('PEFA Pull'!$H$60:$I$245,MATCH('GFS_PEFA comparison'!$B143,'PEFA Pull'!$A$60:$A$245,0),MATCH($G$4,'PEFA Pull'!$H$59:$I$59,0))</f>
        <v>#N/A</v>
      </c>
    </row>
    <row r="144" spans="1:7">
      <c r="A144">
        <v>139</v>
      </c>
      <c r="B144" s="8" t="s">
        <v>138</v>
      </c>
      <c r="C144" s="10" t="e">
        <f>VLOOKUP($B144,#REF!,2,FALSE)</f>
        <v>#REF!</v>
      </c>
      <c r="D144" s="14" t="s">
        <v>193</v>
      </c>
      <c r="E144" s="15">
        <f>INDEX('GFS OVERVIEW'!$E$4:$AI$189, MATCH('GFS_PEFA comparison'!$B144, 'GFS OVERVIEW'!$C$4:$C$189,0), MATCH('GFS_PEFA comparison'!$E$5,'GFS OVERVIEW'!$E$3:$AI$3,0))</f>
        <v>0</v>
      </c>
      <c r="F144" t="e">
        <f>INDEX('GFS OVERVIEW'!#REF!, MATCH('GFS_OBI comparison'!$B144,'GFS OVERVIEW'!$C$4:$C$189,0), MATCH('GFS_OBI comparison'!$F$5, 'GFS OVERVIEW'!#REF!,0))</f>
        <v>#REF!</v>
      </c>
      <c r="G144" s="18">
        <f>INDEX('PEFA Pull'!$H$60:$I$245,MATCH('GFS_PEFA comparison'!$B144,'PEFA Pull'!$A$60:$A$245,0),MATCH($G$4,'PEFA Pull'!$H$59:$I$59,0))</f>
        <v>2.5714285714285716</v>
      </c>
    </row>
    <row r="145" spans="1:7">
      <c r="A145">
        <v>140</v>
      </c>
      <c r="B145" s="8" t="s">
        <v>139</v>
      </c>
      <c r="C145" s="10" t="e">
        <f>VLOOKUP($B145,#REF!,2,FALSE)</f>
        <v>#REF!</v>
      </c>
      <c r="D145" s="14" t="s">
        <v>193</v>
      </c>
      <c r="E145" s="15">
        <f>INDEX('GFS OVERVIEW'!$E$4:$AI$189, MATCH('GFS_PEFA comparison'!$B145, 'GFS OVERVIEW'!$C$4:$C$189,0), MATCH('GFS_PEFA comparison'!$E$5,'GFS OVERVIEW'!$E$3:$AI$3,0))</f>
        <v>0</v>
      </c>
      <c r="F145" t="e">
        <f>INDEX('GFS OVERVIEW'!#REF!, MATCH('GFS_OBI comparison'!$B145,'GFS OVERVIEW'!$C$4:$C$189,0), MATCH('GFS_OBI comparison'!$F$5, 'GFS OVERVIEW'!#REF!,0))</f>
        <v>#REF!</v>
      </c>
      <c r="G145" s="18">
        <f>INDEX('PEFA Pull'!$H$60:$I$245,MATCH('GFS_PEFA comparison'!$B145,'PEFA Pull'!$A$60:$A$245,0),MATCH($G$4,'PEFA Pull'!$H$59:$I$59,0))</f>
        <v>2.8571428571428572</v>
      </c>
    </row>
    <row r="146" spans="1:7">
      <c r="A146">
        <v>141</v>
      </c>
      <c r="B146" s="8" t="s">
        <v>140</v>
      </c>
      <c r="C146" s="10" t="e">
        <f>VLOOKUP($B146,#REF!,2,FALSE)</f>
        <v>#REF!</v>
      </c>
      <c r="D146" s="14" t="s">
        <v>193</v>
      </c>
      <c r="E146" s="15">
        <f>INDEX('GFS OVERVIEW'!$E$4:$AI$189, MATCH('GFS_PEFA comparison'!$B146, 'GFS OVERVIEW'!$C$4:$C$189,0), MATCH('GFS_PEFA comparison'!$E$5,'GFS OVERVIEW'!$E$3:$AI$3,0))</f>
        <v>4</v>
      </c>
      <c r="F146" t="e">
        <f>INDEX('GFS OVERVIEW'!#REF!, MATCH('GFS_OBI comparison'!$B146,'GFS OVERVIEW'!$C$4:$C$189,0), MATCH('GFS_OBI comparison'!$F$5, 'GFS OVERVIEW'!#REF!,0))</f>
        <v>#REF!</v>
      </c>
      <c r="G146" s="18" t="e">
        <f>INDEX('PEFA Pull'!$H$60:$I$245,MATCH('GFS_PEFA comparison'!$B146,'PEFA Pull'!$A$60:$A$245,0),MATCH($G$4,'PEFA Pull'!$H$59:$I$59,0))</f>
        <v>#N/A</v>
      </c>
    </row>
    <row r="147" spans="1:7">
      <c r="A147">
        <v>142</v>
      </c>
      <c r="B147" s="8" t="s">
        <v>141</v>
      </c>
      <c r="C147" s="10" t="e">
        <f>VLOOKUP($B147,#REF!,2,FALSE)</f>
        <v>#REF!</v>
      </c>
      <c r="D147" s="14" t="s">
        <v>193</v>
      </c>
      <c r="E147" s="15">
        <f>INDEX('GFS OVERVIEW'!$E$4:$AI$189, MATCH('GFS_PEFA comparison'!$B147, 'GFS OVERVIEW'!$C$4:$C$189,0), MATCH('GFS_PEFA comparison'!$E$5,'GFS OVERVIEW'!$E$3:$AI$3,0))</f>
        <v>0</v>
      </c>
      <c r="F147" t="e">
        <f>INDEX('GFS OVERVIEW'!#REF!, MATCH('GFS_OBI comparison'!$B147,'GFS OVERVIEW'!$C$4:$C$189,0), MATCH('GFS_OBI comparison'!$F$5, 'GFS OVERVIEW'!#REF!,0))</f>
        <v>#REF!</v>
      </c>
      <c r="G147" s="18">
        <f>INDEX('PEFA Pull'!$H$60:$I$245,MATCH('GFS_PEFA comparison'!$B147,'PEFA Pull'!$A$60:$A$245,0),MATCH($G$4,'PEFA Pull'!$H$59:$I$59,0))</f>
        <v>1.7142857142857142</v>
      </c>
    </row>
    <row r="148" spans="1:7">
      <c r="A148">
        <v>143</v>
      </c>
      <c r="B148" s="8" t="s">
        <v>142</v>
      </c>
      <c r="C148" s="10" t="e">
        <f>VLOOKUP($B148,#REF!,2,FALSE)</f>
        <v>#REF!</v>
      </c>
      <c r="D148" s="14" t="s">
        <v>195</v>
      </c>
      <c r="E148" s="15">
        <f>INDEX('GFS OVERVIEW'!$E$4:$AI$189, MATCH('GFS_PEFA comparison'!$B148, 'GFS OVERVIEW'!$C$4:$C$189,0), MATCH('GFS_PEFA comparison'!$E$5,'GFS OVERVIEW'!$E$3:$AI$3,0))</f>
        <v>0</v>
      </c>
      <c r="F148" t="e">
        <f>INDEX('GFS OVERVIEW'!#REF!, MATCH('GFS_OBI comparison'!$B148,'GFS OVERVIEW'!$C$4:$C$189,0), MATCH('GFS_OBI comparison'!$F$5, 'GFS OVERVIEW'!#REF!,0))</f>
        <v>#REF!</v>
      </c>
      <c r="G148" s="18" t="e">
        <f>INDEX('PEFA Pull'!$H$60:$I$245,MATCH('GFS_PEFA comparison'!$B148,'PEFA Pull'!$A$60:$A$245,0),MATCH($G$4,'PEFA Pull'!$H$59:$I$59,0))</f>
        <v>#N/A</v>
      </c>
    </row>
    <row r="149" spans="1:7">
      <c r="A149">
        <v>144</v>
      </c>
      <c r="B149" s="8" t="s">
        <v>143</v>
      </c>
      <c r="C149" s="10" t="e">
        <f>VLOOKUP($B149,#REF!,2,FALSE)</f>
        <v>#REF!</v>
      </c>
      <c r="D149" s="14" t="s">
        <v>193</v>
      </c>
      <c r="E149" s="15">
        <f>INDEX('GFS OVERVIEW'!$E$4:$AI$189, MATCH('GFS_PEFA comparison'!$B149, 'GFS OVERVIEW'!$C$4:$C$189,0), MATCH('GFS_PEFA comparison'!$E$5,'GFS OVERVIEW'!$E$3:$AI$3,0))</f>
        <v>0</v>
      </c>
      <c r="F149" t="e">
        <f>INDEX('GFS OVERVIEW'!#REF!, MATCH('GFS_OBI comparison'!$B149,'GFS OVERVIEW'!$C$4:$C$189,0), MATCH('GFS_OBI comparison'!$F$5, 'GFS OVERVIEW'!#REF!,0))</f>
        <v>#REF!</v>
      </c>
      <c r="G149" s="18">
        <f>INDEX('PEFA Pull'!$H$60:$I$245,MATCH('GFS_PEFA comparison'!$B149,'PEFA Pull'!$A$60:$A$245,0),MATCH($G$4,'PEFA Pull'!$H$59:$I$59,0))</f>
        <v>2.1428571428571428</v>
      </c>
    </row>
    <row r="150" spans="1:7">
      <c r="A150">
        <v>145</v>
      </c>
      <c r="B150" s="8" t="s">
        <v>144</v>
      </c>
      <c r="C150" s="10" t="e">
        <f>VLOOKUP($B150,#REF!,2,FALSE)</f>
        <v>#REF!</v>
      </c>
      <c r="D150" s="14" t="s">
        <v>193</v>
      </c>
      <c r="E150" s="15">
        <f>INDEX('GFS OVERVIEW'!$E$4:$AI$189, MATCH('GFS_PEFA comparison'!$B150, 'GFS OVERVIEW'!$C$4:$C$189,0), MATCH('GFS_PEFA comparison'!$E$5,'GFS OVERVIEW'!$E$3:$AI$3,0))</f>
        <v>1</v>
      </c>
      <c r="F150" t="e">
        <f>INDEX('GFS OVERVIEW'!#REF!, MATCH('GFS_OBI comparison'!$B150,'GFS OVERVIEW'!$C$4:$C$189,0), MATCH('GFS_OBI comparison'!$F$5, 'GFS OVERVIEW'!#REF!,0))</f>
        <v>#REF!</v>
      </c>
      <c r="G150" s="18">
        <f>INDEX('PEFA Pull'!$H$60:$I$245,MATCH('GFS_PEFA comparison'!$B150,'PEFA Pull'!$A$60:$A$245,0),MATCH($G$4,'PEFA Pull'!$H$59:$I$59,0))</f>
        <v>3.1428571428571428</v>
      </c>
    </row>
    <row r="151" spans="1:7">
      <c r="A151">
        <v>146</v>
      </c>
      <c r="B151" s="9" t="s">
        <v>145</v>
      </c>
      <c r="C151" s="10" t="e">
        <f>VLOOKUP($B151,#REF!,2,FALSE)</f>
        <v>#REF!</v>
      </c>
      <c r="D151" s="14" t="s">
        <v>193</v>
      </c>
      <c r="E151" s="15">
        <f>INDEX('GFS OVERVIEW'!$E$4:$AI$189, MATCH('GFS_PEFA comparison'!$B151, 'GFS OVERVIEW'!$C$4:$C$189,0), MATCH('GFS_PEFA comparison'!$E$5,'GFS OVERVIEW'!$E$3:$AI$3,0))</f>
        <v>3</v>
      </c>
      <c r="F151" t="e">
        <f>INDEX('GFS OVERVIEW'!#REF!, MATCH('GFS_OBI comparison'!$B151,'GFS OVERVIEW'!$C$4:$C$189,0), MATCH('GFS_OBI comparison'!$F$5, 'GFS OVERVIEW'!#REF!,0))</f>
        <v>#REF!</v>
      </c>
      <c r="G151" s="18">
        <f>INDEX('PEFA Pull'!$H$60:$I$245,MATCH('GFS_PEFA comparison'!$B151,'PEFA Pull'!$A$60:$A$245,0),MATCH($G$4,'PEFA Pull'!$H$59:$I$59,0))</f>
        <v>2.4285714285714284</v>
      </c>
    </row>
    <row r="152" spans="1:7">
      <c r="A152">
        <v>147</v>
      </c>
      <c r="B152" s="8" t="s">
        <v>146</v>
      </c>
      <c r="C152" s="10" t="e">
        <f>VLOOKUP($B152,#REF!,2,FALSE)</f>
        <v>#REF!</v>
      </c>
      <c r="D152" s="14" t="s">
        <v>193</v>
      </c>
      <c r="E152" s="15">
        <f>INDEX('GFS OVERVIEW'!$E$4:$AI$189, MATCH('GFS_PEFA comparison'!$B152, 'GFS OVERVIEW'!$C$4:$C$189,0), MATCH('GFS_PEFA comparison'!$E$5,'GFS OVERVIEW'!$E$3:$AI$3,0))</f>
        <v>0</v>
      </c>
      <c r="F152" t="e">
        <f>INDEX('GFS OVERVIEW'!#REF!, MATCH('GFS_OBI comparison'!$B152,'GFS OVERVIEW'!$C$4:$C$189,0), MATCH('GFS_OBI comparison'!$F$5, 'GFS OVERVIEW'!#REF!,0))</f>
        <v>#REF!</v>
      </c>
      <c r="G152" s="18">
        <f>INDEX('PEFA Pull'!$H$60:$I$245,MATCH('GFS_PEFA comparison'!$B152,'PEFA Pull'!$A$60:$A$245,0),MATCH($G$4,'PEFA Pull'!$H$59:$I$59,0))</f>
        <v>2.4285714285714284</v>
      </c>
    </row>
    <row r="153" spans="1:7">
      <c r="A153">
        <v>148</v>
      </c>
      <c r="B153" s="8" t="s">
        <v>147</v>
      </c>
      <c r="C153" s="10" t="e">
        <f>VLOOKUP($B153,#REF!,2,FALSE)</f>
        <v>#REF!</v>
      </c>
      <c r="D153" s="14" t="s">
        <v>193</v>
      </c>
      <c r="E153" s="15">
        <f>INDEX('GFS OVERVIEW'!$E$4:$AI$189, MATCH('GFS_PEFA comparison'!$B153, 'GFS OVERVIEW'!$C$4:$C$189,0), MATCH('GFS_PEFA comparison'!$E$5,'GFS OVERVIEW'!$E$3:$AI$3,0))</f>
        <v>2</v>
      </c>
      <c r="F153" t="e">
        <f>INDEX('GFS OVERVIEW'!#REF!, MATCH('GFS_OBI comparison'!$B153,'GFS OVERVIEW'!$C$4:$C$189,0), MATCH('GFS_OBI comparison'!$F$5, 'GFS OVERVIEW'!#REF!,0))</f>
        <v>#REF!</v>
      </c>
      <c r="G153" s="18" t="e">
        <f>INDEX('PEFA Pull'!$H$60:$I$245,MATCH('GFS_PEFA comparison'!$B153,'PEFA Pull'!$A$60:$A$245,0),MATCH($G$4,'PEFA Pull'!$H$59:$I$59,0))</f>
        <v>#N/A</v>
      </c>
    </row>
    <row r="154" spans="1:7">
      <c r="A154">
        <v>149</v>
      </c>
      <c r="B154" s="8" t="s">
        <v>148</v>
      </c>
      <c r="C154" s="10" t="e">
        <f>VLOOKUP($B154,#REF!,2,FALSE)</f>
        <v>#REF!</v>
      </c>
      <c r="D154" s="14" t="s">
        <v>193</v>
      </c>
      <c r="E154" s="15">
        <f>INDEX('GFS OVERVIEW'!$E$4:$AI$189, MATCH('GFS_PEFA comparison'!$B154, 'GFS OVERVIEW'!$C$4:$C$189,0), MATCH('GFS_PEFA comparison'!$E$5,'GFS OVERVIEW'!$E$3:$AI$3,0))</f>
        <v>6</v>
      </c>
      <c r="F154" t="e">
        <f>INDEX('GFS OVERVIEW'!#REF!, MATCH('GFS_OBI comparison'!$B154,'GFS OVERVIEW'!$C$4:$C$189,0), MATCH('GFS_OBI comparison'!$F$5, 'GFS OVERVIEW'!#REF!,0))</f>
        <v>#REF!</v>
      </c>
      <c r="G154" s="18" t="e">
        <f>INDEX('PEFA Pull'!$H$60:$I$245,MATCH('GFS_PEFA comparison'!$B154,'PEFA Pull'!$A$60:$A$245,0),MATCH($G$4,'PEFA Pull'!$H$59:$I$59,0))</f>
        <v>#N/A</v>
      </c>
    </row>
    <row r="155" spans="1:7">
      <c r="A155">
        <v>150</v>
      </c>
      <c r="B155" s="8" t="s">
        <v>149</v>
      </c>
      <c r="C155" s="10" t="e">
        <f>VLOOKUP($B155,#REF!,2,FALSE)</f>
        <v>#REF!</v>
      </c>
      <c r="D155" s="14" t="s">
        <v>193</v>
      </c>
      <c r="E155" s="15">
        <f>INDEX('GFS OVERVIEW'!$E$4:$AI$189, MATCH('GFS_PEFA comparison'!$B155, 'GFS OVERVIEW'!$C$4:$C$189,0), MATCH('GFS_PEFA comparison'!$E$5,'GFS OVERVIEW'!$E$3:$AI$3,0))</f>
        <v>1</v>
      </c>
      <c r="F155" t="e">
        <f>INDEX('GFS OVERVIEW'!#REF!, MATCH('GFS_OBI comparison'!$B155,'GFS OVERVIEW'!$C$4:$C$189,0), MATCH('GFS_OBI comparison'!$F$5, 'GFS OVERVIEW'!#REF!,0))</f>
        <v>#REF!</v>
      </c>
      <c r="G155" s="18" t="e">
        <f>INDEX('PEFA Pull'!$H$60:$I$245,MATCH('GFS_PEFA comparison'!$B155,'PEFA Pull'!$A$60:$A$245,0),MATCH($G$4,'PEFA Pull'!$H$59:$I$59,0))</f>
        <v>#N/A</v>
      </c>
    </row>
    <row r="156" spans="1:7">
      <c r="A156">
        <v>151</v>
      </c>
      <c r="B156" s="8" t="s">
        <v>150</v>
      </c>
      <c r="C156" s="10" t="e">
        <f>VLOOKUP($B156,#REF!,2,FALSE)</f>
        <v>#REF!</v>
      </c>
      <c r="D156" s="14" t="s">
        <v>193</v>
      </c>
      <c r="E156" s="15">
        <f>INDEX('GFS OVERVIEW'!$E$4:$AI$189, MATCH('GFS_PEFA comparison'!$B156, 'GFS OVERVIEW'!$C$4:$C$189,0), MATCH('GFS_PEFA comparison'!$E$5,'GFS OVERVIEW'!$E$3:$AI$3,0))</f>
        <v>0</v>
      </c>
      <c r="F156" t="e">
        <f>INDEX('GFS OVERVIEW'!#REF!, MATCH('GFS_OBI comparison'!$B156,'GFS OVERVIEW'!$C$4:$C$189,0), MATCH('GFS_OBI comparison'!$F$5, 'GFS OVERVIEW'!#REF!,0))</f>
        <v>#REF!</v>
      </c>
      <c r="G156" s="18">
        <f>INDEX('PEFA Pull'!$H$60:$I$245,MATCH('GFS_PEFA comparison'!$B156,'PEFA Pull'!$A$60:$A$245,0),MATCH($G$4,'PEFA Pull'!$H$59:$I$59,0))</f>
        <v>2</v>
      </c>
    </row>
    <row r="157" spans="1:7">
      <c r="A157">
        <v>152</v>
      </c>
      <c r="B157" s="8" t="s">
        <v>151</v>
      </c>
      <c r="C157" s="10" t="e">
        <f>VLOOKUP($B157,#REF!,2,FALSE)</f>
        <v>#REF!</v>
      </c>
      <c r="D157" s="14" t="s">
        <v>193</v>
      </c>
      <c r="E157" s="15">
        <f>INDEX('GFS OVERVIEW'!$E$4:$AI$189, MATCH('GFS_PEFA comparison'!$B157, 'GFS OVERVIEW'!$C$4:$C$189,0), MATCH('GFS_PEFA comparison'!$E$5,'GFS OVERVIEW'!$E$3:$AI$3,0))</f>
        <v>0</v>
      </c>
      <c r="F157" t="e">
        <f>INDEX('GFS OVERVIEW'!#REF!, MATCH('GFS_OBI comparison'!$B157,'GFS OVERVIEW'!$C$4:$C$189,0), MATCH('GFS_OBI comparison'!$F$5, 'GFS OVERVIEW'!#REF!,0))</f>
        <v>#REF!</v>
      </c>
      <c r="G157" s="18" t="e">
        <f>INDEX('PEFA Pull'!$H$60:$I$245,MATCH('GFS_PEFA comparison'!$B157,'PEFA Pull'!$A$60:$A$245,0),MATCH($G$4,'PEFA Pull'!$H$59:$I$59,0))</f>
        <v>#N/A</v>
      </c>
    </row>
    <row r="158" spans="1:7">
      <c r="A158">
        <v>153</v>
      </c>
      <c r="B158" s="8" t="s">
        <v>152</v>
      </c>
      <c r="C158" s="10" t="e">
        <f>VLOOKUP($B158,#REF!,2,FALSE)</f>
        <v>#REF!</v>
      </c>
      <c r="D158" s="14" t="s">
        <v>195</v>
      </c>
      <c r="E158" s="15">
        <f>INDEX('GFS OVERVIEW'!$E$4:$AI$189, MATCH('GFS_PEFA comparison'!$B158, 'GFS OVERVIEW'!$C$4:$C$189,0), MATCH('GFS_PEFA comparison'!$E$5,'GFS OVERVIEW'!$E$3:$AI$3,0))</f>
        <v>2</v>
      </c>
      <c r="F158" t="e">
        <f>INDEX('GFS OVERVIEW'!#REF!, MATCH('GFS_OBI comparison'!$B158,'GFS OVERVIEW'!$C$4:$C$189,0), MATCH('GFS_OBI comparison'!$F$5, 'GFS OVERVIEW'!#REF!,0))</f>
        <v>#REF!</v>
      </c>
      <c r="G158" s="18">
        <f>INDEX('PEFA Pull'!$H$60:$I$245,MATCH('GFS_PEFA comparison'!$B158,'PEFA Pull'!$A$60:$A$245,0),MATCH($G$4,'PEFA Pull'!$H$59:$I$59,0))</f>
        <v>3.2857142857142856</v>
      </c>
    </row>
    <row r="159" spans="1:7">
      <c r="A159">
        <v>154</v>
      </c>
      <c r="B159" s="8" t="s">
        <v>153</v>
      </c>
      <c r="C159" s="10" t="e">
        <f>VLOOKUP($B159,#REF!,2,FALSE)</f>
        <v>#REF!</v>
      </c>
      <c r="D159" s="14" t="s">
        <v>193</v>
      </c>
      <c r="E159" s="15">
        <f>INDEX('GFS OVERVIEW'!$E$4:$AI$189, MATCH('GFS_PEFA comparison'!$B159, 'GFS OVERVIEW'!$C$4:$C$189,0), MATCH('GFS_PEFA comparison'!$E$5,'GFS OVERVIEW'!$E$3:$AI$3,0))</f>
        <v>3</v>
      </c>
      <c r="F159" t="e">
        <f>INDEX('GFS OVERVIEW'!#REF!, MATCH('GFS_OBI comparison'!$B159,'GFS OVERVIEW'!$C$4:$C$189,0), MATCH('GFS_OBI comparison'!$F$5, 'GFS OVERVIEW'!#REF!,0))</f>
        <v>#REF!</v>
      </c>
      <c r="G159" s="18" t="e">
        <f>INDEX('PEFA Pull'!$H$60:$I$245,MATCH('GFS_PEFA comparison'!$B159,'PEFA Pull'!$A$60:$A$245,0),MATCH($G$4,'PEFA Pull'!$H$59:$I$59,0))</f>
        <v>#N/A</v>
      </c>
    </row>
    <row r="160" spans="1:7">
      <c r="A160">
        <v>155</v>
      </c>
      <c r="B160" s="8" t="s">
        <v>154</v>
      </c>
      <c r="C160" s="10" t="e">
        <f>VLOOKUP($B160,#REF!,2,FALSE)</f>
        <v>#REF!</v>
      </c>
      <c r="D160" s="14" t="s">
        <v>193</v>
      </c>
      <c r="E160" s="15">
        <f>INDEX('GFS OVERVIEW'!$E$4:$AI$189, MATCH('GFS_PEFA comparison'!$B160, 'GFS OVERVIEW'!$C$4:$C$189,0), MATCH('GFS_PEFA comparison'!$E$5,'GFS OVERVIEW'!$E$3:$AI$3,0))</f>
        <v>0</v>
      </c>
      <c r="F160" t="e">
        <f>INDEX('GFS OVERVIEW'!#REF!, MATCH('GFS_OBI comparison'!$B160,'GFS OVERVIEW'!$C$4:$C$189,0), MATCH('GFS_OBI comparison'!$F$5, 'GFS OVERVIEW'!#REF!,0))</f>
        <v>#REF!</v>
      </c>
      <c r="G160" s="18" t="e">
        <f>INDEX('PEFA Pull'!$H$60:$I$245,MATCH('GFS_PEFA comparison'!$B160,'PEFA Pull'!$A$60:$A$245,0),MATCH($G$4,'PEFA Pull'!$H$59:$I$59,0))</f>
        <v>#N/A</v>
      </c>
    </row>
    <row r="161" spans="1:7">
      <c r="A161">
        <v>156</v>
      </c>
      <c r="B161" s="8" t="s">
        <v>155</v>
      </c>
      <c r="C161" s="10" t="e">
        <f>VLOOKUP($B161,#REF!,2,FALSE)</f>
        <v>#REF!</v>
      </c>
      <c r="D161" s="14" t="s">
        <v>193</v>
      </c>
      <c r="E161" s="15">
        <f>INDEX('GFS OVERVIEW'!$E$4:$AI$189, MATCH('GFS_PEFA comparison'!$B161, 'GFS OVERVIEW'!$C$4:$C$189,0), MATCH('GFS_PEFA comparison'!$E$5,'GFS OVERVIEW'!$E$3:$AI$3,0))</f>
        <v>1</v>
      </c>
      <c r="F161" t="e">
        <f>INDEX('GFS OVERVIEW'!#REF!, MATCH('GFS_OBI comparison'!$B161,'GFS OVERVIEW'!$C$4:$C$189,0), MATCH('GFS_OBI comparison'!$F$5, 'GFS OVERVIEW'!#REF!,0))</f>
        <v>#REF!</v>
      </c>
      <c r="G161" s="18" t="e">
        <f>INDEX('PEFA Pull'!$H$60:$I$245,MATCH('GFS_PEFA comparison'!$B161,'PEFA Pull'!$A$60:$A$245,0),MATCH($G$4,'PEFA Pull'!$H$59:$I$59,0))</f>
        <v>#N/A</v>
      </c>
    </row>
    <row r="162" spans="1:7">
      <c r="A162">
        <v>157</v>
      </c>
      <c r="B162" s="8" t="s">
        <v>156</v>
      </c>
      <c r="C162" s="10" t="e">
        <f>VLOOKUP($B162,#REF!,2,FALSE)</f>
        <v>#REF!</v>
      </c>
      <c r="D162" s="14" t="s">
        <v>193</v>
      </c>
      <c r="E162" s="15">
        <f>INDEX('GFS OVERVIEW'!$E$4:$AI$189, MATCH('GFS_PEFA comparison'!$B162, 'GFS OVERVIEW'!$C$4:$C$189,0), MATCH('GFS_PEFA comparison'!$E$5,'GFS OVERVIEW'!$E$3:$AI$3,0))</f>
        <v>0</v>
      </c>
      <c r="F162" t="e">
        <f>INDEX('GFS OVERVIEW'!#REF!, MATCH('GFS_OBI comparison'!$B162,'GFS OVERVIEW'!$C$4:$C$189,0), MATCH('GFS_OBI comparison'!$F$5, 'GFS OVERVIEW'!#REF!,0))</f>
        <v>#REF!</v>
      </c>
      <c r="G162" s="18" t="e">
        <f>INDEX('PEFA Pull'!$H$60:$I$245,MATCH('GFS_PEFA comparison'!$B162,'PEFA Pull'!$A$60:$A$245,0),MATCH($G$4,'PEFA Pull'!$H$59:$I$59,0))</f>
        <v>#N/A</v>
      </c>
    </row>
    <row r="163" spans="1:7">
      <c r="A163">
        <v>158</v>
      </c>
      <c r="B163" s="8" t="s">
        <v>157</v>
      </c>
      <c r="C163" s="10" t="e">
        <f>VLOOKUP($B163,#REF!,2,FALSE)</f>
        <v>#REF!</v>
      </c>
      <c r="D163" s="14" t="s">
        <v>193</v>
      </c>
      <c r="E163" s="15">
        <f>INDEX('GFS OVERVIEW'!$E$4:$AI$189, MATCH('GFS_PEFA comparison'!$B163, 'GFS OVERVIEW'!$C$4:$C$189,0), MATCH('GFS_PEFA comparison'!$E$5,'GFS OVERVIEW'!$E$3:$AI$3,0))</f>
        <v>0</v>
      </c>
      <c r="F163" t="e">
        <f>INDEX('GFS OVERVIEW'!#REF!, MATCH('GFS_OBI comparison'!$B163,'GFS OVERVIEW'!$C$4:$C$189,0), MATCH('GFS_OBI comparison'!$F$5, 'GFS OVERVIEW'!#REF!,0))</f>
        <v>#REF!</v>
      </c>
      <c r="G163" s="18" t="e">
        <f>INDEX('PEFA Pull'!$H$60:$I$245,MATCH('GFS_PEFA comparison'!$B163,'PEFA Pull'!$A$60:$A$245,0),MATCH($G$4,'PEFA Pull'!$H$59:$I$59,0))</f>
        <v>#N/A</v>
      </c>
    </row>
    <row r="164" spans="1:7">
      <c r="A164">
        <v>159</v>
      </c>
      <c r="B164" s="8" t="s">
        <v>158</v>
      </c>
      <c r="C164" s="10" t="e">
        <f>VLOOKUP($B164,#REF!,2,FALSE)</f>
        <v>#REF!</v>
      </c>
      <c r="D164" s="14" t="s">
        <v>193</v>
      </c>
      <c r="E164" s="15">
        <f>INDEX('GFS OVERVIEW'!$E$4:$AI$189, MATCH('GFS_PEFA comparison'!$B164, 'GFS OVERVIEW'!$C$4:$C$189,0), MATCH('GFS_PEFA comparison'!$E$5,'GFS OVERVIEW'!$E$3:$AI$3,0))</f>
        <v>0</v>
      </c>
      <c r="F164" t="e">
        <f>INDEX('GFS OVERVIEW'!#REF!, MATCH('GFS_OBI comparison'!$B164,'GFS OVERVIEW'!$C$4:$C$189,0), MATCH('GFS_OBI comparison'!$F$5, 'GFS OVERVIEW'!#REF!,0))</f>
        <v>#REF!</v>
      </c>
      <c r="G164" s="18">
        <f>INDEX('PEFA Pull'!$H$60:$I$245,MATCH('GFS_PEFA comparison'!$B164,'PEFA Pull'!$A$60:$A$245,0),MATCH($G$4,'PEFA Pull'!$H$59:$I$59,0))</f>
        <v>1.7142857142857142</v>
      </c>
    </row>
    <row r="165" spans="1:7">
      <c r="A165">
        <v>160</v>
      </c>
      <c r="B165" s="8" t="s">
        <v>159</v>
      </c>
      <c r="C165" s="10" t="e">
        <f>VLOOKUP($B165,#REF!,2,FALSE)</f>
        <v>#REF!</v>
      </c>
      <c r="D165" s="14" t="s">
        <v>193</v>
      </c>
      <c r="E165" s="15">
        <f>INDEX('GFS OVERVIEW'!$E$4:$AI$189, MATCH('GFS_PEFA comparison'!$B165, 'GFS OVERVIEW'!$C$4:$C$189,0), MATCH('GFS_PEFA comparison'!$E$5,'GFS OVERVIEW'!$E$3:$AI$3,0))</f>
        <v>0</v>
      </c>
      <c r="F165" t="e">
        <f>INDEX('GFS OVERVIEW'!#REF!, MATCH('GFS_OBI comparison'!$B165,'GFS OVERVIEW'!$C$4:$C$189,0), MATCH('GFS_OBI comparison'!$F$5, 'GFS OVERVIEW'!#REF!,0))</f>
        <v>#REF!</v>
      </c>
      <c r="G165" s="18" t="e">
        <f>INDEX('PEFA Pull'!$H$60:$I$245,MATCH('GFS_PEFA comparison'!$B165,'PEFA Pull'!$A$60:$A$245,0),MATCH($G$4,'PEFA Pull'!$H$59:$I$59,0))</f>
        <v>#N/A</v>
      </c>
    </row>
    <row r="166" spans="1:7">
      <c r="A166">
        <v>161</v>
      </c>
      <c r="B166" s="8" t="s">
        <v>160</v>
      </c>
      <c r="C166" s="10" t="e">
        <f>VLOOKUP($B166,#REF!,2,FALSE)</f>
        <v>#REF!</v>
      </c>
      <c r="D166" s="14" t="s">
        <v>193</v>
      </c>
      <c r="E166" s="15">
        <f>INDEX('GFS OVERVIEW'!$E$4:$AI$189, MATCH('GFS_PEFA comparison'!$B166, 'GFS OVERVIEW'!$C$4:$C$189,0), MATCH('GFS_PEFA comparison'!$E$5,'GFS OVERVIEW'!$E$3:$AI$3,0))</f>
        <v>0</v>
      </c>
      <c r="F166" t="e">
        <f>INDEX('GFS OVERVIEW'!#REF!, MATCH('GFS_OBI comparison'!$B166,'GFS OVERVIEW'!$C$4:$C$189,0), MATCH('GFS_OBI comparison'!$F$5, 'GFS OVERVIEW'!#REF!,0))</f>
        <v>#REF!</v>
      </c>
      <c r="G166" s="18">
        <f>INDEX('PEFA Pull'!$H$60:$I$245,MATCH('GFS_PEFA comparison'!$B166,'PEFA Pull'!$A$60:$A$245,0),MATCH($G$4,'PEFA Pull'!$H$59:$I$59,0))</f>
        <v>2.1428571428571428</v>
      </c>
    </row>
    <row r="167" spans="1:7">
      <c r="A167">
        <v>162</v>
      </c>
      <c r="B167" s="8" t="s">
        <v>161</v>
      </c>
      <c r="C167" s="10" t="e">
        <f>VLOOKUP($B167,#REF!,2,FALSE)</f>
        <v>#REF!</v>
      </c>
      <c r="D167" s="14" t="s">
        <v>193</v>
      </c>
      <c r="E167" s="15">
        <f>INDEX('GFS OVERVIEW'!$E$4:$AI$189, MATCH('GFS_PEFA comparison'!$B167, 'GFS OVERVIEW'!$C$4:$C$189,0), MATCH('GFS_PEFA comparison'!$E$5,'GFS OVERVIEW'!$E$3:$AI$3,0))</f>
        <v>3</v>
      </c>
      <c r="F167" t="e">
        <f>INDEX('GFS OVERVIEW'!#REF!, MATCH('GFS_OBI comparison'!$B167,'GFS OVERVIEW'!$C$4:$C$189,0), MATCH('GFS_OBI comparison'!$F$5, 'GFS OVERVIEW'!#REF!,0))</f>
        <v>#REF!</v>
      </c>
      <c r="G167" s="18" t="e">
        <f>INDEX('PEFA Pull'!$H$60:$I$245,MATCH('GFS_PEFA comparison'!$B167,'PEFA Pull'!$A$60:$A$245,0),MATCH($G$4,'PEFA Pull'!$H$59:$I$59,0))</f>
        <v>#N/A</v>
      </c>
    </row>
    <row r="168" spans="1:7">
      <c r="A168">
        <v>163</v>
      </c>
      <c r="B168" s="8" t="s">
        <v>162</v>
      </c>
      <c r="C168" s="10" t="e">
        <f>VLOOKUP($B168,#REF!,2,FALSE)</f>
        <v>#REF!</v>
      </c>
      <c r="D168" s="14" t="s">
        <v>193</v>
      </c>
      <c r="E168" s="15">
        <f>INDEX('GFS OVERVIEW'!$E$4:$AI$189, MATCH('GFS_PEFA comparison'!$B168, 'GFS OVERVIEW'!$C$4:$C$189,0), MATCH('GFS_PEFA comparison'!$E$5,'GFS OVERVIEW'!$E$3:$AI$3,0))</f>
        <v>4</v>
      </c>
      <c r="F168" t="e">
        <f>INDEX('GFS OVERVIEW'!#REF!, MATCH('GFS_OBI comparison'!$B168,'GFS OVERVIEW'!$C$4:$C$189,0), MATCH('GFS_OBI comparison'!$F$5, 'GFS OVERVIEW'!#REF!,0))</f>
        <v>#REF!</v>
      </c>
      <c r="G168" s="18" t="e">
        <f>INDEX('PEFA Pull'!$H$60:$I$245,MATCH('GFS_PEFA comparison'!$B168,'PEFA Pull'!$A$60:$A$245,0),MATCH($G$4,'PEFA Pull'!$H$59:$I$59,0))</f>
        <v>#N/A</v>
      </c>
    </row>
    <row r="169" spans="1:7">
      <c r="A169">
        <v>164</v>
      </c>
      <c r="B169" s="8" t="s">
        <v>163</v>
      </c>
      <c r="C169" s="10" t="e">
        <f>VLOOKUP($B169,#REF!,2,FALSE)</f>
        <v>#REF!</v>
      </c>
      <c r="D169" s="14" t="s">
        <v>193</v>
      </c>
      <c r="E169" s="15">
        <f>INDEX('GFS OVERVIEW'!$E$4:$AI$189, MATCH('GFS_PEFA comparison'!$B169, 'GFS OVERVIEW'!$C$4:$C$189,0), MATCH('GFS_PEFA comparison'!$E$5,'GFS OVERVIEW'!$E$3:$AI$3,0))</f>
        <v>0</v>
      </c>
      <c r="F169" t="e">
        <f>INDEX('GFS OVERVIEW'!#REF!, MATCH('GFS_OBI comparison'!$B169,'GFS OVERVIEW'!$C$4:$C$189,0), MATCH('GFS_OBI comparison'!$F$5, 'GFS OVERVIEW'!#REF!,0))</f>
        <v>#REF!</v>
      </c>
      <c r="G169" s="18" t="e">
        <f>INDEX('PEFA Pull'!$H$60:$I$245,MATCH('GFS_PEFA comparison'!$B169,'PEFA Pull'!$A$60:$A$245,0),MATCH($G$4,'PEFA Pull'!$H$59:$I$59,0))</f>
        <v>#N/A</v>
      </c>
    </row>
    <row r="170" spans="1:7">
      <c r="A170">
        <v>165</v>
      </c>
      <c r="B170" s="8" t="s">
        <v>164</v>
      </c>
      <c r="C170" s="10" t="e">
        <f>VLOOKUP($B170,#REF!,2,FALSE)</f>
        <v>#REF!</v>
      </c>
      <c r="D170" s="14" t="s">
        <v>193</v>
      </c>
      <c r="E170" s="15">
        <f>INDEX('GFS OVERVIEW'!$E$4:$AI$189, MATCH('GFS_PEFA comparison'!$B170, 'GFS OVERVIEW'!$C$4:$C$189,0), MATCH('GFS_PEFA comparison'!$E$5,'GFS OVERVIEW'!$E$3:$AI$3,0))</f>
        <v>0</v>
      </c>
      <c r="F170" t="e">
        <f>INDEX('GFS OVERVIEW'!#REF!, MATCH('GFS_OBI comparison'!$B170,'GFS OVERVIEW'!$C$4:$C$189,0), MATCH('GFS_OBI comparison'!$F$5, 'GFS OVERVIEW'!#REF!,0))</f>
        <v>#REF!</v>
      </c>
      <c r="G170" s="18">
        <f>INDEX('PEFA Pull'!$H$60:$I$245,MATCH('GFS_PEFA comparison'!$B170,'PEFA Pull'!$A$60:$A$245,0),MATCH($G$4,'PEFA Pull'!$H$59:$I$59,0))</f>
        <v>2.1428571428571428</v>
      </c>
    </row>
    <row r="171" spans="1:7">
      <c r="A171">
        <v>166</v>
      </c>
      <c r="B171" s="8" t="s">
        <v>165</v>
      </c>
      <c r="C171" s="10" t="e">
        <f>VLOOKUP($B171,#REF!,2,FALSE)</f>
        <v>#REF!</v>
      </c>
      <c r="D171" s="14" t="s">
        <v>193</v>
      </c>
      <c r="E171" s="15">
        <f>INDEX('GFS OVERVIEW'!$E$4:$AI$189, MATCH('GFS_PEFA comparison'!$B171, 'GFS OVERVIEW'!$C$4:$C$189,0), MATCH('GFS_PEFA comparison'!$E$5,'GFS OVERVIEW'!$E$3:$AI$3,0))</f>
        <v>0</v>
      </c>
      <c r="F171" t="e">
        <f>INDEX('GFS OVERVIEW'!#REF!, MATCH('GFS_OBI comparison'!$B171,'GFS OVERVIEW'!$C$4:$C$189,0), MATCH('GFS_OBI comparison'!$F$5, 'GFS OVERVIEW'!#REF!,0))</f>
        <v>#REF!</v>
      </c>
      <c r="G171" s="18">
        <f>INDEX('PEFA Pull'!$H$60:$I$245,MATCH('GFS_PEFA comparison'!$B171,'PEFA Pull'!$A$60:$A$245,0),MATCH($G$4,'PEFA Pull'!$H$59:$I$59,0))</f>
        <v>2</v>
      </c>
    </row>
    <row r="172" spans="1:7">
      <c r="A172">
        <v>167</v>
      </c>
      <c r="B172" s="8" t="s">
        <v>166</v>
      </c>
      <c r="C172" s="10" t="e">
        <f>VLOOKUP($B172,#REF!,2,FALSE)</f>
        <v>#REF!</v>
      </c>
      <c r="D172" s="14" t="s">
        <v>193</v>
      </c>
      <c r="E172" s="15">
        <f>INDEX('GFS OVERVIEW'!$E$4:$AI$189, MATCH('GFS_PEFA comparison'!$B172, 'GFS OVERVIEW'!$C$4:$C$189,0), MATCH('GFS_PEFA comparison'!$E$5,'GFS OVERVIEW'!$E$3:$AI$3,0))</f>
        <v>1</v>
      </c>
      <c r="F172" t="e">
        <f>INDEX('GFS OVERVIEW'!#REF!, MATCH('GFS_OBI comparison'!$B172,'GFS OVERVIEW'!$C$4:$C$189,0), MATCH('GFS_OBI comparison'!$F$5, 'GFS OVERVIEW'!#REF!,0))</f>
        <v>#REF!</v>
      </c>
      <c r="G172" s="18">
        <f>INDEX('PEFA Pull'!$H$60:$I$245,MATCH('GFS_PEFA comparison'!$B172,'PEFA Pull'!$A$60:$A$245,0),MATCH($G$4,'PEFA Pull'!$H$59:$I$59,0))</f>
        <v>3</v>
      </c>
    </row>
    <row r="173" spans="1:7">
      <c r="A173">
        <v>168</v>
      </c>
      <c r="B173" s="8" t="s">
        <v>167</v>
      </c>
      <c r="C173" s="10" t="e">
        <f>VLOOKUP($B173,#REF!,2,FALSE)</f>
        <v>#REF!</v>
      </c>
      <c r="D173" s="14" t="s">
        <v>193</v>
      </c>
      <c r="E173" s="15">
        <f>INDEX('GFS OVERVIEW'!$E$4:$AI$189, MATCH('GFS_PEFA comparison'!$B173, 'GFS OVERVIEW'!$C$4:$C$189,0), MATCH('GFS_PEFA comparison'!$E$5,'GFS OVERVIEW'!$E$3:$AI$3,0))</f>
        <v>0</v>
      </c>
      <c r="F173" t="e">
        <f>INDEX('GFS OVERVIEW'!#REF!, MATCH('GFS_OBI comparison'!$B173,'GFS OVERVIEW'!$C$4:$C$189,0), MATCH('GFS_OBI comparison'!$F$5, 'GFS OVERVIEW'!#REF!,0))</f>
        <v>#REF!</v>
      </c>
      <c r="G173" s="18">
        <f>INDEX('PEFA Pull'!$H$60:$I$245,MATCH('GFS_PEFA comparison'!$B173,'PEFA Pull'!$A$60:$A$245,0),MATCH($G$4,'PEFA Pull'!$H$59:$I$59,0))</f>
        <v>2</v>
      </c>
    </row>
    <row r="174" spans="1:7">
      <c r="A174">
        <v>169</v>
      </c>
      <c r="B174" s="8" t="s">
        <v>168</v>
      </c>
      <c r="C174" s="10" t="e">
        <f>VLOOKUP($B174,#REF!,2,FALSE)</f>
        <v>#REF!</v>
      </c>
      <c r="D174" s="14" t="s">
        <v>193</v>
      </c>
      <c r="E174" s="15">
        <f>INDEX('GFS OVERVIEW'!$E$4:$AI$189, MATCH('GFS_PEFA comparison'!$B174, 'GFS OVERVIEW'!$C$4:$C$189,0), MATCH('GFS_PEFA comparison'!$E$5,'GFS OVERVIEW'!$E$3:$AI$3,0))</f>
        <v>0</v>
      </c>
      <c r="F174" t="e">
        <f>INDEX('GFS OVERVIEW'!#REF!, MATCH('GFS_OBI comparison'!$B174,'GFS OVERVIEW'!$C$4:$C$189,0), MATCH('GFS_OBI comparison'!$F$5, 'GFS OVERVIEW'!#REF!,0))</f>
        <v>#REF!</v>
      </c>
      <c r="G174" s="18">
        <f>INDEX('PEFA Pull'!$H$60:$I$245,MATCH('GFS_PEFA comparison'!$B174,'PEFA Pull'!$A$60:$A$245,0),MATCH($G$4,'PEFA Pull'!$H$59:$I$59,0))</f>
        <v>2.2857142857142856</v>
      </c>
    </row>
    <row r="175" spans="1:7">
      <c r="A175">
        <v>170</v>
      </c>
      <c r="B175" s="8" t="s">
        <v>169</v>
      </c>
      <c r="C175" s="10" t="e">
        <f>VLOOKUP($B175,#REF!,2,FALSE)</f>
        <v>#REF!</v>
      </c>
      <c r="D175" s="14" t="s">
        <v>193</v>
      </c>
      <c r="E175" s="15">
        <f>INDEX('GFS OVERVIEW'!$E$4:$AI$189, MATCH('GFS_PEFA comparison'!$B175, 'GFS OVERVIEW'!$C$4:$C$189,0), MATCH('GFS_PEFA comparison'!$E$5,'GFS OVERVIEW'!$E$3:$AI$3,0))</f>
        <v>0</v>
      </c>
      <c r="F175" t="e">
        <f>INDEX('GFS OVERVIEW'!#REF!, MATCH('GFS_OBI comparison'!$B175,'GFS OVERVIEW'!$C$4:$C$189,0), MATCH('GFS_OBI comparison'!$F$5, 'GFS OVERVIEW'!#REF!,0))</f>
        <v>#REF!</v>
      </c>
      <c r="G175" s="18">
        <f>INDEX('PEFA Pull'!$H$60:$I$245,MATCH('GFS_PEFA comparison'!$B175,'PEFA Pull'!$A$60:$A$245,0),MATCH($G$4,'PEFA Pull'!$H$59:$I$59,0))</f>
        <v>3.1428571428571428</v>
      </c>
    </row>
    <row r="176" spans="1:7">
      <c r="A176">
        <v>171</v>
      </c>
      <c r="B176" s="8" t="s">
        <v>170</v>
      </c>
      <c r="C176" s="10" t="e">
        <f>VLOOKUP($B176,#REF!,2,FALSE)</f>
        <v>#REF!</v>
      </c>
      <c r="D176" s="14" t="s">
        <v>193</v>
      </c>
      <c r="E176" s="15">
        <f>INDEX('GFS OVERVIEW'!$E$4:$AI$189, MATCH('GFS_PEFA comparison'!$B176, 'GFS OVERVIEW'!$C$4:$C$189,0), MATCH('GFS_PEFA comparison'!$E$5,'GFS OVERVIEW'!$E$3:$AI$3,0))</f>
        <v>1</v>
      </c>
      <c r="F176" t="e">
        <f>INDEX('GFS OVERVIEW'!#REF!, MATCH('GFS_OBI comparison'!$B176,'GFS OVERVIEW'!$C$4:$C$189,0), MATCH('GFS_OBI comparison'!$F$5, 'GFS OVERVIEW'!#REF!,0))</f>
        <v>#REF!</v>
      </c>
      <c r="G176" s="18">
        <f>INDEX('PEFA Pull'!$H$60:$I$245,MATCH('GFS_PEFA comparison'!$B176,'PEFA Pull'!$A$60:$A$245,0),MATCH($G$4,'PEFA Pull'!$H$59:$I$59,0))</f>
        <v>2.7142857142857144</v>
      </c>
    </row>
    <row r="177" spans="1:7">
      <c r="A177">
        <v>172</v>
      </c>
      <c r="B177" s="8" t="s">
        <v>171</v>
      </c>
      <c r="C177" s="10" t="e">
        <f>VLOOKUP($B177,#REF!,2,FALSE)</f>
        <v>#REF!</v>
      </c>
      <c r="D177" s="14" t="s">
        <v>195</v>
      </c>
      <c r="E177" s="15">
        <f>INDEX('GFS OVERVIEW'!$E$4:$AI$189, MATCH('GFS_PEFA comparison'!$B177, 'GFS OVERVIEW'!$C$4:$C$189,0), MATCH('GFS_PEFA comparison'!$E$5,'GFS OVERVIEW'!$E$3:$AI$3,0))</f>
        <v>5</v>
      </c>
      <c r="F177" t="e">
        <f>INDEX('GFS OVERVIEW'!#REF!, MATCH('GFS_OBI comparison'!$B177,'GFS OVERVIEW'!$C$4:$C$189,0), MATCH('GFS_OBI comparison'!$F$5, 'GFS OVERVIEW'!#REF!,0))</f>
        <v>#REF!</v>
      </c>
      <c r="G177" s="18" t="e">
        <f>INDEX('PEFA Pull'!$H$60:$I$245,MATCH('GFS_PEFA comparison'!$B177,'PEFA Pull'!$A$60:$A$245,0),MATCH($G$4,'PEFA Pull'!$H$59:$I$59,0))</f>
        <v>#N/A</v>
      </c>
    </row>
    <row r="178" spans="1:7">
      <c r="A178">
        <v>173</v>
      </c>
      <c r="B178" s="8" t="s">
        <v>172</v>
      </c>
      <c r="C178" s="10" t="e">
        <f>VLOOKUP($B178,#REF!,2,FALSE)</f>
        <v>#REF!</v>
      </c>
      <c r="D178" s="14" t="s">
        <v>193</v>
      </c>
      <c r="E178" s="15">
        <f>INDEX('GFS OVERVIEW'!$E$4:$AI$189, MATCH('GFS_PEFA comparison'!$B178, 'GFS OVERVIEW'!$C$4:$C$189,0), MATCH('GFS_PEFA comparison'!$E$5,'GFS OVERVIEW'!$E$3:$AI$3,0))</f>
        <v>0</v>
      </c>
      <c r="F178" t="e">
        <f>INDEX('GFS OVERVIEW'!#REF!, MATCH('GFS_OBI comparison'!$B178,'GFS OVERVIEW'!$C$4:$C$189,0), MATCH('GFS_OBI comparison'!$F$5, 'GFS OVERVIEW'!#REF!,0))</f>
        <v>#REF!</v>
      </c>
      <c r="G178" s="18" t="e">
        <f>INDEX('PEFA Pull'!$H$60:$I$245,MATCH('GFS_PEFA comparison'!$B178,'PEFA Pull'!$A$60:$A$245,0),MATCH($G$4,'PEFA Pull'!$H$59:$I$59,0))</f>
        <v>#N/A</v>
      </c>
    </row>
    <row r="179" spans="1:7">
      <c r="A179">
        <v>174</v>
      </c>
      <c r="B179" s="8" t="s">
        <v>173</v>
      </c>
      <c r="C179" s="10" t="e">
        <f>VLOOKUP($B179,#REF!,2,FALSE)</f>
        <v>#REF!</v>
      </c>
      <c r="D179" s="14" t="s">
        <v>193</v>
      </c>
      <c r="E179" s="15">
        <f>INDEX('GFS OVERVIEW'!$E$4:$AI$189, MATCH('GFS_PEFA comparison'!$B179, 'GFS OVERVIEW'!$C$4:$C$189,0), MATCH('GFS_PEFA comparison'!$E$5,'GFS OVERVIEW'!$E$3:$AI$3,0))</f>
        <v>0</v>
      </c>
      <c r="F179" t="e">
        <f>INDEX('GFS OVERVIEW'!#REF!, MATCH('GFS_OBI comparison'!$B179,'GFS OVERVIEW'!$C$4:$C$189,0), MATCH('GFS_OBI comparison'!$F$5, 'GFS OVERVIEW'!#REF!,0))</f>
        <v>#REF!</v>
      </c>
      <c r="G179" s="18">
        <f>INDEX('PEFA Pull'!$H$60:$I$245,MATCH('GFS_PEFA comparison'!$B179,'PEFA Pull'!$A$60:$A$245,0),MATCH($G$4,'PEFA Pull'!$H$59:$I$59,0))</f>
        <v>2.7142857142857144</v>
      </c>
    </row>
    <row r="180" spans="1:7">
      <c r="A180">
        <v>175</v>
      </c>
      <c r="B180" s="8" t="s">
        <v>174</v>
      </c>
      <c r="C180" s="10" t="e">
        <f>VLOOKUP($B180,#REF!,2,FALSE)</f>
        <v>#REF!</v>
      </c>
      <c r="D180" s="14" t="s">
        <v>193</v>
      </c>
      <c r="E180" s="15">
        <f>INDEX('GFS OVERVIEW'!$E$4:$AI$189, MATCH('GFS_PEFA comparison'!$B180, 'GFS OVERVIEW'!$C$4:$C$189,0), MATCH('GFS_PEFA comparison'!$E$5,'GFS OVERVIEW'!$E$3:$AI$3,0))</f>
        <v>4</v>
      </c>
      <c r="F180" t="e">
        <f>INDEX('GFS OVERVIEW'!#REF!, MATCH('GFS_OBI comparison'!$B180,'GFS OVERVIEW'!$C$4:$C$189,0), MATCH('GFS_OBI comparison'!$F$5, 'GFS OVERVIEW'!#REF!,0))</f>
        <v>#REF!</v>
      </c>
      <c r="G180" s="18">
        <f>INDEX('PEFA Pull'!$H$60:$I$245,MATCH('GFS_PEFA comparison'!$B180,'PEFA Pull'!$A$60:$A$245,0),MATCH($G$4,'PEFA Pull'!$H$59:$I$59,0))</f>
        <v>2.7142857142857144</v>
      </c>
    </row>
    <row r="181" spans="1:7">
      <c r="A181">
        <v>176</v>
      </c>
      <c r="B181" s="8" t="s">
        <v>175</v>
      </c>
      <c r="C181" s="10" t="e">
        <f>VLOOKUP($B181,#REF!,2,FALSE)</f>
        <v>#REF!</v>
      </c>
      <c r="D181" s="14" t="s">
        <v>193</v>
      </c>
      <c r="E181" s="15">
        <f>INDEX('GFS OVERVIEW'!$E$4:$AI$189, MATCH('GFS_PEFA comparison'!$B181, 'GFS OVERVIEW'!$C$4:$C$189,0), MATCH('GFS_PEFA comparison'!$E$5,'GFS OVERVIEW'!$E$3:$AI$3,0))</f>
        <v>1</v>
      </c>
      <c r="F181" t="e">
        <f>INDEX('GFS OVERVIEW'!#REF!, MATCH('GFS_OBI comparison'!$B181,'GFS OVERVIEW'!$C$4:$C$189,0), MATCH('GFS_OBI comparison'!$F$5, 'GFS OVERVIEW'!#REF!,0))</f>
        <v>#REF!</v>
      </c>
      <c r="G181" s="18" t="e">
        <f>INDEX('PEFA Pull'!$H$60:$I$245,MATCH('GFS_PEFA comparison'!$B181,'PEFA Pull'!$A$60:$A$245,0),MATCH($G$4,'PEFA Pull'!$H$59:$I$59,0))</f>
        <v>#N/A</v>
      </c>
    </row>
    <row r="182" spans="1:7">
      <c r="A182">
        <v>177</v>
      </c>
      <c r="B182" s="8" t="s">
        <v>176</v>
      </c>
      <c r="C182" s="10" t="e">
        <f>VLOOKUP($B182,#REF!,2,FALSE)</f>
        <v>#REF!</v>
      </c>
      <c r="D182" s="14" t="s">
        <v>195</v>
      </c>
      <c r="E182" s="15">
        <f>INDEX('GFS OVERVIEW'!$E$4:$AI$189, MATCH('GFS_PEFA comparison'!$B182, 'GFS OVERVIEW'!$C$4:$C$189,0), MATCH('GFS_PEFA comparison'!$E$5,'GFS OVERVIEW'!$E$3:$AI$3,0))</f>
        <v>3</v>
      </c>
      <c r="F182" t="e">
        <f>INDEX('GFS OVERVIEW'!#REF!, MATCH('GFS_OBI comparison'!$B182,'GFS OVERVIEW'!$C$4:$C$189,0), MATCH('GFS_OBI comparison'!$F$5, 'GFS OVERVIEW'!#REF!,0))</f>
        <v>#REF!</v>
      </c>
      <c r="G182" s="18" t="e">
        <f>INDEX('PEFA Pull'!$H$60:$I$245,MATCH('GFS_PEFA comparison'!$B182,'PEFA Pull'!$A$60:$A$245,0),MATCH($G$4,'PEFA Pull'!$H$59:$I$59,0))</f>
        <v>#N/A</v>
      </c>
    </row>
    <row r="183" spans="1:7">
      <c r="A183">
        <v>178</v>
      </c>
      <c r="B183" s="8" t="s">
        <v>177</v>
      </c>
      <c r="C183" s="10" t="e">
        <f>VLOOKUP($B183,#REF!,2,FALSE)</f>
        <v>#REF!</v>
      </c>
      <c r="D183" s="14" t="s">
        <v>195</v>
      </c>
      <c r="E183" s="15">
        <f>INDEX('GFS OVERVIEW'!$E$4:$AI$189, MATCH('GFS_PEFA comparison'!$B183, 'GFS OVERVIEW'!$C$4:$C$189,0), MATCH('GFS_PEFA comparison'!$E$5,'GFS OVERVIEW'!$E$3:$AI$3,0))</f>
        <v>4</v>
      </c>
      <c r="F183" t="e">
        <f>INDEX('GFS OVERVIEW'!#REF!, MATCH('GFS_OBI comparison'!$B183,'GFS OVERVIEW'!$C$4:$C$189,0), MATCH('GFS_OBI comparison'!$F$5, 'GFS OVERVIEW'!#REF!,0))</f>
        <v>#REF!</v>
      </c>
      <c r="G183" s="18" t="e">
        <f>INDEX('PEFA Pull'!$H$60:$I$245,MATCH('GFS_PEFA comparison'!$B183,'PEFA Pull'!$A$60:$A$245,0),MATCH($G$4,'PEFA Pull'!$H$59:$I$59,0))</f>
        <v>#N/A</v>
      </c>
    </row>
    <row r="184" spans="1:7">
      <c r="A184">
        <v>179</v>
      </c>
      <c r="B184" s="8" t="s">
        <v>178</v>
      </c>
      <c r="C184" s="10" t="e">
        <f>VLOOKUP($B184,#REF!,2,FALSE)</f>
        <v>#REF!</v>
      </c>
      <c r="D184" s="14" t="s">
        <v>193</v>
      </c>
      <c r="E184" s="15">
        <f>INDEX('GFS OVERVIEW'!$E$4:$AI$189, MATCH('GFS_PEFA comparison'!$B184, 'GFS OVERVIEW'!$C$4:$C$189,0), MATCH('GFS_PEFA comparison'!$E$5,'GFS OVERVIEW'!$E$3:$AI$3,0))</f>
        <v>3</v>
      </c>
      <c r="F184" t="e">
        <f>INDEX('GFS OVERVIEW'!#REF!, MATCH('GFS_OBI comparison'!$B184,'GFS OVERVIEW'!$C$4:$C$189,0), MATCH('GFS_OBI comparison'!$F$5, 'GFS OVERVIEW'!#REF!,0))</f>
        <v>#REF!</v>
      </c>
      <c r="G184" s="18" t="e">
        <f>INDEX('PEFA Pull'!$H$60:$I$245,MATCH('GFS_PEFA comparison'!$B184,'PEFA Pull'!$A$60:$A$245,0),MATCH($G$4,'PEFA Pull'!$H$59:$I$59,0))</f>
        <v>#N/A</v>
      </c>
    </row>
    <row r="185" spans="1:7">
      <c r="A185">
        <v>180</v>
      </c>
      <c r="B185" s="8" t="s">
        <v>179</v>
      </c>
      <c r="C185" s="10" t="e">
        <f>VLOOKUP($B185,#REF!,2,FALSE)</f>
        <v>#REF!</v>
      </c>
      <c r="D185" s="14" t="s">
        <v>193</v>
      </c>
      <c r="E185" s="15">
        <f>INDEX('GFS OVERVIEW'!$E$4:$AI$189, MATCH('GFS_PEFA comparison'!$B185, 'GFS OVERVIEW'!$C$4:$C$189,0), MATCH('GFS_PEFA comparison'!$E$5,'GFS OVERVIEW'!$E$3:$AI$3,0))</f>
        <v>0</v>
      </c>
      <c r="F185" t="e">
        <f>INDEX('GFS OVERVIEW'!#REF!, MATCH('GFS_OBI comparison'!$B185,'GFS OVERVIEW'!$C$4:$C$189,0), MATCH('GFS_OBI comparison'!$F$5, 'GFS OVERVIEW'!#REF!,0))</f>
        <v>#REF!</v>
      </c>
      <c r="G185" s="18" t="e">
        <f>INDEX('PEFA Pull'!$H$60:$I$245,MATCH('GFS_PEFA comparison'!$B185,'PEFA Pull'!$A$60:$A$245,0),MATCH($G$4,'PEFA Pull'!$H$59:$I$59,0))</f>
        <v>#N/A</v>
      </c>
    </row>
    <row r="186" spans="1:7">
      <c r="A186">
        <v>181</v>
      </c>
      <c r="B186" s="8" t="s">
        <v>180</v>
      </c>
      <c r="C186" s="10" t="e">
        <f>VLOOKUP($B186,#REF!,2,FALSE)</f>
        <v>#REF!</v>
      </c>
      <c r="D186" s="14" t="s">
        <v>193</v>
      </c>
      <c r="E186" s="15">
        <f>INDEX('GFS OVERVIEW'!$E$4:$AI$189, MATCH('GFS_PEFA comparison'!$B186, 'GFS OVERVIEW'!$C$4:$C$189,0), MATCH('GFS_PEFA comparison'!$E$5,'GFS OVERVIEW'!$E$3:$AI$3,0))</f>
        <v>0</v>
      </c>
      <c r="F186" t="e">
        <f>INDEX('GFS OVERVIEW'!#REF!, MATCH('GFS_OBI comparison'!$B186,'GFS OVERVIEW'!$C$4:$C$189,0), MATCH('GFS_OBI comparison'!$F$5, 'GFS OVERVIEW'!#REF!,0))</f>
        <v>#REF!</v>
      </c>
      <c r="G186" s="18">
        <f>INDEX('PEFA Pull'!$H$60:$I$245,MATCH('GFS_PEFA comparison'!$B186,'PEFA Pull'!$A$60:$A$245,0),MATCH($G$4,'PEFA Pull'!$H$59:$I$59,0))</f>
        <v>2.8571428571428572</v>
      </c>
    </row>
    <row r="187" spans="1:7">
      <c r="A187">
        <v>182</v>
      </c>
      <c r="B187" s="8" t="s">
        <v>181</v>
      </c>
      <c r="C187" s="10" t="e">
        <f>VLOOKUP($B187,#REF!,2,FALSE)</f>
        <v>#REF!</v>
      </c>
      <c r="D187" s="14" t="s">
        <v>193</v>
      </c>
      <c r="E187" s="15">
        <f>INDEX('GFS OVERVIEW'!$E$4:$AI$189, MATCH('GFS_PEFA comparison'!$B187, 'GFS OVERVIEW'!$C$4:$C$189,0), MATCH('GFS_PEFA comparison'!$E$5,'GFS OVERVIEW'!$E$3:$AI$3,0))</f>
        <v>0</v>
      </c>
      <c r="F187" t="e">
        <f>INDEX('GFS OVERVIEW'!#REF!, MATCH('GFS_OBI comparison'!$B187,'GFS OVERVIEW'!$C$4:$C$189,0), MATCH('GFS_OBI comparison'!$F$5, 'GFS OVERVIEW'!#REF!,0))</f>
        <v>#REF!</v>
      </c>
      <c r="G187" s="18" t="e">
        <f>INDEX('PEFA Pull'!$H$60:$I$245,MATCH('GFS_PEFA comparison'!$B187,'PEFA Pull'!$A$60:$A$245,0),MATCH($G$4,'PEFA Pull'!$H$59:$I$59,0))</f>
        <v>#N/A</v>
      </c>
    </row>
    <row r="188" spans="1:7">
      <c r="A188">
        <v>183</v>
      </c>
      <c r="B188" s="8" t="s">
        <v>182</v>
      </c>
      <c r="C188" s="10" t="e">
        <f>VLOOKUP($B188,#REF!,2,FALSE)</f>
        <v>#REF!</v>
      </c>
      <c r="D188" s="14" t="s">
        <v>193</v>
      </c>
      <c r="E188" s="15">
        <f>INDEX('GFS OVERVIEW'!$E$4:$AI$189, MATCH('GFS_PEFA comparison'!$B188, 'GFS OVERVIEW'!$C$4:$C$189,0), MATCH('GFS_PEFA comparison'!$E$5,'GFS OVERVIEW'!$E$3:$AI$3,0))</f>
        <v>0</v>
      </c>
      <c r="F188" t="e">
        <f>INDEX('GFS OVERVIEW'!#REF!, MATCH('GFS_OBI comparison'!$B188,'GFS OVERVIEW'!$C$4:$C$189,0), MATCH('GFS_OBI comparison'!$F$5, 'GFS OVERVIEW'!#REF!,0))</f>
        <v>#REF!</v>
      </c>
      <c r="G188" s="18" t="e">
        <f>INDEX('PEFA Pull'!$H$60:$I$245,MATCH('GFS_PEFA comparison'!$B188,'PEFA Pull'!$A$60:$A$245,0),MATCH($G$4,'PEFA Pull'!$H$59:$I$59,0))</f>
        <v>#N/A</v>
      </c>
    </row>
    <row r="189" spans="1:7">
      <c r="A189">
        <v>184</v>
      </c>
      <c r="B189" s="8" t="s">
        <v>183</v>
      </c>
      <c r="C189" s="10" t="e">
        <f>VLOOKUP($B189,#REF!,2,FALSE)</f>
        <v>#REF!</v>
      </c>
      <c r="D189" s="14" t="s">
        <v>193</v>
      </c>
      <c r="E189" s="15">
        <f>INDEX('GFS OVERVIEW'!$E$4:$AI$189, MATCH('GFS_PEFA comparison'!$B189, 'GFS OVERVIEW'!$C$4:$C$189,0), MATCH('GFS_PEFA comparison'!$E$5,'GFS OVERVIEW'!$E$3:$AI$3,0))</f>
        <v>1</v>
      </c>
      <c r="F189" t="e">
        <f>INDEX('GFS OVERVIEW'!#REF!, MATCH('GFS_OBI comparison'!$B189,'GFS OVERVIEW'!$C$4:$C$189,0), MATCH('GFS_OBI comparison'!$F$5, 'GFS OVERVIEW'!#REF!,0))</f>
        <v>#REF!</v>
      </c>
      <c r="G189" s="18">
        <f>INDEX('PEFA Pull'!$H$60:$I$245,MATCH('GFS_PEFA comparison'!$B189,'PEFA Pull'!$A$60:$A$245,0),MATCH($G$4,'PEFA Pull'!$H$59:$I$59,0))</f>
        <v>2</v>
      </c>
    </row>
    <row r="190" spans="1:7">
      <c r="A190">
        <v>185</v>
      </c>
      <c r="B190" s="1" t="s">
        <v>184</v>
      </c>
      <c r="C190" s="10" t="e">
        <f>VLOOKUP($B190,#REF!,2,FALSE)</f>
        <v>#REF!</v>
      </c>
      <c r="D190" s="7" t="s">
        <v>193</v>
      </c>
      <c r="E190" s="15">
        <f>INDEX('GFS OVERVIEW'!$E$4:$AI$189, MATCH('GFS_PEFA comparison'!$B190, 'GFS OVERVIEW'!$C$4:$C$189,0), MATCH('GFS_PEFA comparison'!$E$5,'GFS OVERVIEW'!$E$3:$AI$3,0))</f>
        <v>0</v>
      </c>
      <c r="F190" t="e">
        <f>INDEX('GFS OVERVIEW'!#REF!, MATCH('GFS_OBI comparison'!$B190,'GFS OVERVIEW'!$C$4:$C$189,0), MATCH('GFS_OBI comparison'!$F$5, 'GFS OVERVIEW'!#REF!,0))</f>
        <v>#REF!</v>
      </c>
      <c r="G190" s="18">
        <f>INDEX('PEFA Pull'!$H$60:$I$245,MATCH('GFS_PEFA comparison'!$B190,'PEFA Pull'!$A$60:$A$245,0),MATCH($G$4,'PEFA Pull'!$H$59:$I$59,0))</f>
        <v>2.4285714285714284</v>
      </c>
    </row>
    <row r="191" spans="1:7">
      <c r="A191">
        <v>186</v>
      </c>
      <c r="B191" s="8" t="s">
        <v>185</v>
      </c>
      <c r="C191" s="10" t="e">
        <f>VLOOKUP($B191,#REF!,2,FALSE)</f>
        <v>#REF!</v>
      </c>
      <c r="D191" s="7" t="s">
        <v>193</v>
      </c>
      <c r="E191" s="15">
        <f>INDEX('GFS OVERVIEW'!$E$4:$AI$189, MATCH('GFS_PEFA comparison'!$B191, 'GFS OVERVIEW'!$C$4:$C$189,0), MATCH('GFS_PEFA comparison'!$E$5,'GFS OVERVIEW'!$E$3:$AI$3,0))</f>
        <v>0</v>
      </c>
      <c r="F191" t="e">
        <f>INDEX('GFS OVERVIEW'!#REF!, MATCH('GFS_OBI comparison'!$B191,'GFS OVERVIEW'!$C$4:$C$189,0), MATCH('GFS_OBI comparison'!$F$5, 'GFS OVERVIEW'!#REF!,0))</f>
        <v>#REF!</v>
      </c>
      <c r="G191" s="18" t="e">
        <f>INDEX('PEFA Pull'!$H$60:$I$245,MATCH('GFS_PEFA comparison'!$B191,'PEFA Pull'!$A$60:$A$245,0),MATCH($G$4,'PEFA Pull'!$H$59:$I$59,0))</f>
        <v>#N/A</v>
      </c>
    </row>
    <row r="193" spans="2:7">
      <c r="E193" s="19" t="s">
        <v>201</v>
      </c>
      <c r="F193" s="19"/>
      <c r="G193" s="2" t="s">
        <v>462</v>
      </c>
    </row>
    <row r="194" spans="2:7">
      <c r="B194" s="1"/>
      <c r="E194">
        <v>2004</v>
      </c>
      <c r="G194">
        <v>2012</v>
      </c>
    </row>
    <row r="195" spans="2:7">
      <c r="E195">
        <f t="shared" ref="E195:E202" si="0">E194+1</f>
        <v>2005</v>
      </c>
    </row>
    <row r="196" spans="2:7">
      <c r="E196">
        <f t="shared" si="0"/>
        <v>2006</v>
      </c>
    </row>
    <row r="197" spans="2:7">
      <c r="E197">
        <f t="shared" si="0"/>
        <v>2007</v>
      </c>
    </row>
    <row r="198" spans="2:7">
      <c r="E198">
        <f t="shared" si="0"/>
        <v>2008</v>
      </c>
    </row>
    <row r="199" spans="2:7">
      <c r="E199">
        <f t="shared" si="0"/>
        <v>2009</v>
      </c>
    </row>
    <row r="200" spans="2:7">
      <c r="E200">
        <f t="shared" si="0"/>
        <v>2010</v>
      </c>
    </row>
    <row r="201" spans="2:7">
      <c r="E201">
        <f t="shared" si="0"/>
        <v>2011</v>
      </c>
    </row>
    <row r="202" spans="2:7">
      <c r="E202">
        <f t="shared" si="0"/>
        <v>2012</v>
      </c>
    </row>
    <row r="204" spans="2:7">
      <c r="E204" s="2" t="s">
        <v>203</v>
      </c>
      <c r="F204" s="2"/>
      <c r="G204" s="2" t="s">
        <v>513</v>
      </c>
    </row>
    <row r="205" spans="2:7">
      <c r="E205" t="s">
        <v>190</v>
      </c>
      <c r="G205" t="s">
        <v>512</v>
      </c>
    </row>
    <row r="206" spans="2:7">
      <c r="E206" t="s">
        <v>191</v>
      </c>
      <c r="G206" t="s">
        <v>467</v>
      </c>
    </row>
    <row r="207" spans="2:7">
      <c r="E207" t="s">
        <v>192</v>
      </c>
    </row>
  </sheetData>
  <conditionalFormatting sqref="E6:E191">
    <cfRule type="containsText" dxfId="27" priority="1" operator="containsText" text="6">
      <formula>NOT(ISERROR(SEARCH("6",E6)))</formula>
    </cfRule>
    <cfRule type="containsText" dxfId="26" priority="2" operator="containsText" text="5">
      <formula>NOT(ISERROR(SEARCH("5",E6)))</formula>
    </cfRule>
    <cfRule type="containsText" dxfId="25" priority="3" operator="containsText" text="4">
      <formula>NOT(ISERROR(SEARCH("4",E6)))</formula>
    </cfRule>
    <cfRule type="containsText" dxfId="24" priority="4" operator="containsText" text="3">
      <formula>NOT(ISERROR(SEARCH("3",E6)))</formula>
    </cfRule>
    <cfRule type="containsText" dxfId="23" priority="5" operator="containsText" text="2">
      <formula>NOT(ISERROR(SEARCH("2",E6)))</formula>
    </cfRule>
    <cfRule type="containsText" dxfId="22" priority="6" operator="containsText" text="1">
      <formula>NOT(ISERROR(SEARCH("1",E6)))</formula>
    </cfRule>
    <cfRule type="containsText" dxfId="21" priority="7" operator="containsText" text="0">
      <formula>NOT(ISERROR(SEARCH("0",E6)))</formula>
    </cfRule>
  </conditionalFormatting>
  <dataValidations count="4">
    <dataValidation type="list" allowBlank="1" showInputMessage="1" showErrorMessage="1" sqref="E4 F2">
      <formula1>$E$205:$E$207</formula1>
    </dataValidation>
    <dataValidation type="list" allowBlank="1" showInputMessage="1" showErrorMessage="1" sqref="G2">
      <formula1>$G$194:$G$197</formula1>
    </dataValidation>
    <dataValidation type="list" allowBlank="1" showInputMessage="1" showErrorMessage="1" sqref="E2">
      <formula1>$E$194:$E$202</formula1>
    </dataValidation>
    <dataValidation type="list" allowBlank="1" showInputMessage="1" showErrorMessage="1" sqref="G4">
      <formula1>$G$205:$G$206</formula1>
    </dataValidation>
  </dataValidation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5" tint="0.79998168889431442"/>
  </sheetPr>
  <dimension ref="A1:M207"/>
  <sheetViews>
    <sheetView workbookViewId="0">
      <selection activeCell="G6" sqref="G6"/>
    </sheetView>
  </sheetViews>
  <sheetFormatPr defaultRowHeight="14.5"/>
  <cols>
    <col min="1" max="1" width="5.7265625" customWidth="1"/>
    <col min="2" max="2" width="30.7265625" customWidth="1"/>
    <col min="3" max="3" width="12.7265625" customWidth="1"/>
    <col min="4" max="4" width="9.54296875" customWidth="1"/>
  </cols>
  <sheetData>
    <row r="1" spans="1:8">
      <c r="E1" s="2" t="s">
        <v>201</v>
      </c>
      <c r="F1" s="2" t="s">
        <v>203</v>
      </c>
      <c r="G1" s="2" t="s">
        <v>202</v>
      </c>
    </row>
    <row r="2" spans="1:8">
      <c r="E2" s="17">
        <v>2012</v>
      </c>
      <c r="F2" s="119" t="s">
        <v>192</v>
      </c>
      <c r="G2" s="17">
        <v>2012</v>
      </c>
    </row>
    <row r="3" spans="1:8">
      <c r="B3" s="4"/>
      <c r="C3" s="5"/>
      <c r="D3" s="5"/>
      <c r="E3" s="2" t="s">
        <v>203</v>
      </c>
    </row>
    <row r="4" spans="1:8">
      <c r="B4" s="4"/>
      <c r="C4" s="5"/>
      <c r="D4" s="5"/>
      <c r="E4" s="119" t="s">
        <v>192</v>
      </c>
      <c r="F4" s="2" t="s">
        <v>467</v>
      </c>
      <c r="G4" s="2" t="s">
        <v>198</v>
      </c>
    </row>
    <row r="5" spans="1:8">
      <c r="B5" s="4" t="s">
        <v>0</v>
      </c>
      <c r="C5" s="5" t="s">
        <v>186</v>
      </c>
      <c r="D5" s="5" t="s">
        <v>194</v>
      </c>
      <c r="E5" s="2" t="str">
        <f>E2&amp;" "&amp;E4</f>
        <v>2012 GG</v>
      </c>
      <c r="F5" s="2" t="str">
        <f>F4&amp;" "&amp;F2</f>
        <v>Sum GG</v>
      </c>
      <c r="G5" s="3" t="str">
        <f>G2&amp;" "&amp;G4</f>
        <v>2012 rank</v>
      </c>
      <c r="H5" s="2" t="s">
        <v>515</v>
      </c>
    </row>
    <row r="6" spans="1:8">
      <c r="A6">
        <v>1</v>
      </c>
      <c r="B6" s="6" t="s">
        <v>1</v>
      </c>
      <c r="C6" s="10" t="e">
        <f>VLOOKUP($B6,#REF!,2,FALSE)</f>
        <v>#REF!</v>
      </c>
      <c r="D6" s="14" t="s">
        <v>193</v>
      </c>
      <c r="E6" s="15">
        <f>INDEX('GFS OVERVIEW'!$E$4:$AI$189, MATCH('GFS_OBI comparison'!$B6, 'GFS OVERVIEW'!$C$4:$C$189,0), MATCH('GFS_OBI comparison'!$E$5,'GFS OVERVIEW'!$E$3:$AI$3,0))</f>
        <v>1</v>
      </c>
      <c r="F6" s="126" t="e">
        <f>INDEX('GFS OVERVIEW'!#REF!, MATCH('GFS_OBI comparison'!$B6,'GFS OVERVIEW'!$C$4:$C$189,0), MATCH('GFS_OBI comparison'!$F$5, 'GFS OVERVIEW'!#REF!,0))</f>
        <v>#REF!</v>
      </c>
      <c r="G6" s="18" t="e">
        <f>IF(ISNA(INDEX(#REF!, MATCH('GFS_OBI comparison'!$B6&amp;'GFS_OBI comparison'!$G$2,#REF!, 0), MATCH('GFS_OBI comparison'!$G$4,#REF!, 0))), "N/A", INDEX(#REF!, MATCH('GFS_OBI comparison'!$B6&amp;'GFS_OBI comparison'!$G$2,#REF!, 0), MATCH('GFS_OBI comparison'!$G$4,#REF!, 0)))</f>
        <v>#REF!</v>
      </c>
      <c r="H6" s="126" t="e">
        <f>100-G6+1</f>
        <v>#REF!</v>
      </c>
    </row>
    <row r="7" spans="1:8">
      <c r="A7">
        <v>2</v>
      </c>
      <c r="B7" s="8" t="s">
        <v>2</v>
      </c>
      <c r="C7" s="10" t="e">
        <f>VLOOKUP($B7,#REF!,2,FALSE)</f>
        <v>#REF!</v>
      </c>
      <c r="D7" s="14" t="s">
        <v>193</v>
      </c>
      <c r="E7" s="15">
        <f>INDEX('GFS OVERVIEW'!$E$4:$AI$189, MATCH('GFS_OBI comparison'!$B7, 'GFS OVERVIEW'!$C$4:$C$189,0), MATCH('GFS_OBI comparison'!$E$5,'GFS OVERVIEW'!$E$3:$AI$3,0))</f>
        <v>1</v>
      </c>
      <c r="F7" s="126" t="e">
        <f>INDEX('GFS OVERVIEW'!#REF!, MATCH('GFS_OBI comparison'!$B7,'GFS OVERVIEW'!$C$4:$C$189,0), MATCH('GFS_OBI comparison'!$F$5, 'GFS OVERVIEW'!#REF!,0))</f>
        <v>#REF!</v>
      </c>
      <c r="G7" s="18" t="e">
        <f>IF(ISNA(INDEX(#REF!, MATCH('GFS_OBI comparison'!$B7&amp;'GFS_OBI comparison'!$G$2,#REF!, 0), MATCH('GFS_OBI comparison'!$G$4,#REF!, 0))), "N/A", INDEX(#REF!, MATCH('GFS_OBI comparison'!$B7&amp;'GFS_OBI comparison'!$G$2,#REF!, 0), MATCH('GFS_OBI comparison'!$G$4,#REF!, 0)))</f>
        <v>#REF!</v>
      </c>
      <c r="H7" s="126" t="e">
        <f t="shared" ref="H7:H70" si="0">100-G7+1</f>
        <v>#REF!</v>
      </c>
    </row>
    <row r="8" spans="1:8">
      <c r="A8">
        <v>3</v>
      </c>
      <c r="B8" s="8" t="s">
        <v>3</v>
      </c>
      <c r="C8" s="10" t="e">
        <f>VLOOKUP($B8,#REF!,2,FALSE)</f>
        <v>#REF!</v>
      </c>
      <c r="D8" s="14" t="s">
        <v>193</v>
      </c>
      <c r="E8" s="15">
        <f>INDEX('GFS OVERVIEW'!$E$4:$AI$189, MATCH('GFS_OBI comparison'!$B8, 'GFS OVERVIEW'!$C$4:$C$189,0), MATCH('GFS_OBI comparison'!$E$5,'GFS OVERVIEW'!$E$3:$AI$3,0))</f>
        <v>0</v>
      </c>
      <c r="F8" s="126" t="e">
        <f>INDEX('GFS OVERVIEW'!#REF!, MATCH('GFS_OBI comparison'!$B8,'GFS OVERVIEW'!$C$4:$C$189,0), MATCH('GFS_OBI comparison'!$F$5, 'GFS OVERVIEW'!#REF!,0))</f>
        <v>#REF!</v>
      </c>
      <c r="G8" s="18" t="e">
        <f>IF(ISNA(INDEX(#REF!, MATCH('GFS_OBI comparison'!$B8&amp;'GFS_OBI comparison'!$G$2,#REF!, 0), MATCH('GFS_OBI comparison'!$G$4,#REF!, 0))), "N/A", INDEX(#REF!, MATCH('GFS_OBI comparison'!$B8&amp;'GFS_OBI comparison'!$G$2,#REF!, 0), MATCH('GFS_OBI comparison'!$G$4,#REF!, 0)))</f>
        <v>#REF!</v>
      </c>
      <c r="H8" s="126" t="e">
        <f t="shared" si="0"/>
        <v>#REF!</v>
      </c>
    </row>
    <row r="9" spans="1:8">
      <c r="A9">
        <v>4</v>
      </c>
      <c r="B9" s="8" t="s">
        <v>4</v>
      </c>
      <c r="C9" s="10" t="e">
        <f>VLOOKUP($B9,#REF!,2,FALSE)</f>
        <v>#REF!</v>
      </c>
      <c r="D9" s="14" t="s">
        <v>193</v>
      </c>
      <c r="E9" s="15">
        <f>INDEX('GFS OVERVIEW'!$E$4:$AI$189, MATCH('GFS_OBI comparison'!$B9, 'GFS OVERVIEW'!$C$4:$C$189,0), MATCH('GFS_OBI comparison'!$E$5,'GFS OVERVIEW'!$E$3:$AI$3,0))</f>
        <v>0</v>
      </c>
      <c r="F9" s="126" t="e">
        <f>INDEX('GFS OVERVIEW'!#REF!, MATCH('GFS_OBI comparison'!$B9,'GFS OVERVIEW'!$C$4:$C$189,0), MATCH('GFS_OBI comparison'!$F$5, 'GFS OVERVIEW'!#REF!,0))</f>
        <v>#REF!</v>
      </c>
      <c r="G9" s="18" t="e">
        <f>IF(ISNA(INDEX(#REF!, MATCH('GFS_OBI comparison'!$B9&amp;'GFS_OBI comparison'!$G$2,#REF!, 0), MATCH('GFS_OBI comparison'!$G$4,#REF!, 0))), "N/A", INDEX(#REF!, MATCH('GFS_OBI comparison'!$B9&amp;'GFS_OBI comparison'!$G$2,#REF!, 0), MATCH('GFS_OBI comparison'!$G$4,#REF!, 0)))</f>
        <v>#REF!</v>
      </c>
      <c r="H9" s="126" t="e">
        <f t="shared" si="0"/>
        <v>#REF!</v>
      </c>
    </row>
    <row r="10" spans="1:8">
      <c r="A10">
        <v>5</v>
      </c>
      <c r="B10" s="8" t="s">
        <v>5</v>
      </c>
      <c r="C10" s="10" t="e">
        <f>VLOOKUP($B10,#REF!,2,FALSE)</f>
        <v>#REF!</v>
      </c>
      <c r="D10" s="14" t="s">
        <v>193</v>
      </c>
      <c r="E10" s="15">
        <f>INDEX('GFS OVERVIEW'!$E$4:$AI$189, MATCH('GFS_OBI comparison'!$B10, 'GFS OVERVIEW'!$C$4:$C$189,0), MATCH('GFS_OBI comparison'!$E$5,'GFS OVERVIEW'!$E$3:$AI$3,0))</f>
        <v>0</v>
      </c>
      <c r="F10" s="126" t="e">
        <f>INDEX('GFS OVERVIEW'!#REF!, MATCH('GFS_OBI comparison'!$B10,'GFS OVERVIEW'!$C$4:$C$189,0), MATCH('GFS_OBI comparison'!$F$5, 'GFS OVERVIEW'!#REF!,0))</f>
        <v>#REF!</v>
      </c>
      <c r="G10" s="18" t="e">
        <f>IF(ISNA(INDEX(#REF!, MATCH('GFS_OBI comparison'!$B10&amp;'GFS_OBI comparison'!$G$2,#REF!, 0), MATCH('GFS_OBI comparison'!$G$4,#REF!, 0))), "N/A", INDEX(#REF!, MATCH('GFS_OBI comparison'!$B10&amp;'GFS_OBI comparison'!$G$2,#REF!, 0), MATCH('GFS_OBI comparison'!$G$4,#REF!, 0)))</f>
        <v>#REF!</v>
      </c>
      <c r="H10" s="126" t="e">
        <f t="shared" si="0"/>
        <v>#REF!</v>
      </c>
    </row>
    <row r="11" spans="1:8">
      <c r="A11">
        <v>6</v>
      </c>
      <c r="B11" s="8" t="s">
        <v>6</v>
      </c>
      <c r="C11" s="10" t="e">
        <f>VLOOKUP($B11,#REF!,2,FALSE)</f>
        <v>#REF!</v>
      </c>
      <c r="D11" s="14" t="s">
        <v>195</v>
      </c>
      <c r="E11" s="15">
        <f>INDEX('GFS OVERVIEW'!$E$4:$AI$189, MATCH('GFS_OBI comparison'!$B11, 'GFS OVERVIEW'!$C$4:$C$189,0), MATCH('GFS_OBI comparison'!$E$5,'GFS OVERVIEW'!$E$3:$AI$3,0))</f>
        <v>0</v>
      </c>
      <c r="F11" s="126" t="e">
        <f>INDEX('GFS OVERVIEW'!#REF!, MATCH('GFS_OBI comparison'!$B11,'GFS OVERVIEW'!$C$4:$C$189,0), MATCH('GFS_OBI comparison'!$F$5, 'GFS OVERVIEW'!#REF!,0))</f>
        <v>#REF!</v>
      </c>
      <c r="G11" s="18" t="e">
        <f>IF(ISNA(INDEX(#REF!, MATCH('GFS_OBI comparison'!$B11&amp;'GFS_OBI comparison'!$G$2,#REF!, 0), MATCH('GFS_OBI comparison'!$G$4,#REF!, 0))), "N/A", INDEX(#REF!, MATCH('GFS_OBI comparison'!$B11&amp;'GFS_OBI comparison'!$G$2,#REF!, 0), MATCH('GFS_OBI comparison'!$G$4,#REF!, 0)))</f>
        <v>#REF!</v>
      </c>
      <c r="H11" s="126" t="e">
        <f t="shared" si="0"/>
        <v>#REF!</v>
      </c>
    </row>
    <row r="12" spans="1:8">
      <c r="A12">
        <v>7</v>
      </c>
      <c r="B12" s="8" t="s">
        <v>7</v>
      </c>
      <c r="C12" s="10" t="e">
        <f>VLOOKUP($B12,#REF!,2,FALSE)</f>
        <v>#REF!</v>
      </c>
      <c r="D12" s="14" t="s">
        <v>193</v>
      </c>
      <c r="E12" s="15">
        <f>INDEX('GFS OVERVIEW'!$E$4:$AI$189, MATCH('GFS_OBI comparison'!$B12, 'GFS OVERVIEW'!$C$4:$C$189,0), MATCH('GFS_OBI comparison'!$E$5,'GFS OVERVIEW'!$E$3:$AI$3,0))</f>
        <v>1</v>
      </c>
      <c r="F12" s="126" t="e">
        <f>INDEX('GFS OVERVIEW'!#REF!, MATCH('GFS_OBI comparison'!$B12,'GFS OVERVIEW'!$C$4:$C$189,0), MATCH('GFS_OBI comparison'!$F$5, 'GFS OVERVIEW'!#REF!,0))</f>
        <v>#REF!</v>
      </c>
      <c r="G12" s="18" t="e">
        <f>IF(ISNA(INDEX(#REF!, MATCH('GFS_OBI comparison'!$B12&amp;'GFS_OBI comparison'!$G$2,#REF!, 0), MATCH('GFS_OBI comparison'!$G$4,#REF!, 0))), "N/A", INDEX(#REF!, MATCH('GFS_OBI comparison'!$B12&amp;'GFS_OBI comparison'!$G$2,#REF!, 0), MATCH('GFS_OBI comparison'!$G$4,#REF!, 0)))</f>
        <v>#REF!</v>
      </c>
      <c r="H12" s="126" t="e">
        <f t="shared" si="0"/>
        <v>#REF!</v>
      </c>
    </row>
    <row r="13" spans="1:8">
      <c r="A13">
        <v>8</v>
      </c>
      <c r="B13" s="8" t="s">
        <v>8</v>
      </c>
      <c r="C13" s="10" t="e">
        <f>VLOOKUP($B13,#REF!,2,FALSE)</f>
        <v>#REF!</v>
      </c>
      <c r="D13" s="14" t="s">
        <v>195</v>
      </c>
      <c r="E13" s="15">
        <f>INDEX('GFS OVERVIEW'!$E$4:$AI$189, MATCH('GFS_OBI comparison'!$B13, 'GFS OVERVIEW'!$C$4:$C$189,0), MATCH('GFS_OBI comparison'!$E$5,'GFS OVERVIEW'!$E$3:$AI$3,0))</f>
        <v>5</v>
      </c>
      <c r="F13" s="126" t="e">
        <f>INDEX('GFS OVERVIEW'!#REF!, MATCH('GFS_OBI comparison'!$B13,'GFS OVERVIEW'!$C$4:$C$189,0), MATCH('GFS_OBI comparison'!$F$5, 'GFS OVERVIEW'!#REF!,0))</f>
        <v>#REF!</v>
      </c>
      <c r="G13" s="18" t="e">
        <f>IF(ISNA(INDEX(#REF!, MATCH('GFS_OBI comparison'!$B13&amp;'GFS_OBI comparison'!$G$2,#REF!, 0), MATCH('GFS_OBI comparison'!$G$4,#REF!, 0))), "N/A", INDEX(#REF!, MATCH('GFS_OBI comparison'!$B13&amp;'GFS_OBI comparison'!$G$2,#REF!, 0), MATCH('GFS_OBI comparison'!$G$4,#REF!, 0)))</f>
        <v>#REF!</v>
      </c>
      <c r="H13" s="126" t="e">
        <f t="shared" si="0"/>
        <v>#REF!</v>
      </c>
    </row>
    <row r="14" spans="1:8">
      <c r="A14">
        <v>9</v>
      </c>
      <c r="B14" s="8" t="s">
        <v>9</v>
      </c>
      <c r="C14" s="10" t="e">
        <f>VLOOKUP($B14,#REF!,2,FALSE)</f>
        <v>#REF!</v>
      </c>
      <c r="D14" s="14" t="s">
        <v>193</v>
      </c>
      <c r="E14" s="15">
        <f>INDEX('GFS OVERVIEW'!$E$4:$AI$189, MATCH('GFS_OBI comparison'!$B14, 'GFS OVERVIEW'!$C$4:$C$189,0), MATCH('GFS_OBI comparison'!$E$5,'GFS OVERVIEW'!$E$3:$AI$3,0))</f>
        <v>3</v>
      </c>
      <c r="F14" s="126" t="e">
        <f>INDEX('GFS OVERVIEW'!#REF!, MATCH('GFS_OBI comparison'!$B14,'GFS OVERVIEW'!$C$4:$C$189,0), MATCH('GFS_OBI comparison'!$F$5, 'GFS OVERVIEW'!#REF!,0))</f>
        <v>#REF!</v>
      </c>
      <c r="G14" s="18" t="e">
        <f>IF(ISNA(INDEX(#REF!, MATCH('GFS_OBI comparison'!$B14&amp;'GFS_OBI comparison'!$G$2,#REF!, 0), MATCH('GFS_OBI comparison'!$G$4,#REF!, 0))), "N/A", INDEX(#REF!, MATCH('GFS_OBI comparison'!$B14&amp;'GFS_OBI comparison'!$G$2,#REF!, 0), MATCH('GFS_OBI comparison'!$G$4,#REF!, 0)))</f>
        <v>#REF!</v>
      </c>
      <c r="H14" s="126" t="e">
        <f t="shared" si="0"/>
        <v>#REF!</v>
      </c>
    </row>
    <row r="15" spans="1:8">
      <c r="A15">
        <v>10</v>
      </c>
      <c r="B15" s="8" t="s">
        <v>10</v>
      </c>
      <c r="C15" s="10" t="e">
        <f>VLOOKUP($B15,#REF!,2,FALSE)</f>
        <v>#REF!</v>
      </c>
      <c r="D15" s="14" t="s">
        <v>193</v>
      </c>
      <c r="E15" s="15">
        <f>INDEX('GFS OVERVIEW'!$E$4:$AI$189, MATCH('GFS_OBI comparison'!$B15, 'GFS OVERVIEW'!$C$4:$C$189,0), MATCH('GFS_OBI comparison'!$E$5,'GFS OVERVIEW'!$E$3:$AI$3,0))</f>
        <v>1</v>
      </c>
      <c r="F15" s="126" t="e">
        <f>INDEX('GFS OVERVIEW'!#REF!, MATCH('GFS_OBI comparison'!$B15,'GFS OVERVIEW'!$C$4:$C$189,0), MATCH('GFS_OBI comparison'!$F$5, 'GFS OVERVIEW'!#REF!,0))</f>
        <v>#REF!</v>
      </c>
      <c r="G15" s="18" t="e">
        <f>IF(ISNA(INDEX(#REF!, MATCH('GFS_OBI comparison'!$B15&amp;'GFS_OBI comparison'!$G$2,#REF!, 0), MATCH('GFS_OBI comparison'!$G$4,#REF!, 0))), "N/A", INDEX(#REF!, MATCH('GFS_OBI comparison'!$B15&amp;'GFS_OBI comparison'!$G$2,#REF!, 0), MATCH('GFS_OBI comparison'!$G$4,#REF!, 0)))</f>
        <v>#REF!</v>
      </c>
      <c r="H15" s="126" t="e">
        <f t="shared" si="0"/>
        <v>#REF!</v>
      </c>
    </row>
    <row r="16" spans="1:8">
      <c r="A16">
        <v>11</v>
      </c>
      <c r="B16" s="8" t="s">
        <v>11</v>
      </c>
      <c r="C16" s="10" t="e">
        <f>VLOOKUP($B16,#REF!,2,FALSE)</f>
        <v>#REF!</v>
      </c>
      <c r="D16" s="14" t="s">
        <v>193</v>
      </c>
      <c r="E16" s="15">
        <f>INDEX('GFS OVERVIEW'!$E$4:$AI$189, MATCH('GFS_OBI comparison'!$B16, 'GFS OVERVIEW'!$C$4:$C$189,0), MATCH('GFS_OBI comparison'!$E$5,'GFS OVERVIEW'!$E$3:$AI$3,0))</f>
        <v>0</v>
      </c>
      <c r="F16" s="126" t="e">
        <f>INDEX('GFS OVERVIEW'!#REF!, MATCH('GFS_OBI comparison'!$B16,'GFS OVERVIEW'!$C$4:$C$189,0), MATCH('GFS_OBI comparison'!$F$5, 'GFS OVERVIEW'!#REF!,0))</f>
        <v>#REF!</v>
      </c>
      <c r="G16" s="18" t="e">
        <f>IF(ISNA(INDEX(#REF!, MATCH('GFS_OBI comparison'!$B16&amp;'GFS_OBI comparison'!$G$2,#REF!, 0), MATCH('GFS_OBI comparison'!$G$4,#REF!, 0))), "N/A", INDEX(#REF!, MATCH('GFS_OBI comparison'!$B16&amp;'GFS_OBI comparison'!$G$2,#REF!, 0), MATCH('GFS_OBI comparison'!$G$4,#REF!, 0)))</f>
        <v>#REF!</v>
      </c>
      <c r="H16" s="126" t="e">
        <f t="shared" si="0"/>
        <v>#REF!</v>
      </c>
    </row>
    <row r="17" spans="1:8">
      <c r="A17">
        <v>12</v>
      </c>
      <c r="B17" s="8" t="s">
        <v>12</v>
      </c>
      <c r="C17" s="10" t="e">
        <f>VLOOKUP($B17,#REF!,2,FALSE)</f>
        <v>#REF!</v>
      </c>
      <c r="D17" s="14" t="s">
        <v>193</v>
      </c>
      <c r="E17" s="15">
        <f>INDEX('GFS OVERVIEW'!$E$4:$AI$189, MATCH('GFS_OBI comparison'!$B17, 'GFS OVERVIEW'!$C$4:$C$189,0), MATCH('GFS_OBI comparison'!$E$5,'GFS OVERVIEW'!$E$3:$AI$3,0))</f>
        <v>0</v>
      </c>
      <c r="F17" s="126" t="e">
        <f>INDEX('GFS OVERVIEW'!#REF!, MATCH('GFS_OBI comparison'!$B17,'GFS OVERVIEW'!$C$4:$C$189,0), MATCH('GFS_OBI comparison'!$F$5, 'GFS OVERVIEW'!#REF!,0))</f>
        <v>#REF!</v>
      </c>
      <c r="G17" s="18" t="e">
        <f>IF(ISNA(INDEX(#REF!, MATCH('GFS_OBI comparison'!$B17&amp;'GFS_OBI comparison'!$G$2,#REF!, 0), MATCH('GFS_OBI comparison'!$G$4,#REF!, 0))), "N/A", INDEX(#REF!, MATCH('GFS_OBI comparison'!$B17&amp;'GFS_OBI comparison'!$G$2,#REF!, 0), MATCH('GFS_OBI comparison'!$G$4,#REF!, 0)))</f>
        <v>#REF!</v>
      </c>
      <c r="H17" s="126" t="e">
        <f t="shared" si="0"/>
        <v>#REF!</v>
      </c>
    </row>
    <row r="18" spans="1:8">
      <c r="A18">
        <v>13</v>
      </c>
      <c r="B18" s="8" t="s">
        <v>13</v>
      </c>
      <c r="C18" s="10" t="e">
        <f>VLOOKUP($B18,#REF!,2,FALSE)</f>
        <v>#REF!</v>
      </c>
      <c r="D18" s="14" t="s">
        <v>193</v>
      </c>
      <c r="E18" s="15">
        <f>INDEX('GFS OVERVIEW'!$E$4:$AI$189, MATCH('GFS_OBI comparison'!$B18, 'GFS OVERVIEW'!$C$4:$C$189,0), MATCH('GFS_OBI comparison'!$E$5,'GFS OVERVIEW'!$E$3:$AI$3,0))</f>
        <v>0</v>
      </c>
      <c r="F18" s="126" t="e">
        <f>INDEX('GFS OVERVIEW'!#REF!, MATCH('GFS_OBI comparison'!$B18,'GFS OVERVIEW'!$C$4:$C$189,0), MATCH('GFS_OBI comparison'!$F$5, 'GFS OVERVIEW'!#REF!,0))</f>
        <v>#REF!</v>
      </c>
      <c r="G18" s="18" t="e">
        <f>IF(ISNA(INDEX(#REF!, MATCH('GFS_OBI comparison'!$B18&amp;'GFS_OBI comparison'!$G$2,#REF!, 0), MATCH('GFS_OBI comparison'!$G$4,#REF!, 0))), "N/A", INDEX(#REF!, MATCH('GFS_OBI comparison'!$B18&amp;'GFS_OBI comparison'!$G$2,#REF!, 0), MATCH('GFS_OBI comparison'!$G$4,#REF!, 0)))</f>
        <v>#REF!</v>
      </c>
      <c r="H18" s="126" t="e">
        <f t="shared" si="0"/>
        <v>#REF!</v>
      </c>
    </row>
    <row r="19" spans="1:8">
      <c r="A19">
        <v>14</v>
      </c>
      <c r="B19" s="8" t="s">
        <v>14</v>
      </c>
      <c r="C19" s="10" t="e">
        <f>VLOOKUP($B19,#REF!,2,FALSE)</f>
        <v>#REF!</v>
      </c>
      <c r="D19" s="14" t="s">
        <v>193</v>
      </c>
      <c r="E19" s="15">
        <f>INDEX('GFS OVERVIEW'!$E$4:$AI$189, MATCH('GFS_OBI comparison'!$B19, 'GFS OVERVIEW'!$C$4:$C$189,0), MATCH('GFS_OBI comparison'!$E$5,'GFS OVERVIEW'!$E$3:$AI$3,0))</f>
        <v>0</v>
      </c>
      <c r="F19" s="126" t="e">
        <f>INDEX('GFS OVERVIEW'!#REF!, MATCH('GFS_OBI comparison'!$B19,'GFS OVERVIEW'!$C$4:$C$189,0), MATCH('GFS_OBI comparison'!$F$5, 'GFS OVERVIEW'!#REF!,0))</f>
        <v>#REF!</v>
      </c>
      <c r="G19" s="18" t="e">
        <f>IF(ISNA(INDEX(#REF!, MATCH('GFS_OBI comparison'!$B19&amp;'GFS_OBI comparison'!$G$2,#REF!, 0), MATCH('GFS_OBI comparison'!$G$4,#REF!, 0))), "N/A", INDEX(#REF!, MATCH('GFS_OBI comparison'!$B19&amp;'GFS_OBI comparison'!$G$2,#REF!, 0), MATCH('GFS_OBI comparison'!$G$4,#REF!, 0)))</f>
        <v>#REF!</v>
      </c>
      <c r="H19" s="126" t="e">
        <f t="shared" si="0"/>
        <v>#REF!</v>
      </c>
    </row>
    <row r="20" spans="1:8">
      <c r="A20">
        <v>15</v>
      </c>
      <c r="B20" s="8" t="s">
        <v>15</v>
      </c>
      <c r="C20" s="10" t="e">
        <f>VLOOKUP($B20,#REF!,2,FALSE)</f>
        <v>#REF!</v>
      </c>
      <c r="D20" s="14" t="s">
        <v>193</v>
      </c>
      <c r="E20" s="15">
        <f>INDEX('GFS OVERVIEW'!$E$4:$AI$189, MATCH('GFS_OBI comparison'!$B20, 'GFS OVERVIEW'!$C$4:$C$189,0), MATCH('GFS_OBI comparison'!$E$5,'GFS OVERVIEW'!$E$3:$AI$3,0))</f>
        <v>1</v>
      </c>
      <c r="F20" s="126" t="e">
        <f>INDEX('GFS OVERVIEW'!#REF!, MATCH('GFS_OBI comparison'!$B20,'GFS OVERVIEW'!$C$4:$C$189,0), MATCH('GFS_OBI comparison'!$F$5, 'GFS OVERVIEW'!#REF!,0))</f>
        <v>#REF!</v>
      </c>
      <c r="G20" s="18" t="e">
        <f>IF(ISNA(INDEX(#REF!, MATCH('GFS_OBI comparison'!$B20&amp;'GFS_OBI comparison'!$G$2,#REF!, 0), MATCH('GFS_OBI comparison'!$G$4,#REF!, 0))), "N/A", INDEX(#REF!, MATCH('GFS_OBI comparison'!$B20&amp;'GFS_OBI comparison'!$G$2,#REF!, 0), MATCH('GFS_OBI comparison'!$G$4,#REF!, 0)))</f>
        <v>#REF!</v>
      </c>
      <c r="H20" s="126" t="e">
        <f t="shared" si="0"/>
        <v>#REF!</v>
      </c>
    </row>
    <row r="21" spans="1:8">
      <c r="A21">
        <v>16</v>
      </c>
      <c r="B21" s="8" t="s">
        <v>16</v>
      </c>
      <c r="C21" s="10" t="e">
        <f>VLOOKUP($B21,#REF!,2,FALSE)</f>
        <v>#REF!</v>
      </c>
      <c r="D21" s="14" t="s">
        <v>193</v>
      </c>
      <c r="E21" s="15">
        <f>INDEX('GFS OVERVIEW'!$E$4:$AI$189, MATCH('GFS_OBI comparison'!$B21, 'GFS OVERVIEW'!$C$4:$C$189,0), MATCH('GFS_OBI comparison'!$E$5,'GFS OVERVIEW'!$E$3:$AI$3,0))</f>
        <v>3</v>
      </c>
      <c r="F21" s="126" t="e">
        <f>INDEX('GFS OVERVIEW'!#REF!, MATCH('GFS_OBI comparison'!$B21,'GFS OVERVIEW'!$C$4:$C$189,0), MATCH('GFS_OBI comparison'!$F$5, 'GFS OVERVIEW'!#REF!,0))</f>
        <v>#REF!</v>
      </c>
      <c r="G21" s="18" t="e">
        <f>IF(ISNA(INDEX(#REF!, MATCH('GFS_OBI comparison'!$B21&amp;'GFS_OBI comparison'!$G$2,#REF!, 0), MATCH('GFS_OBI comparison'!$G$4,#REF!, 0))), "N/A", INDEX(#REF!, MATCH('GFS_OBI comparison'!$B21&amp;'GFS_OBI comparison'!$G$2,#REF!, 0), MATCH('GFS_OBI comparison'!$G$4,#REF!, 0)))</f>
        <v>#REF!</v>
      </c>
      <c r="H21" s="126" t="e">
        <f t="shared" si="0"/>
        <v>#REF!</v>
      </c>
    </row>
    <row r="22" spans="1:8">
      <c r="A22">
        <v>17</v>
      </c>
      <c r="B22" s="8" t="s">
        <v>17</v>
      </c>
      <c r="C22" s="10" t="e">
        <f>VLOOKUP($B22,#REF!,2,FALSE)</f>
        <v>#REF!</v>
      </c>
      <c r="D22" s="14" t="s">
        <v>193</v>
      </c>
      <c r="E22" s="15">
        <f>INDEX('GFS OVERVIEW'!$E$4:$AI$189, MATCH('GFS_OBI comparison'!$B22, 'GFS OVERVIEW'!$C$4:$C$189,0), MATCH('GFS_OBI comparison'!$E$5,'GFS OVERVIEW'!$E$3:$AI$3,0))</f>
        <v>0</v>
      </c>
      <c r="F22" s="126" t="e">
        <f>INDEX('GFS OVERVIEW'!#REF!, MATCH('GFS_OBI comparison'!$B22,'GFS OVERVIEW'!$C$4:$C$189,0), MATCH('GFS_OBI comparison'!$F$5, 'GFS OVERVIEW'!#REF!,0))</f>
        <v>#REF!</v>
      </c>
      <c r="G22" s="18" t="e">
        <f>IF(ISNA(INDEX(#REF!, MATCH('GFS_OBI comparison'!$B22&amp;'GFS_OBI comparison'!$G$2,#REF!, 0), MATCH('GFS_OBI comparison'!$G$4,#REF!, 0))), "N/A", INDEX(#REF!, MATCH('GFS_OBI comparison'!$B22&amp;'GFS_OBI comparison'!$G$2,#REF!, 0), MATCH('GFS_OBI comparison'!$G$4,#REF!, 0)))</f>
        <v>#REF!</v>
      </c>
      <c r="H22" s="126" t="e">
        <f t="shared" si="0"/>
        <v>#REF!</v>
      </c>
    </row>
    <row r="23" spans="1:8">
      <c r="A23">
        <v>18</v>
      </c>
      <c r="B23" s="8" t="s">
        <v>18</v>
      </c>
      <c r="C23" s="10" t="e">
        <f>VLOOKUP($B23,#REF!,2,FALSE)</f>
        <v>#REF!</v>
      </c>
      <c r="D23" s="14" t="s">
        <v>193</v>
      </c>
      <c r="E23" s="15">
        <f>INDEX('GFS OVERVIEW'!$E$4:$AI$189, MATCH('GFS_OBI comparison'!$B23, 'GFS OVERVIEW'!$C$4:$C$189,0), MATCH('GFS_OBI comparison'!$E$5,'GFS OVERVIEW'!$E$3:$AI$3,0))</f>
        <v>0</v>
      </c>
      <c r="F23" s="126" t="e">
        <f>INDEX('GFS OVERVIEW'!#REF!, MATCH('GFS_OBI comparison'!$B23,'GFS OVERVIEW'!$C$4:$C$189,0), MATCH('GFS_OBI comparison'!$F$5, 'GFS OVERVIEW'!#REF!,0))</f>
        <v>#REF!</v>
      </c>
      <c r="G23" s="18" t="e">
        <f>IF(ISNA(INDEX(#REF!, MATCH('GFS_OBI comparison'!$B23&amp;'GFS_OBI comparison'!$G$2,#REF!, 0), MATCH('GFS_OBI comparison'!$G$4,#REF!, 0))), "N/A", INDEX(#REF!, MATCH('GFS_OBI comparison'!$B23&amp;'GFS_OBI comparison'!$G$2,#REF!, 0), MATCH('GFS_OBI comparison'!$G$4,#REF!, 0)))</f>
        <v>#REF!</v>
      </c>
      <c r="H23" s="126" t="e">
        <f t="shared" si="0"/>
        <v>#REF!</v>
      </c>
    </row>
    <row r="24" spans="1:8">
      <c r="A24">
        <v>19</v>
      </c>
      <c r="B24" s="8" t="s">
        <v>19</v>
      </c>
      <c r="C24" s="10" t="e">
        <f>VLOOKUP($B24,#REF!,2,FALSE)</f>
        <v>#REF!</v>
      </c>
      <c r="D24" s="14" t="s">
        <v>193</v>
      </c>
      <c r="E24" s="15">
        <f>INDEX('GFS OVERVIEW'!$E$4:$AI$189, MATCH('GFS_OBI comparison'!$B24, 'GFS OVERVIEW'!$C$4:$C$189,0), MATCH('GFS_OBI comparison'!$E$5,'GFS OVERVIEW'!$E$3:$AI$3,0))</f>
        <v>2</v>
      </c>
      <c r="F24" s="126" t="e">
        <f>INDEX('GFS OVERVIEW'!#REF!, MATCH('GFS_OBI comparison'!$B24,'GFS OVERVIEW'!$C$4:$C$189,0), MATCH('GFS_OBI comparison'!$F$5, 'GFS OVERVIEW'!#REF!,0))</f>
        <v>#REF!</v>
      </c>
      <c r="G24" s="18" t="e">
        <f>IF(ISNA(INDEX(#REF!, MATCH('GFS_OBI comparison'!$B24&amp;'GFS_OBI comparison'!$G$2,#REF!, 0), MATCH('GFS_OBI comparison'!$G$4,#REF!, 0))), "N/A", INDEX(#REF!, MATCH('GFS_OBI comparison'!$B24&amp;'GFS_OBI comparison'!$G$2,#REF!, 0), MATCH('GFS_OBI comparison'!$G$4,#REF!, 0)))</f>
        <v>#REF!</v>
      </c>
      <c r="H24" s="126" t="e">
        <f t="shared" si="0"/>
        <v>#REF!</v>
      </c>
    </row>
    <row r="25" spans="1:8">
      <c r="A25">
        <v>20</v>
      </c>
      <c r="B25" s="8" t="s">
        <v>20</v>
      </c>
      <c r="C25" s="10" t="e">
        <f>VLOOKUP($B25,#REF!,2,FALSE)</f>
        <v>#REF!</v>
      </c>
      <c r="D25" s="14" t="s">
        <v>193</v>
      </c>
      <c r="E25" s="15">
        <f>INDEX('GFS OVERVIEW'!$E$4:$AI$189, MATCH('GFS_OBI comparison'!$B25, 'GFS OVERVIEW'!$C$4:$C$189,0), MATCH('GFS_OBI comparison'!$E$5,'GFS OVERVIEW'!$E$3:$AI$3,0))</f>
        <v>0</v>
      </c>
      <c r="F25" s="126" t="e">
        <f>INDEX('GFS OVERVIEW'!#REF!, MATCH('GFS_OBI comparison'!$B25,'GFS OVERVIEW'!$C$4:$C$189,0), MATCH('GFS_OBI comparison'!$F$5, 'GFS OVERVIEW'!#REF!,0))</f>
        <v>#REF!</v>
      </c>
      <c r="G25" s="18" t="e">
        <f>IF(ISNA(INDEX(#REF!, MATCH('GFS_OBI comparison'!$B25&amp;'GFS_OBI comparison'!$G$2,#REF!, 0), MATCH('GFS_OBI comparison'!$G$4,#REF!, 0))), "N/A", INDEX(#REF!, MATCH('GFS_OBI comparison'!$B25&amp;'GFS_OBI comparison'!$G$2,#REF!, 0), MATCH('GFS_OBI comparison'!$G$4,#REF!, 0)))</f>
        <v>#REF!</v>
      </c>
      <c r="H25" s="126" t="e">
        <f t="shared" si="0"/>
        <v>#REF!</v>
      </c>
    </row>
    <row r="26" spans="1:8">
      <c r="A26">
        <v>21</v>
      </c>
      <c r="B26" s="8" t="s">
        <v>21</v>
      </c>
      <c r="C26" s="10" t="e">
        <f>VLOOKUP($B26,#REF!,2,FALSE)</f>
        <v>#REF!</v>
      </c>
      <c r="D26" s="14" t="s">
        <v>193</v>
      </c>
      <c r="E26" s="15">
        <f>INDEX('GFS OVERVIEW'!$E$4:$AI$189, MATCH('GFS_OBI comparison'!$B26, 'GFS OVERVIEW'!$C$4:$C$189,0), MATCH('GFS_OBI comparison'!$E$5,'GFS OVERVIEW'!$E$3:$AI$3,0))</f>
        <v>1</v>
      </c>
      <c r="F26" s="126" t="e">
        <f>INDEX('GFS OVERVIEW'!#REF!, MATCH('GFS_OBI comparison'!$B26,'GFS OVERVIEW'!$C$4:$C$189,0), MATCH('GFS_OBI comparison'!$F$5, 'GFS OVERVIEW'!#REF!,0))</f>
        <v>#REF!</v>
      </c>
      <c r="G26" s="18" t="e">
        <f>IF(ISNA(INDEX(#REF!, MATCH('GFS_OBI comparison'!$B26&amp;'GFS_OBI comparison'!$G$2,#REF!, 0), MATCH('GFS_OBI comparison'!$G$4,#REF!, 0))), "N/A", INDEX(#REF!, MATCH('GFS_OBI comparison'!$B26&amp;'GFS_OBI comparison'!$G$2,#REF!, 0), MATCH('GFS_OBI comparison'!$G$4,#REF!, 0)))</f>
        <v>#REF!</v>
      </c>
      <c r="H26" s="126" t="e">
        <f t="shared" si="0"/>
        <v>#REF!</v>
      </c>
    </row>
    <row r="27" spans="1:8">
      <c r="A27">
        <v>22</v>
      </c>
      <c r="B27" s="8" t="s">
        <v>22</v>
      </c>
      <c r="C27" s="10" t="e">
        <f>VLOOKUP($B27,#REF!,2,FALSE)</f>
        <v>#REF!</v>
      </c>
      <c r="D27" s="14" t="s">
        <v>193</v>
      </c>
      <c r="E27" s="15">
        <f>INDEX('GFS OVERVIEW'!$E$4:$AI$189, MATCH('GFS_OBI comparison'!$B27, 'GFS OVERVIEW'!$C$4:$C$189,0), MATCH('GFS_OBI comparison'!$E$5,'GFS OVERVIEW'!$E$3:$AI$3,0))</f>
        <v>0</v>
      </c>
      <c r="F27" s="126" t="e">
        <f>INDEX('GFS OVERVIEW'!#REF!, MATCH('GFS_OBI comparison'!$B27,'GFS OVERVIEW'!$C$4:$C$189,0), MATCH('GFS_OBI comparison'!$F$5, 'GFS OVERVIEW'!#REF!,0))</f>
        <v>#REF!</v>
      </c>
      <c r="G27" s="18" t="e">
        <f>IF(ISNA(INDEX(#REF!, MATCH('GFS_OBI comparison'!$B27&amp;'GFS_OBI comparison'!$G$2,#REF!, 0), MATCH('GFS_OBI comparison'!$G$4,#REF!, 0))), "N/A", INDEX(#REF!, MATCH('GFS_OBI comparison'!$B27&amp;'GFS_OBI comparison'!$G$2,#REF!, 0), MATCH('GFS_OBI comparison'!$G$4,#REF!, 0)))</f>
        <v>#REF!</v>
      </c>
      <c r="H27" s="126" t="e">
        <f t="shared" si="0"/>
        <v>#REF!</v>
      </c>
    </row>
    <row r="28" spans="1:8">
      <c r="A28">
        <v>23</v>
      </c>
      <c r="B28" s="8" t="s">
        <v>23</v>
      </c>
      <c r="C28" s="10" t="e">
        <f>VLOOKUP($B28,#REF!,2,FALSE)</f>
        <v>#REF!</v>
      </c>
      <c r="D28" s="14" t="s">
        <v>195</v>
      </c>
      <c r="E28" s="15">
        <f>INDEX('GFS OVERVIEW'!$E$4:$AI$189, MATCH('GFS_OBI comparison'!$B28, 'GFS OVERVIEW'!$C$4:$C$189,0), MATCH('GFS_OBI comparison'!$E$5,'GFS OVERVIEW'!$E$3:$AI$3,0))</f>
        <v>3</v>
      </c>
      <c r="F28" s="126" t="e">
        <f>INDEX('GFS OVERVIEW'!#REF!, MATCH('GFS_OBI comparison'!$B28,'GFS OVERVIEW'!$C$4:$C$189,0), MATCH('GFS_OBI comparison'!$F$5, 'GFS OVERVIEW'!#REF!,0))</f>
        <v>#REF!</v>
      </c>
      <c r="G28" s="18" t="e">
        <f>IF(ISNA(INDEX(#REF!, MATCH('GFS_OBI comparison'!$B28&amp;'GFS_OBI comparison'!$G$2,#REF!, 0), MATCH('GFS_OBI comparison'!$G$4,#REF!, 0))), "N/A", INDEX(#REF!, MATCH('GFS_OBI comparison'!$B28&amp;'GFS_OBI comparison'!$G$2,#REF!, 0), MATCH('GFS_OBI comparison'!$G$4,#REF!, 0)))</f>
        <v>#REF!</v>
      </c>
      <c r="H28" s="126" t="e">
        <f t="shared" si="0"/>
        <v>#REF!</v>
      </c>
    </row>
    <row r="29" spans="1:8">
      <c r="A29">
        <v>24</v>
      </c>
      <c r="B29" s="8" t="s">
        <v>24</v>
      </c>
      <c r="C29" s="10" t="e">
        <f>VLOOKUP($B29,#REF!,2,FALSE)</f>
        <v>#REF!</v>
      </c>
      <c r="D29" s="14" t="s">
        <v>193</v>
      </c>
      <c r="E29" s="15">
        <f>INDEX('GFS OVERVIEW'!$E$4:$AI$189, MATCH('GFS_OBI comparison'!$B29, 'GFS OVERVIEW'!$C$4:$C$189,0), MATCH('GFS_OBI comparison'!$E$5,'GFS OVERVIEW'!$E$3:$AI$3,0))</f>
        <v>0</v>
      </c>
      <c r="F29" s="126" t="e">
        <f>INDEX('GFS OVERVIEW'!#REF!, MATCH('GFS_OBI comparison'!$B29,'GFS OVERVIEW'!$C$4:$C$189,0), MATCH('GFS_OBI comparison'!$F$5, 'GFS OVERVIEW'!#REF!,0))</f>
        <v>#REF!</v>
      </c>
      <c r="G29" s="18" t="e">
        <f>IF(ISNA(INDEX(#REF!, MATCH('GFS_OBI comparison'!$B29&amp;'GFS_OBI comparison'!$G$2,#REF!, 0), MATCH('GFS_OBI comparison'!$G$4,#REF!, 0))), "N/A", INDEX(#REF!, MATCH('GFS_OBI comparison'!$B29&amp;'GFS_OBI comparison'!$G$2,#REF!, 0), MATCH('GFS_OBI comparison'!$G$4,#REF!, 0)))</f>
        <v>#REF!</v>
      </c>
      <c r="H29" s="126" t="e">
        <f t="shared" si="0"/>
        <v>#REF!</v>
      </c>
    </row>
    <row r="30" spans="1:8">
      <c r="A30">
        <v>25</v>
      </c>
      <c r="B30" s="8" t="s">
        <v>25</v>
      </c>
      <c r="C30" s="10" t="e">
        <f>VLOOKUP($B30,#REF!,2,FALSE)</f>
        <v>#REF!</v>
      </c>
      <c r="D30" s="14" t="s">
        <v>193</v>
      </c>
      <c r="E30" s="15">
        <f>INDEX('GFS OVERVIEW'!$E$4:$AI$189, MATCH('GFS_OBI comparison'!$B30, 'GFS OVERVIEW'!$C$4:$C$189,0), MATCH('GFS_OBI comparison'!$E$5,'GFS OVERVIEW'!$E$3:$AI$3,0))</f>
        <v>1</v>
      </c>
      <c r="F30" s="126" t="e">
        <f>INDEX('GFS OVERVIEW'!#REF!, MATCH('GFS_OBI comparison'!$B30,'GFS OVERVIEW'!$C$4:$C$189,0), MATCH('GFS_OBI comparison'!$F$5, 'GFS OVERVIEW'!#REF!,0))</f>
        <v>#REF!</v>
      </c>
      <c r="G30" s="18" t="e">
        <f>IF(ISNA(INDEX(#REF!, MATCH('GFS_OBI comparison'!$B30&amp;'GFS_OBI comparison'!$G$2,#REF!, 0), MATCH('GFS_OBI comparison'!$G$4,#REF!, 0))), "N/A", INDEX(#REF!, MATCH('GFS_OBI comparison'!$B30&amp;'GFS_OBI comparison'!$G$2,#REF!, 0), MATCH('GFS_OBI comparison'!$G$4,#REF!, 0)))</f>
        <v>#REF!</v>
      </c>
      <c r="H30" s="126" t="e">
        <f t="shared" si="0"/>
        <v>#REF!</v>
      </c>
    </row>
    <row r="31" spans="1:8">
      <c r="A31">
        <v>26</v>
      </c>
      <c r="B31" s="8" t="s">
        <v>26</v>
      </c>
      <c r="C31" s="10" t="e">
        <f>VLOOKUP($B31,#REF!,2,FALSE)</f>
        <v>#REF!</v>
      </c>
      <c r="D31" s="14" t="s">
        <v>193</v>
      </c>
      <c r="E31" s="15">
        <f>INDEX('GFS OVERVIEW'!$E$4:$AI$189, MATCH('GFS_OBI comparison'!$B31, 'GFS OVERVIEW'!$C$4:$C$189,0), MATCH('GFS_OBI comparison'!$E$5,'GFS OVERVIEW'!$E$3:$AI$3,0))</f>
        <v>0</v>
      </c>
      <c r="F31" s="126" t="e">
        <f>INDEX('GFS OVERVIEW'!#REF!, MATCH('GFS_OBI comparison'!$B31,'GFS OVERVIEW'!$C$4:$C$189,0), MATCH('GFS_OBI comparison'!$F$5, 'GFS OVERVIEW'!#REF!,0))</f>
        <v>#REF!</v>
      </c>
      <c r="G31" s="18" t="e">
        <f>IF(ISNA(INDEX(#REF!, MATCH('GFS_OBI comparison'!$B31&amp;'GFS_OBI comparison'!$G$2,#REF!, 0), MATCH('GFS_OBI comparison'!$G$4,#REF!, 0))), "N/A", INDEX(#REF!, MATCH('GFS_OBI comparison'!$B31&amp;'GFS_OBI comparison'!$G$2,#REF!, 0), MATCH('GFS_OBI comparison'!$G$4,#REF!, 0)))</f>
        <v>#REF!</v>
      </c>
      <c r="H31" s="126" t="e">
        <f t="shared" si="0"/>
        <v>#REF!</v>
      </c>
    </row>
    <row r="32" spans="1:8">
      <c r="A32">
        <v>27</v>
      </c>
      <c r="B32" s="8" t="s">
        <v>27</v>
      </c>
      <c r="C32" s="10" t="e">
        <f>VLOOKUP($B32,#REF!,2,FALSE)</f>
        <v>#REF!</v>
      </c>
      <c r="D32" s="14" t="s">
        <v>193</v>
      </c>
      <c r="E32" s="15">
        <f>INDEX('GFS OVERVIEW'!$E$4:$AI$189, MATCH('GFS_OBI comparison'!$B32, 'GFS OVERVIEW'!$C$4:$C$189,0), MATCH('GFS_OBI comparison'!$E$5,'GFS OVERVIEW'!$E$3:$AI$3,0))</f>
        <v>0</v>
      </c>
      <c r="F32" s="126" t="e">
        <f>INDEX('GFS OVERVIEW'!#REF!, MATCH('GFS_OBI comparison'!$B32,'GFS OVERVIEW'!$C$4:$C$189,0), MATCH('GFS_OBI comparison'!$F$5, 'GFS OVERVIEW'!#REF!,0))</f>
        <v>#REF!</v>
      </c>
      <c r="G32" s="18" t="e">
        <f>IF(ISNA(INDEX(#REF!, MATCH('GFS_OBI comparison'!$B32&amp;'GFS_OBI comparison'!$G$2,#REF!, 0), MATCH('GFS_OBI comparison'!$G$4,#REF!, 0))), "N/A", INDEX(#REF!, MATCH('GFS_OBI comparison'!$B32&amp;'GFS_OBI comparison'!$G$2,#REF!, 0), MATCH('GFS_OBI comparison'!$G$4,#REF!, 0)))</f>
        <v>#REF!</v>
      </c>
      <c r="H32" s="126" t="e">
        <f t="shared" si="0"/>
        <v>#REF!</v>
      </c>
    </row>
    <row r="33" spans="1:13">
      <c r="A33">
        <v>28</v>
      </c>
      <c r="B33" s="8" t="s">
        <v>28</v>
      </c>
      <c r="C33" s="10" t="e">
        <f>VLOOKUP($B33,#REF!,2,FALSE)</f>
        <v>#REF!</v>
      </c>
      <c r="D33" s="14" t="s">
        <v>193</v>
      </c>
      <c r="E33" s="15">
        <f>INDEX('GFS OVERVIEW'!$E$4:$AI$189, MATCH('GFS_OBI comparison'!$B33, 'GFS OVERVIEW'!$C$4:$C$189,0), MATCH('GFS_OBI comparison'!$E$5,'GFS OVERVIEW'!$E$3:$AI$3,0))</f>
        <v>0</v>
      </c>
      <c r="F33" s="126" t="e">
        <f>INDEX('GFS OVERVIEW'!#REF!, MATCH('GFS_OBI comparison'!$B33,'GFS OVERVIEW'!$C$4:$C$189,0), MATCH('GFS_OBI comparison'!$F$5, 'GFS OVERVIEW'!#REF!,0))</f>
        <v>#REF!</v>
      </c>
      <c r="G33" s="18" t="e">
        <f>IF(ISNA(INDEX(#REF!, MATCH('GFS_OBI comparison'!$B33&amp;'GFS_OBI comparison'!$G$2,#REF!, 0), MATCH('GFS_OBI comparison'!$G$4,#REF!, 0))), "N/A", INDEX(#REF!, MATCH('GFS_OBI comparison'!$B33&amp;'GFS_OBI comparison'!$G$2,#REF!, 0), MATCH('GFS_OBI comparison'!$G$4,#REF!, 0)))</f>
        <v>#REF!</v>
      </c>
      <c r="H33" s="126" t="e">
        <f t="shared" si="0"/>
        <v>#REF!</v>
      </c>
    </row>
    <row r="34" spans="1:13">
      <c r="A34">
        <v>29</v>
      </c>
      <c r="B34" s="8" t="s">
        <v>29</v>
      </c>
      <c r="C34" s="10" t="e">
        <f>VLOOKUP($B34,#REF!,2,FALSE)</f>
        <v>#REF!</v>
      </c>
      <c r="D34" s="14" t="s">
        <v>193</v>
      </c>
      <c r="E34" s="15">
        <f>INDEX('GFS OVERVIEW'!$E$4:$AI$189, MATCH('GFS_OBI comparison'!$B34, 'GFS OVERVIEW'!$C$4:$C$189,0), MATCH('GFS_OBI comparison'!$E$5,'GFS OVERVIEW'!$E$3:$AI$3,0))</f>
        <v>0</v>
      </c>
      <c r="F34" s="126" t="e">
        <f>INDEX('GFS OVERVIEW'!#REF!, MATCH('GFS_OBI comparison'!$B34,'GFS OVERVIEW'!$C$4:$C$189,0), MATCH('GFS_OBI comparison'!$F$5, 'GFS OVERVIEW'!#REF!,0))</f>
        <v>#REF!</v>
      </c>
      <c r="G34" s="18" t="e">
        <f>IF(ISNA(INDEX(#REF!, MATCH('GFS_OBI comparison'!$B34&amp;'GFS_OBI comparison'!$G$2,#REF!, 0), MATCH('GFS_OBI comparison'!$G$4,#REF!, 0))), "N/A", INDEX(#REF!, MATCH('GFS_OBI comparison'!$B34&amp;'GFS_OBI comparison'!$G$2,#REF!, 0), MATCH('GFS_OBI comparison'!$G$4,#REF!, 0)))</f>
        <v>#REF!</v>
      </c>
      <c r="H34" s="126" t="e">
        <f t="shared" si="0"/>
        <v>#REF!</v>
      </c>
    </row>
    <row r="35" spans="1:13">
      <c r="A35">
        <v>30</v>
      </c>
      <c r="B35" s="8" t="s">
        <v>30</v>
      </c>
      <c r="C35" s="10" t="e">
        <f>VLOOKUP($B35,#REF!,2,FALSE)</f>
        <v>#REF!</v>
      </c>
      <c r="D35" s="14" t="s">
        <v>195</v>
      </c>
      <c r="E35" s="15">
        <f>INDEX('GFS OVERVIEW'!$E$4:$AI$189, MATCH('GFS_OBI comparison'!$B35, 'GFS OVERVIEW'!$C$4:$C$189,0), MATCH('GFS_OBI comparison'!$E$5,'GFS OVERVIEW'!$E$3:$AI$3,0))</f>
        <v>4</v>
      </c>
      <c r="F35" s="126" t="e">
        <f>INDEX('GFS OVERVIEW'!#REF!, MATCH('GFS_OBI comparison'!$B35,'GFS OVERVIEW'!$C$4:$C$189,0), MATCH('GFS_OBI comparison'!$F$5, 'GFS OVERVIEW'!#REF!,0))</f>
        <v>#REF!</v>
      </c>
      <c r="G35" s="18" t="e">
        <f>IF(ISNA(INDEX(#REF!, MATCH('GFS_OBI comparison'!$B35&amp;'GFS_OBI comparison'!$G$2,#REF!, 0), MATCH('GFS_OBI comparison'!$G$4,#REF!, 0))), "N/A", INDEX(#REF!, MATCH('GFS_OBI comparison'!$B35&amp;'GFS_OBI comparison'!$G$2,#REF!, 0), MATCH('GFS_OBI comparison'!$G$4,#REF!, 0)))</f>
        <v>#REF!</v>
      </c>
      <c r="H35" s="126" t="e">
        <f t="shared" si="0"/>
        <v>#REF!</v>
      </c>
      <c r="M35" t="s">
        <v>517</v>
      </c>
    </row>
    <row r="36" spans="1:13">
      <c r="A36">
        <v>31</v>
      </c>
      <c r="B36" s="8" t="s">
        <v>31</v>
      </c>
      <c r="C36" s="10" t="e">
        <f>VLOOKUP($B36,#REF!,2,FALSE)</f>
        <v>#REF!</v>
      </c>
      <c r="D36" s="14" t="s">
        <v>193</v>
      </c>
      <c r="E36" s="15">
        <f>INDEX('GFS OVERVIEW'!$E$4:$AI$189, MATCH('GFS_OBI comparison'!$B36, 'GFS OVERVIEW'!$C$4:$C$189,0), MATCH('GFS_OBI comparison'!$E$5,'GFS OVERVIEW'!$E$3:$AI$3,0))</f>
        <v>1</v>
      </c>
      <c r="F36" s="126" t="e">
        <f>INDEX('GFS OVERVIEW'!#REF!, MATCH('GFS_OBI comparison'!$B36,'GFS OVERVIEW'!$C$4:$C$189,0), MATCH('GFS_OBI comparison'!$F$5, 'GFS OVERVIEW'!#REF!,0))</f>
        <v>#REF!</v>
      </c>
      <c r="G36" s="18" t="e">
        <f>IF(ISNA(INDEX(#REF!, MATCH('GFS_OBI comparison'!$B36&amp;'GFS_OBI comparison'!$G$2,#REF!, 0), MATCH('GFS_OBI comparison'!$G$4,#REF!, 0))), "N/A", INDEX(#REF!, MATCH('GFS_OBI comparison'!$B36&amp;'GFS_OBI comparison'!$G$2,#REF!, 0), MATCH('GFS_OBI comparison'!$G$4,#REF!, 0)))</f>
        <v>#REF!</v>
      </c>
      <c r="H36" s="126" t="e">
        <f t="shared" si="0"/>
        <v>#REF!</v>
      </c>
    </row>
    <row r="37" spans="1:13">
      <c r="A37">
        <v>32</v>
      </c>
      <c r="B37" s="8" t="s">
        <v>32</v>
      </c>
      <c r="C37" s="10" t="e">
        <f>VLOOKUP($B37,#REF!,2,FALSE)</f>
        <v>#REF!</v>
      </c>
      <c r="D37" s="14" t="s">
        <v>193</v>
      </c>
      <c r="E37" s="15">
        <f>INDEX('GFS OVERVIEW'!$E$4:$AI$189, MATCH('GFS_OBI comparison'!$B37, 'GFS OVERVIEW'!$C$4:$C$189,0), MATCH('GFS_OBI comparison'!$E$5,'GFS OVERVIEW'!$E$3:$AI$3,0))</f>
        <v>0</v>
      </c>
      <c r="F37" s="126" t="e">
        <f>INDEX('GFS OVERVIEW'!#REF!, MATCH('GFS_OBI comparison'!$B37,'GFS OVERVIEW'!$C$4:$C$189,0), MATCH('GFS_OBI comparison'!$F$5, 'GFS OVERVIEW'!#REF!,0))</f>
        <v>#REF!</v>
      </c>
      <c r="G37" s="18" t="e">
        <f>IF(ISNA(INDEX(#REF!, MATCH('GFS_OBI comparison'!$B37&amp;'GFS_OBI comparison'!$G$2,#REF!, 0), MATCH('GFS_OBI comparison'!$G$4,#REF!, 0))), "N/A", INDEX(#REF!, MATCH('GFS_OBI comparison'!$B37&amp;'GFS_OBI comparison'!$G$2,#REF!, 0), MATCH('GFS_OBI comparison'!$G$4,#REF!, 0)))</f>
        <v>#REF!</v>
      </c>
      <c r="H37" s="126" t="e">
        <f t="shared" si="0"/>
        <v>#REF!</v>
      </c>
    </row>
    <row r="38" spans="1:13">
      <c r="A38">
        <v>33</v>
      </c>
      <c r="B38" s="8" t="s">
        <v>33</v>
      </c>
      <c r="C38" s="10" t="e">
        <f>VLOOKUP($B38,#REF!,2,FALSE)</f>
        <v>#REF!</v>
      </c>
      <c r="D38" s="14" t="s">
        <v>193</v>
      </c>
      <c r="E38" s="15">
        <f>INDEX('GFS OVERVIEW'!$E$4:$AI$189, MATCH('GFS_OBI comparison'!$B38, 'GFS OVERVIEW'!$C$4:$C$189,0), MATCH('GFS_OBI comparison'!$E$5,'GFS OVERVIEW'!$E$3:$AI$3,0))</f>
        <v>0</v>
      </c>
      <c r="F38" s="126" t="e">
        <f>INDEX('GFS OVERVIEW'!#REF!, MATCH('GFS_OBI comparison'!$B38,'GFS OVERVIEW'!$C$4:$C$189,0), MATCH('GFS_OBI comparison'!$F$5, 'GFS OVERVIEW'!#REF!,0))</f>
        <v>#REF!</v>
      </c>
      <c r="G38" s="18" t="e">
        <f>IF(ISNA(INDEX(#REF!, MATCH('GFS_OBI comparison'!$B38&amp;'GFS_OBI comparison'!$G$2,#REF!, 0), MATCH('GFS_OBI comparison'!$G$4,#REF!, 0))), "N/A", INDEX(#REF!, MATCH('GFS_OBI comparison'!$B38&amp;'GFS_OBI comparison'!$G$2,#REF!, 0), MATCH('GFS_OBI comparison'!$G$4,#REF!, 0)))</f>
        <v>#REF!</v>
      </c>
      <c r="H38" s="126" t="e">
        <f t="shared" si="0"/>
        <v>#REF!</v>
      </c>
    </row>
    <row r="39" spans="1:13">
      <c r="A39">
        <v>34</v>
      </c>
      <c r="B39" s="8" t="s">
        <v>34</v>
      </c>
      <c r="C39" s="10" t="e">
        <f>VLOOKUP($B39,#REF!,2,FALSE)</f>
        <v>#REF!</v>
      </c>
      <c r="D39" s="14" t="s">
        <v>193</v>
      </c>
      <c r="E39" s="15">
        <f>INDEX('GFS OVERVIEW'!$E$4:$AI$189, MATCH('GFS_OBI comparison'!$B39, 'GFS OVERVIEW'!$C$4:$C$189,0), MATCH('GFS_OBI comparison'!$E$5,'GFS OVERVIEW'!$E$3:$AI$3,0))</f>
        <v>2</v>
      </c>
      <c r="F39" s="126" t="e">
        <f>INDEX('GFS OVERVIEW'!#REF!, MATCH('GFS_OBI comparison'!$B39,'GFS OVERVIEW'!$C$4:$C$189,0), MATCH('GFS_OBI comparison'!$F$5, 'GFS OVERVIEW'!#REF!,0))</f>
        <v>#REF!</v>
      </c>
      <c r="G39" s="18" t="e">
        <f>IF(ISNA(INDEX(#REF!, MATCH('GFS_OBI comparison'!$B39&amp;'GFS_OBI comparison'!$G$2,#REF!, 0), MATCH('GFS_OBI comparison'!$G$4,#REF!, 0))), "N/A", INDEX(#REF!, MATCH('GFS_OBI comparison'!$B39&amp;'GFS_OBI comparison'!$G$2,#REF!, 0), MATCH('GFS_OBI comparison'!$G$4,#REF!, 0)))</f>
        <v>#REF!</v>
      </c>
      <c r="H39" s="126" t="e">
        <f t="shared" si="0"/>
        <v>#REF!</v>
      </c>
    </row>
    <row r="40" spans="1:13">
      <c r="A40">
        <v>35</v>
      </c>
      <c r="B40" s="8" t="s">
        <v>35</v>
      </c>
      <c r="C40" s="10" t="e">
        <f>VLOOKUP($B40,#REF!,2,FALSE)</f>
        <v>#REF!</v>
      </c>
      <c r="D40" s="14" t="s">
        <v>195</v>
      </c>
      <c r="E40" s="15">
        <f>INDEX('GFS OVERVIEW'!$E$4:$AI$189, MATCH('GFS_OBI comparison'!$B40, 'GFS OVERVIEW'!$C$4:$C$189,0), MATCH('GFS_OBI comparison'!$E$5,'GFS OVERVIEW'!$E$3:$AI$3,0))</f>
        <v>1</v>
      </c>
      <c r="F40" s="126" t="e">
        <f>INDEX('GFS OVERVIEW'!#REF!, MATCH('GFS_OBI comparison'!$B40,'GFS OVERVIEW'!$C$4:$C$189,0), MATCH('GFS_OBI comparison'!$F$5, 'GFS OVERVIEW'!#REF!,0))</f>
        <v>#REF!</v>
      </c>
      <c r="G40" s="18" t="e">
        <f>IF(ISNA(INDEX(#REF!, MATCH('GFS_OBI comparison'!$B40&amp;'GFS_OBI comparison'!$G$2,#REF!, 0), MATCH('GFS_OBI comparison'!$G$4,#REF!, 0))), "N/A", INDEX(#REF!, MATCH('GFS_OBI comparison'!$B40&amp;'GFS_OBI comparison'!$G$2,#REF!, 0), MATCH('GFS_OBI comparison'!$G$4,#REF!, 0)))</f>
        <v>#REF!</v>
      </c>
      <c r="H40" s="126" t="e">
        <f t="shared" si="0"/>
        <v>#REF!</v>
      </c>
    </row>
    <row r="41" spans="1:13">
      <c r="A41">
        <v>36</v>
      </c>
      <c r="B41" s="8" t="s">
        <v>36</v>
      </c>
      <c r="C41" s="10" t="e">
        <f>VLOOKUP($B41,#REF!,2,FALSE)</f>
        <v>#REF!</v>
      </c>
      <c r="D41" s="14" t="s">
        <v>193</v>
      </c>
      <c r="E41" s="15">
        <f>INDEX('GFS OVERVIEW'!$E$4:$AI$189, MATCH('GFS_OBI comparison'!$B41, 'GFS OVERVIEW'!$C$4:$C$189,0), MATCH('GFS_OBI comparison'!$E$5,'GFS OVERVIEW'!$E$3:$AI$3,0))</f>
        <v>6</v>
      </c>
      <c r="F41" s="126" t="e">
        <f>INDEX('GFS OVERVIEW'!#REF!, MATCH('GFS_OBI comparison'!$B41,'GFS OVERVIEW'!$C$4:$C$189,0), MATCH('GFS_OBI comparison'!$F$5, 'GFS OVERVIEW'!#REF!,0))</f>
        <v>#REF!</v>
      </c>
      <c r="G41" s="18" t="e">
        <f>IF(ISNA(INDEX(#REF!, MATCH('GFS_OBI comparison'!$B41&amp;'GFS_OBI comparison'!$G$2,#REF!, 0), MATCH('GFS_OBI comparison'!$G$4,#REF!, 0))), "N/A", INDEX(#REF!, MATCH('GFS_OBI comparison'!$B41&amp;'GFS_OBI comparison'!$G$2,#REF!, 0), MATCH('GFS_OBI comparison'!$G$4,#REF!, 0)))</f>
        <v>#REF!</v>
      </c>
      <c r="H41" s="126" t="e">
        <f t="shared" si="0"/>
        <v>#REF!</v>
      </c>
    </row>
    <row r="42" spans="1:13">
      <c r="A42">
        <v>37</v>
      </c>
      <c r="B42" s="8" t="s">
        <v>37</v>
      </c>
      <c r="C42" s="10" t="e">
        <f>VLOOKUP($B42,#REF!,2,FALSE)</f>
        <v>#REF!</v>
      </c>
      <c r="D42" s="14" t="s">
        <v>193</v>
      </c>
      <c r="E42" s="15">
        <f>INDEX('GFS OVERVIEW'!$E$4:$AI$189, MATCH('GFS_OBI comparison'!$B42, 'GFS OVERVIEW'!$C$4:$C$189,0), MATCH('GFS_OBI comparison'!$E$5,'GFS OVERVIEW'!$E$3:$AI$3,0))</f>
        <v>1</v>
      </c>
      <c r="F42" s="126" t="e">
        <f>INDEX('GFS OVERVIEW'!#REF!, MATCH('GFS_OBI comparison'!$B42,'GFS OVERVIEW'!$C$4:$C$189,0), MATCH('GFS_OBI comparison'!$F$5, 'GFS OVERVIEW'!#REF!,0))</f>
        <v>#REF!</v>
      </c>
      <c r="G42" s="18" t="e">
        <f>IF(ISNA(INDEX(#REF!, MATCH('GFS_OBI comparison'!$B42&amp;'GFS_OBI comparison'!$G$2,#REF!, 0), MATCH('GFS_OBI comparison'!$G$4,#REF!, 0))), "N/A", INDEX(#REF!, MATCH('GFS_OBI comparison'!$B42&amp;'GFS_OBI comparison'!$G$2,#REF!, 0), MATCH('GFS_OBI comparison'!$G$4,#REF!, 0)))</f>
        <v>#REF!</v>
      </c>
      <c r="H42" s="126" t="e">
        <f t="shared" si="0"/>
        <v>#REF!</v>
      </c>
    </row>
    <row r="43" spans="1:13">
      <c r="A43">
        <v>38</v>
      </c>
      <c r="B43" s="8" t="s">
        <v>38</v>
      </c>
      <c r="C43" s="10" t="e">
        <f>VLOOKUP($B43,#REF!,2,FALSE)</f>
        <v>#REF!</v>
      </c>
      <c r="D43" s="14" t="s">
        <v>193</v>
      </c>
      <c r="E43" s="15">
        <f>INDEX('GFS OVERVIEW'!$E$4:$AI$189, MATCH('GFS_OBI comparison'!$B43, 'GFS OVERVIEW'!$C$4:$C$189,0), MATCH('GFS_OBI comparison'!$E$5,'GFS OVERVIEW'!$E$3:$AI$3,0))</f>
        <v>5</v>
      </c>
      <c r="F43" s="126" t="e">
        <f>INDEX('GFS OVERVIEW'!#REF!, MATCH('GFS_OBI comparison'!$B43,'GFS OVERVIEW'!$C$4:$C$189,0), MATCH('GFS_OBI comparison'!$F$5, 'GFS OVERVIEW'!#REF!,0))</f>
        <v>#REF!</v>
      </c>
      <c r="G43" s="18" t="e">
        <f>IF(ISNA(INDEX(#REF!, MATCH('GFS_OBI comparison'!$B43&amp;'GFS_OBI comparison'!$G$2,#REF!, 0), MATCH('GFS_OBI comparison'!$G$4,#REF!, 0))), "N/A", INDEX(#REF!, MATCH('GFS_OBI comparison'!$B43&amp;'GFS_OBI comparison'!$G$2,#REF!, 0), MATCH('GFS_OBI comparison'!$G$4,#REF!, 0)))</f>
        <v>#REF!</v>
      </c>
      <c r="H43" s="126" t="e">
        <f t="shared" si="0"/>
        <v>#REF!</v>
      </c>
    </row>
    <row r="44" spans="1:13">
      <c r="A44">
        <v>39</v>
      </c>
      <c r="B44" s="8" t="s">
        <v>39</v>
      </c>
      <c r="C44" s="10" t="e">
        <f>VLOOKUP($B44,#REF!,2,FALSE)</f>
        <v>#REF!</v>
      </c>
      <c r="D44" s="14" t="s">
        <v>193</v>
      </c>
      <c r="E44" s="15">
        <f>INDEX('GFS OVERVIEW'!$E$4:$AI$189, MATCH('GFS_OBI comparison'!$B44, 'GFS OVERVIEW'!$C$4:$C$189,0), MATCH('GFS_OBI comparison'!$E$5,'GFS OVERVIEW'!$E$3:$AI$3,0))</f>
        <v>0</v>
      </c>
      <c r="F44" s="126" t="e">
        <f>INDEX('GFS OVERVIEW'!#REF!, MATCH('GFS_OBI comparison'!$B44,'GFS OVERVIEW'!$C$4:$C$189,0), MATCH('GFS_OBI comparison'!$F$5, 'GFS OVERVIEW'!#REF!,0))</f>
        <v>#REF!</v>
      </c>
      <c r="G44" s="18" t="e">
        <f>IF(ISNA(INDEX(#REF!, MATCH('GFS_OBI comparison'!$B44&amp;'GFS_OBI comparison'!$G$2,#REF!, 0), MATCH('GFS_OBI comparison'!$G$4,#REF!, 0))), "N/A", INDEX(#REF!, MATCH('GFS_OBI comparison'!$B44&amp;'GFS_OBI comparison'!$G$2,#REF!, 0), MATCH('GFS_OBI comparison'!$G$4,#REF!, 0)))</f>
        <v>#REF!</v>
      </c>
      <c r="H44" s="126" t="e">
        <f t="shared" si="0"/>
        <v>#REF!</v>
      </c>
    </row>
    <row r="45" spans="1:13">
      <c r="A45">
        <v>40</v>
      </c>
      <c r="B45" s="8" t="s">
        <v>40</v>
      </c>
      <c r="C45" s="10" t="e">
        <f>VLOOKUP($B45,#REF!,2,FALSE)</f>
        <v>#REF!</v>
      </c>
      <c r="D45" s="14" t="s">
        <v>193</v>
      </c>
      <c r="E45" s="15">
        <f>INDEX('GFS OVERVIEW'!$E$4:$AI$189, MATCH('GFS_OBI comparison'!$B45, 'GFS OVERVIEW'!$C$4:$C$189,0), MATCH('GFS_OBI comparison'!$E$5,'GFS OVERVIEW'!$E$3:$AI$3,0))</f>
        <v>0</v>
      </c>
      <c r="F45" s="126" t="e">
        <f>INDEX('GFS OVERVIEW'!#REF!, MATCH('GFS_OBI comparison'!$B45,'GFS OVERVIEW'!$C$4:$C$189,0), MATCH('GFS_OBI comparison'!$F$5, 'GFS OVERVIEW'!#REF!,0))</f>
        <v>#REF!</v>
      </c>
      <c r="G45" s="18" t="e">
        <f>IF(ISNA(INDEX(#REF!, MATCH('GFS_OBI comparison'!$B45&amp;'GFS_OBI comparison'!$G$2,#REF!, 0), MATCH('GFS_OBI comparison'!$G$4,#REF!, 0))), "N/A", INDEX(#REF!, MATCH('GFS_OBI comparison'!$B45&amp;'GFS_OBI comparison'!$G$2,#REF!, 0), MATCH('GFS_OBI comparison'!$G$4,#REF!, 0)))</f>
        <v>#REF!</v>
      </c>
      <c r="H45" s="126" t="e">
        <f t="shared" si="0"/>
        <v>#REF!</v>
      </c>
    </row>
    <row r="46" spans="1:13">
      <c r="A46">
        <v>41</v>
      </c>
      <c r="B46" s="8" t="s">
        <v>41</v>
      </c>
      <c r="C46" s="10" t="e">
        <f>VLOOKUP($B46,#REF!,2,FALSE)</f>
        <v>#REF!</v>
      </c>
      <c r="D46" s="14" t="s">
        <v>193</v>
      </c>
      <c r="E46" s="15">
        <f>INDEX('GFS OVERVIEW'!$E$4:$AI$189, MATCH('GFS_OBI comparison'!$B46, 'GFS OVERVIEW'!$C$4:$C$189,0), MATCH('GFS_OBI comparison'!$E$5,'GFS OVERVIEW'!$E$3:$AI$3,0))</f>
        <v>0</v>
      </c>
      <c r="F46" s="126" t="e">
        <f>INDEX('GFS OVERVIEW'!#REF!, MATCH('GFS_OBI comparison'!$B46,'GFS OVERVIEW'!$C$4:$C$189,0), MATCH('GFS_OBI comparison'!$F$5, 'GFS OVERVIEW'!#REF!,0))</f>
        <v>#REF!</v>
      </c>
      <c r="G46" s="18" t="e">
        <f>IF(ISNA(INDEX(#REF!, MATCH('GFS_OBI comparison'!$B46&amp;'GFS_OBI comparison'!$G$2,#REF!, 0), MATCH('GFS_OBI comparison'!$G$4,#REF!, 0))), "N/A", INDEX(#REF!, MATCH('GFS_OBI comparison'!$B46&amp;'GFS_OBI comparison'!$G$2,#REF!, 0), MATCH('GFS_OBI comparison'!$G$4,#REF!, 0)))</f>
        <v>#REF!</v>
      </c>
      <c r="H46" s="126" t="e">
        <f t="shared" si="0"/>
        <v>#REF!</v>
      </c>
    </row>
    <row r="47" spans="1:13">
      <c r="A47">
        <v>42</v>
      </c>
      <c r="B47" s="8" t="s">
        <v>42</v>
      </c>
      <c r="C47" s="10" t="e">
        <f>VLOOKUP($B47,#REF!,2,FALSE)</f>
        <v>#REF!</v>
      </c>
      <c r="D47" s="14" t="s">
        <v>193</v>
      </c>
      <c r="E47" s="15">
        <f>INDEX('GFS OVERVIEW'!$E$4:$AI$189, MATCH('GFS_OBI comparison'!$B47, 'GFS OVERVIEW'!$C$4:$C$189,0), MATCH('GFS_OBI comparison'!$E$5,'GFS OVERVIEW'!$E$3:$AI$3,0))</f>
        <v>1</v>
      </c>
      <c r="F47" s="126" t="e">
        <f>INDEX('GFS OVERVIEW'!#REF!, MATCH('GFS_OBI comparison'!$B47,'GFS OVERVIEW'!$C$4:$C$189,0), MATCH('GFS_OBI comparison'!$F$5, 'GFS OVERVIEW'!#REF!,0))</f>
        <v>#REF!</v>
      </c>
      <c r="G47" s="18" t="e">
        <f>IF(ISNA(INDEX(#REF!, MATCH('GFS_OBI comparison'!$B47&amp;'GFS_OBI comparison'!$G$2,#REF!, 0), MATCH('GFS_OBI comparison'!$G$4,#REF!, 0))), "N/A", INDEX(#REF!, MATCH('GFS_OBI comparison'!$B47&amp;'GFS_OBI comparison'!$G$2,#REF!, 0), MATCH('GFS_OBI comparison'!$G$4,#REF!, 0)))</f>
        <v>#REF!</v>
      </c>
      <c r="H47" s="126" t="e">
        <f t="shared" si="0"/>
        <v>#REF!</v>
      </c>
    </row>
    <row r="48" spans="1:13">
      <c r="A48">
        <v>43</v>
      </c>
      <c r="B48" s="9" t="s">
        <v>43</v>
      </c>
      <c r="C48" s="10" t="e">
        <f>VLOOKUP($B48,#REF!,2,FALSE)</f>
        <v>#REF!</v>
      </c>
      <c r="D48" s="14" t="s">
        <v>193</v>
      </c>
      <c r="E48" s="15">
        <f>INDEX('GFS OVERVIEW'!$E$4:$AI$189, MATCH('GFS_OBI comparison'!$B48, 'GFS OVERVIEW'!$C$4:$C$189,0), MATCH('GFS_OBI comparison'!$E$5,'GFS OVERVIEW'!$E$3:$AI$3,0))</f>
        <v>0</v>
      </c>
      <c r="F48" s="126" t="e">
        <f>INDEX('GFS OVERVIEW'!#REF!, MATCH('GFS_OBI comparison'!$B48,'GFS OVERVIEW'!$C$4:$C$189,0), MATCH('GFS_OBI comparison'!$F$5, 'GFS OVERVIEW'!#REF!,0))</f>
        <v>#REF!</v>
      </c>
      <c r="G48" s="18" t="e">
        <f>IF(ISNA(INDEX(#REF!, MATCH('GFS_OBI comparison'!$B48&amp;'GFS_OBI comparison'!$G$2,#REF!, 0), MATCH('GFS_OBI comparison'!$G$4,#REF!, 0))), "N/A", INDEX(#REF!, MATCH('GFS_OBI comparison'!$B48&amp;'GFS_OBI comparison'!$G$2,#REF!, 0), MATCH('GFS_OBI comparison'!$G$4,#REF!, 0)))</f>
        <v>#REF!</v>
      </c>
      <c r="H48" s="126" t="e">
        <f t="shared" si="0"/>
        <v>#REF!</v>
      </c>
    </row>
    <row r="49" spans="1:13">
      <c r="A49">
        <v>44</v>
      </c>
      <c r="B49" s="8" t="s">
        <v>44</v>
      </c>
      <c r="C49" s="10" t="e">
        <f>VLOOKUP($B49,#REF!,2,FALSE)</f>
        <v>#REF!</v>
      </c>
      <c r="D49" s="14" t="s">
        <v>193</v>
      </c>
      <c r="E49" s="15">
        <f>INDEX('GFS OVERVIEW'!$E$4:$AI$189, MATCH('GFS_OBI comparison'!$B49, 'GFS OVERVIEW'!$C$4:$C$189,0), MATCH('GFS_OBI comparison'!$E$5,'GFS OVERVIEW'!$E$3:$AI$3,0))</f>
        <v>1</v>
      </c>
      <c r="F49" s="126" t="e">
        <f>INDEX('GFS OVERVIEW'!#REF!, MATCH('GFS_OBI comparison'!$B49,'GFS OVERVIEW'!$C$4:$C$189,0), MATCH('GFS_OBI comparison'!$F$5, 'GFS OVERVIEW'!#REF!,0))</f>
        <v>#REF!</v>
      </c>
      <c r="G49" s="18" t="e">
        <f>IF(ISNA(INDEX(#REF!, MATCH('GFS_OBI comparison'!$B49&amp;'GFS_OBI comparison'!$G$2,#REF!, 0), MATCH('GFS_OBI comparison'!$G$4,#REF!, 0))), "N/A", INDEX(#REF!, MATCH('GFS_OBI comparison'!$B49&amp;'GFS_OBI comparison'!$G$2,#REF!, 0), MATCH('GFS_OBI comparison'!$G$4,#REF!, 0)))</f>
        <v>#REF!</v>
      </c>
      <c r="H49" s="126" t="e">
        <f t="shared" si="0"/>
        <v>#REF!</v>
      </c>
    </row>
    <row r="50" spans="1:13">
      <c r="A50">
        <v>45</v>
      </c>
      <c r="B50" s="8" t="s">
        <v>45</v>
      </c>
      <c r="C50" s="10" t="e">
        <f>VLOOKUP($B50,#REF!,2,FALSE)</f>
        <v>#REF!</v>
      </c>
      <c r="D50" s="14" t="s">
        <v>193</v>
      </c>
      <c r="E50" s="15">
        <f>INDEX('GFS OVERVIEW'!$E$4:$AI$189, MATCH('GFS_OBI comparison'!$B50, 'GFS OVERVIEW'!$C$4:$C$189,0), MATCH('GFS_OBI comparison'!$E$5,'GFS OVERVIEW'!$E$3:$AI$3,0))</f>
        <v>3</v>
      </c>
      <c r="F50" s="126" t="e">
        <f>INDEX('GFS OVERVIEW'!#REF!, MATCH('GFS_OBI comparison'!$B50,'GFS OVERVIEW'!$C$4:$C$189,0), MATCH('GFS_OBI comparison'!$F$5, 'GFS OVERVIEW'!#REF!,0))</f>
        <v>#REF!</v>
      </c>
      <c r="G50" s="18" t="e">
        <f>IF(ISNA(INDEX(#REF!, MATCH('GFS_OBI comparison'!$B50&amp;'GFS_OBI comparison'!$G$2,#REF!, 0), MATCH('GFS_OBI comparison'!$G$4,#REF!, 0))), "N/A", INDEX(#REF!, MATCH('GFS_OBI comparison'!$B50&amp;'GFS_OBI comparison'!$G$2,#REF!, 0), MATCH('GFS_OBI comparison'!$G$4,#REF!, 0)))</f>
        <v>#REF!</v>
      </c>
      <c r="H50" s="126" t="e">
        <f t="shared" si="0"/>
        <v>#REF!</v>
      </c>
    </row>
    <row r="51" spans="1:13">
      <c r="A51">
        <v>46</v>
      </c>
      <c r="B51" s="8" t="s">
        <v>46</v>
      </c>
      <c r="C51" s="10" t="e">
        <f>VLOOKUP($B51,#REF!,2,FALSE)</f>
        <v>#REF!</v>
      </c>
      <c r="D51" s="14" t="s">
        <v>193</v>
      </c>
      <c r="E51" s="15">
        <f>INDEX('GFS OVERVIEW'!$E$4:$AI$189, MATCH('GFS_OBI comparison'!$B51, 'GFS OVERVIEW'!$C$4:$C$189,0), MATCH('GFS_OBI comparison'!$E$5,'GFS OVERVIEW'!$E$3:$AI$3,0))</f>
        <v>2</v>
      </c>
      <c r="F51" s="126" t="e">
        <f>INDEX('GFS OVERVIEW'!#REF!, MATCH('GFS_OBI comparison'!$B51,'GFS OVERVIEW'!$C$4:$C$189,0), MATCH('GFS_OBI comparison'!$F$5, 'GFS OVERVIEW'!#REF!,0))</f>
        <v>#REF!</v>
      </c>
      <c r="G51" s="18" t="e">
        <f>IF(ISNA(INDEX(#REF!, MATCH('GFS_OBI comparison'!$B51&amp;'GFS_OBI comparison'!$G$2,#REF!, 0), MATCH('GFS_OBI comparison'!$G$4,#REF!, 0))), "N/A", INDEX(#REF!, MATCH('GFS_OBI comparison'!$B51&amp;'GFS_OBI comparison'!$G$2,#REF!, 0), MATCH('GFS_OBI comparison'!$G$4,#REF!, 0)))</f>
        <v>#REF!</v>
      </c>
      <c r="H51" s="126" t="e">
        <f t="shared" si="0"/>
        <v>#REF!</v>
      </c>
    </row>
    <row r="52" spans="1:13">
      <c r="A52">
        <v>47</v>
      </c>
      <c r="B52" s="8" t="s">
        <v>47</v>
      </c>
      <c r="C52" s="10" t="e">
        <f>VLOOKUP($B52,#REF!,2,FALSE)</f>
        <v>#REF!</v>
      </c>
      <c r="D52" s="14" t="s">
        <v>193</v>
      </c>
      <c r="E52" s="15">
        <f>INDEX('GFS OVERVIEW'!$E$4:$AI$189, MATCH('GFS_OBI comparison'!$B52, 'GFS OVERVIEW'!$C$4:$C$189,0), MATCH('GFS_OBI comparison'!$E$5,'GFS OVERVIEW'!$E$3:$AI$3,0))</f>
        <v>4</v>
      </c>
      <c r="F52" s="126" t="e">
        <f>INDEX('GFS OVERVIEW'!#REF!, MATCH('GFS_OBI comparison'!$B52,'GFS OVERVIEW'!$C$4:$C$189,0), MATCH('GFS_OBI comparison'!$F$5, 'GFS OVERVIEW'!#REF!,0))</f>
        <v>#REF!</v>
      </c>
      <c r="G52" s="18" t="e">
        <f>IF(ISNA(INDEX(#REF!, MATCH('GFS_OBI comparison'!$B52&amp;'GFS_OBI comparison'!$G$2,#REF!, 0), MATCH('GFS_OBI comparison'!$G$4,#REF!, 0))), "N/A", INDEX(#REF!, MATCH('GFS_OBI comparison'!$B52&amp;'GFS_OBI comparison'!$G$2,#REF!, 0), MATCH('GFS_OBI comparison'!$G$4,#REF!, 0)))</f>
        <v>#REF!</v>
      </c>
      <c r="H52" s="126" t="e">
        <f t="shared" si="0"/>
        <v>#REF!</v>
      </c>
    </row>
    <row r="53" spans="1:13">
      <c r="A53">
        <v>48</v>
      </c>
      <c r="B53" s="8" t="s">
        <v>48</v>
      </c>
      <c r="C53" s="10" t="e">
        <f>VLOOKUP($B53,#REF!,2,FALSE)</f>
        <v>#REF!</v>
      </c>
      <c r="D53" s="14" t="s">
        <v>193</v>
      </c>
      <c r="E53" s="15">
        <f>INDEX('GFS OVERVIEW'!$E$4:$AI$189, MATCH('GFS_OBI comparison'!$B53, 'GFS OVERVIEW'!$C$4:$C$189,0), MATCH('GFS_OBI comparison'!$E$5,'GFS OVERVIEW'!$E$3:$AI$3,0))</f>
        <v>0</v>
      </c>
      <c r="F53" s="126" t="e">
        <f>INDEX('GFS OVERVIEW'!#REF!, MATCH('GFS_OBI comparison'!$B53,'GFS OVERVIEW'!$C$4:$C$189,0), MATCH('GFS_OBI comparison'!$F$5, 'GFS OVERVIEW'!#REF!,0))</f>
        <v>#REF!</v>
      </c>
      <c r="G53" s="18" t="e">
        <f>IF(ISNA(INDEX(#REF!, MATCH('GFS_OBI comparison'!$B53&amp;'GFS_OBI comparison'!$G$2,#REF!, 0), MATCH('GFS_OBI comparison'!$G$4,#REF!, 0))), "N/A", INDEX(#REF!, MATCH('GFS_OBI comparison'!$B53&amp;'GFS_OBI comparison'!$G$2,#REF!, 0), MATCH('GFS_OBI comparison'!$G$4,#REF!, 0)))</f>
        <v>#REF!</v>
      </c>
      <c r="H53" s="126" t="e">
        <f t="shared" si="0"/>
        <v>#REF!</v>
      </c>
    </row>
    <row r="54" spans="1:13">
      <c r="A54">
        <v>49</v>
      </c>
      <c r="B54" s="8" t="s">
        <v>49</v>
      </c>
      <c r="C54" s="10" t="e">
        <f>VLOOKUP($B54,#REF!,2,FALSE)</f>
        <v>#REF!</v>
      </c>
      <c r="D54" s="14" t="s">
        <v>193</v>
      </c>
      <c r="E54" s="15">
        <f>INDEX('GFS OVERVIEW'!$E$4:$AI$189, MATCH('GFS_OBI comparison'!$B54, 'GFS OVERVIEW'!$C$4:$C$189,0), MATCH('GFS_OBI comparison'!$E$5,'GFS OVERVIEW'!$E$3:$AI$3,0))</f>
        <v>0</v>
      </c>
      <c r="F54" s="126" t="e">
        <f>INDEX('GFS OVERVIEW'!#REF!, MATCH('GFS_OBI comparison'!$B54,'GFS OVERVIEW'!$C$4:$C$189,0), MATCH('GFS_OBI comparison'!$F$5, 'GFS OVERVIEW'!#REF!,0))</f>
        <v>#REF!</v>
      </c>
      <c r="G54" s="18" t="e">
        <f>IF(ISNA(INDEX(#REF!, MATCH('GFS_OBI comparison'!$B54&amp;'GFS_OBI comparison'!$G$2,#REF!, 0), MATCH('GFS_OBI comparison'!$G$4,#REF!, 0))), "N/A", INDEX(#REF!, MATCH('GFS_OBI comparison'!$B54&amp;'GFS_OBI comparison'!$G$2,#REF!, 0), MATCH('GFS_OBI comparison'!$G$4,#REF!, 0)))</f>
        <v>#REF!</v>
      </c>
      <c r="H54" s="126" t="e">
        <f t="shared" si="0"/>
        <v>#REF!</v>
      </c>
    </row>
    <row r="55" spans="1:13">
      <c r="A55">
        <v>50</v>
      </c>
      <c r="B55" s="8" t="s">
        <v>50</v>
      </c>
      <c r="C55" s="10" t="e">
        <f>VLOOKUP($B55,#REF!,2,FALSE)</f>
        <v>#REF!</v>
      </c>
      <c r="D55" s="14" t="s">
        <v>193</v>
      </c>
      <c r="E55" s="15">
        <f>INDEX('GFS OVERVIEW'!$E$4:$AI$189, MATCH('GFS_OBI comparison'!$B55, 'GFS OVERVIEW'!$C$4:$C$189,0), MATCH('GFS_OBI comparison'!$E$5,'GFS OVERVIEW'!$E$3:$AI$3,0))</f>
        <v>0</v>
      </c>
      <c r="F55" s="126" t="e">
        <f>INDEX('GFS OVERVIEW'!#REF!, MATCH('GFS_OBI comparison'!$B55,'GFS OVERVIEW'!$C$4:$C$189,0), MATCH('GFS_OBI comparison'!$F$5, 'GFS OVERVIEW'!#REF!,0))</f>
        <v>#REF!</v>
      </c>
      <c r="G55" s="18" t="e">
        <f>IF(ISNA(INDEX(#REF!, MATCH('GFS_OBI comparison'!$B55&amp;'GFS_OBI comparison'!$G$2,#REF!, 0), MATCH('GFS_OBI comparison'!$G$4,#REF!, 0))), "N/A", INDEX(#REF!, MATCH('GFS_OBI comparison'!$B55&amp;'GFS_OBI comparison'!$G$2,#REF!, 0), MATCH('GFS_OBI comparison'!$G$4,#REF!, 0)))</f>
        <v>#REF!</v>
      </c>
      <c r="H55" s="126" t="e">
        <f t="shared" si="0"/>
        <v>#REF!</v>
      </c>
    </row>
    <row r="56" spans="1:13">
      <c r="A56">
        <v>51</v>
      </c>
      <c r="B56" s="8" t="s">
        <v>51</v>
      </c>
      <c r="C56" s="10" t="e">
        <f>VLOOKUP($B56,#REF!,2,FALSE)</f>
        <v>#REF!</v>
      </c>
      <c r="D56" s="14" t="s">
        <v>193</v>
      </c>
      <c r="E56" s="15">
        <f>INDEX('GFS OVERVIEW'!$E$4:$AI$189, MATCH('GFS_OBI comparison'!$B56, 'GFS OVERVIEW'!$C$4:$C$189,0), MATCH('GFS_OBI comparison'!$E$5,'GFS OVERVIEW'!$E$3:$AI$3,0))</f>
        <v>0</v>
      </c>
      <c r="F56" s="126" t="e">
        <f>INDEX('GFS OVERVIEW'!#REF!, MATCH('GFS_OBI comparison'!$B56,'GFS OVERVIEW'!$C$4:$C$189,0), MATCH('GFS_OBI comparison'!$F$5, 'GFS OVERVIEW'!#REF!,0))</f>
        <v>#REF!</v>
      </c>
      <c r="G56" s="18" t="e">
        <f>IF(ISNA(INDEX(#REF!, MATCH('GFS_OBI comparison'!$B56&amp;'GFS_OBI comparison'!$G$2,#REF!, 0), MATCH('GFS_OBI comparison'!$G$4,#REF!, 0))), "N/A", INDEX(#REF!, MATCH('GFS_OBI comparison'!$B56&amp;'GFS_OBI comparison'!$G$2,#REF!, 0), MATCH('GFS_OBI comparison'!$G$4,#REF!, 0)))</f>
        <v>#REF!</v>
      </c>
      <c r="H56" s="126" t="e">
        <f t="shared" si="0"/>
        <v>#REF!</v>
      </c>
    </row>
    <row r="57" spans="1:13">
      <c r="A57">
        <v>52</v>
      </c>
      <c r="B57" s="8" t="s">
        <v>52</v>
      </c>
      <c r="C57" s="10" t="e">
        <f>VLOOKUP($B57,#REF!,2,FALSE)</f>
        <v>#REF!</v>
      </c>
      <c r="D57" s="14" t="s">
        <v>193</v>
      </c>
      <c r="E57" s="15">
        <f>INDEX('GFS OVERVIEW'!$E$4:$AI$189, MATCH('GFS_OBI comparison'!$B57, 'GFS OVERVIEW'!$C$4:$C$189,0), MATCH('GFS_OBI comparison'!$E$5,'GFS OVERVIEW'!$E$3:$AI$3,0))</f>
        <v>1</v>
      </c>
      <c r="F57" s="126" t="e">
        <f>INDEX('GFS OVERVIEW'!#REF!, MATCH('GFS_OBI comparison'!$B57,'GFS OVERVIEW'!$C$4:$C$189,0), MATCH('GFS_OBI comparison'!$F$5, 'GFS OVERVIEW'!#REF!,0))</f>
        <v>#REF!</v>
      </c>
      <c r="G57" s="18" t="e">
        <f>IF(ISNA(INDEX(#REF!, MATCH('GFS_OBI comparison'!$B57&amp;'GFS_OBI comparison'!$G$2,#REF!, 0), MATCH('GFS_OBI comparison'!$G$4,#REF!, 0))), "N/A", INDEX(#REF!, MATCH('GFS_OBI comparison'!$B57&amp;'GFS_OBI comparison'!$G$2,#REF!, 0), MATCH('GFS_OBI comparison'!$G$4,#REF!, 0)))</f>
        <v>#REF!</v>
      </c>
      <c r="H57" s="126" t="e">
        <f t="shared" si="0"/>
        <v>#REF!</v>
      </c>
      <c r="M57" t="s">
        <v>516</v>
      </c>
    </row>
    <row r="58" spans="1:13">
      <c r="A58">
        <v>53</v>
      </c>
      <c r="B58" s="8" t="s">
        <v>53</v>
      </c>
      <c r="C58" s="10" t="e">
        <f>VLOOKUP($B58,#REF!,2,FALSE)</f>
        <v>#REF!</v>
      </c>
      <c r="D58" s="14" t="s">
        <v>193</v>
      </c>
      <c r="E58" s="15">
        <f>INDEX('GFS OVERVIEW'!$E$4:$AI$189, MATCH('GFS_OBI comparison'!$B58, 'GFS OVERVIEW'!$C$4:$C$189,0), MATCH('GFS_OBI comparison'!$E$5,'GFS OVERVIEW'!$E$3:$AI$3,0))</f>
        <v>6</v>
      </c>
      <c r="F58" s="126" t="e">
        <f>INDEX('GFS OVERVIEW'!#REF!, MATCH('GFS_OBI comparison'!$B58,'GFS OVERVIEW'!$C$4:$C$189,0), MATCH('GFS_OBI comparison'!$F$5, 'GFS OVERVIEW'!#REF!,0))</f>
        <v>#REF!</v>
      </c>
      <c r="G58" s="18" t="e">
        <f>IF(ISNA(INDEX(#REF!, MATCH('GFS_OBI comparison'!$B58&amp;'GFS_OBI comparison'!$G$2,#REF!, 0), MATCH('GFS_OBI comparison'!$G$4,#REF!, 0))), "N/A", INDEX(#REF!, MATCH('GFS_OBI comparison'!$B58&amp;'GFS_OBI comparison'!$G$2,#REF!, 0), MATCH('GFS_OBI comparison'!$G$4,#REF!, 0)))</f>
        <v>#REF!</v>
      </c>
      <c r="H58" s="126" t="e">
        <f t="shared" si="0"/>
        <v>#REF!</v>
      </c>
    </row>
    <row r="59" spans="1:13">
      <c r="A59">
        <v>54</v>
      </c>
      <c r="B59" s="8" t="s">
        <v>54</v>
      </c>
      <c r="C59" s="10" t="e">
        <f>VLOOKUP($B59,#REF!,2,FALSE)</f>
        <v>#REF!</v>
      </c>
      <c r="D59" s="14" t="s">
        <v>193</v>
      </c>
      <c r="E59" s="15">
        <f>INDEX('GFS OVERVIEW'!$E$4:$AI$189, MATCH('GFS_OBI comparison'!$B59, 'GFS OVERVIEW'!$C$4:$C$189,0), MATCH('GFS_OBI comparison'!$E$5,'GFS OVERVIEW'!$E$3:$AI$3,0))</f>
        <v>0</v>
      </c>
      <c r="F59" s="126" t="e">
        <f>INDEX('GFS OVERVIEW'!#REF!, MATCH('GFS_OBI comparison'!$B59,'GFS OVERVIEW'!$C$4:$C$189,0), MATCH('GFS_OBI comparison'!$F$5, 'GFS OVERVIEW'!#REF!,0))</f>
        <v>#REF!</v>
      </c>
      <c r="G59" s="18" t="e">
        <f>IF(ISNA(INDEX(#REF!, MATCH('GFS_OBI comparison'!$B59&amp;'GFS_OBI comparison'!$G$2,#REF!, 0), MATCH('GFS_OBI comparison'!$G$4,#REF!, 0))), "N/A", INDEX(#REF!, MATCH('GFS_OBI comparison'!$B59&amp;'GFS_OBI comparison'!$G$2,#REF!, 0), MATCH('GFS_OBI comparison'!$G$4,#REF!, 0)))</f>
        <v>#REF!</v>
      </c>
      <c r="H59" s="126" t="e">
        <f t="shared" si="0"/>
        <v>#REF!</v>
      </c>
    </row>
    <row r="60" spans="1:13">
      <c r="A60">
        <v>55</v>
      </c>
      <c r="B60" s="8" t="s">
        <v>55</v>
      </c>
      <c r="C60" s="10" t="e">
        <f>VLOOKUP($B60,#REF!,2,FALSE)</f>
        <v>#REF!</v>
      </c>
      <c r="D60" s="14" t="s">
        <v>193</v>
      </c>
      <c r="E60" s="15">
        <f>INDEX('GFS OVERVIEW'!$E$4:$AI$189, MATCH('GFS_OBI comparison'!$B60, 'GFS OVERVIEW'!$C$4:$C$189,0), MATCH('GFS_OBI comparison'!$E$5,'GFS OVERVIEW'!$E$3:$AI$3,0))</f>
        <v>0</v>
      </c>
      <c r="F60" s="126" t="e">
        <f>INDEX('GFS OVERVIEW'!#REF!, MATCH('GFS_OBI comparison'!$B60,'GFS OVERVIEW'!$C$4:$C$189,0), MATCH('GFS_OBI comparison'!$F$5, 'GFS OVERVIEW'!#REF!,0))</f>
        <v>#REF!</v>
      </c>
      <c r="G60" s="18" t="e">
        <f>IF(ISNA(INDEX(#REF!, MATCH('GFS_OBI comparison'!$B60&amp;'GFS_OBI comparison'!$G$2,#REF!, 0), MATCH('GFS_OBI comparison'!$G$4,#REF!, 0))), "N/A", INDEX(#REF!, MATCH('GFS_OBI comparison'!$B60&amp;'GFS_OBI comparison'!$G$2,#REF!, 0), MATCH('GFS_OBI comparison'!$G$4,#REF!, 0)))</f>
        <v>#REF!</v>
      </c>
      <c r="H60" s="126" t="e">
        <f t="shared" si="0"/>
        <v>#REF!</v>
      </c>
    </row>
    <row r="61" spans="1:13">
      <c r="A61">
        <v>56</v>
      </c>
      <c r="B61" s="8" t="s">
        <v>56</v>
      </c>
      <c r="C61" s="10" t="e">
        <f>VLOOKUP($B61,#REF!,2,FALSE)</f>
        <v>#REF!</v>
      </c>
      <c r="D61" s="14" t="s">
        <v>193</v>
      </c>
      <c r="E61" s="15">
        <f>INDEX('GFS OVERVIEW'!$E$4:$AI$189, MATCH('GFS_OBI comparison'!$B61, 'GFS OVERVIEW'!$C$4:$C$189,0), MATCH('GFS_OBI comparison'!$E$5,'GFS OVERVIEW'!$E$3:$AI$3,0))</f>
        <v>3</v>
      </c>
      <c r="F61" s="126" t="e">
        <f>INDEX('GFS OVERVIEW'!#REF!, MATCH('GFS_OBI comparison'!$B61,'GFS OVERVIEW'!$C$4:$C$189,0), MATCH('GFS_OBI comparison'!$F$5, 'GFS OVERVIEW'!#REF!,0))</f>
        <v>#REF!</v>
      </c>
      <c r="G61" s="18" t="e">
        <f>IF(ISNA(INDEX(#REF!, MATCH('GFS_OBI comparison'!$B61&amp;'GFS_OBI comparison'!$G$2,#REF!, 0), MATCH('GFS_OBI comparison'!$G$4,#REF!, 0))), "N/A", INDEX(#REF!, MATCH('GFS_OBI comparison'!$B61&amp;'GFS_OBI comparison'!$G$2,#REF!, 0), MATCH('GFS_OBI comparison'!$G$4,#REF!, 0)))</f>
        <v>#REF!</v>
      </c>
      <c r="H61" s="126" t="e">
        <f t="shared" si="0"/>
        <v>#REF!</v>
      </c>
    </row>
    <row r="62" spans="1:13">
      <c r="A62">
        <v>57</v>
      </c>
      <c r="B62" s="8" t="s">
        <v>57</v>
      </c>
      <c r="C62" s="10" t="e">
        <f>VLOOKUP($B62,#REF!,2,FALSE)</f>
        <v>#REF!</v>
      </c>
      <c r="D62" s="14" t="s">
        <v>193</v>
      </c>
      <c r="E62" s="15">
        <f>INDEX('GFS OVERVIEW'!$E$4:$AI$189, MATCH('GFS_OBI comparison'!$B62, 'GFS OVERVIEW'!$C$4:$C$189,0), MATCH('GFS_OBI comparison'!$E$5,'GFS OVERVIEW'!$E$3:$AI$3,0))</f>
        <v>0</v>
      </c>
      <c r="F62" s="126" t="e">
        <f>INDEX('GFS OVERVIEW'!#REF!, MATCH('GFS_OBI comparison'!$B62,'GFS OVERVIEW'!$C$4:$C$189,0), MATCH('GFS_OBI comparison'!$F$5, 'GFS OVERVIEW'!#REF!,0))</f>
        <v>#REF!</v>
      </c>
      <c r="G62" s="18" t="e">
        <f>IF(ISNA(INDEX(#REF!, MATCH('GFS_OBI comparison'!$B62&amp;'GFS_OBI comparison'!$G$2,#REF!, 0), MATCH('GFS_OBI comparison'!$G$4,#REF!, 0))), "N/A", INDEX(#REF!, MATCH('GFS_OBI comparison'!$B62&amp;'GFS_OBI comparison'!$G$2,#REF!, 0), MATCH('GFS_OBI comparison'!$G$4,#REF!, 0)))</f>
        <v>#REF!</v>
      </c>
      <c r="H62" s="126" t="e">
        <f t="shared" si="0"/>
        <v>#REF!</v>
      </c>
    </row>
    <row r="63" spans="1:13">
      <c r="A63">
        <v>58</v>
      </c>
      <c r="B63" s="8" t="s">
        <v>58</v>
      </c>
      <c r="C63" s="10" t="e">
        <f>VLOOKUP($B63,#REF!,2,FALSE)</f>
        <v>#REF!</v>
      </c>
      <c r="D63" s="14" t="s">
        <v>193</v>
      </c>
      <c r="E63" s="15">
        <f>INDEX('GFS OVERVIEW'!$E$4:$AI$189, MATCH('GFS_OBI comparison'!$B63, 'GFS OVERVIEW'!$C$4:$C$189,0), MATCH('GFS_OBI comparison'!$E$5,'GFS OVERVIEW'!$E$3:$AI$3,0))</f>
        <v>0</v>
      </c>
      <c r="F63" s="126" t="e">
        <f>INDEX('GFS OVERVIEW'!#REF!, MATCH('GFS_OBI comparison'!$B63,'GFS OVERVIEW'!$C$4:$C$189,0), MATCH('GFS_OBI comparison'!$F$5, 'GFS OVERVIEW'!#REF!,0))</f>
        <v>#REF!</v>
      </c>
      <c r="G63" s="18" t="e">
        <f>IF(ISNA(INDEX(#REF!, MATCH('GFS_OBI comparison'!$B63&amp;'GFS_OBI comparison'!$G$2,#REF!, 0), MATCH('GFS_OBI comparison'!$G$4,#REF!, 0))), "N/A", INDEX(#REF!, MATCH('GFS_OBI comparison'!$B63&amp;'GFS_OBI comparison'!$G$2,#REF!, 0), MATCH('GFS_OBI comparison'!$G$4,#REF!, 0)))</f>
        <v>#REF!</v>
      </c>
      <c r="H63" s="126" t="e">
        <f t="shared" si="0"/>
        <v>#REF!</v>
      </c>
    </row>
    <row r="64" spans="1:13">
      <c r="A64">
        <v>59</v>
      </c>
      <c r="B64" s="8" t="s">
        <v>59</v>
      </c>
      <c r="C64" s="10" t="e">
        <f>VLOOKUP($B64,#REF!,2,FALSE)</f>
        <v>#REF!</v>
      </c>
      <c r="D64" s="14" t="s">
        <v>193</v>
      </c>
      <c r="E64" s="15">
        <f>INDEX('GFS OVERVIEW'!$E$4:$AI$189, MATCH('GFS_OBI comparison'!$B64, 'GFS OVERVIEW'!$C$4:$C$189,0), MATCH('GFS_OBI comparison'!$E$5,'GFS OVERVIEW'!$E$3:$AI$3,0))</f>
        <v>3</v>
      </c>
      <c r="F64" s="126" t="e">
        <f>INDEX('GFS OVERVIEW'!#REF!, MATCH('GFS_OBI comparison'!$B64,'GFS OVERVIEW'!$C$4:$C$189,0), MATCH('GFS_OBI comparison'!$F$5, 'GFS OVERVIEW'!#REF!,0))</f>
        <v>#REF!</v>
      </c>
      <c r="G64" s="18" t="e">
        <f>IF(ISNA(INDEX(#REF!, MATCH('GFS_OBI comparison'!$B64&amp;'GFS_OBI comparison'!$G$2,#REF!, 0), MATCH('GFS_OBI comparison'!$G$4,#REF!, 0))), "N/A", INDEX(#REF!, MATCH('GFS_OBI comparison'!$B64&amp;'GFS_OBI comparison'!$G$2,#REF!, 0), MATCH('GFS_OBI comparison'!$G$4,#REF!, 0)))</f>
        <v>#REF!</v>
      </c>
      <c r="H64" s="126" t="e">
        <f t="shared" si="0"/>
        <v>#REF!</v>
      </c>
    </row>
    <row r="65" spans="1:8">
      <c r="A65">
        <v>60</v>
      </c>
      <c r="B65" s="8" t="s">
        <v>60</v>
      </c>
      <c r="C65" s="10" t="e">
        <f>VLOOKUP($B65,#REF!,2,FALSE)</f>
        <v>#REF!</v>
      </c>
      <c r="D65" s="14" t="s">
        <v>195</v>
      </c>
      <c r="E65" s="15">
        <f>INDEX('GFS OVERVIEW'!$E$4:$AI$189, MATCH('GFS_OBI comparison'!$B65, 'GFS OVERVIEW'!$C$4:$C$189,0), MATCH('GFS_OBI comparison'!$E$5,'GFS OVERVIEW'!$E$3:$AI$3,0))</f>
        <v>3</v>
      </c>
      <c r="F65" s="126" t="e">
        <f>INDEX('GFS OVERVIEW'!#REF!, MATCH('GFS_OBI comparison'!$B65,'GFS OVERVIEW'!$C$4:$C$189,0), MATCH('GFS_OBI comparison'!$F$5, 'GFS OVERVIEW'!#REF!,0))</f>
        <v>#REF!</v>
      </c>
      <c r="G65" s="18" t="e">
        <f>IF(ISNA(INDEX(#REF!, MATCH('GFS_OBI comparison'!$B65&amp;'GFS_OBI comparison'!$G$2,#REF!, 0), MATCH('GFS_OBI comparison'!$G$4,#REF!, 0))), "N/A", INDEX(#REF!, MATCH('GFS_OBI comparison'!$B65&amp;'GFS_OBI comparison'!$G$2,#REF!, 0), MATCH('GFS_OBI comparison'!$G$4,#REF!, 0)))</f>
        <v>#REF!</v>
      </c>
      <c r="H65" s="126" t="e">
        <f t="shared" si="0"/>
        <v>#REF!</v>
      </c>
    </row>
    <row r="66" spans="1:8">
      <c r="A66">
        <v>61</v>
      </c>
      <c r="B66" s="8" t="s">
        <v>61</v>
      </c>
      <c r="C66" s="10" t="e">
        <f>VLOOKUP($B66,#REF!,2,FALSE)</f>
        <v>#REF!</v>
      </c>
      <c r="D66" s="14" t="s">
        <v>193</v>
      </c>
      <c r="E66" s="15">
        <f>INDEX('GFS OVERVIEW'!$E$4:$AI$189, MATCH('GFS_OBI comparison'!$B66, 'GFS OVERVIEW'!$C$4:$C$189,0), MATCH('GFS_OBI comparison'!$E$5,'GFS OVERVIEW'!$E$3:$AI$3,0))</f>
        <v>0</v>
      </c>
      <c r="F66" s="126" t="e">
        <f>INDEX('GFS OVERVIEW'!#REF!, MATCH('GFS_OBI comparison'!$B66,'GFS OVERVIEW'!$C$4:$C$189,0), MATCH('GFS_OBI comparison'!$F$5, 'GFS OVERVIEW'!#REF!,0))</f>
        <v>#REF!</v>
      </c>
      <c r="G66" s="18" t="e">
        <f>IF(ISNA(INDEX(#REF!, MATCH('GFS_OBI comparison'!$B66&amp;'GFS_OBI comparison'!$G$2,#REF!, 0), MATCH('GFS_OBI comparison'!$G$4,#REF!, 0))), "N/A", INDEX(#REF!, MATCH('GFS_OBI comparison'!$B66&amp;'GFS_OBI comparison'!$G$2,#REF!, 0), MATCH('GFS_OBI comparison'!$G$4,#REF!, 0)))</f>
        <v>#REF!</v>
      </c>
      <c r="H66" s="126" t="e">
        <f t="shared" si="0"/>
        <v>#REF!</v>
      </c>
    </row>
    <row r="67" spans="1:8">
      <c r="A67">
        <v>62</v>
      </c>
      <c r="B67" s="8" t="s">
        <v>62</v>
      </c>
      <c r="C67" s="10" t="e">
        <f>VLOOKUP($B67,#REF!,2,FALSE)</f>
        <v>#REF!</v>
      </c>
      <c r="D67" s="14" t="s">
        <v>193</v>
      </c>
      <c r="E67" s="15">
        <f>INDEX('GFS OVERVIEW'!$E$4:$AI$189, MATCH('GFS_OBI comparison'!$B67, 'GFS OVERVIEW'!$C$4:$C$189,0), MATCH('GFS_OBI comparison'!$E$5,'GFS OVERVIEW'!$E$3:$AI$3,0))</f>
        <v>0</v>
      </c>
      <c r="F67" s="126" t="e">
        <f>INDEX('GFS OVERVIEW'!#REF!, MATCH('GFS_OBI comparison'!$B67,'GFS OVERVIEW'!$C$4:$C$189,0), MATCH('GFS_OBI comparison'!$F$5, 'GFS OVERVIEW'!#REF!,0))</f>
        <v>#REF!</v>
      </c>
      <c r="G67" s="18" t="e">
        <f>IF(ISNA(INDEX(#REF!, MATCH('GFS_OBI comparison'!$B67&amp;'GFS_OBI comparison'!$G$2,#REF!, 0), MATCH('GFS_OBI comparison'!$G$4,#REF!, 0))), "N/A", INDEX(#REF!, MATCH('GFS_OBI comparison'!$B67&amp;'GFS_OBI comparison'!$G$2,#REF!, 0), MATCH('GFS_OBI comparison'!$G$4,#REF!, 0)))</f>
        <v>#REF!</v>
      </c>
      <c r="H67" s="126" t="e">
        <f t="shared" si="0"/>
        <v>#REF!</v>
      </c>
    </row>
    <row r="68" spans="1:8">
      <c r="A68">
        <v>63</v>
      </c>
      <c r="B68" s="8" t="s">
        <v>63</v>
      </c>
      <c r="C68" s="10" t="e">
        <f>VLOOKUP($B68,#REF!,2,FALSE)</f>
        <v>#REF!</v>
      </c>
      <c r="D68" s="14" t="s">
        <v>193</v>
      </c>
      <c r="E68" s="15">
        <f>INDEX('GFS OVERVIEW'!$E$4:$AI$189, MATCH('GFS_OBI comparison'!$B68, 'GFS OVERVIEW'!$C$4:$C$189,0), MATCH('GFS_OBI comparison'!$E$5,'GFS OVERVIEW'!$E$3:$AI$3,0))</f>
        <v>1</v>
      </c>
      <c r="F68" s="126" t="e">
        <f>INDEX('GFS OVERVIEW'!#REF!, MATCH('GFS_OBI comparison'!$B68,'GFS OVERVIEW'!$C$4:$C$189,0), MATCH('GFS_OBI comparison'!$F$5, 'GFS OVERVIEW'!#REF!,0))</f>
        <v>#REF!</v>
      </c>
      <c r="G68" s="18" t="e">
        <f>IF(ISNA(INDEX(#REF!, MATCH('GFS_OBI comparison'!$B68&amp;'GFS_OBI comparison'!$G$2,#REF!, 0), MATCH('GFS_OBI comparison'!$G$4,#REF!, 0))), "N/A", INDEX(#REF!, MATCH('GFS_OBI comparison'!$B68&amp;'GFS_OBI comparison'!$G$2,#REF!, 0), MATCH('GFS_OBI comparison'!$G$4,#REF!, 0)))</f>
        <v>#REF!</v>
      </c>
      <c r="H68" s="126" t="e">
        <f t="shared" si="0"/>
        <v>#REF!</v>
      </c>
    </row>
    <row r="69" spans="1:8">
      <c r="A69">
        <v>64</v>
      </c>
      <c r="B69" s="8" t="s">
        <v>64</v>
      </c>
      <c r="C69" s="10" t="e">
        <f>VLOOKUP($B69,#REF!,2,FALSE)</f>
        <v>#REF!</v>
      </c>
      <c r="D69" s="14" t="s">
        <v>195</v>
      </c>
      <c r="E69" s="15">
        <f>INDEX('GFS OVERVIEW'!$E$4:$AI$189, MATCH('GFS_OBI comparison'!$B69, 'GFS OVERVIEW'!$C$4:$C$189,0), MATCH('GFS_OBI comparison'!$E$5,'GFS OVERVIEW'!$E$3:$AI$3,0))</f>
        <v>3</v>
      </c>
      <c r="F69" s="126" t="e">
        <f>INDEX('GFS OVERVIEW'!#REF!, MATCH('GFS_OBI comparison'!$B69,'GFS OVERVIEW'!$C$4:$C$189,0), MATCH('GFS_OBI comparison'!$F$5, 'GFS OVERVIEW'!#REF!,0))</f>
        <v>#REF!</v>
      </c>
      <c r="G69" s="18" t="e">
        <f>IF(ISNA(INDEX(#REF!, MATCH('GFS_OBI comparison'!$B69&amp;'GFS_OBI comparison'!$G$2,#REF!, 0), MATCH('GFS_OBI comparison'!$G$4,#REF!, 0))), "N/A", INDEX(#REF!, MATCH('GFS_OBI comparison'!$B69&amp;'GFS_OBI comparison'!$G$2,#REF!, 0), MATCH('GFS_OBI comparison'!$G$4,#REF!, 0)))</f>
        <v>#REF!</v>
      </c>
      <c r="H69" s="126" t="e">
        <f t="shared" si="0"/>
        <v>#REF!</v>
      </c>
    </row>
    <row r="70" spans="1:8">
      <c r="A70">
        <v>65</v>
      </c>
      <c r="B70" s="8" t="s">
        <v>65</v>
      </c>
      <c r="C70" s="10" t="e">
        <f>VLOOKUP($B70,#REF!,2,FALSE)</f>
        <v>#REF!</v>
      </c>
      <c r="D70" s="14" t="s">
        <v>193</v>
      </c>
      <c r="E70" s="15">
        <f>INDEX('GFS OVERVIEW'!$E$4:$AI$189, MATCH('GFS_OBI comparison'!$B70, 'GFS OVERVIEW'!$C$4:$C$189,0), MATCH('GFS_OBI comparison'!$E$5,'GFS OVERVIEW'!$E$3:$AI$3,0))</f>
        <v>1</v>
      </c>
      <c r="F70" s="126" t="e">
        <f>INDEX('GFS OVERVIEW'!#REF!, MATCH('GFS_OBI comparison'!$B70,'GFS OVERVIEW'!$C$4:$C$189,0), MATCH('GFS_OBI comparison'!$F$5, 'GFS OVERVIEW'!#REF!,0))</f>
        <v>#REF!</v>
      </c>
      <c r="G70" s="18" t="e">
        <f>IF(ISNA(INDEX(#REF!, MATCH('GFS_OBI comparison'!$B70&amp;'GFS_OBI comparison'!$G$2,#REF!, 0), MATCH('GFS_OBI comparison'!$G$4,#REF!, 0))), "N/A", INDEX(#REF!, MATCH('GFS_OBI comparison'!$B70&amp;'GFS_OBI comparison'!$G$2,#REF!, 0), MATCH('GFS_OBI comparison'!$G$4,#REF!, 0)))</f>
        <v>#REF!</v>
      </c>
      <c r="H70" s="126" t="e">
        <f t="shared" si="0"/>
        <v>#REF!</v>
      </c>
    </row>
    <row r="71" spans="1:8">
      <c r="A71">
        <v>66</v>
      </c>
      <c r="B71" s="8" t="s">
        <v>66</v>
      </c>
      <c r="C71" s="10" t="e">
        <f>VLOOKUP($B71,#REF!,2,FALSE)</f>
        <v>#REF!</v>
      </c>
      <c r="D71" s="14" t="s">
        <v>193</v>
      </c>
      <c r="E71" s="15">
        <f>INDEX('GFS OVERVIEW'!$E$4:$AI$189, MATCH('GFS_OBI comparison'!$B71, 'GFS OVERVIEW'!$C$4:$C$189,0), MATCH('GFS_OBI comparison'!$E$5,'GFS OVERVIEW'!$E$3:$AI$3,0))</f>
        <v>3</v>
      </c>
      <c r="F71" s="126" t="e">
        <f>INDEX('GFS OVERVIEW'!#REF!, MATCH('GFS_OBI comparison'!$B71,'GFS OVERVIEW'!$C$4:$C$189,0), MATCH('GFS_OBI comparison'!$F$5, 'GFS OVERVIEW'!#REF!,0))</f>
        <v>#REF!</v>
      </c>
      <c r="G71" s="18" t="e">
        <f>IF(ISNA(INDEX(#REF!, MATCH('GFS_OBI comparison'!$B71&amp;'GFS_OBI comparison'!$G$2,#REF!, 0), MATCH('GFS_OBI comparison'!$G$4,#REF!, 0))), "N/A", INDEX(#REF!, MATCH('GFS_OBI comparison'!$B71&amp;'GFS_OBI comparison'!$G$2,#REF!, 0), MATCH('GFS_OBI comparison'!$G$4,#REF!, 0)))</f>
        <v>#REF!</v>
      </c>
      <c r="H71" s="126" t="e">
        <f t="shared" ref="H71:H134" si="1">100-G71+1</f>
        <v>#REF!</v>
      </c>
    </row>
    <row r="72" spans="1:8">
      <c r="A72">
        <v>67</v>
      </c>
      <c r="B72" s="8" t="s">
        <v>67</v>
      </c>
      <c r="C72" s="10" t="e">
        <f>VLOOKUP($B72,#REF!,2,FALSE)</f>
        <v>#REF!</v>
      </c>
      <c r="D72" s="14" t="s">
        <v>193</v>
      </c>
      <c r="E72" s="15">
        <f>INDEX('GFS OVERVIEW'!$E$4:$AI$189, MATCH('GFS_OBI comparison'!$B72, 'GFS OVERVIEW'!$C$4:$C$189,0), MATCH('GFS_OBI comparison'!$E$5,'GFS OVERVIEW'!$E$3:$AI$3,0))</f>
        <v>0</v>
      </c>
      <c r="F72" s="126" t="e">
        <f>INDEX('GFS OVERVIEW'!#REF!, MATCH('GFS_OBI comparison'!$B72,'GFS OVERVIEW'!$C$4:$C$189,0), MATCH('GFS_OBI comparison'!$F$5, 'GFS OVERVIEW'!#REF!,0))</f>
        <v>#REF!</v>
      </c>
      <c r="G72" s="18" t="e">
        <f>IF(ISNA(INDEX(#REF!, MATCH('GFS_OBI comparison'!$B72&amp;'GFS_OBI comparison'!$G$2,#REF!, 0), MATCH('GFS_OBI comparison'!$G$4,#REF!, 0))), "N/A", INDEX(#REF!, MATCH('GFS_OBI comparison'!$B72&amp;'GFS_OBI comparison'!$G$2,#REF!, 0), MATCH('GFS_OBI comparison'!$G$4,#REF!, 0)))</f>
        <v>#REF!</v>
      </c>
      <c r="H72" s="126" t="e">
        <f t="shared" si="1"/>
        <v>#REF!</v>
      </c>
    </row>
    <row r="73" spans="1:8">
      <c r="A73">
        <v>68</v>
      </c>
      <c r="B73" s="8" t="s">
        <v>68</v>
      </c>
      <c r="C73" s="10" t="e">
        <f>VLOOKUP($B73,#REF!,2,FALSE)</f>
        <v>#REF!</v>
      </c>
      <c r="D73" s="14" t="s">
        <v>193</v>
      </c>
      <c r="E73" s="15">
        <f>INDEX('GFS OVERVIEW'!$E$4:$AI$189, MATCH('GFS_OBI comparison'!$B73, 'GFS OVERVIEW'!$C$4:$C$189,0), MATCH('GFS_OBI comparison'!$E$5,'GFS OVERVIEW'!$E$3:$AI$3,0))</f>
        <v>0</v>
      </c>
      <c r="F73" s="126" t="e">
        <f>INDEX('GFS OVERVIEW'!#REF!, MATCH('GFS_OBI comparison'!$B73,'GFS OVERVIEW'!$C$4:$C$189,0), MATCH('GFS_OBI comparison'!$F$5, 'GFS OVERVIEW'!#REF!,0))</f>
        <v>#REF!</v>
      </c>
      <c r="G73" s="18" t="e">
        <f>IF(ISNA(INDEX(#REF!, MATCH('GFS_OBI comparison'!$B73&amp;'GFS_OBI comparison'!$G$2,#REF!, 0), MATCH('GFS_OBI comparison'!$G$4,#REF!, 0))), "N/A", INDEX(#REF!, MATCH('GFS_OBI comparison'!$B73&amp;'GFS_OBI comparison'!$G$2,#REF!, 0), MATCH('GFS_OBI comparison'!$G$4,#REF!, 0)))</f>
        <v>#REF!</v>
      </c>
      <c r="H73" s="126" t="e">
        <f t="shared" si="1"/>
        <v>#REF!</v>
      </c>
    </row>
    <row r="74" spans="1:8">
      <c r="A74">
        <v>69</v>
      </c>
      <c r="B74" s="8" t="s">
        <v>69</v>
      </c>
      <c r="C74" s="10" t="e">
        <f>VLOOKUP($B74,#REF!,2,FALSE)</f>
        <v>#REF!</v>
      </c>
      <c r="D74" s="14" t="s">
        <v>193</v>
      </c>
      <c r="E74" s="15">
        <f>INDEX('GFS OVERVIEW'!$E$4:$AI$189, MATCH('GFS_OBI comparison'!$B74, 'GFS OVERVIEW'!$C$4:$C$189,0), MATCH('GFS_OBI comparison'!$E$5,'GFS OVERVIEW'!$E$3:$AI$3,0))</f>
        <v>0</v>
      </c>
      <c r="F74" s="126" t="e">
        <f>INDEX('GFS OVERVIEW'!#REF!, MATCH('GFS_OBI comparison'!$B74,'GFS OVERVIEW'!$C$4:$C$189,0), MATCH('GFS_OBI comparison'!$F$5, 'GFS OVERVIEW'!#REF!,0))</f>
        <v>#REF!</v>
      </c>
      <c r="G74" s="18" t="e">
        <f>IF(ISNA(INDEX(#REF!, MATCH('GFS_OBI comparison'!$B74&amp;'GFS_OBI comparison'!$G$2,#REF!, 0), MATCH('GFS_OBI comparison'!$G$4,#REF!, 0))), "N/A", INDEX(#REF!, MATCH('GFS_OBI comparison'!$B74&amp;'GFS_OBI comparison'!$G$2,#REF!, 0), MATCH('GFS_OBI comparison'!$G$4,#REF!, 0)))</f>
        <v>#REF!</v>
      </c>
      <c r="H74" s="126" t="e">
        <f t="shared" si="1"/>
        <v>#REF!</v>
      </c>
    </row>
    <row r="75" spans="1:8">
      <c r="A75">
        <v>70</v>
      </c>
      <c r="B75" s="8" t="s">
        <v>70</v>
      </c>
      <c r="C75" s="10" t="e">
        <f>VLOOKUP($B75,#REF!,2,FALSE)</f>
        <v>#REF!</v>
      </c>
      <c r="D75" s="14" t="s">
        <v>193</v>
      </c>
      <c r="E75" s="15">
        <f>INDEX('GFS OVERVIEW'!$E$4:$AI$189, MATCH('GFS_OBI comparison'!$B75, 'GFS OVERVIEW'!$C$4:$C$189,0), MATCH('GFS_OBI comparison'!$E$5,'GFS OVERVIEW'!$E$3:$AI$3,0))</f>
        <v>0</v>
      </c>
      <c r="F75" s="126" t="e">
        <f>INDEX('GFS OVERVIEW'!#REF!, MATCH('GFS_OBI comparison'!$B75,'GFS OVERVIEW'!$C$4:$C$189,0), MATCH('GFS_OBI comparison'!$F$5, 'GFS OVERVIEW'!#REF!,0))</f>
        <v>#REF!</v>
      </c>
      <c r="G75" s="18" t="e">
        <f>IF(ISNA(INDEX(#REF!, MATCH('GFS_OBI comparison'!$B75&amp;'GFS_OBI comparison'!$G$2,#REF!, 0), MATCH('GFS_OBI comparison'!$G$4,#REF!, 0))), "N/A", INDEX(#REF!, MATCH('GFS_OBI comparison'!$B75&amp;'GFS_OBI comparison'!$G$2,#REF!, 0), MATCH('GFS_OBI comparison'!$G$4,#REF!, 0)))</f>
        <v>#REF!</v>
      </c>
      <c r="H75" s="126" t="e">
        <f t="shared" si="1"/>
        <v>#REF!</v>
      </c>
    </row>
    <row r="76" spans="1:8">
      <c r="A76">
        <v>71</v>
      </c>
      <c r="B76" s="8" t="s">
        <v>71</v>
      </c>
      <c r="C76" s="10" t="e">
        <f>VLOOKUP($B76,#REF!,2,FALSE)</f>
        <v>#REF!</v>
      </c>
      <c r="D76" s="14" t="s">
        <v>193</v>
      </c>
      <c r="E76" s="15">
        <f>INDEX('GFS OVERVIEW'!$E$4:$AI$189, MATCH('GFS_OBI comparison'!$B76, 'GFS OVERVIEW'!$C$4:$C$189,0), MATCH('GFS_OBI comparison'!$E$5,'GFS OVERVIEW'!$E$3:$AI$3,0))</f>
        <v>0</v>
      </c>
      <c r="F76" s="126" t="e">
        <f>INDEX('GFS OVERVIEW'!#REF!, MATCH('GFS_OBI comparison'!$B76,'GFS OVERVIEW'!$C$4:$C$189,0), MATCH('GFS_OBI comparison'!$F$5, 'GFS OVERVIEW'!#REF!,0))</f>
        <v>#REF!</v>
      </c>
      <c r="G76" s="18" t="e">
        <f>IF(ISNA(INDEX(#REF!, MATCH('GFS_OBI comparison'!$B76&amp;'GFS_OBI comparison'!$G$2,#REF!, 0), MATCH('GFS_OBI comparison'!$G$4,#REF!, 0))), "N/A", INDEX(#REF!, MATCH('GFS_OBI comparison'!$B76&amp;'GFS_OBI comparison'!$G$2,#REF!, 0), MATCH('GFS_OBI comparison'!$G$4,#REF!, 0)))</f>
        <v>#REF!</v>
      </c>
      <c r="H76" s="126" t="e">
        <f t="shared" si="1"/>
        <v>#REF!</v>
      </c>
    </row>
    <row r="77" spans="1:8">
      <c r="A77">
        <v>72</v>
      </c>
      <c r="B77" s="8" t="s">
        <v>72</v>
      </c>
      <c r="C77" s="10" t="e">
        <f>VLOOKUP($B77,#REF!,2,FALSE)</f>
        <v>#REF!</v>
      </c>
      <c r="D77" s="14" t="s">
        <v>193</v>
      </c>
      <c r="E77" s="15">
        <f>INDEX('GFS OVERVIEW'!$E$4:$AI$189, MATCH('GFS_OBI comparison'!$B77, 'GFS OVERVIEW'!$C$4:$C$189,0), MATCH('GFS_OBI comparison'!$E$5,'GFS OVERVIEW'!$E$3:$AI$3,0))</f>
        <v>0</v>
      </c>
      <c r="F77" s="126" t="e">
        <f>INDEX('GFS OVERVIEW'!#REF!, MATCH('GFS_OBI comparison'!$B77,'GFS OVERVIEW'!$C$4:$C$189,0), MATCH('GFS_OBI comparison'!$F$5, 'GFS OVERVIEW'!#REF!,0))</f>
        <v>#REF!</v>
      </c>
      <c r="G77" s="18" t="e">
        <f>IF(ISNA(INDEX(#REF!, MATCH('GFS_OBI comparison'!$B77&amp;'GFS_OBI comparison'!$G$2,#REF!, 0), MATCH('GFS_OBI comparison'!$G$4,#REF!, 0))), "N/A", INDEX(#REF!, MATCH('GFS_OBI comparison'!$B77&amp;'GFS_OBI comparison'!$G$2,#REF!, 0), MATCH('GFS_OBI comparison'!$G$4,#REF!, 0)))</f>
        <v>#REF!</v>
      </c>
      <c r="H77" s="126" t="e">
        <f t="shared" si="1"/>
        <v>#REF!</v>
      </c>
    </row>
    <row r="78" spans="1:8">
      <c r="A78">
        <v>73</v>
      </c>
      <c r="B78" s="8" t="s">
        <v>73</v>
      </c>
      <c r="C78" s="10" t="e">
        <f>VLOOKUP($B78,#REF!,2,FALSE)</f>
        <v>#REF!</v>
      </c>
      <c r="D78" s="14" t="s">
        <v>193</v>
      </c>
      <c r="E78" s="15">
        <f>INDEX('GFS OVERVIEW'!$E$4:$AI$189, MATCH('GFS_OBI comparison'!$B78, 'GFS OVERVIEW'!$C$4:$C$189,0), MATCH('GFS_OBI comparison'!$E$5,'GFS OVERVIEW'!$E$3:$AI$3,0))</f>
        <v>1</v>
      </c>
      <c r="F78" s="126" t="e">
        <f>INDEX('GFS OVERVIEW'!#REF!, MATCH('GFS_OBI comparison'!$B78,'GFS OVERVIEW'!$C$4:$C$189,0), MATCH('GFS_OBI comparison'!$F$5, 'GFS OVERVIEW'!#REF!,0))</f>
        <v>#REF!</v>
      </c>
      <c r="G78" s="18" t="e">
        <f>IF(ISNA(INDEX(#REF!, MATCH('GFS_OBI comparison'!$B78&amp;'GFS_OBI comparison'!$G$2,#REF!, 0), MATCH('GFS_OBI comparison'!$G$4,#REF!, 0))), "N/A", INDEX(#REF!, MATCH('GFS_OBI comparison'!$B78&amp;'GFS_OBI comparison'!$G$2,#REF!, 0), MATCH('GFS_OBI comparison'!$G$4,#REF!, 0)))</f>
        <v>#REF!</v>
      </c>
      <c r="H78" s="126" t="e">
        <f t="shared" si="1"/>
        <v>#REF!</v>
      </c>
    </row>
    <row r="79" spans="1:8">
      <c r="A79">
        <v>74</v>
      </c>
      <c r="B79" s="8" t="s">
        <v>74</v>
      </c>
      <c r="C79" s="10" t="e">
        <f>VLOOKUP($B79,#REF!,2,FALSE)</f>
        <v>#REF!</v>
      </c>
      <c r="D79" s="14" t="s">
        <v>193</v>
      </c>
      <c r="E79" s="15">
        <f>INDEX('GFS OVERVIEW'!$E$4:$AI$189, MATCH('GFS_OBI comparison'!$B79, 'GFS OVERVIEW'!$C$4:$C$189,0), MATCH('GFS_OBI comparison'!$E$5,'GFS OVERVIEW'!$E$3:$AI$3,0))</f>
        <v>4</v>
      </c>
      <c r="F79" s="126" t="e">
        <f>INDEX('GFS OVERVIEW'!#REF!, MATCH('GFS_OBI comparison'!$B79,'GFS OVERVIEW'!$C$4:$C$189,0), MATCH('GFS_OBI comparison'!$F$5, 'GFS OVERVIEW'!#REF!,0))</f>
        <v>#REF!</v>
      </c>
      <c r="G79" s="18" t="e">
        <f>IF(ISNA(INDEX(#REF!, MATCH('GFS_OBI comparison'!$B79&amp;'GFS_OBI comparison'!$G$2,#REF!, 0), MATCH('GFS_OBI comparison'!$G$4,#REF!, 0))), "N/A", INDEX(#REF!, MATCH('GFS_OBI comparison'!$B79&amp;'GFS_OBI comparison'!$G$2,#REF!, 0), MATCH('GFS_OBI comparison'!$G$4,#REF!, 0)))</f>
        <v>#REF!</v>
      </c>
      <c r="H79" s="126" t="e">
        <f t="shared" si="1"/>
        <v>#REF!</v>
      </c>
    </row>
    <row r="80" spans="1:8">
      <c r="A80">
        <v>75</v>
      </c>
      <c r="B80" s="8" t="s">
        <v>75</v>
      </c>
      <c r="C80" s="10" t="e">
        <f>VLOOKUP($B80,#REF!,2,FALSE)</f>
        <v>#REF!</v>
      </c>
      <c r="D80" s="14" t="s">
        <v>193</v>
      </c>
      <c r="E80" s="15">
        <f>INDEX('GFS OVERVIEW'!$E$4:$AI$189, MATCH('GFS_OBI comparison'!$B80, 'GFS OVERVIEW'!$C$4:$C$189,0), MATCH('GFS_OBI comparison'!$E$5,'GFS OVERVIEW'!$E$3:$AI$3,0))</f>
        <v>3</v>
      </c>
      <c r="F80" s="126" t="e">
        <f>INDEX('GFS OVERVIEW'!#REF!, MATCH('GFS_OBI comparison'!$B80,'GFS OVERVIEW'!$C$4:$C$189,0), MATCH('GFS_OBI comparison'!$F$5, 'GFS OVERVIEW'!#REF!,0))</f>
        <v>#REF!</v>
      </c>
      <c r="G80" s="18" t="e">
        <f>IF(ISNA(INDEX(#REF!, MATCH('GFS_OBI comparison'!$B80&amp;'GFS_OBI comparison'!$G$2,#REF!, 0), MATCH('GFS_OBI comparison'!$G$4,#REF!, 0))), "N/A", INDEX(#REF!, MATCH('GFS_OBI comparison'!$B80&amp;'GFS_OBI comparison'!$G$2,#REF!, 0), MATCH('GFS_OBI comparison'!$G$4,#REF!, 0)))</f>
        <v>#REF!</v>
      </c>
      <c r="H80" s="126" t="e">
        <f t="shared" si="1"/>
        <v>#REF!</v>
      </c>
    </row>
    <row r="81" spans="1:8">
      <c r="A81">
        <v>76</v>
      </c>
      <c r="B81" s="8" t="s">
        <v>76</v>
      </c>
      <c r="C81" s="10" t="e">
        <f>VLOOKUP($B81,#REF!,2,FALSE)</f>
        <v>#REF!</v>
      </c>
      <c r="D81" s="14" t="s">
        <v>195</v>
      </c>
      <c r="E81" s="15">
        <f>INDEX('GFS OVERVIEW'!$E$4:$AI$189, MATCH('GFS_OBI comparison'!$B81, 'GFS OVERVIEW'!$C$4:$C$189,0), MATCH('GFS_OBI comparison'!$E$5,'GFS OVERVIEW'!$E$3:$AI$3,0))</f>
        <v>1</v>
      </c>
      <c r="F81" s="126" t="e">
        <f>INDEX('GFS OVERVIEW'!#REF!, MATCH('GFS_OBI comparison'!$B81,'GFS OVERVIEW'!$C$4:$C$189,0), MATCH('GFS_OBI comparison'!$F$5, 'GFS OVERVIEW'!#REF!,0))</f>
        <v>#REF!</v>
      </c>
      <c r="G81" s="18" t="e">
        <f>IF(ISNA(INDEX(#REF!, MATCH('GFS_OBI comparison'!$B81&amp;'GFS_OBI comparison'!$G$2,#REF!, 0), MATCH('GFS_OBI comparison'!$G$4,#REF!, 0))), "N/A", INDEX(#REF!, MATCH('GFS_OBI comparison'!$B81&amp;'GFS_OBI comparison'!$G$2,#REF!, 0), MATCH('GFS_OBI comparison'!$G$4,#REF!, 0)))</f>
        <v>#REF!</v>
      </c>
      <c r="H81" s="126" t="e">
        <f t="shared" si="1"/>
        <v>#REF!</v>
      </c>
    </row>
    <row r="82" spans="1:8">
      <c r="A82">
        <v>77</v>
      </c>
      <c r="B82" s="8" t="s">
        <v>77</v>
      </c>
      <c r="C82" s="10" t="e">
        <f>VLOOKUP($B82,#REF!,2,FALSE)</f>
        <v>#REF!</v>
      </c>
      <c r="D82" s="14" t="s">
        <v>195</v>
      </c>
      <c r="E82" s="15">
        <f>INDEX('GFS OVERVIEW'!$E$4:$AI$189, MATCH('GFS_OBI comparison'!$B82, 'GFS OVERVIEW'!$C$4:$C$189,0), MATCH('GFS_OBI comparison'!$E$5,'GFS OVERVIEW'!$E$3:$AI$3,0))</f>
        <v>0</v>
      </c>
      <c r="F82" s="126" t="e">
        <f>INDEX('GFS OVERVIEW'!#REF!, MATCH('GFS_OBI comparison'!$B82,'GFS OVERVIEW'!$C$4:$C$189,0), MATCH('GFS_OBI comparison'!$F$5, 'GFS OVERVIEW'!#REF!,0))</f>
        <v>#REF!</v>
      </c>
      <c r="G82" s="18" t="e">
        <f>IF(ISNA(INDEX(#REF!, MATCH('GFS_OBI comparison'!$B82&amp;'GFS_OBI comparison'!$G$2,#REF!, 0), MATCH('GFS_OBI comparison'!$G$4,#REF!, 0))), "N/A", INDEX(#REF!, MATCH('GFS_OBI comparison'!$B82&amp;'GFS_OBI comparison'!$G$2,#REF!, 0), MATCH('GFS_OBI comparison'!$G$4,#REF!, 0)))</f>
        <v>#REF!</v>
      </c>
      <c r="H82" s="126" t="e">
        <f t="shared" si="1"/>
        <v>#REF!</v>
      </c>
    </row>
    <row r="83" spans="1:8">
      <c r="A83">
        <v>78</v>
      </c>
      <c r="B83" s="8" t="s">
        <v>78</v>
      </c>
      <c r="C83" s="10" t="e">
        <f>VLOOKUP($B83,#REF!,2,FALSE)</f>
        <v>#REF!</v>
      </c>
      <c r="D83" s="14" t="s">
        <v>193</v>
      </c>
      <c r="E83" s="15">
        <f>INDEX('GFS OVERVIEW'!$E$4:$AI$189, MATCH('GFS_OBI comparison'!$B83, 'GFS OVERVIEW'!$C$4:$C$189,0), MATCH('GFS_OBI comparison'!$E$5,'GFS OVERVIEW'!$E$3:$AI$3,0))</f>
        <v>1</v>
      </c>
      <c r="F83" s="126" t="e">
        <f>INDEX('GFS OVERVIEW'!#REF!, MATCH('GFS_OBI comparison'!$B83,'GFS OVERVIEW'!$C$4:$C$189,0), MATCH('GFS_OBI comparison'!$F$5, 'GFS OVERVIEW'!#REF!,0))</f>
        <v>#REF!</v>
      </c>
      <c r="G83" s="18" t="e">
        <f>IF(ISNA(INDEX(#REF!, MATCH('GFS_OBI comparison'!$B83&amp;'GFS_OBI comparison'!$G$2,#REF!, 0), MATCH('GFS_OBI comparison'!$G$4,#REF!, 0))), "N/A", INDEX(#REF!, MATCH('GFS_OBI comparison'!$B83&amp;'GFS_OBI comparison'!$G$2,#REF!, 0), MATCH('GFS_OBI comparison'!$G$4,#REF!, 0)))</f>
        <v>#REF!</v>
      </c>
      <c r="H83" s="126" t="e">
        <f t="shared" si="1"/>
        <v>#REF!</v>
      </c>
    </row>
    <row r="84" spans="1:8">
      <c r="A84">
        <v>79</v>
      </c>
      <c r="B84" s="8" t="s">
        <v>79</v>
      </c>
      <c r="C84" s="10" t="e">
        <f>VLOOKUP($B84,#REF!,2,FALSE)</f>
        <v>#REF!</v>
      </c>
      <c r="D84" s="14" t="s">
        <v>193</v>
      </c>
      <c r="E84" s="15">
        <f>INDEX('GFS OVERVIEW'!$E$4:$AI$189, MATCH('GFS_OBI comparison'!$B84, 'GFS OVERVIEW'!$C$4:$C$189,0), MATCH('GFS_OBI comparison'!$E$5,'GFS OVERVIEW'!$E$3:$AI$3,0))</f>
        <v>0</v>
      </c>
      <c r="F84" s="126" t="e">
        <f>INDEX('GFS OVERVIEW'!#REF!, MATCH('GFS_OBI comparison'!$B84,'GFS OVERVIEW'!$C$4:$C$189,0), MATCH('GFS_OBI comparison'!$F$5, 'GFS OVERVIEW'!#REF!,0))</f>
        <v>#REF!</v>
      </c>
      <c r="G84" s="18" t="e">
        <f>IF(ISNA(INDEX(#REF!, MATCH('GFS_OBI comparison'!$B84&amp;'GFS_OBI comparison'!$G$2,#REF!, 0), MATCH('GFS_OBI comparison'!$G$4,#REF!, 0))), "N/A", INDEX(#REF!, MATCH('GFS_OBI comparison'!$B84&amp;'GFS_OBI comparison'!$G$2,#REF!, 0), MATCH('GFS_OBI comparison'!$G$4,#REF!, 0)))</f>
        <v>#REF!</v>
      </c>
      <c r="H84" s="126" t="e">
        <f t="shared" si="1"/>
        <v>#REF!</v>
      </c>
    </row>
    <row r="85" spans="1:8">
      <c r="A85">
        <v>80</v>
      </c>
      <c r="B85" s="8" t="s">
        <v>80</v>
      </c>
      <c r="C85" s="10" t="e">
        <f>VLOOKUP($B85,#REF!,2,FALSE)</f>
        <v>#REF!</v>
      </c>
      <c r="D85" s="14" t="s">
        <v>193</v>
      </c>
      <c r="E85" s="15">
        <f>INDEX('GFS OVERVIEW'!$E$4:$AI$189, MATCH('GFS_OBI comparison'!$B85, 'GFS OVERVIEW'!$C$4:$C$189,0), MATCH('GFS_OBI comparison'!$E$5,'GFS OVERVIEW'!$E$3:$AI$3,0))</f>
        <v>3</v>
      </c>
      <c r="F85" s="126" t="e">
        <f>INDEX('GFS OVERVIEW'!#REF!, MATCH('GFS_OBI comparison'!$B85,'GFS OVERVIEW'!$C$4:$C$189,0), MATCH('GFS_OBI comparison'!$F$5, 'GFS OVERVIEW'!#REF!,0))</f>
        <v>#REF!</v>
      </c>
      <c r="G85" s="18" t="e">
        <f>IF(ISNA(INDEX(#REF!, MATCH('GFS_OBI comparison'!$B85&amp;'GFS_OBI comparison'!$G$2,#REF!, 0), MATCH('GFS_OBI comparison'!$G$4,#REF!, 0))), "N/A", INDEX(#REF!, MATCH('GFS_OBI comparison'!$B85&amp;'GFS_OBI comparison'!$G$2,#REF!, 0), MATCH('GFS_OBI comparison'!$G$4,#REF!, 0)))</f>
        <v>#REF!</v>
      </c>
      <c r="H85" s="126" t="e">
        <f t="shared" si="1"/>
        <v>#REF!</v>
      </c>
    </row>
    <row r="86" spans="1:8">
      <c r="A86">
        <v>81</v>
      </c>
      <c r="B86" s="8" t="s">
        <v>81</v>
      </c>
      <c r="C86" s="10" t="e">
        <f>VLOOKUP($B86,#REF!,2,FALSE)</f>
        <v>#REF!</v>
      </c>
      <c r="D86" s="14" t="s">
        <v>193</v>
      </c>
      <c r="E86" s="15">
        <f>INDEX('GFS OVERVIEW'!$E$4:$AI$189, MATCH('GFS_OBI comparison'!$B86, 'GFS OVERVIEW'!$C$4:$C$189,0), MATCH('GFS_OBI comparison'!$E$5,'GFS OVERVIEW'!$E$3:$AI$3,0))</f>
        <v>2</v>
      </c>
      <c r="F86" s="126" t="e">
        <f>INDEX('GFS OVERVIEW'!#REF!, MATCH('GFS_OBI comparison'!$B86,'GFS OVERVIEW'!$C$4:$C$189,0), MATCH('GFS_OBI comparison'!$F$5, 'GFS OVERVIEW'!#REF!,0))</f>
        <v>#REF!</v>
      </c>
      <c r="G86" s="18" t="e">
        <f>IF(ISNA(INDEX(#REF!, MATCH('GFS_OBI comparison'!$B86&amp;'GFS_OBI comparison'!$G$2,#REF!, 0), MATCH('GFS_OBI comparison'!$G$4,#REF!, 0))), "N/A", INDEX(#REF!, MATCH('GFS_OBI comparison'!$B86&amp;'GFS_OBI comparison'!$G$2,#REF!, 0), MATCH('GFS_OBI comparison'!$G$4,#REF!, 0)))</f>
        <v>#REF!</v>
      </c>
      <c r="H86" s="126" t="e">
        <f t="shared" si="1"/>
        <v>#REF!</v>
      </c>
    </row>
    <row r="87" spans="1:8">
      <c r="A87">
        <v>82</v>
      </c>
      <c r="B87" s="8" t="s">
        <v>82</v>
      </c>
      <c r="C87" s="10" t="e">
        <f>VLOOKUP($B87,#REF!,2,FALSE)</f>
        <v>#REF!</v>
      </c>
      <c r="D87" s="14" t="s">
        <v>195</v>
      </c>
      <c r="E87" s="15">
        <f>INDEX('GFS OVERVIEW'!$E$4:$AI$189, MATCH('GFS_OBI comparison'!$B87, 'GFS OVERVIEW'!$C$4:$C$189,0), MATCH('GFS_OBI comparison'!$E$5,'GFS OVERVIEW'!$E$3:$AI$3,0))</f>
        <v>3</v>
      </c>
      <c r="F87" s="126" t="e">
        <f>INDEX('GFS OVERVIEW'!#REF!, MATCH('GFS_OBI comparison'!$B87,'GFS OVERVIEW'!$C$4:$C$189,0), MATCH('GFS_OBI comparison'!$F$5, 'GFS OVERVIEW'!#REF!,0))</f>
        <v>#REF!</v>
      </c>
      <c r="G87" s="18" t="e">
        <f>IF(ISNA(INDEX(#REF!, MATCH('GFS_OBI comparison'!$B87&amp;'GFS_OBI comparison'!$G$2,#REF!, 0), MATCH('GFS_OBI comparison'!$G$4,#REF!, 0))), "N/A", INDEX(#REF!, MATCH('GFS_OBI comparison'!$B87&amp;'GFS_OBI comparison'!$G$2,#REF!, 0), MATCH('GFS_OBI comparison'!$G$4,#REF!, 0)))</f>
        <v>#REF!</v>
      </c>
      <c r="H87" s="126" t="e">
        <f t="shared" si="1"/>
        <v>#REF!</v>
      </c>
    </row>
    <row r="88" spans="1:8">
      <c r="A88">
        <v>83</v>
      </c>
      <c r="B88" s="8" t="s">
        <v>83</v>
      </c>
      <c r="C88" s="10" t="e">
        <f>VLOOKUP($B88,#REF!,2,FALSE)</f>
        <v>#REF!</v>
      </c>
      <c r="D88" s="14" t="s">
        <v>193</v>
      </c>
      <c r="E88" s="15">
        <f>INDEX('GFS OVERVIEW'!$E$4:$AI$189, MATCH('GFS_OBI comparison'!$B88, 'GFS OVERVIEW'!$C$4:$C$189,0), MATCH('GFS_OBI comparison'!$E$5,'GFS OVERVIEW'!$E$3:$AI$3,0))</f>
        <v>0</v>
      </c>
      <c r="F88" s="126" t="e">
        <f>INDEX('GFS OVERVIEW'!#REF!, MATCH('GFS_OBI comparison'!$B88,'GFS OVERVIEW'!$C$4:$C$189,0), MATCH('GFS_OBI comparison'!$F$5, 'GFS OVERVIEW'!#REF!,0))</f>
        <v>#REF!</v>
      </c>
      <c r="G88" s="18" t="e">
        <f>IF(ISNA(INDEX(#REF!, MATCH('GFS_OBI comparison'!$B88&amp;'GFS_OBI comparison'!$G$2,#REF!, 0), MATCH('GFS_OBI comparison'!$G$4,#REF!, 0))), "N/A", INDEX(#REF!, MATCH('GFS_OBI comparison'!$B88&amp;'GFS_OBI comparison'!$G$2,#REF!, 0), MATCH('GFS_OBI comparison'!$G$4,#REF!, 0)))</f>
        <v>#REF!</v>
      </c>
      <c r="H88" s="126" t="e">
        <f t="shared" si="1"/>
        <v>#REF!</v>
      </c>
    </row>
    <row r="89" spans="1:8">
      <c r="A89">
        <v>84</v>
      </c>
      <c r="B89" s="8" t="s">
        <v>84</v>
      </c>
      <c r="C89" s="10" t="e">
        <f>VLOOKUP($B89,#REF!,2,FALSE)</f>
        <v>#REF!</v>
      </c>
      <c r="D89" s="14" t="s">
        <v>195</v>
      </c>
      <c r="E89" s="15">
        <f>INDEX('GFS OVERVIEW'!$E$4:$AI$189, MATCH('GFS_OBI comparison'!$B89, 'GFS OVERVIEW'!$C$4:$C$189,0), MATCH('GFS_OBI comparison'!$E$5,'GFS OVERVIEW'!$E$3:$AI$3,0))</f>
        <v>5</v>
      </c>
      <c r="F89" s="126" t="e">
        <f>INDEX('GFS OVERVIEW'!#REF!, MATCH('GFS_OBI comparison'!$B89,'GFS OVERVIEW'!$C$4:$C$189,0), MATCH('GFS_OBI comparison'!$F$5, 'GFS OVERVIEW'!#REF!,0))</f>
        <v>#REF!</v>
      </c>
      <c r="G89" s="18" t="e">
        <f>IF(ISNA(INDEX(#REF!, MATCH('GFS_OBI comparison'!$B89&amp;'GFS_OBI comparison'!$G$2,#REF!, 0), MATCH('GFS_OBI comparison'!$G$4,#REF!, 0))), "N/A", INDEX(#REF!, MATCH('GFS_OBI comparison'!$B89&amp;'GFS_OBI comparison'!$G$2,#REF!, 0), MATCH('GFS_OBI comparison'!$G$4,#REF!, 0)))</f>
        <v>#REF!</v>
      </c>
      <c r="H89" s="126" t="e">
        <f t="shared" si="1"/>
        <v>#REF!</v>
      </c>
    </row>
    <row r="90" spans="1:8">
      <c r="A90">
        <v>85</v>
      </c>
      <c r="B90" s="8" t="s">
        <v>85</v>
      </c>
      <c r="C90" s="10" t="e">
        <f>VLOOKUP($B90,#REF!,2,FALSE)</f>
        <v>#REF!</v>
      </c>
      <c r="D90" s="14" t="s">
        <v>193</v>
      </c>
      <c r="E90" s="15">
        <f>INDEX('GFS OVERVIEW'!$E$4:$AI$189, MATCH('GFS_OBI comparison'!$B90, 'GFS OVERVIEW'!$C$4:$C$189,0), MATCH('GFS_OBI comparison'!$E$5,'GFS OVERVIEW'!$E$3:$AI$3,0))</f>
        <v>1</v>
      </c>
      <c r="F90" s="126" t="e">
        <f>INDEX('GFS OVERVIEW'!#REF!, MATCH('GFS_OBI comparison'!$B90,'GFS OVERVIEW'!$C$4:$C$189,0), MATCH('GFS_OBI comparison'!$F$5, 'GFS OVERVIEW'!#REF!,0))</f>
        <v>#REF!</v>
      </c>
      <c r="G90" s="18" t="e">
        <f>IF(ISNA(INDEX(#REF!, MATCH('GFS_OBI comparison'!$B90&amp;'GFS_OBI comparison'!$G$2,#REF!, 0), MATCH('GFS_OBI comparison'!$G$4,#REF!, 0))), "N/A", INDEX(#REF!, MATCH('GFS_OBI comparison'!$B90&amp;'GFS_OBI comparison'!$G$2,#REF!, 0), MATCH('GFS_OBI comparison'!$G$4,#REF!, 0)))</f>
        <v>#REF!</v>
      </c>
      <c r="H90" s="126" t="e">
        <f t="shared" si="1"/>
        <v>#REF!</v>
      </c>
    </row>
    <row r="91" spans="1:8">
      <c r="A91">
        <v>86</v>
      </c>
      <c r="B91" s="8" t="s">
        <v>86</v>
      </c>
      <c r="C91" s="10" t="e">
        <f>VLOOKUP($B91,#REF!,2,FALSE)</f>
        <v>#REF!</v>
      </c>
      <c r="D91" s="14" t="s">
        <v>193</v>
      </c>
      <c r="E91" s="15">
        <f>INDEX('GFS OVERVIEW'!$E$4:$AI$189, MATCH('GFS_OBI comparison'!$B91, 'GFS OVERVIEW'!$C$4:$C$189,0), MATCH('GFS_OBI comparison'!$E$5,'GFS OVERVIEW'!$E$3:$AI$3,0))</f>
        <v>2</v>
      </c>
      <c r="F91" s="126" t="e">
        <f>INDEX('GFS OVERVIEW'!#REF!, MATCH('GFS_OBI comparison'!$B91,'GFS OVERVIEW'!$C$4:$C$189,0), MATCH('GFS_OBI comparison'!$F$5, 'GFS OVERVIEW'!#REF!,0))</f>
        <v>#REF!</v>
      </c>
      <c r="G91" s="18" t="e">
        <f>IF(ISNA(INDEX(#REF!, MATCH('GFS_OBI comparison'!$B91&amp;'GFS_OBI comparison'!$G$2,#REF!, 0), MATCH('GFS_OBI comparison'!$G$4,#REF!, 0))), "N/A", INDEX(#REF!, MATCH('GFS_OBI comparison'!$B91&amp;'GFS_OBI comparison'!$G$2,#REF!, 0), MATCH('GFS_OBI comparison'!$G$4,#REF!, 0)))</f>
        <v>#REF!</v>
      </c>
      <c r="H91" s="126" t="e">
        <f t="shared" si="1"/>
        <v>#REF!</v>
      </c>
    </row>
    <row r="92" spans="1:8">
      <c r="A92">
        <v>87</v>
      </c>
      <c r="B92" s="8" t="s">
        <v>87</v>
      </c>
      <c r="C92" s="10" t="e">
        <f>VLOOKUP($B92,#REF!,2,FALSE)</f>
        <v>#REF!</v>
      </c>
      <c r="D92" s="14" t="s">
        <v>193</v>
      </c>
      <c r="E92" s="15">
        <f>INDEX('GFS OVERVIEW'!$E$4:$AI$189, MATCH('GFS_OBI comparison'!$B92, 'GFS OVERVIEW'!$C$4:$C$189,0), MATCH('GFS_OBI comparison'!$E$5,'GFS OVERVIEW'!$E$3:$AI$3,0))</f>
        <v>0</v>
      </c>
      <c r="F92" s="126" t="e">
        <f>INDEX('GFS OVERVIEW'!#REF!, MATCH('GFS_OBI comparison'!$B92,'GFS OVERVIEW'!$C$4:$C$189,0), MATCH('GFS_OBI comparison'!$F$5, 'GFS OVERVIEW'!#REF!,0))</f>
        <v>#REF!</v>
      </c>
      <c r="G92" s="18" t="e">
        <f>IF(ISNA(INDEX(#REF!, MATCH('GFS_OBI comparison'!$B92&amp;'GFS_OBI comparison'!$G$2,#REF!, 0), MATCH('GFS_OBI comparison'!$G$4,#REF!, 0))), "N/A", INDEX(#REF!, MATCH('GFS_OBI comparison'!$B92&amp;'GFS_OBI comparison'!$G$2,#REF!, 0), MATCH('GFS_OBI comparison'!$G$4,#REF!, 0)))</f>
        <v>#REF!</v>
      </c>
      <c r="H92" s="126" t="e">
        <f t="shared" si="1"/>
        <v>#REF!</v>
      </c>
    </row>
    <row r="93" spans="1:8">
      <c r="A93">
        <v>88</v>
      </c>
      <c r="B93" s="8" t="s">
        <v>88</v>
      </c>
      <c r="C93" s="10" t="e">
        <f>VLOOKUP($B93,#REF!,2,FALSE)</f>
        <v>#REF!</v>
      </c>
      <c r="D93" s="14" t="s">
        <v>193</v>
      </c>
      <c r="E93" s="15">
        <f>INDEX('GFS OVERVIEW'!$E$4:$AI$189, MATCH('GFS_OBI comparison'!$B93, 'GFS OVERVIEW'!$C$4:$C$189,0), MATCH('GFS_OBI comparison'!$E$5,'GFS OVERVIEW'!$E$3:$AI$3,0))</f>
        <v>0</v>
      </c>
      <c r="F93" s="126" t="e">
        <f>INDEX('GFS OVERVIEW'!#REF!, MATCH('GFS_OBI comparison'!$B93,'GFS OVERVIEW'!$C$4:$C$189,0), MATCH('GFS_OBI comparison'!$F$5, 'GFS OVERVIEW'!#REF!,0))</f>
        <v>#REF!</v>
      </c>
      <c r="G93" s="18" t="e">
        <f>IF(ISNA(INDEX(#REF!, MATCH('GFS_OBI comparison'!$B93&amp;'GFS_OBI comparison'!$G$2,#REF!, 0), MATCH('GFS_OBI comparison'!$G$4,#REF!, 0))), "N/A", INDEX(#REF!, MATCH('GFS_OBI comparison'!$B93&amp;'GFS_OBI comparison'!$G$2,#REF!, 0), MATCH('GFS_OBI comparison'!$G$4,#REF!, 0)))</f>
        <v>#REF!</v>
      </c>
      <c r="H93" s="126" t="e">
        <f t="shared" si="1"/>
        <v>#REF!</v>
      </c>
    </row>
    <row r="94" spans="1:8">
      <c r="A94">
        <v>89</v>
      </c>
      <c r="B94" s="8" t="s">
        <v>89</v>
      </c>
      <c r="C94" s="10" t="e">
        <f>VLOOKUP($B94,#REF!,2,FALSE)</f>
        <v>#REF!</v>
      </c>
      <c r="D94" s="14" t="s">
        <v>195</v>
      </c>
      <c r="E94" s="15">
        <f>INDEX('GFS OVERVIEW'!$E$4:$AI$189, MATCH('GFS_OBI comparison'!$B94, 'GFS OVERVIEW'!$C$4:$C$189,0), MATCH('GFS_OBI comparison'!$E$5,'GFS OVERVIEW'!$E$3:$AI$3,0))</f>
        <v>1</v>
      </c>
      <c r="F94" s="126" t="e">
        <f>INDEX('GFS OVERVIEW'!#REF!, MATCH('GFS_OBI comparison'!$B94,'GFS OVERVIEW'!$C$4:$C$189,0), MATCH('GFS_OBI comparison'!$F$5, 'GFS OVERVIEW'!#REF!,0))</f>
        <v>#REF!</v>
      </c>
      <c r="G94" s="18" t="e">
        <f>IF(ISNA(INDEX(#REF!, MATCH('GFS_OBI comparison'!$B94&amp;'GFS_OBI comparison'!$G$2,#REF!, 0), MATCH('GFS_OBI comparison'!$G$4,#REF!, 0))), "N/A", INDEX(#REF!, MATCH('GFS_OBI comparison'!$B94&amp;'GFS_OBI comparison'!$G$2,#REF!, 0), MATCH('GFS_OBI comparison'!$G$4,#REF!, 0)))</f>
        <v>#REF!</v>
      </c>
      <c r="H94" s="126" t="e">
        <f t="shared" si="1"/>
        <v>#REF!</v>
      </c>
    </row>
    <row r="95" spans="1:8">
      <c r="A95">
        <v>90</v>
      </c>
      <c r="B95" s="8" t="s">
        <v>90</v>
      </c>
      <c r="C95" s="10" t="e">
        <f>VLOOKUP($B95,#REF!,2,FALSE)</f>
        <v>#REF!</v>
      </c>
      <c r="D95" s="14" t="s">
        <v>193</v>
      </c>
      <c r="E95" s="15">
        <f>INDEX('GFS OVERVIEW'!$E$4:$AI$189, MATCH('GFS_OBI comparison'!$B95, 'GFS OVERVIEW'!$C$4:$C$189,0), MATCH('GFS_OBI comparison'!$E$5,'GFS OVERVIEW'!$E$3:$AI$3,0))</f>
        <v>0</v>
      </c>
      <c r="F95" s="126" t="e">
        <f>INDEX('GFS OVERVIEW'!#REF!, MATCH('GFS_OBI comparison'!$B95,'GFS OVERVIEW'!$C$4:$C$189,0), MATCH('GFS_OBI comparison'!$F$5, 'GFS OVERVIEW'!#REF!,0))</f>
        <v>#REF!</v>
      </c>
      <c r="G95" s="18" t="e">
        <f>IF(ISNA(INDEX(#REF!, MATCH('GFS_OBI comparison'!$B95&amp;'GFS_OBI comparison'!$G$2,#REF!, 0), MATCH('GFS_OBI comparison'!$G$4,#REF!, 0))), "N/A", INDEX(#REF!, MATCH('GFS_OBI comparison'!$B95&amp;'GFS_OBI comparison'!$G$2,#REF!, 0), MATCH('GFS_OBI comparison'!$G$4,#REF!, 0)))</f>
        <v>#REF!</v>
      </c>
      <c r="H95" s="126" t="e">
        <f t="shared" si="1"/>
        <v>#REF!</v>
      </c>
    </row>
    <row r="96" spans="1:8">
      <c r="A96">
        <v>91</v>
      </c>
      <c r="B96" s="8" t="s">
        <v>91</v>
      </c>
      <c r="C96" s="10" t="e">
        <f>VLOOKUP($B96,#REF!,2,FALSE)</f>
        <v>#REF!</v>
      </c>
      <c r="D96" s="14" t="s">
        <v>193</v>
      </c>
      <c r="E96" s="15">
        <f>INDEX('GFS OVERVIEW'!$E$4:$AI$189, MATCH('GFS_OBI comparison'!$B96, 'GFS OVERVIEW'!$C$4:$C$189,0), MATCH('GFS_OBI comparison'!$E$5,'GFS OVERVIEW'!$E$3:$AI$3,0))</f>
        <v>0</v>
      </c>
      <c r="F96" s="126" t="e">
        <f>INDEX('GFS OVERVIEW'!#REF!, MATCH('GFS_OBI comparison'!$B96,'GFS OVERVIEW'!$C$4:$C$189,0), MATCH('GFS_OBI comparison'!$F$5, 'GFS OVERVIEW'!#REF!,0))</f>
        <v>#REF!</v>
      </c>
      <c r="G96" s="18" t="e">
        <f>IF(ISNA(INDEX(#REF!, MATCH('GFS_OBI comparison'!$B96&amp;'GFS_OBI comparison'!$G$2,#REF!, 0), MATCH('GFS_OBI comparison'!$G$4,#REF!, 0))), "N/A", INDEX(#REF!, MATCH('GFS_OBI comparison'!$B96&amp;'GFS_OBI comparison'!$G$2,#REF!, 0), MATCH('GFS_OBI comparison'!$G$4,#REF!, 0)))</f>
        <v>#REF!</v>
      </c>
      <c r="H96" s="126" t="e">
        <f t="shared" si="1"/>
        <v>#REF!</v>
      </c>
    </row>
    <row r="97" spans="1:8">
      <c r="A97">
        <v>92</v>
      </c>
      <c r="B97" s="8" t="s">
        <v>92</v>
      </c>
      <c r="C97" s="10" t="e">
        <f>VLOOKUP($B97,#REF!,2,FALSE)</f>
        <v>#REF!</v>
      </c>
      <c r="D97" s="14" t="s">
        <v>193</v>
      </c>
      <c r="E97" s="15">
        <f>INDEX('GFS OVERVIEW'!$E$4:$AI$189, MATCH('GFS_OBI comparison'!$B97, 'GFS OVERVIEW'!$C$4:$C$189,0), MATCH('GFS_OBI comparison'!$E$5,'GFS OVERVIEW'!$E$3:$AI$3,0))</f>
        <v>0</v>
      </c>
      <c r="F97" s="126" t="e">
        <f>INDEX('GFS OVERVIEW'!#REF!, MATCH('GFS_OBI comparison'!$B97,'GFS OVERVIEW'!$C$4:$C$189,0), MATCH('GFS_OBI comparison'!$F$5, 'GFS OVERVIEW'!#REF!,0))</f>
        <v>#REF!</v>
      </c>
      <c r="G97" s="18" t="e">
        <f>IF(ISNA(INDEX(#REF!, MATCH('GFS_OBI comparison'!$B97&amp;'GFS_OBI comparison'!$G$2,#REF!, 0), MATCH('GFS_OBI comparison'!$G$4,#REF!, 0))), "N/A", INDEX(#REF!, MATCH('GFS_OBI comparison'!$B97&amp;'GFS_OBI comparison'!$G$2,#REF!, 0), MATCH('GFS_OBI comparison'!$G$4,#REF!, 0)))</f>
        <v>#REF!</v>
      </c>
      <c r="H97" s="126" t="e">
        <f t="shared" si="1"/>
        <v>#REF!</v>
      </c>
    </row>
    <row r="98" spans="1:8">
      <c r="A98">
        <v>93</v>
      </c>
      <c r="B98" s="8" t="s">
        <v>93</v>
      </c>
      <c r="C98" s="10" t="e">
        <f>VLOOKUP($B98,#REF!,2,FALSE)</f>
        <v>#REF!</v>
      </c>
      <c r="D98" s="14" t="s">
        <v>193</v>
      </c>
      <c r="E98" s="15">
        <f>INDEX('GFS OVERVIEW'!$E$4:$AI$189, MATCH('GFS_OBI comparison'!$B98, 'GFS OVERVIEW'!$C$4:$C$189,0), MATCH('GFS_OBI comparison'!$E$5,'GFS OVERVIEW'!$E$3:$AI$3,0))</f>
        <v>3</v>
      </c>
      <c r="F98" s="126" t="e">
        <f>INDEX('GFS OVERVIEW'!#REF!, MATCH('GFS_OBI comparison'!$B98,'GFS OVERVIEW'!$C$4:$C$189,0), MATCH('GFS_OBI comparison'!$F$5, 'GFS OVERVIEW'!#REF!,0))</f>
        <v>#REF!</v>
      </c>
      <c r="G98" s="18" t="e">
        <f>IF(ISNA(INDEX(#REF!, MATCH('GFS_OBI comparison'!$B98&amp;'GFS_OBI comparison'!$G$2,#REF!, 0), MATCH('GFS_OBI comparison'!$G$4,#REF!, 0))), "N/A", INDEX(#REF!, MATCH('GFS_OBI comparison'!$B98&amp;'GFS_OBI comparison'!$G$2,#REF!, 0), MATCH('GFS_OBI comparison'!$G$4,#REF!, 0)))</f>
        <v>#REF!</v>
      </c>
      <c r="H98" s="126" t="e">
        <f t="shared" si="1"/>
        <v>#REF!</v>
      </c>
    </row>
    <row r="99" spans="1:8">
      <c r="A99">
        <v>94</v>
      </c>
      <c r="B99" s="8" t="s">
        <v>94</v>
      </c>
      <c r="C99" s="10" t="e">
        <f>VLOOKUP($B99,#REF!,2,FALSE)</f>
        <v>#REF!</v>
      </c>
      <c r="D99" s="14" t="s">
        <v>193</v>
      </c>
      <c r="E99" s="15">
        <f>INDEX('GFS OVERVIEW'!$E$4:$AI$189, MATCH('GFS_OBI comparison'!$B99, 'GFS OVERVIEW'!$C$4:$C$189,0), MATCH('GFS_OBI comparison'!$E$5,'GFS OVERVIEW'!$E$3:$AI$3,0))</f>
        <v>0</v>
      </c>
      <c r="F99" s="126" t="e">
        <f>INDEX('GFS OVERVIEW'!#REF!, MATCH('GFS_OBI comparison'!$B99,'GFS OVERVIEW'!$C$4:$C$189,0), MATCH('GFS_OBI comparison'!$F$5, 'GFS OVERVIEW'!#REF!,0))</f>
        <v>#REF!</v>
      </c>
      <c r="G99" s="18" t="e">
        <f>IF(ISNA(INDEX(#REF!, MATCH('GFS_OBI comparison'!$B99&amp;'GFS_OBI comparison'!$G$2,#REF!, 0), MATCH('GFS_OBI comparison'!$G$4,#REF!, 0))), "N/A", INDEX(#REF!, MATCH('GFS_OBI comparison'!$B99&amp;'GFS_OBI comparison'!$G$2,#REF!, 0), MATCH('GFS_OBI comparison'!$G$4,#REF!, 0)))</f>
        <v>#REF!</v>
      </c>
      <c r="H99" s="126" t="e">
        <f t="shared" si="1"/>
        <v>#REF!</v>
      </c>
    </row>
    <row r="100" spans="1:8">
      <c r="A100">
        <v>95</v>
      </c>
      <c r="B100" s="8" t="s">
        <v>95</v>
      </c>
      <c r="C100" s="10" t="e">
        <f>VLOOKUP($B100,#REF!,2,FALSE)</f>
        <v>#REF!</v>
      </c>
      <c r="D100" s="14" t="s">
        <v>193</v>
      </c>
      <c r="E100" s="15">
        <f>INDEX('GFS OVERVIEW'!$E$4:$AI$189, MATCH('GFS_OBI comparison'!$B100, 'GFS OVERVIEW'!$C$4:$C$189,0), MATCH('GFS_OBI comparison'!$E$5,'GFS OVERVIEW'!$E$3:$AI$3,0))</f>
        <v>0</v>
      </c>
      <c r="F100" s="126" t="e">
        <f>INDEX('GFS OVERVIEW'!#REF!, MATCH('GFS_OBI comparison'!$B100,'GFS OVERVIEW'!$C$4:$C$189,0), MATCH('GFS_OBI comparison'!$F$5, 'GFS OVERVIEW'!#REF!,0))</f>
        <v>#REF!</v>
      </c>
      <c r="G100" s="18" t="e">
        <f>IF(ISNA(INDEX(#REF!, MATCH('GFS_OBI comparison'!$B100&amp;'GFS_OBI comparison'!$G$2,#REF!, 0), MATCH('GFS_OBI comparison'!$G$4,#REF!, 0))), "N/A", INDEX(#REF!, MATCH('GFS_OBI comparison'!$B100&amp;'GFS_OBI comparison'!$G$2,#REF!, 0), MATCH('GFS_OBI comparison'!$G$4,#REF!, 0)))</f>
        <v>#REF!</v>
      </c>
      <c r="H100" s="126" t="e">
        <f t="shared" si="1"/>
        <v>#REF!</v>
      </c>
    </row>
    <row r="101" spans="1:8">
      <c r="A101">
        <v>96</v>
      </c>
      <c r="B101" s="8" t="s">
        <v>96</v>
      </c>
      <c r="C101" s="10" t="e">
        <f>VLOOKUP($B101,#REF!,2,FALSE)</f>
        <v>#REF!</v>
      </c>
      <c r="D101" s="14" t="s">
        <v>193</v>
      </c>
      <c r="E101" s="15">
        <f>INDEX('GFS OVERVIEW'!$E$4:$AI$189, MATCH('GFS_OBI comparison'!$B101, 'GFS OVERVIEW'!$C$4:$C$189,0), MATCH('GFS_OBI comparison'!$E$5,'GFS OVERVIEW'!$E$3:$AI$3,0))</f>
        <v>0</v>
      </c>
      <c r="F101" s="126" t="e">
        <f>INDEX('GFS OVERVIEW'!#REF!, MATCH('GFS_OBI comparison'!$B101,'GFS OVERVIEW'!$C$4:$C$189,0), MATCH('GFS_OBI comparison'!$F$5, 'GFS OVERVIEW'!#REF!,0))</f>
        <v>#REF!</v>
      </c>
      <c r="G101" s="18" t="e">
        <f>IF(ISNA(INDEX(#REF!, MATCH('GFS_OBI comparison'!$B101&amp;'GFS_OBI comparison'!$G$2,#REF!, 0), MATCH('GFS_OBI comparison'!$G$4,#REF!, 0))), "N/A", INDEX(#REF!, MATCH('GFS_OBI comparison'!$B101&amp;'GFS_OBI comparison'!$G$2,#REF!, 0), MATCH('GFS_OBI comparison'!$G$4,#REF!, 0)))</f>
        <v>#REF!</v>
      </c>
      <c r="H101" s="126" t="e">
        <f t="shared" si="1"/>
        <v>#REF!</v>
      </c>
    </row>
    <row r="102" spans="1:8">
      <c r="A102">
        <v>97</v>
      </c>
      <c r="B102" s="8" t="s">
        <v>97</v>
      </c>
      <c r="C102" s="10" t="e">
        <f>VLOOKUP($B102,#REF!,2,FALSE)</f>
        <v>#REF!</v>
      </c>
      <c r="D102" s="14" t="s">
        <v>193</v>
      </c>
      <c r="E102" s="15">
        <f>INDEX('GFS OVERVIEW'!$E$4:$AI$189, MATCH('GFS_OBI comparison'!$B102, 'GFS OVERVIEW'!$C$4:$C$189,0), MATCH('GFS_OBI comparison'!$E$5,'GFS OVERVIEW'!$E$3:$AI$3,0))</f>
        <v>0</v>
      </c>
      <c r="F102" s="126" t="e">
        <f>INDEX('GFS OVERVIEW'!#REF!, MATCH('GFS_OBI comparison'!$B102,'GFS OVERVIEW'!$C$4:$C$189,0), MATCH('GFS_OBI comparison'!$F$5, 'GFS OVERVIEW'!#REF!,0))</f>
        <v>#REF!</v>
      </c>
      <c r="G102" s="18" t="e">
        <f>IF(ISNA(INDEX(#REF!, MATCH('GFS_OBI comparison'!$B102&amp;'GFS_OBI comparison'!$G$2,#REF!, 0), MATCH('GFS_OBI comparison'!$G$4,#REF!, 0))), "N/A", INDEX(#REF!, MATCH('GFS_OBI comparison'!$B102&amp;'GFS_OBI comparison'!$G$2,#REF!, 0), MATCH('GFS_OBI comparison'!$G$4,#REF!, 0)))</f>
        <v>#REF!</v>
      </c>
      <c r="H102" s="126" t="e">
        <f t="shared" si="1"/>
        <v>#REF!</v>
      </c>
    </row>
    <row r="103" spans="1:8">
      <c r="A103">
        <v>98</v>
      </c>
      <c r="B103" s="8" t="s">
        <v>98</v>
      </c>
      <c r="C103" s="10" t="e">
        <f>VLOOKUP($B103,#REF!,2,FALSE)</f>
        <v>#REF!</v>
      </c>
      <c r="D103" s="14" t="s">
        <v>193</v>
      </c>
      <c r="E103" s="15">
        <f>INDEX('GFS OVERVIEW'!$E$4:$AI$189, MATCH('GFS_OBI comparison'!$B103, 'GFS OVERVIEW'!$C$4:$C$189,0), MATCH('GFS_OBI comparison'!$E$5,'GFS OVERVIEW'!$E$3:$AI$3,0))</f>
        <v>4</v>
      </c>
      <c r="F103" s="126" t="e">
        <f>INDEX('GFS OVERVIEW'!#REF!, MATCH('GFS_OBI comparison'!$B103,'GFS OVERVIEW'!$C$4:$C$189,0), MATCH('GFS_OBI comparison'!$F$5, 'GFS OVERVIEW'!#REF!,0))</f>
        <v>#REF!</v>
      </c>
      <c r="G103" s="18" t="e">
        <f>IF(ISNA(INDEX(#REF!, MATCH('GFS_OBI comparison'!$B103&amp;'GFS_OBI comparison'!$G$2,#REF!, 0), MATCH('GFS_OBI comparison'!$G$4,#REF!, 0))), "N/A", INDEX(#REF!, MATCH('GFS_OBI comparison'!$B103&amp;'GFS_OBI comparison'!$G$2,#REF!, 0), MATCH('GFS_OBI comparison'!$G$4,#REF!, 0)))</f>
        <v>#REF!</v>
      </c>
      <c r="H103" s="126" t="e">
        <f t="shared" si="1"/>
        <v>#REF!</v>
      </c>
    </row>
    <row r="104" spans="1:8">
      <c r="A104">
        <v>99</v>
      </c>
      <c r="B104" s="8" t="s">
        <v>99</v>
      </c>
      <c r="C104" s="10" t="e">
        <f>VLOOKUP($B104,#REF!,2,FALSE)</f>
        <v>#REF!</v>
      </c>
      <c r="D104" s="14" t="s">
        <v>193</v>
      </c>
      <c r="E104" s="15">
        <f>INDEX('GFS OVERVIEW'!$E$4:$AI$189, MATCH('GFS_OBI comparison'!$B104, 'GFS OVERVIEW'!$C$4:$C$189,0), MATCH('GFS_OBI comparison'!$E$5,'GFS OVERVIEW'!$E$3:$AI$3,0))</f>
        <v>3</v>
      </c>
      <c r="F104" s="126" t="e">
        <f>INDEX('GFS OVERVIEW'!#REF!, MATCH('GFS_OBI comparison'!$B104,'GFS OVERVIEW'!$C$4:$C$189,0), MATCH('GFS_OBI comparison'!$F$5, 'GFS OVERVIEW'!#REF!,0))</f>
        <v>#REF!</v>
      </c>
      <c r="G104" s="18" t="e">
        <f>IF(ISNA(INDEX(#REF!, MATCH('GFS_OBI comparison'!$B104&amp;'GFS_OBI comparison'!$G$2,#REF!, 0), MATCH('GFS_OBI comparison'!$G$4,#REF!, 0))), "N/A", INDEX(#REF!, MATCH('GFS_OBI comparison'!$B104&amp;'GFS_OBI comparison'!$G$2,#REF!, 0), MATCH('GFS_OBI comparison'!$G$4,#REF!, 0)))</f>
        <v>#REF!</v>
      </c>
      <c r="H104" s="126" t="e">
        <f t="shared" si="1"/>
        <v>#REF!</v>
      </c>
    </row>
    <row r="105" spans="1:8">
      <c r="A105">
        <v>100</v>
      </c>
      <c r="B105" s="8" t="s">
        <v>100</v>
      </c>
      <c r="C105" s="10" t="e">
        <f>VLOOKUP($B105,#REF!,2,FALSE)</f>
        <v>#REF!</v>
      </c>
      <c r="D105" s="14" t="s">
        <v>193</v>
      </c>
      <c r="E105" s="15">
        <f>INDEX('GFS OVERVIEW'!$E$4:$AI$189, MATCH('GFS_OBI comparison'!$B105, 'GFS OVERVIEW'!$C$4:$C$189,0), MATCH('GFS_OBI comparison'!$E$5,'GFS OVERVIEW'!$E$3:$AI$3,0))</f>
        <v>0</v>
      </c>
      <c r="F105" s="126" t="e">
        <f>INDEX('GFS OVERVIEW'!#REF!, MATCH('GFS_OBI comparison'!$B105,'GFS OVERVIEW'!$C$4:$C$189,0), MATCH('GFS_OBI comparison'!$F$5, 'GFS OVERVIEW'!#REF!,0))</f>
        <v>#REF!</v>
      </c>
      <c r="G105" s="18" t="e">
        <f>IF(ISNA(INDEX(#REF!, MATCH('GFS_OBI comparison'!$B105&amp;'GFS_OBI comparison'!$G$2,#REF!, 0), MATCH('GFS_OBI comparison'!$G$4,#REF!, 0))), "N/A", INDEX(#REF!, MATCH('GFS_OBI comparison'!$B105&amp;'GFS_OBI comparison'!$G$2,#REF!, 0), MATCH('GFS_OBI comparison'!$G$4,#REF!, 0)))</f>
        <v>#REF!</v>
      </c>
      <c r="H105" s="126" t="e">
        <f t="shared" si="1"/>
        <v>#REF!</v>
      </c>
    </row>
    <row r="106" spans="1:8">
      <c r="A106">
        <v>101</v>
      </c>
      <c r="B106" s="8" t="s">
        <v>101</v>
      </c>
      <c r="C106" s="10" t="e">
        <f>VLOOKUP($B106,#REF!,2,FALSE)</f>
        <v>#REF!</v>
      </c>
      <c r="D106" s="14" t="s">
        <v>193</v>
      </c>
      <c r="E106" s="15">
        <f>INDEX('GFS OVERVIEW'!$E$4:$AI$189, MATCH('GFS_OBI comparison'!$B106, 'GFS OVERVIEW'!$C$4:$C$189,0), MATCH('GFS_OBI comparison'!$E$5,'GFS OVERVIEW'!$E$3:$AI$3,0))</f>
        <v>0</v>
      </c>
      <c r="F106" s="126" t="e">
        <f>INDEX('GFS OVERVIEW'!#REF!, MATCH('GFS_OBI comparison'!$B106,'GFS OVERVIEW'!$C$4:$C$189,0), MATCH('GFS_OBI comparison'!$F$5, 'GFS OVERVIEW'!#REF!,0))</f>
        <v>#REF!</v>
      </c>
      <c r="G106" s="18" t="e">
        <f>IF(ISNA(INDEX(#REF!, MATCH('GFS_OBI comparison'!$B106&amp;'GFS_OBI comparison'!$G$2,#REF!, 0), MATCH('GFS_OBI comparison'!$G$4,#REF!, 0))), "N/A", INDEX(#REF!, MATCH('GFS_OBI comparison'!$B106&amp;'GFS_OBI comparison'!$G$2,#REF!, 0), MATCH('GFS_OBI comparison'!$G$4,#REF!, 0)))</f>
        <v>#REF!</v>
      </c>
      <c r="H106" s="126" t="e">
        <f t="shared" si="1"/>
        <v>#REF!</v>
      </c>
    </row>
    <row r="107" spans="1:8">
      <c r="A107">
        <v>102</v>
      </c>
      <c r="B107" s="8" t="s">
        <v>102</v>
      </c>
      <c r="C107" s="10" t="e">
        <f>VLOOKUP($B107,#REF!,2,FALSE)</f>
        <v>#REF!</v>
      </c>
      <c r="D107" s="14" t="s">
        <v>193</v>
      </c>
      <c r="E107" s="15">
        <f>INDEX('GFS OVERVIEW'!$E$4:$AI$189, MATCH('GFS_OBI comparison'!$B107, 'GFS OVERVIEW'!$C$4:$C$189,0), MATCH('GFS_OBI comparison'!$E$5,'GFS OVERVIEW'!$E$3:$AI$3,0))</f>
        <v>0</v>
      </c>
      <c r="F107" s="126" t="e">
        <f>INDEX('GFS OVERVIEW'!#REF!, MATCH('GFS_OBI comparison'!$B107,'GFS OVERVIEW'!$C$4:$C$189,0), MATCH('GFS_OBI comparison'!$F$5, 'GFS OVERVIEW'!#REF!,0))</f>
        <v>#REF!</v>
      </c>
      <c r="G107" s="18" t="e">
        <f>IF(ISNA(INDEX(#REF!, MATCH('GFS_OBI comparison'!$B107&amp;'GFS_OBI comparison'!$G$2,#REF!, 0), MATCH('GFS_OBI comparison'!$G$4,#REF!, 0))), "N/A", INDEX(#REF!, MATCH('GFS_OBI comparison'!$B107&amp;'GFS_OBI comparison'!$G$2,#REF!, 0), MATCH('GFS_OBI comparison'!$G$4,#REF!, 0)))</f>
        <v>#REF!</v>
      </c>
      <c r="H107" s="126" t="e">
        <f t="shared" si="1"/>
        <v>#REF!</v>
      </c>
    </row>
    <row r="108" spans="1:8">
      <c r="A108">
        <v>103</v>
      </c>
      <c r="B108" s="8" t="s">
        <v>103</v>
      </c>
      <c r="C108" s="10" t="e">
        <f>VLOOKUP($B108,#REF!,2,FALSE)</f>
        <v>#REF!</v>
      </c>
      <c r="D108" s="14" t="s">
        <v>193</v>
      </c>
      <c r="E108" s="15">
        <f>INDEX('GFS OVERVIEW'!$E$4:$AI$189, MATCH('GFS_OBI comparison'!$B108, 'GFS OVERVIEW'!$C$4:$C$189,0), MATCH('GFS_OBI comparison'!$E$5,'GFS OVERVIEW'!$E$3:$AI$3,0))</f>
        <v>0</v>
      </c>
      <c r="F108" s="126" t="e">
        <f>INDEX('GFS OVERVIEW'!#REF!, MATCH('GFS_OBI comparison'!$B108,'GFS OVERVIEW'!$C$4:$C$189,0), MATCH('GFS_OBI comparison'!$F$5, 'GFS OVERVIEW'!#REF!,0))</f>
        <v>#REF!</v>
      </c>
      <c r="G108" s="18" t="e">
        <f>IF(ISNA(INDEX(#REF!, MATCH('GFS_OBI comparison'!$B108&amp;'GFS_OBI comparison'!$G$2,#REF!, 0), MATCH('GFS_OBI comparison'!$G$4,#REF!, 0))), "N/A", INDEX(#REF!, MATCH('GFS_OBI comparison'!$B108&amp;'GFS_OBI comparison'!$G$2,#REF!, 0), MATCH('GFS_OBI comparison'!$G$4,#REF!, 0)))</f>
        <v>#REF!</v>
      </c>
      <c r="H108" s="126" t="e">
        <f t="shared" si="1"/>
        <v>#REF!</v>
      </c>
    </row>
    <row r="109" spans="1:8">
      <c r="A109">
        <v>104</v>
      </c>
      <c r="B109" s="8" t="s">
        <v>104</v>
      </c>
      <c r="C109" s="10" t="e">
        <f>VLOOKUP($B109,#REF!,2,FALSE)</f>
        <v>#REF!</v>
      </c>
      <c r="D109" s="14" t="s">
        <v>193</v>
      </c>
      <c r="E109" s="15">
        <f>INDEX('GFS OVERVIEW'!$E$4:$AI$189, MATCH('GFS_OBI comparison'!$B109, 'GFS OVERVIEW'!$C$4:$C$189,0), MATCH('GFS_OBI comparison'!$E$5,'GFS OVERVIEW'!$E$3:$AI$3,0))</f>
        <v>2</v>
      </c>
      <c r="F109" s="126" t="e">
        <f>INDEX('GFS OVERVIEW'!#REF!, MATCH('GFS_OBI comparison'!$B109,'GFS OVERVIEW'!$C$4:$C$189,0), MATCH('GFS_OBI comparison'!$F$5, 'GFS OVERVIEW'!#REF!,0))</f>
        <v>#REF!</v>
      </c>
      <c r="G109" s="18" t="e">
        <f>IF(ISNA(INDEX(#REF!, MATCH('GFS_OBI comparison'!$B109&amp;'GFS_OBI comparison'!$G$2,#REF!, 0), MATCH('GFS_OBI comparison'!$G$4,#REF!, 0))), "N/A", INDEX(#REF!, MATCH('GFS_OBI comparison'!$B109&amp;'GFS_OBI comparison'!$G$2,#REF!, 0), MATCH('GFS_OBI comparison'!$G$4,#REF!, 0)))</f>
        <v>#REF!</v>
      </c>
      <c r="H109" s="126" t="e">
        <f t="shared" si="1"/>
        <v>#REF!</v>
      </c>
    </row>
    <row r="110" spans="1:8">
      <c r="A110">
        <v>105</v>
      </c>
      <c r="B110" s="8" t="s">
        <v>105</v>
      </c>
      <c r="C110" s="10" t="e">
        <f>VLOOKUP($B110,#REF!,2,FALSE)</f>
        <v>#REF!</v>
      </c>
      <c r="D110" s="14" t="s">
        <v>193</v>
      </c>
      <c r="E110" s="15">
        <f>INDEX('GFS OVERVIEW'!$E$4:$AI$189, MATCH('GFS_OBI comparison'!$B110, 'GFS OVERVIEW'!$C$4:$C$189,0), MATCH('GFS_OBI comparison'!$E$5,'GFS OVERVIEW'!$E$3:$AI$3,0))</f>
        <v>0</v>
      </c>
      <c r="F110" s="126" t="e">
        <f>INDEX('GFS OVERVIEW'!#REF!, MATCH('GFS_OBI comparison'!$B110,'GFS OVERVIEW'!$C$4:$C$189,0), MATCH('GFS_OBI comparison'!$F$5, 'GFS OVERVIEW'!#REF!,0))</f>
        <v>#REF!</v>
      </c>
      <c r="G110" s="18" t="e">
        <f>IF(ISNA(INDEX(#REF!, MATCH('GFS_OBI comparison'!$B110&amp;'GFS_OBI comparison'!$G$2,#REF!, 0), MATCH('GFS_OBI comparison'!$G$4,#REF!, 0))), "N/A", INDEX(#REF!, MATCH('GFS_OBI comparison'!$B110&amp;'GFS_OBI comparison'!$G$2,#REF!, 0), MATCH('GFS_OBI comparison'!$G$4,#REF!, 0)))</f>
        <v>#REF!</v>
      </c>
      <c r="H110" s="126" t="e">
        <f t="shared" si="1"/>
        <v>#REF!</v>
      </c>
    </row>
    <row r="111" spans="1:8">
      <c r="A111">
        <v>106</v>
      </c>
      <c r="B111" s="8" t="s">
        <v>106</v>
      </c>
      <c r="C111" s="10" t="e">
        <f>VLOOKUP($B111,#REF!,2,FALSE)</f>
        <v>#REF!</v>
      </c>
      <c r="D111" s="14" t="s">
        <v>193</v>
      </c>
      <c r="E111" s="15">
        <f>INDEX('GFS OVERVIEW'!$E$4:$AI$189, MATCH('GFS_OBI comparison'!$B111, 'GFS OVERVIEW'!$C$4:$C$189,0), MATCH('GFS_OBI comparison'!$E$5,'GFS OVERVIEW'!$E$3:$AI$3,0))</f>
        <v>4</v>
      </c>
      <c r="F111" s="126" t="e">
        <f>INDEX('GFS OVERVIEW'!#REF!, MATCH('GFS_OBI comparison'!$B111,'GFS OVERVIEW'!$C$4:$C$189,0), MATCH('GFS_OBI comparison'!$F$5, 'GFS OVERVIEW'!#REF!,0))</f>
        <v>#REF!</v>
      </c>
      <c r="G111" s="18" t="e">
        <f>IF(ISNA(INDEX(#REF!, MATCH('GFS_OBI comparison'!$B111&amp;'GFS_OBI comparison'!$G$2,#REF!, 0), MATCH('GFS_OBI comparison'!$G$4,#REF!, 0))), "N/A", INDEX(#REF!, MATCH('GFS_OBI comparison'!$B111&amp;'GFS_OBI comparison'!$G$2,#REF!, 0), MATCH('GFS_OBI comparison'!$G$4,#REF!, 0)))</f>
        <v>#REF!</v>
      </c>
      <c r="H111" s="126" t="e">
        <f t="shared" si="1"/>
        <v>#REF!</v>
      </c>
    </row>
    <row r="112" spans="1:8">
      <c r="A112">
        <v>107</v>
      </c>
      <c r="B112" s="8" t="s">
        <v>107</v>
      </c>
      <c r="C112" s="10" t="e">
        <f>VLOOKUP($B112,#REF!,2,FALSE)</f>
        <v>#REF!</v>
      </c>
      <c r="D112" s="14" t="s">
        <v>193</v>
      </c>
      <c r="E112" s="15">
        <f>INDEX('GFS OVERVIEW'!$E$4:$AI$189, MATCH('GFS_OBI comparison'!$B112, 'GFS OVERVIEW'!$C$4:$C$189,0), MATCH('GFS_OBI comparison'!$E$5,'GFS OVERVIEW'!$E$3:$AI$3,0))</f>
        <v>0</v>
      </c>
      <c r="F112" s="126" t="e">
        <f>INDEX('GFS OVERVIEW'!#REF!, MATCH('GFS_OBI comparison'!$B112,'GFS OVERVIEW'!$C$4:$C$189,0), MATCH('GFS_OBI comparison'!$F$5, 'GFS OVERVIEW'!#REF!,0))</f>
        <v>#REF!</v>
      </c>
      <c r="G112" s="18" t="e">
        <f>IF(ISNA(INDEX(#REF!, MATCH('GFS_OBI comparison'!$B112&amp;'GFS_OBI comparison'!$G$2,#REF!, 0), MATCH('GFS_OBI comparison'!$G$4,#REF!, 0))), "N/A", INDEX(#REF!, MATCH('GFS_OBI comparison'!$B112&amp;'GFS_OBI comparison'!$G$2,#REF!, 0), MATCH('GFS_OBI comparison'!$G$4,#REF!, 0)))</f>
        <v>#REF!</v>
      </c>
      <c r="H112" s="126" t="e">
        <f t="shared" si="1"/>
        <v>#REF!</v>
      </c>
    </row>
    <row r="113" spans="1:8">
      <c r="A113">
        <v>108</v>
      </c>
      <c r="B113" s="8" t="s">
        <v>108</v>
      </c>
      <c r="C113" s="10" t="e">
        <f>VLOOKUP($B113,#REF!,2,FALSE)</f>
        <v>#REF!</v>
      </c>
      <c r="D113" s="14" t="s">
        <v>193</v>
      </c>
      <c r="E113" s="15">
        <f>INDEX('GFS OVERVIEW'!$E$4:$AI$189, MATCH('GFS_OBI comparison'!$B113, 'GFS OVERVIEW'!$C$4:$C$189,0), MATCH('GFS_OBI comparison'!$E$5,'GFS OVERVIEW'!$E$3:$AI$3,0))</f>
        <v>0</v>
      </c>
      <c r="F113" s="126" t="e">
        <f>INDEX('GFS OVERVIEW'!#REF!, MATCH('GFS_OBI comparison'!$B113,'GFS OVERVIEW'!$C$4:$C$189,0), MATCH('GFS_OBI comparison'!$F$5, 'GFS OVERVIEW'!#REF!,0))</f>
        <v>#REF!</v>
      </c>
      <c r="G113" s="18" t="e">
        <f>IF(ISNA(INDEX(#REF!, MATCH('GFS_OBI comparison'!$B113&amp;'GFS_OBI comparison'!$G$2,#REF!, 0), MATCH('GFS_OBI comparison'!$G$4,#REF!, 0))), "N/A", INDEX(#REF!, MATCH('GFS_OBI comparison'!$B113&amp;'GFS_OBI comparison'!$G$2,#REF!, 0), MATCH('GFS_OBI comparison'!$G$4,#REF!, 0)))</f>
        <v>#REF!</v>
      </c>
      <c r="H113" s="126" t="e">
        <f t="shared" si="1"/>
        <v>#REF!</v>
      </c>
    </row>
    <row r="114" spans="1:8">
      <c r="A114">
        <v>109</v>
      </c>
      <c r="B114" s="8" t="s">
        <v>109</v>
      </c>
      <c r="C114" s="10" t="e">
        <f>VLOOKUP($B114,#REF!,2,FALSE)</f>
        <v>#REF!</v>
      </c>
      <c r="D114" s="14" t="s">
        <v>193</v>
      </c>
      <c r="E114" s="15">
        <f>INDEX('GFS OVERVIEW'!$E$4:$AI$189, MATCH('GFS_OBI comparison'!$B114, 'GFS OVERVIEW'!$C$4:$C$189,0), MATCH('GFS_OBI comparison'!$E$5,'GFS OVERVIEW'!$E$3:$AI$3,0))</f>
        <v>2</v>
      </c>
      <c r="F114" s="126" t="e">
        <f>INDEX('GFS OVERVIEW'!#REF!, MATCH('GFS_OBI comparison'!$B114,'GFS OVERVIEW'!$C$4:$C$189,0), MATCH('GFS_OBI comparison'!$F$5, 'GFS OVERVIEW'!#REF!,0))</f>
        <v>#REF!</v>
      </c>
      <c r="G114" s="18" t="e">
        <f>IF(ISNA(INDEX(#REF!, MATCH('GFS_OBI comparison'!$B114&amp;'GFS_OBI comparison'!$G$2,#REF!, 0), MATCH('GFS_OBI comparison'!$G$4,#REF!, 0))), "N/A", INDEX(#REF!, MATCH('GFS_OBI comparison'!$B114&amp;'GFS_OBI comparison'!$G$2,#REF!, 0), MATCH('GFS_OBI comparison'!$G$4,#REF!, 0)))</f>
        <v>#REF!</v>
      </c>
      <c r="H114" s="126" t="e">
        <f t="shared" si="1"/>
        <v>#REF!</v>
      </c>
    </row>
    <row r="115" spans="1:8">
      <c r="A115">
        <v>110</v>
      </c>
      <c r="B115" s="8" t="s">
        <v>110</v>
      </c>
      <c r="C115" s="10" t="e">
        <f>VLOOKUP($B115,#REF!,2,FALSE)</f>
        <v>#REF!</v>
      </c>
      <c r="D115" s="14" t="s">
        <v>195</v>
      </c>
      <c r="E115" s="15">
        <f>INDEX('GFS OVERVIEW'!$E$4:$AI$189, MATCH('GFS_OBI comparison'!$B115, 'GFS OVERVIEW'!$C$4:$C$189,0), MATCH('GFS_OBI comparison'!$E$5,'GFS OVERVIEW'!$E$3:$AI$3,0))</f>
        <v>0</v>
      </c>
      <c r="F115" s="126" t="e">
        <f>INDEX('GFS OVERVIEW'!#REF!, MATCH('GFS_OBI comparison'!$B115,'GFS OVERVIEW'!$C$4:$C$189,0), MATCH('GFS_OBI comparison'!$F$5, 'GFS OVERVIEW'!#REF!,0))</f>
        <v>#REF!</v>
      </c>
      <c r="G115" s="18" t="e">
        <f>IF(ISNA(INDEX(#REF!, MATCH('GFS_OBI comparison'!$B115&amp;'GFS_OBI comparison'!$G$2,#REF!, 0), MATCH('GFS_OBI comparison'!$G$4,#REF!, 0))), "N/A", INDEX(#REF!, MATCH('GFS_OBI comparison'!$B115&amp;'GFS_OBI comparison'!$G$2,#REF!, 0), MATCH('GFS_OBI comparison'!$G$4,#REF!, 0)))</f>
        <v>#REF!</v>
      </c>
      <c r="H115" s="126" t="e">
        <f t="shared" si="1"/>
        <v>#REF!</v>
      </c>
    </row>
    <row r="116" spans="1:8">
      <c r="A116">
        <v>111</v>
      </c>
      <c r="B116" s="8" t="s">
        <v>111</v>
      </c>
      <c r="C116" s="10" t="e">
        <f>VLOOKUP($B116,#REF!,2,FALSE)</f>
        <v>#REF!</v>
      </c>
      <c r="D116" s="14" t="s">
        <v>193</v>
      </c>
      <c r="E116" s="15">
        <f>INDEX('GFS OVERVIEW'!$E$4:$AI$189, MATCH('GFS_OBI comparison'!$B116, 'GFS OVERVIEW'!$C$4:$C$189,0), MATCH('GFS_OBI comparison'!$E$5,'GFS OVERVIEW'!$E$3:$AI$3,0))</f>
        <v>0</v>
      </c>
      <c r="F116" s="126" t="e">
        <f>INDEX('GFS OVERVIEW'!#REF!, MATCH('GFS_OBI comparison'!$B116,'GFS OVERVIEW'!$C$4:$C$189,0), MATCH('GFS_OBI comparison'!$F$5, 'GFS OVERVIEW'!#REF!,0))</f>
        <v>#REF!</v>
      </c>
      <c r="G116" s="18" t="e">
        <f>IF(ISNA(INDEX(#REF!, MATCH('GFS_OBI comparison'!$B116&amp;'GFS_OBI comparison'!$G$2,#REF!, 0), MATCH('GFS_OBI comparison'!$G$4,#REF!, 0))), "N/A", INDEX(#REF!, MATCH('GFS_OBI comparison'!$B116&amp;'GFS_OBI comparison'!$G$2,#REF!, 0), MATCH('GFS_OBI comparison'!$G$4,#REF!, 0)))</f>
        <v>#REF!</v>
      </c>
      <c r="H116" s="126" t="e">
        <f t="shared" si="1"/>
        <v>#REF!</v>
      </c>
    </row>
    <row r="117" spans="1:8">
      <c r="A117">
        <v>112</v>
      </c>
      <c r="B117" s="8" t="s">
        <v>112</v>
      </c>
      <c r="C117" s="10" t="e">
        <f>VLOOKUP($B117,#REF!,2,FALSE)</f>
        <v>#REF!</v>
      </c>
      <c r="D117" s="14" t="s">
        <v>193</v>
      </c>
      <c r="E117" s="15">
        <f>INDEX('GFS OVERVIEW'!$E$4:$AI$189, MATCH('GFS_OBI comparison'!$B117, 'GFS OVERVIEW'!$C$4:$C$189,0), MATCH('GFS_OBI comparison'!$E$5,'GFS OVERVIEW'!$E$3:$AI$3,0))</f>
        <v>4</v>
      </c>
      <c r="F117" s="126" t="e">
        <f>INDEX('GFS OVERVIEW'!#REF!, MATCH('GFS_OBI comparison'!$B117,'GFS OVERVIEW'!$C$4:$C$189,0), MATCH('GFS_OBI comparison'!$F$5, 'GFS OVERVIEW'!#REF!,0))</f>
        <v>#REF!</v>
      </c>
      <c r="G117" s="18" t="e">
        <f>IF(ISNA(INDEX(#REF!, MATCH('GFS_OBI comparison'!$B117&amp;'GFS_OBI comparison'!$G$2,#REF!, 0), MATCH('GFS_OBI comparison'!$G$4,#REF!, 0))), "N/A", INDEX(#REF!, MATCH('GFS_OBI comparison'!$B117&amp;'GFS_OBI comparison'!$G$2,#REF!, 0), MATCH('GFS_OBI comparison'!$G$4,#REF!, 0)))</f>
        <v>#REF!</v>
      </c>
      <c r="H117" s="126" t="e">
        <f t="shared" si="1"/>
        <v>#REF!</v>
      </c>
    </row>
    <row r="118" spans="1:8">
      <c r="A118">
        <v>113</v>
      </c>
      <c r="B118" s="8" t="s">
        <v>113</v>
      </c>
      <c r="C118" s="10" t="e">
        <f>VLOOKUP($B118,#REF!,2,FALSE)</f>
        <v>#REF!</v>
      </c>
      <c r="D118" s="14" t="s">
        <v>193</v>
      </c>
      <c r="E118" s="15">
        <f>INDEX('GFS OVERVIEW'!$E$4:$AI$189, MATCH('GFS_OBI comparison'!$B118, 'GFS OVERVIEW'!$C$4:$C$189,0), MATCH('GFS_OBI comparison'!$E$5,'GFS OVERVIEW'!$E$3:$AI$3,0))</f>
        <v>4</v>
      </c>
      <c r="F118" s="126" t="e">
        <f>INDEX('GFS OVERVIEW'!#REF!, MATCH('GFS_OBI comparison'!$B118,'GFS OVERVIEW'!$C$4:$C$189,0), MATCH('GFS_OBI comparison'!$F$5, 'GFS OVERVIEW'!#REF!,0))</f>
        <v>#REF!</v>
      </c>
      <c r="G118" s="18" t="e">
        <f>IF(ISNA(INDEX(#REF!, MATCH('GFS_OBI comparison'!$B118&amp;'GFS_OBI comparison'!$G$2,#REF!, 0), MATCH('GFS_OBI comparison'!$G$4,#REF!, 0))), "N/A", INDEX(#REF!, MATCH('GFS_OBI comparison'!$B118&amp;'GFS_OBI comparison'!$G$2,#REF!, 0), MATCH('GFS_OBI comparison'!$G$4,#REF!, 0)))</f>
        <v>#REF!</v>
      </c>
      <c r="H118" s="126" t="e">
        <f t="shared" si="1"/>
        <v>#REF!</v>
      </c>
    </row>
    <row r="119" spans="1:8">
      <c r="A119">
        <v>114</v>
      </c>
      <c r="B119" s="8" t="s">
        <v>188</v>
      </c>
      <c r="C119" s="10" t="e">
        <f>VLOOKUP($B119,#REF!,2,FALSE)</f>
        <v>#REF!</v>
      </c>
      <c r="D119" s="14" t="s">
        <v>193</v>
      </c>
      <c r="E119" s="15">
        <f>INDEX('GFS OVERVIEW'!$E$4:$AI$189, MATCH('GFS_OBI comparison'!$B119, 'GFS OVERVIEW'!$C$4:$C$189,0), MATCH('GFS_OBI comparison'!$E$5,'GFS OVERVIEW'!$E$3:$AI$3,0))</f>
        <v>0</v>
      </c>
      <c r="F119" s="126" t="e">
        <f>INDEX('GFS OVERVIEW'!#REF!, MATCH('GFS_OBI comparison'!$B119,'GFS OVERVIEW'!$C$4:$C$189,0), MATCH('GFS_OBI comparison'!$F$5, 'GFS OVERVIEW'!#REF!,0))</f>
        <v>#REF!</v>
      </c>
      <c r="G119" s="18" t="e">
        <f>IF(ISNA(INDEX(#REF!, MATCH('GFS_OBI comparison'!$B119&amp;'GFS_OBI comparison'!$G$2,#REF!, 0), MATCH('GFS_OBI comparison'!$G$4,#REF!, 0))), "N/A", INDEX(#REF!, MATCH('GFS_OBI comparison'!$B119&amp;'GFS_OBI comparison'!$G$2,#REF!, 0), MATCH('GFS_OBI comparison'!$G$4,#REF!, 0)))</f>
        <v>#REF!</v>
      </c>
      <c r="H119" s="126" t="e">
        <f t="shared" si="1"/>
        <v>#REF!</v>
      </c>
    </row>
    <row r="120" spans="1:8">
      <c r="A120">
        <v>115</v>
      </c>
      <c r="B120" s="8" t="s">
        <v>114</v>
      </c>
      <c r="C120" s="10" t="e">
        <f>VLOOKUP($B120,#REF!,2,FALSE)</f>
        <v>#REF!</v>
      </c>
      <c r="D120" s="14" t="s">
        <v>193</v>
      </c>
      <c r="E120" s="15">
        <f>INDEX('GFS OVERVIEW'!$E$4:$AI$189, MATCH('GFS_OBI comparison'!$B120, 'GFS OVERVIEW'!$C$4:$C$189,0), MATCH('GFS_OBI comparison'!$E$5,'GFS OVERVIEW'!$E$3:$AI$3,0))</f>
        <v>2</v>
      </c>
      <c r="F120" s="126" t="e">
        <f>INDEX('GFS OVERVIEW'!#REF!, MATCH('GFS_OBI comparison'!$B120,'GFS OVERVIEW'!$C$4:$C$189,0), MATCH('GFS_OBI comparison'!$F$5, 'GFS OVERVIEW'!#REF!,0))</f>
        <v>#REF!</v>
      </c>
      <c r="G120" s="18" t="e">
        <f>IF(ISNA(INDEX(#REF!, MATCH('GFS_OBI comparison'!$B120&amp;'GFS_OBI comparison'!$G$2,#REF!, 0), MATCH('GFS_OBI comparison'!$G$4,#REF!, 0))), "N/A", INDEX(#REF!, MATCH('GFS_OBI comparison'!$B120&amp;'GFS_OBI comparison'!$G$2,#REF!, 0), MATCH('GFS_OBI comparison'!$G$4,#REF!, 0)))</f>
        <v>#REF!</v>
      </c>
      <c r="H120" s="126" t="e">
        <f t="shared" si="1"/>
        <v>#REF!</v>
      </c>
    </row>
    <row r="121" spans="1:8">
      <c r="A121">
        <v>116</v>
      </c>
      <c r="B121" s="8" t="s">
        <v>115</v>
      </c>
      <c r="C121" s="10" t="e">
        <f>VLOOKUP($B121,#REF!,2,FALSE)</f>
        <v>#REF!</v>
      </c>
      <c r="D121" s="14" t="s">
        <v>193</v>
      </c>
      <c r="E121" s="15">
        <f>INDEX('GFS OVERVIEW'!$E$4:$AI$189, MATCH('GFS_OBI comparison'!$B121, 'GFS OVERVIEW'!$C$4:$C$189,0), MATCH('GFS_OBI comparison'!$E$5,'GFS OVERVIEW'!$E$3:$AI$3,0))</f>
        <v>0</v>
      </c>
      <c r="F121" s="126" t="e">
        <f>INDEX('GFS OVERVIEW'!#REF!, MATCH('GFS_OBI comparison'!$B121,'GFS OVERVIEW'!$C$4:$C$189,0), MATCH('GFS_OBI comparison'!$F$5, 'GFS OVERVIEW'!#REF!,0))</f>
        <v>#REF!</v>
      </c>
      <c r="G121" s="18" t="e">
        <f>IF(ISNA(INDEX(#REF!, MATCH('GFS_OBI comparison'!$B121&amp;'GFS_OBI comparison'!$G$2,#REF!, 0), MATCH('GFS_OBI comparison'!$G$4,#REF!, 0))), "N/A", INDEX(#REF!, MATCH('GFS_OBI comparison'!$B121&amp;'GFS_OBI comparison'!$G$2,#REF!, 0), MATCH('GFS_OBI comparison'!$G$4,#REF!, 0)))</f>
        <v>#REF!</v>
      </c>
      <c r="H121" s="126" t="e">
        <f t="shared" si="1"/>
        <v>#REF!</v>
      </c>
    </row>
    <row r="122" spans="1:8">
      <c r="A122">
        <v>117</v>
      </c>
      <c r="B122" s="8" t="s">
        <v>116</v>
      </c>
      <c r="C122" s="10" t="e">
        <f>VLOOKUP($B122,#REF!,2,FALSE)</f>
        <v>#REF!</v>
      </c>
      <c r="D122" s="14" t="s">
        <v>193</v>
      </c>
      <c r="E122" s="15">
        <f>INDEX('GFS OVERVIEW'!$E$4:$AI$189, MATCH('GFS_OBI comparison'!$B122, 'GFS OVERVIEW'!$C$4:$C$189,0), MATCH('GFS_OBI comparison'!$E$5,'GFS OVERVIEW'!$E$3:$AI$3,0))</f>
        <v>0</v>
      </c>
      <c r="F122" s="126" t="e">
        <f>INDEX('GFS OVERVIEW'!#REF!, MATCH('GFS_OBI comparison'!$B122,'GFS OVERVIEW'!$C$4:$C$189,0), MATCH('GFS_OBI comparison'!$F$5, 'GFS OVERVIEW'!#REF!,0))</f>
        <v>#REF!</v>
      </c>
      <c r="G122" s="18" t="e">
        <f>IF(ISNA(INDEX(#REF!, MATCH('GFS_OBI comparison'!$B122&amp;'GFS_OBI comparison'!$G$2,#REF!, 0), MATCH('GFS_OBI comparison'!$G$4,#REF!, 0))), "N/A", INDEX(#REF!, MATCH('GFS_OBI comparison'!$B122&amp;'GFS_OBI comparison'!$G$2,#REF!, 0), MATCH('GFS_OBI comparison'!$G$4,#REF!, 0)))</f>
        <v>#REF!</v>
      </c>
      <c r="H122" s="126" t="e">
        <f t="shared" si="1"/>
        <v>#REF!</v>
      </c>
    </row>
    <row r="123" spans="1:8">
      <c r="A123">
        <v>118</v>
      </c>
      <c r="B123" s="8" t="s">
        <v>117</v>
      </c>
      <c r="C123" s="10" t="e">
        <f>VLOOKUP($B123,#REF!,2,FALSE)</f>
        <v>#REF!</v>
      </c>
      <c r="D123" s="14" t="s">
        <v>193</v>
      </c>
      <c r="E123" s="15">
        <f>INDEX('GFS OVERVIEW'!$E$4:$AI$189, MATCH('GFS_OBI comparison'!$B123, 'GFS OVERVIEW'!$C$4:$C$189,0), MATCH('GFS_OBI comparison'!$E$5,'GFS OVERVIEW'!$E$3:$AI$3,0))</f>
        <v>0</v>
      </c>
      <c r="F123" s="126" t="e">
        <f>INDEX('GFS OVERVIEW'!#REF!, MATCH('GFS_OBI comparison'!$B123,'GFS OVERVIEW'!$C$4:$C$189,0), MATCH('GFS_OBI comparison'!$F$5, 'GFS OVERVIEW'!#REF!,0))</f>
        <v>#REF!</v>
      </c>
      <c r="G123" s="18" t="e">
        <f>IF(ISNA(INDEX(#REF!, MATCH('GFS_OBI comparison'!$B123&amp;'GFS_OBI comparison'!$G$2,#REF!, 0), MATCH('GFS_OBI comparison'!$G$4,#REF!, 0))), "N/A", INDEX(#REF!, MATCH('GFS_OBI comparison'!$B123&amp;'GFS_OBI comparison'!$G$2,#REF!, 0), MATCH('GFS_OBI comparison'!$G$4,#REF!, 0)))</f>
        <v>#REF!</v>
      </c>
      <c r="H123" s="126" t="e">
        <f t="shared" si="1"/>
        <v>#REF!</v>
      </c>
    </row>
    <row r="124" spans="1:8">
      <c r="A124">
        <v>119</v>
      </c>
      <c r="B124" s="8" t="s">
        <v>118</v>
      </c>
      <c r="C124" s="10" t="e">
        <f>VLOOKUP($B124,#REF!,2,FALSE)</f>
        <v>#REF!</v>
      </c>
      <c r="D124" s="14" t="s">
        <v>193</v>
      </c>
      <c r="E124" s="15">
        <f>INDEX('GFS OVERVIEW'!$E$4:$AI$189, MATCH('GFS_OBI comparison'!$B124, 'GFS OVERVIEW'!$C$4:$C$189,0), MATCH('GFS_OBI comparison'!$E$5,'GFS OVERVIEW'!$E$3:$AI$3,0))</f>
        <v>0</v>
      </c>
      <c r="F124" s="126" t="e">
        <f>INDEX('GFS OVERVIEW'!#REF!, MATCH('GFS_OBI comparison'!$B124,'GFS OVERVIEW'!$C$4:$C$189,0), MATCH('GFS_OBI comparison'!$F$5, 'GFS OVERVIEW'!#REF!,0))</f>
        <v>#REF!</v>
      </c>
      <c r="G124" s="18" t="e">
        <f>IF(ISNA(INDEX(#REF!, MATCH('GFS_OBI comparison'!$B124&amp;'GFS_OBI comparison'!$G$2,#REF!, 0), MATCH('GFS_OBI comparison'!$G$4,#REF!, 0))), "N/A", INDEX(#REF!, MATCH('GFS_OBI comparison'!$B124&amp;'GFS_OBI comparison'!$G$2,#REF!, 0), MATCH('GFS_OBI comparison'!$G$4,#REF!, 0)))</f>
        <v>#REF!</v>
      </c>
      <c r="H124" s="126" t="e">
        <f t="shared" si="1"/>
        <v>#REF!</v>
      </c>
    </row>
    <row r="125" spans="1:8">
      <c r="A125">
        <v>120</v>
      </c>
      <c r="B125" s="8" t="s">
        <v>119</v>
      </c>
      <c r="C125" s="10" t="e">
        <f>VLOOKUP($B125,#REF!,2,FALSE)</f>
        <v>#REF!</v>
      </c>
      <c r="D125" s="14" t="s">
        <v>193</v>
      </c>
      <c r="E125" s="15">
        <f>INDEX('GFS OVERVIEW'!$E$4:$AI$189, MATCH('GFS_OBI comparison'!$B125, 'GFS OVERVIEW'!$C$4:$C$189,0), MATCH('GFS_OBI comparison'!$E$5,'GFS OVERVIEW'!$E$3:$AI$3,0))</f>
        <v>3</v>
      </c>
      <c r="F125" s="126" t="e">
        <f>INDEX('GFS OVERVIEW'!#REF!, MATCH('GFS_OBI comparison'!$B125,'GFS OVERVIEW'!$C$4:$C$189,0), MATCH('GFS_OBI comparison'!$F$5, 'GFS OVERVIEW'!#REF!,0))</f>
        <v>#REF!</v>
      </c>
      <c r="G125" s="18" t="e">
        <f>IF(ISNA(INDEX(#REF!, MATCH('GFS_OBI comparison'!$B125&amp;'GFS_OBI comparison'!$G$2,#REF!, 0), MATCH('GFS_OBI comparison'!$G$4,#REF!, 0))), "N/A", INDEX(#REF!, MATCH('GFS_OBI comparison'!$B125&amp;'GFS_OBI comparison'!$G$2,#REF!, 0), MATCH('GFS_OBI comparison'!$G$4,#REF!, 0)))</f>
        <v>#REF!</v>
      </c>
      <c r="H125" s="126" t="e">
        <f t="shared" si="1"/>
        <v>#REF!</v>
      </c>
    </row>
    <row r="126" spans="1:8">
      <c r="A126">
        <v>121</v>
      </c>
      <c r="B126" s="8" t="s">
        <v>120</v>
      </c>
      <c r="C126" s="10" t="e">
        <f>VLOOKUP($B126,#REF!,2,FALSE)</f>
        <v>#REF!</v>
      </c>
      <c r="D126" s="14" t="s">
        <v>193</v>
      </c>
      <c r="E126" s="15">
        <f>INDEX('GFS OVERVIEW'!$E$4:$AI$189, MATCH('GFS_OBI comparison'!$B126, 'GFS OVERVIEW'!$C$4:$C$189,0), MATCH('GFS_OBI comparison'!$E$5,'GFS OVERVIEW'!$E$3:$AI$3,0))</f>
        <v>4</v>
      </c>
      <c r="F126" s="126" t="e">
        <f>INDEX('GFS OVERVIEW'!#REF!, MATCH('GFS_OBI comparison'!$B126,'GFS OVERVIEW'!$C$4:$C$189,0), MATCH('GFS_OBI comparison'!$F$5, 'GFS OVERVIEW'!#REF!,0))</f>
        <v>#REF!</v>
      </c>
      <c r="G126" s="18" t="e">
        <f>IF(ISNA(INDEX(#REF!, MATCH('GFS_OBI comparison'!$B126&amp;'GFS_OBI comparison'!$G$2,#REF!, 0), MATCH('GFS_OBI comparison'!$G$4,#REF!, 0))), "N/A", INDEX(#REF!, MATCH('GFS_OBI comparison'!$B126&amp;'GFS_OBI comparison'!$G$2,#REF!, 0), MATCH('GFS_OBI comparison'!$G$4,#REF!, 0)))</f>
        <v>#REF!</v>
      </c>
      <c r="H126" s="126" t="e">
        <f t="shared" si="1"/>
        <v>#REF!</v>
      </c>
    </row>
    <row r="127" spans="1:8">
      <c r="A127">
        <v>122</v>
      </c>
      <c r="B127" s="8" t="s">
        <v>121</v>
      </c>
      <c r="C127" s="10" t="e">
        <f>VLOOKUP($B127,#REF!,2,FALSE)</f>
        <v>#REF!</v>
      </c>
      <c r="D127" s="14" t="s">
        <v>193</v>
      </c>
      <c r="E127" s="15">
        <f>INDEX('GFS OVERVIEW'!$E$4:$AI$189, MATCH('GFS_OBI comparison'!$B127, 'GFS OVERVIEW'!$C$4:$C$189,0), MATCH('GFS_OBI comparison'!$E$5,'GFS OVERVIEW'!$E$3:$AI$3,0))</f>
        <v>0</v>
      </c>
      <c r="F127" s="126" t="e">
        <f>INDEX('GFS OVERVIEW'!#REF!, MATCH('GFS_OBI comparison'!$B127,'GFS OVERVIEW'!$C$4:$C$189,0), MATCH('GFS_OBI comparison'!$F$5, 'GFS OVERVIEW'!#REF!,0))</f>
        <v>#REF!</v>
      </c>
      <c r="G127" s="18" t="e">
        <f>IF(ISNA(INDEX(#REF!, MATCH('GFS_OBI comparison'!$B127&amp;'GFS_OBI comparison'!$G$2,#REF!, 0), MATCH('GFS_OBI comparison'!$G$4,#REF!, 0))), "N/A", INDEX(#REF!, MATCH('GFS_OBI comparison'!$B127&amp;'GFS_OBI comparison'!$G$2,#REF!, 0), MATCH('GFS_OBI comparison'!$G$4,#REF!, 0)))</f>
        <v>#REF!</v>
      </c>
      <c r="H127" s="126" t="e">
        <f t="shared" si="1"/>
        <v>#REF!</v>
      </c>
    </row>
    <row r="128" spans="1:8">
      <c r="A128">
        <v>123</v>
      </c>
      <c r="B128" s="8" t="s">
        <v>122</v>
      </c>
      <c r="C128" s="10" t="e">
        <f>VLOOKUP($B128,#REF!,2,FALSE)</f>
        <v>#REF!</v>
      </c>
      <c r="D128" s="14" t="s">
        <v>193</v>
      </c>
      <c r="E128" s="15">
        <f>INDEX('GFS OVERVIEW'!$E$4:$AI$189, MATCH('GFS_OBI comparison'!$B128, 'GFS OVERVIEW'!$C$4:$C$189,0), MATCH('GFS_OBI comparison'!$E$5,'GFS OVERVIEW'!$E$3:$AI$3,0))</f>
        <v>0</v>
      </c>
      <c r="F128" s="126" t="e">
        <f>INDEX('GFS OVERVIEW'!#REF!, MATCH('GFS_OBI comparison'!$B128,'GFS OVERVIEW'!$C$4:$C$189,0), MATCH('GFS_OBI comparison'!$F$5, 'GFS OVERVIEW'!#REF!,0))</f>
        <v>#REF!</v>
      </c>
      <c r="G128" s="18" t="e">
        <f>IF(ISNA(INDEX(#REF!, MATCH('GFS_OBI comparison'!$B128&amp;'GFS_OBI comparison'!$G$2,#REF!, 0), MATCH('GFS_OBI comparison'!$G$4,#REF!, 0))), "N/A", INDEX(#REF!, MATCH('GFS_OBI comparison'!$B128&amp;'GFS_OBI comparison'!$G$2,#REF!, 0), MATCH('GFS_OBI comparison'!$G$4,#REF!, 0)))</f>
        <v>#REF!</v>
      </c>
      <c r="H128" s="126" t="e">
        <f t="shared" si="1"/>
        <v>#REF!</v>
      </c>
    </row>
    <row r="129" spans="1:8">
      <c r="A129">
        <v>124</v>
      </c>
      <c r="B129" s="8" t="s">
        <v>123</v>
      </c>
      <c r="C129" s="10" t="e">
        <f>VLOOKUP($B129,#REF!,2,FALSE)</f>
        <v>#REF!</v>
      </c>
      <c r="D129" s="14" t="s">
        <v>193</v>
      </c>
      <c r="E129" s="15">
        <f>INDEX('GFS OVERVIEW'!$E$4:$AI$189, MATCH('GFS_OBI comparison'!$B129, 'GFS OVERVIEW'!$C$4:$C$189,0), MATCH('GFS_OBI comparison'!$E$5,'GFS OVERVIEW'!$E$3:$AI$3,0))</f>
        <v>0</v>
      </c>
      <c r="F129" s="126" t="e">
        <f>INDEX('GFS OVERVIEW'!#REF!, MATCH('GFS_OBI comparison'!$B129,'GFS OVERVIEW'!$C$4:$C$189,0), MATCH('GFS_OBI comparison'!$F$5, 'GFS OVERVIEW'!#REF!,0))</f>
        <v>#REF!</v>
      </c>
      <c r="G129" s="18" t="e">
        <f>IF(ISNA(INDEX(#REF!, MATCH('GFS_OBI comparison'!$B129&amp;'GFS_OBI comparison'!$G$2,#REF!, 0), MATCH('GFS_OBI comparison'!$G$4,#REF!, 0))), "N/A", INDEX(#REF!, MATCH('GFS_OBI comparison'!$B129&amp;'GFS_OBI comparison'!$G$2,#REF!, 0), MATCH('GFS_OBI comparison'!$G$4,#REF!, 0)))</f>
        <v>#REF!</v>
      </c>
      <c r="H129" s="126" t="e">
        <f t="shared" si="1"/>
        <v>#REF!</v>
      </c>
    </row>
    <row r="130" spans="1:8">
      <c r="A130">
        <v>125</v>
      </c>
      <c r="B130" s="8" t="s">
        <v>124</v>
      </c>
      <c r="C130" s="10" t="e">
        <f>VLOOKUP($B130,#REF!,2,FALSE)</f>
        <v>#REF!</v>
      </c>
      <c r="D130" s="14" t="s">
        <v>193</v>
      </c>
      <c r="E130" s="15">
        <f>INDEX('GFS OVERVIEW'!$E$4:$AI$189, MATCH('GFS_OBI comparison'!$B130, 'GFS OVERVIEW'!$C$4:$C$189,0), MATCH('GFS_OBI comparison'!$E$5,'GFS OVERVIEW'!$E$3:$AI$3,0))</f>
        <v>5</v>
      </c>
      <c r="F130" s="126" t="e">
        <f>INDEX('GFS OVERVIEW'!#REF!, MATCH('GFS_OBI comparison'!$B130,'GFS OVERVIEW'!$C$4:$C$189,0), MATCH('GFS_OBI comparison'!$F$5, 'GFS OVERVIEW'!#REF!,0))</f>
        <v>#REF!</v>
      </c>
      <c r="G130" s="18" t="e">
        <f>IF(ISNA(INDEX(#REF!, MATCH('GFS_OBI comparison'!$B130&amp;'GFS_OBI comparison'!$G$2,#REF!, 0), MATCH('GFS_OBI comparison'!$G$4,#REF!, 0))), "N/A", INDEX(#REF!, MATCH('GFS_OBI comparison'!$B130&amp;'GFS_OBI comparison'!$G$2,#REF!, 0), MATCH('GFS_OBI comparison'!$G$4,#REF!, 0)))</f>
        <v>#REF!</v>
      </c>
      <c r="H130" s="126" t="e">
        <f t="shared" si="1"/>
        <v>#REF!</v>
      </c>
    </row>
    <row r="131" spans="1:8">
      <c r="A131">
        <v>126</v>
      </c>
      <c r="B131" s="8" t="s">
        <v>125</v>
      </c>
      <c r="C131" s="10" t="e">
        <f>VLOOKUP($B131,#REF!,2,FALSE)</f>
        <v>#REF!</v>
      </c>
      <c r="D131" s="14" t="s">
        <v>193</v>
      </c>
      <c r="E131" s="15">
        <f>INDEX('GFS OVERVIEW'!$E$4:$AI$189, MATCH('GFS_OBI comparison'!$B131, 'GFS OVERVIEW'!$C$4:$C$189,0), MATCH('GFS_OBI comparison'!$E$5,'GFS OVERVIEW'!$E$3:$AI$3,0))</f>
        <v>0</v>
      </c>
      <c r="F131" s="126" t="e">
        <f>INDEX('GFS OVERVIEW'!#REF!, MATCH('GFS_OBI comparison'!$B131,'GFS OVERVIEW'!$C$4:$C$189,0), MATCH('GFS_OBI comparison'!$F$5, 'GFS OVERVIEW'!#REF!,0))</f>
        <v>#REF!</v>
      </c>
      <c r="G131" s="18" t="e">
        <f>IF(ISNA(INDEX(#REF!, MATCH('GFS_OBI comparison'!$B131&amp;'GFS_OBI comparison'!$G$2,#REF!, 0), MATCH('GFS_OBI comparison'!$G$4,#REF!, 0))), "N/A", INDEX(#REF!, MATCH('GFS_OBI comparison'!$B131&amp;'GFS_OBI comparison'!$G$2,#REF!, 0), MATCH('GFS_OBI comparison'!$G$4,#REF!, 0)))</f>
        <v>#REF!</v>
      </c>
      <c r="H131" s="126" t="e">
        <f t="shared" si="1"/>
        <v>#REF!</v>
      </c>
    </row>
    <row r="132" spans="1:8">
      <c r="A132">
        <v>127</v>
      </c>
      <c r="B132" s="8" t="s">
        <v>126</v>
      </c>
      <c r="C132" s="10" t="e">
        <f>VLOOKUP($B132,#REF!,2,FALSE)</f>
        <v>#REF!</v>
      </c>
      <c r="D132" s="14" t="s">
        <v>193</v>
      </c>
      <c r="E132" s="15">
        <f>INDEX('GFS OVERVIEW'!$E$4:$AI$189, MATCH('GFS_OBI comparison'!$B132, 'GFS OVERVIEW'!$C$4:$C$189,0), MATCH('GFS_OBI comparison'!$E$5,'GFS OVERVIEW'!$E$3:$AI$3,0))</f>
        <v>0</v>
      </c>
      <c r="F132" s="126" t="e">
        <f>INDEX('GFS OVERVIEW'!#REF!, MATCH('GFS_OBI comparison'!$B132,'GFS OVERVIEW'!$C$4:$C$189,0), MATCH('GFS_OBI comparison'!$F$5, 'GFS OVERVIEW'!#REF!,0))</f>
        <v>#REF!</v>
      </c>
      <c r="G132" s="18" t="e">
        <f>IF(ISNA(INDEX(#REF!, MATCH('GFS_OBI comparison'!$B132&amp;'GFS_OBI comparison'!$G$2,#REF!, 0), MATCH('GFS_OBI comparison'!$G$4,#REF!, 0))), "N/A", INDEX(#REF!, MATCH('GFS_OBI comparison'!$B132&amp;'GFS_OBI comparison'!$G$2,#REF!, 0), MATCH('GFS_OBI comparison'!$G$4,#REF!, 0)))</f>
        <v>#REF!</v>
      </c>
      <c r="H132" s="126" t="e">
        <f t="shared" si="1"/>
        <v>#REF!</v>
      </c>
    </row>
    <row r="133" spans="1:8">
      <c r="A133">
        <v>128</v>
      </c>
      <c r="B133" s="8" t="s">
        <v>127</v>
      </c>
      <c r="C133" s="10" t="e">
        <f>VLOOKUP($B133,#REF!,2,FALSE)</f>
        <v>#REF!</v>
      </c>
      <c r="D133" s="14" t="s">
        <v>193</v>
      </c>
      <c r="E133" s="15">
        <f>INDEX('GFS OVERVIEW'!$E$4:$AI$189, MATCH('GFS_OBI comparison'!$B133, 'GFS OVERVIEW'!$C$4:$C$189,0), MATCH('GFS_OBI comparison'!$E$5,'GFS OVERVIEW'!$E$3:$AI$3,0))</f>
        <v>0</v>
      </c>
      <c r="F133" s="126" t="e">
        <f>INDEX('GFS OVERVIEW'!#REF!, MATCH('GFS_OBI comparison'!$B133,'GFS OVERVIEW'!$C$4:$C$189,0), MATCH('GFS_OBI comparison'!$F$5, 'GFS OVERVIEW'!#REF!,0))</f>
        <v>#REF!</v>
      </c>
      <c r="G133" s="18" t="e">
        <f>IF(ISNA(INDEX(#REF!, MATCH('GFS_OBI comparison'!$B133&amp;'GFS_OBI comparison'!$G$2,#REF!, 0), MATCH('GFS_OBI comparison'!$G$4,#REF!, 0))), "N/A", INDEX(#REF!, MATCH('GFS_OBI comparison'!$B133&amp;'GFS_OBI comparison'!$G$2,#REF!, 0), MATCH('GFS_OBI comparison'!$G$4,#REF!, 0)))</f>
        <v>#REF!</v>
      </c>
      <c r="H133" s="126" t="e">
        <f t="shared" si="1"/>
        <v>#REF!</v>
      </c>
    </row>
    <row r="134" spans="1:8">
      <c r="A134">
        <v>129</v>
      </c>
      <c r="B134" s="8" t="s">
        <v>128</v>
      </c>
      <c r="C134" s="10" t="e">
        <f>VLOOKUP($B134,#REF!,2,FALSE)</f>
        <v>#REF!</v>
      </c>
      <c r="D134" s="14" t="s">
        <v>193</v>
      </c>
      <c r="E134" s="15">
        <f>INDEX('GFS OVERVIEW'!$E$4:$AI$189, MATCH('GFS_OBI comparison'!$B134, 'GFS OVERVIEW'!$C$4:$C$189,0), MATCH('GFS_OBI comparison'!$E$5,'GFS OVERVIEW'!$E$3:$AI$3,0))</f>
        <v>0</v>
      </c>
      <c r="F134" s="126" t="e">
        <f>INDEX('GFS OVERVIEW'!#REF!, MATCH('GFS_OBI comparison'!$B134,'GFS OVERVIEW'!$C$4:$C$189,0), MATCH('GFS_OBI comparison'!$F$5, 'GFS OVERVIEW'!#REF!,0))</f>
        <v>#REF!</v>
      </c>
      <c r="G134" s="18" t="e">
        <f>IF(ISNA(INDEX(#REF!, MATCH('GFS_OBI comparison'!$B134&amp;'GFS_OBI comparison'!$G$2,#REF!, 0), MATCH('GFS_OBI comparison'!$G$4,#REF!, 0))), "N/A", INDEX(#REF!, MATCH('GFS_OBI comparison'!$B134&amp;'GFS_OBI comparison'!$G$2,#REF!, 0), MATCH('GFS_OBI comparison'!$G$4,#REF!, 0)))</f>
        <v>#REF!</v>
      </c>
      <c r="H134" s="126" t="e">
        <f t="shared" si="1"/>
        <v>#REF!</v>
      </c>
    </row>
    <row r="135" spans="1:8">
      <c r="A135">
        <v>130</v>
      </c>
      <c r="B135" s="8" t="s">
        <v>129</v>
      </c>
      <c r="C135" s="10" t="e">
        <f>VLOOKUP($B135,#REF!,2,FALSE)</f>
        <v>#REF!</v>
      </c>
      <c r="D135" s="14" t="s">
        <v>193</v>
      </c>
      <c r="E135" s="15">
        <f>INDEX('GFS OVERVIEW'!$E$4:$AI$189, MATCH('GFS_OBI comparison'!$B135, 'GFS OVERVIEW'!$C$4:$C$189,0), MATCH('GFS_OBI comparison'!$E$5,'GFS OVERVIEW'!$E$3:$AI$3,0))</f>
        <v>0</v>
      </c>
      <c r="F135" s="126" t="e">
        <f>INDEX('GFS OVERVIEW'!#REF!, MATCH('GFS_OBI comparison'!$B135,'GFS OVERVIEW'!$C$4:$C$189,0), MATCH('GFS_OBI comparison'!$F$5, 'GFS OVERVIEW'!#REF!,0))</f>
        <v>#REF!</v>
      </c>
      <c r="G135" s="18" t="e">
        <f>IF(ISNA(INDEX(#REF!, MATCH('GFS_OBI comparison'!$B135&amp;'GFS_OBI comparison'!$G$2,#REF!, 0), MATCH('GFS_OBI comparison'!$G$4,#REF!, 0))), "N/A", INDEX(#REF!, MATCH('GFS_OBI comparison'!$B135&amp;'GFS_OBI comparison'!$G$2,#REF!, 0), MATCH('GFS_OBI comparison'!$G$4,#REF!, 0)))</f>
        <v>#REF!</v>
      </c>
      <c r="H135" s="126" t="e">
        <f t="shared" ref="H135:H191" si="2">100-G135+1</f>
        <v>#REF!</v>
      </c>
    </row>
    <row r="136" spans="1:8">
      <c r="A136">
        <v>131</v>
      </c>
      <c r="B136" s="8" t="s">
        <v>130</v>
      </c>
      <c r="C136" s="10" t="e">
        <f>VLOOKUP($B136,#REF!,2,FALSE)</f>
        <v>#REF!</v>
      </c>
      <c r="D136" s="14" t="s">
        <v>193</v>
      </c>
      <c r="E136" s="15">
        <f>INDEX('GFS OVERVIEW'!$E$4:$AI$189, MATCH('GFS_OBI comparison'!$B136, 'GFS OVERVIEW'!$C$4:$C$189,0), MATCH('GFS_OBI comparison'!$E$5,'GFS OVERVIEW'!$E$3:$AI$3,0))</f>
        <v>1</v>
      </c>
      <c r="F136" s="126" t="e">
        <f>INDEX('GFS OVERVIEW'!#REF!, MATCH('GFS_OBI comparison'!$B136,'GFS OVERVIEW'!$C$4:$C$189,0), MATCH('GFS_OBI comparison'!$F$5, 'GFS OVERVIEW'!#REF!,0))</f>
        <v>#REF!</v>
      </c>
      <c r="G136" s="18" t="e">
        <f>IF(ISNA(INDEX(#REF!, MATCH('GFS_OBI comparison'!$B136&amp;'GFS_OBI comparison'!$G$2,#REF!, 0), MATCH('GFS_OBI comparison'!$G$4,#REF!, 0))), "N/A", INDEX(#REF!, MATCH('GFS_OBI comparison'!$B136&amp;'GFS_OBI comparison'!$G$2,#REF!, 0), MATCH('GFS_OBI comparison'!$G$4,#REF!, 0)))</f>
        <v>#REF!</v>
      </c>
      <c r="H136" s="126" t="e">
        <f t="shared" si="2"/>
        <v>#REF!</v>
      </c>
    </row>
    <row r="137" spans="1:8">
      <c r="A137">
        <v>132</v>
      </c>
      <c r="B137" s="8" t="s">
        <v>131</v>
      </c>
      <c r="C137" s="10" t="e">
        <f>VLOOKUP($B137,#REF!,2,FALSE)</f>
        <v>#REF!</v>
      </c>
      <c r="D137" s="14" t="s">
        <v>193</v>
      </c>
      <c r="E137" s="15">
        <f>INDEX('GFS OVERVIEW'!$E$4:$AI$189, MATCH('GFS_OBI comparison'!$B137, 'GFS OVERVIEW'!$C$4:$C$189,0), MATCH('GFS_OBI comparison'!$E$5,'GFS OVERVIEW'!$E$3:$AI$3,0))</f>
        <v>2</v>
      </c>
      <c r="F137" s="126" t="e">
        <f>INDEX('GFS OVERVIEW'!#REF!, MATCH('GFS_OBI comparison'!$B137,'GFS OVERVIEW'!$C$4:$C$189,0), MATCH('GFS_OBI comparison'!$F$5, 'GFS OVERVIEW'!#REF!,0))</f>
        <v>#REF!</v>
      </c>
      <c r="G137" s="18" t="e">
        <f>IF(ISNA(INDEX(#REF!, MATCH('GFS_OBI comparison'!$B137&amp;'GFS_OBI comparison'!$G$2,#REF!, 0), MATCH('GFS_OBI comparison'!$G$4,#REF!, 0))), "N/A", INDEX(#REF!, MATCH('GFS_OBI comparison'!$B137&amp;'GFS_OBI comparison'!$G$2,#REF!, 0), MATCH('GFS_OBI comparison'!$G$4,#REF!, 0)))</f>
        <v>#REF!</v>
      </c>
      <c r="H137" s="126" t="e">
        <f t="shared" si="2"/>
        <v>#REF!</v>
      </c>
    </row>
    <row r="138" spans="1:8">
      <c r="A138">
        <v>133</v>
      </c>
      <c r="B138" s="8" t="s">
        <v>132</v>
      </c>
      <c r="C138" s="10" t="e">
        <f>VLOOKUP($B138,#REF!,2,FALSE)</f>
        <v>#REF!</v>
      </c>
      <c r="D138" s="14" t="s">
        <v>193</v>
      </c>
      <c r="E138" s="15">
        <f>INDEX('GFS OVERVIEW'!$E$4:$AI$189, MATCH('GFS_OBI comparison'!$B138, 'GFS OVERVIEW'!$C$4:$C$189,0), MATCH('GFS_OBI comparison'!$E$5,'GFS OVERVIEW'!$E$3:$AI$3,0))</f>
        <v>0</v>
      </c>
      <c r="F138" s="126" t="e">
        <f>INDEX('GFS OVERVIEW'!#REF!, MATCH('GFS_OBI comparison'!$B138,'GFS OVERVIEW'!$C$4:$C$189,0), MATCH('GFS_OBI comparison'!$F$5, 'GFS OVERVIEW'!#REF!,0))</f>
        <v>#REF!</v>
      </c>
      <c r="G138" s="18" t="e">
        <f>IF(ISNA(INDEX(#REF!, MATCH('GFS_OBI comparison'!$B138&amp;'GFS_OBI comparison'!$G$2,#REF!, 0), MATCH('GFS_OBI comparison'!$G$4,#REF!, 0))), "N/A", INDEX(#REF!, MATCH('GFS_OBI comparison'!$B138&amp;'GFS_OBI comparison'!$G$2,#REF!, 0), MATCH('GFS_OBI comparison'!$G$4,#REF!, 0)))</f>
        <v>#REF!</v>
      </c>
      <c r="H138" s="126" t="e">
        <f t="shared" si="2"/>
        <v>#REF!</v>
      </c>
    </row>
    <row r="139" spans="1:8">
      <c r="A139">
        <v>134</v>
      </c>
      <c r="B139" s="8" t="s">
        <v>133</v>
      </c>
      <c r="C139" s="10" t="e">
        <f>VLOOKUP($B139,#REF!,2,FALSE)</f>
        <v>#REF!</v>
      </c>
      <c r="D139" s="14" t="s">
        <v>193</v>
      </c>
      <c r="E139" s="15">
        <f>INDEX('GFS OVERVIEW'!$E$4:$AI$189, MATCH('GFS_OBI comparison'!$B139, 'GFS OVERVIEW'!$C$4:$C$189,0), MATCH('GFS_OBI comparison'!$E$5,'GFS OVERVIEW'!$E$3:$AI$3,0))</f>
        <v>2</v>
      </c>
      <c r="F139" s="126" t="e">
        <f>INDEX('GFS OVERVIEW'!#REF!, MATCH('GFS_OBI comparison'!$B139,'GFS OVERVIEW'!$C$4:$C$189,0), MATCH('GFS_OBI comparison'!$F$5, 'GFS OVERVIEW'!#REF!,0))</f>
        <v>#REF!</v>
      </c>
      <c r="G139" s="18" t="e">
        <f>IF(ISNA(INDEX(#REF!, MATCH('GFS_OBI comparison'!$B139&amp;'GFS_OBI comparison'!$G$2,#REF!, 0), MATCH('GFS_OBI comparison'!$G$4,#REF!, 0))), "N/A", INDEX(#REF!, MATCH('GFS_OBI comparison'!$B139&amp;'GFS_OBI comparison'!$G$2,#REF!, 0), MATCH('GFS_OBI comparison'!$G$4,#REF!, 0)))</f>
        <v>#REF!</v>
      </c>
      <c r="H139" s="126" t="e">
        <f t="shared" si="2"/>
        <v>#REF!</v>
      </c>
    </row>
    <row r="140" spans="1:8">
      <c r="A140">
        <v>135</v>
      </c>
      <c r="B140" s="8" t="s">
        <v>134</v>
      </c>
      <c r="C140" s="10" t="e">
        <f>VLOOKUP($B140,#REF!,2,FALSE)</f>
        <v>#REF!</v>
      </c>
      <c r="D140" s="14" t="s">
        <v>193</v>
      </c>
      <c r="E140" s="15">
        <f>INDEX('GFS OVERVIEW'!$E$4:$AI$189, MATCH('GFS_OBI comparison'!$B140, 'GFS OVERVIEW'!$C$4:$C$189,0), MATCH('GFS_OBI comparison'!$E$5,'GFS OVERVIEW'!$E$3:$AI$3,0))</f>
        <v>3</v>
      </c>
      <c r="F140" s="126" t="e">
        <f>INDEX('GFS OVERVIEW'!#REF!, MATCH('GFS_OBI comparison'!$B140,'GFS OVERVIEW'!$C$4:$C$189,0), MATCH('GFS_OBI comparison'!$F$5, 'GFS OVERVIEW'!#REF!,0))</f>
        <v>#REF!</v>
      </c>
      <c r="G140" s="18" t="e">
        <f>IF(ISNA(INDEX(#REF!, MATCH('GFS_OBI comparison'!$B140&amp;'GFS_OBI comparison'!$G$2,#REF!, 0), MATCH('GFS_OBI comparison'!$G$4,#REF!, 0))), "N/A", INDEX(#REF!, MATCH('GFS_OBI comparison'!$B140&amp;'GFS_OBI comparison'!$G$2,#REF!, 0), MATCH('GFS_OBI comparison'!$G$4,#REF!, 0)))</f>
        <v>#REF!</v>
      </c>
      <c r="H140" s="126" t="e">
        <f t="shared" si="2"/>
        <v>#REF!</v>
      </c>
    </row>
    <row r="141" spans="1:8">
      <c r="A141">
        <v>136</v>
      </c>
      <c r="B141" s="8" t="s">
        <v>135</v>
      </c>
      <c r="C141" s="10" t="e">
        <f>VLOOKUP($B141,#REF!,2,FALSE)</f>
        <v>#REF!</v>
      </c>
      <c r="D141" s="14" t="s">
        <v>193</v>
      </c>
      <c r="E141" s="15">
        <f>INDEX('GFS OVERVIEW'!$E$4:$AI$189, MATCH('GFS_OBI comparison'!$B141, 'GFS OVERVIEW'!$C$4:$C$189,0), MATCH('GFS_OBI comparison'!$E$5,'GFS OVERVIEW'!$E$3:$AI$3,0))</f>
        <v>0</v>
      </c>
      <c r="F141" s="126" t="e">
        <f>INDEX('GFS OVERVIEW'!#REF!, MATCH('GFS_OBI comparison'!$B141,'GFS OVERVIEW'!$C$4:$C$189,0), MATCH('GFS_OBI comparison'!$F$5, 'GFS OVERVIEW'!#REF!,0))</f>
        <v>#REF!</v>
      </c>
      <c r="G141" s="18" t="e">
        <f>IF(ISNA(INDEX(#REF!, MATCH('GFS_OBI comparison'!$B141&amp;'GFS_OBI comparison'!$G$2,#REF!, 0), MATCH('GFS_OBI comparison'!$G$4,#REF!, 0))), "N/A", INDEX(#REF!, MATCH('GFS_OBI comparison'!$B141&amp;'GFS_OBI comparison'!$G$2,#REF!, 0), MATCH('GFS_OBI comparison'!$G$4,#REF!, 0)))</f>
        <v>#REF!</v>
      </c>
      <c r="H141" s="126" t="e">
        <f t="shared" si="2"/>
        <v>#REF!</v>
      </c>
    </row>
    <row r="142" spans="1:8">
      <c r="A142">
        <v>137</v>
      </c>
      <c r="B142" s="8" t="s">
        <v>136</v>
      </c>
      <c r="C142" s="10" t="e">
        <f>VLOOKUP($B142,#REF!,2,FALSE)</f>
        <v>#REF!</v>
      </c>
      <c r="D142" s="14" t="s">
        <v>193</v>
      </c>
      <c r="E142" s="15">
        <f>INDEX('GFS OVERVIEW'!$E$4:$AI$189, MATCH('GFS_OBI comparison'!$B142, 'GFS OVERVIEW'!$C$4:$C$189,0), MATCH('GFS_OBI comparison'!$E$5,'GFS OVERVIEW'!$E$3:$AI$3,0))</f>
        <v>2</v>
      </c>
      <c r="F142" s="126" t="e">
        <f>INDEX('GFS OVERVIEW'!#REF!, MATCH('GFS_OBI comparison'!$B142,'GFS OVERVIEW'!$C$4:$C$189,0), MATCH('GFS_OBI comparison'!$F$5, 'GFS OVERVIEW'!#REF!,0))</f>
        <v>#REF!</v>
      </c>
      <c r="G142" s="18" t="e">
        <f>IF(ISNA(INDEX(#REF!, MATCH('GFS_OBI comparison'!$B142&amp;'GFS_OBI comparison'!$G$2,#REF!, 0), MATCH('GFS_OBI comparison'!$G$4,#REF!, 0))), "N/A", INDEX(#REF!, MATCH('GFS_OBI comparison'!$B142&amp;'GFS_OBI comparison'!$G$2,#REF!, 0), MATCH('GFS_OBI comparison'!$G$4,#REF!, 0)))</f>
        <v>#REF!</v>
      </c>
      <c r="H142" s="126" t="e">
        <f t="shared" si="2"/>
        <v>#REF!</v>
      </c>
    </row>
    <row r="143" spans="1:8">
      <c r="A143">
        <v>138</v>
      </c>
      <c r="B143" s="8" t="s">
        <v>137</v>
      </c>
      <c r="C143" s="10" t="e">
        <f>VLOOKUP($B143,#REF!,2,FALSE)</f>
        <v>#REF!</v>
      </c>
      <c r="D143" s="14" t="s">
        <v>195</v>
      </c>
      <c r="E143" s="15">
        <f>INDEX('GFS OVERVIEW'!$E$4:$AI$189, MATCH('GFS_OBI comparison'!$B143, 'GFS OVERVIEW'!$C$4:$C$189,0), MATCH('GFS_OBI comparison'!$E$5,'GFS OVERVIEW'!$E$3:$AI$3,0))</f>
        <v>6</v>
      </c>
      <c r="F143" s="126" t="e">
        <f>INDEX('GFS OVERVIEW'!#REF!, MATCH('GFS_OBI comparison'!$B143,'GFS OVERVIEW'!$C$4:$C$189,0), MATCH('GFS_OBI comparison'!$F$5, 'GFS OVERVIEW'!#REF!,0))</f>
        <v>#REF!</v>
      </c>
      <c r="G143" s="18" t="e">
        <f>IF(ISNA(INDEX(#REF!, MATCH('GFS_OBI comparison'!$B143&amp;'GFS_OBI comparison'!$G$2,#REF!, 0), MATCH('GFS_OBI comparison'!$G$4,#REF!, 0))), "N/A", INDEX(#REF!, MATCH('GFS_OBI comparison'!$B143&amp;'GFS_OBI comparison'!$G$2,#REF!, 0), MATCH('GFS_OBI comparison'!$G$4,#REF!, 0)))</f>
        <v>#REF!</v>
      </c>
      <c r="H143" s="126" t="e">
        <f t="shared" si="2"/>
        <v>#REF!</v>
      </c>
    </row>
    <row r="144" spans="1:8">
      <c r="A144">
        <v>139</v>
      </c>
      <c r="B144" s="8" t="s">
        <v>138</v>
      </c>
      <c r="C144" s="10" t="e">
        <f>VLOOKUP($B144,#REF!,2,FALSE)</f>
        <v>#REF!</v>
      </c>
      <c r="D144" s="14" t="s">
        <v>193</v>
      </c>
      <c r="E144" s="15">
        <f>INDEX('GFS OVERVIEW'!$E$4:$AI$189, MATCH('GFS_OBI comparison'!$B144, 'GFS OVERVIEW'!$C$4:$C$189,0), MATCH('GFS_OBI comparison'!$E$5,'GFS OVERVIEW'!$E$3:$AI$3,0))</f>
        <v>0</v>
      </c>
      <c r="F144" s="126" t="e">
        <f>INDEX('GFS OVERVIEW'!#REF!, MATCH('GFS_OBI comparison'!$B144,'GFS OVERVIEW'!$C$4:$C$189,0), MATCH('GFS_OBI comparison'!$F$5, 'GFS OVERVIEW'!#REF!,0))</f>
        <v>#REF!</v>
      </c>
      <c r="G144" s="18" t="e">
        <f>IF(ISNA(INDEX(#REF!, MATCH('GFS_OBI comparison'!$B144&amp;'GFS_OBI comparison'!$G$2,#REF!, 0), MATCH('GFS_OBI comparison'!$G$4,#REF!, 0))), "N/A", INDEX(#REF!, MATCH('GFS_OBI comparison'!$B144&amp;'GFS_OBI comparison'!$G$2,#REF!, 0), MATCH('GFS_OBI comparison'!$G$4,#REF!, 0)))</f>
        <v>#REF!</v>
      </c>
      <c r="H144" s="126" t="e">
        <f t="shared" si="2"/>
        <v>#REF!</v>
      </c>
    </row>
    <row r="145" spans="1:8">
      <c r="A145">
        <v>140</v>
      </c>
      <c r="B145" s="8" t="s">
        <v>139</v>
      </c>
      <c r="C145" s="10" t="e">
        <f>VLOOKUP($B145,#REF!,2,FALSE)</f>
        <v>#REF!</v>
      </c>
      <c r="D145" s="14" t="s">
        <v>193</v>
      </c>
      <c r="E145" s="15">
        <f>INDEX('GFS OVERVIEW'!$E$4:$AI$189, MATCH('GFS_OBI comparison'!$B145, 'GFS OVERVIEW'!$C$4:$C$189,0), MATCH('GFS_OBI comparison'!$E$5,'GFS OVERVIEW'!$E$3:$AI$3,0))</f>
        <v>0</v>
      </c>
      <c r="F145" s="126" t="e">
        <f>INDEX('GFS OVERVIEW'!#REF!, MATCH('GFS_OBI comparison'!$B145,'GFS OVERVIEW'!$C$4:$C$189,0), MATCH('GFS_OBI comparison'!$F$5, 'GFS OVERVIEW'!#REF!,0))</f>
        <v>#REF!</v>
      </c>
      <c r="G145" s="18" t="e">
        <f>IF(ISNA(INDEX(#REF!, MATCH('GFS_OBI comparison'!$B145&amp;'GFS_OBI comparison'!$G$2,#REF!, 0), MATCH('GFS_OBI comparison'!$G$4,#REF!, 0))), "N/A", INDEX(#REF!, MATCH('GFS_OBI comparison'!$B145&amp;'GFS_OBI comparison'!$G$2,#REF!, 0), MATCH('GFS_OBI comparison'!$G$4,#REF!, 0)))</f>
        <v>#REF!</v>
      </c>
      <c r="H145" s="126" t="e">
        <f t="shared" si="2"/>
        <v>#REF!</v>
      </c>
    </row>
    <row r="146" spans="1:8">
      <c r="A146">
        <v>141</v>
      </c>
      <c r="B146" s="8" t="s">
        <v>140</v>
      </c>
      <c r="C146" s="10" t="e">
        <f>VLOOKUP($B146,#REF!,2,FALSE)</f>
        <v>#REF!</v>
      </c>
      <c r="D146" s="14" t="s">
        <v>193</v>
      </c>
      <c r="E146" s="15">
        <f>INDEX('GFS OVERVIEW'!$E$4:$AI$189, MATCH('GFS_OBI comparison'!$B146, 'GFS OVERVIEW'!$C$4:$C$189,0), MATCH('GFS_OBI comparison'!$E$5,'GFS OVERVIEW'!$E$3:$AI$3,0))</f>
        <v>4</v>
      </c>
      <c r="F146" s="126" t="e">
        <f>INDEX('GFS OVERVIEW'!#REF!, MATCH('GFS_OBI comparison'!$B146,'GFS OVERVIEW'!$C$4:$C$189,0), MATCH('GFS_OBI comparison'!$F$5, 'GFS OVERVIEW'!#REF!,0))</f>
        <v>#REF!</v>
      </c>
      <c r="G146" s="18" t="e">
        <f>IF(ISNA(INDEX(#REF!, MATCH('GFS_OBI comparison'!$B146&amp;'GFS_OBI comparison'!$G$2,#REF!, 0), MATCH('GFS_OBI comparison'!$G$4,#REF!, 0))), "N/A", INDEX(#REF!, MATCH('GFS_OBI comparison'!$B146&amp;'GFS_OBI comparison'!$G$2,#REF!, 0), MATCH('GFS_OBI comparison'!$G$4,#REF!, 0)))</f>
        <v>#REF!</v>
      </c>
      <c r="H146" s="126" t="e">
        <f t="shared" si="2"/>
        <v>#REF!</v>
      </c>
    </row>
    <row r="147" spans="1:8">
      <c r="A147">
        <v>142</v>
      </c>
      <c r="B147" s="8" t="s">
        <v>141</v>
      </c>
      <c r="C147" s="10" t="e">
        <f>VLOOKUP($B147,#REF!,2,FALSE)</f>
        <v>#REF!</v>
      </c>
      <c r="D147" s="14" t="s">
        <v>193</v>
      </c>
      <c r="E147" s="15">
        <f>INDEX('GFS OVERVIEW'!$E$4:$AI$189, MATCH('GFS_OBI comparison'!$B147, 'GFS OVERVIEW'!$C$4:$C$189,0), MATCH('GFS_OBI comparison'!$E$5,'GFS OVERVIEW'!$E$3:$AI$3,0))</f>
        <v>0</v>
      </c>
      <c r="F147" s="126" t="e">
        <f>INDEX('GFS OVERVIEW'!#REF!, MATCH('GFS_OBI comparison'!$B147,'GFS OVERVIEW'!$C$4:$C$189,0), MATCH('GFS_OBI comparison'!$F$5, 'GFS OVERVIEW'!#REF!,0))</f>
        <v>#REF!</v>
      </c>
      <c r="G147" s="18" t="e">
        <f>IF(ISNA(INDEX(#REF!, MATCH('GFS_OBI comparison'!$B147&amp;'GFS_OBI comparison'!$G$2,#REF!, 0), MATCH('GFS_OBI comparison'!$G$4,#REF!, 0))), "N/A", INDEX(#REF!, MATCH('GFS_OBI comparison'!$B147&amp;'GFS_OBI comparison'!$G$2,#REF!, 0), MATCH('GFS_OBI comparison'!$G$4,#REF!, 0)))</f>
        <v>#REF!</v>
      </c>
      <c r="H147" s="126" t="e">
        <f t="shared" si="2"/>
        <v>#REF!</v>
      </c>
    </row>
    <row r="148" spans="1:8">
      <c r="A148">
        <v>143</v>
      </c>
      <c r="B148" s="8" t="s">
        <v>142</v>
      </c>
      <c r="C148" s="10" t="e">
        <f>VLOOKUP($B148,#REF!,2,FALSE)</f>
        <v>#REF!</v>
      </c>
      <c r="D148" s="14" t="s">
        <v>195</v>
      </c>
      <c r="E148" s="15">
        <f>INDEX('GFS OVERVIEW'!$E$4:$AI$189, MATCH('GFS_OBI comparison'!$B148, 'GFS OVERVIEW'!$C$4:$C$189,0), MATCH('GFS_OBI comparison'!$E$5,'GFS OVERVIEW'!$E$3:$AI$3,0))</f>
        <v>0</v>
      </c>
      <c r="F148" s="126" t="e">
        <f>INDEX('GFS OVERVIEW'!#REF!, MATCH('GFS_OBI comparison'!$B148,'GFS OVERVIEW'!$C$4:$C$189,0), MATCH('GFS_OBI comparison'!$F$5, 'GFS OVERVIEW'!#REF!,0))</f>
        <v>#REF!</v>
      </c>
      <c r="G148" s="18" t="e">
        <f>IF(ISNA(INDEX(#REF!, MATCH('GFS_OBI comparison'!$B148&amp;'GFS_OBI comparison'!$G$2,#REF!, 0), MATCH('GFS_OBI comparison'!$G$4,#REF!, 0))), "N/A", INDEX(#REF!, MATCH('GFS_OBI comparison'!$B148&amp;'GFS_OBI comparison'!$G$2,#REF!, 0), MATCH('GFS_OBI comparison'!$G$4,#REF!, 0)))</f>
        <v>#REF!</v>
      </c>
      <c r="H148" s="126" t="e">
        <f t="shared" si="2"/>
        <v>#REF!</v>
      </c>
    </row>
    <row r="149" spans="1:8">
      <c r="A149">
        <v>144</v>
      </c>
      <c r="B149" s="8" t="s">
        <v>143</v>
      </c>
      <c r="C149" s="10" t="e">
        <f>VLOOKUP($B149,#REF!,2,FALSE)</f>
        <v>#REF!</v>
      </c>
      <c r="D149" s="14" t="s">
        <v>193</v>
      </c>
      <c r="E149" s="15">
        <f>INDEX('GFS OVERVIEW'!$E$4:$AI$189, MATCH('GFS_OBI comparison'!$B149, 'GFS OVERVIEW'!$C$4:$C$189,0), MATCH('GFS_OBI comparison'!$E$5,'GFS OVERVIEW'!$E$3:$AI$3,0))</f>
        <v>0</v>
      </c>
      <c r="F149" s="126" t="e">
        <f>INDEX('GFS OVERVIEW'!#REF!, MATCH('GFS_OBI comparison'!$B149,'GFS OVERVIEW'!$C$4:$C$189,0), MATCH('GFS_OBI comparison'!$F$5, 'GFS OVERVIEW'!#REF!,0))</f>
        <v>#REF!</v>
      </c>
      <c r="G149" s="18" t="e">
        <f>IF(ISNA(INDEX(#REF!, MATCH('GFS_OBI comparison'!$B149&amp;'GFS_OBI comparison'!$G$2,#REF!, 0), MATCH('GFS_OBI comparison'!$G$4,#REF!, 0))), "N/A", INDEX(#REF!, MATCH('GFS_OBI comparison'!$B149&amp;'GFS_OBI comparison'!$G$2,#REF!, 0), MATCH('GFS_OBI comparison'!$G$4,#REF!, 0)))</f>
        <v>#REF!</v>
      </c>
      <c r="H149" s="126" t="e">
        <f t="shared" si="2"/>
        <v>#REF!</v>
      </c>
    </row>
    <row r="150" spans="1:8">
      <c r="A150">
        <v>145</v>
      </c>
      <c r="B150" s="8" t="s">
        <v>144</v>
      </c>
      <c r="C150" s="10" t="e">
        <f>VLOOKUP($B150,#REF!,2,FALSE)</f>
        <v>#REF!</v>
      </c>
      <c r="D150" s="14" t="s">
        <v>193</v>
      </c>
      <c r="E150" s="15">
        <f>INDEX('GFS OVERVIEW'!$E$4:$AI$189, MATCH('GFS_OBI comparison'!$B150, 'GFS OVERVIEW'!$C$4:$C$189,0), MATCH('GFS_OBI comparison'!$E$5,'GFS OVERVIEW'!$E$3:$AI$3,0))</f>
        <v>1</v>
      </c>
      <c r="F150" s="126" t="e">
        <f>INDEX('GFS OVERVIEW'!#REF!, MATCH('GFS_OBI comparison'!$B150,'GFS OVERVIEW'!$C$4:$C$189,0), MATCH('GFS_OBI comparison'!$F$5, 'GFS OVERVIEW'!#REF!,0))</f>
        <v>#REF!</v>
      </c>
      <c r="G150" s="18" t="e">
        <f>IF(ISNA(INDEX(#REF!, MATCH('GFS_OBI comparison'!$B150&amp;'GFS_OBI comparison'!$G$2,#REF!, 0), MATCH('GFS_OBI comparison'!$G$4,#REF!, 0))), "N/A", INDEX(#REF!, MATCH('GFS_OBI comparison'!$B150&amp;'GFS_OBI comparison'!$G$2,#REF!, 0), MATCH('GFS_OBI comparison'!$G$4,#REF!, 0)))</f>
        <v>#REF!</v>
      </c>
      <c r="H150" s="126" t="e">
        <f t="shared" si="2"/>
        <v>#REF!</v>
      </c>
    </row>
    <row r="151" spans="1:8">
      <c r="A151">
        <v>146</v>
      </c>
      <c r="B151" s="9" t="s">
        <v>145</v>
      </c>
      <c r="C151" s="10" t="e">
        <f>VLOOKUP($B151,#REF!,2,FALSE)</f>
        <v>#REF!</v>
      </c>
      <c r="D151" s="14" t="s">
        <v>193</v>
      </c>
      <c r="E151" s="15">
        <f>INDEX('GFS OVERVIEW'!$E$4:$AI$189, MATCH('GFS_OBI comparison'!$B151, 'GFS OVERVIEW'!$C$4:$C$189,0), MATCH('GFS_OBI comparison'!$E$5,'GFS OVERVIEW'!$E$3:$AI$3,0))</f>
        <v>3</v>
      </c>
      <c r="F151" s="126" t="e">
        <f>INDEX('GFS OVERVIEW'!#REF!, MATCH('GFS_OBI comparison'!$B151,'GFS OVERVIEW'!$C$4:$C$189,0), MATCH('GFS_OBI comparison'!$F$5, 'GFS OVERVIEW'!#REF!,0))</f>
        <v>#REF!</v>
      </c>
      <c r="G151" s="18" t="e">
        <f>IF(ISNA(INDEX(#REF!, MATCH('GFS_OBI comparison'!$B151&amp;'GFS_OBI comparison'!$G$2,#REF!, 0), MATCH('GFS_OBI comparison'!$G$4,#REF!, 0))), "N/A", INDEX(#REF!, MATCH('GFS_OBI comparison'!$B151&amp;'GFS_OBI comparison'!$G$2,#REF!, 0), MATCH('GFS_OBI comparison'!$G$4,#REF!, 0)))</f>
        <v>#REF!</v>
      </c>
      <c r="H151" s="126" t="e">
        <f t="shared" si="2"/>
        <v>#REF!</v>
      </c>
    </row>
    <row r="152" spans="1:8">
      <c r="A152">
        <v>147</v>
      </c>
      <c r="B152" s="8" t="s">
        <v>146</v>
      </c>
      <c r="C152" s="10" t="e">
        <f>VLOOKUP($B152,#REF!,2,FALSE)</f>
        <v>#REF!</v>
      </c>
      <c r="D152" s="14" t="s">
        <v>193</v>
      </c>
      <c r="E152" s="15">
        <f>INDEX('GFS OVERVIEW'!$E$4:$AI$189, MATCH('GFS_OBI comparison'!$B152, 'GFS OVERVIEW'!$C$4:$C$189,0), MATCH('GFS_OBI comparison'!$E$5,'GFS OVERVIEW'!$E$3:$AI$3,0))</f>
        <v>0</v>
      </c>
      <c r="F152" s="126" t="e">
        <f>INDEX('GFS OVERVIEW'!#REF!, MATCH('GFS_OBI comparison'!$B152,'GFS OVERVIEW'!$C$4:$C$189,0), MATCH('GFS_OBI comparison'!$F$5, 'GFS OVERVIEW'!#REF!,0))</f>
        <v>#REF!</v>
      </c>
      <c r="G152" s="18" t="e">
        <f>IF(ISNA(INDEX(#REF!, MATCH('GFS_OBI comparison'!$B152&amp;'GFS_OBI comparison'!$G$2,#REF!, 0), MATCH('GFS_OBI comparison'!$G$4,#REF!, 0))), "N/A", INDEX(#REF!, MATCH('GFS_OBI comparison'!$B152&amp;'GFS_OBI comparison'!$G$2,#REF!, 0), MATCH('GFS_OBI comparison'!$G$4,#REF!, 0)))</f>
        <v>#REF!</v>
      </c>
      <c r="H152" s="126" t="e">
        <f t="shared" si="2"/>
        <v>#REF!</v>
      </c>
    </row>
    <row r="153" spans="1:8">
      <c r="A153">
        <v>148</v>
      </c>
      <c r="B153" s="8" t="s">
        <v>147</v>
      </c>
      <c r="C153" s="10" t="e">
        <f>VLOOKUP($B153,#REF!,2,FALSE)</f>
        <v>#REF!</v>
      </c>
      <c r="D153" s="14" t="s">
        <v>193</v>
      </c>
      <c r="E153" s="15">
        <f>INDEX('GFS OVERVIEW'!$E$4:$AI$189, MATCH('GFS_OBI comparison'!$B153, 'GFS OVERVIEW'!$C$4:$C$189,0), MATCH('GFS_OBI comparison'!$E$5,'GFS OVERVIEW'!$E$3:$AI$3,0))</f>
        <v>2</v>
      </c>
      <c r="F153" s="126" t="e">
        <f>INDEX('GFS OVERVIEW'!#REF!, MATCH('GFS_OBI comparison'!$B153,'GFS OVERVIEW'!$C$4:$C$189,0), MATCH('GFS_OBI comparison'!$F$5, 'GFS OVERVIEW'!#REF!,0))</f>
        <v>#REF!</v>
      </c>
      <c r="G153" s="18" t="e">
        <f>IF(ISNA(INDEX(#REF!, MATCH('GFS_OBI comparison'!$B153&amp;'GFS_OBI comparison'!$G$2,#REF!, 0), MATCH('GFS_OBI comparison'!$G$4,#REF!, 0))), "N/A", INDEX(#REF!, MATCH('GFS_OBI comparison'!$B153&amp;'GFS_OBI comparison'!$G$2,#REF!, 0), MATCH('GFS_OBI comparison'!$G$4,#REF!, 0)))</f>
        <v>#REF!</v>
      </c>
      <c r="H153" s="126" t="e">
        <f t="shared" si="2"/>
        <v>#REF!</v>
      </c>
    </row>
    <row r="154" spans="1:8">
      <c r="A154">
        <v>149</v>
      </c>
      <c r="B154" s="8" t="s">
        <v>148</v>
      </c>
      <c r="C154" s="10" t="e">
        <f>VLOOKUP($B154,#REF!,2,FALSE)</f>
        <v>#REF!</v>
      </c>
      <c r="D154" s="14" t="s">
        <v>193</v>
      </c>
      <c r="E154" s="15">
        <f>INDEX('GFS OVERVIEW'!$E$4:$AI$189, MATCH('GFS_OBI comparison'!$B154, 'GFS OVERVIEW'!$C$4:$C$189,0), MATCH('GFS_OBI comparison'!$E$5,'GFS OVERVIEW'!$E$3:$AI$3,0))</f>
        <v>6</v>
      </c>
      <c r="F154" s="126" t="e">
        <f>INDEX('GFS OVERVIEW'!#REF!, MATCH('GFS_OBI comparison'!$B154,'GFS OVERVIEW'!$C$4:$C$189,0), MATCH('GFS_OBI comparison'!$F$5, 'GFS OVERVIEW'!#REF!,0))</f>
        <v>#REF!</v>
      </c>
      <c r="G154" s="18" t="e">
        <f>IF(ISNA(INDEX(#REF!, MATCH('GFS_OBI comparison'!$B154&amp;'GFS_OBI comparison'!$G$2,#REF!, 0), MATCH('GFS_OBI comparison'!$G$4,#REF!, 0))), "N/A", INDEX(#REF!, MATCH('GFS_OBI comparison'!$B154&amp;'GFS_OBI comparison'!$G$2,#REF!, 0), MATCH('GFS_OBI comparison'!$G$4,#REF!, 0)))</f>
        <v>#REF!</v>
      </c>
      <c r="H154" s="126" t="e">
        <f t="shared" si="2"/>
        <v>#REF!</v>
      </c>
    </row>
    <row r="155" spans="1:8">
      <c r="A155">
        <v>150</v>
      </c>
      <c r="B155" s="8" t="s">
        <v>149</v>
      </c>
      <c r="C155" s="10" t="e">
        <f>VLOOKUP($B155,#REF!,2,FALSE)</f>
        <v>#REF!</v>
      </c>
      <c r="D155" s="14" t="s">
        <v>193</v>
      </c>
      <c r="E155" s="15">
        <f>INDEX('GFS OVERVIEW'!$E$4:$AI$189, MATCH('GFS_OBI comparison'!$B155, 'GFS OVERVIEW'!$C$4:$C$189,0), MATCH('GFS_OBI comparison'!$E$5,'GFS OVERVIEW'!$E$3:$AI$3,0))</f>
        <v>1</v>
      </c>
      <c r="F155" s="126" t="e">
        <f>INDEX('GFS OVERVIEW'!#REF!, MATCH('GFS_OBI comparison'!$B155,'GFS OVERVIEW'!$C$4:$C$189,0), MATCH('GFS_OBI comparison'!$F$5, 'GFS OVERVIEW'!#REF!,0))</f>
        <v>#REF!</v>
      </c>
      <c r="G155" s="18" t="e">
        <f>IF(ISNA(INDEX(#REF!, MATCH('GFS_OBI comparison'!$B155&amp;'GFS_OBI comparison'!$G$2,#REF!, 0), MATCH('GFS_OBI comparison'!$G$4,#REF!, 0))), "N/A", INDEX(#REF!, MATCH('GFS_OBI comparison'!$B155&amp;'GFS_OBI comparison'!$G$2,#REF!, 0), MATCH('GFS_OBI comparison'!$G$4,#REF!, 0)))</f>
        <v>#REF!</v>
      </c>
      <c r="H155" s="126" t="e">
        <f t="shared" si="2"/>
        <v>#REF!</v>
      </c>
    </row>
    <row r="156" spans="1:8">
      <c r="A156">
        <v>151</v>
      </c>
      <c r="B156" s="8" t="s">
        <v>150</v>
      </c>
      <c r="C156" s="10" t="e">
        <f>VLOOKUP($B156,#REF!,2,FALSE)</f>
        <v>#REF!</v>
      </c>
      <c r="D156" s="14" t="s">
        <v>193</v>
      </c>
      <c r="E156" s="15">
        <f>INDEX('GFS OVERVIEW'!$E$4:$AI$189, MATCH('GFS_OBI comparison'!$B156, 'GFS OVERVIEW'!$C$4:$C$189,0), MATCH('GFS_OBI comparison'!$E$5,'GFS OVERVIEW'!$E$3:$AI$3,0))</f>
        <v>0</v>
      </c>
      <c r="F156" s="126" t="e">
        <f>INDEX('GFS OVERVIEW'!#REF!, MATCH('GFS_OBI comparison'!$B156,'GFS OVERVIEW'!$C$4:$C$189,0), MATCH('GFS_OBI comparison'!$F$5, 'GFS OVERVIEW'!#REF!,0))</f>
        <v>#REF!</v>
      </c>
      <c r="G156" s="18" t="e">
        <f>IF(ISNA(INDEX(#REF!, MATCH('GFS_OBI comparison'!$B156&amp;'GFS_OBI comparison'!$G$2,#REF!, 0), MATCH('GFS_OBI comparison'!$G$4,#REF!, 0))), "N/A", INDEX(#REF!, MATCH('GFS_OBI comparison'!$B156&amp;'GFS_OBI comparison'!$G$2,#REF!, 0), MATCH('GFS_OBI comparison'!$G$4,#REF!, 0)))</f>
        <v>#REF!</v>
      </c>
      <c r="H156" s="126" t="e">
        <f t="shared" si="2"/>
        <v>#REF!</v>
      </c>
    </row>
    <row r="157" spans="1:8">
      <c r="A157">
        <v>152</v>
      </c>
      <c r="B157" s="8" t="s">
        <v>151</v>
      </c>
      <c r="C157" s="10" t="e">
        <f>VLOOKUP($B157,#REF!,2,FALSE)</f>
        <v>#REF!</v>
      </c>
      <c r="D157" s="14" t="s">
        <v>193</v>
      </c>
      <c r="E157" s="15">
        <f>INDEX('GFS OVERVIEW'!$E$4:$AI$189, MATCH('GFS_OBI comparison'!$B157, 'GFS OVERVIEW'!$C$4:$C$189,0), MATCH('GFS_OBI comparison'!$E$5,'GFS OVERVIEW'!$E$3:$AI$3,0))</f>
        <v>0</v>
      </c>
      <c r="F157" s="126" t="e">
        <f>INDEX('GFS OVERVIEW'!#REF!, MATCH('GFS_OBI comparison'!$B157,'GFS OVERVIEW'!$C$4:$C$189,0), MATCH('GFS_OBI comparison'!$F$5, 'GFS OVERVIEW'!#REF!,0))</f>
        <v>#REF!</v>
      </c>
      <c r="G157" s="18" t="e">
        <f>IF(ISNA(INDEX(#REF!, MATCH('GFS_OBI comparison'!$B157&amp;'GFS_OBI comparison'!$G$2,#REF!, 0), MATCH('GFS_OBI comparison'!$G$4,#REF!, 0))), "N/A", INDEX(#REF!, MATCH('GFS_OBI comparison'!$B157&amp;'GFS_OBI comparison'!$G$2,#REF!, 0), MATCH('GFS_OBI comparison'!$G$4,#REF!, 0)))</f>
        <v>#REF!</v>
      </c>
      <c r="H157" s="126" t="e">
        <f t="shared" si="2"/>
        <v>#REF!</v>
      </c>
    </row>
    <row r="158" spans="1:8">
      <c r="A158">
        <v>153</v>
      </c>
      <c r="B158" s="8" t="s">
        <v>152</v>
      </c>
      <c r="C158" s="10" t="e">
        <f>VLOOKUP($B158,#REF!,2,FALSE)</f>
        <v>#REF!</v>
      </c>
      <c r="D158" s="14" t="s">
        <v>195</v>
      </c>
      <c r="E158" s="15">
        <f>INDEX('GFS OVERVIEW'!$E$4:$AI$189, MATCH('GFS_OBI comparison'!$B158, 'GFS OVERVIEW'!$C$4:$C$189,0), MATCH('GFS_OBI comparison'!$E$5,'GFS OVERVIEW'!$E$3:$AI$3,0))</f>
        <v>2</v>
      </c>
      <c r="F158" s="126" t="e">
        <f>INDEX('GFS OVERVIEW'!#REF!, MATCH('GFS_OBI comparison'!$B158,'GFS OVERVIEW'!$C$4:$C$189,0), MATCH('GFS_OBI comparison'!$F$5, 'GFS OVERVIEW'!#REF!,0))</f>
        <v>#REF!</v>
      </c>
      <c r="G158" s="18" t="e">
        <f>IF(ISNA(INDEX(#REF!, MATCH('GFS_OBI comparison'!$B158&amp;'GFS_OBI comparison'!$G$2,#REF!, 0), MATCH('GFS_OBI comparison'!$G$4,#REF!, 0))), "N/A", INDEX(#REF!, MATCH('GFS_OBI comparison'!$B158&amp;'GFS_OBI comparison'!$G$2,#REF!, 0), MATCH('GFS_OBI comparison'!$G$4,#REF!, 0)))</f>
        <v>#REF!</v>
      </c>
      <c r="H158" s="126" t="e">
        <f t="shared" si="2"/>
        <v>#REF!</v>
      </c>
    </row>
    <row r="159" spans="1:8">
      <c r="A159">
        <v>154</v>
      </c>
      <c r="B159" s="8" t="s">
        <v>153</v>
      </c>
      <c r="C159" s="10" t="e">
        <f>VLOOKUP($B159,#REF!,2,FALSE)</f>
        <v>#REF!</v>
      </c>
      <c r="D159" s="14" t="s">
        <v>193</v>
      </c>
      <c r="E159" s="15">
        <f>INDEX('GFS OVERVIEW'!$E$4:$AI$189, MATCH('GFS_OBI comparison'!$B159, 'GFS OVERVIEW'!$C$4:$C$189,0), MATCH('GFS_OBI comparison'!$E$5,'GFS OVERVIEW'!$E$3:$AI$3,0))</f>
        <v>3</v>
      </c>
      <c r="F159" s="126" t="e">
        <f>INDEX('GFS OVERVIEW'!#REF!, MATCH('GFS_OBI comparison'!$B159,'GFS OVERVIEW'!$C$4:$C$189,0), MATCH('GFS_OBI comparison'!$F$5, 'GFS OVERVIEW'!#REF!,0))</f>
        <v>#REF!</v>
      </c>
      <c r="G159" s="18" t="e">
        <f>IF(ISNA(INDEX(#REF!, MATCH('GFS_OBI comparison'!$B159&amp;'GFS_OBI comparison'!$G$2,#REF!, 0), MATCH('GFS_OBI comparison'!$G$4,#REF!, 0))), "N/A", INDEX(#REF!, MATCH('GFS_OBI comparison'!$B159&amp;'GFS_OBI comparison'!$G$2,#REF!, 0), MATCH('GFS_OBI comparison'!$G$4,#REF!, 0)))</f>
        <v>#REF!</v>
      </c>
      <c r="H159" s="126" t="e">
        <f t="shared" si="2"/>
        <v>#REF!</v>
      </c>
    </row>
    <row r="160" spans="1:8">
      <c r="A160">
        <v>155</v>
      </c>
      <c r="B160" s="8" t="s">
        <v>154</v>
      </c>
      <c r="C160" s="10" t="e">
        <f>VLOOKUP($B160,#REF!,2,FALSE)</f>
        <v>#REF!</v>
      </c>
      <c r="D160" s="14" t="s">
        <v>193</v>
      </c>
      <c r="E160" s="15">
        <f>INDEX('GFS OVERVIEW'!$E$4:$AI$189, MATCH('GFS_OBI comparison'!$B160, 'GFS OVERVIEW'!$C$4:$C$189,0), MATCH('GFS_OBI comparison'!$E$5,'GFS OVERVIEW'!$E$3:$AI$3,0))</f>
        <v>0</v>
      </c>
      <c r="F160" s="126" t="e">
        <f>INDEX('GFS OVERVIEW'!#REF!, MATCH('GFS_OBI comparison'!$B160,'GFS OVERVIEW'!$C$4:$C$189,0), MATCH('GFS_OBI comparison'!$F$5, 'GFS OVERVIEW'!#REF!,0))</f>
        <v>#REF!</v>
      </c>
      <c r="G160" s="18" t="e">
        <f>IF(ISNA(INDEX(#REF!, MATCH('GFS_OBI comparison'!$B160&amp;'GFS_OBI comparison'!$G$2,#REF!, 0), MATCH('GFS_OBI comparison'!$G$4,#REF!, 0))), "N/A", INDEX(#REF!, MATCH('GFS_OBI comparison'!$B160&amp;'GFS_OBI comparison'!$G$2,#REF!, 0), MATCH('GFS_OBI comparison'!$G$4,#REF!, 0)))</f>
        <v>#REF!</v>
      </c>
      <c r="H160" s="126" t="e">
        <f t="shared" si="2"/>
        <v>#REF!</v>
      </c>
    </row>
    <row r="161" spans="1:8">
      <c r="A161">
        <v>156</v>
      </c>
      <c r="B161" s="8" t="s">
        <v>155</v>
      </c>
      <c r="C161" s="10" t="e">
        <f>VLOOKUP($B161,#REF!,2,FALSE)</f>
        <v>#REF!</v>
      </c>
      <c r="D161" s="14" t="s">
        <v>193</v>
      </c>
      <c r="E161" s="15">
        <f>INDEX('GFS OVERVIEW'!$E$4:$AI$189, MATCH('GFS_OBI comparison'!$B161, 'GFS OVERVIEW'!$C$4:$C$189,0), MATCH('GFS_OBI comparison'!$E$5,'GFS OVERVIEW'!$E$3:$AI$3,0))</f>
        <v>1</v>
      </c>
      <c r="F161" s="126" t="e">
        <f>INDEX('GFS OVERVIEW'!#REF!, MATCH('GFS_OBI comparison'!$B161,'GFS OVERVIEW'!$C$4:$C$189,0), MATCH('GFS_OBI comparison'!$F$5, 'GFS OVERVIEW'!#REF!,0))</f>
        <v>#REF!</v>
      </c>
      <c r="G161" s="18" t="e">
        <f>IF(ISNA(INDEX(#REF!, MATCH('GFS_OBI comparison'!$B161&amp;'GFS_OBI comparison'!$G$2,#REF!, 0), MATCH('GFS_OBI comparison'!$G$4,#REF!, 0))), "N/A", INDEX(#REF!, MATCH('GFS_OBI comparison'!$B161&amp;'GFS_OBI comparison'!$G$2,#REF!, 0), MATCH('GFS_OBI comparison'!$G$4,#REF!, 0)))</f>
        <v>#REF!</v>
      </c>
      <c r="H161" s="126" t="e">
        <f t="shared" si="2"/>
        <v>#REF!</v>
      </c>
    </row>
    <row r="162" spans="1:8">
      <c r="A162">
        <v>157</v>
      </c>
      <c r="B162" s="8" t="s">
        <v>156</v>
      </c>
      <c r="C162" s="10" t="e">
        <f>VLOOKUP($B162,#REF!,2,FALSE)</f>
        <v>#REF!</v>
      </c>
      <c r="D162" s="14" t="s">
        <v>193</v>
      </c>
      <c r="E162" s="15">
        <f>INDEX('GFS OVERVIEW'!$E$4:$AI$189, MATCH('GFS_OBI comparison'!$B162, 'GFS OVERVIEW'!$C$4:$C$189,0), MATCH('GFS_OBI comparison'!$E$5,'GFS OVERVIEW'!$E$3:$AI$3,0))</f>
        <v>0</v>
      </c>
      <c r="F162" s="126" t="e">
        <f>INDEX('GFS OVERVIEW'!#REF!, MATCH('GFS_OBI comparison'!$B162,'GFS OVERVIEW'!$C$4:$C$189,0), MATCH('GFS_OBI comparison'!$F$5, 'GFS OVERVIEW'!#REF!,0))</f>
        <v>#REF!</v>
      </c>
      <c r="G162" s="18" t="e">
        <f>IF(ISNA(INDEX(#REF!, MATCH('GFS_OBI comparison'!$B162&amp;'GFS_OBI comparison'!$G$2,#REF!, 0), MATCH('GFS_OBI comparison'!$G$4,#REF!, 0))), "N/A", INDEX(#REF!, MATCH('GFS_OBI comparison'!$B162&amp;'GFS_OBI comparison'!$G$2,#REF!, 0), MATCH('GFS_OBI comparison'!$G$4,#REF!, 0)))</f>
        <v>#REF!</v>
      </c>
      <c r="H162" s="126" t="e">
        <f t="shared" si="2"/>
        <v>#REF!</v>
      </c>
    </row>
    <row r="163" spans="1:8">
      <c r="A163">
        <v>158</v>
      </c>
      <c r="B163" s="8" t="s">
        <v>157</v>
      </c>
      <c r="C163" s="10" t="e">
        <f>VLOOKUP($B163,#REF!,2,FALSE)</f>
        <v>#REF!</v>
      </c>
      <c r="D163" s="14" t="s">
        <v>193</v>
      </c>
      <c r="E163" s="15">
        <f>INDEX('GFS OVERVIEW'!$E$4:$AI$189, MATCH('GFS_OBI comparison'!$B163, 'GFS OVERVIEW'!$C$4:$C$189,0), MATCH('GFS_OBI comparison'!$E$5,'GFS OVERVIEW'!$E$3:$AI$3,0))</f>
        <v>0</v>
      </c>
      <c r="F163" s="126" t="e">
        <f>INDEX('GFS OVERVIEW'!#REF!, MATCH('GFS_OBI comparison'!$B163,'GFS OVERVIEW'!$C$4:$C$189,0), MATCH('GFS_OBI comparison'!$F$5, 'GFS OVERVIEW'!#REF!,0))</f>
        <v>#REF!</v>
      </c>
      <c r="G163" s="18" t="e">
        <f>IF(ISNA(INDEX(#REF!, MATCH('GFS_OBI comparison'!$B163&amp;'GFS_OBI comparison'!$G$2,#REF!, 0), MATCH('GFS_OBI comparison'!$G$4,#REF!, 0))), "N/A", INDEX(#REF!, MATCH('GFS_OBI comparison'!$B163&amp;'GFS_OBI comparison'!$G$2,#REF!, 0), MATCH('GFS_OBI comparison'!$G$4,#REF!, 0)))</f>
        <v>#REF!</v>
      </c>
      <c r="H163" s="126" t="e">
        <f t="shared" si="2"/>
        <v>#REF!</v>
      </c>
    </row>
    <row r="164" spans="1:8">
      <c r="A164">
        <v>159</v>
      </c>
      <c r="B164" s="8" t="s">
        <v>158</v>
      </c>
      <c r="C164" s="10" t="e">
        <f>VLOOKUP($B164,#REF!,2,FALSE)</f>
        <v>#REF!</v>
      </c>
      <c r="D164" s="14" t="s">
        <v>193</v>
      </c>
      <c r="E164" s="15">
        <f>INDEX('GFS OVERVIEW'!$E$4:$AI$189, MATCH('GFS_OBI comparison'!$B164, 'GFS OVERVIEW'!$C$4:$C$189,0), MATCH('GFS_OBI comparison'!$E$5,'GFS OVERVIEW'!$E$3:$AI$3,0))</f>
        <v>0</v>
      </c>
      <c r="F164" s="126" t="e">
        <f>INDEX('GFS OVERVIEW'!#REF!, MATCH('GFS_OBI comparison'!$B164,'GFS OVERVIEW'!$C$4:$C$189,0), MATCH('GFS_OBI comparison'!$F$5, 'GFS OVERVIEW'!#REF!,0))</f>
        <v>#REF!</v>
      </c>
      <c r="G164" s="18" t="e">
        <f>IF(ISNA(INDEX(#REF!, MATCH('GFS_OBI comparison'!$B164&amp;'GFS_OBI comparison'!$G$2,#REF!, 0), MATCH('GFS_OBI comparison'!$G$4,#REF!, 0))), "N/A", INDEX(#REF!, MATCH('GFS_OBI comparison'!$B164&amp;'GFS_OBI comparison'!$G$2,#REF!, 0), MATCH('GFS_OBI comparison'!$G$4,#REF!, 0)))</f>
        <v>#REF!</v>
      </c>
      <c r="H164" s="126" t="e">
        <f t="shared" si="2"/>
        <v>#REF!</v>
      </c>
    </row>
    <row r="165" spans="1:8">
      <c r="A165">
        <v>160</v>
      </c>
      <c r="B165" s="8" t="s">
        <v>159</v>
      </c>
      <c r="C165" s="10" t="e">
        <f>VLOOKUP($B165,#REF!,2,FALSE)</f>
        <v>#REF!</v>
      </c>
      <c r="D165" s="14" t="s">
        <v>193</v>
      </c>
      <c r="E165" s="15">
        <f>INDEX('GFS OVERVIEW'!$E$4:$AI$189, MATCH('GFS_OBI comparison'!$B165, 'GFS OVERVIEW'!$C$4:$C$189,0), MATCH('GFS_OBI comparison'!$E$5,'GFS OVERVIEW'!$E$3:$AI$3,0))</f>
        <v>0</v>
      </c>
      <c r="F165" s="126" t="e">
        <f>INDEX('GFS OVERVIEW'!#REF!, MATCH('GFS_OBI comparison'!$B165,'GFS OVERVIEW'!$C$4:$C$189,0), MATCH('GFS_OBI comparison'!$F$5, 'GFS OVERVIEW'!#REF!,0))</f>
        <v>#REF!</v>
      </c>
      <c r="G165" s="18" t="e">
        <f>IF(ISNA(INDEX(#REF!, MATCH('GFS_OBI comparison'!$B165&amp;'GFS_OBI comparison'!$G$2,#REF!, 0), MATCH('GFS_OBI comparison'!$G$4,#REF!, 0))), "N/A", INDEX(#REF!, MATCH('GFS_OBI comparison'!$B165&amp;'GFS_OBI comparison'!$G$2,#REF!, 0), MATCH('GFS_OBI comparison'!$G$4,#REF!, 0)))</f>
        <v>#REF!</v>
      </c>
      <c r="H165" s="126" t="e">
        <f t="shared" si="2"/>
        <v>#REF!</v>
      </c>
    </row>
    <row r="166" spans="1:8">
      <c r="A166">
        <v>161</v>
      </c>
      <c r="B166" s="8" t="s">
        <v>160</v>
      </c>
      <c r="C166" s="10" t="e">
        <f>VLOOKUP($B166,#REF!,2,FALSE)</f>
        <v>#REF!</v>
      </c>
      <c r="D166" s="14" t="s">
        <v>193</v>
      </c>
      <c r="E166" s="15">
        <f>INDEX('GFS OVERVIEW'!$E$4:$AI$189, MATCH('GFS_OBI comparison'!$B166, 'GFS OVERVIEW'!$C$4:$C$189,0), MATCH('GFS_OBI comparison'!$E$5,'GFS OVERVIEW'!$E$3:$AI$3,0))</f>
        <v>0</v>
      </c>
      <c r="F166" s="126" t="e">
        <f>INDEX('GFS OVERVIEW'!#REF!, MATCH('GFS_OBI comparison'!$B166,'GFS OVERVIEW'!$C$4:$C$189,0), MATCH('GFS_OBI comparison'!$F$5, 'GFS OVERVIEW'!#REF!,0))</f>
        <v>#REF!</v>
      </c>
      <c r="G166" s="18" t="e">
        <f>IF(ISNA(INDEX(#REF!, MATCH('GFS_OBI comparison'!$B166&amp;'GFS_OBI comparison'!$G$2,#REF!, 0), MATCH('GFS_OBI comparison'!$G$4,#REF!, 0))), "N/A", INDEX(#REF!, MATCH('GFS_OBI comparison'!$B166&amp;'GFS_OBI comparison'!$G$2,#REF!, 0), MATCH('GFS_OBI comparison'!$G$4,#REF!, 0)))</f>
        <v>#REF!</v>
      </c>
      <c r="H166" s="126" t="e">
        <f t="shared" si="2"/>
        <v>#REF!</v>
      </c>
    </row>
    <row r="167" spans="1:8">
      <c r="A167">
        <v>162</v>
      </c>
      <c r="B167" s="8" t="s">
        <v>161</v>
      </c>
      <c r="C167" s="10" t="e">
        <f>VLOOKUP($B167,#REF!,2,FALSE)</f>
        <v>#REF!</v>
      </c>
      <c r="D167" s="14" t="s">
        <v>193</v>
      </c>
      <c r="E167" s="15">
        <f>INDEX('GFS OVERVIEW'!$E$4:$AI$189, MATCH('GFS_OBI comparison'!$B167, 'GFS OVERVIEW'!$C$4:$C$189,0), MATCH('GFS_OBI comparison'!$E$5,'GFS OVERVIEW'!$E$3:$AI$3,0))</f>
        <v>3</v>
      </c>
      <c r="F167" s="126" t="e">
        <f>INDEX('GFS OVERVIEW'!#REF!, MATCH('GFS_OBI comparison'!$B167,'GFS OVERVIEW'!$C$4:$C$189,0), MATCH('GFS_OBI comparison'!$F$5, 'GFS OVERVIEW'!#REF!,0))</f>
        <v>#REF!</v>
      </c>
      <c r="G167" s="18" t="e">
        <f>IF(ISNA(INDEX(#REF!, MATCH('GFS_OBI comparison'!$B167&amp;'GFS_OBI comparison'!$G$2,#REF!, 0), MATCH('GFS_OBI comparison'!$G$4,#REF!, 0))), "N/A", INDEX(#REF!, MATCH('GFS_OBI comparison'!$B167&amp;'GFS_OBI comparison'!$G$2,#REF!, 0), MATCH('GFS_OBI comparison'!$G$4,#REF!, 0)))</f>
        <v>#REF!</v>
      </c>
      <c r="H167" s="126" t="e">
        <f t="shared" si="2"/>
        <v>#REF!</v>
      </c>
    </row>
    <row r="168" spans="1:8">
      <c r="A168">
        <v>163</v>
      </c>
      <c r="B168" s="8" t="s">
        <v>162</v>
      </c>
      <c r="C168" s="10" t="e">
        <f>VLOOKUP($B168,#REF!,2,FALSE)</f>
        <v>#REF!</v>
      </c>
      <c r="D168" s="14" t="s">
        <v>193</v>
      </c>
      <c r="E168" s="15">
        <f>INDEX('GFS OVERVIEW'!$E$4:$AI$189, MATCH('GFS_OBI comparison'!$B168, 'GFS OVERVIEW'!$C$4:$C$189,0), MATCH('GFS_OBI comparison'!$E$5,'GFS OVERVIEW'!$E$3:$AI$3,0))</f>
        <v>4</v>
      </c>
      <c r="F168" s="126" t="e">
        <f>INDEX('GFS OVERVIEW'!#REF!, MATCH('GFS_OBI comparison'!$B168,'GFS OVERVIEW'!$C$4:$C$189,0), MATCH('GFS_OBI comparison'!$F$5, 'GFS OVERVIEW'!#REF!,0))</f>
        <v>#REF!</v>
      </c>
      <c r="G168" s="18" t="e">
        <f>IF(ISNA(INDEX(#REF!, MATCH('GFS_OBI comparison'!$B168&amp;'GFS_OBI comparison'!$G$2,#REF!, 0), MATCH('GFS_OBI comparison'!$G$4,#REF!, 0))), "N/A", INDEX(#REF!, MATCH('GFS_OBI comparison'!$B168&amp;'GFS_OBI comparison'!$G$2,#REF!, 0), MATCH('GFS_OBI comparison'!$G$4,#REF!, 0)))</f>
        <v>#REF!</v>
      </c>
      <c r="H168" s="126" t="e">
        <f t="shared" si="2"/>
        <v>#REF!</v>
      </c>
    </row>
    <row r="169" spans="1:8">
      <c r="A169">
        <v>164</v>
      </c>
      <c r="B169" s="8" t="s">
        <v>163</v>
      </c>
      <c r="C169" s="10" t="e">
        <f>VLOOKUP($B169,#REF!,2,FALSE)</f>
        <v>#REF!</v>
      </c>
      <c r="D169" s="14" t="s">
        <v>193</v>
      </c>
      <c r="E169" s="15">
        <f>INDEX('GFS OVERVIEW'!$E$4:$AI$189, MATCH('GFS_OBI comparison'!$B169, 'GFS OVERVIEW'!$C$4:$C$189,0), MATCH('GFS_OBI comparison'!$E$5,'GFS OVERVIEW'!$E$3:$AI$3,0))</f>
        <v>0</v>
      </c>
      <c r="F169" s="126" t="e">
        <f>INDEX('GFS OVERVIEW'!#REF!, MATCH('GFS_OBI comparison'!$B169,'GFS OVERVIEW'!$C$4:$C$189,0), MATCH('GFS_OBI comparison'!$F$5, 'GFS OVERVIEW'!#REF!,0))</f>
        <v>#REF!</v>
      </c>
      <c r="G169" s="18" t="e">
        <f>IF(ISNA(INDEX(#REF!, MATCH('GFS_OBI comparison'!$B169&amp;'GFS_OBI comparison'!$G$2,#REF!, 0), MATCH('GFS_OBI comparison'!$G$4,#REF!, 0))), "N/A", INDEX(#REF!, MATCH('GFS_OBI comparison'!$B169&amp;'GFS_OBI comparison'!$G$2,#REF!, 0), MATCH('GFS_OBI comparison'!$G$4,#REF!, 0)))</f>
        <v>#REF!</v>
      </c>
      <c r="H169" s="126" t="e">
        <f t="shared" si="2"/>
        <v>#REF!</v>
      </c>
    </row>
    <row r="170" spans="1:8">
      <c r="A170">
        <v>165</v>
      </c>
      <c r="B170" s="8" t="s">
        <v>164</v>
      </c>
      <c r="C170" s="10" t="e">
        <f>VLOOKUP($B170,#REF!,2,FALSE)</f>
        <v>#REF!</v>
      </c>
      <c r="D170" s="14" t="s">
        <v>193</v>
      </c>
      <c r="E170" s="15">
        <f>INDEX('GFS OVERVIEW'!$E$4:$AI$189, MATCH('GFS_OBI comparison'!$B170, 'GFS OVERVIEW'!$C$4:$C$189,0), MATCH('GFS_OBI comparison'!$E$5,'GFS OVERVIEW'!$E$3:$AI$3,0))</f>
        <v>0</v>
      </c>
      <c r="F170" s="126" t="e">
        <f>INDEX('GFS OVERVIEW'!#REF!, MATCH('GFS_OBI comparison'!$B170,'GFS OVERVIEW'!$C$4:$C$189,0), MATCH('GFS_OBI comparison'!$F$5, 'GFS OVERVIEW'!#REF!,0))</f>
        <v>#REF!</v>
      </c>
      <c r="G170" s="18" t="e">
        <f>IF(ISNA(INDEX(#REF!, MATCH('GFS_OBI comparison'!$B170&amp;'GFS_OBI comparison'!$G$2,#REF!, 0), MATCH('GFS_OBI comparison'!$G$4,#REF!, 0))), "N/A", INDEX(#REF!, MATCH('GFS_OBI comparison'!$B170&amp;'GFS_OBI comparison'!$G$2,#REF!, 0), MATCH('GFS_OBI comparison'!$G$4,#REF!, 0)))</f>
        <v>#REF!</v>
      </c>
      <c r="H170" s="126" t="e">
        <f t="shared" si="2"/>
        <v>#REF!</v>
      </c>
    </row>
    <row r="171" spans="1:8">
      <c r="A171">
        <v>166</v>
      </c>
      <c r="B171" s="8" t="s">
        <v>165</v>
      </c>
      <c r="C171" s="10" t="e">
        <f>VLOOKUP($B171,#REF!,2,FALSE)</f>
        <v>#REF!</v>
      </c>
      <c r="D171" s="14" t="s">
        <v>193</v>
      </c>
      <c r="E171" s="15">
        <f>INDEX('GFS OVERVIEW'!$E$4:$AI$189, MATCH('GFS_OBI comparison'!$B171, 'GFS OVERVIEW'!$C$4:$C$189,0), MATCH('GFS_OBI comparison'!$E$5,'GFS OVERVIEW'!$E$3:$AI$3,0))</f>
        <v>0</v>
      </c>
      <c r="F171" s="126" t="e">
        <f>INDEX('GFS OVERVIEW'!#REF!, MATCH('GFS_OBI comparison'!$B171,'GFS OVERVIEW'!$C$4:$C$189,0), MATCH('GFS_OBI comparison'!$F$5, 'GFS OVERVIEW'!#REF!,0))</f>
        <v>#REF!</v>
      </c>
      <c r="G171" s="18" t="e">
        <f>IF(ISNA(INDEX(#REF!, MATCH('GFS_OBI comparison'!$B171&amp;'GFS_OBI comparison'!$G$2,#REF!, 0), MATCH('GFS_OBI comparison'!$G$4,#REF!, 0))), "N/A", INDEX(#REF!, MATCH('GFS_OBI comparison'!$B171&amp;'GFS_OBI comparison'!$G$2,#REF!, 0), MATCH('GFS_OBI comparison'!$G$4,#REF!, 0)))</f>
        <v>#REF!</v>
      </c>
      <c r="H171" s="126" t="e">
        <f t="shared" si="2"/>
        <v>#REF!</v>
      </c>
    </row>
    <row r="172" spans="1:8">
      <c r="A172">
        <v>167</v>
      </c>
      <c r="B172" s="8" t="s">
        <v>166</v>
      </c>
      <c r="C172" s="10" t="e">
        <f>VLOOKUP($B172,#REF!,2,FALSE)</f>
        <v>#REF!</v>
      </c>
      <c r="D172" s="14" t="s">
        <v>193</v>
      </c>
      <c r="E172" s="15">
        <f>INDEX('GFS OVERVIEW'!$E$4:$AI$189, MATCH('GFS_OBI comparison'!$B172, 'GFS OVERVIEW'!$C$4:$C$189,0), MATCH('GFS_OBI comparison'!$E$5,'GFS OVERVIEW'!$E$3:$AI$3,0))</f>
        <v>1</v>
      </c>
      <c r="F172" s="126" t="e">
        <f>INDEX('GFS OVERVIEW'!#REF!, MATCH('GFS_OBI comparison'!$B172,'GFS OVERVIEW'!$C$4:$C$189,0), MATCH('GFS_OBI comparison'!$F$5, 'GFS OVERVIEW'!#REF!,0))</f>
        <v>#REF!</v>
      </c>
      <c r="G172" s="18" t="e">
        <f>IF(ISNA(INDEX(#REF!, MATCH('GFS_OBI comparison'!$B172&amp;'GFS_OBI comparison'!$G$2,#REF!, 0), MATCH('GFS_OBI comparison'!$G$4,#REF!, 0))), "N/A", INDEX(#REF!, MATCH('GFS_OBI comparison'!$B172&amp;'GFS_OBI comparison'!$G$2,#REF!, 0), MATCH('GFS_OBI comparison'!$G$4,#REF!, 0)))</f>
        <v>#REF!</v>
      </c>
      <c r="H172" s="126" t="e">
        <f t="shared" si="2"/>
        <v>#REF!</v>
      </c>
    </row>
    <row r="173" spans="1:8">
      <c r="A173">
        <v>168</v>
      </c>
      <c r="B173" s="8" t="s">
        <v>167</v>
      </c>
      <c r="C173" s="10" t="e">
        <f>VLOOKUP($B173,#REF!,2,FALSE)</f>
        <v>#REF!</v>
      </c>
      <c r="D173" s="14" t="s">
        <v>193</v>
      </c>
      <c r="E173" s="15">
        <f>INDEX('GFS OVERVIEW'!$E$4:$AI$189, MATCH('GFS_OBI comparison'!$B173, 'GFS OVERVIEW'!$C$4:$C$189,0), MATCH('GFS_OBI comparison'!$E$5,'GFS OVERVIEW'!$E$3:$AI$3,0))</f>
        <v>0</v>
      </c>
      <c r="F173" s="126" t="e">
        <f>INDEX('GFS OVERVIEW'!#REF!, MATCH('GFS_OBI comparison'!$B173,'GFS OVERVIEW'!$C$4:$C$189,0), MATCH('GFS_OBI comparison'!$F$5, 'GFS OVERVIEW'!#REF!,0))</f>
        <v>#REF!</v>
      </c>
      <c r="G173" s="18" t="e">
        <f>IF(ISNA(INDEX(#REF!, MATCH('GFS_OBI comparison'!$B173&amp;'GFS_OBI comparison'!$G$2,#REF!, 0), MATCH('GFS_OBI comparison'!$G$4,#REF!, 0))), "N/A", INDEX(#REF!, MATCH('GFS_OBI comparison'!$B173&amp;'GFS_OBI comparison'!$G$2,#REF!, 0), MATCH('GFS_OBI comparison'!$G$4,#REF!, 0)))</f>
        <v>#REF!</v>
      </c>
      <c r="H173" s="126" t="e">
        <f t="shared" si="2"/>
        <v>#REF!</v>
      </c>
    </row>
    <row r="174" spans="1:8">
      <c r="A174">
        <v>169</v>
      </c>
      <c r="B174" s="8" t="s">
        <v>168</v>
      </c>
      <c r="C174" s="10" t="e">
        <f>VLOOKUP($B174,#REF!,2,FALSE)</f>
        <v>#REF!</v>
      </c>
      <c r="D174" s="14" t="s">
        <v>193</v>
      </c>
      <c r="E174" s="15">
        <f>INDEX('GFS OVERVIEW'!$E$4:$AI$189, MATCH('GFS_OBI comparison'!$B174, 'GFS OVERVIEW'!$C$4:$C$189,0), MATCH('GFS_OBI comparison'!$E$5,'GFS OVERVIEW'!$E$3:$AI$3,0))</f>
        <v>0</v>
      </c>
      <c r="F174" s="126" t="e">
        <f>INDEX('GFS OVERVIEW'!#REF!, MATCH('GFS_OBI comparison'!$B174,'GFS OVERVIEW'!$C$4:$C$189,0), MATCH('GFS_OBI comparison'!$F$5, 'GFS OVERVIEW'!#REF!,0))</f>
        <v>#REF!</v>
      </c>
      <c r="G174" s="18" t="e">
        <f>IF(ISNA(INDEX(#REF!, MATCH('GFS_OBI comparison'!$B174&amp;'GFS_OBI comparison'!$G$2,#REF!, 0), MATCH('GFS_OBI comparison'!$G$4,#REF!, 0))), "N/A", INDEX(#REF!, MATCH('GFS_OBI comparison'!$B174&amp;'GFS_OBI comparison'!$G$2,#REF!, 0), MATCH('GFS_OBI comparison'!$G$4,#REF!, 0)))</f>
        <v>#REF!</v>
      </c>
      <c r="H174" s="126" t="e">
        <f t="shared" si="2"/>
        <v>#REF!</v>
      </c>
    </row>
    <row r="175" spans="1:8">
      <c r="A175">
        <v>170</v>
      </c>
      <c r="B175" s="8" t="s">
        <v>169</v>
      </c>
      <c r="C175" s="10" t="e">
        <f>VLOOKUP($B175,#REF!,2,FALSE)</f>
        <v>#REF!</v>
      </c>
      <c r="D175" s="14" t="s">
        <v>193</v>
      </c>
      <c r="E175" s="15">
        <f>INDEX('GFS OVERVIEW'!$E$4:$AI$189, MATCH('GFS_OBI comparison'!$B175, 'GFS OVERVIEW'!$C$4:$C$189,0), MATCH('GFS_OBI comparison'!$E$5,'GFS OVERVIEW'!$E$3:$AI$3,0))</f>
        <v>0</v>
      </c>
      <c r="F175" s="126" t="e">
        <f>INDEX('GFS OVERVIEW'!#REF!, MATCH('GFS_OBI comparison'!$B175,'GFS OVERVIEW'!$C$4:$C$189,0), MATCH('GFS_OBI comparison'!$F$5, 'GFS OVERVIEW'!#REF!,0))</f>
        <v>#REF!</v>
      </c>
      <c r="G175" s="18" t="e">
        <f>IF(ISNA(INDEX(#REF!, MATCH('GFS_OBI comparison'!$B175&amp;'GFS_OBI comparison'!$G$2,#REF!, 0), MATCH('GFS_OBI comparison'!$G$4,#REF!, 0))), "N/A", INDEX(#REF!, MATCH('GFS_OBI comparison'!$B175&amp;'GFS_OBI comparison'!$G$2,#REF!, 0), MATCH('GFS_OBI comparison'!$G$4,#REF!, 0)))</f>
        <v>#REF!</v>
      </c>
      <c r="H175" s="126" t="e">
        <f t="shared" si="2"/>
        <v>#REF!</v>
      </c>
    </row>
    <row r="176" spans="1:8">
      <c r="A176">
        <v>171</v>
      </c>
      <c r="B176" s="8" t="s">
        <v>170</v>
      </c>
      <c r="C176" s="10" t="e">
        <f>VLOOKUP($B176,#REF!,2,FALSE)</f>
        <v>#REF!</v>
      </c>
      <c r="D176" s="14" t="s">
        <v>193</v>
      </c>
      <c r="E176" s="15">
        <f>INDEX('GFS OVERVIEW'!$E$4:$AI$189, MATCH('GFS_OBI comparison'!$B176, 'GFS OVERVIEW'!$C$4:$C$189,0), MATCH('GFS_OBI comparison'!$E$5,'GFS OVERVIEW'!$E$3:$AI$3,0))</f>
        <v>1</v>
      </c>
      <c r="F176" s="126" t="e">
        <f>INDEX('GFS OVERVIEW'!#REF!, MATCH('GFS_OBI comparison'!$B176,'GFS OVERVIEW'!$C$4:$C$189,0), MATCH('GFS_OBI comparison'!$F$5, 'GFS OVERVIEW'!#REF!,0))</f>
        <v>#REF!</v>
      </c>
      <c r="G176" s="18" t="e">
        <f>IF(ISNA(INDEX(#REF!, MATCH('GFS_OBI comparison'!$B176&amp;'GFS_OBI comparison'!$G$2,#REF!, 0), MATCH('GFS_OBI comparison'!$G$4,#REF!, 0))), "N/A", INDEX(#REF!, MATCH('GFS_OBI comparison'!$B176&amp;'GFS_OBI comparison'!$G$2,#REF!, 0), MATCH('GFS_OBI comparison'!$G$4,#REF!, 0)))</f>
        <v>#REF!</v>
      </c>
      <c r="H176" s="126" t="e">
        <f t="shared" si="2"/>
        <v>#REF!</v>
      </c>
    </row>
    <row r="177" spans="1:8">
      <c r="A177">
        <v>172</v>
      </c>
      <c r="B177" s="8" t="s">
        <v>171</v>
      </c>
      <c r="C177" s="10" t="e">
        <f>VLOOKUP($B177,#REF!,2,FALSE)</f>
        <v>#REF!</v>
      </c>
      <c r="D177" s="14" t="s">
        <v>195</v>
      </c>
      <c r="E177" s="15">
        <f>INDEX('GFS OVERVIEW'!$E$4:$AI$189, MATCH('GFS_OBI comparison'!$B177, 'GFS OVERVIEW'!$C$4:$C$189,0), MATCH('GFS_OBI comparison'!$E$5,'GFS OVERVIEW'!$E$3:$AI$3,0))</f>
        <v>5</v>
      </c>
      <c r="F177" s="126" t="e">
        <f>INDEX('GFS OVERVIEW'!#REF!, MATCH('GFS_OBI comparison'!$B177,'GFS OVERVIEW'!$C$4:$C$189,0), MATCH('GFS_OBI comparison'!$F$5, 'GFS OVERVIEW'!#REF!,0))</f>
        <v>#REF!</v>
      </c>
      <c r="G177" s="18" t="e">
        <f>IF(ISNA(INDEX(#REF!, MATCH('GFS_OBI comparison'!$B177&amp;'GFS_OBI comparison'!$G$2,#REF!, 0), MATCH('GFS_OBI comparison'!$G$4,#REF!, 0))), "N/A", INDEX(#REF!, MATCH('GFS_OBI comparison'!$B177&amp;'GFS_OBI comparison'!$G$2,#REF!, 0), MATCH('GFS_OBI comparison'!$G$4,#REF!, 0)))</f>
        <v>#REF!</v>
      </c>
      <c r="H177" s="126" t="e">
        <f t="shared" si="2"/>
        <v>#REF!</v>
      </c>
    </row>
    <row r="178" spans="1:8">
      <c r="A178">
        <v>173</v>
      </c>
      <c r="B178" s="8" t="s">
        <v>172</v>
      </c>
      <c r="C178" s="10" t="e">
        <f>VLOOKUP($B178,#REF!,2,FALSE)</f>
        <v>#REF!</v>
      </c>
      <c r="D178" s="14" t="s">
        <v>193</v>
      </c>
      <c r="E178" s="15">
        <f>INDEX('GFS OVERVIEW'!$E$4:$AI$189, MATCH('GFS_OBI comparison'!$B178, 'GFS OVERVIEW'!$C$4:$C$189,0), MATCH('GFS_OBI comparison'!$E$5,'GFS OVERVIEW'!$E$3:$AI$3,0))</f>
        <v>0</v>
      </c>
      <c r="F178" s="126" t="e">
        <f>INDEX('GFS OVERVIEW'!#REF!, MATCH('GFS_OBI comparison'!$B178,'GFS OVERVIEW'!$C$4:$C$189,0), MATCH('GFS_OBI comparison'!$F$5, 'GFS OVERVIEW'!#REF!,0))</f>
        <v>#REF!</v>
      </c>
      <c r="G178" s="18" t="e">
        <f>IF(ISNA(INDEX(#REF!, MATCH('GFS_OBI comparison'!$B178&amp;'GFS_OBI comparison'!$G$2,#REF!, 0), MATCH('GFS_OBI comparison'!$G$4,#REF!, 0))), "N/A", INDEX(#REF!, MATCH('GFS_OBI comparison'!$B178&amp;'GFS_OBI comparison'!$G$2,#REF!, 0), MATCH('GFS_OBI comparison'!$G$4,#REF!, 0)))</f>
        <v>#REF!</v>
      </c>
      <c r="H178" s="126" t="e">
        <f t="shared" si="2"/>
        <v>#REF!</v>
      </c>
    </row>
    <row r="179" spans="1:8">
      <c r="A179">
        <v>174</v>
      </c>
      <c r="B179" s="8" t="s">
        <v>173</v>
      </c>
      <c r="C179" s="10" t="e">
        <f>VLOOKUP($B179,#REF!,2,FALSE)</f>
        <v>#REF!</v>
      </c>
      <c r="D179" s="14" t="s">
        <v>193</v>
      </c>
      <c r="E179" s="15">
        <f>INDEX('GFS OVERVIEW'!$E$4:$AI$189, MATCH('GFS_OBI comparison'!$B179, 'GFS OVERVIEW'!$C$4:$C$189,0), MATCH('GFS_OBI comparison'!$E$5,'GFS OVERVIEW'!$E$3:$AI$3,0))</f>
        <v>0</v>
      </c>
      <c r="F179" s="126" t="e">
        <f>INDEX('GFS OVERVIEW'!#REF!, MATCH('GFS_OBI comparison'!$B179,'GFS OVERVIEW'!$C$4:$C$189,0), MATCH('GFS_OBI comparison'!$F$5, 'GFS OVERVIEW'!#REF!,0))</f>
        <v>#REF!</v>
      </c>
      <c r="G179" s="18" t="e">
        <f>IF(ISNA(INDEX(#REF!, MATCH('GFS_OBI comparison'!$B179&amp;'GFS_OBI comparison'!$G$2,#REF!, 0), MATCH('GFS_OBI comparison'!$G$4,#REF!, 0))), "N/A", INDEX(#REF!, MATCH('GFS_OBI comparison'!$B179&amp;'GFS_OBI comparison'!$G$2,#REF!, 0), MATCH('GFS_OBI comparison'!$G$4,#REF!, 0)))</f>
        <v>#REF!</v>
      </c>
      <c r="H179" s="126" t="e">
        <f t="shared" si="2"/>
        <v>#REF!</v>
      </c>
    </row>
    <row r="180" spans="1:8">
      <c r="A180">
        <v>175</v>
      </c>
      <c r="B180" s="8" t="s">
        <v>174</v>
      </c>
      <c r="C180" s="10" t="e">
        <f>VLOOKUP($B180,#REF!,2,FALSE)</f>
        <v>#REF!</v>
      </c>
      <c r="D180" s="14" t="s">
        <v>193</v>
      </c>
      <c r="E180" s="15">
        <f>INDEX('GFS OVERVIEW'!$E$4:$AI$189, MATCH('GFS_OBI comparison'!$B180, 'GFS OVERVIEW'!$C$4:$C$189,0), MATCH('GFS_OBI comparison'!$E$5,'GFS OVERVIEW'!$E$3:$AI$3,0))</f>
        <v>4</v>
      </c>
      <c r="F180" s="126" t="e">
        <f>INDEX('GFS OVERVIEW'!#REF!, MATCH('GFS_OBI comparison'!$B180,'GFS OVERVIEW'!$C$4:$C$189,0), MATCH('GFS_OBI comparison'!$F$5, 'GFS OVERVIEW'!#REF!,0))</f>
        <v>#REF!</v>
      </c>
      <c r="G180" s="18" t="e">
        <f>IF(ISNA(INDEX(#REF!, MATCH('GFS_OBI comparison'!$B180&amp;'GFS_OBI comparison'!$G$2,#REF!, 0), MATCH('GFS_OBI comparison'!$G$4,#REF!, 0))), "N/A", INDEX(#REF!, MATCH('GFS_OBI comparison'!$B180&amp;'GFS_OBI comparison'!$G$2,#REF!, 0), MATCH('GFS_OBI comparison'!$G$4,#REF!, 0)))</f>
        <v>#REF!</v>
      </c>
      <c r="H180" s="126" t="e">
        <f t="shared" si="2"/>
        <v>#REF!</v>
      </c>
    </row>
    <row r="181" spans="1:8">
      <c r="A181">
        <v>176</v>
      </c>
      <c r="B181" s="8" t="s">
        <v>175</v>
      </c>
      <c r="C181" s="10" t="e">
        <f>VLOOKUP($B181,#REF!,2,FALSE)</f>
        <v>#REF!</v>
      </c>
      <c r="D181" s="14" t="s">
        <v>193</v>
      </c>
      <c r="E181" s="15">
        <f>INDEX('GFS OVERVIEW'!$E$4:$AI$189, MATCH('GFS_OBI comparison'!$B181, 'GFS OVERVIEW'!$C$4:$C$189,0), MATCH('GFS_OBI comparison'!$E$5,'GFS OVERVIEW'!$E$3:$AI$3,0))</f>
        <v>1</v>
      </c>
      <c r="F181" s="126" t="e">
        <f>INDEX('GFS OVERVIEW'!#REF!, MATCH('GFS_OBI comparison'!$B181,'GFS OVERVIEW'!$C$4:$C$189,0), MATCH('GFS_OBI comparison'!$F$5, 'GFS OVERVIEW'!#REF!,0))</f>
        <v>#REF!</v>
      </c>
      <c r="G181" s="18" t="e">
        <f>IF(ISNA(INDEX(#REF!, MATCH('GFS_OBI comparison'!$B181&amp;'GFS_OBI comparison'!$G$2,#REF!, 0), MATCH('GFS_OBI comparison'!$G$4,#REF!, 0))), "N/A", INDEX(#REF!, MATCH('GFS_OBI comparison'!$B181&amp;'GFS_OBI comparison'!$G$2,#REF!, 0), MATCH('GFS_OBI comparison'!$G$4,#REF!, 0)))</f>
        <v>#REF!</v>
      </c>
      <c r="H181" s="126" t="e">
        <f t="shared" si="2"/>
        <v>#REF!</v>
      </c>
    </row>
    <row r="182" spans="1:8">
      <c r="A182">
        <v>177</v>
      </c>
      <c r="B182" s="8" t="s">
        <v>176</v>
      </c>
      <c r="C182" s="10" t="e">
        <f>VLOOKUP($B182,#REF!,2,FALSE)</f>
        <v>#REF!</v>
      </c>
      <c r="D182" s="14" t="s">
        <v>195</v>
      </c>
      <c r="E182" s="15">
        <f>INDEX('GFS OVERVIEW'!$E$4:$AI$189, MATCH('GFS_OBI comparison'!$B182, 'GFS OVERVIEW'!$C$4:$C$189,0), MATCH('GFS_OBI comparison'!$E$5,'GFS OVERVIEW'!$E$3:$AI$3,0))</f>
        <v>3</v>
      </c>
      <c r="F182" s="126" t="e">
        <f>INDEX('GFS OVERVIEW'!#REF!, MATCH('GFS_OBI comparison'!$B182,'GFS OVERVIEW'!$C$4:$C$189,0), MATCH('GFS_OBI comparison'!$F$5, 'GFS OVERVIEW'!#REF!,0))</f>
        <v>#REF!</v>
      </c>
      <c r="G182" s="18" t="e">
        <f>IF(ISNA(INDEX(#REF!, MATCH('GFS_OBI comparison'!$B182&amp;'GFS_OBI comparison'!$G$2,#REF!, 0), MATCH('GFS_OBI comparison'!$G$4,#REF!, 0))), "N/A", INDEX(#REF!, MATCH('GFS_OBI comparison'!$B182&amp;'GFS_OBI comparison'!$G$2,#REF!, 0), MATCH('GFS_OBI comparison'!$G$4,#REF!, 0)))</f>
        <v>#REF!</v>
      </c>
      <c r="H182" s="126" t="e">
        <f t="shared" si="2"/>
        <v>#REF!</v>
      </c>
    </row>
    <row r="183" spans="1:8">
      <c r="A183">
        <v>178</v>
      </c>
      <c r="B183" s="8" t="s">
        <v>177</v>
      </c>
      <c r="C183" s="10" t="e">
        <f>VLOOKUP($B183,#REF!,2,FALSE)</f>
        <v>#REF!</v>
      </c>
      <c r="D183" s="14" t="s">
        <v>195</v>
      </c>
      <c r="E183" s="15">
        <f>INDEX('GFS OVERVIEW'!$E$4:$AI$189, MATCH('GFS_OBI comparison'!$B183, 'GFS OVERVIEW'!$C$4:$C$189,0), MATCH('GFS_OBI comparison'!$E$5,'GFS OVERVIEW'!$E$3:$AI$3,0))</f>
        <v>4</v>
      </c>
      <c r="F183" s="126" t="e">
        <f>INDEX('GFS OVERVIEW'!#REF!, MATCH('GFS_OBI comparison'!$B183,'GFS OVERVIEW'!$C$4:$C$189,0), MATCH('GFS_OBI comparison'!$F$5, 'GFS OVERVIEW'!#REF!,0))</f>
        <v>#REF!</v>
      </c>
      <c r="G183" s="18" t="e">
        <f>IF(ISNA(INDEX(#REF!, MATCH('GFS_OBI comparison'!$B183&amp;'GFS_OBI comparison'!$G$2,#REF!, 0), MATCH('GFS_OBI comparison'!$G$4,#REF!, 0))), "N/A", INDEX(#REF!, MATCH('GFS_OBI comparison'!$B183&amp;'GFS_OBI comparison'!$G$2,#REF!, 0), MATCH('GFS_OBI comparison'!$G$4,#REF!, 0)))</f>
        <v>#REF!</v>
      </c>
      <c r="H183" s="126" t="e">
        <f t="shared" si="2"/>
        <v>#REF!</v>
      </c>
    </row>
    <row r="184" spans="1:8">
      <c r="A184">
        <v>179</v>
      </c>
      <c r="B184" s="8" t="s">
        <v>178</v>
      </c>
      <c r="C184" s="10" t="e">
        <f>VLOOKUP($B184,#REF!,2,FALSE)</f>
        <v>#REF!</v>
      </c>
      <c r="D184" s="14" t="s">
        <v>193</v>
      </c>
      <c r="E184" s="15">
        <f>INDEX('GFS OVERVIEW'!$E$4:$AI$189, MATCH('GFS_OBI comparison'!$B184, 'GFS OVERVIEW'!$C$4:$C$189,0), MATCH('GFS_OBI comparison'!$E$5,'GFS OVERVIEW'!$E$3:$AI$3,0))</f>
        <v>3</v>
      </c>
      <c r="F184" s="126" t="e">
        <f>INDEX('GFS OVERVIEW'!#REF!, MATCH('GFS_OBI comparison'!$B184,'GFS OVERVIEW'!$C$4:$C$189,0), MATCH('GFS_OBI comparison'!$F$5, 'GFS OVERVIEW'!#REF!,0))</f>
        <v>#REF!</v>
      </c>
      <c r="G184" s="18" t="e">
        <f>IF(ISNA(INDEX(#REF!, MATCH('GFS_OBI comparison'!$B184&amp;'GFS_OBI comparison'!$G$2,#REF!, 0), MATCH('GFS_OBI comparison'!$G$4,#REF!, 0))), "N/A", INDEX(#REF!, MATCH('GFS_OBI comparison'!$B184&amp;'GFS_OBI comparison'!$G$2,#REF!, 0), MATCH('GFS_OBI comparison'!$G$4,#REF!, 0)))</f>
        <v>#REF!</v>
      </c>
      <c r="H184" s="126" t="e">
        <f t="shared" si="2"/>
        <v>#REF!</v>
      </c>
    </row>
    <row r="185" spans="1:8">
      <c r="A185">
        <v>180</v>
      </c>
      <c r="B185" s="8" t="s">
        <v>179</v>
      </c>
      <c r="C185" s="10" t="e">
        <f>VLOOKUP($B185,#REF!,2,FALSE)</f>
        <v>#REF!</v>
      </c>
      <c r="D185" s="14" t="s">
        <v>193</v>
      </c>
      <c r="E185" s="15">
        <f>INDEX('GFS OVERVIEW'!$E$4:$AI$189, MATCH('GFS_OBI comparison'!$B185, 'GFS OVERVIEW'!$C$4:$C$189,0), MATCH('GFS_OBI comparison'!$E$5,'GFS OVERVIEW'!$E$3:$AI$3,0))</f>
        <v>0</v>
      </c>
      <c r="F185" s="126" t="e">
        <f>INDEX('GFS OVERVIEW'!#REF!, MATCH('GFS_OBI comparison'!$B185,'GFS OVERVIEW'!$C$4:$C$189,0), MATCH('GFS_OBI comparison'!$F$5, 'GFS OVERVIEW'!#REF!,0))</f>
        <v>#REF!</v>
      </c>
      <c r="G185" s="18" t="e">
        <f>IF(ISNA(INDEX(#REF!, MATCH('GFS_OBI comparison'!$B185&amp;'GFS_OBI comparison'!$G$2,#REF!, 0), MATCH('GFS_OBI comparison'!$G$4,#REF!, 0))), "N/A", INDEX(#REF!, MATCH('GFS_OBI comparison'!$B185&amp;'GFS_OBI comparison'!$G$2,#REF!, 0), MATCH('GFS_OBI comparison'!$G$4,#REF!, 0)))</f>
        <v>#REF!</v>
      </c>
      <c r="H185" s="126" t="e">
        <f t="shared" si="2"/>
        <v>#REF!</v>
      </c>
    </row>
    <row r="186" spans="1:8">
      <c r="A186">
        <v>181</v>
      </c>
      <c r="B186" s="8" t="s">
        <v>180</v>
      </c>
      <c r="C186" s="10" t="e">
        <f>VLOOKUP($B186,#REF!,2,FALSE)</f>
        <v>#REF!</v>
      </c>
      <c r="D186" s="14" t="s">
        <v>193</v>
      </c>
      <c r="E186" s="15">
        <f>INDEX('GFS OVERVIEW'!$E$4:$AI$189, MATCH('GFS_OBI comparison'!$B186, 'GFS OVERVIEW'!$C$4:$C$189,0), MATCH('GFS_OBI comparison'!$E$5,'GFS OVERVIEW'!$E$3:$AI$3,0))</f>
        <v>0</v>
      </c>
      <c r="F186" s="126" t="e">
        <f>INDEX('GFS OVERVIEW'!#REF!, MATCH('GFS_OBI comparison'!$B186,'GFS OVERVIEW'!$C$4:$C$189,0), MATCH('GFS_OBI comparison'!$F$5, 'GFS OVERVIEW'!#REF!,0))</f>
        <v>#REF!</v>
      </c>
      <c r="G186" s="18" t="e">
        <f>IF(ISNA(INDEX(#REF!, MATCH('GFS_OBI comparison'!$B186&amp;'GFS_OBI comparison'!$G$2,#REF!, 0), MATCH('GFS_OBI comparison'!$G$4,#REF!, 0))), "N/A", INDEX(#REF!, MATCH('GFS_OBI comparison'!$B186&amp;'GFS_OBI comparison'!$G$2,#REF!, 0), MATCH('GFS_OBI comparison'!$G$4,#REF!, 0)))</f>
        <v>#REF!</v>
      </c>
      <c r="H186" s="126" t="e">
        <f t="shared" si="2"/>
        <v>#REF!</v>
      </c>
    </row>
    <row r="187" spans="1:8">
      <c r="A187">
        <v>182</v>
      </c>
      <c r="B187" s="8" t="s">
        <v>181</v>
      </c>
      <c r="C187" s="10" t="e">
        <f>VLOOKUP($B187,#REF!,2,FALSE)</f>
        <v>#REF!</v>
      </c>
      <c r="D187" s="14" t="s">
        <v>193</v>
      </c>
      <c r="E187" s="15">
        <f>INDEX('GFS OVERVIEW'!$E$4:$AI$189, MATCH('GFS_OBI comparison'!$B187, 'GFS OVERVIEW'!$C$4:$C$189,0), MATCH('GFS_OBI comparison'!$E$5,'GFS OVERVIEW'!$E$3:$AI$3,0))</f>
        <v>0</v>
      </c>
      <c r="F187" s="126" t="e">
        <f>INDEX('GFS OVERVIEW'!#REF!, MATCH('GFS_OBI comparison'!$B187,'GFS OVERVIEW'!$C$4:$C$189,0), MATCH('GFS_OBI comparison'!$F$5, 'GFS OVERVIEW'!#REF!,0))</f>
        <v>#REF!</v>
      </c>
      <c r="G187" s="18" t="e">
        <f>IF(ISNA(INDEX(#REF!, MATCH('GFS_OBI comparison'!$B187&amp;'GFS_OBI comparison'!$G$2,#REF!, 0), MATCH('GFS_OBI comparison'!$G$4,#REF!, 0))), "N/A", INDEX(#REF!, MATCH('GFS_OBI comparison'!$B187&amp;'GFS_OBI comparison'!$G$2,#REF!, 0), MATCH('GFS_OBI comparison'!$G$4,#REF!, 0)))</f>
        <v>#REF!</v>
      </c>
      <c r="H187" s="126" t="e">
        <f t="shared" si="2"/>
        <v>#REF!</v>
      </c>
    </row>
    <row r="188" spans="1:8">
      <c r="A188">
        <v>183</v>
      </c>
      <c r="B188" s="8" t="s">
        <v>182</v>
      </c>
      <c r="C188" s="10" t="e">
        <f>VLOOKUP($B188,#REF!,2,FALSE)</f>
        <v>#REF!</v>
      </c>
      <c r="D188" s="14" t="s">
        <v>193</v>
      </c>
      <c r="E188" s="15">
        <f>INDEX('GFS OVERVIEW'!$E$4:$AI$189, MATCH('GFS_OBI comparison'!$B188, 'GFS OVERVIEW'!$C$4:$C$189,0), MATCH('GFS_OBI comparison'!$E$5,'GFS OVERVIEW'!$E$3:$AI$3,0))</f>
        <v>0</v>
      </c>
      <c r="F188" s="126" t="e">
        <f>INDEX('GFS OVERVIEW'!#REF!, MATCH('GFS_OBI comparison'!$B188,'GFS OVERVIEW'!$C$4:$C$189,0), MATCH('GFS_OBI comparison'!$F$5, 'GFS OVERVIEW'!#REF!,0))</f>
        <v>#REF!</v>
      </c>
      <c r="G188" s="18" t="e">
        <f>IF(ISNA(INDEX(#REF!, MATCH('GFS_OBI comparison'!$B188&amp;'GFS_OBI comparison'!$G$2,#REF!, 0), MATCH('GFS_OBI comparison'!$G$4,#REF!, 0))), "N/A", INDEX(#REF!, MATCH('GFS_OBI comparison'!$B188&amp;'GFS_OBI comparison'!$G$2,#REF!, 0), MATCH('GFS_OBI comparison'!$G$4,#REF!, 0)))</f>
        <v>#REF!</v>
      </c>
      <c r="H188" s="126" t="e">
        <f t="shared" si="2"/>
        <v>#REF!</v>
      </c>
    </row>
    <row r="189" spans="1:8">
      <c r="A189">
        <v>184</v>
      </c>
      <c r="B189" s="8" t="s">
        <v>183</v>
      </c>
      <c r="C189" s="10" t="e">
        <f>VLOOKUP($B189,#REF!,2,FALSE)</f>
        <v>#REF!</v>
      </c>
      <c r="D189" s="14" t="s">
        <v>193</v>
      </c>
      <c r="E189" s="15">
        <f>INDEX('GFS OVERVIEW'!$E$4:$AI$189, MATCH('GFS_OBI comparison'!$B189, 'GFS OVERVIEW'!$C$4:$C$189,0), MATCH('GFS_OBI comparison'!$E$5,'GFS OVERVIEW'!$E$3:$AI$3,0))</f>
        <v>1</v>
      </c>
      <c r="F189" s="126" t="e">
        <f>INDEX('GFS OVERVIEW'!#REF!, MATCH('GFS_OBI comparison'!$B189,'GFS OVERVIEW'!$C$4:$C$189,0), MATCH('GFS_OBI comparison'!$F$5, 'GFS OVERVIEW'!#REF!,0))</f>
        <v>#REF!</v>
      </c>
      <c r="G189" s="18" t="e">
        <f>IF(ISNA(INDEX(#REF!, MATCH('GFS_OBI comparison'!$B189&amp;'GFS_OBI comparison'!$G$2,#REF!, 0), MATCH('GFS_OBI comparison'!$G$4,#REF!, 0))), "N/A", INDEX(#REF!, MATCH('GFS_OBI comparison'!$B189&amp;'GFS_OBI comparison'!$G$2,#REF!, 0), MATCH('GFS_OBI comparison'!$G$4,#REF!, 0)))</f>
        <v>#REF!</v>
      </c>
      <c r="H189" s="126" t="e">
        <f t="shared" si="2"/>
        <v>#REF!</v>
      </c>
    </row>
    <row r="190" spans="1:8">
      <c r="A190">
        <v>185</v>
      </c>
      <c r="B190" s="1" t="s">
        <v>184</v>
      </c>
      <c r="C190" s="10" t="e">
        <f>VLOOKUP($B190,#REF!,2,FALSE)</f>
        <v>#REF!</v>
      </c>
      <c r="D190" s="7" t="s">
        <v>193</v>
      </c>
      <c r="E190" s="15">
        <f>INDEX('GFS OVERVIEW'!$E$4:$AI$189, MATCH('GFS_OBI comparison'!$B190, 'GFS OVERVIEW'!$C$4:$C$189,0), MATCH('GFS_OBI comparison'!$E$5,'GFS OVERVIEW'!$E$3:$AI$3,0))</f>
        <v>0</v>
      </c>
      <c r="F190" s="126" t="e">
        <f>INDEX('GFS OVERVIEW'!#REF!, MATCH('GFS_OBI comparison'!$B190,'GFS OVERVIEW'!$C$4:$C$189,0), MATCH('GFS_OBI comparison'!$F$5, 'GFS OVERVIEW'!#REF!,0))</f>
        <v>#REF!</v>
      </c>
      <c r="G190" s="18" t="e">
        <f>IF(ISNA(INDEX(#REF!, MATCH('GFS_OBI comparison'!$B190&amp;'GFS_OBI comparison'!$G$2,#REF!, 0), MATCH('GFS_OBI comparison'!$G$4,#REF!, 0))), "N/A", INDEX(#REF!, MATCH('GFS_OBI comparison'!$B190&amp;'GFS_OBI comparison'!$G$2,#REF!, 0), MATCH('GFS_OBI comparison'!$G$4,#REF!, 0)))</f>
        <v>#REF!</v>
      </c>
      <c r="H190" s="126" t="e">
        <f t="shared" si="2"/>
        <v>#REF!</v>
      </c>
    </row>
    <row r="191" spans="1:8">
      <c r="A191">
        <v>186</v>
      </c>
      <c r="B191" s="8" t="s">
        <v>185</v>
      </c>
      <c r="C191" s="10" t="e">
        <f>VLOOKUP($B191,#REF!,2,FALSE)</f>
        <v>#REF!</v>
      </c>
      <c r="D191" s="7" t="s">
        <v>193</v>
      </c>
      <c r="E191" s="15">
        <f>INDEX('GFS OVERVIEW'!$E$4:$AI$189, MATCH('GFS_OBI comparison'!$B191, 'GFS OVERVIEW'!$C$4:$C$189,0), MATCH('GFS_OBI comparison'!$E$5,'GFS OVERVIEW'!$E$3:$AI$3,0))</f>
        <v>0</v>
      </c>
      <c r="F191" s="126" t="e">
        <f>INDEX('GFS OVERVIEW'!#REF!, MATCH('GFS_OBI comparison'!$B191,'GFS OVERVIEW'!$C$4:$C$189,0), MATCH('GFS_OBI comparison'!$F$5, 'GFS OVERVIEW'!#REF!,0))</f>
        <v>#REF!</v>
      </c>
      <c r="G191" s="18" t="e">
        <f>IF(ISNA(INDEX(#REF!, MATCH('GFS_OBI comparison'!$B191&amp;'GFS_OBI comparison'!$G$2,#REF!, 0), MATCH('GFS_OBI comparison'!$G$4,#REF!, 0))), "N/A", INDEX(#REF!, MATCH('GFS_OBI comparison'!$B191&amp;'GFS_OBI comparison'!$G$2,#REF!, 0), MATCH('GFS_OBI comparison'!$G$4,#REF!, 0)))</f>
        <v>#REF!</v>
      </c>
      <c r="H191" s="126" t="e">
        <f t="shared" si="2"/>
        <v>#REF!</v>
      </c>
    </row>
    <row r="193" spans="2:7">
      <c r="E193" s="19" t="s">
        <v>201</v>
      </c>
      <c r="F193" s="19"/>
      <c r="G193" s="2" t="s">
        <v>202</v>
      </c>
    </row>
    <row r="194" spans="2:7">
      <c r="B194" s="1"/>
      <c r="E194">
        <v>2004</v>
      </c>
      <c r="G194">
        <v>2006</v>
      </c>
    </row>
    <row r="195" spans="2:7">
      <c r="E195">
        <f t="shared" ref="E195:E202" si="3">E194+1</f>
        <v>2005</v>
      </c>
      <c r="G195">
        <v>2008</v>
      </c>
    </row>
    <row r="196" spans="2:7">
      <c r="E196">
        <f t="shared" si="3"/>
        <v>2006</v>
      </c>
      <c r="G196">
        <v>2010</v>
      </c>
    </row>
    <row r="197" spans="2:7">
      <c r="E197">
        <f t="shared" si="3"/>
        <v>2007</v>
      </c>
      <c r="G197">
        <v>2012</v>
      </c>
    </row>
    <row r="198" spans="2:7">
      <c r="E198">
        <f t="shared" si="3"/>
        <v>2008</v>
      </c>
    </row>
    <row r="199" spans="2:7">
      <c r="E199">
        <f t="shared" si="3"/>
        <v>2009</v>
      </c>
    </row>
    <row r="200" spans="2:7">
      <c r="E200">
        <f t="shared" si="3"/>
        <v>2010</v>
      </c>
    </row>
    <row r="201" spans="2:7">
      <c r="E201">
        <f t="shared" si="3"/>
        <v>2011</v>
      </c>
    </row>
    <row r="202" spans="2:7">
      <c r="E202">
        <f t="shared" si="3"/>
        <v>2012</v>
      </c>
    </row>
    <row r="204" spans="2:7">
      <c r="E204" s="2" t="s">
        <v>203</v>
      </c>
      <c r="F204" s="2"/>
    </row>
    <row r="205" spans="2:7">
      <c r="E205" t="s">
        <v>190</v>
      </c>
    </row>
    <row r="206" spans="2:7">
      <c r="E206" t="s">
        <v>191</v>
      </c>
    </row>
    <row r="207" spans="2:7">
      <c r="E207" t="s">
        <v>192</v>
      </c>
    </row>
  </sheetData>
  <conditionalFormatting sqref="E6:E191">
    <cfRule type="containsText" dxfId="20" priority="1" operator="containsText" text="6">
      <formula>NOT(ISERROR(SEARCH("6",E6)))</formula>
    </cfRule>
    <cfRule type="containsText" dxfId="19" priority="2" operator="containsText" text="5">
      <formula>NOT(ISERROR(SEARCH("5",E6)))</formula>
    </cfRule>
    <cfRule type="containsText" dxfId="18" priority="3" operator="containsText" text="4">
      <formula>NOT(ISERROR(SEARCH("4",E6)))</formula>
    </cfRule>
    <cfRule type="containsText" dxfId="17" priority="4" operator="containsText" text="3">
      <formula>NOT(ISERROR(SEARCH("3",E6)))</formula>
    </cfRule>
    <cfRule type="containsText" dxfId="16" priority="5" operator="containsText" text="2">
      <formula>NOT(ISERROR(SEARCH("2",E6)))</formula>
    </cfRule>
    <cfRule type="containsText" dxfId="15" priority="6" operator="containsText" text="1">
      <formula>NOT(ISERROR(SEARCH("1",E6)))</formula>
    </cfRule>
    <cfRule type="containsText" dxfId="14" priority="7" operator="containsText" text="0">
      <formula>NOT(ISERROR(SEARCH("0",E6)))</formula>
    </cfRule>
  </conditionalFormatting>
  <dataValidations count="3">
    <dataValidation type="list" allowBlank="1" showInputMessage="1" showErrorMessage="1" sqref="E2">
      <formula1>$E$194:$E$202</formula1>
    </dataValidation>
    <dataValidation type="list" allowBlank="1" showInputMessage="1" showErrorMessage="1" sqref="G2">
      <formula1>$G$194:$G$197</formula1>
    </dataValidation>
    <dataValidation type="list" allowBlank="1" showInputMessage="1" showErrorMessage="1" sqref="E4 F2">
      <formula1>$E$205:$E$207</formula1>
    </dataValidation>
  </dataValidation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K439"/>
  <sheetViews>
    <sheetView zoomScaleNormal="100" workbookViewId="0">
      <pane xSplit="1" topLeftCell="N1" activePane="topRight" state="frozen"/>
      <selection activeCell="A95" sqref="A95"/>
      <selection pane="topRight" activeCell="O253" sqref="O253:T253"/>
    </sheetView>
  </sheetViews>
  <sheetFormatPr defaultRowHeight="14.5" outlineLevelRow="1"/>
  <cols>
    <col min="1" max="1" width="32.81640625" customWidth="1"/>
    <col min="2" max="2" width="16.26953125" style="14" customWidth="1"/>
    <col min="3" max="3" width="16.54296875" style="14" customWidth="1"/>
    <col min="4" max="4" width="14.54296875" style="14" customWidth="1"/>
    <col min="5" max="7" width="13.54296875" style="14" customWidth="1"/>
    <col min="8" max="8" width="14.81640625" style="14" customWidth="1"/>
    <col min="9" max="33" width="13.54296875" style="14" customWidth="1"/>
    <col min="34" max="37" width="11.7265625" customWidth="1"/>
  </cols>
  <sheetData>
    <row r="1" spans="1:12">
      <c r="A1" s="88" t="s">
        <v>463</v>
      </c>
      <c r="B1" s="89"/>
      <c r="C1" s="89"/>
      <c r="D1" s="89"/>
      <c r="E1" s="89"/>
      <c r="F1" s="89"/>
      <c r="G1" s="89"/>
    </row>
    <row r="2" spans="1:12">
      <c r="A2" s="88" t="s">
        <v>464</v>
      </c>
      <c r="B2" s="89"/>
      <c r="C2" s="89"/>
      <c r="D2" s="89"/>
      <c r="E2" s="89"/>
      <c r="F2" s="89"/>
      <c r="G2" s="89"/>
    </row>
    <row r="3" spans="1:12" ht="33" customHeight="1">
      <c r="B3" s="89"/>
      <c r="C3" s="89"/>
      <c r="D3" s="89"/>
      <c r="E3" s="89"/>
      <c r="F3" s="89"/>
      <c r="G3" s="89"/>
      <c r="I3" s="149" t="s">
        <v>465</v>
      </c>
      <c r="J3" s="149"/>
      <c r="K3" s="149"/>
      <c r="L3" s="149"/>
    </row>
    <row r="4" spans="1:12" ht="15" customHeight="1">
      <c r="A4" s="2" t="s">
        <v>466</v>
      </c>
      <c r="B4" s="85" t="s">
        <v>467</v>
      </c>
      <c r="C4" s="85" t="s">
        <v>468</v>
      </c>
      <c r="D4" s="85" t="s">
        <v>469</v>
      </c>
      <c r="E4" s="90"/>
      <c r="F4" s="89"/>
      <c r="I4" s="85" t="s">
        <v>470</v>
      </c>
      <c r="J4" s="85" t="s">
        <v>471</v>
      </c>
      <c r="K4" s="85" t="s">
        <v>472</v>
      </c>
      <c r="L4" s="85"/>
    </row>
    <row r="5" spans="1:12">
      <c r="A5" s="91" t="s">
        <v>473</v>
      </c>
      <c r="B5" s="92">
        <v>3</v>
      </c>
      <c r="C5" s="92">
        <v>0</v>
      </c>
      <c r="D5" s="93" t="s">
        <v>458</v>
      </c>
      <c r="E5" s="90"/>
      <c r="F5" s="90"/>
      <c r="I5" s="94">
        <v>3</v>
      </c>
      <c r="J5" s="94">
        <v>2</v>
      </c>
      <c r="K5" s="94">
        <v>1</v>
      </c>
      <c r="L5" s="95" t="s">
        <v>467</v>
      </c>
    </row>
    <row r="6" spans="1:12">
      <c r="A6" s="91" t="s">
        <v>474</v>
      </c>
      <c r="B6" s="92">
        <v>3</v>
      </c>
      <c r="C6" s="92">
        <v>0</v>
      </c>
      <c r="D6" s="93" t="s">
        <v>458</v>
      </c>
      <c r="E6" s="90"/>
      <c r="F6" s="90"/>
      <c r="H6" s="96" t="s">
        <v>475</v>
      </c>
      <c r="I6" s="97">
        <v>3</v>
      </c>
      <c r="J6" s="97">
        <v>1</v>
      </c>
      <c r="K6" s="97">
        <v>0</v>
      </c>
      <c r="L6" s="95">
        <f>$I6*$I$5+$J6*$J$5+$K6*$K$5</f>
        <v>11</v>
      </c>
    </row>
    <row r="7" spans="1:12">
      <c r="A7" s="91" t="s">
        <v>476</v>
      </c>
      <c r="B7" s="92">
        <v>7</v>
      </c>
      <c r="C7" s="98">
        <v>2.0099999999999998</v>
      </c>
      <c r="D7" s="99" t="s">
        <v>477</v>
      </c>
      <c r="E7" s="90"/>
      <c r="F7" s="90"/>
      <c r="H7" s="96" t="s">
        <v>478</v>
      </c>
      <c r="I7" s="97">
        <v>2</v>
      </c>
      <c r="J7" s="97">
        <v>2</v>
      </c>
      <c r="K7" s="97">
        <v>0</v>
      </c>
      <c r="L7" s="95">
        <f>$I7*$I$5+$J7*$J$5+$K7*$K$5</f>
        <v>10</v>
      </c>
    </row>
    <row r="8" spans="1:12">
      <c r="A8" s="91" t="s">
        <v>479</v>
      </c>
      <c r="B8" s="92">
        <v>1</v>
      </c>
      <c r="C8" s="92">
        <v>0</v>
      </c>
      <c r="D8" s="93" t="s">
        <v>458</v>
      </c>
      <c r="E8" s="90"/>
      <c r="F8" s="90"/>
      <c r="G8" s="90"/>
      <c r="H8" s="96" t="s">
        <v>480</v>
      </c>
      <c r="I8" s="97">
        <v>0</v>
      </c>
      <c r="J8" s="97">
        <v>0</v>
      </c>
      <c r="K8" s="97">
        <v>0</v>
      </c>
      <c r="L8" s="95">
        <f>$I8*$I$5+$J8*$J$5+$K8*$K$5</f>
        <v>0</v>
      </c>
    </row>
    <row r="10" spans="1:12">
      <c r="A10" s="2" t="s">
        <v>481</v>
      </c>
    </row>
    <row r="11" spans="1:12" ht="43.5">
      <c r="A11" s="100" t="s">
        <v>482</v>
      </c>
      <c r="B11" s="101" t="s">
        <v>473</v>
      </c>
      <c r="C11" s="101" t="s">
        <v>474</v>
      </c>
      <c r="D11" s="101" t="s">
        <v>476</v>
      </c>
      <c r="E11" s="101" t="s">
        <v>479</v>
      </c>
      <c r="F11" s="102" t="s">
        <v>483</v>
      </c>
      <c r="G11" s="103" t="s">
        <v>484</v>
      </c>
    </row>
    <row r="12" spans="1:12" s="14" customFormat="1">
      <c r="A12" s="104" t="s">
        <v>1</v>
      </c>
      <c r="B12" s="105">
        <f t="shared" ref="B12:B52" si="0">IF($A12=$A$247, " ", $G60)</f>
        <v>3</v>
      </c>
      <c r="C12" s="105">
        <f t="shared" ref="C12:C52" si="1">IF($A12=$A$247, " ", $M60)</f>
        <v>3</v>
      </c>
      <c r="D12" s="105">
        <f t="shared" ref="D12:D52" si="2">IF($A12=$A$247, " ", $S60)</f>
        <v>1</v>
      </c>
      <c r="E12" s="105">
        <f t="shared" ref="E12:E52" si="3">IF($A12=$A$247, " ", $Y60)</f>
        <v>3</v>
      </c>
      <c r="F12" s="105">
        <f t="shared" ref="F12:F55" si="4">IF($A12=$A$247, " ", SUM($B12:$E12))</f>
        <v>10</v>
      </c>
      <c r="G12" s="105" t="str">
        <f t="shared" ref="G12:G55" si="5">IF($A12=$A$247, " ", IF($F12&gt;=$I$13,"High",IF($F12&gt;=$I$14,"Medium","Low")))</f>
        <v>Medium</v>
      </c>
    </row>
    <row r="13" spans="1:12" s="14" customFormat="1">
      <c r="A13" s="104" t="s">
        <v>7</v>
      </c>
      <c r="B13" s="105">
        <f t="shared" si="0"/>
        <v>3</v>
      </c>
      <c r="C13" s="105">
        <f t="shared" si="1"/>
        <v>3</v>
      </c>
      <c r="D13" s="105">
        <f t="shared" si="2"/>
        <v>0</v>
      </c>
      <c r="E13" s="105">
        <f t="shared" si="3"/>
        <v>3</v>
      </c>
      <c r="F13" s="106">
        <f t="shared" si="4"/>
        <v>9</v>
      </c>
      <c r="G13" s="106" t="str">
        <f t="shared" si="5"/>
        <v>Low</v>
      </c>
      <c r="I13" s="92">
        <f>$L$6</f>
        <v>11</v>
      </c>
      <c r="J13" s="86" t="s">
        <v>485</v>
      </c>
    </row>
    <row r="14" spans="1:12" s="14" customFormat="1">
      <c r="A14" s="104" t="s">
        <v>18</v>
      </c>
      <c r="B14" s="105">
        <f t="shared" si="0"/>
        <v>0</v>
      </c>
      <c r="C14" s="105">
        <f t="shared" si="1"/>
        <v>0</v>
      </c>
      <c r="D14" s="105">
        <f t="shared" si="2"/>
        <v>0</v>
      </c>
      <c r="E14" s="105">
        <f t="shared" si="3"/>
        <v>0</v>
      </c>
      <c r="F14" s="105">
        <f t="shared" si="4"/>
        <v>0</v>
      </c>
      <c r="G14" s="105" t="str">
        <f t="shared" si="5"/>
        <v>Low</v>
      </c>
      <c r="I14" s="92">
        <f>$L$7</f>
        <v>10</v>
      </c>
      <c r="J14" s="86" t="s">
        <v>486</v>
      </c>
    </row>
    <row r="15" spans="1:12" s="14" customFormat="1">
      <c r="A15" s="104" t="s">
        <v>26</v>
      </c>
      <c r="B15" s="105">
        <f t="shared" si="0"/>
        <v>0</v>
      </c>
      <c r="C15" s="105">
        <f t="shared" si="1"/>
        <v>0</v>
      </c>
      <c r="D15" s="105">
        <f t="shared" si="2"/>
        <v>1</v>
      </c>
      <c r="E15" s="105">
        <f t="shared" si="3"/>
        <v>0</v>
      </c>
      <c r="F15" s="105">
        <f t="shared" si="4"/>
        <v>1</v>
      </c>
      <c r="G15" s="105" t="str">
        <f t="shared" si="5"/>
        <v>Low</v>
      </c>
    </row>
    <row r="16" spans="1:12" s="14" customFormat="1">
      <c r="A16" s="104" t="s">
        <v>27</v>
      </c>
      <c r="B16" s="105">
        <f t="shared" si="0"/>
        <v>0</v>
      </c>
      <c r="C16" s="105">
        <f t="shared" si="1"/>
        <v>0</v>
      </c>
      <c r="D16" s="105">
        <f t="shared" si="2"/>
        <v>0</v>
      </c>
      <c r="E16" s="105">
        <f t="shared" si="3"/>
        <v>0</v>
      </c>
      <c r="F16" s="105">
        <f t="shared" si="4"/>
        <v>0</v>
      </c>
      <c r="G16" s="105" t="str">
        <f t="shared" si="5"/>
        <v>Low</v>
      </c>
      <c r="I16" s="107" t="s">
        <v>487</v>
      </c>
      <c r="J16" s="86" t="s">
        <v>488</v>
      </c>
    </row>
    <row r="17" spans="1:10" s="14" customFormat="1">
      <c r="A17" s="104" t="s">
        <v>31</v>
      </c>
      <c r="B17" s="105">
        <f t="shared" si="0"/>
        <v>0</v>
      </c>
      <c r="C17" s="105">
        <f t="shared" si="1"/>
        <v>0</v>
      </c>
      <c r="D17" s="105">
        <f t="shared" si="2"/>
        <v>0</v>
      </c>
      <c r="E17" s="105">
        <f t="shared" si="3"/>
        <v>0</v>
      </c>
      <c r="F17" s="106">
        <f t="shared" si="4"/>
        <v>0</v>
      </c>
      <c r="G17" s="106" t="str">
        <f t="shared" si="5"/>
        <v>Low</v>
      </c>
      <c r="I17" s="14" t="s">
        <v>489</v>
      </c>
      <c r="J17" s="86" t="s">
        <v>490</v>
      </c>
    </row>
    <row r="18" spans="1:10" s="14" customFormat="1">
      <c r="A18" s="104" t="s">
        <v>32</v>
      </c>
      <c r="B18" s="105">
        <f t="shared" si="0"/>
        <v>3</v>
      </c>
      <c r="C18" s="105">
        <f t="shared" si="1"/>
        <v>3</v>
      </c>
      <c r="D18" s="105">
        <f t="shared" si="2"/>
        <v>2</v>
      </c>
      <c r="E18" s="105">
        <f t="shared" si="3"/>
        <v>3</v>
      </c>
      <c r="F18" s="105">
        <f t="shared" si="4"/>
        <v>11</v>
      </c>
      <c r="G18" s="105" t="str">
        <f t="shared" si="5"/>
        <v>High</v>
      </c>
    </row>
    <row r="19" spans="1:10" s="14" customFormat="1">
      <c r="A19" s="104" t="s">
        <v>39</v>
      </c>
      <c r="B19" s="105">
        <f t="shared" si="0"/>
        <v>0</v>
      </c>
      <c r="C19" s="105">
        <f t="shared" si="1"/>
        <v>0</v>
      </c>
      <c r="D19" s="105">
        <f t="shared" si="2"/>
        <v>0</v>
      </c>
      <c r="E19" s="105">
        <f t="shared" si="3"/>
        <v>0</v>
      </c>
      <c r="F19" s="105">
        <f t="shared" si="4"/>
        <v>0</v>
      </c>
      <c r="G19" s="105" t="str">
        <f t="shared" si="5"/>
        <v>Low</v>
      </c>
      <c r="I19" s="14">
        <v>5</v>
      </c>
      <c r="J19" s="86" t="s">
        <v>491</v>
      </c>
    </row>
    <row r="20" spans="1:10" s="14" customFormat="1">
      <c r="A20" s="104" t="s">
        <v>211</v>
      </c>
      <c r="B20" s="105">
        <f t="shared" si="0"/>
        <v>0</v>
      </c>
      <c r="C20" s="105">
        <f t="shared" si="1"/>
        <v>0</v>
      </c>
      <c r="D20" s="105">
        <f t="shared" si="2"/>
        <v>0</v>
      </c>
      <c r="E20" s="105">
        <f t="shared" si="3"/>
        <v>0</v>
      </c>
      <c r="F20" s="105">
        <f t="shared" si="4"/>
        <v>0</v>
      </c>
      <c r="G20" s="105" t="str">
        <f t="shared" si="5"/>
        <v>Low</v>
      </c>
      <c r="I20" s="14">
        <f>COUNTIF($G$12:$G$55, "high")</f>
        <v>6</v>
      </c>
      <c r="J20" s="86" t="s">
        <v>492</v>
      </c>
    </row>
    <row r="21" spans="1:10" s="14" customFormat="1">
      <c r="A21" s="104" t="s">
        <v>48</v>
      </c>
      <c r="B21" s="105">
        <f t="shared" si="0"/>
        <v>0</v>
      </c>
      <c r="C21" s="105">
        <f t="shared" si="1"/>
        <v>0</v>
      </c>
      <c r="D21" s="105">
        <f t="shared" si="2"/>
        <v>0</v>
      </c>
      <c r="E21" s="105">
        <f t="shared" si="3"/>
        <v>0</v>
      </c>
      <c r="F21" s="105">
        <f t="shared" si="4"/>
        <v>0</v>
      </c>
      <c r="G21" s="105" t="str">
        <f t="shared" si="5"/>
        <v>Low</v>
      </c>
    </row>
    <row r="22" spans="1:10" s="14" customFormat="1">
      <c r="A22" s="104" t="s">
        <v>57</v>
      </c>
      <c r="B22" s="105">
        <f t="shared" si="0"/>
        <v>0</v>
      </c>
      <c r="C22" s="105">
        <f t="shared" si="1"/>
        <v>0</v>
      </c>
      <c r="D22" s="105">
        <f t="shared" si="2"/>
        <v>0</v>
      </c>
      <c r="E22" s="105">
        <f t="shared" si="3"/>
        <v>0</v>
      </c>
      <c r="F22" s="105">
        <f t="shared" si="4"/>
        <v>0</v>
      </c>
      <c r="G22" s="105" t="str">
        <f t="shared" si="5"/>
        <v>Low</v>
      </c>
      <c r="I22" s="14">
        <f>COUNTIF($G$12:$G$55, "medium")</f>
        <v>3</v>
      </c>
      <c r="J22" s="86" t="s">
        <v>493</v>
      </c>
    </row>
    <row r="23" spans="1:10" s="14" customFormat="1">
      <c r="A23" s="104" t="s">
        <v>63</v>
      </c>
      <c r="B23" s="105">
        <f t="shared" si="0"/>
        <v>0</v>
      </c>
      <c r="C23" s="105">
        <f t="shared" si="1"/>
        <v>0</v>
      </c>
      <c r="D23" s="105">
        <f t="shared" si="2"/>
        <v>0</v>
      </c>
      <c r="E23" s="105">
        <f t="shared" si="3"/>
        <v>0</v>
      </c>
      <c r="F23" s="105">
        <f t="shared" si="4"/>
        <v>0</v>
      </c>
      <c r="G23" s="105" t="str">
        <f t="shared" si="5"/>
        <v>Low</v>
      </c>
      <c r="I23" s="14">
        <f>COUNTIF($G$12:$G$55, "low")</f>
        <v>32</v>
      </c>
      <c r="J23" s="86" t="s">
        <v>494</v>
      </c>
    </row>
    <row r="24" spans="1:10" s="14" customFormat="1">
      <c r="A24" s="104" t="s">
        <v>65</v>
      </c>
      <c r="B24" s="105">
        <f t="shared" si="0"/>
        <v>3</v>
      </c>
      <c r="C24" s="105">
        <f t="shared" si="1"/>
        <v>3</v>
      </c>
      <c r="D24" s="105">
        <f t="shared" si="2"/>
        <v>2</v>
      </c>
      <c r="E24" s="105">
        <f t="shared" si="3"/>
        <v>3</v>
      </c>
      <c r="F24" s="105">
        <f t="shared" si="4"/>
        <v>11</v>
      </c>
      <c r="G24" s="105" t="str">
        <f t="shared" si="5"/>
        <v>High</v>
      </c>
    </row>
    <row r="25" spans="1:10" s="14" customFormat="1">
      <c r="A25" s="104" t="s">
        <v>67</v>
      </c>
      <c r="B25" s="105">
        <f t="shared" si="0"/>
        <v>0</v>
      </c>
      <c r="C25" s="105">
        <f t="shared" si="1"/>
        <v>0</v>
      </c>
      <c r="D25" s="105">
        <f t="shared" si="2"/>
        <v>0</v>
      </c>
      <c r="E25" s="105">
        <f t="shared" si="3"/>
        <v>0</v>
      </c>
      <c r="F25" s="105">
        <f t="shared" si="4"/>
        <v>0</v>
      </c>
      <c r="G25" s="105" t="str">
        <f t="shared" si="5"/>
        <v>Low</v>
      </c>
    </row>
    <row r="26" spans="1:10" s="14" customFormat="1">
      <c r="A26" s="104" t="s">
        <v>69</v>
      </c>
      <c r="B26" s="105">
        <f t="shared" si="0"/>
        <v>3</v>
      </c>
      <c r="C26" s="105">
        <f t="shared" si="1"/>
        <v>3</v>
      </c>
      <c r="D26" s="105">
        <f t="shared" si="2"/>
        <v>0</v>
      </c>
      <c r="E26" s="105">
        <f t="shared" si="3"/>
        <v>3</v>
      </c>
      <c r="F26" s="105">
        <f t="shared" si="4"/>
        <v>9</v>
      </c>
      <c r="G26" s="105" t="str">
        <f t="shared" si="5"/>
        <v>Low</v>
      </c>
    </row>
    <row r="27" spans="1:10" s="14" customFormat="1">
      <c r="A27" s="104" t="s">
        <v>70</v>
      </c>
      <c r="B27" s="105">
        <f t="shared" si="0"/>
        <v>0</v>
      </c>
      <c r="C27" s="105">
        <f t="shared" si="1"/>
        <v>0</v>
      </c>
      <c r="D27" s="105">
        <f t="shared" si="2"/>
        <v>0</v>
      </c>
      <c r="E27" s="105">
        <f t="shared" si="3"/>
        <v>0</v>
      </c>
      <c r="F27" s="105">
        <f t="shared" si="4"/>
        <v>0</v>
      </c>
      <c r="G27" s="105" t="str">
        <f t="shared" si="5"/>
        <v>Low</v>
      </c>
    </row>
    <row r="28" spans="1:10" s="14" customFormat="1">
      <c r="A28" s="104" t="s">
        <v>72</v>
      </c>
      <c r="B28" s="105">
        <f t="shared" si="0"/>
        <v>0</v>
      </c>
      <c r="C28" s="105">
        <f t="shared" si="1"/>
        <v>0</v>
      </c>
      <c r="D28" s="105">
        <f t="shared" si="2"/>
        <v>0</v>
      </c>
      <c r="E28" s="105">
        <f t="shared" si="3"/>
        <v>0</v>
      </c>
      <c r="F28" s="105">
        <f t="shared" si="4"/>
        <v>0</v>
      </c>
      <c r="G28" s="105" t="str">
        <f t="shared" si="5"/>
        <v>Low</v>
      </c>
    </row>
    <row r="29" spans="1:10" s="14" customFormat="1">
      <c r="A29" s="104" t="s">
        <v>95</v>
      </c>
      <c r="B29" s="105">
        <f t="shared" si="0"/>
        <v>3</v>
      </c>
      <c r="C29" s="105">
        <f t="shared" si="1"/>
        <v>3</v>
      </c>
      <c r="D29" s="105">
        <f t="shared" si="2"/>
        <v>2</v>
      </c>
      <c r="E29" s="105">
        <f t="shared" si="3"/>
        <v>3</v>
      </c>
      <c r="F29" s="105">
        <f t="shared" si="4"/>
        <v>11</v>
      </c>
      <c r="G29" s="105" t="str">
        <f t="shared" si="5"/>
        <v>High</v>
      </c>
    </row>
    <row r="30" spans="1:10" s="14" customFormat="1">
      <c r="A30" s="104" t="s">
        <v>96</v>
      </c>
      <c r="B30" s="105">
        <f t="shared" si="0"/>
        <v>3</v>
      </c>
      <c r="C30" s="105">
        <f t="shared" si="1"/>
        <v>3</v>
      </c>
      <c r="D30" s="105">
        <f t="shared" si="2"/>
        <v>0</v>
      </c>
      <c r="E30" s="105">
        <f t="shared" si="3"/>
        <v>3</v>
      </c>
      <c r="F30" s="105">
        <f t="shared" si="4"/>
        <v>9</v>
      </c>
      <c r="G30" s="105" t="str">
        <f t="shared" si="5"/>
        <v>Low</v>
      </c>
    </row>
    <row r="31" spans="1:10" s="14" customFormat="1">
      <c r="A31" s="104" t="s">
        <v>102</v>
      </c>
      <c r="B31" s="105">
        <f t="shared" si="0"/>
        <v>3</v>
      </c>
      <c r="C31" s="105">
        <f t="shared" si="1"/>
        <v>3</v>
      </c>
      <c r="D31" s="105">
        <f t="shared" si="2"/>
        <v>0</v>
      </c>
      <c r="E31" s="105">
        <f t="shared" si="3"/>
        <v>3</v>
      </c>
      <c r="F31" s="105">
        <f t="shared" si="4"/>
        <v>9</v>
      </c>
      <c r="G31" s="105" t="str">
        <f t="shared" si="5"/>
        <v>Low</v>
      </c>
    </row>
    <row r="32" spans="1:10" s="14" customFormat="1">
      <c r="A32" s="104" t="s">
        <v>104</v>
      </c>
      <c r="B32" s="105">
        <f t="shared" si="0"/>
        <v>0</v>
      </c>
      <c r="C32" s="105">
        <f t="shared" si="1"/>
        <v>0</v>
      </c>
      <c r="D32" s="105">
        <f t="shared" si="2"/>
        <v>2</v>
      </c>
      <c r="E32" s="105">
        <f t="shared" si="3"/>
        <v>0</v>
      </c>
      <c r="F32" s="105">
        <f t="shared" si="4"/>
        <v>2</v>
      </c>
      <c r="G32" s="105" t="str">
        <f t="shared" si="5"/>
        <v>Low</v>
      </c>
    </row>
    <row r="33" spans="1:7" s="14" customFormat="1">
      <c r="A33" s="104" t="s">
        <v>105</v>
      </c>
      <c r="B33" s="105">
        <f t="shared" si="0"/>
        <v>3</v>
      </c>
      <c r="C33" s="105">
        <f t="shared" si="1"/>
        <v>3</v>
      </c>
      <c r="D33" s="105">
        <f t="shared" si="2"/>
        <v>0</v>
      </c>
      <c r="E33" s="105">
        <f t="shared" si="3"/>
        <v>3</v>
      </c>
      <c r="F33" s="105">
        <f t="shared" si="4"/>
        <v>9</v>
      </c>
      <c r="G33" s="105" t="str">
        <f t="shared" si="5"/>
        <v>Low</v>
      </c>
    </row>
    <row r="34" spans="1:7" s="14" customFormat="1">
      <c r="A34" s="104" t="s">
        <v>108</v>
      </c>
      <c r="B34" s="105">
        <f t="shared" si="0"/>
        <v>3</v>
      </c>
      <c r="C34" s="105">
        <f t="shared" si="1"/>
        <v>3</v>
      </c>
      <c r="D34" s="105">
        <f t="shared" si="2"/>
        <v>0</v>
      </c>
      <c r="E34" s="105">
        <f t="shared" si="3"/>
        <v>3</v>
      </c>
      <c r="F34" s="105">
        <f t="shared" si="4"/>
        <v>9</v>
      </c>
      <c r="G34" s="105" t="str">
        <f t="shared" si="5"/>
        <v>Low</v>
      </c>
    </row>
    <row r="35" spans="1:7" s="14" customFormat="1">
      <c r="A35" s="104" t="s">
        <v>112</v>
      </c>
      <c r="B35" s="105">
        <f t="shared" si="0"/>
        <v>0</v>
      </c>
      <c r="C35" s="105">
        <f t="shared" si="1"/>
        <v>0</v>
      </c>
      <c r="D35" s="105">
        <f t="shared" si="2"/>
        <v>0</v>
      </c>
      <c r="E35" s="105">
        <f t="shared" si="3"/>
        <v>0</v>
      </c>
      <c r="F35" s="106">
        <f t="shared" si="4"/>
        <v>0</v>
      </c>
      <c r="G35" s="106" t="str">
        <f t="shared" si="5"/>
        <v>Low</v>
      </c>
    </row>
    <row r="36" spans="1:7" s="14" customFormat="1">
      <c r="A36" s="104" t="s">
        <v>113</v>
      </c>
      <c r="B36" s="105">
        <f t="shared" si="0"/>
        <v>0</v>
      </c>
      <c r="C36" s="105">
        <f t="shared" si="1"/>
        <v>0</v>
      </c>
      <c r="D36" s="105">
        <f t="shared" si="2"/>
        <v>0</v>
      </c>
      <c r="E36" s="105">
        <f t="shared" si="3"/>
        <v>0</v>
      </c>
      <c r="F36" s="105">
        <f t="shared" si="4"/>
        <v>0</v>
      </c>
      <c r="G36" s="105" t="str">
        <f t="shared" si="5"/>
        <v>Low</v>
      </c>
    </row>
    <row r="37" spans="1:7" s="14" customFormat="1">
      <c r="A37" s="104" t="s">
        <v>115</v>
      </c>
      <c r="B37" s="105">
        <f t="shared" si="0"/>
        <v>3</v>
      </c>
      <c r="C37" s="105">
        <f t="shared" si="1"/>
        <v>3</v>
      </c>
      <c r="D37" s="105">
        <f t="shared" si="2"/>
        <v>3</v>
      </c>
      <c r="E37" s="105">
        <f t="shared" si="3"/>
        <v>3</v>
      </c>
      <c r="F37" s="106">
        <f t="shared" si="4"/>
        <v>12</v>
      </c>
      <c r="G37" s="106" t="str">
        <f t="shared" si="5"/>
        <v>High</v>
      </c>
    </row>
    <row r="38" spans="1:7" s="14" customFormat="1">
      <c r="A38" s="104" t="s">
        <v>118</v>
      </c>
      <c r="B38" s="105">
        <f t="shared" si="0"/>
        <v>3</v>
      </c>
      <c r="C38" s="105">
        <f t="shared" si="1"/>
        <v>3</v>
      </c>
      <c r="D38" s="105">
        <f t="shared" si="2"/>
        <v>1</v>
      </c>
      <c r="E38" s="105">
        <f t="shared" si="3"/>
        <v>3</v>
      </c>
      <c r="F38" s="105">
        <f t="shared" si="4"/>
        <v>10</v>
      </c>
      <c r="G38" s="105" t="str">
        <f t="shared" si="5"/>
        <v>Medium</v>
      </c>
    </row>
    <row r="39" spans="1:7" s="14" customFormat="1">
      <c r="A39" s="104" t="s">
        <v>121</v>
      </c>
      <c r="B39" s="105">
        <f t="shared" si="0"/>
        <v>3</v>
      </c>
      <c r="C39" s="105">
        <f t="shared" si="1"/>
        <v>3</v>
      </c>
      <c r="D39" s="105">
        <f t="shared" si="2"/>
        <v>1</v>
      </c>
      <c r="E39" s="105">
        <f t="shared" si="3"/>
        <v>3</v>
      </c>
      <c r="F39" s="105">
        <f t="shared" si="4"/>
        <v>10</v>
      </c>
      <c r="G39" s="105" t="str">
        <f t="shared" si="5"/>
        <v>Medium</v>
      </c>
    </row>
    <row r="40" spans="1:7" s="14" customFormat="1">
      <c r="A40" s="104" t="s">
        <v>212</v>
      </c>
      <c r="B40" s="105">
        <f t="shared" si="0"/>
        <v>0</v>
      </c>
      <c r="C40" s="105">
        <f t="shared" si="1"/>
        <v>0</v>
      </c>
      <c r="D40" s="105">
        <f t="shared" si="2"/>
        <v>0</v>
      </c>
      <c r="E40" s="105">
        <f t="shared" si="3"/>
        <v>0</v>
      </c>
      <c r="F40" s="105">
        <f t="shared" si="4"/>
        <v>0</v>
      </c>
      <c r="G40" s="105" t="str">
        <f t="shared" si="5"/>
        <v>Low</v>
      </c>
    </row>
    <row r="41" spans="1:7" s="14" customFormat="1">
      <c r="A41" s="104" t="s">
        <v>138</v>
      </c>
      <c r="B41" s="105">
        <f t="shared" si="0"/>
        <v>0</v>
      </c>
      <c r="C41" s="105">
        <f t="shared" si="1"/>
        <v>0</v>
      </c>
      <c r="D41" s="105">
        <f t="shared" si="2"/>
        <v>0</v>
      </c>
      <c r="E41" s="105">
        <f t="shared" si="3"/>
        <v>0</v>
      </c>
      <c r="F41" s="106">
        <f t="shared" si="4"/>
        <v>0</v>
      </c>
      <c r="G41" s="106" t="str">
        <f t="shared" si="5"/>
        <v>Low</v>
      </c>
    </row>
    <row r="42" spans="1:7" s="14" customFormat="1">
      <c r="A42" s="104" t="s">
        <v>141</v>
      </c>
      <c r="B42" s="105">
        <f t="shared" si="0"/>
        <v>3</v>
      </c>
      <c r="C42" s="105">
        <f t="shared" si="1"/>
        <v>3</v>
      </c>
      <c r="D42" s="105">
        <f t="shared" si="2"/>
        <v>3</v>
      </c>
      <c r="E42" s="105">
        <f t="shared" si="3"/>
        <v>3</v>
      </c>
      <c r="F42" s="105">
        <f t="shared" si="4"/>
        <v>12</v>
      </c>
      <c r="G42" s="105" t="str">
        <f t="shared" si="5"/>
        <v>High</v>
      </c>
    </row>
    <row r="43" spans="1:7" s="14" customFormat="1">
      <c r="A43" s="104" t="s">
        <v>143</v>
      </c>
      <c r="B43" s="105">
        <f t="shared" si="0"/>
        <v>3</v>
      </c>
      <c r="C43" s="105">
        <f t="shared" si="1"/>
        <v>3</v>
      </c>
      <c r="D43" s="105">
        <f t="shared" si="2"/>
        <v>2</v>
      </c>
      <c r="E43" s="105">
        <f t="shared" si="3"/>
        <v>3</v>
      </c>
      <c r="F43" s="105">
        <f t="shared" si="4"/>
        <v>11</v>
      </c>
      <c r="G43" s="105" t="str">
        <f t="shared" si="5"/>
        <v>High</v>
      </c>
    </row>
    <row r="44" spans="1:7" s="14" customFormat="1">
      <c r="A44" s="104" t="s">
        <v>146</v>
      </c>
      <c r="B44" s="105">
        <f t="shared" si="0"/>
        <v>0</v>
      </c>
      <c r="C44" s="105">
        <f t="shared" si="1"/>
        <v>0</v>
      </c>
      <c r="D44" s="105">
        <f t="shared" si="2"/>
        <v>0</v>
      </c>
      <c r="E44" s="105">
        <f t="shared" si="3"/>
        <v>0</v>
      </c>
      <c r="F44" s="105">
        <f t="shared" si="4"/>
        <v>0</v>
      </c>
      <c r="G44" s="105" t="str">
        <f t="shared" si="5"/>
        <v>Low</v>
      </c>
    </row>
    <row r="45" spans="1:7" s="14" customFormat="1">
      <c r="A45" s="104" t="s">
        <v>150</v>
      </c>
      <c r="B45" s="105">
        <f t="shared" si="0"/>
        <v>0</v>
      </c>
      <c r="C45" s="105">
        <f t="shared" si="1"/>
        <v>0</v>
      </c>
      <c r="D45" s="105">
        <f t="shared" si="2"/>
        <v>0</v>
      </c>
      <c r="E45" s="105">
        <f t="shared" si="3"/>
        <v>0</v>
      </c>
      <c r="F45" s="105">
        <f t="shared" si="4"/>
        <v>0</v>
      </c>
      <c r="G45" s="105" t="str">
        <f t="shared" si="5"/>
        <v>Low</v>
      </c>
    </row>
    <row r="46" spans="1:7" s="14" customFormat="1">
      <c r="A46" s="104" t="s">
        <v>164</v>
      </c>
      <c r="B46" s="105">
        <f t="shared" si="0"/>
        <v>0</v>
      </c>
      <c r="C46" s="105">
        <f t="shared" si="1"/>
        <v>0</v>
      </c>
      <c r="D46" s="105">
        <f t="shared" si="2"/>
        <v>0</v>
      </c>
      <c r="E46" s="105">
        <f t="shared" si="3"/>
        <v>0</v>
      </c>
      <c r="F46" s="105">
        <f t="shared" si="4"/>
        <v>0</v>
      </c>
      <c r="G46" s="105" t="str">
        <f t="shared" si="5"/>
        <v>Low</v>
      </c>
    </row>
    <row r="47" spans="1:7" s="14" customFormat="1">
      <c r="A47" s="104" t="s">
        <v>165</v>
      </c>
      <c r="B47" s="105">
        <f t="shared" si="0"/>
        <v>0</v>
      </c>
      <c r="C47" s="105">
        <f t="shared" si="1"/>
        <v>0</v>
      </c>
      <c r="D47" s="105">
        <f t="shared" si="2"/>
        <v>0</v>
      </c>
      <c r="E47" s="105">
        <f t="shared" si="3"/>
        <v>0</v>
      </c>
      <c r="F47" s="105">
        <f t="shared" si="4"/>
        <v>0</v>
      </c>
      <c r="G47" s="105" t="str">
        <f t="shared" si="5"/>
        <v>Low</v>
      </c>
    </row>
    <row r="48" spans="1:7" s="14" customFormat="1">
      <c r="A48" s="104" t="s">
        <v>495</v>
      </c>
      <c r="B48" s="105">
        <f t="shared" si="0"/>
        <v>0</v>
      </c>
      <c r="C48" s="105">
        <f t="shared" si="1"/>
        <v>0</v>
      </c>
      <c r="D48" s="105">
        <f t="shared" si="2"/>
        <v>0</v>
      </c>
      <c r="E48" s="105">
        <f t="shared" si="3"/>
        <v>0</v>
      </c>
      <c r="F48" s="105">
        <f t="shared" si="4"/>
        <v>0</v>
      </c>
      <c r="G48" s="105" t="str">
        <f t="shared" si="5"/>
        <v>Low</v>
      </c>
    </row>
    <row r="49" spans="1:25" s="14" customFormat="1">
      <c r="A49" s="104" t="s">
        <v>167</v>
      </c>
      <c r="B49" s="105">
        <f t="shared" si="0"/>
        <v>3</v>
      </c>
      <c r="C49" s="105">
        <f t="shared" si="1"/>
        <v>3</v>
      </c>
      <c r="D49" s="105">
        <f t="shared" si="2"/>
        <v>0</v>
      </c>
      <c r="E49" s="105">
        <f t="shared" si="3"/>
        <v>3</v>
      </c>
      <c r="F49" s="105">
        <f t="shared" si="4"/>
        <v>9</v>
      </c>
      <c r="G49" s="105" t="str">
        <f t="shared" si="5"/>
        <v>Low</v>
      </c>
    </row>
    <row r="50" spans="1:25" s="14" customFormat="1">
      <c r="A50" s="104" t="s">
        <v>173</v>
      </c>
      <c r="B50" s="105">
        <f t="shared" si="0"/>
        <v>0</v>
      </c>
      <c r="C50" s="105">
        <f t="shared" si="1"/>
        <v>0</v>
      </c>
      <c r="D50" s="105">
        <f t="shared" si="2"/>
        <v>2</v>
      </c>
      <c r="E50" s="105">
        <f t="shared" si="3"/>
        <v>0</v>
      </c>
      <c r="F50" s="105">
        <f t="shared" si="4"/>
        <v>2</v>
      </c>
      <c r="G50" s="105" t="str">
        <f t="shared" si="5"/>
        <v>Low</v>
      </c>
    </row>
    <row r="51" spans="1:25" s="14" customFormat="1">
      <c r="A51" s="104" t="s">
        <v>183</v>
      </c>
      <c r="B51" s="105">
        <f t="shared" si="0"/>
        <v>3</v>
      </c>
      <c r="C51" s="105">
        <f t="shared" si="1"/>
        <v>3</v>
      </c>
      <c r="D51" s="105">
        <f t="shared" si="2"/>
        <v>0</v>
      </c>
      <c r="E51" s="105">
        <f t="shared" si="3"/>
        <v>3</v>
      </c>
      <c r="F51" s="105">
        <f t="shared" si="4"/>
        <v>9</v>
      </c>
      <c r="G51" s="105" t="str">
        <f t="shared" si="5"/>
        <v>Low</v>
      </c>
    </row>
    <row r="52" spans="1:25" s="14" customFormat="1">
      <c r="A52" s="104" t="s">
        <v>184</v>
      </c>
      <c r="B52" s="105">
        <f t="shared" si="0"/>
        <v>3</v>
      </c>
      <c r="C52" s="105">
        <f t="shared" si="1"/>
        <v>3</v>
      </c>
      <c r="D52" s="105">
        <f t="shared" si="2"/>
        <v>0</v>
      </c>
      <c r="E52" s="105">
        <f t="shared" si="3"/>
        <v>3</v>
      </c>
      <c r="F52" s="105">
        <f t="shared" si="4"/>
        <v>9</v>
      </c>
      <c r="G52" s="105" t="str">
        <f t="shared" si="5"/>
        <v>Low</v>
      </c>
    </row>
    <row r="53" spans="1:25" s="14" customFormat="1">
      <c r="A53" s="104" t="s">
        <v>496</v>
      </c>
      <c r="B53" s="105" t="str">
        <f xml:space="preserve"> IF($A53=$A$247, " ",#REF!)</f>
        <v xml:space="preserve"> </v>
      </c>
      <c r="C53" s="105" t="str">
        <f xml:space="preserve"> IF($A53=$A$247, " ",#REF!)</f>
        <v xml:space="preserve"> </v>
      </c>
      <c r="D53" s="105" t="str">
        <f xml:space="preserve"> IF($A53=$A$247, " ",#REF!)</f>
        <v xml:space="preserve"> </v>
      </c>
      <c r="E53" s="105" t="str">
        <f xml:space="preserve"> IF($A53=$A$247, " ",#REF!)</f>
        <v xml:space="preserve"> </v>
      </c>
      <c r="F53" s="105" t="str">
        <f t="shared" si="4"/>
        <v xml:space="preserve"> </v>
      </c>
      <c r="G53" s="105" t="str">
        <f t="shared" si="5"/>
        <v xml:space="preserve"> </v>
      </c>
    </row>
    <row r="54" spans="1:25" s="14" customFormat="1">
      <c r="A54" s="104" t="s">
        <v>496</v>
      </c>
      <c r="B54" s="105" t="str">
        <f xml:space="preserve"> IF($A54=$A$247, " ",#REF!)</f>
        <v xml:space="preserve"> </v>
      </c>
      <c r="C54" s="105" t="str">
        <f xml:space="preserve"> IF($A54=$A$247, " ",#REF!)</f>
        <v xml:space="preserve"> </v>
      </c>
      <c r="D54" s="105" t="str">
        <f xml:space="preserve"> IF($A54=$A$247, " ",#REF!)</f>
        <v xml:space="preserve"> </v>
      </c>
      <c r="E54" s="105" t="str">
        <f xml:space="preserve"> IF($A54=$A$247, " ",#REF!)</f>
        <v xml:space="preserve"> </v>
      </c>
      <c r="F54" s="105" t="str">
        <f t="shared" si="4"/>
        <v xml:space="preserve"> </v>
      </c>
      <c r="G54" s="105" t="str">
        <f t="shared" si="5"/>
        <v xml:space="preserve"> </v>
      </c>
    </row>
    <row r="55" spans="1:25" s="14" customFormat="1">
      <c r="A55" s="104" t="s">
        <v>496</v>
      </c>
      <c r="B55" s="105" t="str">
        <f xml:space="preserve"> IF($A55=$A$247, " ",#REF!)</f>
        <v xml:space="preserve"> </v>
      </c>
      <c r="C55" s="105" t="str">
        <f xml:space="preserve"> IF($A55=$A$247, " ",#REF!)</f>
        <v xml:space="preserve"> </v>
      </c>
      <c r="D55" s="105" t="str">
        <f xml:space="preserve"> IF($A55=$A$247, " ",#REF!)</f>
        <v xml:space="preserve"> </v>
      </c>
      <c r="E55" s="105" t="str">
        <f xml:space="preserve"> IF($A55=$A$247, " ",#REF!)</f>
        <v xml:space="preserve"> </v>
      </c>
      <c r="F55" s="105" t="str">
        <f t="shared" si="4"/>
        <v xml:space="preserve"> </v>
      </c>
      <c r="G55" s="105" t="str">
        <f t="shared" si="5"/>
        <v xml:space="preserve"> </v>
      </c>
    </row>
    <row r="56" spans="1:25">
      <c r="A56" t="s">
        <v>497</v>
      </c>
    </row>
    <row r="57" spans="1:25" outlineLevel="1">
      <c r="A57" s="2" t="s">
        <v>498</v>
      </c>
    </row>
    <row r="58" spans="1:25" s="14" customFormat="1" ht="45" customHeight="1" outlineLevel="1">
      <c r="A58" s="100" t="s">
        <v>0</v>
      </c>
      <c r="B58" s="146" t="s">
        <v>473</v>
      </c>
      <c r="C58" s="147"/>
      <c r="D58" s="147"/>
      <c r="E58" s="147"/>
      <c r="F58" s="147"/>
      <c r="G58" s="148"/>
      <c r="H58" s="146" t="s">
        <v>474</v>
      </c>
      <c r="I58" s="147"/>
      <c r="J58" s="147"/>
      <c r="K58" s="147"/>
      <c r="L58" s="147"/>
      <c r="M58" s="148"/>
      <c r="N58" s="146" t="s">
        <v>476</v>
      </c>
      <c r="O58" s="147"/>
      <c r="P58" s="147"/>
      <c r="Q58" s="147"/>
      <c r="R58" s="147"/>
      <c r="S58" s="148"/>
      <c r="T58" s="150" t="s">
        <v>479</v>
      </c>
      <c r="U58" s="151"/>
      <c r="V58" s="151"/>
      <c r="W58" s="151"/>
      <c r="X58" s="151"/>
      <c r="Y58" s="152"/>
    </row>
    <row r="59" spans="1:25" s="14" customFormat="1" outlineLevel="1">
      <c r="A59" s="108"/>
      <c r="B59" s="109" t="s">
        <v>499</v>
      </c>
      <c r="C59" s="109" t="s">
        <v>500</v>
      </c>
      <c r="D59" s="110" t="s">
        <v>501</v>
      </c>
      <c r="E59" s="109" t="s">
        <v>502</v>
      </c>
      <c r="F59" s="110" t="s">
        <v>503</v>
      </c>
      <c r="G59" s="111" t="s">
        <v>504</v>
      </c>
      <c r="H59" s="109" t="s">
        <v>499</v>
      </c>
      <c r="I59" s="110" t="s">
        <v>500</v>
      </c>
      <c r="J59" s="110" t="s">
        <v>501</v>
      </c>
      <c r="K59" s="109" t="s">
        <v>502</v>
      </c>
      <c r="L59" s="110" t="s">
        <v>503</v>
      </c>
      <c r="M59" s="111" t="s">
        <v>504</v>
      </c>
      <c r="N59" s="109" t="s">
        <v>499</v>
      </c>
      <c r="O59" s="110" t="s">
        <v>500</v>
      </c>
      <c r="P59" s="110" t="s">
        <v>501</v>
      </c>
      <c r="Q59" s="109" t="s">
        <v>502</v>
      </c>
      <c r="R59" s="110" t="s">
        <v>505</v>
      </c>
      <c r="S59" s="111" t="s">
        <v>504</v>
      </c>
      <c r="T59" s="109" t="s">
        <v>499</v>
      </c>
      <c r="U59" s="110" t="s">
        <v>500</v>
      </c>
      <c r="V59" s="110" t="s">
        <v>501</v>
      </c>
      <c r="W59" s="109" t="s">
        <v>502</v>
      </c>
      <c r="X59" s="110" t="s">
        <v>503</v>
      </c>
      <c r="Y59" s="111" t="s">
        <v>504</v>
      </c>
    </row>
    <row r="60" spans="1:25" s="14" customFormat="1" outlineLevel="1">
      <c r="A60" s="117" t="s">
        <v>1</v>
      </c>
      <c r="B60" s="113">
        <f t="shared" ref="B60:B101" si="6">IF($A60=$A$247, " ", (AVERAGE($B254:$M254)))</f>
        <v>2.8</v>
      </c>
      <c r="C60" s="113">
        <f t="shared" ref="C60:C101" si="7">IF($A60=$A$247, " ", (SUM($B254:$M254)))</f>
        <v>14</v>
      </c>
      <c r="D60" s="105">
        <f t="shared" ref="D60:D101" si="8">IF($A60=$A$247, " ", IF($C60&gt;=$B$5, 1, 0))</f>
        <v>1</v>
      </c>
      <c r="E60" s="114">
        <f t="shared" ref="E60:E101" si="9">IF($A60=$A$247, " ", IF($C60="--", "--", IF(ISNUMBER(MATCH("DQ", $B254:$M254,0)), 0, 1)))</f>
        <v>1</v>
      </c>
      <c r="F60" s="105">
        <f t="shared" ref="F60:F101" si="10">IF($A60=$A$247, " ", IF(OR($B254:$M254&lt;$C$5), 0, 1))</f>
        <v>1</v>
      </c>
      <c r="G60" s="105">
        <f>IF(ISNA(OR($D60, $E60, $F60)), 0, SUM($D60:$F60))</f>
        <v>3</v>
      </c>
      <c r="H60" s="113">
        <f t="shared" ref="H60:H101" si="11">IF($A60=$A$247, " ", AVERAGE($N254:$W254))</f>
        <v>2.2857142857142856</v>
      </c>
      <c r="I60" s="113">
        <f t="shared" ref="I60:I101" si="12">IF($A60=$A$247," ",SUM($N254:$W254))</f>
        <v>16</v>
      </c>
      <c r="J60" s="105">
        <f t="shared" ref="J60:J101" si="13">IF($A60=$A$247, " ", IF($I60&gt;=$B$6, 1, 0))</f>
        <v>1</v>
      </c>
      <c r="K60" s="114">
        <f t="shared" ref="K60:K101" si="14">IF($A60=$A$247, " ", IF($I60="--", "--", IF(ISNUMBER(MATCH("DQ", $N254:$W254,0)), 0, 1)))</f>
        <v>1</v>
      </c>
      <c r="L60" s="105">
        <f t="shared" ref="L60:L101" si="15">IF($A60=$A$247, " ", IF(OR($N254&lt;$C$6, $O254&lt;$C$6, $P254&lt;$C$6, $Q254&lt;$C$6, $R254&lt;C$6, $S254&lt;$C$6, $T254&lt;$C$6, $U254&lt;$C$6, $V254&lt;$C$6, $W254&lt;$C$6), 0, 1))</f>
        <v>1</v>
      </c>
      <c r="M60" s="105">
        <f>IF(ISNA(OR($J60, $K60, $L60)), 0, SUM($J60:$L60))</f>
        <v>3</v>
      </c>
      <c r="N60" s="113">
        <f t="shared" ref="N60:N101" si="16">IF($A60=$A$247," ",AVERAGE($X254:$AG254))</f>
        <v>2.25</v>
      </c>
      <c r="O60" s="113">
        <f t="shared" ref="O60:O101" si="17">IF($A60=$A$247," ",SUM($X254:$AG254))</f>
        <v>4.5</v>
      </c>
      <c r="P60" s="105">
        <f t="shared" ref="P60:P101" si="18">IF($A60=$A$247, " ", IF($O60&gt;=$B$7, 1, 0))</f>
        <v>0</v>
      </c>
      <c r="Q60" s="114">
        <f t="shared" ref="Q60:Q101" si="19">IF($A60=$A$247, " ", IF($O60="--", "--", IF(ISNUMBER(MATCH("DQ", $X254:$AG254,0)), 0, 1)))</f>
        <v>1</v>
      </c>
      <c r="R60" s="105">
        <f t="shared" ref="R60:R101" si="20">IF($A60=$A$247, " ", IF(OR($X254&lt;=$C$7, $Y254&lt;=$C$7, $Z254&lt;=$C$7, $AA254&lt;=$C$7, $AB254&lt;=$C$7, $AC254&lt;=$C$7, $AD254&lt;=$C$7, $AE254&lt;=$C$7, $AF254&lt;=$C$7, $AG254&lt;=$C$7), 0, 1))</f>
        <v>0</v>
      </c>
      <c r="S60" s="105">
        <f>IF(ISNA(OR($P60, $Q60, $R60)), 0, SUM($P60:$R60))</f>
        <v>1</v>
      </c>
      <c r="T60" s="113">
        <f t="shared" ref="T60:T101" si="21">IF($A60=$A$247," ",AVERAGE($AH254:$AK254))</f>
        <v>3</v>
      </c>
      <c r="U60" s="113">
        <f t="shared" ref="U60:U101" si="22">IF($A60=$A$247," ",SUM($AH254:$AK254))</f>
        <v>3</v>
      </c>
      <c r="V60" s="105">
        <f t="shared" ref="V60:V101" si="23">IF($A60=$A$247, " ", IF($U60&gt;=$B$8, 1, 0))</f>
        <v>1</v>
      </c>
      <c r="W60" s="114">
        <f t="shared" ref="W60:W101" si="24">IF($A60=$A$247, " ", IF($U60="--", "--", IF(ISNUMBER(MATCH("DQ", $AH254:$AK254,0)), 0, 1)))</f>
        <v>1</v>
      </c>
      <c r="X60" s="105">
        <f t="shared" ref="X60:X101" si="25">IF($A60=$A$247, " ", IF(OR($AH254&lt;$C$8, $AI254&lt;$C$8, $AJ254&lt;$C$8, $AK254&lt;$C$8), 0, 1))</f>
        <v>1</v>
      </c>
      <c r="Y60" s="105">
        <f>IF(ISNA(OR($V60, $W60, $X60)), 0, SUM($V60:$X60))</f>
        <v>3</v>
      </c>
    </row>
    <row r="61" spans="1:25" s="14" customFormat="1" outlineLevel="1">
      <c r="A61" s="117" t="s">
        <v>2</v>
      </c>
      <c r="B61" s="113">
        <f t="shared" si="6"/>
        <v>2.8</v>
      </c>
      <c r="C61" s="113">
        <f t="shared" si="7"/>
        <v>14</v>
      </c>
      <c r="D61" s="105">
        <f t="shared" si="8"/>
        <v>1</v>
      </c>
      <c r="E61" s="114">
        <f t="shared" si="9"/>
        <v>1</v>
      </c>
      <c r="F61" s="105">
        <f t="shared" si="10"/>
        <v>1</v>
      </c>
      <c r="G61" s="105">
        <f t="shared" ref="G61:G124" si="26">IF(ISNA(OR($D61, $E61, $F61)), 0, SUM($D61:$F61))</f>
        <v>3</v>
      </c>
      <c r="H61" s="113">
        <f t="shared" si="11"/>
        <v>2.5714285714285716</v>
      </c>
      <c r="I61" s="113">
        <f t="shared" si="12"/>
        <v>18</v>
      </c>
      <c r="J61" s="105">
        <f t="shared" si="13"/>
        <v>1</v>
      </c>
      <c r="K61" s="114">
        <f t="shared" si="14"/>
        <v>1</v>
      </c>
      <c r="L61" s="105">
        <f t="shared" si="15"/>
        <v>1</v>
      </c>
      <c r="M61" s="105">
        <f t="shared" ref="M61:M124" si="27">IF(ISNA(OR($J61, $K61, $L61)), 0, SUM($J61:$L61))</f>
        <v>3</v>
      </c>
      <c r="N61" s="113" t="e">
        <f t="shared" si="16"/>
        <v>#N/A</v>
      </c>
      <c r="O61" s="113" t="e">
        <f t="shared" si="17"/>
        <v>#N/A</v>
      </c>
      <c r="P61" s="105" t="e">
        <f t="shared" si="18"/>
        <v>#N/A</v>
      </c>
      <c r="Q61" s="114" t="e">
        <f t="shared" si="19"/>
        <v>#N/A</v>
      </c>
      <c r="R61" s="105" t="e">
        <f t="shared" si="20"/>
        <v>#N/A</v>
      </c>
      <c r="S61" s="105">
        <f t="shared" ref="S61:S124" si="28">IF(ISNA(OR($P61, $Q61, $R61)), 0, SUM($P61:$R61))</f>
        <v>0</v>
      </c>
      <c r="T61" s="113">
        <f t="shared" si="21"/>
        <v>3</v>
      </c>
      <c r="U61" s="113">
        <f t="shared" si="22"/>
        <v>3</v>
      </c>
      <c r="V61" s="105">
        <f t="shared" si="23"/>
        <v>1</v>
      </c>
      <c r="W61" s="114">
        <f t="shared" si="24"/>
        <v>1</v>
      </c>
      <c r="X61" s="105">
        <f t="shared" si="25"/>
        <v>1</v>
      </c>
      <c r="Y61" s="105">
        <f t="shared" ref="Y61:Y124" si="29">IF(ISNA(OR($V61, $W61, $X61)), 0, SUM($V61:$X61))</f>
        <v>3</v>
      </c>
    </row>
    <row r="62" spans="1:25" s="14" customFormat="1" outlineLevel="1">
      <c r="A62" s="117" t="s">
        <v>3</v>
      </c>
      <c r="B62" s="113" t="e">
        <f t="shared" si="6"/>
        <v>#N/A</v>
      </c>
      <c r="C62" s="113" t="e">
        <f t="shared" si="7"/>
        <v>#N/A</v>
      </c>
      <c r="D62" s="105" t="e">
        <f t="shared" si="8"/>
        <v>#N/A</v>
      </c>
      <c r="E62" s="114" t="e">
        <f t="shared" si="9"/>
        <v>#N/A</v>
      </c>
      <c r="F62" s="105" t="e">
        <f t="shared" si="10"/>
        <v>#N/A</v>
      </c>
      <c r="G62" s="105">
        <f t="shared" si="26"/>
        <v>0</v>
      </c>
      <c r="H62" s="113" t="e">
        <f t="shared" si="11"/>
        <v>#N/A</v>
      </c>
      <c r="I62" s="113" t="e">
        <f t="shared" si="12"/>
        <v>#N/A</v>
      </c>
      <c r="J62" s="105" t="e">
        <f t="shared" si="13"/>
        <v>#N/A</v>
      </c>
      <c r="K62" s="114" t="e">
        <f t="shared" si="14"/>
        <v>#N/A</v>
      </c>
      <c r="L62" s="105" t="e">
        <f t="shared" si="15"/>
        <v>#N/A</v>
      </c>
      <c r="M62" s="105">
        <f t="shared" si="27"/>
        <v>0</v>
      </c>
      <c r="N62" s="113" t="e">
        <f t="shared" si="16"/>
        <v>#N/A</v>
      </c>
      <c r="O62" s="113" t="e">
        <f t="shared" si="17"/>
        <v>#N/A</v>
      </c>
      <c r="P62" s="105" t="e">
        <f t="shared" si="18"/>
        <v>#N/A</v>
      </c>
      <c r="Q62" s="114" t="e">
        <f t="shared" si="19"/>
        <v>#N/A</v>
      </c>
      <c r="R62" s="105" t="e">
        <f t="shared" si="20"/>
        <v>#N/A</v>
      </c>
      <c r="S62" s="105">
        <f t="shared" si="28"/>
        <v>0</v>
      </c>
      <c r="T62" s="113" t="e">
        <f t="shared" si="21"/>
        <v>#N/A</v>
      </c>
      <c r="U62" s="113" t="e">
        <f t="shared" si="22"/>
        <v>#N/A</v>
      </c>
      <c r="V62" s="105" t="e">
        <f t="shared" si="23"/>
        <v>#N/A</v>
      </c>
      <c r="W62" s="114" t="e">
        <f t="shared" si="24"/>
        <v>#N/A</v>
      </c>
      <c r="X62" s="105" t="e">
        <f t="shared" si="25"/>
        <v>#N/A</v>
      </c>
      <c r="Y62" s="105">
        <f t="shared" si="29"/>
        <v>0</v>
      </c>
    </row>
    <row r="63" spans="1:25" s="14" customFormat="1" outlineLevel="1">
      <c r="A63" s="117" t="s">
        <v>4</v>
      </c>
      <c r="B63" s="113" t="e">
        <f t="shared" si="6"/>
        <v>#N/A</v>
      </c>
      <c r="C63" s="113" t="e">
        <f t="shared" si="7"/>
        <v>#N/A</v>
      </c>
      <c r="D63" s="105" t="e">
        <f t="shared" si="8"/>
        <v>#N/A</v>
      </c>
      <c r="E63" s="114" t="e">
        <f t="shared" si="9"/>
        <v>#N/A</v>
      </c>
      <c r="F63" s="105" t="e">
        <f t="shared" si="10"/>
        <v>#N/A</v>
      </c>
      <c r="G63" s="105">
        <f t="shared" si="26"/>
        <v>0</v>
      </c>
      <c r="H63" s="113" t="e">
        <f t="shared" si="11"/>
        <v>#N/A</v>
      </c>
      <c r="I63" s="113" t="e">
        <f t="shared" si="12"/>
        <v>#N/A</v>
      </c>
      <c r="J63" s="105" t="e">
        <f t="shared" si="13"/>
        <v>#N/A</v>
      </c>
      <c r="K63" s="114" t="e">
        <f t="shared" si="14"/>
        <v>#N/A</v>
      </c>
      <c r="L63" s="105" t="e">
        <f t="shared" si="15"/>
        <v>#N/A</v>
      </c>
      <c r="M63" s="105">
        <f t="shared" si="27"/>
        <v>0</v>
      </c>
      <c r="N63" s="113">
        <f t="shared" si="16"/>
        <v>2.25</v>
      </c>
      <c r="O63" s="113">
        <f t="shared" si="17"/>
        <v>4.5</v>
      </c>
      <c r="P63" s="105">
        <f t="shared" si="18"/>
        <v>0</v>
      </c>
      <c r="Q63" s="114">
        <f t="shared" si="19"/>
        <v>1</v>
      </c>
      <c r="R63" s="105">
        <f t="shared" si="20"/>
        <v>0</v>
      </c>
      <c r="S63" s="105">
        <f t="shared" si="28"/>
        <v>1</v>
      </c>
      <c r="T63" s="113" t="e">
        <f t="shared" si="21"/>
        <v>#N/A</v>
      </c>
      <c r="U63" s="113" t="e">
        <f t="shared" si="22"/>
        <v>#N/A</v>
      </c>
      <c r="V63" s="105" t="e">
        <f t="shared" si="23"/>
        <v>#N/A</v>
      </c>
      <c r="W63" s="114" t="e">
        <f t="shared" si="24"/>
        <v>#N/A</v>
      </c>
      <c r="X63" s="105" t="e">
        <f t="shared" si="25"/>
        <v>#N/A</v>
      </c>
      <c r="Y63" s="105">
        <f t="shared" si="29"/>
        <v>0</v>
      </c>
    </row>
    <row r="64" spans="1:25" s="14" customFormat="1" outlineLevel="1">
      <c r="A64" s="117" t="s">
        <v>5</v>
      </c>
      <c r="B64" s="113" t="e">
        <f t="shared" si="6"/>
        <v>#N/A</v>
      </c>
      <c r="C64" s="113" t="e">
        <f t="shared" si="7"/>
        <v>#N/A</v>
      </c>
      <c r="D64" s="105" t="e">
        <f t="shared" si="8"/>
        <v>#N/A</v>
      </c>
      <c r="E64" s="114" t="e">
        <f t="shared" si="9"/>
        <v>#N/A</v>
      </c>
      <c r="F64" s="105" t="e">
        <f t="shared" si="10"/>
        <v>#N/A</v>
      </c>
      <c r="G64" s="105">
        <f t="shared" si="26"/>
        <v>0</v>
      </c>
      <c r="H64" s="113" t="e">
        <f t="shared" si="11"/>
        <v>#N/A</v>
      </c>
      <c r="I64" s="113" t="e">
        <f t="shared" si="12"/>
        <v>#N/A</v>
      </c>
      <c r="J64" s="105" t="e">
        <f t="shared" si="13"/>
        <v>#N/A</v>
      </c>
      <c r="K64" s="114" t="e">
        <f t="shared" si="14"/>
        <v>#N/A</v>
      </c>
      <c r="L64" s="105" t="e">
        <f t="shared" si="15"/>
        <v>#N/A</v>
      </c>
      <c r="M64" s="105">
        <f t="shared" si="27"/>
        <v>0</v>
      </c>
      <c r="N64" s="113" t="e">
        <f t="shared" si="16"/>
        <v>#N/A</v>
      </c>
      <c r="O64" s="113" t="e">
        <f t="shared" si="17"/>
        <v>#N/A</v>
      </c>
      <c r="P64" s="105" t="e">
        <f t="shared" si="18"/>
        <v>#N/A</v>
      </c>
      <c r="Q64" s="114" t="e">
        <f t="shared" si="19"/>
        <v>#N/A</v>
      </c>
      <c r="R64" s="105" t="e">
        <f t="shared" si="20"/>
        <v>#N/A</v>
      </c>
      <c r="S64" s="105">
        <f t="shared" si="28"/>
        <v>0</v>
      </c>
      <c r="T64" s="113" t="e">
        <f t="shared" si="21"/>
        <v>#N/A</v>
      </c>
      <c r="U64" s="113" t="e">
        <f t="shared" si="22"/>
        <v>#N/A</v>
      </c>
      <c r="V64" s="105" t="e">
        <f t="shared" si="23"/>
        <v>#N/A</v>
      </c>
      <c r="W64" s="114" t="e">
        <f t="shared" si="24"/>
        <v>#N/A</v>
      </c>
      <c r="X64" s="105" t="e">
        <f t="shared" si="25"/>
        <v>#N/A</v>
      </c>
      <c r="Y64" s="105">
        <f t="shared" si="29"/>
        <v>0</v>
      </c>
    </row>
    <row r="65" spans="1:25" s="14" customFormat="1" outlineLevel="1">
      <c r="A65" s="117" t="s">
        <v>6</v>
      </c>
      <c r="B65" s="113" t="e">
        <f t="shared" si="6"/>
        <v>#N/A</v>
      </c>
      <c r="C65" s="113" t="e">
        <f t="shared" si="7"/>
        <v>#N/A</v>
      </c>
      <c r="D65" s="105" t="e">
        <f t="shared" si="8"/>
        <v>#N/A</v>
      </c>
      <c r="E65" s="114" t="e">
        <f t="shared" si="9"/>
        <v>#N/A</v>
      </c>
      <c r="F65" s="105" t="e">
        <f t="shared" si="10"/>
        <v>#N/A</v>
      </c>
      <c r="G65" s="105">
        <f t="shared" si="26"/>
        <v>0</v>
      </c>
      <c r="H65" s="113" t="e">
        <f t="shared" si="11"/>
        <v>#N/A</v>
      </c>
      <c r="I65" s="113" t="e">
        <f t="shared" si="12"/>
        <v>#N/A</v>
      </c>
      <c r="J65" s="105" t="e">
        <f t="shared" si="13"/>
        <v>#N/A</v>
      </c>
      <c r="K65" s="114" t="e">
        <f t="shared" si="14"/>
        <v>#N/A</v>
      </c>
      <c r="L65" s="105" t="e">
        <f t="shared" si="15"/>
        <v>#N/A</v>
      </c>
      <c r="M65" s="105">
        <f t="shared" si="27"/>
        <v>0</v>
      </c>
      <c r="N65" s="113" t="e">
        <f t="shared" si="16"/>
        <v>#N/A</v>
      </c>
      <c r="O65" s="113" t="e">
        <f t="shared" si="17"/>
        <v>#N/A</v>
      </c>
      <c r="P65" s="105" t="e">
        <f t="shared" si="18"/>
        <v>#N/A</v>
      </c>
      <c r="Q65" s="114" t="e">
        <f t="shared" si="19"/>
        <v>#N/A</v>
      </c>
      <c r="R65" s="105" t="e">
        <f t="shared" si="20"/>
        <v>#N/A</v>
      </c>
      <c r="S65" s="105">
        <f t="shared" si="28"/>
        <v>0</v>
      </c>
      <c r="T65" s="113" t="e">
        <f t="shared" si="21"/>
        <v>#N/A</v>
      </c>
      <c r="U65" s="113" t="e">
        <f t="shared" si="22"/>
        <v>#N/A</v>
      </c>
      <c r="V65" s="105" t="e">
        <f t="shared" si="23"/>
        <v>#N/A</v>
      </c>
      <c r="W65" s="114" t="e">
        <f t="shared" si="24"/>
        <v>#N/A</v>
      </c>
      <c r="X65" s="105" t="e">
        <f t="shared" si="25"/>
        <v>#N/A</v>
      </c>
      <c r="Y65" s="105">
        <f t="shared" si="29"/>
        <v>0</v>
      </c>
    </row>
    <row r="66" spans="1:25" s="14" customFormat="1" outlineLevel="1">
      <c r="A66" s="117" t="s">
        <v>7</v>
      </c>
      <c r="B66" s="113">
        <f t="shared" si="6"/>
        <v>3.4</v>
      </c>
      <c r="C66" s="113">
        <f t="shared" si="7"/>
        <v>17</v>
      </c>
      <c r="D66" s="105">
        <f t="shared" si="8"/>
        <v>1</v>
      </c>
      <c r="E66" s="114">
        <f t="shared" si="9"/>
        <v>1</v>
      </c>
      <c r="F66" s="105">
        <f t="shared" si="10"/>
        <v>1</v>
      </c>
      <c r="G66" s="105">
        <f t="shared" si="26"/>
        <v>3</v>
      </c>
      <c r="H66" s="113">
        <f t="shared" si="11"/>
        <v>2.2857142857142856</v>
      </c>
      <c r="I66" s="113">
        <f t="shared" si="12"/>
        <v>16</v>
      </c>
      <c r="J66" s="105">
        <f t="shared" si="13"/>
        <v>1</v>
      </c>
      <c r="K66" s="114">
        <f t="shared" si="14"/>
        <v>1</v>
      </c>
      <c r="L66" s="105">
        <f t="shared" si="15"/>
        <v>1</v>
      </c>
      <c r="M66" s="105">
        <f t="shared" si="27"/>
        <v>3</v>
      </c>
      <c r="N66" s="113">
        <f t="shared" si="16"/>
        <v>3.25</v>
      </c>
      <c r="O66" s="113">
        <f t="shared" si="17"/>
        <v>6.5</v>
      </c>
      <c r="P66" s="105">
        <f t="shared" si="18"/>
        <v>0</v>
      </c>
      <c r="Q66" s="114">
        <f t="shared" si="19"/>
        <v>1</v>
      </c>
      <c r="R66" s="105">
        <f t="shared" si="20"/>
        <v>1</v>
      </c>
      <c r="S66" s="105">
        <f t="shared" si="28"/>
        <v>2</v>
      </c>
      <c r="T66" s="113">
        <f t="shared" si="21"/>
        <v>4</v>
      </c>
      <c r="U66" s="113">
        <f t="shared" si="22"/>
        <v>4</v>
      </c>
      <c r="V66" s="105">
        <f t="shared" si="23"/>
        <v>1</v>
      </c>
      <c r="W66" s="114">
        <f t="shared" si="24"/>
        <v>1</v>
      </c>
      <c r="X66" s="105">
        <f t="shared" si="25"/>
        <v>1</v>
      </c>
      <c r="Y66" s="105">
        <f t="shared" si="29"/>
        <v>3</v>
      </c>
    </row>
    <row r="67" spans="1:25" s="14" customFormat="1" outlineLevel="1">
      <c r="A67" s="117" t="s">
        <v>8</v>
      </c>
      <c r="B67" s="113" t="e">
        <f t="shared" si="6"/>
        <v>#N/A</v>
      </c>
      <c r="C67" s="113" t="e">
        <f t="shared" si="7"/>
        <v>#N/A</v>
      </c>
      <c r="D67" s="105" t="e">
        <f t="shared" si="8"/>
        <v>#N/A</v>
      </c>
      <c r="E67" s="114" t="e">
        <f t="shared" si="9"/>
        <v>#N/A</v>
      </c>
      <c r="F67" s="105" t="e">
        <f t="shared" si="10"/>
        <v>#N/A</v>
      </c>
      <c r="G67" s="105">
        <f t="shared" si="26"/>
        <v>0</v>
      </c>
      <c r="H67" s="113" t="e">
        <f t="shared" si="11"/>
        <v>#N/A</v>
      </c>
      <c r="I67" s="113" t="e">
        <f t="shared" si="12"/>
        <v>#N/A</v>
      </c>
      <c r="J67" s="105" t="e">
        <f t="shared" si="13"/>
        <v>#N/A</v>
      </c>
      <c r="K67" s="114" t="e">
        <f t="shared" si="14"/>
        <v>#N/A</v>
      </c>
      <c r="L67" s="105" t="e">
        <f t="shared" si="15"/>
        <v>#N/A</v>
      </c>
      <c r="M67" s="105">
        <f t="shared" si="27"/>
        <v>0</v>
      </c>
      <c r="N67" s="113" t="e">
        <f t="shared" si="16"/>
        <v>#N/A</v>
      </c>
      <c r="O67" s="113" t="e">
        <f t="shared" si="17"/>
        <v>#N/A</v>
      </c>
      <c r="P67" s="105" t="e">
        <f t="shared" si="18"/>
        <v>#N/A</v>
      </c>
      <c r="Q67" s="114" t="e">
        <f t="shared" si="19"/>
        <v>#N/A</v>
      </c>
      <c r="R67" s="105" t="e">
        <f t="shared" si="20"/>
        <v>#N/A</v>
      </c>
      <c r="S67" s="105">
        <f t="shared" si="28"/>
        <v>0</v>
      </c>
      <c r="T67" s="113" t="e">
        <f t="shared" si="21"/>
        <v>#N/A</v>
      </c>
      <c r="U67" s="113" t="e">
        <f t="shared" si="22"/>
        <v>#N/A</v>
      </c>
      <c r="V67" s="105" t="e">
        <f t="shared" si="23"/>
        <v>#N/A</v>
      </c>
      <c r="W67" s="114" t="e">
        <f t="shared" si="24"/>
        <v>#N/A</v>
      </c>
      <c r="X67" s="105" t="e">
        <f t="shared" si="25"/>
        <v>#N/A</v>
      </c>
      <c r="Y67" s="105">
        <f t="shared" si="29"/>
        <v>0</v>
      </c>
    </row>
    <row r="68" spans="1:25" s="14" customFormat="1" outlineLevel="1">
      <c r="A68" s="117" t="s">
        <v>9</v>
      </c>
      <c r="B68" s="113" t="e">
        <f t="shared" si="6"/>
        <v>#N/A</v>
      </c>
      <c r="C68" s="113" t="e">
        <f t="shared" si="7"/>
        <v>#N/A</v>
      </c>
      <c r="D68" s="105" t="e">
        <f t="shared" si="8"/>
        <v>#N/A</v>
      </c>
      <c r="E68" s="114" t="e">
        <f t="shared" si="9"/>
        <v>#N/A</v>
      </c>
      <c r="F68" s="105" t="e">
        <f t="shared" si="10"/>
        <v>#N/A</v>
      </c>
      <c r="G68" s="105">
        <f t="shared" si="26"/>
        <v>0</v>
      </c>
      <c r="H68" s="113" t="e">
        <f t="shared" si="11"/>
        <v>#N/A</v>
      </c>
      <c r="I68" s="113" t="e">
        <f t="shared" si="12"/>
        <v>#N/A</v>
      </c>
      <c r="J68" s="105" t="e">
        <f t="shared" si="13"/>
        <v>#N/A</v>
      </c>
      <c r="K68" s="114" t="e">
        <f t="shared" si="14"/>
        <v>#N/A</v>
      </c>
      <c r="L68" s="105" t="e">
        <f t="shared" si="15"/>
        <v>#N/A</v>
      </c>
      <c r="M68" s="105">
        <f t="shared" si="27"/>
        <v>0</v>
      </c>
      <c r="N68" s="113" t="e">
        <f t="shared" si="16"/>
        <v>#N/A</v>
      </c>
      <c r="O68" s="113" t="e">
        <f t="shared" si="17"/>
        <v>#N/A</v>
      </c>
      <c r="P68" s="105" t="e">
        <f t="shared" si="18"/>
        <v>#N/A</v>
      </c>
      <c r="Q68" s="114" t="e">
        <f t="shared" si="19"/>
        <v>#N/A</v>
      </c>
      <c r="R68" s="105" t="e">
        <f t="shared" si="20"/>
        <v>#N/A</v>
      </c>
      <c r="S68" s="105">
        <f t="shared" si="28"/>
        <v>0</v>
      </c>
      <c r="T68" s="113" t="e">
        <f t="shared" si="21"/>
        <v>#N/A</v>
      </c>
      <c r="U68" s="113" t="e">
        <f t="shared" si="22"/>
        <v>#N/A</v>
      </c>
      <c r="V68" s="105" t="e">
        <f t="shared" si="23"/>
        <v>#N/A</v>
      </c>
      <c r="W68" s="114" t="e">
        <f t="shared" si="24"/>
        <v>#N/A</v>
      </c>
      <c r="X68" s="105" t="e">
        <f t="shared" si="25"/>
        <v>#N/A</v>
      </c>
      <c r="Y68" s="105">
        <f t="shared" si="29"/>
        <v>0</v>
      </c>
    </row>
    <row r="69" spans="1:25" s="14" customFormat="1" outlineLevel="1">
      <c r="A69" s="117" t="s">
        <v>10</v>
      </c>
      <c r="B69" s="113" t="e">
        <f t="shared" si="6"/>
        <v>#N/A</v>
      </c>
      <c r="C69" s="113" t="e">
        <f t="shared" si="7"/>
        <v>#N/A</v>
      </c>
      <c r="D69" s="105" t="e">
        <f t="shared" si="8"/>
        <v>#N/A</v>
      </c>
      <c r="E69" s="114" t="e">
        <f t="shared" si="9"/>
        <v>#N/A</v>
      </c>
      <c r="F69" s="105" t="e">
        <f t="shared" si="10"/>
        <v>#N/A</v>
      </c>
      <c r="G69" s="105">
        <f t="shared" si="26"/>
        <v>0</v>
      </c>
      <c r="H69" s="113" t="e">
        <f t="shared" si="11"/>
        <v>#N/A</v>
      </c>
      <c r="I69" s="113" t="e">
        <f t="shared" si="12"/>
        <v>#N/A</v>
      </c>
      <c r="J69" s="105" t="e">
        <f t="shared" si="13"/>
        <v>#N/A</v>
      </c>
      <c r="K69" s="114" t="e">
        <f t="shared" si="14"/>
        <v>#N/A</v>
      </c>
      <c r="L69" s="105" t="e">
        <f t="shared" si="15"/>
        <v>#N/A</v>
      </c>
      <c r="M69" s="105">
        <f t="shared" si="27"/>
        <v>0</v>
      </c>
      <c r="N69" s="113" t="e">
        <f t="shared" si="16"/>
        <v>#N/A</v>
      </c>
      <c r="O69" s="113" t="e">
        <f t="shared" si="17"/>
        <v>#N/A</v>
      </c>
      <c r="P69" s="105" t="e">
        <f t="shared" si="18"/>
        <v>#N/A</v>
      </c>
      <c r="Q69" s="114" t="e">
        <f t="shared" si="19"/>
        <v>#N/A</v>
      </c>
      <c r="R69" s="105" t="e">
        <f t="shared" si="20"/>
        <v>#N/A</v>
      </c>
      <c r="S69" s="105">
        <f t="shared" si="28"/>
        <v>0</v>
      </c>
      <c r="T69" s="113" t="e">
        <f t="shared" si="21"/>
        <v>#N/A</v>
      </c>
      <c r="U69" s="113" t="e">
        <f t="shared" si="22"/>
        <v>#N/A</v>
      </c>
      <c r="V69" s="105" t="e">
        <f t="shared" si="23"/>
        <v>#N/A</v>
      </c>
      <c r="W69" s="114" t="e">
        <f t="shared" si="24"/>
        <v>#N/A</v>
      </c>
      <c r="X69" s="105" t="e">
        <f t="shared" si="25"/>
        <v>#N/A</v>
      </c>
      <c r="Y69" s="105">
        <f t="shared" si="29"/>
        <v>0</v>
      </c>
    </row>
    <row r="70" spans="1:25" s="14" customFormat="1" outlineLevel="1">
      <c r="A70" s="117" t="s">
        <v>11</v>
      </c>
      <c r="B70" s="113" t="e">
        <f t="shared" si="6"/>
        <v>#N/A</v>
      </c>
      <c r="C70" s="113" t="e">
        <f t="shared" si="7"/>
        <v>#N/A</v>
      </c>
      <c r="D70" s="105" t="e">
        <f t="shared" si="8"/>
        <v>#N/A</v>
      </c>
      <c r="E70" s="114" t="e">
        <f t="shared" si="9"/>
        <v>#N/A</v>
      </c>
      <c r="F70" s="105" t="e">
        <f t="shared" si="10"/>
        <v>#N/A</v>
      </c>
      <c r="G70" s="105">
        <f t="shared" si="26"/>
        <v>0</v>
      </c>
      <c r="H70" s="113" t="e">
        <f t="shared" si="11"/>
        <v>#N/A</v>
      </c>
      <c r="I70" s="113" t="e">
        <f t="shared" si="12"/>
        <v>#N/A</v>
      </c>
      <c r="J70" s="105" t="e">
        <f t="shared" si="13"/>
        <v>#N/A</v>
      </c>
      <c r="K70" s="114" t="e">
        <f t="shared" si="14"/>
        <v>#N/A</v>
      </c>
      <c r="L70" s="105" t="e">
        <f t="shared" si="15"/>
        <v>#N/A</v>
      </c>
      <c r="M70" s="105">
        <f t="shared" si="27"/>
        <v>0</v>
      </c>
      <c r="N70" s="113" t="e">
        <f t="shared" si="16"/>
        <v>#N/A</v>
      </c>
      <c r="O70" s="113" t="e">
        <f t="shared" si="17"/>
        <v>#N/A</v>
      </c>
      <c r="P70" s="105" t="e">
        <f t="shared" si="18"/>
        <v>#N/A</v>
      </c>
      <c r="Q70" s="114" t="e">
        <f t="shared" si="19"/>
        <v>#N/A</v>
      </c>
      <c r="R70" s="105" t="e">
        <f t="shared" si="20"/>
        <v>#N/A</v>
      </c>
      <c r="S70" s="105">
        <f t="shared" si="28"/>
        <v>0</v>
      </c>
      <c r="T70" s="113" t="e">
        <f t="shared" si="21"/>
        <v>#N/A</v>
      </c>
      <c r="U70" s="113" t="e">
        <f t="shared" si="22"/>
        <v>#N/A</v>
      </c>
      <c r="V70" s="105" t="e">
        <f t="shared" si="23"/>
        <v>#N/A</v>
      </c>
      <c r="W70" s="114" t="e">
        <f t="shared" si="24"/>
        <v>#N/A</v>
      </c>
      <c r="X70" s="105" t="e">
        <f t="shared" si="25"/>
        <v>#N/A</v>
      </c>
      <c r="Y70" s="105">
        <f t="shared" si="29"/>
        <v>0</v>
      </c>
    </row>
    <row r="71" spans="1:25" s="14" customFormat="1" outlineLevel="1">
      <c r="A71" s="117" t="s">
        <v>12</v>
      </c>
      <c r="B71" s="113" t="e">
        <f t="shared" si="6"/>
        <v>#N/A</v>
      </c>
      <c r="C71" s="113" t="e">
        <f t="shared" si="7"/>
        <v>#N/A</v>
      </c>
      <c r="D71" s="105" t="e">
        <f t="shared" si="8"/>
        <v>#N/A</v>
      </c>
      <c r="E71" s="114" t="e">
        <f t="shared" si="9"/>
        <v>#N/A</v>
      </c>
      <c r="F71" s="105" t="e">
        <f t="shared" si="10"/>
        <v>#N/A</v>
      </c>
      <c r="G71" s="105">
        <f t="shared" si="26"/>
        <v>0</v>
      </c>
      <c r="H71" s="113" t="e">
        <f t="shared" si="11"/>
        <v>#N/A</v>
      </c>
      <c r="I71" s="113" t="e">
        <f t="shared" si="12"/>
        <v>#N/A</v>
      </c>
      <c r="J71" s="105" t="e">
        <f t="shared" si="13"/>
        <v>#N/A</v>
      </c>
      <c r="K71" s="114" t="e">
        <f t="shared" si="14"/>
        <v>#N/A</v>
      </c>
      <c r="L71" s="105" t="e">
        <f t="shared" si="15"/>
        <v>#N/A</v>
      </c>
      <c r="M71" s="105">
        <f t="shared" si="27"/>
        <v>0</v>
      </c>
      <c r="N71" s="113" t="e">
        <f t="shared" si="16"/>
        <v>#N/A</v>
      </c>
      <c r="O71" s="113" t="e">
        <f t="shared" si="17"/>
        <v>#N/A</v>
      </c>
      <c r="P71" s="105" t="e">
        <f t="shared" si="18"/>
        <v>#N/A</v>
      </c>
      <c r="Q71" s="114" t="e">
        <f t="shared" si="19"/>
        <v>#N/A</v>
      </c>
      <c r="R71" s="105" t="e">
        <f t="shared" si="20"/>
        <v>#N/A</v>
      </c>
      <c r="S71" s="105">
        <f t="shared" si="28"/>
        <v>0</v>
      </c>
      <c r="T71" s="113" t="e">
        <f t="shared" si="21"/>
        <v>#N/A</v>
      </c>
      <c r="U71" s="113" t="e">
        <f t="shared" si="22"/>
        <v>#N/A</v>
      </c>
      <c r="V71" s="105" t="e">
        <f t="shared" si="23"/>
        <v>#N/A</v>
      </c>
      <c r="W71" s="114" t="e">
        <f t="shared" si="24"/>
        <v>#N/A</v>
      </c>
      <c r="X71" s="105" t="e">
        <f t="shared" si="25"/>
        <v>#N/A</v>
      </c>
      <c r="Y71" s="105">
        <f t="shared" si="29"/>
        <v>0</v>
      </c>
    </row>
    <row r="72" spans="1:25" s="14" customFormat="1" outlineLevel="1">
      <c r="A72" s="117" t="s">
        <v>13</v>
      </c>
      <c r="B72" s="113">
        <f t="shared" si="6"/>
        <v>2.4</v>
      </c>
      <c r="C72" s="113">
        <f t="shared" si="7"/>
        <v>12</v>
      </c>
      <c r="D72" s="105">
        <f t="shared" si="8"/>
        <v>1</v>
      </c>
      <c r="E72" s="114">
        <f t="shared" si="9"/>
        <v>1</v>
      </c>
      <c r="F72" s="105">
        <f t="shared" si="10"/>
        <v>1</v>
      </c>
      <c r="G72" s="105">
        <f t="shared" si="26"/>
        <v>3</v>
      </c>
      <c r="H72" s="113">
        <f t="shared" si="11"/>
        <v>1.5714285714285714</v>
      </c>
      <c r="I72" s="113">
        <f t="shared" si="12"/>
        <v>11</v>
      </c>
      <c r="J72" s="105">
        <f t="shared" si="13"/>
        <v>1</v>
      </c>
      <c r="K72" s="114">
        <f t="shared" si="14"/>
        <v>1</v>
      </c>
      <c r="L72" s="105">
        <f t="shared" si="15"/>
        <v>1</v>
      </c>
      <c r="M72" s="105">
        <f t="shared" si="27"/>
        <v>3</v>
      </c>
      <c r="N72" s="113">
        <f t="shared" si="16"/>
        <v>2.75</v>
      </c>
      <c r="O72" s="113">
        <f t="shared" si="17"/>
        <v>5.5</v>
      </c>
      <c r="P72" s="105">
        <f t="shared" si="18"/>
        <v>0</v>
      </c>
      <c r="Q72" s="114">
        <f t="shared" si="19"/>
        <v>1</v>
      </c>
      <c r="R72" s="105">
        <f t="shared" si="20"/>
        <v>1</v>
      </c>
      <c r="S72" s="105">
        <f t="shared" si="28"/>
        <v>2</v>
      </c>
      <c r="T72" s="113">
        <f t="shared" si="21"/>
        <v>2</v>
      </c>
      <c r="U72" s="113">
        <f t="shared" si="22"/>
        <v>2</v>
      </c>
      <c r="V72" s="105">
        <f t="shared" si="23"/>
        <v>1</v>
      </c>
      <c r="W72" s="114">
        <f t="shared" si="24"/>
        <v>1</v>
      </c>
      <c r="X72" s="105">
        <f t="shared" si="25"/>
        <v>1</v>
      </c>
      <c r="Y72" s="105">
        <f t="shared" si="29"/>
        <v>3</v>
      </c>
    </row>
    <row r="73" spans="1:25" s="14" customFormat="1" outlineLevel="1">
      <c r="A73" s="117" t="s">
        <v>14</v>
      </c>
      <c r="B73" s="113" t="e">
        <f t="shared" si="6"/>
        <v>#N/A</v>
      </c>
      <c r="C73" s="113" t="e">
        <f t="shared" si="7"/>
        <v>#N/A</v>
      </c>
      <c r="D73" s="105" t="e">
        <f t="shared" si="8"/>
        <v>#N/A</v>
      </c>
      <c r="E73" s="114" t="e">
        <f t="shared" si="9"/>
        <v>#N/A</v>
      </c>
      <c r="F73" s="105" t="e">
        <f t="shared" si="10"/>
        <v>#N/A</v>
      </c>
      <c r="G73" s="105">
        <f t="shared" si="26"/>
        <v>0</v>
      </c>
      <c r="H73" s="113" t="e">
        <f t="shared" si="11"/>
        <v>#N/A</v>
      </c>
      <c r="I73" s="113" t="e">
        <f t="shared" si="12"/>
        <v>#N/A</v>
      </c>
      <c r="J73" s="105" t="e">
        <f t="shared" si="13"/>
        <v>#N/A</v>
      </c>
      <c r="K73" s="114" t="e">
        <f t="shared" si="14"/>
        <v>#N/A</v>
      </c>
      <c r="L73" s="105" t="e">
        <f t="shared" si="15"/>
        <v>#N/A</v>
      </c>
      <c r="M73" s="105">
        <f t="shared" si="27"/>
        <v>0</v>
      </c>
      <c r="N73" s="113" t="e">
        <f t="shared" si="16"/>
        <v>#N/A</v>
      </c>
      <c r="O73" s="113" t="e">
        <f t="shared" si="17"/>
        <v>#N/A</v>
      </c>
      <c r="P73" s="105" t="e">
        <f t="shared" si="18"/>
        <v>#N/A</v>
      </c>
      <c r="Q73" s="114" t="e">
        <f t="shared" si="19"/>
        <v>#N/A</v>
      </c>
      <c r="R73" s="105" t="e">
        <f t="shared" si="20"/>
        <v>#N/A</v>
      </c>
      <c r="S73" s="105">
        <f t="shared" si="28"/>
        <v>0</v>
      </c>
      <c r="T73" s="113" t="e">
        <f t="shared" si="21"/>
        <v>#N/A</v>
      </c>
      <c r="U73" s="113" t="e">
        <f t="shared" si="22"/>
        <v>#N/A</v>
      </c>
      <c r="V73" s="105" t="e">
        <f t="shared" si="23"/>
        <v>#N/A</v>
      </c>
      <c r="W73" s="114" t="e">
        <f t="shared" si="24"/>
        <v>#N/A</v>
      </c>
      <c r="X73" s="105" t="e">
        <f t="shared" si="25"/>
        <v>#N/A</v>
      </c>
      <c r="Y73" s="105">
        <f t="shared" si="29"/>
        <v>0</v>
      </c>
    </row>
    <row r="74" spans="1:25" s="14" customFormat="1" outlineLevel="1">
      <c r="A74" s="117" t="s">
        <v>15</v>
      </c>
      <c r="B74" s="113">
        <f t="shared" si="6"/>
        <v>2.6</v>
      </c>
      <c r="C74" s="113">
        <f t="shared" si="7"/>
        <v>13</v>
      </c>
      <c r="D74" s="105">
        <f t="shared" si="8"/>
        <v>1</v>
      </c>
      <c r="E74" s="114">
        <f t="shared" si="9"/>
        <v>1</v>
      </c>
      <c r="F74" s="105">
        <f t="shared" si="10"/>
        <v>1</v>
      </c>
      <c r="G74" s="105">
        <f t="shared" si="26"/>
        <v>3</v>
      </c>
      <c r="H74" s="113">
        <f t="shared" si="11"/>
        <v>3.1428571428571428</v>
      </c>
      <c r="I74" s="113">
        <f t="shared" si="12"/>
        <v>22</v>
      </c>
      <c r="J74" s="105">
        <f t="shared" si="13"/>
        <v>1</v>
      </c>
      <c r="K74" s="114">
        <f t="shared" si="14"/>
        <v>1</v>
      </c>
      <c r="L74" s="105">
        <f t="shared" si="15"/>
        <v>1</v>
      </c>
      <c r="M74" s="105">
        <f t="shared" si="27"/>
        <v>3</v>
      </c>
      <c r="N74" s="113" t="e">
        <f t="shared" si="16"/>
        <v>#N/A</v>
      </c>
      <c r="O74" s="113" t="e">
        <f t="shared" si="17"/>
        <v>#N/A</v>
      </c>
      <c r="P74" s="105" t="e">
        <f t="shared" si="18"/>
        <v>#N/A</v>
      </c>
      <c r="Q74" s="114" t="e">
        <f t="shared" si="19"/>
        <v>#N/A</v>
      </c>
      <c r="R74" s="105" t="e">
        <f t="shared" si="20"/>
        <v>#N/A</v>
      </c>
      <c r="S74" s="105">
        <f t="shared" si="28"/>
        <v>0</v>
      </c>
      <c r="T74" s="113">
        <f t="shared" si="21"/>
        <v>2</v>
      </c>
      <c r="U74" s="113">
        <f t="shared" si="22"/>
        <v>2</v>
      </c>
      <c r="V74" s="105">
        <f t="shared" si="23"/>
        <v>1</v>
      </c>
      <c r="W74" s="114">
        <f t="shared" si="24"/>
        <v>1</v>
      </c>
      <c r="X74" s="105">
        <f t="shared" si="25"/>
        <v>1</v>
      </c>
      <c r="Y74" s="105">
        <f t="shared" si="29"/>
        <v>3</v>
      </c>
    </row>
    <row r="75" spans="1:25" s="14" customFormat="1" outlineLevel="1">
      <c r="A75" s="117" t="s">
        <v>16</v>
      </c>
      <c r="B75" s="113" t="e">
        <f t="shared" si="6"/>
        <v>#N/A</v>
      </c>
      <c r="C75" s="113" t="e">
        <f t="shared" si="7"/>
        <v>#N/A</v>
      </c>
      <c r="D75" s="105" t="e">
        <f t="shared" si="8"/>
        <v>#N/A</v>
      </c>
      <c r="E75" s="114" t="e">
        <f t="shared" si="9"/>
        <v>#N/A</v>
      </c>
      <c r="F75" s="105" t="e">
        <f t="shared" si="10"/>
        <v>#N/A</v>
      </c>
      <c r="G75" s="105">
        <f t="shared" si="26"/>
        <v>0</v>
      </c>
      <c r="H75" s="113" t="e">
        <f t="shared" si="11"/>
        <v>#N/A</v>
      </c>
      <c r="I75" s="113" t="e">
        <f t="shared" si="12"/>
        <v>#N/A</v>
      </c>
      <c r="J75" s="105" t="e">
        <f t="shared" si="13"/>
        <v>#N/A</v>
      </c>
      <c r="K75" s="114" t="e">
        <f t="shared" si="14"/>
        <v>#N/A</v>
      </c>
      <c r="L75" s="105" t="e">
        <f t="shared" si="15"/>
        <v>#N/A</v>
      </c>
      <c r="M75" s="105">
        <f t="shared" si="27"/>
        <v>0</v>
      </c>
      <c r="N75" s="113" t="e">
        <f t="shared" si="16"/>
        <v>#N/A</v>
      </c>
      <c r="O75" s="113" t="e">
        <f t="shared" si="17"/>
        <v>#N/A</v>
      </c>
      <c r="P75" s="105" t="e">
        <f t="shared" si="18"/>
        <v>#N/A</v>
      </c>
      <c r="Q75" s="114" t="e">
        <f t="shared" si="19"/>
        <v>#N/A</v>
      </c>
      <c r="R75" s="105" t="e">
        <f t="shared" si="20"/>
        <v>#N/A</v>
      </c>
      <c r="S75" s="105">
        <f t="shared" si="28"/>
        <v>0</v>
      </c>
      <c r="T75" s="113" t="e">
        <f t="shared" si="21"/>
        <v>#N/A</v>
      </c>
      <c r="U75" s="113" t="e">
        <f t="shared" si="22"/>
        <v>#N/A</v>
      </c>
      <c r="V75" s="105" t="e">
        <f t="shared" si="23"/>
        <v>#N/A</v>
      </c>
      <c r="W75" s="114" t="e">
        <f t="shared" si="24"/>
        <v>#N/A</v>
      </c>
      <c r="X75" s="105" t="e">
        <f t="shared" si="25"/>
        <v>#N/A</v>
      </c>
      <c r="Y75" s="105">
        <f t="shared" si="29"/>
        <v>0</v>
      </c>
    </row>
    <row r="76" spans="1:25" s="14" customFormat="1" outlineLevel="1">
      <c r="A76" s="117" t="s">
        <v>17</v>
      </c>
      <c r="B76" s="113" t="e">
        <f t="shared" si="6"/>
        <v>#N/A</v>
      </c>
      <c r="C76" s="113" t="e">
        <f t="shared" si="7"/>
        <v>#N/A</v>
      </c>
      <c r="D76" s="105" t="e">
        <f t="shared" si="8"/>
        <v>#N/A</v>
      </c>
      <c r="E76" s="114" t="e">
        <f t="shared" si="9"/>
        <v>#N/A</v>
      </c>
      <c r="F76" s="105" t="e">
        <f t="shared" si="10"/>
        <v>#N/A</v>
      </c>
      <c r="G76" s="105">
        <f t="shared" si="26"/>
        <v>0</v>
      </c>
      <c r="H76" s="113" t="e">
        <f t="shared" si="11"/>
        <v>#N/A</v>
      </c>
      <c r="I76" s="113" t="e">
        <f t="shared" si="12"/>
        <v>#N/A</v>
      </c>
      <c r="J76" s="105" t="e">
        <f t="shared" si="13"/>
        <v>#N/A</v>
      </c>
      <c r="K76" s="114" t="e">
        <f t="shared" si="14"/>
        <v>#N/A</v>
      </c>
      <c r="L76" s="105" t="e">
        <f t="shared" si="15"/>
        <v>#N/A</v>
      </c>
      <c r="M76" s="105">
        <f t="shared" si="27"/>
        <v>0</v>
      </c>
      <c r="N76" s="113" t="e">
        <f t="shared" si="16"/>
        <v>#N/A</v>
      </c>
      <c r="O76" s="113" t="e">
        <f t="shared" si="17"/>
        <v>#N/A</v>
      </c>
      <c r="P76" s="105" t="e">
        <f t="shared" si="18"/>
        <v>#N/A</v>
      </c>
      <c r="Q76" s="114" t="e">
        <f t="shared" si="19"/>
        <v>#N/A</v>
      </c>
      <c r="R76" s="105" t="e">
        <f t="shared" si="20"/>
        <v>#N/A</v>
      </c>
      <c r="S76" s="105">
        <f t="shared" si="28"/>
        <v>0</v>
      </c>
      <c r="T76" s="113" t="e">
        <f t="shared" si="21"/>
        <v>#N/A</v>
      </c>
      <c r="U76" s="113" t="e">
        <f t="shared" si="22"/>
        <v>#N/A</v>
      </c>
      <c r="V76" s="105" t="e">
        <f t="shared" si="23"/>
        <v>#N/A</v>
      </c>
      <c r="W76" s="114" t="e">
        <f t="shared" si="24"/>
        <v>#N/A</v>
      </c>
      <c r="X76" s="105" t="e">
        <f t="shared" si="25"/>
        <v>#N/A</v>
      </c>
      <c r="Y76" s="105">
        <f t="shared" si="29"/>
        <v>0</v>
      </c>
    </row>
    <row r="77" spans="1:25" s="14" customFormat="1" outlineLevel="1">
      <c r="A77" s="117" t="s">
        <v>18</v>
      </c>
      <c r="B77" s="113">
        <f t="shared" si="6"/>
        <v>2.8</v>
      </c>
      <c r="C77" s="113">
        <f t="shared" si="7"/>
        <v>14</v>
      </c>
      <c r="D77" s="105">
        <f t="shared" si="8"/>
        <v>1</v>
      </c>
      <c r="E77" s="114">
        <f t="shared" si="9"/>
        <v>1</v>
      </c>
      <c r="F77" s="105">
        <f t="shared" si="10"/>
        <v>1</v>
      </c>
      <c r="G77" s="105">
        <f t="shared" si="26"/>
        <v>3</v>
      </c>
      <c r="H77" s="113">
        <f t="shared" si="11"/>
        <v>2.1428571428571428</v>
      </c>
      <c r="I77" s="113">
        <f t="shared" si="12"/>
        <v>15</v>
      </c>
      <c r="J77" s="105">
        <f t="shared" si="13"/>
        <v>1</v>
      </c>
      <c r="K77" s="114">
        <f t="shared" si="14"/>
        <v>1</v>
      </c>
      <c r="L77" s="105">
        <f t="shared" si="15"/>
        <v>1</v>
      </c>
      <c r="M77" s="105">
        <f t="shared" si="27"/>
        <v>3</v>
      </c>
      <c r="N77" s="113">
        <f t="shared" si="16"/>
        <v>3.25</v>
      </c>
      <c r="O77" s="113">
        <f t="shared" si="17"/>
        <v>6.5</v>
      </c>
      <c r="P77" s="105">
        <f t="shared" si="18"/>
        <v>0</v>
      </c>
      <c r="Q77" s="114">
        <f t="shared" si="19"/>
        <v>1</v>
      </c>
      <c r="R77" s="105">
        <f t="shared" si="20"/>
        <v>1</v>
      </c>
      <c r="S77" s="105">
        <f t="shared" si="28"/>
        <v>2</v>
      </c>
      <c r="T77" s="113">
        <f t="shared" si="21"/>
        <v>2</v>
      </c>
      <c r="U77" s="113">
        <f t="shared" si="22"/>
        <v>2</v>
      </c>
      <c r="V77" s="105">
        <f t="shared" si="23"/>
        <v>1</v>
      </c>
      <c r="W77" s="114">
        <f t="shared" si="24"/>
        <v>1</v>
      </c>
      <c r="X77" s="105">
        <f t="shared" si="25"/>
        <v>1</v>
      </c>
      <c r="Y77" s="105">
        <f t="shared" si="29"/>
        <v>3</v>
      </c>
    </row>
    <row r="78" spans="1:25" s="14" customFormat="1" outlineLevel="1">
      <c r="A78" s="117" t="s">
        <v>19</v>
      </c>
      <c r="B78" s="113">
        <f t="shared" si="6"/>
        <v>3.2</v>
      </c>
      <c r="C78" s="113">
        <f t="shared" si="7"/>
        <v>16</v>
      </c>
      <c r="D78" s="105">
        <f t="shared" si="8"/>
        <v>1</v>
      </c>
      <c r="E78" s="114">
        <f t="shared" si="9"/>
        <v>1</v>
      </c>
      <c r="F78" s="105">
        <f t="shared" si="10"/>
        <v>1</v>
      </c>
      <c r="G78" s="105">
        <f t="shared" si="26"/>
        <v>3</v>
      </c>
      <c r="H78" s="113">
        <f t="shared" si="11"/>
        <v>1.8571428571428572</v>
      </c>
      <c r="I78" s="113">
        <f t="shared" si="12"/>
        <v>13</v>
      </c>
      <c r="J78" s="105">
        <f t="shared" si="13"/>
        <v>1</v>
      </c>
      <c r="K78" s="114">
        <f t="shared" si="14"/>
        <v>1</v>
      </c>
      <c r="L78" s="105">
        <f t="shared" si="15"/>
        <v>1</v>
      </c>
      <c r="M78" s="105">
        <f t="shared" si="27"/>
        <v>3</v>
      </c>
      <c r="N78" s="113" t="e">
        <f t="shared" si="16"/>
        <v>#N/A</v>
      </c>
      <c r="O78" s="113" t="e">
        <f t="shared" si="17"/>
        <v>#N/A</v>
      </c>
      <c r="P78" s="105" t="e">
        <f t="shared" si="18"/>
        <v>#N/A</v>
      </c>
      <c r="Q78" s="114" t="e">
        <f t="shared" si="19"/>
        <v>#N/A</v>
      </c>
      <c r="R78" s="105" t="e">
        <f t="shared" si="20"/>
        <v>#N/A</v>
      </c>
      <c r="S78" s="105">
        <f t="shared" si="28"/>
        <v>0</v>
      </c>
      <c r="T78" s="113">
        <f t="shared" si="21"/>
        <v>4</v>
      </c>
      <c r="U78" s="113">
        <f t="shared" si="22"/>
        <v>4</v>
      </c>
      <c r="V78" s="105">
        <f t="shared" si="23"/>
        <v>1</v>
      </c>
      <c r="W78" s="114">
        <f t="shared" si="24"/>
        <v>1</v>
      </c>
      <c r="X78" s="105">
        <f t="shared" si="25"/>
        <v>1</v>
      </c>
      <c r="Y78" s="105">
        <f t="shared" si="29"/>
        <v>3</v>
      </c>
    </row>
    <row r="79" spans="1:25" s="14" customFormat="1" outlineLevel="1">
      <c r="A79" s="117" t="s">
        <v>20</v>
      </c>
      <c r="B79" s="113">
        <f t="shared" si="6"/>
        <v>2</v>
      </c>
      <c r="C79" s="113">
        <f t="shared" si="7"/>
        <v>10</v>
      </c>
      <c r="D79" s="105">
        <f t="shared" si="8"/>
        <v>1</v>
      </c>
      <c r="E79" s="114">
        <f t="shared" si="9"/>
        <v>1</v>
      </c>
      <c r="F79" s="105">
        <f t="shared" si="10"/>
        <v>1</v>
      </c>
      <c r="G79" s="105">
        <f t="shared" si="26"/>
        <v>3</v>
      </c>
      <c r="H79" s="113">
        <f t="shared" si="11"/>
        <v>2</v>
      </c>
      <c r="I79" s="113">
        <f t="shared" si="12"/>
        <v>14</v>
      </c>
      <c r="J79" s="105">
        <f t="shared" si="13"/>
        <v>1</v>
      </c>
      <c r="K79" s="114">
        <f t="shared" si="14"/>
        <v>1</v>
      </c>
      <c r="L79" s="105">
        <f t="shared" si="15"/>
        <v>1</v>
      </c>
      <c r="M79" s="105">
        <f t="shared" si="27"/>
        <v>3</v>
      </c>
      <c r="N79" s="113" t="e">
        <f t="shared" si="16"/>
        <v>#N/A</v>
      </c>
      <c r="O79" s="113" t="e">
        <f t="shared" si="17"/>
        <v>#N/A</v>
      </c>
      <c r="P79" s="105" t="e">
        <f t="shared" si="18"/>
        <v>#N/A</v>
      </c>
      <c r="Q79" s="114" t="e">
        <f t="shared" si="19"/>
        <v>#N/A</v>
      </c>
      <c r="R79" s="105" t="e">
        <f t="shared" si="20"/>
        <v>#N/A</v>
      </c>
      <c r="S79" s="105">
        <f t="shared" si="28"/>
        <v>0</v>
      </c>
      <c r="T79" s="113">
        <f t="shared" si="21"/>
        <v>4</v>
      </c>
      <c r="U79" s="113">
        <f t="shared" si="22"/>
        <v>4</v>
      </c>
      <c r="V79" s="105">
        <f t="shared" si="23"/>
        <v>1</v>
      </c>
      <c r="W79" s="114">
        <f t="shared" si="24"/>
        <v>1</v>
      </c>
      <c r="X79" s="105">
        <f t="shared" si="25"/>
        <v>1</v>
      </c>
      <c r="Y79" s="105">
        <f t="shared" si="29"/>
        <v>3</v>
      </c>
    </row>
    <row r="80" spans="1:25" s="14" customFormat="1" outlineLevel="1">
      <c r="A80" s="117" t="s">
        <v>21</v>
      </c>
      <c r="B80" s="113" t="e">
        <f t="shared" si="6"/>
        <v>#N/A</v>
      </c>
      <c r="C80" s="113" t="e">
        <f t="shared" si="7"/>
        <v>#N/A</v>
      </c>
      <c r="D80" s="105" t="e">
        <f t="shared" si="8"/>
        <v>#N/A</v>
      </c>
      <c r="E80" s="114" t="e">
        <f t="shared" si="9"/>
        <v>#N/A</v>
      </c>
      <c r="F80" s="105" t="e">
        <f t="shared" si="10"/>
        <v>#N/A</v>
      </c>
      <c r="G80" s="105">
        <f t="shared" si="26"/>
        <v>0</v>
      </c>
      <c r="H80" s="113" t="e">
        <f t="shared" si="11"/>
        <v>#N/A</v>
      </c>
      <c r="I80" s="113" t="e">
        <f t="shared" si="12"/>
        <v>#N/A</v>
      </c>
      <c r="J80" s="105" t="e">
        <f t="shared" si="13"/>
        <v>#N/A</v>
      </c>
      <c r="K80" s="114" t="e">
        <f t="shared" si="14"/>
        <v>#N/A</v>
      </c>
      <c r="L80" s="105" t="e">
        <f t="shared" si="15"/>
        <v>#N/A</v>
      </c>
      <c r="M80" s="105">
        <f t="shared" si="27"/>
        <v>0</v>
      </c>
      <c r="N80" s="113">
        <f t="shared" si="16"/>
        <v>3</v>
      </c>
      <c r="O80" s="113">
        <f t="shared" si="17"/>
        <v>6</v>
      </c>
      <c r="P80" s="105">
        <f t="shared" si="18"/>
        <v>0</v>
      </c>
      <c r="Q80" s="114">
        <f t="shared" si="19"/>
        <v>1</v>
      </c>
      <c r="R80" s="105">
        <f t="shared" si="20"/>
        <v>1</v>
      </c>
      <c r="S80" s="105">
        <f t="shared" si="28"/>
        <v>2</v>
      </c>
      <c r="T80" s="113" t="e">
        <f t="shared" si="21"/>
        <v>#N/A</v>
      </c>
      <c r="U80" s="113" t="e">
        <f t="shared" si="22"/>
        <v>#N/A</v>
      </c>
      <c r="V80" s="105" t="e">
        <f t="shared" si="23"/>
        <v>#N/A</v>
      </c>
      <c r="W80" s="114" t="e">
        <f t="shared" si="24"/>
        <v>#N/A</v>
      </c>
      <c r="X80" s="105" t="e">
        <f t="shared" si="25"/>
        <v>#N/A</v>
      </c>
      <c r="Y80" s="105">
        <f t="shared" si="29"/>
        <v>0</v>
      </c>
    </row>
    <row r="81" spans="1:25" s="14" customFormat="1" outlineLevel="1">
      <c r="A81" s="117" t="s">
        <v>22</v>
      </c>
      <c r="B81" s="113">
        <f t="shared" si="6"/>
        <v>1.8</v>
      </c>
      <c r="C81" s="113">
        <f t="shared" si="7"/>
        <v>9</v>
      </c>
      <c r="D81" s="105">
        <f t="shared" si="8"/>
        <v>1</v>
      </c>
      <c r="E81" s="114">
        <f t="shared" si="9"/>
        <v>1</v>
      </c>
      <c r="F81" s="105">
        <f t="shared" si="10"/>
        <v>1</v>
      </c>
      <c r="G81" s="105">
        <f t="shared" si="26"/>
        <v>3</v>
      </c>
      <c r="H81" s="113">
        <f t="shared" si="11"/>
        <v>2</v>
      </c>
      <c r="I81" s="113">
        <f t="shared" si="12"/>
        <v>14</v>
      </c>
      <c r="J81" s="105">
        <f t="shared" si="13"/>
        <v>1</v>
      </c>
      <c r="K81" s="114">
        <f t="shared" si="14"/>
        <v>1</v>
      </c>
      <c r="L81" s="105">
        <f t="shared" si="15"/>
        <v>1</v>
      </c>
      <c r="M81" s="105">
        <f t="shared" si="27"/>
        <v>3</v>
      </c>
      <c r="N81" s="113" t="e">
        <f t="shared" si="16"/>
        <v>#N/A</v>
      </c>
      <c r="O81" s="113" t="e">
        <f t="shared" si="17"/>
        <v>#N/A</v>
      </c>
      <c r="P81" s="105" t="e">
        <f t="shared" si="18"/>
        <v>#N/A</v>
      </c>
      <c r="Q81" s="114" t="e">
        <f t="shared" si="19"/>
        <v>#N/A</v>
      </c>
      <c r="R81" s="105" t="e">
        <f t="shared" si="20"/>
        <v>#N/A</v>
      </c>
      <c r="S81" s="105">
        <f t="shared" si="28"/>
        <v>0</v>
      </c>
      <c r="T81" s="113">
        <f t="shared" si="21"/>
        <v>3</v>
      </c>
      <c r="U81" s="113">
        <f t="shared" si="22"/>
        <v>3</v>
      </c>
      <c r="V81" s="105">
        <f t="shared" si="23"/>
        <v>1</v>
      </c>
      <c r="W81" s="114">
        <f t="shared" si="24"/>
        <v>1</v>
      </c>
      <c r="X81" s="105">
        <f t="shared" si="25"/>
        <v>1</v>
      </c>
      <c r="Y81" s="105">
        <f t="shared" si="29"/>
        <v>3</v>
      </c>
    </row>
    <row r="82" spans="1:25" s="14" customFormat="1" outlineLevel="1">
      <c r="A82" s="117" t="s">
        <v>23</v>
      </c>
      <c r="B82" s="113">
        <f t="shared" si="6"/>
        <v>3.2</v>
      </c>
      <c r="C82" s="113">
        <f t="shared" si="7"/>
        <v>16</v>
      </c>
      <c r="D82" s="105">
        <f t="shared" si="8"/>
        <v>1</v>
      </c>
      <c r="E82" s="114">
        <f t="shared" si="9"/>
        <v>1</v>
      </c>
      <c r="F82" s="105">
        <f t="shared" si="10"/>
        <v>1</v>
      </c>
      <c r="G82" s="105">
        <f t="shared" si="26"/>
        <v>3</v>
      </c>
      <c r="H82" s="113">
        <f t="shared" si="11"/>
        <v>3.1428571428571428</v>
      </c>
      <c r="I82" s="113">
        <f t="shared" si="12"/>
        <v>22</v>
      </c>
      <c r="J82" s="105">
        <f t="shared" si="13"/>
        <v>1</v>
      </c>
      <c r="K82" s="114">
        <f t="shared" si="14"/>
        <v>1</v>
      </c>
      <c r="L82" s="105">
        <f t="shared" si="15"/>
        <v>1</v>
      </c>
      <c r="M82" s="105">
        <f t="shared" si="27"/>
        <v>3</v>
      </c>
      <c r="N82" s="113" t="e">
        <f t="shared" si="16"/>
        <v>#N/A</v>
      </c>
      <c r="O82" s="113" t="e">
        <f t="shared" si="17"/>
        <v>#N/A</v>
      </c>
      <c r="P82" s="105" t="e">
        <f t="shared" si="18"/>
        <v>#N/A</v>
      </c>
      <c r="Q82" s="114" t="e">
        <f t="shared" si="19"/>
        <v>#N/A</v>
      </c>
      <c r="R82" s="105" t="e">
        <f t="shared" si="20"/>
        <v>#N/A</v>
      </c>
      <c r="S82" s="105">
        <f t="shared" si="28"/>
        <v>0</v>
      </c>
      <c r="T82" s="113">
        <f t="shared" si="21"/>
        <v>4</v>
      </c>
      <c r="U82" s="113">
        <f t="shared" si="22"/>
        <v>4</v>
      </c>
      <c r="V82" s="105">
        <f t="shared" si="23"/>
        <v>1</v>
      </c>
      <c r="W82" s="114">
        <f t="shared" si="24"/>
        <v>1</v>
      </c>
      <c r="X82" s="105">
        <f t="shared" si="25"/>
        <v>1</v>
      </c>
      <c r="Y82" s="105">
        <f t="shared" si="29"/>
        <v>3</v>
      </c>
    </row>
    <row r="83" spans="1:25" s="14" customFormat="1" outlineLevel="1">
      <c r="A83" s="117" t="s">
        <v>24</v>
      </c>
      <c r="B83" s="113" t="e">
        <f t="shared" si="6"/>
        <v>#N/A</v>
      </c>
      <c r="C83" s="113" t="e">
        <f t="shared" si="7"/>
        <v>#N/A</v>
      </c>
      <c r="D83" s="105" t="e">
        <f t="shared" si="8"/>
        <v>#N/A</v>
      </c>
      <c r="E83" s="114" t="e">
        <f t="shared" si="9"/>
        <v>#N/A</v>
      </c>
      <c r="F83" s="105" t="e">
        <f t="shared" si="10"/>
        <v>#N/A</v>
      </c>
      <c r="G83" s="105">
        <f t="shared" si="26"/>
        <v>0</v>
      </c>
      <c r="H83" s="113" t="e">
        <f t="shared" si="11"/>
        <v>#N/A</v>
      </c>
      <c r="I83" s="113" t="e">
        <f t="shared" si="12"/>
        <v>#N/A</v>
      </c>
      <c r="J83" s="105" t="e">
        <f t="shared" si="13"/>
        <v>#N/A</v>
      </c>
      <c r="K83" s="114" t="e">
        <f t="shared" si="14"/>
        <v>#N/A</v>
      </c>
      <c r="L83" s="105" t="e">
        <f t="shared" si="15"/>
        <v>#N/A</v>
      </c>
      <c r="M83" s="105">
        <f t="shared" si="27"/>
        <v>0</v>
      </c>
      <c r="N83" s="113" t="e">
        <f t="shared" si="16"/>
        <v>#N/A</v>
      </c>
      <c r="O83" s="113" t="e">
        <f t="shared" si="17"/>
        <v>#N/A</v>
      </c>
      <c r="P83" s="105" t="e">
        <f t="shared" si="18"/>
        <v>#N/A</v>
      </c>
      <c r="Q83" s="114" t="e">
        <f t="shared" si="19"/>
        <v>#N/A</v>
      </c>
      <c r="R83" s="105" t="e">
        <f t="shared" si="20"/>
        <v>#N/A</v>
      </c>
      <c r="S83" s="105">
        <f t="shared" si="28"/>
        <v>0</v>
      </c>
      <c r="T83" s="113" t="e">
        <f t="shared" si="21"/>
        <v>#N/A</v>
      </c>
      <c r="U83" s="113" t="e">
        <f t="shared" si="22"/>
        <v>#N/A</v>
      </c>
      <c r="V83" s="105" t="e">
        <f t="shared" si="23"/>
        <v>#N/A</v>
      </c>
      <c r="W83" s="114" t="e">
        <f t="shared" si="24"/>
        <v>#N/A</v>
      </c>
      <c r="X83" s="105" t="e">
        <f t="shared" si="25"/>
        <v>#N/A</v>
      </c>
      <c r="Y83" s="105">
        <f t="shared" si="29"/>
        <v>0</v>
      </c>
    </row>
    <row r="84" spans="1:25" s="14" customFormat="1" outlineLevel="1">
      <c r="A84" s="117" t="s">
        <v>25</v>
      </c>
      <c r="B84" s="113" t="e">
        <f t="shared" si="6"/>
        <v>#N/A</v>
      </c>
      <c r="C84" s="113" t="e">
        <f t="shared" si="7"/>
        <v>#N/A</v>
      </c>
      <c r="D84" s="105" t="e">
        <f t="shared" si="8"/>
        <v>#N/A</v>
      </c>
      <c r="E84" s="114" t="e">
        <f t="shared" si="9"/>
        <v>#N/A</v>
      </c>
      <c r="F84" s="105" t="e">
        <f t="shared" si="10"/>
        <v>#N/A</v>
      </c>
      <c r="G84" s="105">
        <f t="shared" si="26"/>
        <v>0</v>
      </c>
      <c r="H84" s="113" t="e">
        <f t="shared" si="11"/>
        <v>#N/A</v>
      </c>
      <c r="I84" s="113" t="e">
        <f t="shared" si="12"/>
        <v>#N/A</v>
      </c>
      <c r="J84" s="105" t="e">
        <f t="shared" si="13"/>
        <v>#N/A</v>
      </c>
      <c r="K84" s="114" t="e">
        <f t="shared" si="14"/>
        <v>#N/A</v>
      </c>
      <c r="L84" s="105" t="e">
        <f t="shared" si="15"/>
        <v>#N/A</v>
      </c>
      <c r="M84" s="105">
        <f t="shared" si="27"/>
        <v>0</v>
      </c>
      <c r="N84" s="113" t="e">
        <f t="shared" si="16"/>
        <v>#N/A</v>
      </c>
      <c r="O84" s="113" t="e">
        <f t="shared" si="17"/>
        <v>#N/A</v>
      </c>
      <c r="P84" s="105" t="e">
        <f t="shared" si="18"/>
        <v>#N/A</v>
      </c>
      <c r="Q84" s="114" t="e">
        <f t="shared" si="19"/>
        <v>#N/A</v>
      </c>
      <c r="R84" s="105" t="e">
        <f t="shared" si="20"/>
        <v>#N/A</v>
      </c>
      <c r="S84" s="105">
        <f t="shared" si="28"/>
        <v>0</v>
      </c>
      <c r="T84" s="113" t="e">
        <f t="shared" si="21"/>
        <v>#N/A</v>
      </c>
      <c r="U84" s="113" t="e">
        <f t="shared" si="22"/>
        <v>#N/A</v>
      </c>
      <c r="V84" s="105" t="e">
        <f t="shared" si="23"/>
        <v>#N/A</v>
      </c>
      <c r="W84" s="114" t="e">
        <f t="shared" si="24"/>
        <v>#N/A</v>
      </c>
      <c r="X84" s="105" t="e">
        <f t="shared" si="25"/>
        <v>#N/A</v>
      </c>
      <c r="Y84" s="105">
        <f t="shared" si="29"/>
        <v>0</v>
      </c>
    </row>
    <row r="85" spans="1:25" s="14" customFormat="1" outlineLevel="1">
      <c r="A85" s="117" t="s">
        <v>26</v>
      </c>
      <c r="B85" s="113">
        <f t="shared" si="6"/>
        <v>2.8</v>
      </c>
      <c r="C85" s="113">
        <f t="shared" si="7"/>
        <v>14</v>
      </c>
      <c r="D85" s="105">
        <f t="shared" si="8"/>
        <v>1</v>
      </c>
      <c r="E85" s="114">
        <f t="shared" si="9"/>
        <v>1</v>
      </c>
      <c r="F85" s="105">
        <f t="shared" si="10"/>
        <v>1</v>
      </c>
      <c r="G85" s="105">
        <f t="shared" si="26"/>
        <v>3</v>
      </c>
      <c r="H85" s="113">
        <f t="shared" si="11"/>
        <v>2.8571428571428572</v>
      </c>
      <c r="I85" s="113">
        <f t="shared" si="12"/>
        <v>20</v>
      </c>
      <c r="J85" s="105">
        <f t="shared" si="13"/>
        <v>1</v>
      </c>
      <c r="K85" s="114">
        <f t="shared" si="14"/>
        <v>1</v>
      </c>
      <c r="L85" s="105">
        <f t="shared" si="15"/>
        <v>1</v>
      </c>
      <c r="M85" s="105">
        <f t="shared" si="27"/>
        <v>3</v>
      </c>
      <c r="N85" s="113">
        <f t="shared" si="16"/>
        <v>3.5</v>
      </c>
      <c r="O85" s="113">
        <f t="shared" si="17"/>
        <v>7</v>
      </c>
      <c r="P85" s="105">
        <f t="shared" si="18"/>
        <v>1</v>
      </c>
      <c r="Q85" s="114">
        <f t="shared" si="19"/>
        <v>1</v>
      </c>
      <c r="R85" s="105">
        <f t="shared" si="20"/>
        <v>1</v>
      </c>
      <c r="S85" s="105">
        <f t="shared" si="28"/>
        <v>3</v>
      </c>
      <c r="T85" s="113">
        <f t="shared" si="21"/>
        <v>3</v>
      </c>
      <c r="U85" s="113">
        <f t="shared" si="22"/>
        <v>3</v>
      </c>
      <c r="V85" s="105">
        <f t="shared" si="23"/>
        <v>1</v>
      </c>
      <c r="W85" s="114">
        <f t="shared" si="24"/>
        <v>1</v>
      </c>
      <c r="X85" s="105">
        <f t="shared" si="25"/>
        <v>1</v>
      </c>
      <c r="Y85" s="105">
        <f t="shared" si="29"/>
        <v>3</v>
      </c>
    </row>
    <row r="86" spans="1:25" s="14" customFormat="1" outlineLevel="1">
      <c r="A86" s="117" t="s">
        <v>27</v>
      </c>
      <c r="B86" s="113">
        <f t="shared" si="6"/>
        <v>2</v>
      </c>
      <c r="C86" s="113">
        <f t="shared" si="7"/>
        <v>10</v>
      </c>
      <c r="D86" s="105">
        <f t="shared" si="8"/>
        <v>1</v>
      </c>
      <c r="E86" s="114">
        <f t="shared" si="9"/>
        <v>1</v>
      </c>
      <c r="F86" s="105">
        <f t="shared" si="10"/>
        <v>1</v>
      </c>
      <c r="G86" s="105">
        <f t="shared" si="26"/>
        <v>3</v>
      </c>
      <c r="H86" s="113">
        <f t="shared" si="11"/>
        <v>2.2857142857142856</v>
      </c>
      <c r="I86" s="113">
        <f t="shared" si="12"/>
        <v>16</v>
      </c>
      <c r="J86" s="105">
        <f t="shared" si="13"/>
        <v>1</v>
      </c>
      <c r="K86" s="114">
        <f t="shared" si="14"/>
        <v>1</v>
      </c>
      <c r="L86" s="105">
        <f t="shared" si="15"/>
        <v>1</v>
      </c>
      <c r="M86" s="105">
        <f t="shared" si="27"/>
        <v>3</v>
      </c>
      <c r="N86" s="113">
        <f t="shared" si="16"/>
        <v>2.25</v>
      </c>
      <c r="O86" s="113">
        <f t="shared" si="17"/>
        <v>4.5</v>
      </c>
      <c r="P86" s="105">
        <f t="shared" si="18"/>
        <v>0</v>
      </c>
      <c r="Q86" s="114">
        <f t="shared" si="19"/>
        <v>1</v>
      </c>
      <c r="R86" s="105">
        <f t="shared" si="20"/>
        <v>0</v>
      </c>
      <c r="S86" s="105">
        <f t="shared" si="28"/>
        <v>1</v>
      </c>
      <c r="T86" s="113">
        <f t="shared" si="21"/>
        <v>2</v>
      </c>
      <c r="U86" s="113">
        <f t="shared" si="22"/>
        <v>2</v>
      </c>
      <c r="V86" s="105">
        <f t="shared" si="23"/>
        <v>1</v>
      </c>
      <c r="W86" s="114">
        <f t="shared" si="24"/>
        <v>1</v>
      </c>
      <c r="X86" s="105">
        <f t="shared" si="25"/>
        <v>1</v>
      </c>
      <c r="Y86" s="105">
        <f t="shared" si="29"/>
        <v>3</v>
      </c>
    </row>
    <row r="87" spans="1:25" s="14" customFormat="1" outlineLevel="1">
      <c r="A87" s="117" t="s">
        <v>28</v>
      </c>
      <c r="B87" s="113">
        <f t="shared" si="6"/>
        <v>3</v>
      </c>
      <c r="C87" s="113">
        <f t="shared" si="7"/>
        <v>15</v>
      </c>
      <c r="D87" s="105">
        <f t="shared" si="8"/>
        <v>1</v>
      </c>
      <c r="E87" s="114">
        <f t="shared" si="9"/>
        <v>1</v>
      </c>
      <c r="F87" s="105">
        <f t="shared" si="10"/>
        <v>1</v>
      </c>
      <c r="G87" s="105">
        <f t="shared" si="26"/>
        <v>3</v>
      </c>
      <c r="H87" s="113">
        <f t="shared" si="11"/>
        <v>2</v>
      </c>
      <c r="I87" s="113">
        <f t="shared" si="12"/>
        <v>14</v>
      </c>
      <c r="J87" s="105">
        <f t="shared" si="13"/>
        <v>1</v>
      </c>
      <c r="K87" s="114">
        <f t="shared" si="14"/>
        <v>1</v>
      </c>
      <c r="L87" s="105">
        <f t="shared" si="15"/>
        <v>1</v>
      </c>
      <c r="M87" s="105">
        <f t="shared" si="27"/>
        <v>3</v>
      </c>
      <c r="N87" s="113">
        <f t="shared" si="16"/>
        <v>2.25</v>
      </c>
      <c r="O87" s="113">
        <f t="shared" si="17"/>
        <v>4.5</v>
      </c>
      <c r="P87" s="105">
        <f t="shared" si="18"/>
        <v>0</v>
      </c>
      <c r="Q87" s="114">
        <f t="shared" si="19"/>
        <v>1</v>
      </c>
      <c r="R87" s="105">
        <f t="shared" si="20"/>
        <v>0</v>
      </c>
      <c r="S87" s="105">
        <f t="shared" si="28"/>
        <v>1</v>
      </c>
      <c r="T87" s="113">
        <f t="shared" si="21"/>
        <v>2</v>
      </c>
      <c r="U87" s="113">
        <f t="shared" si="22"/>
        <v>2</v>
      </c>
      <c r="V87" s="105">
        <f t="shared" si="23"/>
        <v>1</v>
      </c>
      <c r="W87" s="114">
        <f t="shared" si="24"/>
        <v>1</v>
      </c>
      <c r="X87" s="105">
        <f t="shared" si="25"/>
        <v>1</v>
      </c>
      <c r="Y87" s="105">
        <f t="shared" si="29"/>
        <v>3</v>
      </c>
    </row>
    <row r="88" spans="1:25" s="14" customFormat="1" outlineLevel="1">
      <c r="A88" s="117" t="s">
        <v>29</v>
      </c>
      <c r="B88" s="113" t="e">
        <f t="shared" si="6"/>
        <v>#N/A</v>
      </c>
      <c r="C88" s="113" t="e">
        <f t="shared" si="7"/>
        <v>#N/A</v>
      </c>
      <c r="D88" s="105" t="e">
        <f t="shared" si="8"/>
        <v>#N/A</v>
      </c>
      <c r="E88" s="114" t="e">
        <f t="shared" si="9"/>
        <v>#N/A</v>
      </c>
      <c r="F88" s="105" t="e">
        <f t="shared" si="10"/>
        <v>#N/A</v>
      </c>
      <c r="G88" s="105">
        <f t="shared" si="26"/>
        <v>0</v>
      </c>
      <c r="H88" s="113" t="e">
        <f t="shared" si="11"/>
        <v>#N/A</v>
      </c>
      <c r="I88" s="113" t="e">
        <f t="shared" si="12"/>
        <v>#N/A</v>
      </c>
      <c r="J88" s="105" t="e">
        <f t="shared" si="13"/>
        <v>#N/A</v>
      </c>
      <c r="K88" s="114" t="e">
        <f t="shared" si="14"/>
        <v>#N/A</v>
      </c>
      <c r="L88" s="105" t="e">
        <f t="shared" si="15"/>
        <v>#N/A</v>
      </c>
      <c r="M88" s="105">
        <f t="shared" si="27"/>
        <v>0</v>
      </c>
      <c r="N88" s="113" t="e">
        <f t="shared" si="16"/>
        <v>#N/A</v>
      </c>
      <c r="O88" s="113" t="e">
        <f t="shared" si="17"/>
        <v>#N/A</v>
      </c>
      <c r="P88" s="105" t="e">
        <f t="shared" si="18"/>
        <v>#N/A</v>
      </c>
      <c r="Q88" s="114" t="e">
        <f t="shared" si="19"/>
        <v>#N/A</v>
      </c>
      <c r="R88" s="105" t="e">
        <f t="shared" si="20"/>
        <v>#N/A</v>
      </c>
      <c r="S88" s="105">
        <f t="shared" si="28"/>
        <v>0</v>
      </c>
      <c r="T88" s="113" t="e">
        <f t="shared" si="21"/>
        <v>#N/A</v>
      </c>
      <c r="U88" s="113" t="e">
        <f t="shared" si="22"/>
        <v>#N/A</v>
      </c>
      <c r="V88" s="105" t="e">
        <f t="shared" si="23"/>
        <v>#N/A</v>
      </c>
      <c r="W88" s="114" t="e">
        <f t="shared" si="24"/>
        <v>#N/A</v>
      </c>
      <c r="X88" s="105" t="e">
        <f t="shared" si="25"/>
        <v>#N/A</v>
      </c>
      <c r="Y88" s="105">
        <f t="shared" si="29"/>
        <v>0</v>
      </c>
    </row>
    <row r="89" spans="1:25" s="14" customFormat="1" outlineLevel="1">
      <c r="A89" s="117" t="s">
        <v>30</v>
      </c>
      <c r="B89" s="113" t="e">
        <f t="shared" si="6"/>
        <v>#N/A</v>
      </c>
      <c r="C89" s="113" t="e">
        <f t="shared" si="7"/>
        <v>#N/A</v>
      </c>
      <c r="D89" s="105" t="e">
        <f t="shared" si="8"/>
        <v>#N/A</v>
      </c>
      <c r="E89" s="114" t="e">
        <f t="shared" si="9"/>
        <v>#N/A</v>
      </c>
      <c r="F89" s="105" t="e">
        <f t="shared" si="10"/>
        <v>#N/A</v>
      </c>
      <c r="G89" s="105">
        <f t="shared" si="26"/>
        <v>0</v>
      </c>
      <c r="H89" s="113" t="e">
        <f t="shared" si="11"/>
        <v>#N/A</v>
      </c>
      <c r="I89" s="113" t="e">
        <f t="shared" si="12"/>
        <v>#N/A</v>
      </c>
      <c r="J89" s="105" t="e">
        <f t="shared" si="13"/>
        <v>#N/A</v>
      </c>
      <c r="K89" s="114" t="e">
        <f t="shared" si="14"/>
        <v>#N/A</v>
      </c>
      <c r="L89" s="105" t="e">
        <f t="shared" si="15"/>
        <v>#N/A</v>
      </c>
      <c r="M89" s="105">
        <f t="shared" si="27"/>
        <v>0</v>
      </c>
      <c r="N89" s="113" t="e">
        <f t="shared" si="16"/>
        <v>#N/A</v>
      </c>
      <c r="O89" s="113" t="e">
        <f t="shared" si="17"/>
        <v>#N/A</v>
      </c>
      <c r="P89" s="105" t="e">
        <f t="shared" si="18"/>
        <v>#N/A</v>
      </c>
      <c r="Q89" s="114" t="e">
        <f t="shared" si="19"/>
        <v>#N/A</v>
      </c>
      <c r="R89" s="105" t="e">
        <f t="shared" si="20"/>
        <v>#N/A</v>
      </c>
      <c r="S89" s="105">
        <f t="shared" si="28"/>
        <v>0</v>
      </c>
      <c r="T89" s="113" t="e">
        <f t="shared" si="21"/>
        <v>#N/A</v>
      </c>
      <c r="U89" s="113" t="e">
        <f t="shared" si="22"/>
        <v>#N/A</v>
      </c>
      <c r="V89" s="105" t="e">
        <f t="shared" si="23"/>
        <v>#N/A</v>
      </c>
      <c r="W89" s="114" t="e">
        <f t="shared" si="24"/>
        <v>#N/A</v>
      </c>
      <c r="X89" s="105" t="e">
        <f t="shared" si="25"/>
        <v>#N/A</v>
      </c>
      <c r="Y89" s="105">
        <f t="shared" si="29"/>
        <v>0</v>
      </c>
    </row>
    <row r="90" spans="1:25" s="14" customFormat="1" outlineLevel="1">
      <c r="A90" s="117" t="s">
        <v>31</v>
      </c>
      <c r="B90" s="113">
        <f t="shared" si="6"/>
        <v>2.6</v>
      </c>
      <c r="C90" s="113">
        <f t="shared" si="7"/>
        <v>13</v>
      </c>
      <c r="D90" s="105">
        <f t="shared" si="8"/>
        <v>1</v>
      </c>
      <c r="E90" s="114">
        <f t="shared" si="9"/>
        <v>1</v>
      </c>
      <c r="F90" s="105">
        <f t="shared" si="10"/>
        <v>1</v>
      </c>
      <c r="G90" s="105">
        <f t="shared" si="26"/>
        <v>3</v>
      </c>
      <c r="H90" s="113">
        <f t="shared" si="11"/>
        <v>2.1428571428571428</v>
      </c>
      <c r="I90" s="113">
        <f t="shared" si="12"/>
        <v>15</v>
      </c>
      <c r="J90" s="105">
        <f t="shared" si="13"/>
        <v>1</v>
      </c>
      <c r="K90" s="114">
        <f t="shared" si="14"/>
        <v>1</v>
      </c>
      <c r="L90" s="105">
        <f t="shared" si="15"/>
        <v>1</v>
      </c>
      <c r="M90" s="105">
        <f t="shared" si="27"/>
        <v>3</v>
      </c>
      <c r="N90" s="113">
        <f t="shared" si="16"/>
        <v>4.25</v>
      </c>
      <c r="O90" s="113">
        <f t="shared" si="17"/>
        <v>8.5</v>
      </c>
      <c r="P90" s="105">
        <f t="shared" si="18"/>
        <v>1</v>
      </c>
      <c r="Q90" s="114">
        <f t="shared" si="19"/>
        <v>1</v>
      </c>
      <c r="R90" s="105">
        <f t="shared" si="20"/>
        <v>1</v>
      </c>
      <c r="S90" s="105">
        <f t="shared" si="28"/>
        <v>3</v>
      </c>
      <c r="T90" s="113">
        <f t="shared" si="21"/>
        <v>2</v>
      </c>
      <c r="U90" s="113">
        <f t="shared" si="22"/>
        <v>2</v>
      </c>
      <c r="V90" s="105">
        <f t="shared" si="23"/>
        <v>1</v>
      </c>
      <c r="W90" s="114">
        <f t="shared" si="24"/>
        <v>1</v>
      </c>
      <c r="X90" s="105">
        <f t="shared" si="25"/>
        <v>1</v>
      </c>
      <c r="Y90" s="105">
        <f t="shared" si="29"/>
        <v>3</v>
      </c>
    </row>
    <row r="91" spans="1:25" s="14" customFormat="1" outlineLevel="1">
      <c r="A91" s="117" t="s">
        <v>32</v>
      </c>
      <c r="B91" s="113">
        <f t="shared" si="6"/>
        <v>2.2000000000000002</v>
      </c>
      <c r="C91" s="113">
        <f t="shared" si="7"/>
        <v>11</v>
      </c>
      <c r="D91" s="105">
        <f t="shared" si="8"/>
        <v>1</v>
      </c>
      <c r="E91" s="114">
        <f t="shared" si="9"/>
        <v>1</v>
      </c>
      <c r="F91" s="105">
        <f t="shared" si="10"/>
        <v>1</v>
      </c>
      <c r="G91" s="105">
        <f t="shared" si="26"/>
        <v>3</v>
      </c>
      <c r="H91" s="113">
        <f t="shared" si="11"/>
        <v>1.8571428571428572</v>
      </c>
      <c r="I91" s="113">
        <f t="shared" si="12"/>
        <v>13</v>
      </c>
      <c r="J91" s="105">
        <f t="shared" si="13"/>
        <v>1</v>
      </c>
      <c r="K91" s="114">
        <f t="shared" si="14"/>
        <v>1</v>
      </c>
      <c r="L91" s="105">
        <f t="shared" si="15"/>
        <v>1</v>
      </c>
      <c r="M91" s="105">
        <f t="shared" si="27"/>
        <v>3</v>
      </c>
      <c r="N91" s="113">
        <f t="shared" si="16"/>
        <v>2.5</v>
      </c>
      <c r="O91" s="113">
        <f t="shared" si="17"/>
        <v>5</v>
      </c>
      <c r="P91" s="105">
        <f t="shared" si="18"/>
        <v>0</v>
      </c>
      <c r="Q91" s="114">
        <f t="shared" si="19"/>
        <v>1</v>
      </c>
      <c r="R91" s="105">
        <f t="shared" si="20"/>
        <v>1</v>
      </c>
      <c r="S91" s="105">
        <f t="shared" si="28"/>
        <v>2</v>
      </c>
      <c r="T91" s="113">
        <f t="shared" si="21"/>
        <v>1</v>
      </c>
      <c r="U91" s="113">
        <f t="shared" si="22"/>
        <v>1</v>
      </c>
      <c r="V91" s="105">
        <f t="shared" si="23"/>
        <v>1</v>
      </c>
      <c r="W91" s="114">
        <f t="shared" si="24"/>
        <v>1</v>
      </c>
      <c r="X91" s="105">
        <f t="shared" si="25"/>
        <v>1</v>
      </c>
      <c r="Y91" s="105">
        <f t="shared" si="29"/>
        <v>3</v>
      </c>
    </row>
    <row r="92" spans="1:25" s="14" customFormat="1" outlineLevel="1">
      <c r="A92" s="117" t="s">
        <v>33</v>
      </c>
      <c r="B92" s="113" t="e">
        <f t="shared" si="6"/>
        <v>#N/A</v>
      </c>
      <c r="C92" s="113" t="e">
        <f t="shared" si="7"/>
        <v>#N/A</v>
      </c>
      <c r="D92" s="105" t="e">
        <f t="shared" si="8"/>
        <v>#N/A</v>
      </c>
      <c r="E92" s="114" t="e">
        <f t="shared" si="9"/>
        <v>#N/A</v>
      </c>
      <c r="F92" s="105" t="e">
        <f t="shared" si="10"/>
        <v>#N/A</v>
      </c>
      <c r="G92" s="105">
        <f t="shared" si="26"/>
        <v>0</v>
      </c>
      <c r="H92" s="113" t="e">
        <f t="shared" si="11"/>
        <v>#N/A</v>
      </c>
      <c r="I92" s="113" t="e">
        <f t="shared" si="12"/>
        <v>#N/A</v>
      </c>
      <c r="J92" s="105" t="e">
        <f t="shared" si="13"/>
        <v>#N/A</v>
      </c>
      <c r="K92" s="114" t="e">
        <f t="shared" si="14"/>
        <v>#N/A</v>
      </c>
      <c r="L92" s="105" t="e">
        <f t="shared" si="15"/>
        <v>#N/A</v>
      </c>
      <c r="M92" s="105">
        <f t="shared" si="27"/>
        <v>0</v>
      </c>
      <c r="N92" s="113" t="e">
        <f t="shared" si="16"/>
        <v>#N/A</v>
      </c>
      <c r="O92" s="113" t="e">
        <f t="shared" si="17"/>
        <v>#N/A</v>
      </c>
      <c r="P92" s="105" t="e">
        <f t="shared" si="18"/>
        <v>#N/A</v>
      </c>
      <c r="Q92" s="114" t="e">
        <f t="shared" si="19"/>
        <v>#N/A</v>
      </c>
      <c r="R92" s="105" t="e">
        <f t="shared" si="20"/>
        <v>#N/A</v>
      </c>
      <c r="S92" s="105">
        <f t="shared" si="28"/>
        <v>0</v>
      </c>
      <c r="T92" s="113" t="e">
        <f t="shared" si="21"/>
        <v>#N/A</v>
      </c>
      <c r="U92" s="113" t="e">
        <f t="shared" si="22"/>
        <v>#N/A</v>
      </c>
      <c r="V92" s="105" t="e">
        <f t="shared" si="23"/>
        <v>#N/A</v>
      </c>
      <c r="W92" s="114" t="e">
        <f t="shared" si="24"/>
        <v>#N/A</v>
      </c>
      <c r="X92" s="105" t="e">
        <f t="shared" si="25"/>
        <v>#N/A</v>
      </c>
      <c r="Y92" s="105">
        <f t="shared" si="29"/>
        <v>0</v>
      </c>
    </row>
    <row r="93" spans="1:25" s="14" customFormat="1" outlineLevel="1">
      <c r="A93" s="117" t="s">
        <v>34</v>
      </c>
      <c r="B93" s="113" t="e">
        <f t="shared" si="6"/>
        <v>#N/A</v>
      </c>
      <c r="C93" s="113" t="e">
        <f t="shared" si="7"/>
        <v>#N/A</v>
      </c>
      <c r="D93" s="105" t="e">
        <f t="shared" si="8"/>
        <v>#N/A</v>
      </c>
      <c r="E93" s="114" t="e">
        <f t="shared" si="9"/>
        <v>#N/A</v>
      </c>
      <c r="F93" s="105" t="e">
        <f t="shared" si="10"/>
        <v>#N/A</v>
      </c>
      <c r="G93" s="105">
        <f t="shared" si="26"/>
        <v>0</v>
      </c>
      <c r="H93" s="113" t="e">
        <f t="shared" si="11"/>
        <v>#N/A</v>
      </c>
      <c r="I93" s="113" t="e">
        <f t="shared" si="12"/>
        <v>#N/A</v>
      </c>
      <c r="J93" s="105" t="e">
        <f t="shared" si="13"/>
        <v>#N/A</v>
      </c>
      <c r="K93" s="114" t="e">
        <f t="shared" si="14"/>
        <v>#N/A</v>
      </c>
      <c r="L93" s="105" t="e">
        <f t="shared" si="15"/>
        <v>#N/A</v>
      </c>
      <c r="M93" s="105">
        <f t="shared" si="27"/>
        <v>0</v>
      </c>
      <c r="N93" s="113" t="e">
        <f t="shared" si="16"/>
        <v>#N/A</v>
      </c>
      <c r="O93" s="113" t="e">
        <f t="shared" si="17"/>
        <v>#N/A</v>
      </c>
      <c r="P93" s="105" t="e">
        <f t="shared" si="18"/>
        <v>#N/A</v>
      </c>
      <c r="Q93" s="114" t="e">
        <f t="shared" si="19"/>
        <v>#N/A</v>
      </c>
      <c r="R93" s="105" t="e">
        <f t="shared" si="20"/>
        <v>#N/A</v>
      </c>
      <c r="S93" s="105">
        <f t="shared" si="28"/>
        <v>0</v>
      </c>
      <c r="T93" s="113" t="e">
        <f t="shared" si="21"/>
        <v>#N/A</v>
      </c>
      <c r="U93" s="113" t="e">
        <f t="shared" si="22"/>
        <v>#N/A</v>
      </c>
      <c r="V93" s="105" t="e">
        <f t="shared" si="23"/>
        <v>#N/A</v>
      </c>
      <c r="W93" s="114" t="e">
        <f t="shared" si="24"/>
        <v>#N/A</v>
      </c>
      <c r="X93" s="105" t="e">
        <f t="shared" si="25"/>
        <v>#N/A</v>
      </c>
      <c r="Y93" s="105">
        <f t="shared" si="29"/>
        <v>0</v>
      </c>
    </row>
    <row r="94" spans="1:25" s="14" customFormat="1" outlineLevel="1">
      <c r="A94" s="117" t="s">
        <v>35</v>
      </c>
      <c r="B94" s="113" t="e">
        <f t="shared" si="6"/>
        <v>#N/A</v>
      </c>
      <c r="C94" s="113" t="e">
        <f t="shared" si="7"/>
        <v>#N/A</v>
      </c>
      <c r="D94" s="105" t="e">
        <f t="shared" si="8"/>
        <v>#N/A</v>
      </c>
      <c r="E94" s="114" t="e">
        <f t="shared" si="9"/>
        <v>#N/A</v>
      </c>
      <c r="F94" s="105" t="e">
        <f t="shared" si="10"/>
        <v>#N/A</v>
      </c>
      <c r="G94" s="105">
        <f t="shared" si="26"/>
        <v>0</v>
      </c>
      <c r="H94" s="113" t="e">
        <f t="shared" si="11"/>
        <v>#N/A</v>
      </c>
      <c r="I94" s="113" t="e">
        <f t="shared" si="12"/>
        <v>#N/A</v>
      </c>
      <c r="J94" s="105" t="e">
        <f t="shared" si="13"/>
        <v>#N/A</v>
      </c>
      <c r="K94" s="114" t="e">
        <f t="shared" si="14"/>
        <v>#N/A</v>
      </c>
      <c r="L94" s="105" t="e">
        <f t="shared" si="15"/>
        <v>#N/A</v>
      </c>
      <c r="M94" s="105">
        <f t="shared" si="27"/>
        <v>0</v>
      </c>
      <c r="N94" s="113" t="e">
        <f t="shared" si="16"/>
        <v>#N/A</v>
      </c>
      <c r="O94" s="113" t="e">
        <f t="shared" si="17"/>
        <v>#N/A</v>
      </c>
      <c r="P94" s="105" t="e">
        <f t="shared" si="18"/>
        <v>#N/A</v>
      </c>
      <c r="Q94" s="114" t="e">
        <f t="shared" si="19"/>
        <v>#N/A</v>
      </c>
      <c r="R94" s="105" t="e">
        <f t="shared" si="20"/>
        <v>#N/A</v>
      </c>
      <c r="S94" s="105">
        <f t="shared" si="28"/>
        <v>0</v>
      </c>
      <c r="T94" s="113" t="e">
        <f t="shared" si="21"/>
        <v>#N/A</v>
      </c>
      <c r="U94" s="113" t="e">
        <f t="shared" si="22"/>
        <v>#N/A</v>
      </c>
      <c r="V94" s="105" t="e">
        <f t="shared" si="23"/>
        <v>#N/A</v>
      </c>
      <c r="W94" s="114" t="e">
        <f t="shared" si="24"/>
        <v>#N/A</v>
      </c>
      <c r="X94" s="105" t="e">
        <f t="shared" si="25"/>
        <v>#N/A</v>
      </c>
      <c r="Y94" s="105">
        <f t="shared" si="29"/>
        <v>0</v>
      </c>
    </row>
    <row r="95" spans="1:25" outlineLevel="1">
      <c r="A95" s="117" t="s">
        <v>36</v>
      </c>
      <c r="B95" s="113" t="e">
        <f t="shared" si="6"/>
        <v>#N/A</v>
      </c>
      <c r="C95" s="113" t="e">
        <f t="shared" si="7"/>
        <v>#N/A</v>
      </c>
      <c r="D95" s="105" t="e">
        <f t="shared" si="8"/>
        <v>#N/A</v>
      </c>
      <c r="E95" s="114" t="e">
        <f t="shared" si="9"/>
        <v>#N/A</v>
      </c>
      <c r="F95" s="105" t="e">
        <f t="shared" si="10"/>
        <v>#N/A</v>
      </c>
      <c r="G95" s="105">
        <f t="shared" si="26"/>
        <v>0</v>
      </c>
      <c r="H95" s="113" t="e">
        <f t="shared" si="11"/>
        <v>#N/A</v>
      </c>
      <c r="I95" s="113" t="e">
        <f t="shared" si="12"/>
        <v>#N/A</v>
      </c>
      <c r="J95" s="105" t="e">
        <f t="shared" si="13"/>
        <v>#N/A</v>
      </c>
      <c r="K95" s="114" t="e">
        <f t="shared" si="14"/>
        <v>#N/A</v>
      </c>
      <c r="L95" s="105" t="e">
        <f t="shared" si="15"/>
        <v>#N/A</v>
      </c>
      <c r="M95" s="105">
        <f t="shared" si="27"/>
        <v>0</v>
      </c>
      <c r="N95" s="113" t="e">
        <f t="shared" si="16"/>
        <v>#N/A</v>
      </c>
      <c r="O95" s="113" t="e">
        <f t="shared" si="17"/>
        <v>#N/A</v>
      </c>
      <c r="P95" s="105" t="e">
        <f t="shared" si="18"/>
        <v>#N/A</v>
      </c>
      <c r="Q95" s="114" t="e">
        <f t="shared" si="19"/>
        <v>#N/A</v>
      </c>
      <c r="R95" s="105" t="e">
        <f t="shared" si="20"/>
        <v>#N/A</v>
      </c>
      <c r="S95" s="105">
        <f t="shared" si="28"/>
        <v>0</v>
      </c>
      <c r="T95" s="113" t="e">
        <f t="shared" si="21"/>
        <v>#N/A</v>
      </c>
      <c r="U95" s="113" t="e">
        <f t="shared" si="22"/>
        <v>#N/A</v>
      </c>
      <c r="V95" s="105" t="e">
        <f t="shared" si="23"/>
        <v>#N/A</v>
      </c>
      <c r="W95" s="114" t="e">
        <f t="shared" si="24"/>
        <v>#N/A</v>
      </c>
      <c r="X95" s="105" t="e">
        <f t="shared" si="25"/>
        <v>#N/A</v>
      </c>
      <c r="Y95" s="105">
        <f t="shared" si="29"/>
        <v>0</v>
      </c>
    </row>
    <row r="96" spans="1:25" outlineLevel="1">
      <c r="A96" s="117" t="s">
        <v>37</v>
      </c>
      <c r="B96" s="113" t="e">
        <f t="shared" si="6"/>
        <v>#N/A</v>
      </c>
      <c r="C96" s="113" t="e">
        <f t="shared" si="7"/>
        <v>#N/A</v>
      </c>
      <c r="D96" s="105" t="e">
        <f t="shared" si="8"/>
        <v>#N/A</v>
      </c>
      <c r="E96" s="114" t="e">
        <f t="shared" si="9"/>
        <v>#N/A</v>
      </c>
      <c r="F96" s="105" t="e">
        <f t="shared" si="10"/>
        <v>#N/A</v>
      </c>
      <c r="G96" s="105">
        <f t="shared" si="26"/>
        <v>0</v>
      </c>
      <c r="H96" s="113" t="e">
        <f t="shared" si="11"/>
        <v>#N/A</v>
      </c>
      <c r="I96" s="113" t="e">
        <f t="shared" si="12"/>
        <v>#N/A</v>
      </c>
      <c r="J96" s="105" t="e">
        <f t="shared" si="13"/>
        <v>#N/A</v>
      </c>
      <c r="K96" s="114" t="e">
        <f t="shared" si="14"/>
        <v>#N/A</v>
      </c>
      <c r="L96" s="105" t="e">
        <f t="shared" si="15"/>
        <v>#N/A</v>
      </c>
      <c r="M96" s="105">
        <f t="shared" si="27"/>
        <v>0</v>
      </c>
      <c r="N96" s="113" t="e">
        <f t="shared" si="16"/>
        <v>#N/A</v>
      </c>
      <c r="O96" s="113" t="e">
        <f t="shared" si="17"/>
        <v>#N/A</v>
      </c>
      <c r="P96" s="105" t="e">
        <f t="shared" si="18"/>
        <v>#N/A</v>
      </c>
      <c r="Q96" s="114" t="e">
        <f t="shared" si="19"/>
        <v>#N/A</v>
      </c>
      <c r="R96" s="105" t="e">
        <f t="shared" si="20"/>
        <v>#N/A</v>
      </c>
      <c r="S96" s="105">
        <f t="shared" si="28"/>
        <v>0</v>
      </c>
      <c r="T96" s="113" t="e">
        <f t="shared" si="21"/>
        <v>#N/A</v>
      </c>
      <c r="U96" s="113" t="e">
        <f t="shared" si="22"/>
        <v>#N/A</v>
      </c>
      <c r="V96" s="105" t="e">
        <f t="shared" si="23"/>
        <v>#N/A</v>
      </c>
      <c r="W96" s="114" t="e">
        <f t="shared" si="24"/>
        <v>#N/A</v>
      </c>
      <c r="X96" s="105" t="e">
        <f t="shared" si="25"/>
        <v>#N/A</v>
      </c>
      <c r="Y96" s="105">
        <f t="shared" si="29"/>
        <v>0</v>
      </c>
    </row>
    <row r="97" spans="1:25" outlineLevel="1">
      <c r="A97" s="117" t="s">
        <v>38</v>
      </c>
      <c r="B97" s="113">
        <f t="shared" si="6"/>
        <v>3.2</v>
      </c>
      <c r="C97" s="113">
        <f t="shared" si="7"/>
        <v>16</v>
      </c>
      <c r="D97" s="105">
        <f t="shared" si="8"/>
        <v>1</v>
      </c>
      <c r="E97" s="114">
        <f t="shared" si="9"/>
        <v>1</v>
      </c>
      <c r="F97" s="105">
        <f t="shared" si="10"/>
        <v>1</v>
      </c>
      <c r="G97" s="105">
        <f t="shared" si="26"/>
        <v>3</v>
      </c>
      <c r="H97" s="113">
        <f t="shared" si="11"/>
        <v>2.2857142857142856</v>
      </c>
      <c r="I97" s="113">
        <f t="shared" si="12"/>
        <v>16</v>
      </c>
      <c r="J97" s="105">
        <f t="shared" si="13"/>
        <v>1</v>
      </c>
      <c r="K97" s="114">
        <f t="shared" si="14"/>
        <v>1</v>
      </c>
      <c r="L97" s="105">
        <f t="shared" si="15"/>
        <v>1</v>
      </c>
      <c r="M97" s="105">
        <f t="shared" si="27"/>
        <v>3</v>
      </c>
      <c r="N97" s="113" t="e">
        <f t="shared" si="16"/>
        <v>#N/A</v>
      </c>
      <c r="O97" s="113" t="e">
        <f t="shared" si="17"/>
        <v>#N/A</v>
      </c>
      <c r="P97" s="105" t="e">
        <f t="shared" si="18"/>
        <v>#N/A</v>
      </c>
      <c r="Q97" s="114" t="e">
        <f t="shared" si="19"/>
        <v>#N/A</v>
      </c>
      <c r="R97" s="105" t="e">
        <f t="shared" si="20"/>
        <v>#N/A</v>
      </c>
      <c r="S97" s="105">
        <f t="shared" si="28"/>
        <v>0</v>
      </c>
      <c r="T97" s="113">
        <f t="shared" si="21"/>
        <v>3</v>
      </c>
      <c r="U97" s="113">
        <f t="shared" si="22"/>
        <v>3</v>
      </c>
      <c r="V97" s="105">
        <f t="shared" si="23"/>
        <v>1</v>
      </c>
      <c r="W97" s="114">
        <f t="shared" si="24"/>
        <v>1</v>
      </c>
      <c r="X97" s="105">
        <f t="shared" si="25"/>
        <v>1</v>
      </c>
      <c r="Y97" s="105">
        <f t="shared" si="29"/>
        <v>3</v>
      </c>
    </row>
    <row r="98" spans="1:25" outlineLevel="1">
      <c r="A98" s="117" t="s">
        <v>39</v>
      </c>
      <c r="B98" s="113" t="e">
        <f t="shared" si="6"/>
        <v>#N/A</v>
      </c>
      <c r="C98" s="113" t="e">
        <f t="shared" si="7"/>
        <v>#N/A</v>
      </c>
      <c r="D98" s="105" t="e">
        <f t="shared" si="8"/>
        <v>#N/A</v>
      </c>
      <c r="E98" s="114" t="e">
        <f t="shared" si="9"/>
        <v>#N/A</v>
      </c>
      <c r="F98" s="105" t="e">
        <f t="shared" si="10"/>
        <v>#N/A</v>
      </c>
      <c r="G98" s="105">
        <f t="shared" si="26"/>
        <v>0</v>
      </c>
      <c r="H98" s="113" t="e">
        <f t="shared" si="11"/>
        <v>#N/A</v>
      </c>
      <c r="I98" s="113" t="e">
        <f t="shared" si="12"/>
        <v>#N/A</v>
      </c>
      <c r="J98" s="105" t="e">
        <f t="shared" si="13"/>
        <v>#N/A</v>
      </c>
      <c r="K98" s="114" t="e">
        <f t="shared" si="14"/>
        <v>#N/A</v>
      </c>
      <c r="L98" s="105" t="e">
        <f t="shared" si="15"/>
        <v>#N/A</v>
      </c>
      <c r="M98" s="105">
        <f t="shared" si="27"/>
        <v>0</v>
      </c>
      <c r="N98" s="113">
        <f t="shared" si="16"/>
        <v>2.5</v>
      </c>
      <c r="O98" s="113">
        <f t="shared" si="17"/>
        <v>5</v>
      </c>
      <c r="P98" s="105">
        <f t="shared" si="18"/>
        <v>0</v>
      </c>
      <c r="Q98" s="114">
        <f t="shared" si="19"/>
        <v>1</v>
      </c>
      <c r="R98" s="105">
        <f t="shared" si="20"/>
        <v>1</v>
      </c>
      <c r="S98" s="105">
        <f t="shared" si="28"/>
        <v>2</v>
      </c>
      <c r="T98" s="113" t="e">
        <f t="shared" si="21"/>
        <v>#N/A</v>
      </c>
      <c r="U98" s="113" t="e">
        <f t="shared" si="22"/>
        <v>#N/A</v>
      </c>
      <c r="V98" s="105" t="e">
        <f t="shared" si="23"/>
        <v>#N/A</v>
      </c>
      <c r="W98" s="114" t="e">
        <f t="shared" si="24"/>
        <v>#N/A</v>
      </c>
      <c r="X98" s="105" t="e">
        <f t="shared" si="25"/>
        <v>#N/A</v>
      </c>
      <c r="Y98" s="105">
        <f t="shared" si="29"/>
        <v>0</v>
      </c>
    </row>
    <row r="99" spans="1:25" outlineLevel="1">
      <c r="A99" s="117" t="s">
        <v>40</v>
      </c>
      <c r="B99" s="113">
        <f t="shared" si="6"/>
        <v>1.8</v>
      </c>
      <c r="C99" s="113">
        <f t="shared" si="7"/>
        <v>9</v>
      </c>
      <c r="D99" s="105">
        <f t="shared" si="8"/>
        <v>1</v>
      </c>
      <c r="E99" s="114">
        <f t="shared" si="9"/>
        <v>1</v>
      </c>
      <c r="F99" s="105">
        <f t="shared" si="10"/>
        <v>1</v>
      </c>
      <c r="G99" s="105">
        <f t="shared" si="26"/>
        <v>3</v>
      </c>
      <c r="H99" s="113">
        <f t="shared" si="11"/>
        <v>2.2857142857142856</v>
      </c>
      <c r="I99" s="113">
        <f t="shared" si="12"/>
        <v>16</v>
      </c>
      <c r="J99" s="105">
        <f t="shared" si="13"/>
        <v>1</v>
      </c>
      <c r="K99" s="114">
        <f t="shared" si="14"/>
        <v>1</v>
      </c>
      <c r="L99" s="105">
        <f t="shared" si="15"/>
        <v>1</v>
      </c>
      <c r="M99" s="105">
        <f t="shared" si="27"/>
        <v>3</v>
      </c>
      <c r="N99" s="113" t="e">
        <f t="shared" si="16"/>
        <v>#N/A</v>
      </c>
      <c r="O99" s="113" t="e">
        <f t="shared" si="17"/>
        <v>#N/A</v>
      </c>
      <c r="P99" s="105" t="e">
        <f t="shared" si="18"/>
        <v>#N/A</v>
      </c>
      <c r="Q99" s="114" t="e">
        <f t="shared" si="19"/>
        <v>#N/A</v>
      </c>
      <c r="R99" s="105" t="e">
        <f t="shared" si="20"/>
        <v>#N/A</v>
      </c>
      <c r="S99" s="105">
        <f t="shared" si="28"/>
        <v>0</v>
      </c>
      <c r="T99" s="113">
        <f t="shared" si="21"/>
        <v>2</v>
      </c>
      <c r="U99" s="113">
        <f t="shared" si="22"/>
        <v>2</v>
      </c>
      <c r="V99" s="105">
        <f t="shared" si="23"/>
        <v>1</v>
      </c>
      <c r="W99" s="114">
        <f t="shared" si="24"/>
        <v>1</v>
      </c>
      <c r="X99" s="105">
        <f t="shared" si="25"/>
        <v>1</v>
      </c>
      <c r="Y99" s="105">
        <f t="shared" si="29"/>
        <v>3</v>
      </c>
    </row>
    <row r="100" spans="1:25" outlineLevel="1">
      <c r="A100" s="117" t="s">
        <v>41</v>
      </c>
      <c r="B100" s="113">
        <f t="shared" si="6"/>
        <v>1.2</v>
      </c>
      <c r="C100" s="113">
        <f t="shared" si="7"/>
        <v>6</v>
      </c>
      <c r="D100" s="105">
        <f t="shared" si="8"/>
        <v>1</v>
      </c>
      <c r="E100" s="114">
        <f t="shared" si="9"/>
        <v>1</v>
      </c>
      <c r="F100" s="105">
        <f t="shared" si="10"/>
        <v>1</v>
      </c>
      <c r="G100" s="105">
        <f t="shared" si="26"/>
        <v>3</v>
      </c>
      <c r="H100" s="113">
        <f t="shared" si="11"/>
        <v>1.7142857142857142</v>
      </c>
      <c r="I100" s="113">
        <f t="shared" si="12"/>
        <v>12</v>
      </c>
      <c r="J100" s="105">
        <f t="shared" si="13"/>
        <v>1</v>
      </c>
      <c r="K100" s="114">
        <f t="shared" si="14"/>
        <v>1</v>
      </c>
      <c r="L100" s="105">
        <f t="shared" si="15"/>
        <v>1</v>
      </c>
      <c r="M100" s="105">
        <f t="shared" si="27"/>
        <v>3</v>
      </c>
      <c r="N100" s="113" t="e">
        <f t="shared" si="16"/>
        <v>#N/A</v>
      </c>
      <c r="O100" s="113" t="e">
        <f t="shared" si="17"/>
        <v>#N/A</v>
      </c>
      <c r="P100" s="105" t="e">
        <f t="shared" si="18"/>
        <v>#N/A</v>
      </c>
      <c r="Q100" s="114" t="e">
        <f t="shared" si="19"/>
        <v>#N/A</v>
      </c>
      <c r="R100" s="105" t="e">
        <f t="shared" si="20"/>
        <v>#N/A</v>
      </c>
      <c r="S100" s="105">
        <f t="shared" si="28"/>
        <v>0</v>
      </c>
      <c r="T100" s="113">
        <f t="shared" si="21"/>
        <v>3</v>
      </c>
      <c r="U100" s="113">
        <f t="shared" si="22"/>
        <v>3</v>
      </c>
      <c r="V100" s="105">
        <f t="shared" si="23"/>
        <v>1</v>
      </c>
      <c r="W100" s="114">
        <f t="shared" si="24"/>
        <v>1</v>
      </c>
      <c r="X100" s="105">
        <f t="shared" si="25"/>
        <v>1</v>
      </c>
      <c r="Y100" s="105">
        <f t="shared" si="29"/>
        <v>3</v>
      </c>
    </row>
    <row r="101" spans="1:25" outlineLevel="1">
      <c r="A101" s="117" t="s">
        <v>42</v>
      </c>
      <c r="B101" s="113">
        <f t="shared" si="6"/>
        <v>2.6</v>
      </c>
      <c r="C101" s="113">
        <f t="shared" si="7"/>
        <v>13</v>
      </c>
      <c r="D101" s="105">
        <f t="shared" si="8"/>
        <v>1</v>
      </c>
      <c r="E101" s="114">
        <f t="shared" si="9"/>
        <v>1</v>
      </c>
      <c r="F101" s="105">
        <f t="shared" si="10"/>
        <v>1</v>
      </c>
      <c r="G101" s="105">
        <f t="shared" si="26"/>
        <v>3</v>
      </c>
      <c r="H101" s="113">
        <f t="shared" si="11"/>
        <v>3.1428571428571428</v>
      </c>
      <c r="I101" s="113">
        <f t="shared" si="12"/>
        <v>22</v>
      </c>
      <c r="J101" s="105">
        <f t="shared" si="13"/>
        <v>1</v>
      </c>
      <c r="K101" s="114">
        <f t="shared" si="14"/>
        <v>1</v>
      </c>
      <c r="L101" s="105">
        <f t="shared" si="15"/>
        <v>1</v>
      </c>
      <c r="M101" s="105">
        <f t="shared" si="27"/>
        <v>3</v>
      </c>
      <c r="N101" s="113" t="e">
        <f t="shared" si="16"/>
        <v>#N/A</v>
      </c>
      <c r="O101" s="113" t="e">
        <f t="shared" si="17"/>
        <v>#N/A</v>
      </c>
      <c r="P101" s="105" t="e">
        <f t="shared" si="18"/>
        <v>#N/A</v>
      </c>
      <c r="Q101" s="114" t="e">
        <f t="shared" si="19"/>
        <v>#N/A</v>
      </c>
      <c r="R101" s="105" t="e">
        <f t="shared" si="20"/>
        <v>#N/A</v>
      </c>
      <c r="S101" s="105">
        <f t="shared" si="28"/>
        <v>0</v>
      </c>
      <c r="T101" s="113">
        <f t="shared" si="21"/>
        <v>4</v>
      </c>
      <c r="U101" s="113">
        <f t="shared" si="22"/>
        <v>4</v>
      </c>
      <c r="V101" s="105">
        <f t="shared" si="23"/>
        <v>1</v>
      </c>
      <c r="W101" s="114">
        <f t="shared" si="24"/>
        <v>1</v>
      </c>
      <c r="X101" s="105">
        <f t="shared" si="25"/>
        <v>1</v>
      </c>
      <c r="Y101" s="105">
        <f t="shared" si="29"/>
        <v>3</v>
      </c>
    </row>
    <row r="102" spans="1:25" outlineLevel="1">
      <c r="A102" s="117" t="s">
        <v>43</v>
      </c>
      <c r="B102" s="113">
        <f t="shared" ref="B102:B165" si="30">IF($A102=$A$247, " ", (AVERAGE($B296:$M296)))</f>
        <v>1.8</v>
      </c>
      <c r="C102" s="113">
        <f t="shared" ref="C102:C165" si="31">IF($A102=$A$247, " ", (SUM($B296:$M296)))</f>
        <v>9</v>
      </c>
      <c r="D102" s="105">
        <f t="shared" ref="D102:D165" si="32">IF($A102=$A$247, " ", IF($C102&gt;=$B$5, 1, 0))</f>
        <v>1</v>
      </c>
      <c r="E102" s="114">
        <f t="shared" ref="E102:E165" si="33">IF($A102=$A$247, " ", IF($C102="--", "--", IF(ISNUMBER(MATCH("DQ", $B296:$M296,0)), 0, 1)))</f>
        <v>1</v>
      </c>
      <c r="F102" s="105">
        <f t="shared" ref="F102:F165" si="34">IF($A102=$A$247, " ", IF(OR($B296:$M296&lt;$C$5), 0, 1))</f>
        <v>1</v>
      </c>
      <c r="G102" s="105">
        <f t="shared" si="26"/>
        <v>3</v>
      </c>
      <c r="H102" s="113">
        <f t="shared" ref="H102:H165" si="35">IF($A102=$A$247, " ", AVERAGE($N296:$W296))</f>
        <v>2</v>
      </c>
      <c r="I102" s="113">
        <f t="shared" ref="I102:I165" si="36">IF($A102=$A$247," ",SUM($N296:$W296))</f>
        <v>14</v>
      </c>
      <c r="J102" s="105">
        <f t="shared" ref="J102:J165" si="37">IF($A102=$A$247, " ", IF($I102&gt;=$B$6, 1, 0))</f>
        <v>1</v>
      </c>
      <c r="K102" s="114">
        <f t="shared" ref="K102:K165" si="38">IF($A102=$A$247, " ", IF($I102="--", "--", IF(ISNUMBER(MATCH("DQ", $N296:$W296,0)), 0, 1)))</f>
        <v>1</v>
      </c>
      <c r="L102" s="105">
        <f t="shared" ref="L102:L165" si="39">IF($A102=$A$247, " ", IF(OR($N296&lt;$C$6, $O296&lt;$C$6, $P296&lt;$C$6, $Q296&lt;$C$6, $R296&lt;C$6, $S296&lt;$C$6, $T296&lt;$C$6, $U296&lt;$C$6, $V296&lt;$C$6, $W296&lt;$C$6), 0, 1))</f>
        <v>1</v>
      </c>
      <c r="M102" s="105">
        <f t="shared" si="27"/>
        <v>3</v>
      </c>
      <c r="N102" s="113">
        <f t="shared" ref="N102:N165" si="40">IF($A102=$A$247," ",AVERAGE($X296:$AG296))</f>
        <v>2.5</v>
      </c>
      <c r="O102" s="113">
        <f t="shared" ref="O102:O165" si="41">IF($A102=$A$247," ",SUM($X296:$AG296))</f>
        <v>5</v>
      </c>
      <c r="P102" s="105">
        <f t="shared" ref="P102:P165" si="42">IF($A102=$A$247, " ", IF($O102&gt;=$B$7, 1, 0))</f>
        <v>0</v>
      </c>
      <c r="Q102" s="114">
        <f t="shared" ref="Q102:Q165" si="43">IF($A102=$A$247, " ", IF($O102="--", "--", IF(ISNUMBER(MATCH("DQ", $X296:$AG296,0)), 0, 1)))</f>
        <v>1</v>
      </c>
      <c r="R102" s="105">
        <f t="shared" ref="R102:R165" si="44">IF($A102=$A$247, " ", IF(OR($X296&lt;=$C$7, $Y296&lt;=$C$7, $Z296&lt;=$C$7, $AA296&lt;=$C$7, $AB296&lt;=$C$7, $AC296&lt;=$C$7, $AD296&lt;=$C$7, $AE296&lt;=$C$7, $AF296&lt;=$C$7, $AG296&lt;=$C$7), 0, 1))</f>
        <v>1</v>
      </c>
      <c r="S102" s="105">
        <f t="shared" si="28"/>
        <v>2</v>
      </c>
      <c r="T102" s="113">
        <f t="shared" ref="T102:T165" si="45">IF($A102=$A$247," ",AVERAGE($AH296:$AK296))</f>
        <v>3</v>
      </c>
      <c r="U102" s="113">
        <f t="shared" ref="U102:U165" si="46">IF($A102=$A$247," ",SUM($AH296:$AK296))</f>
        <v>3</v>
      </c>
      <c r="V102" s="105">
        <f t="shared" ref="V102:V165" si="47">IF($A102=$A$247, " ", IF($U102&gt;=$B$8, 1, 0))</f>
        <v>1</v>
      </c>
      <c r="W102" s="114">
        <f t="shared" ref="W102:W165" si="48">IF($A102=$A$247, " ", IF($U102="--", "--", IF(ISNUMBER(MATCH("DQ", $AH296:$AK296,0)), 0, 1)))</f>
        <v>1</v>
      </c>
      <c r="X102" s="105">
        <f t="shared" ref="X102:X165" si="49">IF($A102=$A$247, " ", IF(OR($AH296&lt;$C$8, $AI296&lt;$C$8, $AJ296&lt;$C$8, $AK296&lt;$C$8), 0, 1))</f>
        <v>1</v>
      </c>
      <c r="Y102" s="105">
        <f t="shared" si="29"/>
        <v>3</v>
      </c>
    </row>
    <row r="103" spans="1:25" outlineLevel="1">
      <c r="A103" s="117" t="s">
        <v>44</v>
      </c>
      <c r="B103" s="113" t="e">
        <f t="shared" si="30"/>
        <v>#N/A</v>
      </c>
      <c r="C103" s="113" t="e">
        <f t="shared" si="31"/>
        <v>#N/A</v>
      </c>
      <c r="D103" s="105" t="e">
        <f t="shared" si="32"/>
        <v>#N/A</v>
      </c>
      <c r="E103" s="114" t="e">
        <f t="shared" si="33"/>
        <v>#N/A</v>
      </c>
      <c r="F103" s="105" t="e">
        <f t="shared" si="34"/>
        <v>#N/A</v>
      </c>
      <c r="G103" s="105">
        <f t="shared" si="26"/>
        <v>0</v>
      </c>
      <c r="H103" s="113" t="e">
        <f t="shared" si="35"/>
        <v>#N/A</v>
      </c>
      <c r="I103" s="113" t="e">
        <f t="shared" si="36"/>
        <v>#N/A</v>
      </c>
      <c r="J103" s="105" t="e">
        <f t="shared" si="37"/>
        <v>#N/A</v>
      </c>
      <c r="K103" s="114" t="e">
        <f t="shared" si="38"/>
        <v>#N/A</v>
      </c>
      <c r="L103" s="105" t="e">
        <f t="shared" si="39"/>
        <v>#N/A</v>
      </c>
      <c r="M103" s="105">
        <f t="shared" si="27"/>
        <v>0</v>
      </c>
      <c r="N103" s="113" t="e">
        <f t="shared" si="40"/>
        <v>#N/A</v>
      </c>
      <c r="O103" s="113" t="e">
        <f t="shared" si="41"/>
        <v>#N/A</v>
      </c>
      <c r="P103" s="105" t="e">
        <f t="shared" si="42"/>
        <v>#N/A</v>
      </c>
      <c r="Q103" s="114" t="e">
        <f t="shared" si="43"/>
        <v>#N/A</v>
      </c>
      <c r="R103" s="105" t="e">
        <f t="shared" si="44"/>
        <v>#N/A</v>
      </c>
      <c r="S103" s="105">
        <f t="shared" si="28"/>
        <v>0</v>
      </c>
      <c r="T103" s="113" t="e">
        <f t="shared" si="45"/>
        <v>#N/A</v>
      </c>
      <c r="U103" s="113" t="e">
        <f t="shared" si="46"/>
        <v>#N/A</v>
      </c>
      <c r="V103" s="105" t="e">
        <f t="shared" si="47"/>
        <v>#N/A</v>
      </c>
      <c r="W103" s="114" t="e">
        <f t="shared" si="48"/>
        <v>#N/A</v>
      </c>
      <c r="X103" s="105" t="e">
        <f t="shared" si="49"/>
        <v>#N/A</v>
      </c>
      <c r="Y103" s="105">
        <f t="shared" si="29"/>
        <v>0</v>
      </c>
    </row>
    <row r="104" spans="1:25" outlineLevel="1">
      <c r="A104" s="117" t="s">
        <v>45</v>
      </c>
      <c r="B104" s="113" t="e">
        <f t="shared" si="30"/>
        <v>#N/A</v>
      </c>
      <c r="C104" s="113" t="e">
        <f t="shared" si="31"/>
        <v>#N/A</v>
      </c>
      <c r="D104" s="105" t="e">
        <f t="shared" si="32"/>
        <v>#N/A</v>
      </c>
      <c r="E104" s="114" t="e">
        <f t="shared" si="33"/>
        <v>#N/A</v>
      </c>
      <c r="F104" s="105" t="e">
        <f t="shared" si="34"/>
        <v>#N/A</v>
      </c>
      <c r="G104" s="105">
        <f t="shared" si="26"/>
        <v>0</v>
      </c>
      <c r="H104" s="113" t="e">
        <f t="shared" si="35"/>
        <v>#N/A</v>
      </c>
      <c r="I104" s="113" t="e">
        <f t="shared" si="36"/>
        <v>#N/A</v>
      </c>
      <c r="J104" s="105" t="e">
        <f t="shared" si="37"/>
        <v>#N/A</v>
      </c>
      <c r="K104" s="114" t="e">
        <f t="shared" si="38"/>
        <v>#N/A</v>
      </c>
      <c r="L104" s="105" t="e">
        <f t="shared" si="39"/>
        <v>#N/A</v>
      </c>
      <c r="M104" s="105">
        <f t="shared" si="27"/>
        <v>0</v>
      </c>
      <c r="N104" s="113" t="e">
        <f t="shared" si="40"/>
        <v>#N/A</v>
      </c>
      <c r="O104" s="113" t="e">
        <f t="shared" si="41"/>
        <v>#N/A</v>
      </c>
      <c r="P104" s="105" t="e">
        <f t="shared" si="42"/>
        <v>#N/A</v>
      </c>
      <c r="Q104" s="114" t="e">
        <f t="shared" si="43"/>
        <v>#N/A</v>
      </c>
      <c r="R104" s="105" t="e">
        <f t="shared" si="44"/>
        <v>#N/A</v>
      </c>
      <c r="S104" s="105">
        <f t="shared" si="28"/>
        <v>0</v>
      </c>
      <c r="T104" s="113" t="e">
        <f t="shared" si="45"/>
        <v>#N/A</v>
      </c>
      <c r="U104" s="113" t="e">
        <f t="shared" si="46"/>
        <v>#N/A</v>
      </c>
      <c r="V104" s="105" t="e">
        <f t="shared" si="47"/>
        <v>#N/A</v>
      </c>
      <c r="W104" s="114" t="e">
        <f t="shared" si="48"/>
        <v>#N/A</v>
      </c>
      <c r="X104" s="105" t="e">
        <f t="shared" si="49"/>
        <v>#N/A</v>
      </c>
      <c r="Y104" s="105">
        <f t="shared" si="29"/>
        <v>0</v>
      </c>
    </row>
    <row r="105" spans="1:25" outlineLevel="1">
      <c r="A105" s="117" t="s">
        <v>46</v>
      </c>
      <c r="B105" s="113" t="e">
        <f t="shared" si="30"/>
        <v>#N/A</v>
      </c>
      <c r="C105" s="113" t="e">
        <f t="shared" si="31"/>
        <v>#N/A</v>
      </c>
      <c r="D105" s="105" t="e">
        <f t="shared" si="32"/>
        <v>#N/A</v>
      </c>
      <c r="E105" s="114" t="e">
        <f t="shared" si="33"/>
        <v>#N/A</v>
      </c>
      <c r="F105" s="105" t="e">
        <f t="shared" si="34"/>
        <v>#N/A</v>
      </c>
      <c r="G105" s="105">
        <f t="shared" si="26"/>
        <v>0</v>
      </c>
      <c r="H105" s="113" t="e">
        <f t="shared" si="35"/>
        <v>#N/A</v>
      </c>
      <c r="I105" s="113" t="e">
        <f t="shared" si="36"/>
        <v>#N/A</v>
      </c>
      <c r="J105" s="105" t="e">
        <f t="shared" si="37"/>
        <v>#N/A</v>
      </c>
      <c r="K105" s="114" t="e">
        <f t="shared" si="38"/>
        <v>#N/A</v>
      </c>
      <c r="L105" s="105" t="e">
        <f t="shared" si="39"/>
        <v>#N/A</v>
      </c>
      <c r="M105" s="105">
        <f t="shared" si="27"/>
        <v>0</v>
      </c>
      <c r="N105" s="113" t="e">
        <f t="shared" si="40"/>
        <v>#N/A</v>
      </c>
      <c r="O105" s="113" t="e">
        <f t="shared" si="41"/>
        <v>#N/A</v>
      </c>
      <c r="P105" s="105" t="e">
        <f t="shared" si="42"/>
        <v>#N/A</v>
      </c>
      <c r="Q105" s="114" t="e">
        <f t="shared" si="43"/>
        <v>#N/A</v>
      </c>
      <c r="R105" s="105" t="e">
        <f t="shared" si="44"/>
        <v>#N/A</v>
      </c>
      <c r="S105" s="105">
        <f t="shared" si="28"/>
        <v>0</v>
      </c>
      <c r="T105" s="113" t="e">
        <f t="shared" si="45"/>
        <v>#N/A</v>
      </c>
      <c r="U105" s="113" t="e">
        <f t="shared" si="46"/>
        <v>#N/A</v>
      </c>
      <c r="V105" s="105" t="e">
        <f t="shared" si="47"/>
        <v>#N/A</v>
      </c>
      <c r="W105" s="114" t="e">
        <f t="shared" si="48"/>
        <v>#N/A</v>
      </c>
      <c r="X105" s="105" t="e">
        <f t="shared" si="49"/>
        <v>#N/A</v>
      </c>
      <c r="Y105" s="105">
        <f t="shared" si="29"/>
        <v>0</v>
      </c>
    </row>
    <row r="106" spans="1:25" outlineLevel="1">
      <c r="A106" s="117" t="s">
        <v>47</v>
      </c>
      <c r="B106" s="113" t="e">
        <f t="shared" si="30"/>
        <v>#N/A</v>
      </c>
      <c r="C106" s="113" t="e">
        <f t="shared" si="31"/>
        <v>#N/A</v>
      </c>
      <c r="D106" s="105" t="e">
        <f t="shared" si="32"/>
        <v>#N/A</v>
      </c>
      <c r="E106" s="114" t="e">
        <f t="shared" si="33"/>
        <v>#N/A</v>
      </c>
      <c r="F106" s="105" t="e">
        <f t="shared" si="34"/>
        <v>#N/A</v>
      </c>
      <c r="G106" s="105">
        <f t="shared" si="26"/>
        <v>0</v>
      </c>
      <c r="H106" s="113" t="e">
        <f t="shared" si="35"/>
        <v>#N/A</v>
      </c>
      <c r="I106" s="113" t="e">
        <f t="shared" si="36"/>
        <v>#N/A</v>
      </c>
      <c r="J106" s="105" t="e">
        <f t="shared" si="37"/>
        <v>#N/A</v>
      </c>
      <c r="K106" s="114" t="e">
        <f t="shared" si="38"/>
        <v>#N/A</v>
      </c>
      <c r="L106" s="105" t="e">
        <f t="shared" si="39"/>
        <v>#N/A</v>
      </c>
      <c r="M106" s="105">
        <f t="shared" si="27"/>
        <v>0</v>
      </c>
      <c r="N106" s="113" t="e">
        <f t="shared" si="40"/>
        <v>#N/A</v>
      </c>
      <c r="O106" s="113" t="e">
        <f t="shared" si="41"/>
        <v>#N/A</v>
      </c>
      <c r="P106" s="105" t="e">
        <f t="shared" si="42"/>
        <v>#N/A</v>
      </c>
      <c r="Q106" s="114" t="e">
        <f t="shared" si="43"/>
        <v>#N/A</v>
      </c>
      <c r="R106" s="105" t="e">
        <f t="shared" si="44"/>
        <v>#N/A</v>
      </c>
      <c r="S106" s="105">
        <f t="shared" si="28"/>
        <v>0</v>
      </c>
      <c r="T106" s="113" t="e">
        <f t="shared" si="45"/>
        <v>#N/A</v>
      </c>
      <c r="U106" s="113" t="e">
        <f t="shared" si="46"/>
        <v>#N/A</v>
      </c>
      <c r="V106" s="105" t="e">
        <f t="shared" si="47"/>
        <v>#N/A</v>
      </c>
      <c r="W106" s="114" t="e">
        <f t="shared" si="48"/>
        <v>#N/A</v>
      </c>
      <c r="X106" s="105" t="e">
        <f t="shared" si="49"/>
        <v>#N/A</v>
      </c>
      <c r="Y106" s="105">
        <f t="shared" si="29"/>
        <v>0</v>
      </c>
    </row>
    <row r="107" spans="1:25" outlineLevel="1">
      <c r="A107" s="117" t="s">
        <v>48</v>
      </c>
      <c r="B107" s="113" t="e">
        <f t="shared" si="30"/>
        <v>#N/A</v>
      </c>
      <c r="C107" s="113" t="e">
        <f t="shared" si="31"/>
        <v>#N/A</v>
      </c>
      <c r="D107" s="105" t="e">
        <f t="shared" si="32"/>
        <v>#N/A</v>
      </c>
      <c r="E107" s="114" t="e">
        <f t="shared" si="33"/>
        <v>#N/A</v>
      </c>
      <c r="F107" s="105" t="e">
        <f t="shared" si="34"/>
        <v>#N/A</v>
      </c>
      <c r="G107" s="105">
        <f t="shared" si="26"/>
        <v>0</v>
      </c>
      <c r="H107" s="113" t="e">
        <f t="shared" si="35"/>
        <v>#N/A</v>
      </c>
      <c r="I107" s="113" t="e">
        <f t="shared" si="36"/>
        <v>#N/A</v>
      </c>
      <c r="J107" s="105" t="e">
        <f t="shared" si="37"/>
        <v>#N/A</v>
      </c>
      <c r="K107" s="114" t="e">
        <f t="shared" si="38"/>
        <v>#N/A</v>
      </c>
      <c r="L107" s="105" t="e">
        <f t="shared" si="39"/>
        <v>#N/A</v>
      </c>
      <c r="M107" s="105">
        <f t="shared" si="27"/>
        <v>0</v>
      </c>
      <c r="N107" s="113">
        <f t="shared" si="40"/>
        <v>2.5</v>
      </c>
      <c r="O107" s="113">
        <f t="shared" si="41"/>
        <v>5</v>
      </c>
      <c r="P107" s="105">
        <f t="shared" si="42"/>
        <v>0</v>
      </c>
      <c r="Q107" s="114">
        <f t="shared" si="43"/>
        <v>1</v>
      </c>
      <c r="R107" s="105">
        <f t="shared" si="44"/>
        <v>1</v>
      </c>
      <c r="S107" s="105">
        <f t="shared" si="28"/>
        <v>2</v>
      </c>
      <c r="T107" s="113" t="e">
        <f t="shared" si="45"/>
        <v>#N/A</v>
      </c>
      <c r="U107" s="113" t="e">
        <f t="shared" si="46"/>
        <v>#N/A</v>
      </c>
      <c r="V107" s="105" t="e">
        <f t="shared" si="47"/>
        <v>#N/A</v>
      </c>
      <c r="W107" s="114" t="e">
        <f t="shared" si="48"/>
        <v>#N/A</v>
      </c>
      <c r="X107" s="105" t="e">
        <f t="shared" si="49"/>
        <v>#N/A</v>
      </c>
      <c r="Y107" s="105">
        <f t="shared" si="29"/>
        <v>0</v>
      </c>
    </row>
    <row r="108" spans="1:25" outlineLevel="1">
      <c r="A108" s="117" t="s">
        <v>49</v>
      </c>
      <c r="B108" s="113" t="e">
        <f t="shared" si="30"/>
        <v>#N/A</v>
      </c>
      <c r="C108" s="113" t="e">
        <f t="shared" si="31"/>
        <v>#N/A</v>
      </c>
      <c r="D108" s="105" t="e">
        <f t="shared" si="32"/>
        <v>#N/A</v>
      </c>
      <c r="E108" s="114" t="e">
        <f t="shared" si="33"/>
        <v>#N/A</v>
      </c>
      <c r="F108" s="105" t="e">
        <f t="shared" si="34"/>
        <v>#N/A</v>
      </c>
      <c r="G108" s="105">
        <f t="shared" si="26"/>
        <v>0</v>
      </c>
      <c r="H108" s="113" t="e">
        <f t="shared" si="35"/>
        <v>#N/A</v>
      </c>
      <c r="I108" s="113" t="e">
        <f t="shared" si="36"/>
        <v>#N/A</v>
      </c>
      <c r="J108" s="105" t="e">
        <f t="shared" si="37"/>
        <v>#N/A</v>
      </c>
      <c r="K108" s="114" t="e">
        <f t="shared" si="38"/>
        <v>#N/A</v>
      </c>
      <c r="L108" s="105" t="e">
        <f t="shared" si="39"/>
        <v>#N/A</v>
      </c>
      <c r="M108" s="105">
        <f t="shared" si="27"/>
        <v>0</v>
      </c>
      <c r="N108" s="113" t="e">
        <f t="shared" si="40"/>
        <v>#N/A</v>
      </c>
      <c r="O108" s="113" t="e">
        <f t="shared" si="41"/>
        <v>#N/A</v>
      </c>
      <c r="P108" s="105" t="e">
        <f t="shared" si="42"/>
        <v>#N/A</v>
      </c>
      <c r="Q108" s="114" t="e">
        <f t="shared" si="43"/>
        <v>#N/A</v>
      </c>
      <c r="R108" s="105" t="e">
        <f t="shared" si="44"/>
        <v>#N/A</v>
      </c>
      <c r="S108" s="105">
        <f t="shared" si="28"/>
        <v>0</v>
      </c>
      <c r="T108" s="113" t="e">
        <f t="shared" si="45"/>
        <v>#N/A</v>
      </c>
      <c r="U108" s="113" t="e">
        <f t="shared" si="46"/>
        <v>#N/A</v>
      </c>
      <c r="V108" s="105" t="e">
        <f t="shared" si="47"/>
        <v>#N/A</v>
      </c>
      <c r="W108" s="114" t="e">
        <f t="shared" si="48"/>
        <v>#N/A</v>
      </c>
      <c r="X108" s="105" t="e">
        <f t="shared" si="49"/>
        <v>#N/A</v>
      </c>
      <c r="Y108" s="105">
        <f t="shared" si="29"/>
        <v>0</v>
      </c>
    </row>
    <row r="109" spans="1:25" outlineLevel="1">
      <c r="A109" s="117" t="s">
        <v>50</v>
      </c>
      <c r="B109" s="113">
        <f t="shared" si="30"/>
        <v>2</v>
      </c>
      <c r="C109" s="113">
        <f t="shared" si="31"/>
        <v>10</v>
      </c>
      <c r="D109" s="105">
        <f t="shared" si="32"/>
        <v>1</v>
      </c>
      <c r="E109" s="114">
        <f t="shared" si="33"/>
        <v>1</v>
      </c>
      <c r="F109" s="105">
        <f t="shared" si="34"/>
        <v>1</v>
      </c>
      <c r="G109" s="105">
        <f t="shared" si="26"/>
        <v>3</v>
      </c>
      <c r="H109" s="113">
        <f t="shared" si="35"/>
        <v>2.2857142857142856</v>
      </c>
      <c r="I109" s="113">
        <f t="shared" si="36"/>
        <v>16</v>
      </c>
      <c r="J109" s="105">
        <f t="shared" si="37"/>
        <v>1</v>
      </c>
      <c r="K109" s="114">
        <f t="shared" si="38"/>
        <v>1</v>
      </c>
      <c r="L109" s="105">
        <f t="shared" si="39"/>
        <v>1</v>
      </c>
      <c r="M109" s="105">
        <f t="shared" si="27"/>
        <v>3</v>
      </c>
      <c r="N109" s="113" t="e">
        <f t="shared" si="40"/>
        <v>#N/A</v>
      </c>
      <c r="O109" s="113" t="e">
        <f t="shared" si="41"/>
        <v>#N/A</v>
      </c>
      <c r="P109" s="105" t="e">
        <f t="shared" si="42"/>
        <v>#N/A</v>
      </c>
      <c r="Q109" s="114" t="e">
        <f t="shared" si="43"/>
        <v>#N/A</v>
      </c>
      <c r="R109" s="105" t="e">
        <f t="shared" si="44"/>
        <v>#N/A</v>
      </c>
      <c r="S109" s="105">
        <f t="shared" si="28"/>
        <v>0</v>
      </c>
      <c r="T109" s="113">
        <f t="shared" si="45"/>
        <v>3</v>
      </c>
      <c r="U109" s="113">
        <f t="shared" si="46"/>
        <v>3</v>
      </c>
      <c r="V109" s="105">
        <f t="shared" si="47"/>
        <v>1</v>
      </c>
      <c r="W109" s="114">
        <f t="shared" si="48"/>
        <v>1</v>
      </c>
      <c r="X109" s="105">
        <f t="shared" si="49"/>
        <v>1</v>
      </c>
      <c r="Y109" s="105">
        <f t="shared" si="29"/>
        <v>3</v>
      </c>
    </row>
    <row r="110" spans="1:25" outlineLevel="1">
      <c r="A110" s="117" t="s">
        <v>51</v>
      </c>
      <c r="B110" s="113" t="e">
        <f t="shared" si="30"/>
        <v>#N/A</v>
      </c>
      <c r="C110" s="113" t="e">
        <f t="shared" si="31"/>
        <v>#N/A</v>
      </c>
      <c r="D110" s="105" t="e">
        <f t="shared" si="32"/>
        <v>#N/A</v>
      </c>
      <c r="E110" s="114" t="e">
        <f t="shared" si="33"/>
        <v>#N/A</v>
      </c>
      <c r="F110" s="105" t="e">
        <f t="shared" si="34"/>
        <v>#N/A</v>
      </c>
      <c r="G110" s="105">
        <f t="shared" si="26"/>
        <v>0</v>
      </c>
      <c r="H110" s="113" t="e">
        <f t="shared" si="35"/>
        <v>#N/A</v>
      </c>
      <c r="I110" s="113" t="e">
        <f t="shared" si="36"/>
        <v>#N/A</v>
      </c>
      <c r="J110" s="105" t="e">
        <f t="shared" si="37"/>
        <v>#N/A</v>
      </c>
      <c r="K110" s="114" t="e">
        <f t="shared" si="38"/>
        <v>#N/A</v>
      </c>
      <c r="L110" s="105" t="e">
        <f t="shared" si="39"/>
        <v>#N/A</v>
      </c>
      <c r="M110" s="105">
        <f t="shared" si="27"/>
        <v>0</v>
      </c>
      <c r="N110" s="113" t="e">
        <f t="shared" si="40"/>
        <v>#N/A</v>
      </c>
      <c r="O110" s="113" t="e">
        <f t="shared" si="41"/>
        <v>#N/A</v>
      </c>
      <c r="P110" s="105" t="e">
        <f t="shared" si="42"/>
        <v>#N/A</v>
      </c>
      <c r="Q110" s="114" t="e">
        <f t="shared" si="43"/>
        <v>#N/A</v>
      </c>
      <c r="R110" s="105" t="e">
        <f t="shared" si="44"/>
        <v>#N/A</v>
      </c>
      <c r="S110" s="105">
        <f t="shared" si="28"/>
        <v>0</v>
      </c>
      <c r="T110" s="113" t="e">
        <f t="shared" si="45"/>
        <v>#N/A</v>
      </c>
      <c r="U110" s="113" t="e">
        <f t="shared" si="46"/>
        <v>#N/A</v>
      </c>
      <c r="V110" s="105" t="e">
        <f t="shared" si="47"/>
        <v>#N/A</v>
      </c>
      <c r="W110" s="114" t="e">
        <f t="shared" si="48"/>
        <v>#N/A</v>
      </c>
      <c r="X110" s="105" t="e">
        <f t="shared" si="49"/>
        <v>#N/A</v>
      </c>
      <c r="Y110" s="105">
        <f t="shared" si="29"/>
        <v>0</v>
      </c>
    </row>
    <row r="111" spans="1:25" outlineLevel="1">
      <c r="A111" s="117" t="s">
        <v>52</v>
      </c>
      <c r="B111" s="113" t="e">
        <f t="shared" si="30"/>
        <v>#N/A</v>
      </c>
      <c r="C111" s="113" t="e">
        <f t="shared" si="31"/>
        <v>#N/A</v>
      </c>
      <c r="D111" s="105" t="e">
        <f t="shared" si="32"/>
        <v>#N/A</v>
      </c>
      <c r="E111" s="114" t="e">
        <f t="shared" si="33"/>
        <v>#N/A</v>
      </c>
      <c r="F111" s="105" t="e">
        <f t="shared" si="34"/>
        <v>#N/A</v>
      </c>
      <c r="G111" s="105">
        <f t="shared" si="26"/>
        <v>0</v>
      </c>
      <c r="H111" s="113" t="e">
        <f t="shared" si="35"/>
        <v>#N/A</v>
      </c>
      <c r="I111" s="113" t="e">
        <f t="shared" si="36"/>
        <v>#N/A</v>
      </c>
      <c r="J111" s="105" t="e">
        <f t="shared" si="37"/>
        <v>#N/A</v>
      </c>
      <c r="K111" s="114" t="e">
        <f t="shared" si="38"/>
        <v>#N/A</v>
      </c>
      <c r="L111" s="105" t="e">
        <f t="shared" si="39"/>
        <v>#N/A</v>
      </c>
      <c r="M111" s="105">
        <f t="shared" si="27"/>
        <v>0</v>
      </c>
      <c r="N111" s="113" t="e">
        <f t="shared" si="40"/>
        <v>#N/A</v>
      </c>
      <c r="O111" s="113" t="e">
        <f t="shared" si="41"/>
        <v>#N/A</v>
      </c>
      <c r="P111" s="105" t="e">
        <f t="shared" si="42"/>
        <v>#N/A</v>
      </c>
      <c r="Q111" s="114" t="e">
        <f t="shared" si="43"/>
        <v>#N/A</v>
      </c>
      <c r="R111" s="105" t="e">
        <f t="shared" si="44"/>
        <v>#N/A</v>
      </c>
      <c r="S111" s="105">
        <f t="shared" si="28"/>
        <v>0</v>
      </c>
      <c r="T111" s="113" t="e">
        <f t="shared" si="45"/>
        <v>#N/A</v>
      </c>
      <c r="U111" s="113" t="e">
        <f t="shared" si="46"/>
        <v>#N/A</v>
      </c>
      <c r="V111" s="105" t="e">
        <f t="shared" si="47"/>
        <v>#N/A</v>
      </c>
      <c r="W111" s="114" t="e">
        <f t="shared" si="48"/>
        <v>#N/A</v>
      </c>
      <c r="X111" s="105" t="e">
        <f t="shared" si="49"/>
        <v>#N/A</v>
      </c>
      <c r="Y111" s="105">
        <f t="shared" si="29"/>
        <v>0</v>
      </c>
    </row>
    <row r="112" spans="1:25" outlineLevel="1">
      <c r="A112" s="117" t="s">
        <v>53</v>
      </c>
      <c r="B112" s="113">
        <f t="shared" si="30"/>
        <v>2.8</v>
      </c>
      <c r="C112" s="113">
        <f t="shared" si="31"/>
        <v>14</v>
      </c>
      <c r="D112" s="105">
        <f t="shared" si="32"/>
        <v>1</v>
      </c>
      <c r="E112" s="114">
        <f t="shared" si="33"/>
        <v>1</v>
      </c>
      <c r="F112" s="105">
        <f t="shared" si="34"/>
        <v>1</v>
      </c>
      <c r="G112" s="105">
        <f t="shared" si="26"/>
        <v>3</v>
      </c>
      <c r="H112" s="113">
        <f t="shared" si="35"/>
        <v>2.8571428571428572</v>
      </c>
      <c r="I112" s="113">
        <f t="shared" si="36"/>
        <v>20</v>
      </c>
      <c r="J112" s="105">
        <f t="shared" si="37"/>
        <v>1</v>
      </c>
      <c r="K112" s="114">
        <f t="shared" si="38"/>
        <v>1</v>
      </c>
      <c r="L112" s="105">
        <f t="shared" si="39"/>
        <v>1</v>
      </c>
      <c r="M112" s="105">
        <f t="shared" si="27"/>
        <v>3</v>
      </c>
      <c r="N112" s="113" t="e">
        <f t="shared" si="40"/>
        <v>#N/A</v>
      </c>
      <c r="O112" s="113" t="e">
        <f t="shared" si="41"/>
        <v>#N/A</v>
      </c>
      <c r="P112" s="105" t="e">
        <f t="shared" si="42"/>
        <v>#N/A</v>
      </c>
      <c r="Q112" s="114" t="e">
        <f t="shared" si="43"/>
        <v>#N/A</v>
      </c>
      <c r="R112" s="105" t="e">
        <f t="shared" si="44"/>
        <v>#N/A</v>
      </c>
      <c r="S112" s="105">
        <f t="shared" si="28"/>
        <v>0</v>
      </c>
      <c r="T112" s="113">
        <f t="shared" si="45"/>
        <v>3</v>
      </c>
      <c r="U112" s="113">
        <f t="shared" si="46"/>
        <v>3</v>
      </c>
      <c r="V112" s="105">
        <f t="shared" si="47"/>
        <v>1</v>
      </c>
      <c r="W112" s="114">
        <f t="shared" si="48"/>
        <v>1</v>
      </c>
      <c r="X112" s="105">
        <f t="shared" si="49"/>
        <v>1</v>
      </c>
      <c r="Y112" s="105">
        <f t="shared" si="29"/>
        <v>3</v>
      </c>
    </row>
    <row r="113" spans="1:25" outlineLevel="1">
      <c r="A113" s="117" t="s">
        <v>54</v>
      </c>
      <c r="B113" s="113" t="e">
        <f t="shared" si="30"/>
        <v>#N/A</v>
      </c>
      <c r="C113" s="113" t="e">
        <f t="shared" si="31"/>
        <v>#N/A</v>
      </c>
      <c r="D113" s="105" t="e">
        <f t="shared" si="32"/>
        <v>#N/A</v>
      </c>
      <c r="E113" s="114" t="e">
        <f t="shared" si="33"/>
        <v>#N/A</v>
      </c>
      <c r="F113" s="105" t="e">
        <f t="shared" si="34"/>
        <v>#N/A</v>
      </c>
      <c r="G113" s="105">
        <f t="shared" si="26"/>
        <v>0</v>
      </c>
      <c r="H113" s="113" t="e">
        <f t="shared" si="35"/>
        <v>#N/A</v>
      </c>
      <c r="I113" s="113" t="e">
        <f t="shared" si="36"/>
        <v>#N/A</v>
      </c>
      <c r="J113" s="105" t="e">
        <f t="shared" si="37"/>
        <v>#N/A</v>
      </c>
      <c r="K113" s="114" t="e">
        <f t="shared" si="38"/>
        <v>#N/A</v>
      </c>
      <c r="L113" s="105" t="e">
        <f t="shared" si="39"/>
        <v>#N/A</v>
      </c>
      <c r="M113" s="105">
        <f t="shared" si="27"/>
        <v>0</v>
      </c>
      <c r="N113" s="113" t="e">
        <f t="shared" si="40"/>
        <v>#N/A</v>
      </c>
      <c r="O113" s="113" t="e">
        <f t="shared" si="41"/>
        <v>#N/A</v>
      </c>
      <c r="P113" s="105" t="e">
        <f t="shared" si="42"/>
        <v>#N/A</v>
      </c>
      <c r="Q113" s="114" t="e">
        <f t="shared" si="43"/>
        <v>#N/A</v>
      </c>
      <c r="R113" s="105" t="e">
        <f t="shared" si="44"/>
        <v>#N/A</v>
      </c>
      <c r="S113" s="105">
        <f t="shared" si="28"/>
        <v>0</v>
      </c>
      <c r="T113" s="113" t="e">
        <f t="shared" si="45"/>
        <v>#N/A</v>
      </c>
      <c r="U113" s="113" t="e">
        <f t="shared" si="46"/>
        <v>#N/A</v>
      </c>
      <c r="V113" s="105" t="e">
        <f t="shared" si="47"/>
        <v>#N/A</v>
      </c>
      <c r="W113" s="114" t="e">
        <f t="shared" si="48"/>
        <v>#N/A</v>
      </c>
      <c r="X113" s="105" t="e">
        <f t="shared" si="49"/>
        <v>#N/A</v>
      </c>
      <c r="Y113" s="105">
        <f t="shared" si="29"/>
        <v>0</v>
      </c>
    </row>
    <row r="114" spans="1:25" outlineLevel="1">
      <c r="A114" s="117" t="s">
        <v>55</v>
      </c>
      <c r="B114" s="113" t="e">
        <f t="shared" si="30"/>
        <v>#N/A</v>
      </c>
      <c r="C114" s="113" t="e">
        <f t="shared" si="31"/>
        <v>#N/A</v>
      </c>
      <c r="D114" s="105" t="e">
        <f t="shared" si="32"/>
        <v>#N/A</v>
      </c>
      <c r="E114" s="114" t="e">
        <f t="shared" si="33"/>
        <v>#N/A</v>
      </c>
      <c r="F114" s="105" t="e">
        <f t="shared" si="34"/>
        <v>#N/A</v>
      </c>
      <c r="G114" s="105">
        <f t="shared" si="26"/>
        <v>0</v>
      </c>
      <c r="H114" s="113" t="e">
        <f t="shared" si="35"/>
        <v>#N/A</v>
      </c>
      <c r="I114" s="113" t="e">
        <f t="shared" si="36"/>
        <v>#N/A</v>
      </c>
      <c r="J114" s="105" t="e">
        <f t="shared" si="37"/>
        <v>#N/A</v>
      </c>
      <c r="K114" s="114" t="e">
        <f t="shared" si="38"/>
        <v>#N/A</v>
      </c>
      <c r="L114" s="105" t="e">
        <f t="shared" si="39"/>
        <v>#N/A</v>
      </c>
      <c r="M114" s="105">
        <f t="shared" si="27"/>
        <v>0</v>
      </c>
      <c r="N114" s="113" t="e">
        <f t="shared" si="40"/>
        <v>#N/A</v>
      </c>
      <c r="O114" s="113" t="e">
        <f t="shared" si="41"/>
        <v>#N/A</v>
      </c>
      <c r="P114" s="105" t="e">
        <f t="shared" si="42"/>
        <v>#N/A</v>
      </c>
      <c r="Q114" s="114" t="e">
        <f t="shared" si="43"/>
        <v>#N/A</v>
      </c>
      <c r="R114" s="105" t="e">
        <f t="shared" si="44"/>
        <v>#N/A</v>
      </c>
      <c r="S114" s="105">
        <f t="shared" si="28"/>
        <v>0</v>
      </c>
      <c r="T114" s="113" t="e">
        <f t="shared" si="45"/>
        <v>#N/A</v>
      </c>
      <c r="U114" s="113" t="e">
        <f t="shared" si="46"/>
        <v>#N/A</v>
      </c>
      <c r="V114" s="105" t="e">
        <f t="shared" si="47"/>
        <v>#N/A</v>
      </c>
      <c r="W114" s="114" t="e">
        <f t="shared" si="48"/>
        <v>#N/A</v>
      </c>
      <c r="X114" s="105" t="e">
        <f t="shared" si="49"/>
        <v>#N/A</v>
      </c>
      <c r="Y114" s="105">
        <f t="shared" si="29"/>
        <v>0</v>
      </c>
    </row>
    <row r="115" spans="1:25" outlineLevel="1">
      <c r="A115" s="117" t="s">
        <v>56</v>
      </c>
      <c r="B115" s="113" t="e">
        <f t="shared" si="30"/>
        <v>#N/A</v>
      </c>
      <c r="C115" s="113" t="e">
        <f t="shared" si="31"/>
        <v>#N/A</v>
      </c>
      <c r="D115" s="105" t="e">
        <f t="shared" si="32"/>
        <v>#N/A</v>
      </c>
      <c r="E115" s="114" t="e">
        <f t="shared" si="33"/>
        <v>#N/A</v>
      </c>
      <c r="F115" s="105" t="e">
        <f t="shared" si="34"/>
        <v>#N/A</v>
      </c>
      <c r="G115" s="105">
        <f t="shared" si="26"/>
        <v>0</v>
      </c>
      <c r="H115" s="113" t="e">
        <f t="shared" si="35"/>
        <v>#N/A</v>
      </c>
      <c r="I115" s="113" t="e">
        <f t="shared" si="36"/>
        <v>#N/A</v>
      </c>
      <c r="J115" s="105" t="e">
        <f t="shared" si="37"/>
        <v>#N/A</v>
      </c>
      <c r="K115" s="114" t="e">
        <f t="shared" si="38"/>
        <v>#N/A</v>
      </c>
      <c r="L115" s="105" t="e">
        <f t="shared" si="39"/>
        <v>#N/A</v>
      </c>
      <c r="M115" s="105">
        <f t="shared" si="27"/>
        <v>0</v>
      </c>
      <c r="N115" s="113" t="e">
        <f t="shared" si="40"/>
        <v>#N/A</v>
      </c>
      <c r="O115" s="113" t="e">
        <f t="shared" si="41"/>
        <v>#N/A</v>
      </c>
      <c r="P115" s="105" t="e">
        <f t="shared" si="42"/>
        <v>#N/A</v>
      </c>
      <c r="Q115" s="114" t="e">
        <f t="shared" si="43"/>
        <v>#N/A</v>
      </c>
      <c r="R115" s="105" t="e">
        <f t="shared" si="44"/>
        <v>#N/A</v>
      </c>
      <c r="S115" s="105">
        <f t="shared" si="28"/>
        <v>0</v>
      </c>
      <c r="T115" s="113" t="e">
        <f t="shared" si="45"/>
        <v>#N/A</v>
      </c>
      <c r="U115" s="113" t="e">
        <f t="shared" si="46"/>
        <v>#N/A</v>
      </c>
      <c r="V115" s="105" t="e">
        <f t="shared" si="47"/>
        <v>#N/A</v>
      </c>
      <c r="W115" s="114" t="e">
        <f t="shared" si="48"/>
        <v>#N/A</v>
      </c>
      <c r="X115" s="105" t="e">
        <f t="shared" si="49"/>
        <v>#N/A</v>
      </c>
      <c r="Y115" s="105">
        <f t="shared" si="29"/>
        <v>0</v>
      </c>
    </row>
    <row r="116" spans="1:25" outlineLevel="1">
      <c r="A116" s="117" t="s">
        <v>57</v>
      </c>
      <c r="B116" s="113">
        <f t="shared" si="30"/>
        <v>3</v>
      </c>
      <c r="C116" s="113">
        <f t="shared" si="31"/>
        <v>15</v>
      </c>
      <c r="D116" s="105">
        <f t="shared" si="32"/>
        <v>1</v>
      </c>
      <c r="E116" s="114">
        <f t="shared" si="33"/>
        <v>1</v>
      </c>
      <c r="F116" s="105">
        <f t="shared" si="34"/>
        <v>1</v>
      </c>
      <c r="G116" s="105">
        <f t="shared" si="26"/>
        <v>3</v>
      </c>
      <c r="H116" s="113">
        <f t="shared" si="35"/>
        <v>2.7142857142857144</v>
      </c>
      <c r="I116" s="113">
        <f t="shared" si="36"/>
        <v>19</v>
      </c>
      <c r="J116" s="105">
        <f t="shared" si="37"/>
        <v>1</v>
      </c>
      <c r="K116" s="114">
        <f t="shared" si="38"/>
        <v>1</v>
      </c>
      <c r="L116" s="105">
        <f t="shared" si="39"/>
        <v>1</v>
      </c>
      <c r="M116" s="105">
        <f t="shared" si="27"/>
        <v>3</v>
      </c>
      <c r="N116" s="113">
        <f t="shared" si="40"/>
        <v>3.25</v>
      </c>
      <c r="O116" s="113">
        <f t="shared" si="41"/>
        <v>6.5</v>
      </c>
      <c r="P116" s="105">
        <f t="shared" si="42"/>
        <v>0</v>
      </c>
      <c r="Q116" s="114">
        <f t="shared" si="43"/>
        <v>1</v>
      </c>
      <c r="R116" s="105">
        <f t="shared" si="44"/>
        <v>1</v>
      </c>
      <c r="S116" s="105">
        <f t="shared" si="28"/>
        <v>2</v>
      </c>
      <c r="T116" s="113">
        <f t="shared" si="45"/>
        <v>3</v>
      </c>
      <c r="U116" s="113">
        <f t="shared" si="46"/>
        <v>3</v>
      </c>
      <c r="V116" s="105">
        <f t="shared" si="47"/>
        <v>1</v>
      </c>
      <c r="W116" s="114">
        <f t="shared" si="48"/>
        <v>1</v>
      </c>
      <c r="X116" s="105">
        <f t="shared" si="49"/>
        <v>1</v>
      </c>
      <c r="Y116" s="105">
        <f t="shared" si="29"/>
        <v>3</v>
      </c>
    </row>
    <row r="117" spans="1:25" outlineLevel="1">
      <c r="A117" s="117" t="s">
        <v>58</v>
      </c>
      <c r="B117" s="113" t="e">
        <f t="shared" si="30"/>
        <v>#N/A</v>
      </c>
      <c r="C117" s="113" t="e">
        <f t="shared" si="31"/>
        <v>#N/A</v>
      </c>
      <c r="D117" s="105" t="e">
        <f t="shared" si="32"/>
        <v>#N/A</v>
      </c>
      <c r="E117" s="114" t="e">
        <f t="shared" si="33"/>
        <v>#N/A</v>
      </c>
      <c r="F117" s="105" t="e">
        <f t="shared" si="34"/>
        <v>#N/A</v>
      </c>
      <c r="G117" s="105">
        <f t="shared" si="26"/>
        <v>0</v>
      </c>
      <c r="H117" s="113" t="e">
        <f t="shared" si="35"/>
        <v>#N/A</v>
      </c>
      <c r="I117" s="113" t="e">
        <f t="shared" si="36"/>
        <v>#N/A</v>
      </c>
      <c r="J117" s="105" t="e">
        <f t="shared" si="37"/>
        <v>#N/A</v>
      </c>
      <c r="K117" s="114" t="e">
        <f t="shared" si="38"/>
        <v>#N/A</v>
      </c>
      <c r="L117" s="105" t="e">
        <f t="shared" si="39"/>
        <v>#N/A</v>
      </c>
      <c r="M117" s="105">
        <f t="shared" si="27"/>
        <v>0</v>
      </c>
      <c r="N117" s="113" t="e">
        <f t="shared" si="40"/>
        <v>#N/A</v>
      </c>
      <c r="O117" s="113" t="e">
        <f t="shared" si="41"/>
        <v>#N/A</v>
      </c>
      <c r="P117" s="105" t="e">
        <f t="shared" si="42"/>
        <v>#N/A</v>
      </c>
      <c r="Q117" s="114" t="e">
        <f t="shared" si="43"/>
        <v>#N/A</v>
      </c>
      <c r="R117" s="105" t="e">
        <f t="shared" si="44"/>
        <v>#N/A</v>
      </c>
      <c r="S117" s="105">
        <f t="shared" si="28"/>
        <v>0</v>
      </c>
      <c r="T117" s="113" t="e">
        <f t="shared" si="45"/>
        <v>#N/A</v>
      </c>
      <c r="U117" s="113" t="e">
        <f t="shared" si="46"/>
        <v>#N/A</v>
      </c>
      <c r="V117" s="105" t="e">
        <f t="shared" si="47"/>
        <v>#N/A</v>
      </c>
      <c r="W117" s="114" t="e">
        <f t="shared" si="48"/>
        <v>#N/A</v>
      </c>
      <c r="X117" s="105" t="e">
        <f t="shared" si="49"/>
        <v>#N/A</v>
      </c>
      <c r="Y117" s="105">
        <f t="shared" si="29"/>
        <v>0</v>
      </c>
    </row>
    <row r="118" spans="1:25" outlineLevel="1">
      <c r="A118" s="117" t="s">
        <v>59</v>
      </c>
      <c r="B118" s="113" t="e">
        <f t="shared" si="30"/>
        <v>#N/A</v>
      </c>
      <c r="C118" s="113" t="e">
        <f t="shared" si="31"/>
        <v>#N/A</v>
      </c>
      <c r="D118" s="105" t="e">
        <f t="shared" si="32"/>
        <v>#N/A</v>
      </c>
      <c r="E118" s="114" t="e">
        <f t="shared" si="33"/>
        <v>#N/A</v>
      </c>
      <c r="F118" s="105" t="e">
        <f t="shared" si="34"/>
        <v>#N/A</v>
      </c>
      <c r="G118" s="105">
        <f t="shared" si="26"/>
        <v>0</v>
      </c>
      <c r="H118" s="113" t="e">
        <f t="shared" si="35"/>
        <v>#N/A</v>
      </c>
      <c r="I118" s="113" t="e">
        <f t="shared" si="36"/>
        <v>#N/A</v>
      </c>
      <c r="J118" s="105" t="e">
        <f t="shared" si="37"/>
        <v>#N/A</v>
      </c>
      <c r="K118" s="114" t="e">
        <f t="shared" si="38"/>
        <v>#N/A</v>
      </c>
      <c r="L118" s="105" t="e">
        <f t="shared" si="39"/>
        <v>#N/A</v>
      </c>
      <c r="M118" s="105">
        <f t="shared" si="27"/>
        <v>0</v>
      </c>
      <c r="N118" s="113" t="e">
        <f t="shared" si="40"/>
        <v>#N/A</v>
      </c>
      <c r="O118" s="113" t="e">
        <f t="shared" si="41"/>
        <v>#N/A</v>
      </c>
      <c r="P118" s="105" t="e">
        <f t="shared" si="42"/>
        <v>#N/A</v>
      </c>
      <c r="Q118" s="114" t="e">
        <f t="shared" si="43"/>
        <v>#N/A</v>
      </c>
      <c r="R118" s="105" t="e">
        <f t="shared" si="44"/>
        <v>#N/A</v>
      </c>
      <c r="S118" s="105">
        <f t="shared" si="28"/>
        <v>0</v>
      </c>
      <c r="T118" s="113" t="e">
        <f t="shared" si="45"/>
        <v>#N/A</v>
      </c>
      <c r="U118" s="113" t="e">
        <f t="shared" si="46"/>
        <v>#N/A</v>
      </c>
      <c r="V118" s="105" t="e">
        <f t="shared" si="47"/>
        <v>#N/A</v>
      </c>
      <c r="W118" s="114" t="e">
        <f t="shared" si="48"/>
        <v>#N/A</v>
      </c>
      <c r="X118" s="105" t="e">
        <f t="shared" si="49"/>
        <v>#N/A</v>
      </c>
      <c r="Y118" s="105">
        <f t="shared" si="29"/>
        <v>0</v>
      </c>
    </row>
    <row r="119" spans="1:25" outlineLevel="1">
      <c r="A119" s="117" t="s">
        <v>60</v>
      </c>
      <c r="B119" s="113" t="e">
        <f t="shared" si="30"/>
        <v>#N/A</v>
      </c>
      <c r="C119" s="113" t="e">
        <f t="shared" si="31"/>
        <v>#N/A</v>
      </c>
      <c r="D119" s="105" t="e">
        <f t="shared" si="32"/>
        <v>#N/A</v>
      </c>
      <c r="E119" s="114" t="e">
        <f t="shared" si="33"/>
        <v>#N/A</v>
      </c>
      <c r="F119" s="105" t="e">
        <f t="shared" si="34"/>
        <v>#N/A</v>
      </c>
      <c r="G119" s="105">
        <f t="shared" si="26"/>
        <v>0</v>
      </c>
      <c r="H119" s="113" t="e">
        <f t="shared" si="35"/>
        <v>#N/A</v>
      </c>
      <c r="I119" s="113" t="e">
        <f t="shared" si="36"/>
        <v>#N/A</v>
      </c>
      <c r="J119" s="105" t="e">
        <f t="shared" si="37"/>
        <v>#N/A</v>
      </c>
      <c r="K119" s="114" t="e">
        <f t="shared" si="38"/>
        <v>#N/A</v>
      </c>
      <c r="L119" s="105" t="e">
        <f t="shared" si="39"/>
        <v>#N/A</v>
      </c>
      <c r="M119" s="105">
        <f t="shared" si="27"/>
        <v>0</v>
      </c>
      <c r="N119" s="113" t="e">
        <f t="shared" si="40"/>
        <v>#N/A</v>
      </c>
      <c r="O119" s="113" t="e">
        <f t="shared" si="41"/>
        <v>#N/A</v>
      </c>
      <c r="P119" s="105" t="e">
        <f t="shared" si="42"/>
        <v>#N/A</v>
      </c>
      <c r="Q119" s="114" t="e">
        <f t="shared" si="43"/>
        <v>#N/A</v>
      </c>
      <c r="R119" s="105" t="e">
        <f t="shared" si="44"/>
        <v>#N/A</v>
      </c>
      <c r="S119" s="105">
        <f t="shared" si="28"/>
        <v>0</v>
      </c>
      <c r="T119" s="113" t="e">
        <f t="shared" si="45"/>
        <v>#N/A</v>
      </c>
      <c r="U119" s="113" t="e">
        <f t="shared" si="46"/>
        <v>#N/A</v>
      </c>
      <c r="V119" s="105" t="e">
        <f t="shared" si="47"/>
        <v>#N/A</v>
      </c>
      <c r="W119" s="114" t="e">
        <f t="shared" si="48"/>
        <v>#N/A</v>
      </c>
      <c r="X119" s="105" t="e">
        <f t="shared" si="49"/>
        <v>#N/A</v>
      </c>
      <c r="Y119" s="105">
        <f t="shared" si="29"/>
        <v>0</v>
      </c>
    </row>
    <row r="120" spans="1:25" outlineLevel="1">
      <c r="A120" s="117" t="s">
        <v>61</v>
      </c>
      <c r="B120" s="113">
        <f t="shared" si="30"/>
        <v>2.6</v>
      </c>
      <c r="C120" s="113">
        <f t="shared" si="31"/>
        <v>13</v>
      </c>
      <c r="D120" s="105">
        <f t="shared" si="32"/>
        <v>1</v>
      </c>
      <c r="E120" s="114">
        <f t="shared" si="33"/>
        <v>1</v>
      </c>
      <c r="F120" s="105">
        <f t="shared" si="34"/>
        <v>1</v>
      </c>
      <c r="G120" s="105">
        <f t="shared" si="26"/>
        <v>3</v>
      </c>
      <c r="H120" s="113">
        <f t="shared" si="35"/>
        <v>2.4285714285714284</v>
      </c>
      <c r="I120" s="113">
        <f t="shared" si="36"/>
        <v>17</v>
      </c>
      <c r="J120" s="105">
        <f t="shared" si="37"/>
        <v>1</v>
      </c>
      <c r="K120" s="114">
        <f t="shared" si="38"/>
        <v>1</v>
      </c>
      <c r="L120" s="105">
        <f t="shared" si="39"/>
        <v>1</v>
      </c>
      <c r="M120" s="105">
        <f t="shared" si="27"/>
        <v>3</v>
      </c>
      <c r="N120" s="113" t="e">
        <f t="shared" si="40"/>
        <v>#N/A</v>
      </c>
      <c r="O120" s="113" t="e">
        <f t="shared" si="41"/>
        <v>#N/A</v>
      </c>
      <c r="P120" s="105" t="e">
        <f t="shared" si="42"/>
        <v>#N/A</v>
      </c>
      <c r="Q120" s="114" t="e">
        <f t="shared" si="43"/>
        <v>#N/A</v>
      </c>
      <c r="R120" s="105" t="e">
        <f t="shared" si="44"/>
        <v>#N/A</v>
      </c>
      <c r="S120" s="105">
        <f t="shared" si="28"/>
        <v>0</v>
      </c>
      <c r="T120" s="113">
        <f t="shared" si="45"/>
        <v>3</v>
      </c>
      <c r="U120" s="113">
        <f t="shared" si="46"/>
        <v>3</v>
      </c>
      <c r="V120" s="105">
        <f t="shared" si="47"/>
        <v>1</v>
      </c>
      <c r="W120" s="114">
        <f t="shared" si="48"/>
        <v>1</v>
      </c>
      <c r="X120" s="105">
        <f t="shared" si="49"/>
        <v>1</v>
      </c>
      <c r="Y120" s="105">
        <f t="shared" si="29"/>
        <v>3</v>
      </c>
    </row>
    <row r="121" spans="1:25" outlineLevel="1">
      <c r="A121" s="117" t="s">
        <v>62</v>
      </c>
      <c r="B121" s="113" t="e">
        <f t="shared" si="30"/>
        <v>#N/A</v>
      </c>
      <c r="C121" s="113" t="e">
        <f t="shared" si="31"/>
        <v>#N/A</v>
      </c>
      <c r="D121" s="105" t="e">
        <f t="shared" si="32"/>
        <v>#N/A</v>
      </c>
      <c r="E121" s="114" t="e">
        <f t="shared" si="33"/>
        <v>#N/A</v>
      </c>
      <c r="F121" s="105" t="e">
        <f t="shared" si="34"/>
        <v>#N/A</v>
      </c>
      <c r="G121" s="105">
        <f t="shared" si="26"/>
        <v>0</v>
      </c>
      <c r="H121" s="113" t="e">
        <f t="shared" si="35"/>
        <v>#N/A</v>
      </c>
      <c r="I121" s="113" t="e">
        <f t="shared" si="36"/>
        <v>#N/A</v>
      </c>
      <c r="J121" s="105" t="e">
        <f t="shared" si="37"/>
        <v>#N/A</v>
      </c>
      <c r="K121" s="114" t="e">
        <f t="shared" si="38"/>
        <v>#N/A</v>
      </c>
      <c r="L121" s="105" t="e">
        <f t="shared" si="39"/>
        <v>#N/A</v>
      </c>
      <c r="M121" s="105">
        <f t="shared" si="27"/>
        <v>0</v>
      </c>
      <c r="N121" s="113" t="e">
        <f t="shared" si="40"/>
        <v>#N/A</v>
      </c>
      <c r="O121" s="113" t="e">
        <f t="shared" si="41"/>
        <v>#N/A</v>
      </c>
      <c r="P121" s="105" t="e">
        <f t="shared" si="42"/>
        <v>#N/A</v>
      </c>
      <c r="Q121" s="114" t="e">
        <f t="shared" si="43"/>
        <v>#N/A</v>
      </c>
      <c r="R121" s="105" t="e">
        <f t="shared" si="44"/>
        <v>#N/A</v>
      </c>
      <c r="S121" s="105">
        <f t="shared" si="28"/>
        <v>0</v>
      </c>
      <c r="T121" s="113" t="e">
        <f t="shared" si="45"/>
        <v>#N/A</v>
      </c>
      <c r="U121" s="113" t="e">
        <f t="shared" si="46"/>
        <v>#N/A</v>
      </c>
      <c r="V121" s="105" t="e">
        <f t="shared" si="47"/>
        <v>#N/A</v>
      </c>
      <c r="W121" s="114" t="e">
        <f t="shared" si="48"/>
        <v>#N/A</v>
      </c>
      <c r="X121" s="105" t="e">
        <f t="shared" si="49"/>
        <v>#N/A</v>
      </c>
      <c r="Y121" s="105">
        <f t="shared" si="29"/>
        <v>0</v>
      </c>
    </row>
    <row r="122" spans="1:25" outlineLevel="1">
      <c r="A122" s="117" t="s">
        <v>63</v>
      </c>
      <c r="B122" s="113">
        <f t="shared" si="30"/>
        <v>2.4</v>
      </c>
      <c r="C122" s="113">
        <f t="shared" si="31"/>
        <v>12</v>
      </c>
      <c r="D122" s="105">
        <f t="shared" si="32"/>
        <v>1</v>
      </c>
      <c r="E122" s="114">
        <f t="shared" si="33"/>
        <v>1</v>
      </c>
      <c r="F122" s="105">
        <f t="shared" si="34"/>
        <v>1</v>
      </c>
      <c r="G122" s="105">
        <f t="shared" si="26"/>
        <v>3</v>
      </c>
      <c r="H122" s="113">
        <f t="shared" si="35"/>
        <v>2.4285714285714284</v>
      </c>
      <c r="I122" s="113">
        <f t="shared" si="36"/>
        <v>17</v>
      </c>
      <c r="J122" s="105">
        <f t="shared" si="37"/>
        <v>1</v>
      </c>
      <c r="K122" s="114">
        <f t="shared" si="38"/>
        <v>1</v>
      </c>
      <c r="L122" s="105">
        <f t="shared" si="39"/>
        <v>1</v>
      </c>
      <c r="M122" s="105">
        <f t="shared" si="27"/>
        <v>3</v>
      </c>
      <c r="N122" s="113">
        <f t="shared" si="40"/>
        <v>3.5</v>
      </c>
      <c r="O122" s="113">
        <f t="shared" si="41"/>
        <v>7</v>
      </c>
      <c r="P122" s="105">
        <f t="shared" si="42"/>
        <v>1</v>
      </c>
      <c r="Q122" s="114">
        <f t="shared" si="43"/>
        <v>1</v>
      </c>
      <c r="R122" s="105">
        <f t="shared" si="44"/>
        <v>1</v>
      </c>
      <c r="S122" s="105">
        <f t="shared" si="28"/>
        <v>3</v>
      </c>
      <c r="T122" s="113">
        <f t="shared" si="45"/>
        <v>4</v>
      </c>
      <c r="U122" s="113">
        <f t="shared" si="46"/>
        <v>4</v>
      </c>
      <c r="V122" s="105">
        <f t="shared" si="47"/>
        <v>1</v>
      </c>
      <c r="W122" s="114">
        <f t="shared" si="48"/>
        <v>1</v>
      </c>
      <c r="X122" s="105">
        <f t="shared" si="49"/>
        <v>1</v>
      </c>
      <c r="Y122" s="105">
        <f t="shared" si="29"/>
        <v>3</v>
      </c>
    </row>
    <row r="123" spans="1:25" outlineLevel="1">
      <c r="A123" s="117" t="s">
        <v>64</v>
      </c>
      <c r="B123" s="113" t="e">
        <f t="shared" si="30"/>
        <v>#N/A</v>
      </c>
      <c r="C123" s="113" t="e">
        <f t="shared" si="31"/>
        <v>#N/A</v>
      </c>
      <c r="D123" s="105" t="e">
        <f t="shared" si="32"/>
        <v>#N/A</v>
      </c>
      <c r="E123" s="114" t="e">
        <f t="shared" si="33"/>
        <v>#N/A</v>
      </c>
      <c r="F123" s="105" t="e">
        <f t="shared" si="34"/>
        <v>#N/A</v>
      </c>
      <c r="G123" s="105">
        <f t="shared" si="26"/>
        <v>0</v>
      </c>
      <c r="H123" s="113" t="e">
        <f t="shared" si="35"/>
        <v>#N/A</v>
      </c>
      <c r="I123" s="113" t="e">
        <f t="shared" si="36"/>
        <v>#N/A</v>
      </c>
      <c r="J123" s="105" t="e">
        <f t="shared" si="37"/>
        <v>#N/A</v>
      </c>
      <c r="K123" s="114" t="e">
        <f t="shared" si="38"/>
        <v>#N/A</v>
      </c>
      <c r="L123" s="105" t="e">
        <f t="shared" si="39"/>
        <v>#N/A</v>
      </c>
      <c r="M123" s="105">
        <f t="shared" si="27"/>
        <v>0</v>
      </c>
      <c r="N123" s="113" t="e">
        <f t="shared" si="40"/>
        <v>#N/A</v>
      </c>
      <c r="O123" s="113" t="e">
        <f t="shared" si="41"/>
        <v>#N/A</v>
      </c>
      <c r="P123" s="105" t="e">
        <f t="shared" si="42"/>
        <v>#N/A</v>
      </c>
      <c r="Q123" s="114" t="e">
        <f t="shared" si="43"/>
        <v>#N/A</v>
      </c>
      <c r="R123" s="105" t="e">
        <f t="shared" si="44"/>
        <v>#N/A</v>
      </c>
      <c r="S123" s="105">
        <f t="shared" si="28"/>
        <v>0</v>
      </c>
      <c r="T123" s="113" t="e">
        <f t="shared" si="45"/>
        <v>#N/A</v>
      </c>
      <c r="U123" s="113" t="e">
        <f t="shared" si="46"/>
        <v>#N/A</v>
      </c>
      <c r="V123" s="105" t="e">
        <f t="shared" si="47"/>
        <v>#N/A</v>
      </c>
      <c r="W123" s="114" t="e">
        <f t="shared" si="48"/>
        <v>#N/A</v>
      </c>
      <c r="X123" s="105" t="e">
        <f t="shared" si="49"/>
        <v>#N/A</v>
      </c>
      <c r="Y123" s="105">
        <f t="shared" si="29"/>
        <v>0</v>
      </c>
    </row>
    <row r="124" spans="1:25" outlineLevel="1">
      <c r="A124" s="117" t="s">
        <v>65</v>
      </c>
      <c r="B124" s="113">
        <f t="shared" si="30"/>
        <v>2.2000000000000002</v>
      </c>
      <c r="C124" s="113">
        <f t="shared" si="31"/>
        <v>11</v>
      </c>
      <c r="D124" s="105">
        <f t="shared" si="32"/>
        <v>1</v>
      </c>
      <c r="E124" s="114">
        <f t="shared" si="33"/>
        <v>1</v>
      </c>
      <c r="F124" s="105">
        <f t="shared" si="34"/>
        <v>1</v>
      </c>
      <c r="G124" s="105">
        <f t="shared" si="26"/>
        <v>3</v>
      </c>
      <c r="H124" s="113">
        <f t="shared" si="35"/>
        <v>1.8571428571428572</v>
      </c>
      <c r="I124" s="113">
        <f t="shared" si="36"/>
        <v>13</v>
      </c>
      <c r="J124" s="105">
        <f t="shared" si="37"/>
        <v>1</v>
      </c>
      <c r="K124" s="114">
        <f t="shared" si="38"/>
        <v>1</v>
      </c>
      <c r="L124" s="105">
        <f t="shared" si="39"/>
        <v>1</v>
      </c>
      <c r="M124" s="105">
        <f t="shared" si="27"/>
        <v>3</v>
      </c>
      <c r="N124" s="113">
        <f t="shared" si="40"/>
        <v>3.75</v>
      </c>
      <c r="O124" s="113">
        <f t="shared" si="41"/>
        <v>7.5</v>
      </c>
      <c r="P124" s="105">
        <f t="shared" si="42"/>
        <v>1</v>
      </c>
      <c r="Q124" s="114">
        <f t="shared" si="43"/>
        <v>1</v>
      </c>
      <c r="R124" s="105">
        <f t="shared" si="44"/>
        <v>1</v>
      </c>
      <c r="S124" s="105">
        <f t="shared" si="28"/>
        <v>3</v>
      </c>
      <c r="T124" s="113">
        <f t="shared" si="45"/>
        <v>2</v>
      </c>
      <c r="U124" s="113">
        <f t="shared" si="46"/>
        <v>2</v>
      </c>
      <c r="V124" s="105">
        <f t="shared" si="47"/>
        <v>1</v>
      </c>
      <c r="W124" s="114">
        <f t="shared" si="48"/>
        <v>1</v>
      </c>
      <c r="X124" s="105">
        <f t="shared" si="49"/>
        <v>1</v>
      </c>
      <c r="Y124" s="105">
        <f t="shared" si="29"/>
        <v>3</v>
      </c>
    </row>
    <row r="125" spans="1:25" outlineLevel="1">
      <c r="A125" s="117" t="s">
        <v>66</v>
      </c>
      <c r="B125" s="113" t="e">
        <f t="shared" si="30"/>
        <v>#N/A</v>
      </c>
      <c r="C125" s="113" t="e">
        <f t="shared" si="31"/>
        <v>#N/A</v>
      </c>
      <c r="D125" s="105" t="e">
        <f t="shared" si="32"/>
        <v>#N/A</v>
      </c>
      <c r="E125" s="114" t="e">
        <f t="shared" si="33"/>
        <v>#N/A</v>
      </c>
      <c r="F125" s="105" t="e">
        <f t="shared" si="34"/>
        <v>#N/A</v>
      </c>
      <c r="G125" s="105">
        <f t="shared" ref="G125:G188" si="50">IF(ISNA(OR($D125, $E125, $F125)), 0, SUM($D125:$F125))</f>
        <v>0</v>
      </c>
      <c r="H125" s="113" t="e">
        <f t="shared" si="35"/>
        <v>#N/A</v>
      </c>
      <c r="I125" s="113" t="e">
        <f t="shared" si="36"/>
        <v>#N/A</v>
      </c>
      <c r="J125" s="105" t="e">
        <f t="shared" si="37"/>
        <v>#N/A</v>
      </c>
      <c r="K125" s="114" t="e">
        <f t="shared" si="38"/>
        <v>#N/A</v>
      </c>
      <c r="L125" s="105" t="e">
        <f t="shared" si="39"/>
        <v>#N/A</v>
      </c>
      <c r="M125" s="105">
        <f t="shared" ref="M125:M188" si="51">IF(ISNA(OR($J125, $K125, $L125)), 0, SUM($J125:$L125))</f>
        <v>0</v>
      </c>
      <c r="N125" s="113" t="e">
        <f t="shared" si="40"/>
        <v>#N/A</v>
      </c>
      <c r="O125" s="113" t="e">
        <f t="shared" si="41"/>
        <v>#N/A</v>
      </c>
      <c r="P125" s="105" t="e">
        <f t="shared" si="42"/>
        <v>#N/A</v>
      </c>
      <c r="Q125" s="114" t="e">
        <f t="shared" si="43"/>
        <v>#N/A</v>
      </c>
      <c r="R125" s="105" t="e">
        <f t="shared" si="44"/>
        <v>#N/A</v>
      </c>
      <c r="S125" s="105">
        <f t="shared" ref="S125:S188" si="52">IF(ISNA(OR($P125, $Q125, $R125)), 0, SUM($P125:$R125))</f>
        <v>0</v>
      </c>
      <c r="T125" s="113" t="e">
        <f t="shared" si="45"/>
        <v>#N/A</v>
      </c>
      <c r="U125" s="113" t="e">
        <f t="shared" si="46"/>
        <v>#N/A</v>
      </c>
      <c r="V125" s="105" t="e">
        <f t="shared" si="47"/>
        <v>#N/A</v>
      </c>
      <c r="W125" s="114" t="e">
        <f t="shared" si="48"/>
        <v>#N/A</v>
      </c>
      <c r="X125" s="105" t="e">
        <f t="shared" si="49"/>
        <v>#N/A</v>
      </c>
      <c r="Y125" s="105">
        <f t="shared" ref="Y125:Y188" si="53">IF(ISNA(OR($V125, $W125, $X125)), 0, SUM($V125:$X125))</f>
        <v>0</v>
      </c>
    </row>
    <row r="126" spans="1:25" outlineLevel="1">
      <c r="A126" s="117" t="s">
        <v>67</v>
      </c>
      <c r="B126" s="113">
        <f t="shared" si="30"/>
        <v>1.8</v>
      </c>
      <c r="C126" s="113">
        <f t="shared" si="31"/>
        <v>9</v>
      </c>
      <c r="D126" s="105">
        <f t="shared" si="32"/>
        <v>1</v>
      </c>
      <c r="E126" s="114">
        <f t="shared" si="33"/>
        <v>1</v>
      </c>
      <c r="F126" s="105">
        <f t="shared" si="34"/>
        <v>1</v>
      </c>
      <c r="G126" s="105">
        <f t="shared" si="50"/>
        <v>3</v>
      </c>
      <c r="H126" s="113">
        <f t="shared" si="35"/>
        <v>2.5714285714285716</v>
      </c>
      <c r="I126" s="113">
        <f t="shared" si="36"/>
        <v>18</v>
      </c>
      <c r="J126" s="105">
        <f t="shared" si="37"/>
        <v>1</v>
      </c>
      <c r="K126" s="114">
        <f t="shared" si="38"/>
        <v>1</v>
      </c>
      <c r="L126" s="105">
        <f t="shared" si="39"/>
        <v>1</v>
      </c>
      <c r="M126" s="105">
        <f t="shared" si="51"/>
        <v>3</v>
      </c>
      <c r="N126" s="113">
        <f t="shared" si="40"/>
        <v>3.75</v>
      </c>
      <c r="O126" s="113">
        <f t="shared" si="41"/>
        <v>7.5</v>
      </c>
      <c r="P126" s="105">
        <f t="shared" si="42"/>
        <v>1</v>
      </c>
      <c r="Q126" s="114">
        <f t="shared" si="43"/>
        <v>1</v>
      </c>
      <c r="R126" s="105">
        <f t="shared" si="44"/>
        <v>1</v>
      </c>
      <c r="S126" s="105">
        <f t="shared" si="52"/>
        <v>3</v>
      </c>
      <c r="T126" s="113">
        <f t="shared" si="45"/>
        <v>3</v>
      </c>
      <c r="U126" s="113">
        <f t="shared" si="46"/>
        <v>3</v>
      </c>
      <c r="V126" s="105">
        <f t="shared" si="47"/>
        <v>1</v>
      </c>
      <c r="W126" s="114">
        <f t="shared" si="48"/>
        <v>1</v>
      </c>
      <c r="X126" s="105">
        <f t="shared" si="49"/>
        <v>1</v>
      </c>
      <c r="Y126" s="105">
        <f t="shared" si="53"/>
        <v>3</v>
      </c>
    </row>
    <row r="127" spans="1:25" outlineLevel="1">
      <c r="A127" s="117" t="s">
        <v>68</v>
      </c>
      <c r="B127" s="113">
        <f t="shared" si="30"/>
        <v>1.8</v>
      </c>
      <c r="C127" s="113">
        <f t="shared" si="31"/>
        <v>9</v>
      </c>
      <c r="D127" s="105">
        <f t="shared" si="32"/>
        <v>1</v>
      </c>
      <c r="E127" s="114">
        <f t="shared" si="33"/>
        <v>1</v>
      </c>
      <c r="F127" s="105">
        <f t="shared" si="34"/>
        <v>1</v>
      </c>
      <c r="G127" s="105">
        <f t="shared" si="50"/>
        <v>3</v>
      </c>
      <c r="H127" s="113">
        <f t="shared" si="35"/>
        <v>2.1428571428571428</v>
      </c>
      <c r="I127" s="113">
        <f t="shared" si="36"/>
        <v>15</v>
      </c>
      <c r="J127" s="105">
        <f t="shared" si="37"/>
        <v>1</v>
      </c>
      <c r="K127" s="114">
        <f t="shared" si="38"/>
        <v>1</v>
      </c>
      <c r="L127" s="105">
        <f t="shared" si="39"/>
        <v>1</v>
      </c>
      <c r="M127" s="105">
        <f t="shared" si="51"/>
        <v>3</v>
      </c>
      <c r="N127" s="113" t="e">
        <f t="shared" si="40"/>
        <v>#N/A</v>
      </c>
      <c r="O127" s="113" t="e">
        <f t="shared" si="41"/>
        <v>#N/A</v>
      </c>
      <c r="P127" s="105" t="e">
        <f t="shared" si="42"/>
        <v>#N/A</v>
      </c>
      <c r="Q127" s="114" t="e">
        <f t="shared" si="43"/>
        <v>#N/A</v>
      </c>
      <c r="R127" s="105" t="e">
        <f t="shared" si="44"/>
        <v>#N/A</v>
      </c>
      <c r="S127" s="105">
        <f t="shared" si="52"/>
        <v>0</v>
      </c>
      <c r="T127" s="113">
        <f t="shared" si="45"/>
        <v>3</v>
      </c>
      <c r="U127" s="113">
        <f t="shared" si="46"/>
        <v>3</v>
      </c>
      <c r="V127" s="105">
        <f t="shared" si="47"/>
        <v>1</v>
      </c>
      <c r="W127" s="114">
        <f t="shared" si="48"/>
        <v>1</v>
      </c>
      <c r="X127" s="105">
        <f t="shared" si="49"/>
        <v>1</v>
      </c>
      <c r="Y127" s="105">
        <f t="shared" si="53"/>
        <v>3</v>
      </c>
    </row>
    <row r="128" spans="1:25" outlineLevel="1">
      <c r="A128" s="117" t="s">
        <v>69</v>
      </c>
      <c r="B128" s="113" t="e">
        <f t="shared" si="30"/>
        <v>#N/A</v>
      </c>
      <c r="C128" s="113" t="e">
        <f t="shared" si="31"/>
        <v>#N/A</v>
      </c>
      <c r="D128" s="105" t="e">
        <f t="shared" si="32"/>
        <v>#N/A</v>
      </c>
      <c r="E128" s="114" t="e">
        <f t="shared" si="33"/>
        <v>#N/A</v>
      </c>
      <c r="F128" s="105" t="e">
        <f t="shared" si="34"/>
        <v>#N/A</v>
      </c>
      <c r="G128" s="105">
        <f t="shared" si="50"/>
        <v>0</v>
      </c>
      <c r="H128" s="113" t="e">
        <f t="shared" si="35"/>
        <v>#N/A</v>
      </c>
      <c r="I128" s="113" t="e">
        <f t="shared" si="36"/>
        <v>#N/A</v>
      </c>
      <c r="J128" s="105" t="e">
        <f t="shared" si="37"/>
        <v>#N/A</v>
      </c>
      <c r="K128" s="114" t="e">
        <f t="shared" si="38"/>
        <v>#N/A</v>
      </c>
      <c r="L128" s="105" t="e">
        <f t="shared" si="39"/>
        <v>#N/A</v>
      </c>
      <c r="M128" s="105">
        <f t="shared" si="51"/>
        <v>0</v>
      </c>
      <c r="N128" s="113">
        <f t="shared" si="40"/>
        <v>2.5</v>
      </c>
      <c r="O128" s="113">
        <f t="shared" si="41"/>
        <v>5</v>
      </c>
      <c r="P128" s="105">
        <f t="shared" si="42"/>
        <v>0</v>
      </c>
      <c r="Q128" s="114">
        <f t="shared" si="43"/>
        <v>1</v>
      </c>
      <c r="R128" s="105">
        <f t="shared" si="44"/>
        <v>0</v>
      </c>
      <c r="S128" s="105">
        <f t="shared" si="52"/>
        <v>1</v>
      </c>
      <c r="T128" s="113" t="e">
        <f t="shared" si="45"/>
        <v>#N/A</v>
      </c>
      <c r="U128" s="113" t="e">
        <f t="shared" si="46"/>
        <v>#N/A</v>
      </c>
      <c r="V128" s="105" t="e">
        <f t="shared" si="47"/>
        <v>#N/A</v>
      </c>
      <c r="W128" s="114" t="e">
        <f t="shared" si="48"/>
        <v>#N/A</v>
      </c>
      <c r="X128" s="105" t="e">
        <f t="shared" si="49"/>
        <v>#N/A</v>
      </c>
      <c r="Y128" s="105">
        <f t="shared" si="53"/>
        <v>0</v>
      </c>
    </row>
    <row r="129" spans="1:25" outlineLevel="1">
      <c r="A129" s="117" t="s">
        <v>70</v>
      </c>
      <c r="B129" s="113">
        <f t="shared" si="30"/>
        <v>1.2</v>
      </c>
      <c r="C129" s="113">
        <f t="shared" si="31"/>
        <v>6</v>
      </c>
      <c r="D129" s="105">
        <f t="shared" si="32"/>
        <v>1</v>
      </c>
      <c r="E129" s="114">
        <f t="shared" si="33"/>
        <v>1</v>
      </c>
      <c r="F129" s="105">
        <f t="shared" si="34"/>
        <v>1</v>
      </c>
      <c r="G129" s="105">
        <f t="shared" si="50"/>
        <v>3</v>
      </c>
      <c r="H129" s="113">
        <f t="shared" si="35"/>
        <v>1.1428571428571428</v>
      </c>
      <c r="I129" s="113">
        <f t="shared" si="36"/>
        <v>8</v>
      </c>
      <c r="J129" s="105">
        <f t="shared" si="37"/>
        <v>1</v>
      </c>
      <c r="K129" s="114">
        <f t="shared" si="38"/>
        <v>1</v>
      </c>
      <c r="L129" s="105">
        <f t="shared" si="39"/>
        <v>1</v>
      </c>
      <c r="M129" s="105">
        <f t="shared" si="51"/>
        <v>3</v>
      </c>
      <c r="N129" s="113">
        <f t="shared" si="40"/>
        <v>2.5</v>
      </c>
      <c r="O129" s="113">
        <f t="shared" si="41"/>
        <v>5</v>
      </c>
      <c r="P129" s="105">
        <f t="shared" si="42"/>
        <v>0</v>
      </c>
      <c r="Q129" s="114">
        <f t="shared" si="43"/>
        <v>1</v>
      </c>
      <c r="R129" s="105">
        <f t="shared" si="44"/>
        <v>1</v>
      </c>
      <c r="S129" s="105">
        <f t="shared" si="52"/>
        <v>2</v>
      </c>
      <c r="T129" s="113">
        <f t="shared" si="45"/>
        <v>1</v>
      </c>
      <c r="U129" s="113">
        <f t="shared" si="46"/>
        <v>1</v>
      </c>
      <c r="V129" s="105">
        <f t="shared" si="47"/>
        <v>1</v>
      </c>
      <c r="W129" s="114">
        <f t="shared" si="48"/>
        <v>1</v>
      </c>
      <c r="X129" s="105">
        <f t="shared" si="49"/>
        <v>1</v>
      </c>
      <c r="Y129" s="105">
        <f t="shared" si="53"/>
        <v>3</v>
      </c>
    </row>
    <row r="130" spans="1:25" outlineLevel="1">
      <c r="A130" s="117" t="s">
        <v>71</v>
      </c>
      <c r="B130" s="113" t="e">
        <f t="shared" si="30"/>
        <v>#N/A</v>
      </c>
      <c r="C130" s="113" t="e">
        <f t="shared" si="31"/>
        <v>#N/A</v>
      </c>
      <c r="D130" s="105" t="e">
        <f t="shared" si="32"/>
        <v>#N/A</v>
      </c>
      <c r="E130" s="114" t="e">
        <f t="shared" si="33"/>
        <v>#N/A</v>
      </c>
      <c r="F130" s="105" t="e">
        <f t="shared" si="34"/>
        <v>#N/A</v>
      </c>
      <c r="G130" s="105">
        <f t="shared" si="50"/>
        <v>0</v>
      </c>
      <c r="H130" s="113" t="e">
        <f t="shared" si="35"/>
        <v>#N/A</v>
      </c>
      <c r="I130" s="113" t="e">
        <f t="shared" si="36"/>
        <v>#N/A</v>
      </c>
      <c r="J130" s="105" t="e">
        <f t="shared" si="37"/>
        <v>#N/A</v>
      </c>
      <c r="K130" s="114" t="e">
        <f t="shared" si="38"/>
        <v>#N/A</v>
      </c>
      <c r="L130" s="105" t="e">
        <f t="shared" si="39"/>
        <v>#N/A</v>
      </c>
      <c r="M130" s="105">
        <f t="shared" si="51"/>
        <v>0</v>
      </c>
      <c r="N130" s="113" t="e">
        <f t="shared" si="40"/>
        <v>#N/A</v>
      </c>
      <c r="O130" s="113" t="e">
        <f t="shared" si="41"/>
        <v>#N/A</v>
      </c>
      <c r="P130" s="105" t="e">
        <f t="shared" si="42"/>
        <v>#N/A</v>
      </c>
      <c r="Q130" s="114" t="e">
        <f t="shared" si="43"/>
        <v>#N/A</v>
      </c>
      <c r="R130" s="105" t="e">
        <f t="shared" si="44"/>
        <v>#N/A</v>
      </c>
      <c r="S130" s="105">
        <f t="shared" si="52"/>
        <v>0</v>
      </c>
      <c r="T130" s="113" t="e">
        <f t="shared" si="45"/>
        <v>#N/A</v>
      </c>
      <c r="U130" s="113" t="e">
        <f t="shared" si="46"/>
        <v>#N/A</v>
      </c>
      <c r="V130" s="105" t="e">
        <f t="shared" si="47"/>
        <v>#N/A</v>
      </c>
      <c r="W130" s="114" t="e">
        <f t="shared" si="48"/>
        <v>#N/A</v>
      </c>
      <c r="X130" s="105" t="e">
        <f t="shared" si="49"/>
        <v>#N/A</v>
      </c>
      <c r="Y130" s="105">
        <f t="shared" si="53"/>
        <v>0</v>
      </c>
    </row>
    <row r="131" spans="1:25" outlineLevel="1">
      <c r="A131" s="117" t="s">
        <v>72</v>
      </c>
      <c r="B131" s="113">
        <f t="shared" si="30"/>
        <v>1.2</v>
      </c>
      <c r="C131" s="113">
        <f t="shared" si="31"/>
        <v>6</v>
      </c>
      <c r="D131" s="105">
        <f t="shared" si="32"/>
        <v>1</v>
      </c>
      <c r="E131" s="114">
        <f t="shared" si="33"/>
        <v>1</v>
      </c>
      <c r="F131" s="105">
        <f t="shared" si="34"/>
        <v>1</v>
      </c>
      <c r="G131" s="105">
        <f t="shared" si="50"/>
        <v>3</v>
      </c>
      <c r="H131" s="113">
        <f t="shared" si="35"/>
        <v>1.5714285714285714</v>
      </c>
      <c r="I131" s="113">
        <f t="shared" si="36"/>
        <v>11</v>
      </c>
      <c r="J131" s="105">
        <f t="shared" si="37"/>
        <v>1</v>
      </c>
      <c r="K131" s="114">
        <f t="shared" si="38"/>
        <v>1</v>
      </c>
      <c r="L131" s="105">
        <f t="shared" si="39"/>
        <v>1</v>
      </c>
      <c r="M131" s="105">
        <f t="shared" si="51"/>
        <v>3</v>
      </c>
      <c r="N131" s="113">
        <f t="shared" si="40"/>
        <v>2.5</v>
      </c>
      <c r="O131" s="113">
        <f t="shared" si="41"/>
        <v>5</v>
      </c>
      <c r="P131" s="105">
        <f t="shared" si="42"/>
        <v>0</v>
      </c>
      <c r="Q131" s="114">
        <f t="shared" si="43"/>
        <v>1</v>
      </c>
      <c r="R131" s="105">
        <f t="shared" si="44"/>
        <v>1</v>
      </c>
      <c r="S131" s="105">
        <f t="shared" si="52"/>
        <v>2</v>
      </c>
      <c r="T131" s="113">
        <f t="shared" si="45"/>
        <v>1</v>
      </c>
      <c r="U131" s="113">
        <f t="shared" si="46"/>
        <v>1</v>
      </c>
      <c r="V131" s="105">
        <f t="shared" si="47"/>
        <v>1</v>
      </c>
      <c r="W131" s="114">
        <f t="shared" si="48"/>
        <v>1</v>
      </c>
      <c r="X131" s="105">
        <f t="shared" si="49"/>
        <v>1</v>
      </c>
      <c r="Y131" s="105">
        <f t="shared" si="53"/>
        <v>3</v>
      </c>
    </row>
    <row r="132" spans="1:25" outlineLevel="1">
      <c r="A132" s="117" t="s">
        <v>73</v>
      </c>
      <c r="B132" s="113">
        <f t="shared" si="30"/>
        <v>2.6</v>
      </c>
      <c r="C132" s="113">
        <f t="shared" si="31"/>
        <v>13</v>
      </c>
      <c r="D132" s="105">
        <f t="shared" si="32"/>
        <v>1</v>
      </c>
      <c r="E132" s="114">
        <f t="shared" si="33"/>
        <v>1</v>
      </c>
      <c r="F132" s="105">
        <f t="shared" si="34"/>
        <v>1</v>
      </c>
      <c r="G132" s="105">
        <f t="shared" si="50"/>
        <v>3</v>
      </c>
      <c r="H132" s="113">
        <f t="shared" si="35"/>
        <v>2.4285714285714284</v>
      </c>
      <c r="I132" s="113">
        <f t="shared" si="36"/>
        <v>17</v>
      </c>
      <c r="J132" s="105">
        <f t="shared" si="37"/>
        <v>1</v>
      </c>
      <c r="K132" s="114">
        <f t="shared" si="38"/>
        <v>1</v>
      </c>
      <c r="L132" s="105">
        <f t="shared" si="39"/>
        <v>1</v>
      </c>
      <c r="M132" s="105">
        <f t="shared" si="51"/>
        <v>3</v>
      </c>
      <c r="N132" s="113" t="e">
        <f t="shared" si="40"/>
        <v>#N/A</v>
      </c>
      <c r="O132" s="113" t="e">
        <f t="shared" si="41"/>
        <v>#N/A</v>
      </c>
      <c r="P132" s="105" t="e">
        <f t="shared" si="42"/>
        <v>#N/A</v>
      </c>
      <c r="Q132" s="114" t="e">
        <f t="shared" si="43"/>
        <v>#N/A</v>
      </c>
      <c r="R132" s="105" t="e">
        <f t="shared" si="44"/>
        <v>#N/A</v>
      </c>
      <c r="S132" s="105">
        <f t="shared" si="52"/>
        <v>0</v>
      </c>
      <c r="T132" s="113">
        <f t="shared" si="45"/>
        <v>4</v>
      </c>
      <c r="U132" s="113">
        <f t="shared" si="46"/>
        <v>4</v>
      </c>
      <c r="V132" s="105">
        <f t="shared" si="47"/>
        <v>1</v>
      </c>
      <c r="W132" s="114">
        <f t="shared" si="48"/>
        <v>1</v>
      </c>
      <c r="X132" s="105">
        <f t="shared" si="49"/>
        <v>1</v>
      </c>
      <c r="Y132" s="105">
        <f t="shared" si="53"/>
        <v>3</v>
      </c>
    </row>
    <row r="133" spans="1:25" outlineLevel="1">
      <c r="A133" s="117" t="s">
        <v>74</v>
      </c>
      <c r="B133" s="113" t="e">
        <f t="shared" si="30"/>
        <v>#N/A</v>
      </c>
      <c r="C133" s="113" t="e">
        <f t="shared" si="31"/>
        <v>#N/A</v>
      </c>
      <c r="D133" s="105" t="e">
        <f t="shared" si="32"/>
        <v>#N/A</v>
      </c>
      <c r="E133" s="114" t="e">
        <f t="shared" si="33"/>
        <v>#N/A</v>
      </c>
      <c r="F133" s="105" t="e">
        <f t="shared" si="34"/>
        <v>#N/A</v>
      </c>
      <c r="G133" s="105">
        <f t="shared" si="50"/>
        <v>0</v>
      </c>
      <c r="H133" s="113" t="e">
        <f t="shared" si="35"/>
        <v>#N/A</v>
      </c>
      <c r="I133" s="113" t="e">
        <f t="shared" si="36"/>
        <v>#N/A</v>
      </c>
      <c r="J133" s="105" t="e">
        <f t="shared" si="37"/>
        <v>#N/A</v>
      </c>
      <c r="K133" s="114" t="e">
        <f t="shared" si="38"/>
        <v>#N/A</v>
      </c>
      <c r="L133" s="105" t="e">
        <f t="shared" si="39"/>
        <v>#N/A</v>
      </c>
      <c r="M133" s="105">
        <f t="shared" si="51"/>
        <v>0</v>
      </c>
      <c r="N133" s="113" t="e">
        <f t="shared" si="40"/>
        <v>#N/A</v>
      </c>
      <c r="O133" s="113" t="e">
        <f t="shared" si="41"/>
        <v>#N/A</v>
      </c>
      <c r="P133" s="105" t="e">
        <f t="shared" si="42"/>
        <v>#N/A</v>
      </c>
      <c r="Q133" s="114" t="e">
        <f t="shared" si="43"/>
        <v>#N/A</v>
      </c>
      <c r="R133" s="105" t="e">
        <f t="shared" si="44"/>
        <v>#N/A</v>
      </c>
      <c r="S133" s="105">
        <f t="shared" si="52"/>
        <v>0</v>
      </c>
      <c r="T133" s="113" t="e">
        <f t="shared" si="45"/>
        <v>#N/A</v>
      </c>
      <c r="U133" s="113" t="e">
        <f t="shared" si="46"/>
        <v>#N/A</v>
      </c>
      <c r="V133" s="105" t="e">
        <f t="shared" si="47"/>
        <v>#N/A</v>
      </c>
      <c r="W133" s="114" t="e">
        <f t="shared" si="48"/>
        <v>#N/A</v>
      </c>
      <c r="X133" s="105" t="e">
        <f t="shared" si="49"/>
        <v>#N/A</v>
      </c>
      <c r="Y133" s="105">
        <f t="shared" si="53"/>
        <v>0</v>
      </c>
    </row>
    <row r="134" spans="1:25" outlineLevel="1">
      <c r="A134" s="117" t="s">
        <v>75</v>
      </c>
      <c r="B134" s="113" t="e">
        <f t="shared" si="30"/>
        <v>#N/A</v>
      </c>
      <c r="C134" s="113" t="e">
        <f t="shared" si="31"/>
        <v>#N/A</v>
      </c>
      <c r="D134" s="105" t="e">
        <f t="shared" si="32"/>
        <v>#N/A</v>
      </c>
      <c r="E134" s="114" t="e">
        <f t="shared" si="33"/>
        <v>#N/A</v>
      </c>
      <c r="F134" s="105" t="e">
        <f t="shared" si="34"/>
        <v>#N/A</v>
      </c>
      <c r="G134" s="105">
        <f t="shared" si="50"/>
        <v>0</v>
      </c>
      <c r="H134" s="113" t="e">
        <f t="shared" si="35"/>
        <v>#N/A</v>
      </c>
      <c r="I134" s="113" t="e">
        <f t="shared" si="36"/>
        <v>#N/A</v>
      </c>
      <c r="J134" s="105" t="e">
        <f t="shared" si="37"/>
        <v>#N/A</v>
      </c>
      <c r="K134" s="114" t="e">
        <f t="shared" si="38"/>
        <v>#N/A</v>
      </c>
      <c r="L134" s="105" t="e">
        <f t="shared" si="39"/>
        <v>#N/A</v>
      </c>
      <c r="M134" s="105">
        <f t="shared" si="51"/>
        <v>0</v>
      </c>
      <c r="N134" s="113" t="e">
        <f t="shared" si="40"/>
        <v>#N/A</v>
      </c>
      <c r="O134" s="113" t="e">
        <f t="shared" si="41"/>
        <v>#N/A</v>
      </c>
      <c r="P134" s="105" t="e">
        <f t="shared" si="42"/>
        <v>#N/A</v>
      </c>
      <c r="Q134" s="114" t="e">
        <f t="shared" si="43"/>
        <v>#N/A</v>
      </c>
      <c r="R134" s="105" t="e">
        <f t="shared" si="44"/>
        <v>#N/A</v>
      </c>
      <c r="S134" s="105">
        <f t="shared" si="52"/>
        <v>0</v>
      </c>
      <c r="T134" s="113" t="e">
        <f t="shared" si="45"/>
        <v>#N/A</v>
      </c>
      <c r="U134" s="113" t="e">
        <f t="shared" si="46"/>
        <v>#N/A</v>
      </c>
      <c r="V134" s="105" t="e">
        <f t="shared" si="47"/>
        <v>#N/A</v>
      </c>
      <c r="W134" s="114" t="e">
        <f t="shared" si="48"/>
        <v>#N/A</v>
      </c>
      <c r="X134" s="105" t="e">
        <f t="shared" si="49"/>
        <v>#N/A</v>
      </c>
      <c r="Y134" s="105">
        <f t="shared" si="53"/>
        <v>0</v>
      </c>
    </row>
    <row r="135" spans="1:25" outlineLevel="1">
      <c r="A135" s="117" t="s">
        <v>76</v>
      </c>
      <c r="B135" s="113">
        <f t="shared" si="30"/>
        <v>1.4</v>
      </c>
      <c r="C135" s="113">
        <f t="shared" si="31"/>
        <v>7</v>
      </c>
      <c r="D135" s="105">
        <f t="shared" si="32"/>
        <v>1</v>
      </c>
      <c r="E135" s="114">
        <f t="shared" si="33"/>
        <v>1</v>
      </c>
      <c r="F135" s="105">
        <f t="shared" si="34"/>
        <v>1</v>
      </c>
      <c r="G135" s="105">
        <f t="shared" si="50"/>
        <v>3</v>
      </c>
      <c r="H135" s="113">
        <f t="shared" si="35"/>
        <v>2.1428571428571428</v>
      </c>
      <c r="I135" s="113">
        <f t="shared" si="36"/>
        <v>15</v>
      </c>
      <c r="J135" s="105">
        <f t="shared" si="37"/>
        <v>1</v>
      </c>
      <c r="K135" s="114">
        <f t="shared" si="38"/>
        <v>1</v>
      </c>
      <c r="L135" s="105">
        <f t="shared" si="39"/>
        <v>1</v>
      </c>
      <c r="M135" s="105">
        <f t="shared" si="51"/>
        <v>3</v>
      </c>
      <c r="N135" s="113">
        <f t="shared" si="40"/>
        <v>3.5</v>
      </c>
      <c r="O135" s="113">
        <f t="shared" si="41"/>
        <v>7</v>
      </c>
      <c r="P135" s="105">
        <f t="shared" si="42"/>
        <v>1</v>
      </c>
      <c r="Q135" s="114">
        <f t="shared" si="43"/>
        <v>1</v>
      </c>
      <c r="R135" s="105">
        <f t="shared" si="44"/>
        <v>1</v>
      </c>
      <c r="S135" s="105">
        <f t="shared" si="52"/>
        <v>3</v>
      </c>
      <c r="T135" s="113">
        <f t="shared" si="45"/>
        <v>4</v>
      </c>
      <c r="U135" s="113">
        <f t="shared" si="46"/>
        <v>4</v>
      </c>
      <c r="V135" s="105">
        <f t="shared" si="47"/>
        <v>1</v>
      </c>
      <c r="W135" s="114">
        <f t="shared" si="48"/>
        <v>1</v>
      </c>
      <c r="X135" s="105">
        <f t="shared" si="49"/>
        <v>1</v>
      </c>
      <c r="Y135" s="105">
        <f t="shared" si="53"/>
        <v>3</v>
      </c>
    </row>
    <row r="136" spans="1:25" outlineLevel="1">
      <c r="A136" s="117" t="s">
        <v>77</v>
      </c>
      <c r="B136" s="113">
        <f t="shared" si="30"/>
        <v>2.2000000000000002</v>
      </c>
      <c r="C136" s="113">
        <f t="shared" si="31"/>
        <v>11</v>
      </c>
      <c r="D136" s="105">
        <f t="shared" si="32"/>
        <v>1</v>
      </c>
      <c r="E136" s="114">
        <f t="shared" si="33"/>
        <v>1</v>
      </c>
      <c r="F136" s="105">
        <f t="shared" si="34"/>
        <v>1</v>
      </c>
      <c r="G136" s="105">
        <f t="shared" si="50"/>
        <v>3</v>
      </c>
      <c r="H136" s="113">
        <f t="shared" si="35"/>
        <v>2.5714285714285716</v>
      </c>
      <c r="I136" s="113">
        <f t="shared" si="36"/>
        <v>18</v>
      </c>
      <c r="J136" s="105">
        <f t="shared" si="37"/>
        <v>1</v>
      </c>
      <c r="K136" s="114">
        <f t="shared" si="38"/>
        <v>1</v>
      </c>
      <c r="L136" s="105">
        <f t="shared" si="39"/>
        <v>1</v>
      </c>
      <c r="M136" s="105">
        <f t="shared" si="51"/>
        <v>3</v>
      </c>
      <c r="N136" s="113" t="e">
        <f t="shared" si="40"/>
        <v>#N/A</v>
      </c>
      <c r="O136" s="113" t="e">
        <f t="shared" si="41"/>
        <v>#N/A</v>
      </c>
      <c r="P136" s="105" t="e">
        <f t="shared" si="42"/>
        <v>#N/A</v>
      </c>
      <c r="Q136" s="114" t="e">
        <f t="shared" si="43"/>
        <v>#N/A</v>
      </c>
      <c r="R136" s="105" t="e">
        <f t="shared" si="44"/>
        <v>#N/A</v>
      </c>
      <c r="S136" s="105">
        <f t="shared" si="52"/>
        <v>0</v>
      </c>
      <c r="T136" s="113">
        <f t="shared" si="45"/>
        <v>1</v>
      </c>
      <c r="U136" s="113">
        <f t="shared" si="46"/>
        <v>1</v>
      </c>
      <c r="V136" s="105">
        <f t="shared" si="47"/>
        <v>1</v>
      </c>
      <c r="W136" s="114">
        <f t="shared" si="48"/>
        <v>1</v>
      </c>
      <c r="X136" s="105">
        <f t="shared" si="49"/>
        <v>1</v>
      </c>
      <c r="Y136" s="105">
        <f t="shared" si="53"/>
        <v>3</v>
      </c>
    </row>
    <row r="137" spans="1:25" outlineLevel="1">
      <c r="A137" s="117" t="s">
        <v>78</v>
      </c>
      <c r="B137" s="113" t="e">
        <f t="shared" si="30"/>
        <v>#N/A</v>
      </c>
      <c r="C137" s="113" t="e">
        <f t="shared" si="31"/>
        <v>#N/A</v>
      </c>
      <c r="D137" s="105" t="e">
        <f t="shared" si="32"/>
        <v>#N/A</v>
      </c>
      <c r="E137" s="114" t="e">
        <f t="shared" si="33"/>
        <v>#N/A</v>
      </c>
      <c r="F137" s="105" t="e">
        <f t="shared" si="34"/>
        <v>#N/A</v>
      </c>
      <c r="G137" s="105">
        <f t="shared" si="50"/>
        <v>0</v>
      </c>
      <c r="H137" s="113" t="e">
        <f t="shared" si="35"/>
        <v>#N/A</v>
      </c>
      <c r="I137" s="113" t="e">
        <f t="shared" si="36"/>
        <v>#N/A</v>
      </c>
      <c r="J137" s="105" t="e">
        <f t="shared" si="37"/>
        <v>#N/A</v>
      </c>
      <c r="K137" s="114" t="e">
        <f t="shared" si="38"/>
        <v>#N/A</v>
      </c>
      <c r="L137" s="105" t="e">
        <f t="shared" si="39"/>
        <v>#N/A</v>
      </c>
      <c r="M137" s="105">
        <f t="shared" si="51"/>
        <v>0</v>
      </c>
      <c r="N137" s="113" t="e">
        <f t="shared" si="40"/>
        <v>#N/A</v>
      </c>
      <c r="O137" s="113" t="e">
        <f t="shared" si="41"/>
        <v>#N/A</v>
      </c>
      <c r="P137" s="105" t="e">
        <f t="shared" si="42"/>
        <v>#N/A</v>
      </c>
      <c r="Q137" s="114" t="e">
        <f t="shared" si="43"/>
        <v>#N/A</v>
      </c>
      <c r="R137" s="105" t="e">
        <f t="shared" si="44"/>
        <v>#N/A</v>
      </c>
      <c r="S137" s="105">
        <f t="shared" si="52"/>
        <v>0</v>
      </c>
      <c r="T137" s="113" t="e">
        <f t="shared" si="45"/>
        <v>#N/A</v>
      </c>
      <c r="U137" s="113" t="e">
        <f t="shared" si="46"/>
        <v>#N/A</v>
      </c>
      <c r="V137" s="105" t="e">
        <f t="shared" si="47"/>
        <v>#N/A</v>
      </c>
      <c r="W137" s="114" t="e">
        <f t="shared" si="48"/>
        <v>#N/A</v>
      </c>
      <c r="X137" s="105" t="e">
        <f t="shared" si="49"/>
        <v>#N/A</v>
      </c>
      <c r="Y137" s="105">
        <f t="shared" si="53"/>
        <v>0</v>
      </c>
    </row>
    <row r="138" spans="1:25" outlineLevel="1">
      <c r="A138" s="117" t="s">
        <v>79</v>
      </c>
      <c r="B138" s="113" t="e">
        <f t="shared" si="30"/>
        <v>#N/A</v>
      </c>
      <c r="C138" s="113" t="e">
        <f t="shared" si="31"/>
        <v>#N/A</v>
      </c>
      <c r="D138" s="105" t="e">
        <f t="shared" si="32"/>
        <v>#N/A</v>
      </c>
      <c r="E138" s="114" t="e">
        <f t="shared" si="33"/>
        <v>#N/A</v>
      </c>
      <c r="F138" s="105" t="e">
        <f t="shared" si="34"/>
        <v>#N/A</v>
      </c>
      <c r="G138" s="105">
        <f t="shared" si="50"/>
        <v>0</v>
      </c>
      <c r="H138" s="113" t="e">
        <f t="shared" si="35"/>
        <v>#N/A</v>
      </c>
      <c r="I138" s="113" t="e">
        <f t="shared" si="36"/>
        <v>#N/A</v>
      </c>
      <c r="J138" s="105" t="e">
        <f t="shared" si="37"/>
        <v>#N/A</v>
      </c>
      <c r="K138" s="114" t="e">
        <f t="shared" si="38"/>
        <v>#N/A</v>
      </c>
      <c r="L138" s="105" t="e">
        <f t="shared" si="39"/>
        <v>#N/A</v>
      </c>
      <c r="M138" s="105">
        <f t="shared" si="51"/>
        <v>0</v>
      </c>
      <c r="N138" s="113" t="e">
        <f t="shared" si="40"/>
        <v>#N/A</v>
      </c>
      <c r="O138" s="113" t="e">
        <f t="shared" si="41"/>
        <v>#N/A</v>
      </c>
      <c r="P138" s="105" t="e">
        <f t="shared" si="42"/>
        <v>#N/A</v>
      </c>
      <c r="Q138" s="114" t="e">
        <f t="shared" si="43"/>
        <v>#N/A</v>
      </c>
      <c r="R138" s="105" t="e">
        <f t="shared" si="44"/>
        <v>#N/A</v>
      </c>
      <c r="S138" s="105">
        <f t="shared" si="52"/>
        <v>0</v>
      </c>
      <c r="T138" s="113" t="e">
        <f t="shared" si="45"/>
        <v>#N/A</v>
      </c>
      <c r="U138" s="113" t="e">
        <f t="shared" si="46"/>
        <v>#N/A</v>
      </c>
      <c r="V138" s="105" t="e">
        <f t="shared" si="47"/>
        <v>#N/A</v>
      </c>
      <c r="W138" s="114" t="e">
        <f t="shared" si="48"/>
        <v>#N/A</v>
      </c>
      <c r="X138" s="105" t="e">
        <f t="shared" si="49"/>
        <v>#N/A</v>
      </c>
      <c r="Y138" s="105">
        <f t="shared" si="53"/>
        <v>0</v>
      </c>
    </row>
    <row r="139" spans="1:25" outlineLevel="1">
      <c r="A139" s="117" t="s">
        <v>80</v>
      </c>
      <c r="B139" s="113" t="e">
        <f t="shared" si="30"/>
        <v>#N/A</v>
      </c>
      <c r="C139" s="113" t="e">
        <f t="shared" si="31"/>
        <v>#N/A</v>
      </c>
      <c r="D139" s="105" t="e">
        <f t="shared" si="32"/>
        <v>#N/A</v>
      </c>
      <c r="E139" s="114" t="e">
        <f t="shared" si="33"/>
        <v>#N/A</v>
      </c>
      <c r="F139" s="105" t="e">
        <f t="shared" si="34"/>
        <v>#N/A</v>
      </c>
      <c r="G139" s="105">
        <f t="shared" si="50"/>
        <v>0</v>
      </c>
      <c r="H139" s="113" t="e">
        <f t="shared" si="35"/>
        <v>#N/A</v>
      </c>
      <c r="I139" s="113" t="e">
        <f t="shared" si="36"/>
        <v>#N/A</v>
      </c>
      <c r="J139" s="105" t="e">
        <f t="shared" si="37"/>
        <v>#N/A</v>
      </c>
      <c r="K139" s="114" t="e">
        <f t="shared" si="38"/>
        <v>#N/A</v>
      </c>
      <c r="L139" s="105" t="e">
        <f t="shared" si="39"/>
        <v>#N/A</v>
      </c>
      <c r="M139" s="105">
        <f t="shared" si="51"/>
        <v>0</v>
      </c>
      <c r="N139" s="113" t="e">
        <f t="shared" si="40"/>
        <v>#N/A</v>
      </c>
      <c r="O139" s="113" t="e">
        <f t="shared" si="41"/>
        <v>#N/A</v>
      </c>
      <c r="P139" s="105" t="e">
        <f t="shared" si="42"/>
        <v>#N/A</v>
      </c>
      <c r="Q139" s="114" t="e">
        <f t="shared" si="43"/>
        <v>#N/A</v>
      </c>
      <c r="R139" s="105" t="e">
        <f t="shared" si="44"/>
        <v>#N/A</v>
      </c>
      <c r="S139" s="105">
        <f t="shared" si="52"/>
        <v>0</v>
      </c>
      <c r="T139" s="113" t="e">
        <f t="shared" si="45"/>
        <v>#N/A</v>
      </c>
      <c r="U139" s="113" t="e">
        <f t="shared" si="46"/>
        <v>#N/A</v>
      </c>
      <c r="V139" s="105" t="e">
        <f t="shared" si="47"/>
        <v>#N/A</v>
      </c>
      <c r="W139" s="114" t="e">
        <f t="shared" si="48"/>
        <v>#N/A</v>
      </c>
      <c r="X139" s="105" t="e">
        <f t="shared" si="49"/>
        <v>#N/A</v>
      </c>
      <c r="Y139" s="105">
        <f t="shared" si="53"/>
        <v>0</v>
      </c>
    </row>
    <row r="140" spans="1:25" outlineLevel="1">
      <c r="A140" s="117" t="s">
        <v>81</v>
      </c>
      <c r="B140" s="113" t="e">
        <f t="shared" si="30"/>
        <v>#N/A</v>
      </c>
      <c r="C140" s="113" t="e">
        <f t="shared" si="31"/>
        <v>#N/A</v>
      </c>
      <c r="D140" s="105" t="e">
        <f t="shared" si="32"/>
        <v>#N/A</v>
      </c>
      <c r="E140" s="114" t="e">
        <f t="shared" si="33"/>
        <v>#N/A</v>
      </c>
      <c r="F140" s="105" t="e">
        <f t="shared" si="34"/>
        <v>#N/A</v>
      </c>
      <c r="G140" s="105">
        <f t="shared" si="50"/>
        <v>0</v>
      </c>
      <c r="H140" s="113" t="e">
        <f t="shared" si="35"/>
        <v>#N/A</v>
      </c>
      <c r="I140" s="113" t="e">
        <f t="shared" si="36"/>
        <v>#N/A</v>
      </c>
      <c r="J140" s="105" t="e">
        <f t="shared" si="37"/>
        <v>#N/A</v>
      </c>
      <c r="K140" s="114" t="e">
        <f t="shared" si="38"/>
        <v>#N/A</v>
      </c>
      <c r="L140" s="105" t="e">
        <f t="shared" si="39"/>
        <v>#N/A</v>
      </c>
      <c r="M140" s="105">
        <f t="shared" si="51"/>
        <v>0</v>
      </c>
      <c r="N140" s="113" t="e">
        <f t="shared" si="40"/>
        <v>#N/A</v>
      </c>
      <c r="O140" s="113" t="e">
        <f t="shared" si="41"/>
        <v>#N/A</v>
      </c>
      <c r="P140" s="105" t="e">
        <f t="shared" si="42"/>
        <v>#N/A</v>
      </c>
      <c r="Q140" s="114" t="e">
        <f t="shared" si="43"/>
        <v>#N/A</v>
      </c>
      <c r="R140" s="105" t="e">
        <f t="shared" si="44"/>
        <v>#N/A</v>
      </c>
      <c r="S140" s="105">
        <f t="shared" si="52"/>
        <v>0</v>
      </c>
      <c r="T140" s="113" t="e">
        <f t="shared" si="45"/>
        <v>#N/A</v>
      </c>
      <c r="U140" s="113" t="e">
        <f t="shared" si="46"/>
        <v>#N/A</v>
      </c>
      <c r="V140" s="105" t="e">
        <f t="shared" si="47"/>
        <v>#N/A</v>
      </c>
      <c r="W140" s="114" t="e">
        <f t="shared" si="48"/>
        <v>#N/A</v>
      </c>
      <c r="X140" s="105" t="e">
        <f t="shared" si="49"/>
        <v>#N/A</v>
      </c>
      <c r="Y140" s="105">
        <f t="shared" si="53"/>
        <v>0</v>
      </c>
    </row>
    <row r="141" spans="1:25" outlineLevel="1">
      <c r="A141" s="117" t="s">
        <v>82</v>
      </c>
      <c r="B141" s="113" t="e">
        <f t="shared" si="30"/>
        <v>#N/A</v>
      </c>
      <c r="C141" s="113" t="e">
        <f t="shared" si="31"/>
        <v>#N/A</v>
      </c>
      <c r="D141" s="105" t="e">
        <f t="shared" si="32"/>
        <v>#N/A</v>
      </c>
      <c r="E141" s="114" t="e">
        <f t="shared" si="33"/>
        <v>#N/A</v>
      </c>
      <c r="F141" s="105" t="e">
        <f t="shared" si="34"/>
        <v>#N/A</v>
      </c>
      <c r="G141" s="105">
        <f t="shared" si="50"/>
        <v>0</v>
      </c>
      <c r="H141" s="113" t="e">
        <f t="shared" si="35"/>
        <v>#N/A</v>
      </c>
      <c r="I141" s="113" t="e">
        <f t="shared" si="36"/>
        <v>#N/A</v>
      </c>
      <c r="J141" s="105" t="e">
        <f t="shared" si="37"/>
        <v>#N/A</v>
      </c>
      <c r="K141" s="114" t="e">
        <f t="shared" si="38"/>
        <v>#N/A</v>
      </c>
      <c r="L141" s="105" t="e">
        <f t="shared" si="39"/>
        <v>#N/A</v>
      </c>
      <c r="M141" s="105">
        <f t="shared" si="51"/>
        <v>0</v>
      </c>
      <c r="N141" s="113" t="e">
        <f t="shared" si="40"/>
        <v>#N/A</v>
      </c>
      <c r="O141" s="113" t="e">
        <f t="shared" si="41"/>
        <v>#N/A</v>
      </c>
      <c r="P141" s="105" t="e">
        <f t="shared" si="42"/>
        <v>#N/A</v>
      </c>
      <c r="Q141" s="114" t="e">
        <f t="shared" si="43"/>
        <v>#N/A</v>
      </c>
      <c r="R141" s="105" t="e">
        <f t="shared" si="44"/>
        <v>#N/A</v>
      </c>
      <c r="S141" s="105">
        <f t="shared" si="52"/>
        <v>0</v>
      </c>
      <c r="T141" s="113" t="e">
        <f t="shared" si="45"/>
        <v>#N/A</v>
      </c>
      <c r="U141" s="113" t="e">
        <f t="shared" si="46"/>
        <v>#N/A</v>
      </c>
      <c r="V141" s="105" t="e">
        <f t="shared" si="47"/>
        <v>#N/A</v>
      </c>
      <c r="W141" s="114" t="e">
        <f t="shared" si="48"/>
        <v>#N/A</v>
      </c>
      <c r="X141" s="105" t="e">
        <f t="shared" si="49"/>
        <v>#N/A</v>
      </c>
      <c r="Y141" s="105">
        <f t="shared" si="53"/>
        <v>0</v>
      </c>
    </row>
    <row r="142" spans="1:25" outlineLevel="1">
      <c r="A142" s="117" t="s">
        <v>83</v>
      </c>
      <c r="B142" s="113">
        <f t="shared" si="30"/>
        <v>2</v>
      </c>
      <c r="C142" s="113">
        <f t="shared" si="31"/>
        <v>10</v>
      </c>
      <c r="D142" s="105">
        <f t="shared" si="32"/>
        <v>1</v>
      </c>
      <c r="E142" s="114">
        <f t="shared" si="33"/>
        <v>1</v>
      </c>
      <c r="F142" s="105">
        <f t="shared" si="34"/>
        <v>1</v>
      </c>
      <c r="G142" s="105">
        <f t="shared" si="50"/>
        <v>3</v>
      </c>
      <c r="H142" s="113">
        <f t="shared" si="35"/>
        <v>2</v>
      </c>
      <c r="I142" s="113">
        <f t="shared" si="36"/>
        <v>14</v>
      </c>
      <c r="J142" s="105">
        <f t="shared" si="37"/>
        <v>1</v>
      </c>
      <c r="K142" s="114">
        <f t="shared" si="38"/>
        <v>1</v>
      </c>
      <c r="L142" s="105">
        <f t="shared" si="39"/>
        <v>1</v>
      </c>
      <c r="M142" s="105">
        <f t="shared" si="51"/>
        <v>3</v>
      </c>
      <c r="N142" s="113" t="e">
        <f t="shared" si="40"/>
        <v>#N/A</v>
      </c>
      <c r="O142" s="113" t="e">
        <f t="shared" si="41"/>
        <v>#N/A</v>
      </c>
      <c r="P142" s="105" t="e">
        <f t="shared" si="42"/>
        <v>#N/A</v>
      </c>
      <c r="Q142" s="114" t="e">
        <f t="shared" si="43"/>
        <v>#N/A</v>
      </c>
      <c r="R142" s="105" t="e">
        <f t="shared" si="44"/>
        <v>#N/A</v>
      </c>
      <c r="S142" s="105">
        <f t="shared" si="52"/>
        <v>0</v>
      </c>
      <c r="T142" s="113">
        <f t="shared" si="45"/>
        <v>3</v>
      </c>
      <c r="U142" s="113">
        <f t="shared" si="46"/>
        <v>3</v>
      </c>
      <c r="V142" s="105">
        <f t="shared" si="47"/>
        <v>1</v>
      </c>
      <c r="W142" s="114">
        <f t="shared" si="48"/>
        <v>1</v>
      </c>
      <c r="X142" s="105">
        <f t="shared" si="49"/>
        <v>1</v>
      </c>
      <c r="Y142" s="105">
        <f t="shared" si="53"/>
        <v>3</v>
      </c>
    </row>
    <row r="143" spans="1:25" outlineLevel="1">
      <c r="A143" s="117" t="s">
        <v>84</v>
      </c>
      <c r="B143" s="113" t="e">
        <f t="shared" si="30"/>
        <v>#N/A</v>
      </c>
      <c r="C143" s="113" t="e">
        <f t="shared" si="31"/>
        <v>#N/A</v>
      </c>
      <c r="D143" s="105" t="e">
        <f t="shared" si="32"/>
        <v>#N/A</v>
      </c>
      <c r="E143" s="114" t="e">
        <f t="shared" si="33"/>
        <v>#N/A</v>
      </c>
      <c r="F143" s="105" t="e">
        <f t="shared" si="34"/>
        <v>#N/A</v>
      </c>
      <c r="G143" s="105">
        <f t="shared" si="50"/>
        <v>0</v>
      </c>
      <c r="H143" s="113" t="e">
        <f t="shared" si="35"/>
        <v>#N/A</v>
      </c>
      <c r="I143" s="113" t="e">
        <f t="shared" si="36"/>
        <v>#N/A</v>
      </c>
      <c r="J143" s="105" t="e">
        <f t="shared" si="37"/>
        <v>#N/A</v>
      </c>
      <c r="K143" s="114" t="e">
        <f t="shared" si="38"/>
        <v>#N/A</v>
      </c>
      <c r="L143" s="105" t="e">
        <f t="shared" si="39"/>
        <v>#N/A</v>
      </c>
      <c r="M143" s="105">
        <f t="shared" si="51"/>
        <v>0</v>
      </c>
      <c r="N143" s="113" t="e">
        <f t="shared" si="40"/>
        <v>#N/A</v>
      </c>
      <c r="O143" s="113" t="e">
        <f t="shared" si="41"/>
        <v>#N/A</v>
      </c>
      <c r="P143" s="105" t="e">
        <f t="shared" si="42"/>
        <v>#N/A</v>
      </c>
      <c r="Q143" s="114" t="e">
        <f t="shared" si="43"/>
        <v>#N/A</v>
      </c>
      <c r="R143" s="105" t="e">
        <f t="shared" si="44"/>
        <v>#N/A</v>
      </c>
      <c r="S143" s="105">
        <f t="shared" si="52"/>
        <v>0</v>
      </c>
      <c r="T143" s="113" t="e">
        <f t="shared" si="45"/>
        <v>#N/A</v>
      </c>
      <c r="U143" s="113" t="e">
        <f t="shared" si="46"/>
        <v>#N/A</v>
      </c>
      <c r="V143" s="105" t="e">
        <f t="shared" si="47"/>
        <v>#N/A</v>
      </c>
      <c r="W143" s="114" t="e">
        <f t="shared" si="48"/>
        <v>#N/A</v>
      </c>
      <c r="X143" s="105" t="e">
        <f t="shared" si="49"/>
        <v>#N/A</v>
      </c>
      <c r="Y143" s="105">
        <f t="shared" si="53"/>
        <v>0</v>
      </c>
    </row>
    <row r="144" spans="1:25" outlineLevel="1">
      <c r="A144" s="117" t="s">
        <v>85</v>
      </c>
      <c r="B144" s="113" t="e">
        <f t="shared" si="30"/>
        <v>#N/A</v>
      </c>
      <c r="C144" s="113" t="e">
        <f t="shared" si="31"/>
        <v>#N/A</v>
      </c>
      <c r="D144" s="105" t="e">
        <f t="shared" si="32"/>
        <v>#N/A</v>
      </c>
      <c r="E144" s="114" t="e">
        <f t="shared" si="33"/>
        <v>#N/A</v>
      </c>
      <c r="F144" s="105" t="e">
        <f t="shared" si="34"/>
        <v>#N/A</v>
      </c>
      <c r="G144" s="105">
        <f t="shared" si="50"/>
        <v>0</v>
      </c>
      <c r="H144" s="113" t="e">
        <f t="shared" si="35"/>
        <v>#N/A</v>
      </c>
      <c r="I144" s="113" t="e">
        <f t="shared" si="36"/>
        <v>#N/A</v>
      </c>
      <c r="J144" s="105" t="e">
        <f t="shared" si="37"/>
        <v>#N/A</v>
      </c>
      <c r="K144" s="114" t="e">
        <f t="shared" si="38"/>
        <v>#N/A</v>
      </c>
      <c r="L144" s="105" t="e">
        <f t="shared" si="39"/>
        <v>#N/A</v>
      </c>
      <c r="M144" s="105">
        <f t="shared" si="51"/>
        <v>0</v>
      </c>
      <c r="N144" s="113" t="e">
        <f t="shared" si="40"/>
        <v>#N/A</v>
      </c>
      <c r="O144" s="113" t="e">
        <f t="shared" si="41"/>
        <v>#N/A</v>
      </c>
      <c r="P144" s="105" t="e">
        <f t="shared" si="42"/>
        <v>#N/A</v>
      </c>
      <c r="Q144" s="114" t="e">
        <f t="shared" si="43"/>
        <v>#N/A</v>
      </c>
      <c r="R144" s="105" t="e">
        <f t="shared" si="44"/>
        <v>#N/A</v>
      </c>
      <c r="S144" s="105">
        <f t="shared" si="52"/>
        <v>0</v>
      </c>
      <c r="T144" s="113" t="e">
        <f t="shared" si="45"/>
        <v>#N/A</v>
      </c>
      <c r="U144" s="113" t="e">
        <f t="shared" si="46"/>
        <v>#N/A</v>
      </c>
      <c r="V144" s="105" t="e">
        <f t="shared" si="47"/>
        <v>#N/A</v>
      </c>
      <c r="W144" s="114" t="e">
        <f t="shared" si="48"/>
        <v>#N/A</v>
      </c>
      <c r="X144" s="105" t="e">
        <f t="shared" si="49"/>
        <v>#N/A</v>
      </c>
      <c r="Y144" s="105">
        <f t="shared" si="53"/>
        <v>0</v>
      </c>
    </row>
    <row r="145" spans="1:25" outlineLevel="1">
      <c r="A145" s="117" t="s">
        <v>86</v>
      </c>
      <c r="B145" s="113" t="e">
        <f t="shared" si="30"/>
        <v>#N/A</v>
      </c>
      <c r="C145" s="113" t="e">
        <f t="shared" si="31"/>
        <v>#N/A</v>
      </c>
      <c r="D145" s="105" t="e">
        <f t="shared" si="32"/>
        <v>#N/A</v>
      </c>
      <c r="E145" s="114" t="e">
        <f t="shared" si="33"/>
        <v>#N/A</v>
      </c>
      <c r="F145" s="105" t="e">
        <f t="shared" si="34"/>
        <v>#N/A</v>
      </c>
      <c r="G145" s="105">
        <f t="shared" si="50"/>
        <v>0</v>
      </c>
      <c r="H145" s="113" t="e">
        <f t="shared" si="35"/>
        <v>#N/A</v>
      </c>
      <c r="I145" s="113" t="e">
        <f t="shared" si="36"/>
        <v>#N/A</v>
      </c>
      <c r="J145" s="105" t="e">
        <f t="shared" si="37"/>
        <v>#N/A</v>
      </c>
      <c r="K145" s="114" t="e">
        <f t="shared" si="38"/>
        <v>#N/A</v>
      </c>
      <c r="L145" s="105" t="e">
        <f t="shared" si="39"/>
        <v>#N/A</v>
      </c>
      <c r="M145" s="105">
        <f t="shared" si="51"/>
        <v>0</v>
      </c>
      <c r="N145" s="113" t="e">
        <f t="shared" si="40"/>
        <v>#N/A</v>
      </c>
      <c r="O145" s="113" t="e">
        <f t="shared" si="41"/>
        <v>#N/A</v>
      </c>
      <c r="P145" s="105" t="e">
        <f t="shared" si="42"/>
        <v>#N/A</v>
      </c>
      <c r="Q145" s="114" t="e">
        <f t="shared" si="43"/>
        <v>#N/A</v>
      </c>
      <c r="R145" s="105" t="e">
        <f t="shared" si="44"/>
        <v>#N/A</v>
      </c>
      <c r="S145" s="105">
        <f t="shared" si="52"/>
        <v>0</v>
      </c>
      <c r="T145" s="113" t="e">
        <f t="shared" si="45"/>
        <v>#N/A</v>
      </c>
      <c r="U145" s="113" t="e">
        <f t="shared" si="46"/>
        <v>#N/A</v>
      </c>
      <c r="V145" s="105" t="e">
        <f t="shared" si="47"/>
        <v>#N/A</v>
      </c>
      <c r="W145" s="114" t="e">
        <f t="shared" si="48"/>
        <v>#N/A</v>
      </c>
      <c r="X145" s="105" t="e">
        <f t="shared" si="49"/>
        <v>#N/A</v>
      </c>
      <c r="Y145" s="105">
        <f t="shared" si="53"/>
        <v>0</v>
      </c>
    </row>
    <row r="146" spans="1:25" outlineLevel="1">
      <c r="A146" s="117" t="s">
        <v>87</v>
      </c>
      <c r="B146" s="113">
        <f t="shared" si="30"/>
        <v>2.6</v>
      </c>
      <c r="C146" s="113">
        <f t="shared" si="31"/>
        <v>13</v>
      </c>
      <c r="D146" s="105">
        <f t="shared" si="32"/>
        <v>1</v>
      </c>
      <c r="E146" s="114">
        <f t="shared" si="33"/>
        <v>1</v>
      </c>
      <c r="F146" s="105">
        <f t="shared" si="34"/>
        <v>1</v>
      </c>
      <c r="G146" s="105">
        <f t="shared" si="50"/>
        <v>3</v>
      </c>
      <c r="H146" s="113">
        <f t="shared" si="35"/>
        <v>2</v>
      </c>
      <c r="I146" s="113">
        <f t="shared" si="36"/>
        <v>14</v>
      </c>
      <c r="J146" s="105">
        <f t="shared" si="37"/>
        <v>1</v>
      </c>
      <c r="K146" s="114">
        <f t="shared" si="38"/>
        <v>1</v>
      </c>
      <c r="L146" s="105">
        <f t="shared" si="39"/>
        <v>1</v>
      </c>
      <c r="M146" s="105">
        <f t="shared" si="51"/>
        <v>3</v>
      </c>
      <c r="N146" s="113" t="e">
        <f t="shared" si="40"/>
        <v>#N/A</v>
      </c>
      <c r="O146" s="113" t="e">
        <f t="shared" si="41"/>
        <v>#N/A</v>
      </c>
      <c r="P146" s="105" t="e">
        <f t="shared" si="42"/>
        <v>#N/A</v>
      </c>
      <c r="Q146" s="114" t="e">
        <f t="shared" si="43"/>
        <v>#N/A</v>
      </c>
      <c r="R146" s="105" t="e">
        <f t="shared" si="44"/>
        <v>#N/A</v>
      </c>
      <c r="S146" s="105">
        <f t="shared" si="52"/>
        <v>0</v>
      </c>
      <c r="T146" s="113">
        <f t="shared" si="45"/>
        <v>3</v>
      </c>
      <c r="U146" s="113">
        <f t="shared" si="46"/>
        <v>3</v>
      </c>
      <c r="V146" s="105">
        <f t="shared" si="47"/>
        <v>1</v>
      </c>
      <c r="W146" s="114">
        <f t="shared" si="48"/>
        <v>1</v>
      </c>
      <c r="X146" s="105">
        <f t="shared" si="49"/>
        <v>1</v>
      </c>
      <c r="Y146" s="105">
        <f t="shared" si="53"/>
        <v>3</v>
      </c>
    </row>
    <row r="147" spans="1:25" outlineLevel="1">
      <c r="A147" s="117" t="s">
        <v>88</v>
      </c>
      <c r="B147" s="113" t="e">
        <f t="shared" si="30"/>
        <v>#N/A</v>
      </c>
      <c r="C147" s="113" t="e">
        <f t="shared" si="31"/>
        <v>#N/A</v>
      </c>
      <c r="D147" s="105" t="e">
        <f t="shared" si="32"/>
        <v>#N/A</v>
      </c>
      <c r="E147" s="114" t="e">
        <f t="shared" si="33"/>
        <v>#N/A</v>
      </c>
      <c r="F147" s="105" t="e">
        <f t="shared" si="34"/>
        <v>#N/A</v>
      </c>
      <c r="G147" s="105">
        <f t="shared" si="50"/>
        <v>0</v>
      </c>
      <c r="H147" s="113" t="e">
        <f t="shared" si="35"/>
        <v>#N/A</v>
      </c>
      <c r="I147" s="113" t="e">
        <f t="shared" si="36"/>
        <v>#N/A</v>
      </c>
      <c r="J147" s="105" t="e">
        <f t="shared" si="37"/>
        <v>#N/A</v>
      </c>
      <c r="K147" s="114" t="e">
        <f t="shared" si="38"/>
        <v>#N/A</v>
      </c>
      <c r="L147" s="105" t="e">
        <f t="shared" si="39"/>
        <v>#N/A</v>
      </c>
      <c r="M147" s="105">
        <f t="shared" si="51"/>
        <v>0</v>
      </c>
      <c r="N147" s="113" t="e">
        <f t="shared" si="40"/>
        <v>#N/A</v>
      </c>
      <c r="O147" s="113" t="e">
        <f t="shared" si="41"/>
        <v>#N/A</v>
      </c>
      <c r="P147" s="105" t="e">
        <f t="shared" si="42"/>
        <v>#N/A</v>
      </c>
      <c r="Q147" s="114" t="e">
        <f t="shared" si="43"/>
        <v>#N/A</v>
      </c>
      <c r="R147" s="105" t="e">
        <f t="shared" si="44"/>
        <v>#N/A</v>
      </c>
      <c r="S147" s="105">
        <f t="shared" si="52"/>
        <v>0</v>
      </c>
      <c r="T147" s="113" t="e">
        <f t="shared" si="45"/>
        <v>#N/A</v>
      </c>
      <c r="U147" s="113" t="e">
        <f t="shared" si="46"/>
        <v>#N/A</v>
      </c>
      <c r="V147" s="105" t="e">
        <f t="shared" si="47"/>
        <v>#N/A</v>
      </c>
      <c r="W147" s="114" t="e">
        <f t="shared" si="48"/>
        <v>#N/A</v>
      </c>
      <c r="X147" s="105" t="e">
        <f t="shared" si="49"/>
        <v>#N/A</v>
      </c>
      <c r="Y147" s="105">
        <f t="shared" si="53"/>
        <v>0</v>
      </c>
    </row>
    <row r="148" spans="1:25" outlineLevel="1">
      <c r="A148" s="117" t="s">
        <v>89</v>
      </c>
      <c r="B148" s="113" t="e">
        <f t="shared" si="30"/>
        <v>#N/A</v>
      </c>
      <c r="C148" s="113" t="e">
        <f t="shared" si="31"/>
        <v>#N/A</v>
      </c>
      <c r="D148" s="105" t="e">
        <f t="shared" si="32"/>
        <v>#N/A</v>
      </c>
      <c r="E148" s="114" t="e">
        <f t="shared" si="33"/>
        <v>#N/A</v>
      </c>
      <c r="F148" s="105" t="e">
        <f t="shared" si="34"/>
        <v>#N/A</v>
      </c>
      <c r="G148" s="105">
        <f t="shared" si="50"/>
        <v>0</v>
      </c>
      <c r="H148" s="113" t="e">
        <f t="shared" si="35"/>
        <v>#N/A</v>
      </c>
      <c r="I148" s="113" t="e">
        <f t="shared" si="36"/>
        <v>#N/A</v>
      </c>
      <c r="J148" s="105" t="e">
        <f t="shared" si="37"/>
        <v>#N/A</v>
      </c>
      <c r="K148" s="114" t="e">
        <f t="shared" si="38"/>
        <v>#N/A</v>
      </c>
      <c r="L148" s="105" t="e">
        <f t="shared" si="39"/>
        <v>#N/A</v>
      </c>
      <c r="M148" s="105">
        <f t="shared" si="51"/>
        <v>0</v>
      </c>
      <c r="N148" s="113" t="e">
        <f t="shared" si="40"/>
        <v>#N/A</v>
      </c>
      <c r="O148" s="113" t="e">
        <f t="shared" si="41"/>
        <v>#N/A</v>
      </c>
      <c r="P148" s="105" t="e">
        <f t="shared" si="42"/>
        <v>#N/A</v>
      </c>
      <c r="Q148" s="114" t="e">
        <f t="shared" si="43"/>
        <v>#N/A</v>
      </c>
      <c r="R148" s="105" t="e">
        <f t="shared" si="44"/>
        <v>#N/A</v>
      </c>
      <c r="S148" s="105">
        <f t="shared" si="52"/>
        <v>0</v>
      </c>
      <c r="T148" s="113" t="e">
        <f t="shared" si="45"/>
        <v>#N/A</v>
      </c>
      <c r="U148" s="113" t="e">
        <f t="shared" si="46"/>
        <v>#N/A</v>
      </c>
      <c r="V148" s="105" t="e">
        <f t="shared" si="47"/>
        <v>#N/A</v>
      </c>
      <c r="W148" s="114" t="e">
        <f t="shared" si="48"/>
        <v>#N/A</v>
      </c>
      <c r="X148" s="105" t="e">
        <f t="shared" si="49"/>
        <v>#N/A</v>
      </c>
      <c r="Y148" s="105">
        <f t="shared" si="53"/>
        <v>0</v>
      </c>
    </row>
    <row r="149" spans="1:25" outlineLevel="1">
      <c r="A149" s="117" t="s">
        <v>90</v>
      </c>
      <c r="B149" s="113" t="e">
        <f t="shared" si="30"/>
        <v>#N/A</v>
      </c>
      <c r="C149" s="113" t="e">
        <f t="shared" si="31"/>
        <v>#N/A</v>
      </c>
      <c r="D149" s="105" t="e">
        <f t="shared" si="32"/>
        <v>#N/A</v>
      </c>
      <c r="E149" s="114" t="e">
        <f t="shared" si="33"/>
        <v>#N/A</v>
      </c>
      <c r="F149" s="105" t="e">
        <f t="shared" si="34"/>
        <v>#N/A</v>
      </c>
      <c r="G149" s="105">
        <f t="shared" si="50"/>
        <v>0</v>
      </c>
      <c r="H149" s="113" t="e">
        <f t="shared" si="35"/>
        <v>#N/A</v>
      </c>
      <c r="I149" s="113" t="e">
        <f t="shared" si="36"/>
        <v>#N/A</v>
      </c>
      <c r="J149" s="105" t="e">
        <f t="shared" si="37"/>
        <v>#N/A</v>
      </c>
      <c r="K149" s="114" t="e">
        <f t="shared" si="38"/>
        <v>#N/A</v>
      </c>
      <c r="L149" s="105" t="e">
        <f t="shared" si="39"/>
        <v>#N/A</v>
      </c>
      <c r="M149" s="105">
        <f t="shared" si="51"/>
        <v>0</v>
      </c>
      <c r="N149" s="113" t="e">
        <f t="shared" si="40"/>
        <v>#N/A</v>
      </c>
      <c r="O149" s="113" t="e">
        <f t="shared" si="41"/>
        <v>#N/A</v>
      </c>
      <c r="P149" s="105" t="e">
        <f t="shared" si="42"/>
        <v>#N/A</v>
      </c>
      <c r="Q149" s="114" t="e">
        <f t="shared" si="43"/>
        <v>#N/A</v>
      </c>
      <c r="R149" s="105" t="e">
        <f t="shared" si="44"/>
        <v>#N/A</v>
      </c>
      <c r="S149" s="105">
        <f t="shared" si="52"/>
        <v>0</v>
      </c>
      <c r="T149" s="113" t="e">
        <f t="shared" si="45"/>
        <v>#N/A</v>
      </c>
      <c r="U149" s="113" t="e">
        <f t="shared" si="46"/>
        <v>#N/A</v>
      </c>
      <c r="V149" s="105" t="e">
        <f t="shared" si="47"/>
        <v>#N/A</v>
      </c>
      <c r="W149" s="114" t="e">
        <f t="shared" si="48"/>
        <v>#N/A</v>
      </c>
      <c r="X149" s="105" t="e">
        <f t="shared" si="49"/>
        <v>#N/A</v>
      </c>
      <c r="Y149" s="105">
        <f t="shared" si="53"/>
        <v>0</v>
      </c>
    </row>
    <row r="150" spans="1:25" outlineLevel="1">
      <c r="A150" s="117" t="s">
        <v>91</v>
      </c>
      <c r="B150" s="113">
        <f t="shared" si="30"/>
        <v>1.8</v>
      </c>
      <c r="C150" s="113">
        <f t="shared" si="31"/>
        <v>9</v>
      </c>
      <c r="D150" s="105">
        <f t="shared" si="32"/>
        <v>1</v>
      </c>
      <c r="E150" s="114">
        <f t="shared" si="33"/>
        <v>1</v>
      </c>
      <c r="F150" s="105">
        <f t="shared" si="34"/>
        <v>1</v>
      </c>
      <c r="G150" s="105">
        <f t="shared" si="50"/>
        <v>3</v>
      </c>
      <c r="H150" s="113">
        <f t="shared" si="35"/>
        <v>2.1428571428571428</v>
      </c>
      <c r="I150" s="113">
        <f t="shared" si="36"/>
        <v>15</v>
      </c>
      <c r="J150" s="105">
        <f t="shared" si="37"/>
        <v>1</v>
      </c>
      <c r="K150" s="114">
        <f t="shared" si="38"/>
        <v>1</v>
      </c>
      <c r="L150" s="105">
        <f t="shared" si="39"/>
        <v>1</v>
      </c>
      <c r="M150" s="105">
        <f t="shared" si="51"/>
        <v>3</v>
      </c>
      <c r="N150" s="113">
        <f t="shared" si="40"/>
        <v>2.75</v>
      </c>
      <c r="O150" s="113">
        <f t="shared" si="41"/>
        <v>5.5</v>
      </c>
      <c r="P150" s="105">
        <f t="shared" si="42"/>
        <v>0</v>
      </c>
      <c r="Q150" s="114">
        <f t="shared" si="43"/>
        <v>1</v>
      </c>
      <c r="R150" s="105">
        <f t="shared" si="44"/>
        <v>1</v>
      </c>
      <c r="S150" s="105">
        <f t="shared" si="52"/>
        <v>2</v>
      </c>
      <c r="T150" s="113">
        <f t="shared" si="45"/>
        <v>3</v>
      </c>
      <c r="U150" s="113">
        <f t="shared" si="46"/>
        <v>3</v>
      </c>
      <c r="V150" s="105">
        <f t="shared" si="47"/>
        <v>1</v>
      </c>
      <c r="W150" s="114">
        <f t="shared" si="48"/>
        <v>1</v>
      </c>
      <c r="X150" s="105">
        <f t="shared" si="49"/>
        <v>1</v>
      </c>
      <c r="Y150" s="105">
        <f t="shared" si="53"/>
        <v>3</v>
      </c>
    </row>
    <row r="151" spans="1:25" outlineLevel="1">
      <c r="A151" s="117" t="s">
        <v>92</v>
      </c>
      <c r="B151" s="113" t="e">
        <f t="shared" si="30"/>
        <v>#N/A</v>
      </c>
      <c r="C151" s="113" t="e">
        <f t="shared" si="31"/>
        <v>#N/A</v>
      </c>
      <c r="D151" s="105" t="e">
        <f t="shared" si="32"/>
        <v>#N/A</v>
      </c>
      <c r="E151" s="114" t="e">
        <f t="shared" si="33"/>
        <v>#N/A</v>
      </c>
      <c r="F151" s="105" t="e">
        <f t="shared" si="34"/>
        <v>#N/A</v>
      </c>
      <c r="G151" s="105">
        <f t="shared" si="50"/>
        <v>0</v>
      </c>
      <c r="H151" s="113" t="e">
        <f t="shared" si="35"/>
        <v>#N/A</v>
      </c>
      <c r="I151" s="113" t="e">
        <f t="shared" si="36"/>
        <v>#N/A</v>
      </c>
      <c r="J151" s="105" t="e">
        <f t="shared" si="37"/>
        <v>#N/A</v>
      </c>
      <c r="K151" s="114" t="e">
        <f t="shared" si="38"/>
        <v>#N/A</v>
      </c>
      <c r="L151" s="105" t="e">
        <f t="shared" si="39"/>
        <v>#N/A</v>
      </c>
      <c r="M151" s="105">
        <f t="shared" si="51"/>
        <v>0</v>
      </c>
      <c r="N151" s="113" t="e">
        <f t="shared" si="40"/>
        <v>#N/A</v>
      </c>
      <c r="O151" s="113" t="e">
        <f t="shared" si="41"/>
        <v>#N/A</v>
      </c>
      <c r="P151" s="105" t="e">
        <f t="shared" si="42"/>
        <v>#N/A</v>
      </c>
      <c r="Q151" s="114" t="e">
        <f t="shared" si="43"/>
        <v>#N/A</v>
      </c>
      <c r="R151" s="105" t="e">
        <f t="shared" si="44"/>
        <v>#N/A</v>
      </c>
      <c r="S151" s="105">
        <f t="shared" si="52"/>
        <v>0</v>
      </c>
      <c r="T151" s="113" t="e">
        <f t="shared" si="45"/>
        <v>#N/A</v>
      </c>
      <c r="U151" s="113" t="e">
        <f t="shared" si="46"/>
        <v>#N/A</v>
      </c>
      <c r="V151" s="105" t="e">
        <f t="shared" si="47"/>
        <v>#N/A</v>
      </c>
      <c r="W151" s="114" t="e">
        <f t="shared" si="48"/>
        <v>#N/A</v>
      </c>
      <c r="X151" s="105" t="e">
        <f t="shared" si="49"/>
        <v>#N/A</v>
      </c>
      <c r="Y151" s="105">
        <f t="shared" si="53"/>
        <v>0</v>
      </c>
    </row>
    <row r="152" spans="1:25" outlineLevel="1">
      <c r="A152" s="117" t="s">
        <v>93</v>
      </c>
      <c r="B152" s="113" t="e">
        <f t="shared" si="30"/>
        <v>#N/A</v>
      </c>
      <c r="C152" s="113" t="e">
        <f t="shared" si="31"/>
        <v>#N/A</v>
      </c>
      <c r="D152" s="105" t="e">
        <f t="shared" si="32"/>
        <v>#N/A</v>
      </c>
      <c r="E152" s="114" t="e">
        <f t="shared" si="33"/>
        <v>#N/A</v>
      </c>
      <c r="F152" s="105" t="e">
        <f t="shared" si="34"/>
        <v>#N/A</v>
      </c>
      <c r="G152" s="105">
        <f t="shared" si="50"/>
        <v>0</v>
      </c>
      <c r="H152" s="113" t="e">
        <f t="shared" si="35"/>
        <v>#N/A</v>
      </c>
      <c r="I152" s="113" t="e">
        <f t="shared" si="36"/>
        <v>#N/A</v>
      </c>
      <c r="J152" s="105" t="e">
        <f t="shared" si="37"/>
        <v>#N/A</v>
      </c>
      <c r="K152" s="114" t="e">
        <f t="shared" si="38"/>
        <v>#N/A</v>
      </c>
      <c r="L152" s="105" t="e">
        <f t="shared" si="39"/>
        <v>#N/A</v>
      </c>
      <c r="M152" s="105">
        <f t="shared" si="51"/>
        <v>0</v>
      </c>
      <c r="N152" s="113" t="e">
        <f t="shared" si="40"/>
        <v>#N/A</v>
      </c>
      <c r="O152" s="113" t="e">
        <f t="shared" si="41"/>
        <v>#N/A</v>
      </c>
      <c r="P152" s="105" t="e">
        <f t="shared" si="42"/>
        <v>#N/A</v>
      </c>
      <c r="Q152" s="114" t="e">
        <f t="shared" si="43"/>
        <v>#N/A</v>
      </c>
      <c r="R152" s="105" t="e">
        <f t="shared" si="44"/>
        <v>#N/A</v>
      </c>
      <c r="S152" s="105">
        <f t="shared" si="52"/>
        <v>0</v>
      </c>
      <c r="T152" s="113" t="e">
        <f t="shared" si="45"/>
        <v>#N/A</v>
      </c>
      <c r="U152" s="113" t="e">
        <f t="shared" si="46"/>
        <v>#N/A</v>
      </c>
      <c r="V152" s="105" t="e">
        <f t="shared" si="47"/>
        <v>#N/A</v>
      </c>
      <c r="W152" s="114" t="e">
        <f t="shared" si="48"/>
        <v>#N/A</v>
      </c>
      <c r="X152" s="105" t="e">
        <f t="shared" si="49"/>
        <v>#N/A</v>
      </c>
      <c r="Y152" s="105">
        <f t="shared" si="53"/>
        <v>0</v>
      </c>
    </row>
    <row r="153" spans="1:25" outlineLevel="1">
      <c r="A153" s="117" t="s">
        <v>94</v>
      </c>
      <c r="B153" s="113" t="e">
        <f t="shared" si="30"/>
        <v>#N/A</v>
      </c>
      <c r="C153" s="113" t="e">
        <f t="shared" si="31"/>
        <v>#N/A</v>
      </c>
      <c r="D153" s="105" t="e">
        <f t="shared" si="32"/>
        <v>#N/A</v>
      </c>
      <c r="E153" s="114" t="e">
        <f t="shared" si="33"/>
        <v>#N/A</v>
      </c>
      <c r="F153" s="105" t="e">
        <f t="shared" si="34"/>
        <v>#N/A</v>
      </c>
      <c r="G153" s="105">
        <f t="shared" si="50"/>
        <v>0</v>
      </c>
      <c r="H153" s="113" t="e">
        <f t="shared" si="35"/>
        <v>#N/A</v>
      </c>
      <c r="I153" s="113" t="e">
        <f t="shared" si="36"/>
        <v>#N/A</v>
      </c>
      <c r="J153" s="105" t="e">
        <f t="shared" si="37"/>
        <v>#N/A</v>
      </c>
      <c r="K153" s="114" t="e">
        <f t="shared" si="38"/>
        <v>#N/A</v>
      </c>
      <c r="L153" s="105" t="e">
        <f t="shared" si="39"/>
        <v>#N/A</v>
      </c>
      <c r="M153" s="105">
        <f t="shared" si="51"/>
        <v>0</v>
      </c>
      <c r="N153" s="113" t="e">
        <f t="shared" si="40"/>
        <v>#N/A</v>
      </c>
      <c r="O153" s="113" t="e">
        <f t="shared" si="41"/>
        <v>#N/A</v>
      </c>
      <c r="P153" s="105" t="e">
        <f t="shared" si="42"/>
        <v>#N/A</v>
      </c>
      <c r="Q153" s="114" t="e">
        <f t="shared" si="43"/>
        <v>#N/A</v>
      </c>
      <c r="R153" s="105" t="e">
        <f t="shared" si="44"/>
        <v>#N/A</v>
      </c>
      <c r="S153" s="105">
        <f t="shared" si="52"/>
        <v>0</v>
      </c>
      <c r="T153" s="113" t="e">
        <f t="shared" si="45"/>
        <v>#N/A</v>
      </c>
      <c r="U153" s="113" t="e">
        <f t="shared" si="46"/>
        <v>#N/A</v>
      </c>
      <c r="V153" s="105" t="e">
        <f t="shared" si="47"/>
        <v>#N/A</v>
      </c>
      <c r="W153" s="114" t="e">
        <f t="shared" si="48"/>
        <v>#N/A</v>
      </c>
      <c r="X153" s="105" t="e">
        <f t="shared" si="49"/>
        <v>#N/A</v>
      </c>
      <c r="Y153" s="105">
        <f t="shared" si="53"/>
        <v>0</v>
      </c>
    </row>
    <row r="154" spans="1:25" outlineLevel="1">
      <c r="A154" s="117" t="s">
        <v>95</v>
      </c>
      <c r="B154" s="113">
        <f t="shared" si="30"/>
        <v>1.8</v>
      </c>
      <c r="C154" s="113">
        <f t="shared" si="31"/>
        <v>9</v>
      </c>
      <c r="D154" s="105">
        <f t="shared" si="32"/>
        <v>1</v>
      </c>
      <c r="E154" s="114">
        <f t="shared" si="33"/>
        <v>1</v>
      </c>
      <c r="F154" s="105">
        <f t="shared" si="34"/>
        <v>1</v>
      </c>
      <c r="G154" s="105">
        <f t="shared" si="50"/>
        <v>3</v>
      </c>
      <c r="H154" s="113">
        <f t="shared" si="35"/>
        <v>1.4285714285714286</v>
      </c>
      <c r="I154" s="113">
        <f t="shared" si="36"/>
        <v>10</v>
      </c>
      <c r="J154" s="105">
        <f t="shared" si="37"/>
        <v>1</v>
      </c>
      <c r="K154" s="114">
        <f t="shared" si="38"/>
        <v>1</v>
      </c>
      <c r="L154" s="105">
        <f t="shared" si="39"/>
        <v>1</v>
      </c>
      <c r="M154" s="105">
        <f t="shared" si="51"/>
        <v>3</v>
      </c>
      <c r="N154" s="113">
        <f t="shared" si="40"/>
        <v>3.25</v>
      </c>
      <c r="O154" s="113">
        <f t="shared" si="41"/>
        <v>6.5</v>
      </c>
      <c r="P154" s="105">
        <f t="shared" si="42"/>
        <v>0</v>
      </c>
      <c r="Q154" s="114">
        <f t="shared" si="43"/>
        <v>1</v>
      </c>
      <c r="R154" s="105">
        <f t="shared" si="44"/>
        <v>1</v>
      </c>
      <c r="S154" s="105">
        <f t="shared" si="52"/>
        <v>2</v>
      </c>
      <c r="T154" s="113">
        <f t="shared" si="45"/>
        <v>3</v>
      </c>
      <c r="U154" s="113">
        <f t="shared" si="46"/>
        <v>3</v>
      </c>
      <c r="V154" s="105">
        <f t="shared" si="47"/>
        <v>1</v>
      </c>
      <c r="W154" s="114">
        <f t="shared" si="48"/>
        <v>1</v>
      </c>
      <c r="X154" s="105">
        <f t="shared" si="49"/>
        <v>1</v>
      </c>
      <c r="Y154" s="105">
        <f t="shared" si="53"/>
        <v>3</v>
      </c>
    </row>
    <row r="155" spans="1:25" outlineLevel="1">
      <c r="A155" s="117" t="s">
        <v>96</v>
      </c>
      <c r="B155" s="113">
        <f t="shared" si="30"/>
        <v>1.8</v>
      </c>
      <c r="C155" s="113">
        <f t="shared" si="31"/>
        <v>9</v>
      </c>
      <c r="D155" s="105">
        <f t="shared" si="32"/>
        <v>1</v>
      </c>
      <c r="E155" s="114">
        <f t="shared" si="33"/>
        <v>1</v>
      </c>
      <c r="F155" s="105">
        <f t="shared" si="34"/>
        <v>1</v>
      </c>
      <c r="G155" s="105">
        <f t="shared" si="50"/>
        <v>3</v>
      </c>
      <c r="H155" s="113">
        <f t="shared" si="35"/>
        <v>2.2857142857142856</v>
      </c>
      <c r="I155" s="113">
        <f t="shared" si="36"/>
        <v>16</v>
      </c>
      <c r="J155" s="105">
        <f t="shared" si="37"/>
        <v>1</v>
      </c>
      <c r="K155" s="114">
        <f t="shared" si="38"/>
        <v>1</v>
      </c>
      <c r="L155" s="105">
        <f t="shared" si="39"/>
        <v>1</v>
      </c>
      <c r="M155" s="105">
        <f t="shared" si="51"/>
        <v>3</v>
      </c>
      <c r="N155" s="113">
        <f t="shared" si="40"/>
        <v>2.75</v>
      </c>
      <c r="O155" s="113">
        <f t="shared" si="41"/>
        <v>5.5</v>
      </c>
      <c r="P155" s="105">
        <f t="shared" si="42"/>
        <v>0</v>
      </c>
      <c r="Q155" s="114">
        <f t="shared" si="43"/>
        <v>1</v>
      </c>
      <c r="R155" s="105">
        <f t="shared" si="44"/>
        <v>1</v>
      </c>
      <c r="S155" s="105">
        <f t="shared" si="52"/>
        <v>2</v>
      </c>
      <c r="T155" s="113">
        <f t="shared" si="45"/>
        <v>2</v>
      </c>
      <c r="U155" s="113">
        <f t="shared" si="46"/>
        <v>2</v>
      </c>
      <c r="V155" s="105">
        <f t="shared" si="47"/>
        <v>1</v>
      </c>
      <c r="W155" s="114">
        <f t="shared" si="48"/>
        <v>1</v>
      </c>
      <c r="X155" s="105">
        <f t="shared" si="49"/>
        <v>1</v>
      </c>
      <c r="Y155" s="105">
        <f t="shared" si="53"/>
        <v>3</v>
      </c>
    </row>
    <row r="156" spans="1:25" outlineLevel="1">
      <c r="A156" s="117" t="s">
        <v>97</v>
      </c>
      <c r="B156" s="113" t="e">
        <f t="shared" si="30"/>
        <v>#N/A</v>
      </c>
      <c r="C156" s="113" t="e">
        <f t="shared" si="31"/>
        <v>#N/A</v>
      </c>
      <c r="D156" s="105" t="e">
        <f t="shared" si="32"/>
        <v>#N/A</v>
      </c>
      <c r="E156" s="114" t="e">
        <f t="shared" si="33"/>
        <v>#N/A</v>
      </c>
      <c r="F156" s="105" t="e">
        <f t="shared" si="34"/>
        <v>#N/A</v>
      </c>
      <c r="G156" s="105">
        <f t="shared" si="50"/>
        <v>0</v>
      </c>
      <c r="H156" s="113" t="e">
        <f t="shared" si="35"/>
        <v>#N/A</v>
      </c>
      <c r="I156" s="113" t="e">
        <f t="shared" si="36"/>
        <v>#N/A</v>
      </c>
      <c r="J156" s="105" t="e">
        <f t="shared" si="37"/>
        <v>#N/A</v>
      </c>
      <c r="K156" s="114" t="e">
        <f t="shared" si="38"/>
        <v>#N/A</v>
      </c>
      <c r="L156" s="105" t="e">
        <f t="shared" si="39"/>
        <v>#N/A</v>
      </c>
      <c r="M156" s="105">
        <f t="shared" si="51"/>
        <v>0</v>
      </c>
      <c r="N156" s="113" t="e">
        <f t="shared" si="40"/>
        <v>#N/A</v>
      </c>
      <c r="O156" s="113" t="e">
        <f t="shared" si="41"/>
        <v>#N/A</v>
      </c>
      <c r="P156" s="105" t="e">
        <f t="shared" si="42"/>
        <v>#N/A</v>
      </c>
      <c r="Q156" s="114" t="e">
        <f t="shared" si="43"/>
        <v>#N/A</v>
      </c>
      <c r="R156" s="105" t="e">
        <f t="shared" si="44"/>
        <v>#N/A</v>
      </c>
      <c r="S156" s="105">
        <f t="shared" si="52"/>
        <v>0</v>
      </c>
      <c r="T156" s="113" t="e">
        <f t="shared" si="45"/>
        <v>#N/A</v>
      </c>
      <c r="U156" s="113" t="e">
        <f t="shared" si="46"/>
        <v>#N/A</v>
      </c>
      <c r="V156" s="105" t="e">
        <f t="shared" si="47"/>
        <v>#N/A</v>
      </c>
      <c r="W156" s="114" t="e">
        <f t="shared" si="48"/>
        <v>#N/A</v>
      </c>
      <c r="X156" s="105" t="e">
        <f t="shared" si="49"/>
        <v>#N/A</v>
      </c>
      <c r="Y156" s="105">
        <f t="shared" si="53"/>
        <v>0</v>
      </c>
    </row>
    <row r="157" spans="1:25" outlineLevel="1">
      <c r="A157" s="117" t="s">
        <v>98</v>
      </c>
      <c r="B157" s="113" t="e">
        <f t="shared" si="30"/>
        <v>#N/A</v>
      </c>
      <c r="C157" s="113" t="e">
        <f t="shared" si="31"/>
        <v>#N/A</v>
      </c>
      <c r="D157" s="105" t="e">
        <f t="shared" si="32"/>
        <v>#N/A</v>
      </c>
      <c r="E157" s="114" t="e">
        <f t="shared" si="33"/>
        <v>#N/A</v>
      </c>
      <c r="F157" s="105" t="e">
        <f t="shared" si="34"/>
        <v>#N/A</v>
      </c>
      <c r="G157" s="105">
        <f t="shared" si="50"/>
        <v>0</v>
      </c>
      <c r="H157" s="113" t="e">
        <f t="shared" si="35"/>
        <v>#N/A</v>
      </c>
      <c r="I157" s="113" t="e">
        <f t="shared" si="36"/>
        <v>#N/A</v>
      </c>
      <c r="J157" s="105" t="e">
        <f t="shared" si="37"/>
        <v>#N/A</v>
      </c>
      <c r="K157" s="114" t="e">
        <f t="shared" si="38"/>
        <v>#N/A</v>
      </c>
      <c r="L157" s="105" t="e">
        <f t="shared" si="39"/>
        <v>#N/A</v>
      </c>
      <c r="M157" s="105">
        <f t="shared" si="51"/>
        <v>0</v>
      </c>
      <c r="N157" s="113" t="e">
        <f t="shared" si="40"/>
        <v>#N/A</v>
      </c>
      <c r="O157" s="113" t="e">
        <f t="shared" si="41"/>
        <v>#N/A</v>
      </c>
      <c r="P157" s="105" t="e">
        <f t="shared" si="42"/>
        <v>#N/A</v>
      </c>
      <c r="Q157" s="114" t="e">
        <f t="shared" si="43"/>
        <v>#N/A</v>
      </c>
      <c r="R157" s="105" t="e">
        <f t="shared" si="44"/>
        <v>#N/A</v>
      </c>
      <c r="S157" s="105">
        <f t="shared" si="52"/>
        <v>0</v>
      </c>
      <c r="T157" s="113" t="e">
        <f t="shared" si="45"/>
        <v>#N/A</v>
      </c>
      <c r="U157" s="113" t="e">
        <f t="shared" si="46"/>
        <v>#N/A</v>
      </c>
      <c r="V157" s="105" t="e">
        <f t="shared" si="47"/>
        <v>#N/A</v>
      </c>
      <c r="W157" s="114" t="e">
        <f t="shared" si="48"/>
        <v>#N/A</v>
      </c>
      <c r="X157" s="105" t="e">
        <f t="shared" si="49"/>
        <v>#N/A</v>
      </c>
      <c r="Y157" s="105">
        <f t="shared" si="53"/>
        <v>0</v>
      </c>
    </row>
    <row r="158" spans="1:25" outlineLevel="1">
      <c r="A158" s="117" t="s">
        <v>99</v>
      </c>
      <c r="B158" s="113" t="e">
        <f t="shared" si="30"/>
        <v>#N/A</v>
      </c>
      <c r="C158" s="113" t="e">
        <f t="shared" si="31"/>
        <v>#N/A</v>
      </c>
      <c r="D158" s="105" t="e">
        <f t="shared" si="32"/>
        <v>#N/A</v>
      </c>
      <c r="E158" s="114" t="e">
        <f t="shared" si="33"/>
        <v>#N/A</v>
      </c>
      <c r="F158" s="105" t="e">
        <f t="shared" si="34"/>
        <v>#N/A</v>
      </c>
      <c r="G158" s="105">
        <f t="shared" si="50"/>
        <v>0</v>
      </c>
      <c r="H158" s="113" t="e">
        <f t="shared" si="35"/>
        <v>#N/A</v>
      </c>
      <c r="I158" s="113" t="e">
        <f t="shared" si="36"/>
        <v>#N/A</v>
      </c>
      <c r="J158" s="105" t="e">
        <f t="shared" si="37"/>
        <v>#N/A</v>
      </c>
      <c r="K158" s="114" t="e">
        <f t="shared" si="38"/>
        <v>#N/A</v>
      </c>
      <c r="L158" s="105" t="e">
        <f t="shared" si="39"/>
        <v>#N/A</v>
      </c>
      <c r="M158" s="105">
        <f t="shared" si="51"/>
        <v>0</v>
      </c>
      <c r="N158" s="113" t="e">
        <f t="shared" si="40"/>
        <v>#N/A</v>
      </c>
      <c r="O158" s="113" t="e">
        <f t="shared" si="41"/>
        <v>#N/A</v>
      </c>
      <c r="P158" s="105" t="e">
        <f t="shared" si="42"/>
        <v>#N/A</v>
      </c>
      <c r="Q158" s="114" t="e">
        <f t="shared" si="43"/>
        <v>#N/A</v>
      </c>
      <c r="R158" s="105" t="e">
        <f t="shared" si="44"/>
        <v>#N/A</v>
      </c>
      <c r="S158" s="105">
        <f t="shared" si="52"/>
        <v>0</v>
      </c>
      <c r="T158" s="113" t="e">
        <f t="shared" si="45"/>
        <v>#N/A</v>
      </c>
      <c r="U158" s="113" t="e">
        <f t="shared" si="46"/>
        <v>#N/A</v>
      </c>
      <c r="V158" s="105" t="e">
        <f t="shared" si="47"/>
        <v>#N/A</v>
      </c>
      <c r="W158" s="114" t="e">
        <f t="shared" si="48"/>
        <v>#N/A</v>
      </c>
      <c r="X158" s="105" t="e">
        <f t="shared" si="49"/>
        <v>#N/A</v>
      </c>
      <c r="Y158" s="105">
        <f t="shared" si="53"/>
        <v>0</v>
      </c>
    </row>
    <row r="159" spans="1:25" outlineLevel="1">
      <c r="A159" s="117" t="s">
        <v>100</v>
      </c>
      <c r="B159" s="113" t="e">
        <f t="shared" si="30"/>
        <v>#N/A</v>
      </c>
      <c r="C159" s="113" t="e">
        <f t="shared" si="31"/>
        <v>#N/A</v>
      </c>
      <c r="D159" s="105" t="e">
        <f t="shared" si="32"/>
        <v>#N/A</v>
      </c>
      <c r="E159" s="114" t="e">
        <f t="shared" si="33"/>
        <v>#N/A</v>
      </c>
      <c r="F159" s="105" t="e">
        <f t="shared" si="34"/>
        <v>#N/A</v>
      </c>
      <c r="G159" s="105">
        <f t="shared" si="50"/>
        <v>0</v>
      </c>
      <c r="H159" s="113" t="e">
        <f t="shared" si="35"/>
        <v>#N/A</v>
      </c>
      <c r="I159" s="113" t="e">
        <f t="shared" si="36"/>
        <v>#N/A</v>
      </c>
      <c r="J159" s="105" t="e">
        <f t="shared" si="37"/>
        <v>#N/A</v>
      </c>
      <c r="K159" s="114" t="e">
        <f t="shared" si="38"/>
        <v>#N/A</v>
      </c>
      <c r="L159" s="105" t="e">
        <f t="shared" si="39"/>
        <v>#N/A</v>
      </c>
      <c r="M159" s="105">
        <f t="shared" si="51"/>
        <v>0</v>
      </c>
      <c r="N159" s="113" t="e">
        <f t="shared" si="40"/>
        <v>#N/A</v>
      </c>
      <c r="O159" s="113" t="e">
        <f t="shared" si="41"/>
        <v>#N/A</v>
      </c>
      <c r="P159" s="105" t="e">
        <f t="shared" si="42"/>
        <v>#N/A</v>
      </c>
      <c r="Q159" s="114" t="e">
        <f t="shared" si="43"/>
        <v>#N/A</v>
      </c>
      <c r="R159" s="105" t="e">
        <f t="shared" si="44"/>
        <v>#N/A</v>
      </c>
      <c r="S159" s="105">
        <f t="shared" si="52"/>
        <v>0</v>
      </c>
      <c r="T159" s="113" t="e">
        <f t="shared" si="45"/>
        <v>#N/A</v>
      </c>
      <c r="U159" s="113" t="e">
        <f t="shared" si="46"/>
        <v>#N/A</v>
      </c>
      <c r="V159" s="105" t="e">
        <f t="shared" si="47"/>
        <v>#N/A</v>
      </c>
      <c r="W159" s="114" t="e">
        <f t="shared" si="48"/>
        <v>#N/A</v>
      </c>
      <c r="X159" s="105" t="e">
        <f t="shared" si="49"/>
        <v>#N/A</v>
      </c>
      <c r="Y159" s="105">
        <f t="shared" si="53"/>
        <v>0</v>
      </c>
    </row>
    <row r="160" spans="1:25" outlineLevel="1">
      <c r="A160" s="117" t="s">
        <v>101</v>
      </c>
      <c r="B160" s="113">
        <f t="shared" si="30"/>
        <v>2.6</v>
      </c>
      <c r="C160" s="113">
        <f t="shared" si="31"/>
        <v>13</v>
      </c>
      <c r="D160" s="105">
        <f t="shared" si="32"/>
        <v>1</v>
      </c>
      <c r="E160" s="114">
        <f t="shared" si="33"/>
        <v>1</v>
      </c>
      <c r="F160" s="105">
        <f t="shared" si="34"/>
        <v>1</v>
      </c>
      <c r="G160" s="105">
        <f t="shared" si="50"/>
        <v>3</v>
      </c>
      <c r="H160" s="113">
        <f t="shared" si="35"/>
        <v>2.1428571428571428</v>
      </c>
      <c r="I160" s="113">
        <f t="shared" si="36"/>
        <v>15</v>
      </c>
      <c r="J160" s="105">
        <f t="shared" si="37"/>
        <v>1</v>
      </c>
      <c r="K160" s="114">
        <f t="shared" si="38"/>
        <v>1</v>
      </c>
      <c r="L160" s="105">
        <f t="shared" si="39"/>
        <v>1</v>
      </c>
      <c r="M160" s="105">
        <f t="shared" si="51"/>
        <v>3</v>
      </c>
      <c r="N160" s="113">
        <f t="shared" si="40"/>
        <v>2.5</v>
      </c>
      <c r="O160" s="113">
        <f t="shared" si="41"/>
        <v>5</v>
      </c>
      <c r="P160" s="105">
        <f t="shared" si="42"/>
        <v>0</v>
      </c>
      <c r="Q160" s="114">
        <f t="shared" si="43"/>
        <v>1</v>
      </c>
      <c r="R160" s="105">
        <f t="shared" si="44"/>
        <v>1</v>
      </c>
      <c r="S160" s="105">
        <f t="shared" si="52"/>
        <v>2</v>
      </c>
      <c r="T160" s="113">
        <f t="shared" si="45"/>
        <v>3</v>
      </c>
      <c r="U160" s="113">
        <f t="shared" si="46"/>
        <v>3</v>
      </c>
      <c r="V160" s="105">
        <f t="shared" si="47"/>
        <v>1</v>
      </c>
      <c r="W160" s="114">
        <f t="shared" si="48"/>
        <v>1</v>
      </c>
      <c r="X160" s="105">
        <f t="shared" si="49"/>
        <v>1</v>
      </c>
      <c r="Y160" s="105">
        <f t="shared" si="53"/>
        <v>3</v>
      </c>
    </row>
    <row r="161" spans="1:25" outlineLevel="1">
      <c r="A161" s="117" t="s">
        <v>102</v>
      </c>
      <c r="B161" s="113">
        <f t="shared" si="30"/>
        <v>2</v>
      </c>
      <c r="C161" s="113">
        <f t="shared" si="31"/>
        <v>10</v>
      </c>
      <c r="D161" s="105">
        <f t="shared" si="32"/>
        <v>1</v>
      </c>
      <c r="E161" s="114">
        <f t="shared" si="33"/>
        <v>1</v>
      </c>
      <c r="F161" s="105">
        <f t="shared" si="34"/>
        <v>1</v>
      </c>
      <c r="G161" s="105">
        <f t="shared" si="50"/>
        <v>3</v>
      </c>
      <c r="H161" s="113">
        <f t="shared" si="35"/>
        <v>1.8571428571428572</v>
      </c>
      <c r="I161" s="113">
        <f t="shared" si="36"/>
        <v>13</v>
      </c>
      <c r="J161" s="105">
        <f t="shared" si="37"/>
        <v>1</v>
      </c>
      <c r="K161" s="114">
        <f t="shared" si="38"/>
        <v>1</v>
      </c>
      <c r="L161" s="105">
        <f t="shared" si="39"/>
        <v>1</v>
      </c>
      <c r="M161" s="105">
        <f t="shared" si="51"/>
        <v>3</v>
      </c>
      <c r="N161" s="113">
        <f t="shared" si="40"/>
        <v>3</v>
      </c>
      <c r="O161" s="113">
        <f t="shared" si="41"/>
        <v>6</v>
      </c>
      <c r="P161" s="105">
        <f t="shared" si="42"/>
        <v>0</v>
      </c>
      <c r="Q161" s="114">
        <f t="shared" si="43"/>
        <v>1</v>
      </c>
      <c r="R161" s="105">
        <f t="shared" si="44"/>
        <v>1</v>
      </c>
      <c r="S161" s="105">
        <f t="shared" si="52"/>
        <v>2</v>
      </c>
      <c r="T161" s="113">
        <f t="shared" si="45"/>
        <v>4</v>
      </c>
      <c r="U161" s="113">
        <f t="shared" si="46"/>
        <v>4</v>
      </c>
      <c r="V161" s="105">
        <f t="shared" si="47"/>
        <v>1</v>
      </c>
      <c r="W161" s="114">
        <f t="shared" si="48"/>
        <v>1</v>
      </c>
      <c r="X161" s="105">
        <f t="shared" si="49"/>
        <v>1</v>
      </c>
      <c r="Y161" s="105">
        <f t="shared" si="53"/>
        <v>3</v>
      </c>
    </row>
    <row r="162" spans="1:25" outlineLevel="1">
      <c r="A162" s="117" t="s">
        <v>103</v>
      </c>
      <c r="B162" s="113" t="e">
        <f t="shared" si="30"/>
        <v>#N/A</v>
      </c>
      <c r="C162" s="113" t="e">
        <f t="shared" si="31"/>
        <v>#N/A</v>
      </c>
      <c r="D162" s="105" t="e">
        <f t="shared" si="32"/>
        <v>#N/A</v>
      </c>
      <c r="E162" s="114" t="e">
        <f t="shared" si="33"/>
        <v>#N/A</v>
      </c>
      <c r="F162" s="105" t="e">
        <f t="shared" si="34"/>
        <v>#N/A</v>
      </c>
      <c r="G162" s="105">
        <f t="shared" si="50"/>
        <v>0</v>
      </c>
      <c r="H162" s="113" t="e">
        <f t="shared" si="35"/>
        <v>#N/A</v>
      </c>
      <c r="I162" s="113" t="e">
        <f t="shared" si="36"/>
        <v>#N/A</v>
      </c>
      <c r="J162" s="105" t="e">
        <f t="shared" si="37"/>
        <v>#N/A</v>
      </c>
      <c r="K162" s="114" t="e">
        <f t="shared" si="38"/>
        <v>#N/A</v>
      </c>
      <c r="L162" s="105" t="e">
        <f t="shared" si="39"/>
        <v>#N/A</v>
      </c>
      <c r="M162" s="105">
        <f t="shared" si="51"/>
        <v>0</v>
      </c>
      <c r="N162" s="113" t="e">
        <f t="shared" si="40"/>
        <v>#N/A</v>
      </c>
      <c r="O162" s="113" t="e">
        <f t="shared" si="41"/>
        <v>#N/A</v>
      </c>
      <c r="P162" s="105" t="e">
        <f t="shared" si="42"/>
        <v>#N/A</v>
      </c>
      <c r="Q162" s="114" t="e">
        <f t="shared" si="43"/>
        <v>#N/A</v>
      </c>
      <c r="R162" s="105" t="e">
        <f t="shared" si="44"/>
        <v>#N/A</v>
      </c>
      <c r="S162" s="105">
        <f t="shared" si="52"/>
        <v>0</v>
      </c>
      <c r="T162" s="113" t="e">
        <f t="shared" si="45"/>
        <v>#N/A</v>
      </c>
      <c r="U162" s="113" t="e">
        <f t="shared" si="46"/>
        <v>#N/A</v>
      </c>
      <c r="V162" s="105" t="e">
        <f t="shared" si="47"/>
        <v>#N/A</v>
      </c>
      <c r="W162" s="114" t="e">
        <f t="shared" si="48"/>
        <v>#N/A</v>
      </c>
      <c r="X162" s="105" t="e">
        <f t="shared" si="49"/>
        <v>#N/A</v>
      </c>
      <c r="Y162" s="105">
        <f t="shared" si="53"/>
        <v>0</v>
      </c>
    </row>
    <row r="163" spans="1:25" outlineLevel="1">
      <c r="A163" s="117" t="s">
        <v>104</v>
      </c>
      <c r="B163" s="113">
        <f t="shared" si="30"/>
        <v>1.6</v>
      </c>
      <c r="C163" s="113">
        <f t="shared" si="31"/>
        <v>8</v>
      </c>
      <c r="D163" s="105">
        <f t="shared" si="32"/>
        <v>1</v>
      </c>
      <c r="E163" s="114">
        <f t="shared" si="33"/>
        <v>1</v>
      </c>
      <c r="F163" s="105">
        <f t="shared" si="34"/>
        <v>1</v>
      </c>
      <c r="G163" s="105">
        <f t="shared" si="50"/>
        <v>3</v>
      </c>
      <c r="H163" s="113">
        <f t="shared" si="35"/>
        <v>2.1428571428571428</v>
      </c>
      <c r="I163" s="113">
        <f t="shared" si="36"/>
        <v>15</v>
      </c>
      <c r="J163" s="105">
        <f t="shared" si="37"/>
        <v>1</v>
      </c>
      <c r="K163" s="114">
        <f t="shared" si="38"/>
        <v>1</v>
      </c>
      <c r="L163" s="105">
        <f t="shared" si="39"/>
        <v>1</v>
      </c>
      <c r="M163" s="105">
        <f t="shared" si="51"/>
        <v>3</v>
      </c>
      <c r="N163" s="113">
        <f t="shared" si="40"/>
        <v>3.25</v>
      </c>
      <c r="O163" s="113">
        <f t="shared" si="41"/>
        <v>6.5</v>
      </c>
      <c r="P163" s="105">
        <f t="shared" si="42"/>
        <v>0</v>
      </c>
      <c r="Q163" s="114">
        <f t="shared" si="43"/>
        <v>1</v>
      </c>
      <c r="R163" s="105">
        <f t="shared" si="44"/>
        <v>1</v>
      </c>
      <c r="S163" s="105">
        <f t="shared" si="52"/>
        <v>2</v>
      </c>
      <c r="T163" s="113">
        <f t="shared" si="45"/>
        <v>1</v>
      </c>
      <c r="U163" s="113">
        <f t="shared" si="46"/>
        <v>1</v>
      </c>
      <c r="V163" s="105">
        <f t="shared" si="47"/>
        <v>1</v>
      </c>
      <c r="W163" s="114">
        <f t="shared" si="48"/>
        <v>1</v>
      </c>
      <c r="X163" s="105">
        <f t="shared" si="49"/>
        <v>1</v>
      </c>
      <c r="Y163" s="105">
        <f t="shared" si="53"/>
        <v>3</v>
      </c>
    </row>
    <row r="164" spans="1:25" outlineLevel="1">
      <c r="A164" s="117" t="s">
        <v>105</v>
      </c>
      <c r="B164" s="113">
        <f t="shared" si="30"/>
        <v>3</v>
      </c>
      <c r="C164" s="113">
        <f t="shared" si="31"/>
        <v>15</v>
      </c>
      <c r="D164" s="105">
        <f t="shared" si="32"/>
        <v>1</v>
      </c>
      <c r="E164" s="114">
        <f t="shared" si="33"/>
        <v>1</v>
      </c>
      <c r="F164" s="105">
        <f t="shared" si="34"/>
        <v>1</v>
      </c>
      <c r="G164" s="105">
        <f t="shared" si="50"/>
        <v>3</v>
      </c>
      <c r="H164" s="113">
        <f t="shared" si="35"/>
        <v>2</v>
      </c>
      <c r="I164" s="113">
        <f t="shared" si="36"/>
        <v>14</v>
      </c>
      <c r="J164" s="105">
        <f t="shared" si="37"/>
        <v>1</v>
      </c>
      <c r="K164" s="114">
        <f t="shared" si="38"/>
        <v>1</v>
      </c>
      <c r="L164" s="105">
        <f t="shared" si="39"/>
        <v>1</v>
      </c>
      <c r="M164" s="105">
        <f t="shared" si="51"/>
        <v>3</v>
      </c>
      <c r="N164" s="113">
        <f t="shared" si="40"/>
        <v>3.25</v>
      </c>
      <c r="O164" s="113">
        <f t="shared" si="41"/>
        <v>6.5</v>
      </c>
      <c r="P164" s="105">
        <f t="shared" si="42"/>
        <v>0</v>
      </c>
      <c r="Q164" s="114">
        <f t="shared" si="43"/>
        <v>1</v>
      </c>
      <c r="R164" s="105">
        <f t="shared" si="44"/>
        <v>1</v>
      </c>
      <c r="S164" s="105">
        <f t="shared" si="52"/>
        <v>2</v>
      </c>
      <c r="T164" s="113">
        <f t="shared" si="45"/>
        <v>3</v>
      </c>
      <c r="U164" s="113">
        <f t="shared" si="46"/>
        <v>3</v>
      </c>
      <c r="V164" s="105">
        <f t="shared" si="47"/>
        <v>1</v>
      </c>
      <c r="W164" s="114">
        <f t="shared" si="48"/>
        <v>1</v>
      </c>
      <c r="X164" s="105">
        <f t="shared" si="49"/>
        <v>1</v>
      </c>
      <c r="Y164" s="105">
        <f t="shared" si="53"/>
        <v>3</v>
      </c>
    </row>
    <row r="165" spans="1:25" outlineLevel="1">
      <c r="A165" s="117" t="s">
        <v>106</v>
      </c>
      <c r="B165" s="113" t="e">
        <f t="shared" si="30"/>
        <v>#N/A</v>
      </c>
      <c r="C165" s="113" t="e">
        <f t="shared" si="31"/>
        <v>#N/A</v>
      </c>
      <c r="D165" s="105" t="e">
        <f t="shared" si="32"/>
        <v>#N/A</v>
      </c>
      <c r="E165" s="114" t="e">
        <f t="shared" si="33"/>
        <v>#N/A</v>
      </c>
      <c r="F165" s="105" t="e">
        <f t="shared" si="34"/>
        <v>#N/A</v>
      </c>
      <c r="G165" s="105">
        <f t="shared" si="50"/>
        <v>0</v>
      </c>
      <c r="H165" s="113" t="e">
        <f t="shared" si="35"/>
        <v>#N/A</v>
      </c>
      <c r="I165" s="113" t="e">
        <f t="shared" si="36"/>
        <v>#N/A</v>
      </c>
      <c r="J165" s="105" t="e">
        <f t="shared" si="37"/>
        <v>#N/A</v>
      </c>
      <c r="K165" s="114" t="e">
        <f t="shared" si="38"/>
        <v>#N/A</v>
      </c>
      <c r="L165" s="105" t="e">
        <f t="shared" si="39"/>
        <v>#N/A</v>
      </c>
      <c r="M165" s="105">
        <f t="shared" si="51"/>
        <v>0</v>
      </c>
      <c r="N165" s="113" t="e">
        <f t="shared" si="40"/>
        <v>#N/A</v>
      </c>
      <c r="O165" s="113" t="e">
        <f t="shared" si="41"/>
        <v>#N/A</v>
      </c>
      <c r="P165" s="105" t="e">
        <f t="shared" si="42"/>
        <v>#N/A</v>
      </c>
      <c r="Q165" s="114" t="e">
        <f t="shared" si="43"/>
        <v>#N/A</v>
      </c>
      <c r="R165" s="105" t="e">
        <f t="shared" si="44"/>
        <v>#N/A</v>
      </c>
      <c r="S165" s="105">
        <f t="shared" si="52"/>
        <v>0</v>
      </c>
      <c r="T165" s="113" t="e">
        <f t="shared" si="45"/>
        <v>#N/A</v>
      </c>
      <c r="U165" s="113" t="e">
        <f t="shared" si="46"/>
        <v>#N/A</v>
      </c>
      <c r="V165" s="105" t="e">
        <f t="shared" si="47"/>
        <v>#N/A</v>
      </c>
      <c r="W165" s="114" t="e">
        <f t="shared" si="48"/>
        <v>#N/A</v>
      </c>
      <c r="X165" s="105" t="e">
        <f t="shared" si="49"/>
        <v>#N/A</v>
      </c>
      <c r="Y165" s="105">
        <f t="shared" si="53"/>
        <v>0</v>
      </c>
    </row>
    <row r="166" spans="1:25" outlineLevel="1">
      <c r="A166" s="117" t="s">
        <v>107</v>
      </c>
      <c r="B166" s="113" t="e">
        <f t="shared" ref="B166:B229" si="54">IF($A166=$A$247, " ", (AVERAGE($B360:$M360)))</f>
        <v>#N/A</v>
      </c>
      <c r="C166" s="113" t="e">
        <f t="shared" ref="C166:C229" si="55">IF($A166=$A$247, " ", (SUM($B360:$M360)))</f>
        <v>#N/A</v>
      </c>
      <c r="D166" s="105" t="e">
        <f t="shared" ref="D166:D229" si="56">IF($A166=$A$247, " ", IF($C166&gt;=$B$5, 1, 0))</f>
        <v>#N/A</v>
      </c>
      <c r="E166" s="114" t="e">
        <f t="shared" ref="E166:E229" si="57">IF($A166=$A$247, " ", IF($C166="--", "--", IF(ISNUMBER(MATCH("DQ", $B360:$M360,0)), 0, 1)))</f>
        <v>#N/A</v>
      </c>
      <c r="F166" s="105" t="e">
        <f t="shared" ref="F166:F229" si="58">IF($A166=$A$247, " ", IF(OR($B360:$M360&lt;$C$5), 0, 1))</f>
        <v>#N/A</v>
      </c>
      <c r="G166" s="105">
        <f t="shared" si="50"/>
        <v>0</v>
      </c>
      <c r="H166" s="113" t="e">
        <f t="shared" ref="H166:H229" si="59">IF($A166=$A$247, " ", AVERAGE($N360:$W360))</f>
        <v>#N/A</v>
      </c>
      <c r="I166" s="113" t="e">
        <f t="shared" ref="I166:I229" si="60">IF($A166=$A$247," ",SUM($N360:$W360))</f>
        <v>#N/A</v>
      </c>
      <c r="J166" s="105" t="e">
        <f t="shared" ref="J166:J229" si="61">IF($A166=$A$247, " ", IF($I166&gt;=$B$6, 1, 0))</f>
        <v>#N/A</v>
      </c>
      <c r="K166" s="114" t="e">
        <f t="shared" ref="K166:K229" si="62">IF($A166=$A$247, " ", IF($I166="--", "--", IF(ISNUMBER(MATCH("DQ", $N360:$W360,0)), 0, 1)))</f>
        <v>#N/A</v>
      </c>
      <c r="L166" s="105" t="e">
        <f t="shared" ref="L166:L229" si="63">IF($A166=$A$247, " ", IF(OR($N360&lt;$C$6, $O360&lt;$C$6, $P360&lt;$C$6, $Q360&lt;$C$6, $R360&lt;C$6, $S360&lt;$C$6, $T360&lt;$C$6, $U360&lt;$C$6, $V360&lt;$C$6, $W360&lt;$C$6), 0, 1))</f>
        <v>#N/A</v>
      </c>
      <c r="M166" s="105">
        <f t="shared" si="51"/>
        <v>0</v>
      </c>
      <c r="N166" s="113">
        <f t="shared" ref="N166:N229" si="64">IF($A166=$A$247," ",AVERAGE($X360:$AG360))</f>
        <v>2.75</v>
      </c>
      <c r="O166" s="113">
        <f t="shared" ref="O166:O229" si="65">IF($A166=$A$247," ",SUM($X360:$AG360))</f>
        <v>5.5</v>
      </c>
      <c r="P166" s="105">
        <f t="shared" ref="P166:P229" si="66">IF($A166=$A$247, " ", IF($O166&gt;=$B$7, 1, 0))</f>
        <v>0</v>
      </c>
      <c r="Q166" s="114">
        <f t="shared" ref="Q166:Q229" si="67">IF($A166=$A$247, " ", IF($O166="--", "--", IF(ISNUMBER(MATCH("DQ", $X360:$AG360,0)), 0, 1)))</f>
        <v>1</v>
      </c>
      <c r="R166" s="105">
        <f t="shared" ref="R166:R229" si="68">IF($A166=$A$247, " ", IF(OR($X360&lt;=$C$7, $Y360&lt;=$C$7, $Z360&lt;=$C$7, $AA360&lt;=$C$7, $AB360&lt;=$C$7, $AC360&lt;=$C$7, $AD360&lt;=$C$7, $AE360&lt;=$C$7, $AF360&lt;=$C$7, $AG360&lt;=$C$7), 0, 1))</f>
        <v>0</v>
      </c>
      <c r="S166" s="105">
        <f t="shared" si="52"/>
        <v>1</v>
      </c>
      <c r="T166" s="113" t="e">
        <f t="shared" ref="T166:T229" si="69">IF($A166=$A$247," ",AVERAGE($AH360:$AK360))</f>
        <v>#N/A</v>
      </c>
      <c r="U166" s="113" t="e">
        <f t="shared" ref="U166:U229" si="70">IF($A166=$A$247," ",SUM($AH360:$AK360))</f>
        <v>#N/A</v>
      </c>
      <c r="V166" s="105" t="e">
        <f t="shared" ref="V166:V229" si="71">IF($A166=$A$247, " ", IF($U166&gt;=$B$8, 1, 0))</f>
        <v>#N/A</v>
      </c>
      <c r="W166" s="114" t="e">
        <f t="shared" ref="W166:W229" si="72">IF($A166=$A$247, " ", IF($U166="--", "--", IF(ISNUMBER(MATCH("DQ", $AH360:$AK360,0)), 0, 1)))</f>
        <v>#N/A</v>
      </c>
      <c r="X166" s="105" t="e">
        <f t="shared" ref="X166:X229" si="73">IF($A166=$A$247, " ", IF(OR($AH360&lt;$C$8, $AI360&lt;$C$8, $AJ360&lt;$C$8, $AK360&lt;$C$8), 0, 1))</f>
        <v>#N/A</v>
      </c>
      <c r="Y166" s="105">
        <f t="shared" si="53"/>
        <v>0</v>
      </c>
    </row>
    <row r="167" spans="1:25" outlineLevel="1">
      <c r="A167" s="117" t="s">
        <v>108</v>
      </c>
      <c r="B167" s="113">
        <f t="shared" si="54"/>
        <v>2.6</v>
      </c>
      <c r="C167" s="113">
        <f t="shared" si="55"/>
        <v>13</v>
      </c>
      <c r="D167" s="105">
        <f t="shared" si="56"/>
        <v>1</v>
      </c>
      <c r="E167" s="114">
        <f t="shared" si="57"/>
        <v>1</v>
      </c>
      <c r="F167" s="105">
        <f t="shared" si="58"/>
        <v>1</v>
      </c>
      <c r="G167" s="105">
        <f t="shared" si="50"/>
        <v>3</v>
      </c>
      <c r="H167" s="113">
        <f t="shared" si="59"/>
        <v>1.8571428571428572</v>
      </c>
      <c r="I167" s="113">
        <f t="shared" si="60"/>
        <v>13</v>
      </c>
      <c r="J167" s="105">
        <f t="shared" si="61"/>
        <v>1</v>
      </c>
      <c r="K167" s="114">
        <f t="shared" si="62"/>
        <v>1</v>
      </c>
      <c r="L167" s="105">
        <f t="shared" si="63"/>
        <v>1</v>
      </c>
      <c r="M167" s="105">
        <f t="shared" si="51"/>
        <v>3</v>
      </c>
      <c r="N167" s="113">
        <f t="shared" si="64"/>
        <v>2.75</v>
      </c>
      <c r="O167" s="113">
        <f t="shared" si="65"/>
        <v>5.5</v>
      </c>
      <c r="P167" s="105">
        <f t="shared" si="66"/>
        <v>0</v>
      </c>
      <c r="Q167" s="114">
        <f t="shared" si="67"/>
        <v>1</v>
      </c>
      <c r="R167" s="105">
        <f t="shared" si="68"/>
        <v>1</v>
      </c>
      <c r="S167" s="105">
        <f t="shared" si="52"/>
        <v>2</v>
      </c>
      <c r="T167" s="113">
        <f t="shared" si="69"/>
        <v>3</v>
      </c>
      <c r="U167" s="113">
        <f t="shared" si="70"/>
        <v>3</v>
      </c>
      <c r="V167" s="105">
        <f t="shared" si="71"/>
        <v>1</v>
      </c>
      <c r="W167" s="114">
        <f t="shared" si="72"/>
        <v>1</v>
      </c>
      <c r="X167" s="105">
        <f t="shared" si="73"/>
        <v>1</v>
      </c>
      <c r="Y167" s="105">
        <f t="shared" si="53"/>
        <v>3</v>
      </c>
    </row>
    <row r="168" spans="1:25" outlineLevel="1">
      <c r="A168" s="117" t="s">
        <v>109</v>
      </c>
      <c r="B168" s="113">
        <f t="shared" si="54"/>
        <v>3</v>
      </c>
      <c r="C168" s="113">
        <f t="shared" si="55"/>
        <v>15</v>
      </c>
      <c r="D168" s="105">
        <f t="shared" si="56"/>
        <v>1</v>
      </c>
      <c r="E168" s="114">
        <f t="shared" si="57"/>
        <v>1</v>
      </c>
      <c r="F168" s="105">
        <f t="shared" si="58"/>
        <v>1</v>
      </c>
      <c r="G168" s="105">
        <f t="shared" si="50"/>
        <v>3</v>
      </c>
      <c r="H168" s="113">
        <f t="shared" si="59"/>
        <v>3.5714285714285716</v>
      </c>
      <c r="I168" s="113">
        <f t="shared" si="60"/>
        <v>25</v>
      </c>
      <c r="J168" s="105">
        <f t="shared" si="61"/>
        <v>1</v>
      </c>
      <c r="K168" s="114">
        <f t="shared" si="62"/>
        <v>1</v>
      </c>
      <c r="L168" s="105">
        <f t="shared" si="63"/>
        <v>1</v>
      </c>
      <c r="M168" s="105">
        <f t="shared" si="51"/>
        <v>3</v>
      </c>
      <c r="N168" s="113" t="e">
        <f t="shared" si="64"/>
        <v>#N/A</v>
      </c>
      <c r="O168" s="113" t="e">
        <f t="shared" si="65"/>
        <v>#N/A</v>
      </c>
      <c r="P168" s="105" t="e">
        <f t="shared" si="66"/>
        <v>#N/A</v>
      </c>
      <c r="Q168" s="114" t="e">
        <f t="shared" si="67"/>
        <v>#N/A</v>
      </c>
      <c r="R168" s="105" t="e">
        <f t="shared" si="68"/>
        <v>#N/A</v>
      </c>
      <c r="S168" s="105">
        <f t="shared" si="52"/>
        <v>0</v>
      </c>
      <c r="T168" s="113">
        <f t="shared" si="69"/>
        <v>4</v>
      </c>
      <c r="U168" s="113">
        <f t="shared" si="70"/>
        <v>4</v>
      </c>
      <c r="V168" s="105">
        <f t="shared" si="71"/>
        <v>1</v>
      </c>
      <c r="W168" s="114">
        <f t="shared" si="72"/>
        <v>1</v>
      </c>
      <c r="X168" s="105">
        <f t="shared" si="73"/>
        <v>1</v>
      </c>
      <c r="Y168" s="105">
        <f t="shared" si="53"/>
        <v>3</v>
      </c>
    </row>
    <row r="169" spans="1:25" outlineLevel="1">
      <c r="A169" s="117" t="s">
        <v>110</v>
      </c>
      <c r="B169" s="113" t="e">
        <f t="shared" si="54"/>
        <v>#N/A</v>
      </c>
      <c r="C169" s="113" t="e">
        <f t="shared" si="55"/>
        <v>#N/A</v>
      </c>
      <c r="D169" s="105" t="e">
        <f t="shared" si="56"/>
        <v>#N/A</v>
      </c>
      <c r="E169" s="114" t="e">
        <f t="shared" si="57"/>
        <v>#N/A</v>
      </c>
      <c r="F169" s="105" t="e">
        <f t="shared" si="58"/>
        <v>#N/A</v>
      </c>
      <c r="G169" s="105">
        <f t="shared" si="50"/>
        <v>0</v>
      </c>
      <c r="H169" s="113" t="e">
        <f t="shared" si="59"/>
        <v>#N/A</v>
      </c>
      <c r="I169" s="113" t="e">
        <f t="shared" si="60"/>
        <v>#N/A</v>
      </c>
      <c r="J169" s="105" t="e">
        <f t="shared" si="61"/>
        <v>#N/A</v>
      </c>
      <c r="K169" s="114" t="e">
        <f t="shared" si="62"/>
        <v>#N/A</v>
      </c>
      <c r="L169" s="105" t="e">
        <f t="shared" si="63"/>
        <v>#N/A</v>
      </c>
      <c r="M169" s="105">
        <f t="shared" si="51"/>
        <v>0</v>
      </c>
      <c r="N169" s="113" t="e">
        <f t="shared" si="64"/>
        <v>#N/A</v>
      </c>
      <c r="O169" s="113" t="e">
        <f t="shared" si="65"/>
        <v>#N/A</v>
      </c>
      <c r="P169" s="105" t="e">
        <f t="shared" si="66"/>
        <v>#N/A</v>
      </c>
      <c r="Q169" s="114" t="e">
        <f t="shared" si="67"/>
        <v>#N/A</v>
      </c>
      <c r="R169" s="105" t="e">
        <f t="shared" si="68"/>
        <v>#N/A</v>
      </c>
      <c r="S169" s="105">
        <f t="shared" si="52"/>
        <v>0</v>
      </c>
      <c r="T169" s="113" t="e">
        <f t="shared" si="69"/>
        <v>#N/A</v>
      </c>
      <c r="U169" s="113" t="e">
        <f t="shared" si="70"/>
        <v>#N/A</v>
      </c>
      <c r="V169" s="105" t="e">
        <f t="shared" si="71"/>
        <v>#N/A</v>
      </c>
      <c r="W169" s="114" t="e">
        <f t="shared" si="72"/>
        <v>#N/A</v>
      </c>
      <c r="X169" s="105" t="e">
        <f t="shared" si="73"/>
        <v>#N/A</v>
      </c>
      <c r="Y169" s="105">
        <f t="shared" si="53"/>
        <v>0</v>
      </c>
    </row>
    <row r="170" spans="1:25" outlineLevel="1">
      <c r="A170" s="117" t="s">
        <v>111</v>
      </c>
      <c r="B170" s="113" t="e">
        <f t="shared" si="54"/>
        <v>#N/A</v>
      </c>
      <c r="C170" s="113" t="e">
        <f t="shared" si="55"/>
        <v>#N/A</v>
      </c>
      <c r="D170" s="105" t="e">
        <f t="shared" si="56"/>
        <v>#N/A</v>
      </c>
      <c r="E170" s="114" t="e">
        <f t="shared" si="57"/>
        <v>#N/A</v>
      </c>
      <c r="F170" s="105" t="e">
        <f t="shared" si="58"/>
        <v>#N/A</v>
      </c>
      <c r="G170" s="105">
        <f t="shared" si="50"/>
        <v>0</v>
      </c>
      <c r="H170" s="113" t="e">
        <f t="shared" si="59"/>
        <v>#N/A</v>
      </c>
      <c r="I170" s="113" t="e">
        <f t="shared" si="60"/>
        <v>#N/A</v>
      </c>
      <c r="J170" s="105" t="e">
        <f t="shared" si="61"/>
        <v>#N/A</v>
      </c>
      <c r="K170" s="114" t="e">
        <f t="shared" si="62"/>
        <v>#N/A</v>
      </c>
      <c r="L170" s="105" t="e">
        <f t="shared" si="63"/>
        <v>#N/A</v>
      </c>
      <c r="M170" s="105">
        <f t="shared" si="51"/>
        <v>0</v>
      </c>
      <c r="N170" s="113" t="e">
        <f t="shared" si="64"/>
        <v>#N/A</v>
      </c>
      <c r="O170" s="113" t="e">
        <f t="shared" si="65"/>
        <v>#N/A</v>
      </c>
      <c r="P170" s="105" t="e">
        <f t="shared" si="66"/>
        <v>#N/A</v>
      </c>
      <c r="Q170" s="114" t="e">
        <f t="shared" si="67"/>
        <v>#N/A</v>
      </c>
      <c r="R170" s="105" t="e">
        <f t="shared" si="68"/>
        <v>#N/A</v>
      </c>
      <c r="S170" s="105">
        <f t="shared" si="52"/>
        <v>0</v>
      </c>
      <c r="T170" s="113" t="e">
        <f t="shared" si="69"/>
        <v>#N/A</v>
      </c>
      <c r="U170" s="113" t="e">
        <f t="shared" si="70"/>
        <v>#N/A</v>
      </c>
      <c r="V170" s="105" t="e">
        <f t="shared" si="71"/>
        <v>#N/A</v>
      </c>
      <c r="W170" s="114" t="e">
        <f t="shared" si="72"/>
        <v>#N/A</v>
      </c>
      <c r="X170" s="105" t="e">
        <f t="shared" si="73"/>
        <v>#N/A</v>
      </c>
      <c r="Y170" s="105">
        <f t="shared" si="53"/>
        <v>0</v>
      </c>
    </row>
    <row r="171" spans="1:25" outlineLevel="1">
      <c r="A171" s="117" t="s">
        <v>112</v>
      </c>
      <c r="B171" s="113">
        <f t="shared" si="54"/>
        <v>2.8</v>
      </c>
      <c r="C171" s="113">
        <f t="shared" si="55"/>
        <v>14</v>
      </c>
      <c r="D171" s="105">
        <f t="shared" si="56"/>
        <v>1</v>
      </c>
      <c r="E171" s="114">
        <f t="shared" si="57"/>
        <v>1</v>
      </c>
      <c r="F171" s="105">
        <f t="shared" si="58"/>
        <v>1</v>
      </c>
      <c r="G171" s="105">
        <f t="shared" si="50"/>
        <v>3</v>
      </c>
      <c r="H171" s="113">
        <f t="shared" si="59"/>
        <v>3</v>
      </c>
      <c r="I171" s="113">
        <f t="shared" si="60"/>
        <v>21</v>
      </c>
      <c r="J171" s="105">
        <f t="shared" si="61"/>
        <v>1</v>
      </c>
      <c r="K171" s="114">
        <f t="shared" si="62"/>
        <v>1</v>
      </c>
      <c r="L171" s="105">
        <f t="shared" si="63"/>
        <v>1</v>
      </c>
      <c r="M171" s="105">
        <f t="shared" si="51"/>
        <v>3</v>
      </c>
      <c r="N171" s="113">
        <f t="shared" si="64"/>
        <v>3.25</v>
      </c>
      <c r="O171" s="113">
        <f t="shared" si="65"/>
        <v>6.5</v>
      </c>
      <c r="P171" s="105">
        <f t="shared" si="66"/>
        <v>0</v>
      </c>
      <c r="Q171" s="114">
        <f t="shared" si="67"/>
        <v>1</v>
      </c>
      <c r="R171" s="105">
        <f t="shared" si="68"/>
        <v>1</v>
      </c>
      <c r="S171" s="105">
        <f t="shared" si="52"/>
        <v>2</v>
      </c>
      <c r="T171" s="113">
        <f t="shared" si="69"/>
        <v>4</v>
      </c>
      <c r="U171" s="113">
        <f t="shared" si="70"/>
        <v>4</v>
      </c>
      <c r="V171" s="105">
        <f t="shared" si="71"/>
        <v>1</v>
      </c>
      <c r="W171" s="114">
        <f t="shared" si="72"/>
        <v>1</v>
      </c>
      <c r="X171" s="105">
        <f t="shared" si="73"/>
        <v>1</v>
      </c>
      <c r="Y171" s="105">
        <f t="shared" si="53"/>
        <v>3</v>
      </c>
    </row>
    <row r="172" spans="1:25" outlineLevel="1">
      <c r="A172" s="117" t="s">
        <v>113</v>
      </c>
      <c r="B172" s="113" t="e">
        <f t="shared" si="54"/>
        <v>#N/A</v>
      </c>
      <c r="C172" s="113" t="e">
        <f t="shared" si="55"/>
        <v>#N/A</v>
      </c>
      <c r="D172" s="105" t="e">
        <f t="shared" si="56"/>
        <v>#N/A</v>
      </c>
      <c r="E172" s="114" t="e">
        <f t="shared" si="57"/>
        <v>#N/A</v>
      </c>
      <c r="F172" s="105" t="e">
        <f t="shared" si="58"/>
        <v>#N/A</v>
      </c>
      <c r="G172" s="105">
        <f t="shared" si="50"/>
        <v>0</v>
      </c>
      <c r="H172" s="113" t="e">
        <f t="shared" si="59"/>
        <v>#N/A</v>
      </c>
      <c r="I172" s="113" t="e">
        <f t="shared" si="60"/>
        <v>#N/A</v>
      </c>
      <c r="J172" s="105" t="e">
        <f t="shared" si="61"/>
        <v>#N/A</v>
      </c>
      <c r="K172" s="114" t="e">
        <f t="shared" si="62"/>
        <v>#N/A</v>
      </c>
      <c r="L172" s="105" t="e">
        <f t="shared" si="63"/>
        <v>#N/A</v>
      </c>
      <c r="M172" s="105">
        <f t="shared" si="51"/>
        <v>0</v>
      </c>
      <c r="N172" s="113">
        <f t="shared" si="64"/>
        <v>3.5</v>
      </c>
      <c r="O172" s="113">
        <f t="shared" si="65"/>
        <v>7</v>
      </c>
      <c r="P172" s="105">
        <f t="shared" si="66"/>
        <v>1</v>
      </c>
      <c r="Q172" s="114">
        <f t="shared" si="67"/>
        <v>1</v>
      </c>
      <c r="R172" s="105">
        <f t="shared" si="68"/>
        <v>1</v>
      </c>
      <c r="S172" s="105">
        <f t="shared" si="52"/>
        <v>3</v>
      </c>
      <c r="T172" s="113" t="e">
        <f t="shared" si="69"/>
        <v>#N/A</v>
      </c>
      <c r="U172" s="113" t="e">
        <f t="shared" si="70"/>
        <v>#N/A</v>
      </c>
      <c r="V172" s="105" t="e">
        <f t="shared" si="71"/>
        <v>#N/A</v>
      </c>
      <c r="W172" s="114" t="e">
        <f t="shared" si="72"/>
        <v>#N/A</v>
      </c>
      <c r="X172" s="105" t="e">
        <f t="shared" si="73"/>
        <v>#N/A</v>
      </c>
      <c r="Y172" s="105">
        <f t="shared" si="53"/>
        <v>0</v>
      </c>
    </row>
    <row r="173" spans="1:25" outlineLevel="1">
      <c r="A173" s="117" t="s">
        <v>188</v>
      </c>
      <c r="B173" s="113">
        <f t="shared" si="54"/>
        <v>2.6</v>
      </c>
      <c r="C173" s="113">
        <f t="shared" si="55"/>
        <v>13</v>
      </c>
      <c r="D173" s="105">
        <f t="shared" si="56"/>
        <v>1</v>
      </c>
      <c r="E173" s="114">
        <f t="shared" si="57"/>
        <v>1</v>
      </c>
      <c r="F173" s="105">
        <f t="shared" si="58"/>
        <v>1</v>
      </c>
      <c r="G173" s="105">
        <f t="shared" si="50"/>
        <v>3</v>
      </c>
      <c r="H173" s="113">
        <f t="shared" si="59"/>
        <v>2.4285714285714284</v>
      </c>
      <c r="I173" s="113">
        <f t="shared" si="60"/>
        <v>17</v>
      </c>
      <c r="J173" s="105">
        <f t="shared" si="61"/>
        <v>1</v>
      </c>
      <c r="K173" s="114">
        <f t="shared" si="62"/>
        <v>1</v>
      </c>
      <c r="L173" s="105">
        <f t="shared" si="63"/>
        <v>1</v>
      </c>
      <c r="M173" s="105">
        <f t="shared" si="51"/>
        <v>3</v>
      </c>
      <c r="N173" s="113" t="e">
        <f t="shared" si="64"/>
        <v>#N/A</v>
      </c>
      <c r="O173" s="113" t="e">
        <f t="shared" si="65"/>
        <v>#N/A</v>
      </c>
      <c r="P173" s="105" t="e">
        <f t="shared" si="66"/>
        <v>#N/A</v>
      </c>
      <c r="Q173" s="114" t="e">
        <f t="shared" si="67"/>
        <v>#N/A</v>
      </c>
      <c r="R173" s="105" t="e">
        <f t="shared" si="68"/>
        <v>#N/A</v>
      </c>
      <c r="S173" s="105">
        <f t="shared" si="52"/>
        <v>0</v>
      </c>
      <c r="T173" s="113">
        <f t="shared" si="69"/>
        <v>3</v>
      </c>
      <c r="U173" s="113">
        <f t="shared" si="70"/>
        <v>3</v>
      </c>
      <c r="V173" s="105">
        <f t="shared" si="71"/>
        <v>1</v>
      </c>
      <c r="W173" s="114">
        <f t="shared" si="72"/>
        <v>1</v>
      </c>
      <c r="X173" s="105">
        <f t="shared" si="73"/>
        <v>1</v>
      </c>
      <c r="Y173" s="105">
        <f t="shared" si="53"/>
        <v>3</v>
      </c>
    </row>
    <row r="174" spans="1:25" outlineLevel="1">
      <c r="A174" s="117" t="s">
        <v>114</v>
      </c>
      <c r="B174" s="113">
        <f t="shared" si="54"/>
        <v>2.6</v>
      </c>
      <c r="C174" s="113">
        <f t="shared" si="55"/>
        <v>13</v>
      </c>
      <c r="D174" s="105">
        <f t="shared" si="56"/>
        <v>1</v>
      </c>
      <c r="E174" s="114">
        <f t="shared" si="57"/>
        <v>1</v>
      </c>
      <c r="F174" s="105">
        <f t="shared" si="58"/>
        <v>1</v>
      </c>
      <c r="G174" s="105">
        <f t="shared" si="50"/>
        <v>3</v>
      </c>
      <c r="H174" s="113">
        <f t="shared" si="59"/>
        <v>2.5714285714285716</v>
      </c>
      <c r="I174" s="113">
        <f t="shared" si="60"/>
        <v>18</v>
      </c>
      <c r="J174" s="105">
        <f t="shared" si="61"/>
        <v>1</v>
      </c>
      <c r="K174" s="114">
        <f t="shared" si="62"/>
        <v>1</v>
      </c>
      <c r="L174" s="105">
        <f t="shared" si="63"/>
        <v>1</v>
      </c>
      <c r="M174" s="105">
        <f t="shared" si="51"/>
        <v>3</v>
      </c>
      <c r="N174" s="113" t="e">
        <f t="shared" si="64"/>
        <v>#N/A</v>
      </c>
      <c r="O174" s="113" t="e">
        <f t="shared" si="65"/>
        <v>#N/A</v>
      </c>
      <c r="P174" s="105" t="e">
        <f t="shared" si="66"/>
        <v>#N/A</v>
      </c>
      <c r="Q174" s="114" t="e">
        <f t="shared" si="67"/>
        <v>#N/A</v>
      </c>
      <c r="R174" s="105" t="e">
        <f t="shared" si="68"/>
        <v>#N/A</v>
      </c>
      <c r="S174" s="105">
        <f t="shared" si="52"/>
        <v>0</v>
      </c>
      <c r="T174" s="113">
        <f t="shared" si="69"/>
        <v>4</v>
      </c>
      <c r="U174" s="113">
        <f t="shared" si="70"/>
        <v>4</v>
      </c>
      <c r="V174" s="105">
        <f t="shared" si="71"/>
        <v>1</v>
      </c>
      <c r="W174" s="114">
        <f t="shared" si="72"/>
        <v>1</v>
      </c>
      <c r="X174" s="105">
        <f t="shared" si="73"/>
        <v>1</v>
      </c>
      <c r="Y174" s="105">
        <f t="shared" si="53"/>
        <v>3</v>
      </c>
    </row>
    <row r="175" spans="1:25" outlineLevel="1">
      <c r="A175" s="117" t="s">
        <v>115</v>
      </c>
      <c r="B175" s="113">
        <f t="shared" si="54"/>
        <v>2.6</v>
      </c>
      <c r="C175" s="113">
        <f t="shared" si="55"/>
        <v>13</v>
      </c>
      <c r="D175" s="105">
        <f t="shared" si="56"/>
        <v>1</v>
      </c>
      <c r="E175" s="114">
        <f t="shared" si="57"/>
        <v>1</v>
      </c>
      <c r="F175" s="105">
        <f t="shared" si="58"/>
        <v>1</v>
      </c>
      <c r="G175" s="105">
        <f t="shared" si="50"/>
        <v>3</v>
      </c>
      <c r="H175" s="113">
        <f t="shared" si="59"/>
        <v>2.2857142857142856</v>
      </c>
      <c r="I175" s="113">
        <f t="shared" si="60"/>
        <v>16</v>
      </c>
      <c r="J175" s="105">
        <f t="shared" si="61"/>
        <v>1</v>
      </c>
      <c r="K175" s="114">
        <f t="shared" si="62"/>
        <v>1</v>
      </c>
      <c r="L175" s="105">
        <f t="shared" si="63"/>
        <v>1</v>
      </c>
      <c r="M175" s="105">
        <f t="shared" si="51"/>
        <v>3</v>
      </c>
      <c r="N175" s="113">
        <f t="shared" si="64"/>
        <v>3</v>
      </c>
      <c r="O175" s="113">
        <f t="shared" si="65"/>
        <v>6</v>
      </c>
      <c r="P175" s="105">
        <f t="shared" si="66"/>
        <v>0</v>
      </c>
      <c r="Q175" s="114">
        <f t="shared" si="67"/>
        <v>1</v>
      </c>
      <c r="R175" s="105">
        <f t="shared" si="68"/>
        <v>1</v>
      </c>
      <c r="S175" s="105">
        <f t="shared" si="52"/>
        <v>2</v>
      </c>
      <c r="T175" s="113">
        <f t="shared" si="69"/>
        <v>4</v>
      </c>
      <c r="U175" s="113">
        <f t="shared" si="70"/>
        <v>4</v>
      </c>
      <c r="V175" s="105">
        <f t="shared" si="71"/>
        <v>1</v>
      </c>
      <c r="W175" s="114">
        <f t="shared" si="72"/>
        <v>1</v>
      </c>
      <c r="X175" s="105">
        <f t="shared" si="73"/>
        <v>1</v>
      </c>
      <c r="Y175" s="105">
        <f t="shared" si="53"/>
        <v>3</v>
      </c>
    </row>
    <row r="176" spans="1:25" outlineLevel="1">
      <c r="A176" s="117" t="s">
        <v>116</v>
      </c>
      <c r="B176" s="113">
        <f t="shared" si="54"/>
        <v>1.4</v>
      </c>
      <c r="C176" s="113">
        <f t="shared" si="55"/>
        <v>7</v>
      </c>
      <c r="D176" s="105">
        <f t="shared" si="56"/>
        <v>1</v>
      </c>
      <c r="E176" s="114">
        <f t="shared" si="57"/>
        <v>1</v>
      </c>
      <c r="F176" s="105">
        <f t="shared" si="58"/>
        <v>1</v>
      </c>
      <c r="G176" s="105">
        <f t="shared" si="50"/>
        <v>3</v>
      </c>
      <c r="H176" s="113">
        <f t="shared" si="59"/>
        <v>1.8571428571428572</v>
      </c>
      <c r="I176" s="113">
        <f t="shared" si="60"/>
        <v>13</v>
      </c>
      <c r="J176" s="105">
        <f t="shared" si="61"/>
        <v>1</v>
      </c>
      <c r="K176" s="114">
        <f t="shared" si="62"/>
        <v>1</v>
      </c>
      <c r="L176" s="105">
        <f t="shared" si="63"/>
        <v>1</v>
      </c>
      <c r="M176" s="105">
        <f t="shared" si="51"/>
        <v>3</v>
      </c>
      <c r="N176" s="113" t="e">
        <f t="shared" si="64"/>
        <v>#N/A</v>
      </c>
      <c r="O176" s="113" t="e">
        <f t="shared" si="65"/>
        <v>#N/A</v>
      </c>
      <c r="P176" s="105" t="e">
        <f t="shared" si="66"/>
        <v>#N/A</v>
      </c>
      <c r="Q176" s="114" t="e">
        <f t="shared" si="67"/>
        <v>#N/A</v>
      </c>
      <c r="R176" s="105" t="e">
        <f t="shared" si="68"/>
        <v>#N/A</v>
      </c>
      <c r="S176" s="105">
        <f t="shared" si="52"/>
        <v>0</v>
      </c>
      <c r="T176" s="113">
        <f t="shared" si="69"/>
        <v>2</v>
      </c>
      <c r="U176" s="113">
        <f t="shared" si="70"/>
        <v>2</v>
      </c>
      <c r="V176" s="105">
        <f t="shared" si="71"/>
        <v>1</v>
      </c>
      <c r="W176" s="114">
        <f t="shared" si="72"/>
        <v>1</v>
      </c>
      <c r="X176" s="105">
        <f t="shared" si="73"/>
        <v>1</v>
      </c>
      <c r="Y176" s="105">
        <f t="shared" si="53"/>
        <v>3</v>
      </c>
    </row>
    <row r="177" spans="1:25" outlineLevel="1">
      <c r="A177" s="117" t="s">
        <v>117</v>
      </c>
      <c r="B177" s="113" t="e">
        <f t="shared" si="54"/>
        <v>#N/A</v>
      </c>
      <c r="C177" s="113" t="e">
        <f t="shared" si="55"/>
        <v>#N/A</v>
      </c>
      <c r="D177" s="105" t="e">
        <f t="shared" si="56"/>
        <v>#N/A</v>
      </c>
      <c r="E177" s="114" t="e">
        <f t="shared" si="57"/>
        <v>#N/A</v>
      </c>
      <c r="F177" s="105" t="e">
        <f t="shared" si="58"/>
        <v>#N/A</v>
      </c>
      <c r="G177" s="105">
        <f t="shared" si="50"/>
        <v>0</v>
      </c>
      <c r="H177" s="113" t="e">
        <f t="shared" si="59"/>
        <v>#N/A</v>
      </c>
      <c r="I177" s="113" t="e">
        <f t="shared" si="60"/>
        <v>#N/A</v>
      </c>
      <c r="J177" s="105" t="e">
        <f t="shared" si="61"/>
        <v>#N/A</v>
      </c>
      <c r="K177" s="114" t="e">
        <f t="shared" si="62"/>
        <v>#N/A</v>
      </c>
      <c r="L177" s="105" t="e">
        <f t="shared" si="63"/>
        <v>#N/A</v>
      </c>
      <c r="M177" s="105">
        <f t="shared" si="51"/>
        <v>0</v>
      </c>
      <c r="N177" s="113" t="e">
        <f t="shared" si="64"/>
        <v>#N/A</v>
      </c>
      <c r="O177" s="113" t="e">
        <f t="shared" si="65"/>
        <v>#N/A</v>
      </c>
      <c r="P177" s="105" t="e">
        <f t="shared" si="66"/>
        <v>#N/A</v>
      </c>
      <c r="Q177" s="114" t="e">
        <f t="shared" si="67"/>
        <v>#N/A</v>
      </c>
      <c r="R177" s="105" t="e">
        <f t="shared" si="68"/>
        <v>#N/A</v>
      </c>
      <c r="S177" s="105">
        <f t="shared" si="52"/>
        <v>0</v>
      </c>
      <c r="T177" s="113" t="e">
        <f t="shared" si="69"/>
        <v>#N/A</v>
      </c>
      <c r="U177" s="113" t="e">
        <f t="shared" si="70"/>
        <v>#N/A</v>
      </c>
      <c r="V177" s="105" t="e">
        <f t="shared" si="71"/>
        <v>#N/A</v>
      </c>
      <c r="W177" s="114" t="e">
        <f t="shared" si="72"/>
        <v>#N/A</v>
      </c>
      <c r="X177" s="105" t="e">
        <f t="shared" si="73"/>
        <v>#N/A</v>
      </c>
      <c r="Y177" s="105">
        <f t="shared" si="53"/>
        <v>0</v>
      </c>
    </row>
    <row r="178" spans="1:25" outlineLevel="1">
      <c r="A178" s="117" t="s">
        <v>118</v>
      </c>
      <c r="B178" s="113">
        <f t="shared" si="54"/>
        <v>2.4</v>
      </c>
      <c r="C178" s="113">
        <f t="shared" si="55"/>
        <v>12</v>
      </c>
      <c r="D178" s="105">
        <f t="shared" si="56"/>
        <v>1</v>
      </c>
      <c r="E178" s="114">
        <f t="shared" si="57"/>
        <v>1</v>
      </c>
      <c r="F178" s="105">
        <f t="shared" si="58"/>
        <v>1</v>
      </c>
      <c r="G178" s="105">
        <f t="shared" si="50"/>
        <v>3</v>
      </c>
      <c r="H178" s="113">
        <f t="shared" si="59"/>
        <v>1.7142857142857142</v>
      </c>
      <c r="I178" s="113">
        <f t="shared" si="60"/>
        <v>12</v>
      </c>
      <c r="J178" s="105">
        <f t="shared" si="61"/>
        <v>1</v>
      </c>
      <c r="K178" s="114">
        <f t="shared" si="62"/>
        <v>1</v>
      </c>
      <c r="L178" s="105">
        <f t="shared" si="63"/>
        <v>1</v>
      </c>
      <c r="M178" s="105">
        <f t="shared" si="51"/>
        <v>3</v>
      </c>
      <c r="N178" s="113">
        <f t="shared" si="64"/>
        <v>3</v>
      </c>
      <c r="O178" s="113">
        <f t="shared" si="65"/>
        <v>6</v>
      </c>
      <c r="P178" s="105">
        <f t="shared" si="66"/>
        <v>0</v>
      </c>
      <c r="Q178" s="114">
        <f t="shared" si="67"/>
        <v>1</v>
      </c>
      <c r="R178" s="105">
        <f t="shared" si="68"/>
        <v>1</v>
      </c>
      <c r="S178" s="105">
        <f t="shared" si="52"/>
        <v>2</v>
      </c>
      <c r="T178" s="113">
        <f t="shared" si="69"/>
        <v>2</v>
      </c>
      <c r="U178" s="113">
        <f t="shared" si="70"/>
        <v>2</v>
      </c>
      <c r="V178" s="105">
        <f t="shared" si="71"/>
        <v>1</v>
      </c>
      <c r="W178" s="114">
        <f t="shared" si="72"/>
        <v>1</v>
      </c>
      <c r="X178" s="105">
        <f t="shared" si="73"/>
        <v>1</v>
      </c>
      <c r="Y178" s="105">
        <f t="shared" si="53"/>
        <v>3</v>
      </c>
    </row>
    <row r="179" spans="1:25" outlineLevel="1">
      <c r="A179" s="117" t="s">
        <v>119</v>
      </c>
      <c r="B179" s="113" t="e">
        <f t="shared" si="54"/>
        <v>#N/A</v>
      </c>
      <c r="C179" s="113" t="e">
        <f t="shared" si="55"/>
        <v>#N/A</v>
      </c>
      <c r="D179" s="105" t="e">
        <f t="shared" si="56"/>
        <v>#N/A</v>
      </c>
      <c r="E179" s="114" t="e">
        <f t="shared" si="57"/>
        <v>#N/A</v>
      </c>
      <c r="F179" s="105" t="e">
        <f t="shared" si="58"/>
        <v>#N/A</v>
      </c>
      <c r="G179" s="105">
        <f t="shared" si="50"/>
        <v>0</v>
      </c>
      <c r="H179" s="113" t="e">
        <f t="shared" si="59"/>
        <v>#N/A</v>
      </c>
      <c r="I179" s="113" t="e">
        <f t="shared" si="60"/>
        <v>#N/A</v>
      </c>
      <c r="J179" s="105" t="e">
        <f t="shared" si="61"/>
        <v>#N/A</v>
      </c>
      <c r="K179" s="114" t="e">
        <f t="shared" si="62"/>
        <v>#N/A</v>
      </c>
      <c r="L179" s="105" t="e">
        <f t="shared" si="63"/>
        <v>#N/A</v>
      </c>
      <c r="M179" s="105">
        <f t="shared" si="51"/>
        <v>0</v>
      </c>
      <c r="N179" s="113" t="e">
        <f t="shared" si="64"/>
        <v>#N/A</v>
      </c>
      <c r="O179" s="113" t="e">
        <f t="shared" si="65"/>
        <v>#N/A</v>
      </c>
      <c r="P179" s="105" t="e">
        <f t="shared" si="66"/>
        <v>#N/A</v>
      </c>
      <c r="Q179" s="114" t="e">
        <f t="shared" si="67"/>
        <v>#N/A</v>
      </c>
      <c r="R179" s="105" t="e">
        <f t="shared" si="68"/>
        <v>#N/A</v>
      </c>
      <c r="S179" s="105">
        <f t="shared" si="52"/>
        <v>0</v>
      </c>
      <c r="T179" s="113" t="e">
        <f t="shared" si="69"/>
        <v>#N/A</v>
      </c>
      <c r="U179" s="113" t="e">
        <f t="shared" si="70"/>
        <v>#N/A</v>
      </c>
      <c r="V179" s="105" t="e">
        <f t="shared" si="71"/>
        <v>#N/A</v>
      </c>
      <c r="W179" s="114" t="e">
        <f t="shared" si="72"/>
        <v>#N/A</v>
      </c>
      <c r="X179" s="105" t="e">
        <f t="shared" si="73"/>
        <v>#N/A</v>
      </c>
      <c r="Y179" s="105">
        <f t="shared" si="53"/>
        <v>0</v>
      </c>
    </row>
    <row r="180" spans="1:25" outlineLevel="1">
      <c r="A180" s="117" t="s">
        <v>120</v>
      </c>
      <c r="B180" s="113" t="e">
        <f t="shared" si="54"/>
        <v>#N/A</v>
      </c>
      <c r="C180" s="113" t="e">
        <f t="shared" si="55"/>
        <v>#N/A</v>
      </c>
      <c r="D180" s="105" t="e">
        <f t="shared" si="56"/>
        <v>#N/A</v>
      </c>
      <c r="E180" s="114" t="e">
        <f t="shared" si="57"/>
        <v>#N/A</v>
      </c>
      <c r="F180" s="105" t="e">
        <f t="shared" si="58"/>
        <v>#N/A</v>
      </c>
      <c r="G180" s="105">
        <f t="shared" si="50"/>
        <v>0</v>
      </c>
      <c r="H180" s="113" t="e">
        <f t="shared" si="59"/>
        <v>#N/A</v>
      </c>
      <c r="I180" s="113" t="e">
        <f t="shared" si="60"/>
        <v>#N/A</v>
      </c>
      <c r="J180" s="105" t="e">
        <f t="shared" si="61"/>
        <v>#N/A</v>
      </c>
      <c r="K180" s="114" t="e">
        <f t="shared" si="62"/>
        <v>#N/A</v>
      </c>
      <c r="L180" s="105" t="e">
        <f t="shared" si="63"/>
        <v>#N/A</v>
      </c>
      <c r="M180" s="105">
        <f t="shared" si="51"/>
        <v>0</v>
      </c>
      <c r="N180" s="113" t="e">
        <f t="shared" si="64"/>
        <v>#N/A</v>
      </c>
      <c r="O180" s="113" t="e">
        <f t="shared" si="65"/>
        <v>#N/A</v>
      </c>
      <c r="P180" s="105" t="e">
        <f t="shared" si="66"/>
        <v>#N/A</v>
      </c>
      <c r="Q180" s="114" t="e">
        <f t="shared" si="67"/>
        <v>#N/A</v>
      </c>
      <c r="R180" s="105" t="e">
        <f t="shared" si="68"/>
        <v>#N/A</v>
      </c>
      <c r="S180" s="105">
        <f t="shared" si="52"/>
        <v>0</v>
      </c>
      <c r="T180" s="113" t="e">
        <f t="shared" si="69"/>
        <v>#N/A</v>
      </c>
      <c r="U180" s="113" t="e">
        <f t="shared" si="70"/>
        <v>#N/A</v>
      </c>
      <c r="V180" s="105" t="e">
        <f t="shared" si="71"/>
        <v>#N/A</v>
      </c>
      <c r="W180" s="114" t="e">
        <f t="shared" si="72"/>
        <v>#N/A</v>
      </c>
      <c r="X180" s="105" t="e">
        <f t="shared" si="73"/>
        <v>#N/A</v>
      </c>
      <c r="Y180" s="105">
        <f t="shared" si="53"/>
        <v>0</v>
      </c>
    </row>
    <row r="181" spans="1:25" outlineLevel="1">
      <c r="A181" s="117" t="s">
        <v>121</v>
      </c>
      <c r="B181" s="113" t="e">
        <f t="shared" si="54"/>
        <v>#N/A</v>
      </c>
      <c r="C181" s="113" t="e">
        <f t="shared" si="55"/>
        <v>#N/A</v>
      </c>
      <c r="D181" s="105" t="e">
        <f t="shared" si="56"/>
        <v>#N/A</v>
      </c>
      <c r="E181" s="114" t="e">
        <f t="shared" si="57"/>
        <v>#N/A</v>
      </c>
      <c r="F181" s="105" t="e">
        <f t="shared" si="58"/>
        <v>#N/A</v>
      </c>
      <c r="G181" s="105">
        <f t="shared" si="50"/>
        <v>0</v>
      </c>
      <c r="H181" s="113" t="e">
        <f t="shared" si="59"/>
        <v>#N/A</v>
      </c>
      <c r="I181" s="113" t="e">
        <f t="shared" si="60"/>
        <v>#N/A</v>
      </c>
      <c r="J181" s="105" t="e">
        <f t="shared" si="61"/>
        <v>#N/A</v>
      </c>
      <c r="K181" s="114" t="e">
        <f t="shared" si="62"/>
        <v>#N/A</v>
      </c>
      <c r="L181" s="105" t="e">
        <f t="shared" si="63"/>
        <v>#N/A</v>
      </c>
      <c r="M181" s="105">
        <f t="shared" si="51"/>
        <v>0</v>
      </c>
      <c r="N181" s="113">
        <f t="shared" si="64"/>
        <v>2.75</v>
      </c>
      <c r="O181" s="113">
        <f t="shared" si="65"/>
        <v>5.5</v>
      </c>
      <c r="P181" s="105">
        <f t="shared" si="66"/>
        <v>0</v>
      </c>
      <c r="Q181" s="114">
        <f t="shared" si="67"/>
        <v>1</v>
      </c>
      <c r="R181" s="105">
        <f t="shared" si="68"/>
        <v>1</v>
      </c>
      <c r="S181" s="105">
        <f t="shared" si="52"/>
        <v>2</v>
      </c>
      <c r="T181" s="113" t="e">
        <f t="shared" si="69"/>
        <v>#N/A</v>
      </c>
      <c r="U181" s="113" t="e">
        <f t="shared" si="70"/>
        <v>#N/A</v>
      </c>
      <c r="V181" s="105" t="e">
        <f t="shared" si="71"/>
        <v>#N/A</v>
      </c>
      <c r="W181" s="114" t="e">
        <f t="shared" si="72"/>
        <v>#N/A</v>
      </c>
      <c r="X181" s="105" t="e">
        <f t="shared" si="73"/>
        <v>#N/A</v>
      </c>
      <c r="Y181" s="105">
        <f t="shared" si="53"/>
        <v>0</v>
      </c>
    </row>
    <row r="182" spans="1:25" outlineLevel="1">
      <c r="A182" s="117" t="s">
        <v>122</v>
      </c>
      <c r="B182" s="113">
        <f t="shared" si="54"/>
        <v>2.6</v>
      </c>
      <c r="C182" s="113">
        <f t="shared" si="55"/>
        <v>13</v>
      </c>
      <c r="D182" s="105">
        <f t="shared" si="56"/>
        <v>1</v>
      </c>
      <c r="E182" s="114">
        <f t="shared" si="57"/>
        <v>1</v>
      </c>
      <c r="F182" s="105">
        <f t="shared" si="58"/>
        <v>1</v>
      </c>
      <c r="G182" s="105">
        <f t="shared" si="50"/>
        <v>3</v>
      </c>
      <c r="H182" s="113">
        <f t="shared" si="59"/>
        <v>1.7142857142857142</v>
      </c>
      <c r="I182" s="113">
        <f t="shared" si="60"/>
        <v>12</v>
      </c>
      <c r="J182" s="105">
        <f t="shared" si="61"/>
        <v>1</v>
      </c>
      <c r="K182" s="114">
        <f t="shared" si="62"/>
        <v>1</v>
      </c>
      <c r="L182" s="105">
        <f t="shared" si="63"/>
        <v>1</v>
      </c>
      <c r="M182" s="105">
        <f t="shared" si="51"/>
        <v>3</v>
      </c>
      <c r="N182" s="113">
        <f t="shared" si="64"/>
        <v>3</v>
      </c>
      <c r="O182" s="113">
        <f t="shared" si="65"/>
        <v>6</v>
      </c>
      <c r="P182" s="105">
        <f t="shared" si="66"/>
        <v>0</v>
      </c>
      <c r="Q182" s="114">
        <f t="shared" si="67"/>
        <v>1</v>
      </c>
      <c r="R182" s="105">
        <f t="shared" si="68"/>
        <v>1</v>
      </c>
      <c r="S182" s="105">
        <f t="shared" si="52"/>
        <v>2</v>
      </c>
      <c r="T182" s="113">
        <f t="shared" si="69"/>
        <v>3</v>
      </c>
      <c r="U182" s="113">
        <f t="shared" si="70"/>
        <v>3</v>
      </c>
      <c r="V182" s="105">
        <f t="shared" si="71"/>
        <v>1</v>
      </c>
      <c r="W182" s="114">
        <f t="shared" si="72"/>
        <v>1</v>
      </c>
      <c r="X182" s="105">
        <f t="shared" si="73"/>
        <v>1</v>
      </c>
      <c r="Y182" s="105">
        <f t="shared" si="53"/>
        <v>3</v>
      </c>
    </row>
    <row r="183" spans="1:25" outlineLevel="1">
      <c r="A183" s="117" t="s">
        <v>123</v>
      </c>
      <c r="B183" s="113" t="e">
        <f t="shared" si="54"/>
        <v>#N/A</v>
      </c>
      <c r="C183" s="113" t="e">
        <f t="shared" si="55"/>
        <v>#N/A</v>
      </c>
      <c r="D183" s="105" t="e">
        <f t="shared" si="56"/>
        <v>#N/A</v>
      </c>
      <c r="E183" s="114" t="e">
        <f t="shared" si="57"/>
        <v>#N/A</v>
      </c>
      <c r="F183" s="105" t="e">
        <f t="shared" si="58"/>
        <v>#N/A</v>
      </c>
      <c r="G183" s="105">
        <f t="shared" si="50"/>
        <v>0</v>
      </c>
      <c r="H183" s="113" t="e">
        <f t="shared" si="59"/>
        <v>#N/A</v>
      </c>
      <c r="I183" s="113" t="e">
        <f t="shared" si="60"/>
        <v>#N/A</v>
      </c>
      <c r="J183" s="105" t="e">
        <f t="shared" si="61"/>
        <v>#N/A</v>
      </c>
      <c r="K183" s="114" t="e">
        <f t="shared" si="62"/>
        <v>#N/A</v>
      </c>
      <c r="L183" s="105" t="e">
        <f t="shared" si="63"/>
        <v>#N/A</v>
      </c>
      <c r="M183" s="105">
        <f t="shared" si="51"/>
        <v>0</v>
      </c>
      <c r="N183" s="113" t="e">
        <f t="shared" si="64"/>
        <v>#N/A</v>
      </c>
      <c r="O183" s="113" t="e">
        <f t="shared" si="65"/>
        <v>#N/A</v>
      </c>
      <c r="P183" s="105" t="e">
        <f t="shared" si="66"/>
        <v>#N/A</v>
      </c>
      <c r="Q183" s="114" t="e">
        <f t="shared" si="67"/>
        <v>#N/A</v>
      </c>
      <c r="R183" s="105" t="e">
        <f t="shared" si="68"/>
        <v>#N/A</v>
      </c>
      <c r="S183" s="105">
        <f t="shared" si="52"/>
        <v>0</v>
      </c>
      <c r="T183" s="113" t="e">
        <f t="shared" si="69"/>
        <v>#N/A</v>
      </c>
      <c r="U183" s="113" t="e">
        <f t="shared" si="70"/>
        <v>#N/A</v>
      </c>
      <c r="V183" s="105" t="e">
        <f t="shared" si="71"/>
        <v>#N/A</v>
      </c>
      <c r="W183" s="114" t="e">
        <f t="shared" si="72"/>
        <v>#N/A</v>
      </c>
      <c r="X183" s="105" t="e">
        <f t="shared" si="73"/>
        <v>#N/A</v>
      </c>
      <c r="Y183" s="105">
        <f t="shared" si="53"/>
        <v>0</v>
      </c>
    </row>
    <row r="184" spans="1:25" outlineLevel="1">
      <c r="A184" s="117" t="s">
        <v>124</v>
      </c>
      <c r="B184" s="113">
        <f t="shared" si="54"/>
        <v>3.4</v>
      </c>
      <c r="C184" s="113">
        <f t="shared" si="55"/>
        <v>17</v>
      </c>
      <c r="D184" s="105">
        <f t="shared" si="56"/>
        <v>1</v>
      </c>
      <c r="E184" s="114">
        <f t="shared" si="57"/>
        <v>1</v>
      </c>
      <c r="F184" s="105">
        <f t="shared" si="58"/>
        <v>1</v>
      </c>
      <c r="G184" s="105">
        <f t="shared" si="50"/>
        <v>3</v>
      </c>
      <c r="H184" s="113">
        <f t="shared" si="59"/>
        <v>3.1428571428571428</v>
      </c>
      <c r="I184" s="113">
        <f t="shared" si="60"/>
        <v>22</v>
      </c>
      <c r="J184" s="105">
        <f t="shared" si="61"/>
        <v>1</v>
      </c>
      <c r="K184" s="114">
        <f t="shared" si="62"/>
        <v>1</v>
      </c>
      <c r="L184" s="105">
        <f t="shared" si="63"/>
        <v>1</v>
      </c>
      <c r="M184" s="105">
        <f t="shared" si="51"/>
        <v>3</v>
      </c>
      <c r="N184" s="113" t="e">
        <f t="shared" si="64"/>
        <v>#N/A</v>
      </c>
      <c r="O184" s="113" t="e">
        <f t="shared" si="65"/>
        <v>#N/A</v>
      </c>
      <c r="P184" s="105" t="e">
        <f t="shared" si="66"/>
        <v>#N/A</v>
      </c>
      <c r="Q184" s="114" t="e">
        <f t="shared" si="67"/>
        <v>#N/A</v>
      </c>
      <c r="R184" s="105" t="e">
        <f t="shared" si="68"/>
        <v>#N/A</v>
      </c>
      <c r="S184" s="105">
        <f t="shared" si="52"/>
        <v>0</v>
      </c>
      <c r="T184" s="113">
        <f t="shared" si="69"/>
        <v>4</v>
      </c>
      <c r="U184" s="113">
        <f t="shared" si="70"/>
        <v>4</v>
      </c>
      <c r="V184" s="105">
        <f t="shared" si="71"/>
        <v>1</v>
      </c>
      <c r="W184" s="114">
        <f t="shared" si="72"/>
        <v>1</v>
      </c>
      <c r="X184" s="105">
        <f t="shared" si="73"/>
        <v>1</v>
      </c>
      <c r="Y184" s="105">
        <f t="shared" si="53"/>
        <v>3</v>
      </c>
    </row>
    <row r="185" spans="1:25" outlineLevel="1">
      <c r="A185" s="117" t="s">
        <v>125</v>
      </c>
      <c r="B185" s="113" t="e">
        <f t="shared" si="54"/>
        <v>#N/A</v>
      </c>
      <c r="C185" s="113" t="e">
        <f t="shared" si="55"/>
        <v>#N/A</v>
      </c>
      <c r="D185" s="105" t="e">
        <f t="shared" si="56"/>
        <v>#N/A</v>
      </c>
      <c r="E185" s="114" t="e">
        <f t="shared" si="57"/>
        <v>#N/A</v>
      </c>
      <c r="F185" s="105" t="e">
        <f t="shared" si="58"/>
        <v>#N/A</v>
      </c>
      <c r="G185" s="105">
        <f t="shared" si="50"/>
        <v>0</v>
      </c>
      <c r="H185" s="113" t="e">
        <f t="shared" si="59"/>
        <v>#N/A</v>
      </c>
      <c r="I185" s="113" t="e">
        <f t="shared" si="60"/>
        <v>#N/A</v>
      </c>
      <c r="J185" s="105" t="e">
        <f t="shared" si="61"/>
        <v>#N/A</v>
      </c>
      <c r="K185" s="114" t="e">
        <f t="shared" si="62"/>
        <v>#N/A</v>
      </c>
      <c r="L185" s="105" t="e">
        <f t="shared" si="63"/>
        <v>#N/A</v>
      </c>
      <c r="M185" s="105">
        <f t="shared" si="51"/>
        <v>0</v>
      </c>
      <c r="N185" s="113" t="e">
        <f t="shared" si="64"/>
        <v>#N/A</v>
      </c>
      <c r="O185" s="113" t="e">
        <f t="shared" si="65"/>
        <v>#N/A</v>
      </c>
      <c r="P185" s="105" t="e">
        <f t="shared" si="66"/>
        <v>#N/A</v>
      </c>
      <c r="Q185" s="114" t="e">
        <f t="shared" si="67"/>
        <v>#N/A</v>
      </c>
      <c r="R185" s="105" t="e">
        <f t="shared" si="68"/>
        <v>#N/A</v>
      </c>
      <c r="S185" s="105">
        <f t="shared" si="52"/>
        <v>0</v>
      </c>
      <c r="T185" s="113" t="e">
        <f t="shared" si="69"/>
        <v>#N/A</v>
      </c>
      <c r="U185" s="113" t="e">
        <f t="shared" si="70"/>
        <v>#N/A</v>
      </c>
      <c r="V185" s="105" t="e">
        <f t="shared" si="71"/>
        <v>#N/A</v>
      </c>
      <c r="W185" s="114" t="e">
        <f t="shared" si="72"/>
        <v>#N/A</v>
      </c>
      <c r="X185" s="105" t="e">
        <f t="shared" si="73"/>
        <v>#N/A</v>
      </c>
      <c r="Y185" s="105">
        <f t="shared" si="53"/>
        <v>0</v>
      </c>
    </row>
    <row r="186" spans="1:25" outlineLevel="1">
      <c r="A186" s="117" t="s">
        <v>126</v>
      </c>
      <c r="B186" s="113">
        <f t="shared" si="54"/>
        <v>2.4</v>
      </c>
      <c r="C186" s="113">
        <f t="shared" si="55"/>
        <v>12</v>
      </c>
      <c r="D186" s="105">
        <f t="shared" si="56"/>
        <v>1</v>
      </c>
      <c r="E186" s="114">
        <f t="shared" si="57"/>
        <v>1</v>
      </c>
      <c r="F186" s="105">
        <f t="shared" si="58"/>
        <v>1</v>
      </c>
      <c r="G186" s="105">
        <f t="shared" si="50"/>
        <v>3</v>
      </c>
      <c r="H186" s="113">
        <f t="shared" si="59"/>
        <v>2.1428571428571428</v>
      </c>
      <c r="I186" s="113">
        <f t="shared" si="60"/>
        <v>15</v>
      </c>
      <c r="J186" s="105">
        <f t="shared" si="61"/>
        <v>1</v>
      </c>
      <c r="K186" s="114">
        <f t="shared" si="62"/>
        <v>1</v>
      </c>
      <c r="L186" s="105">
        <f t="shared" si="63"/>
        <v>1</v>
      </c>
      <c r="M186" s="105">
        <f t="shared" si="51"/>
        <v>3</v>
      </c>
      <c r="N186" s="113">
        <f t="shared" si="64"/>
        <v>3</v>
      </c>
      <c r="O186" s="113">
        <f t="shared" si="65"/>
        <v>6</v>
      </c>
      <c r="P186" s="105">
        <f t="shared" si="66"/>
        <v>0</v>
      </c>
      <c r="Q186" s="114">
        <f t="shared" si="67"/>
        <v>1</v>
      </c>
      <c r="R186" s="105">
        <f t="shared" si="68"/>
        <v>1</v>
      </c>
      <c r="S186" s="105">
        <f t="shared" si="52"/>
        <v>2</v>
      </c>
      <c r="T186" s="113">
        <f t="shared" si="69"/>
        <v>3</v>
      </c>
      <c r="U186" s="113">
        <f t="shared" si="70"/>
        <v>3</v>
      </c>
      <c r="V186" s="105">
        <f t="shared" si="71"/>
        <v>1</v>
      </c>
      <c r="W186" s="114">
        <f t="shared" si="72"/>
        <v>1</v>
      </c>
      <c r="X186" s="105">
        <f t="shared" si="73"/>
        <v>1</v>
      </c>
      <c r="Y186" s="105">
        <f t="shared" si="53"/>
        <v>3</v>
      </c>
    </row>
    <row r="187" spans="1:25" outlineLevel="1">
      <c r="A187" s="117" t="s">
        <v>127</v>
      </c>
      <c r="B187" s="113" t="e">
        <f t="shared" si="54"/>
        <v>#N/A</v>
      </c>
      <c r="C187" s="113" t="e">
        <f t="shared" si="55"/>
        <v>#N/A</v>
      </c>
      <c r="D187" s="105" t="e">
        <f t="shared" si="56"/>
        <v>#N/A</v>
      </c>
      <c r="E187" s="114" t="e">
        <f t="shared" si="57"/>
        <v>#N/A</v>
      </c>
      <c r="F187" s="105" t="e">
        <f t="shared" si="58"/>
        <v>#N/A</v>
      </c>
      <c r="G187" s="105">
        <f t="shared" si="50"/>
        <v>0</v>
      </c>
      <c r="H187" s="113" t="e">
        <f t="shared" si="59"/>
        <v>#N/A</v>
      </c>
      <c r="I187" s="113" t="e">
        <f t="shared" si="60"/>
        <v>#N/A</v>
      </c>
      <c r="J187" s="105" t="e">
        <f t="shared" si="61"/>
        <v>#N/A</v>
      </c>
      <c r="K187" s="114" t="e">
        <f t="shared" si="62"/>
        <v>#N/A</v>
      </c>
      <c r="L187" s="105" t="e">
        <f t="shared" si="63"/>
        <v>#N/A</v>
      </c>
      <c r="M187" s="105">
        <f t="shared" si="51"/>
        <v>0</v>
      </c>
      <c r="N187" s="113" t="e">
        <f t="shared" si="64"/>
        <v>#N/A</v>
      </c>
      <c r="O187" s="113" t="e">
        <f t="shared" si="65"/>
        <v>#N/A</v>
      </c>
      <c r="P187" s="105" t="e">
        <f t="shared" si="66"/>
        <v>#N/A</v>
      </c>
      <c r="Q187" s="114" t="e">
        <f t="shared" si="67"/>
        <v>#N/A</v>
      </c>
      <c r="R187" s="105" t="e">
        <f t="shared" si="68"/>
        <v>#N/A</v>
      </c>
      <c r="S187" s="105">
        <f t="shared" si="52"/>
        <v>0</v>
      </c>
      <c r="T187" s="113" t="e">
        <f t="shared" si="69"/>
        <v>#N/A</v>
      </c>
      <c r="U187" s="113" t="e">
        <f t="shared" si="70"/>
        <v>#N/A</v>
      </c>
      <c r="V187" s="105" t="e">
        <f t="shared" si="71"/>
        <v>#N/A</v>
      </c>
      <c r="W187" s="114" t="e">
        <f t="shared" si="72"/>
        <v>#N/A</v>
      </c>
      <c r="X187" s="105" t="e">
        <f t="shared" si="73"/>
        <v>#N/A</v>
      </c>
      <c r="Y187" s="105">
        <f t="shared" si="53"/>
        <v>0</v>
      </c>
    </row>
    <row r="188" spans="1:25" outlineLevel="1">
      <c r="A188" s="117" t="s">
        <v>128</v>
      </c>
      <c r="B188" s="113" t="e">
        <f t="shared" si="54"/>
        <v>#N/A</v>
      </c>
      <c r="C188" s="113" t="e">
        <f t="shared" si="55"/>
        <v>#N/A</v>
      </c>
      <c r="D188" s="105" t="e">
        <f t="shared" si="56"/>
        <v>#N/A</v>
      </c>
      <c r="E188" s="114" t="e">
        <f t="shared" si="57"/>
        <v>#N/A</v>
      </c>
      <c r="F188" s="105" t="e">
        <f t="shared" si="58"/>
        <v>#N/A</v>
      </c>
      <c r="G188" s="105">
        <f t="shared" si="50"/>
        <v>0</v>
      </c>
      <c r="H188" s="113" t="e">
        <f t="shared" si="59"/>
        <v>#N/A</v>
      </c>
      <c r="I188" s="113" t="e">
        <f t="shared" si="60"/>
        <v>#N/A</v>
      </c>
      <c r="J188" s="105" t="e">
        <f t="shared" si="61"/>
        <v>#N/A</v>
      </c>
      <c r="K188" s="114" t="e">
        <f t="shared" si="62"/>
        <v>#N/A</v>
      </c>
      <c r="L188" s="105" t="e">
        <f t="shared" si="63"/>
        <v>#N/A</v>
      </c>
      <c r="M188" s="105">
        <f t="shared" si="51"/>
        <v>0</v>
      </c>
      <c r="N188" s="113" t="e">
        <f t="shared" si="64"/>
        <v>#N/A</v>
      </c>
      <c r="O188" s="113" t="e">
        <f t="shared" si="65"/>
        <v>#N/A</v>
      </c>
      <c r="P188" s="105" t="e">
        <f t="shared" si="66"/>
        <v>#N/A</v>
      </c>
      <c r="Q188" s="114" t="e">
        <f t="shared" si="67"/>
        <v>#N/A</v>
      </c>
      <c r="R188" s="105" t="e">
        <f t="shared" si="68"/>
        <v>#N/A</v>
      </c>
      <c r="S188" s="105">
        <f t="shared" si="52"/>
        <v>0</v>
      </c>
      <c r="T188" s="113" t="e">
        <f t="shared" si="69"/>
        <v>#N/A</v>
      </c>
      <c r="U188" s="113" t="e">
        <f t="shared" si="70"/>
        <v>#N/A</v>
      </c>
      <c r="V188" s="105" t="e">
        <f t="shared" si="71"/>
        <v>#N/A</v>
      </c>
      <c r="W188" s="114" t="e">
        <f t="shared" si="72"/>
        <v>#N/A</v>
      </c>
      <c r="X188" s="105" t="e">
        <f t="shared" si="73"/>
        <v>#N/A</v>
      </c>
      <c r="Y188" s="105">
        <f t="shared" si="53"/>
        <v>0</v>
      </c>
    </row>
    <row r="189" spans="1:25" outlineLevel="1">
      <c r="A189" s="117" t="s">
        <v>129</v>
      </c>
      <c r="B189" s="113" t="e">
        <f t="shared" si="54"/>
        <v>#N/A</v>
      </c>
      <c r="C189" s="113" t="e">
        <f t="shared" si="55"/>
        <v>#N/A</v>
      </c>
      <c r="D189" s="105" t="e">
        <f t="shared" si="56"/>
        <v>#N/A</v>
      </c>
      <c r="E189" s="114" t="e">
        <f t="shared" si="57"/>
        <v>#N/A</v>
      </c>
      <c r="F189" s="105" t="e">
        <f t="shared" si="58"/>
        <v>#N/A</v>
      </c>
      <c r="G189" s="105">
        <f t="shared" ref="G189:G245" si="74">IF(ISNA(OR($D189, $E189, $F189)), 0, SUM($D189:$F189))</f>
        <v>0</v>
      </c>
      <c r="H189" s="113" t="e">
        <f t="shared" si="59"/>
        <v>#N/A</v>
      </c>
      <c r="I189" s="113" t="e">
        <f t="shared" si="60"/>
        <v>#N/A</v>
      </c>
      <c r="J189" s="105" t="e">
        <f t="shared" si="61"/>
        <v>#N/A</v>
      </c>
      <c r="K189" s="114" t="e">
        <f t="shared" si="62"/>
        <v>#N/A</v>
      </c>
      <c r="L189" s="105" t="e">
        <f t="shared" si="63"/>
        <v>#N/A</v>
      </c>
      <c r="M189" s="105">
        <f t="shared" ref="M189:M245" si="75">IF(ISNA(OR($J189, $K189, $L189)), 0, SUM($J189:$L189))</f>
        <v>0</v>
      </c>
      <c r="N189" s="113">
        <f t="shared" si="64"/>
        <v>3</v>
      </c>
      <c r="O189" s="113">
        <f t="shared" si="65"/>
        <v>6</v>
      </c>
      <c r="P189" s="105">
        <f t="shared" si="66"/>
        <v>0</v>
      </c>
      <c r="Q189" s="114">
        <f t="shared" si="67"/>
        <v>1</v>
      </c>
      <c r="R189" s="105">
        <f t="shared" si="68"/>
        <v>1</v>
      </c>
      <c r="S189" s="105">
        <f t="shared" ref="S189:S245" si="76">IF(ISNA(OR($P189, $Q189, $R189)), 0, SUM($P189:$R189))</f>
        <v>2</v>
      </c>
      <c r="T189" s="113" t="e">
        <f t="shared" si="69"/>
        <v>#N/A</v>
      </c>
      <c r="U189" s="113" t="e">
        <f t="shared" si="70"/>
        <v>#N/A</v>
      </c>
      <c r="V189" s="105" t="e">
        <f t="shared" si="71"/>
        <v>#N/A</v>
      </c>
      <c r="W189" s="114" t="e">
        <f t="shared" si="72"/>
        <v>#N/A</v>
      </c>
      <c r="X189" s="105" t="e">
        <f t="shared" si="73"/>
        <v>#N/A</v>
      </c>
      <c r="Y189" s="105">
        <f t="shared" ref="Y189:Y245" si="77">IF(ISNA(OR($V189, $W189, $X189)), 0, SUM($V189:$X189))</f>
        <v>0</v>
      </c>
    </row>
    <row r="190" spans="1:25" outlineLevel="1">
      <c r="A190" s="117" t="s">
        <v>130</v>
      </c>
      <c r="B190" s="113">
        <f t="shared" si="54"/>
        <v>2.4</v>
      </c>
      <c r="C190" s="113">
        <f t="shared" si="55"/>
        <v>12</v>
      </c>
      <c r="D190" s="105">
        <f t="shared" si="56"/>
        <v>1</v>
      </c>
      <c r="E190" s="114">
        <f t="shared" si="57"/>
        <v>1</v>
      </c>
      <c r="F190" s="105">
        <f t="shared" si="58"/>
        <v>1</v>
      </c>
      <c r="G190" s="105">
        <f t="shared" si="74"/>
        <v>3</v>
      </c>
      <c r="H190" s="113">
        <f t="shared" si="59"/>
        <v>2.5714285714285716</v>
      </c>
      <c r="I190" s="113">
        <f t="shared" si="60"/>
        <v>18</v>
      </c>
      <c r="J190" s="105">
        <f t="shared" si="61"/>
        <v>1</v>
      </c>
      <c r="K190" s="114">
        <f t="shared" si="62"/>
        <v>1</v>
      </c>
      <c r="L190" s="105">
        <f t="shared" si="63"/>
        <v>1</v>
      </c>
      <c r="M190" s="105">
        <f t="shared" si="75"/>
        <v>3</v>
      </c>
      <c r="N190" s="113" t="e">
        <f t="shared" si="64"/>
        <v>#N/A</v>
      </c>
      <c r="O190" s="113" t="e">
        <f t="shared" si="65"/>
        <v>#N/A</v>
      </c>
      <c r="P190" s="105" t="e">
        <f t="shared" si="66"/>
        <v>#N/A</v>
      </c>
      <c r="Q190" s="114" t="e">
        <f t="shared" si="67"/>
        <v>#N/A</v>
      </c>
      <c r="R190" s="105" t="e">
        <f t="shared" si="68"/>
        <v>#N/A</v>
      </c>
      <c r="S190" s="105">
        <f t="shared" si="76"/>
        <v>0</v>
      </c>
      <c r="T190" s="113">
        <f t="shared" si="69"/>
        <v>3</v>
      </c>
      <c r="U190" s="113">
        <f t="shared" si="70"/>
        <v>3</v>
      </c>
      <c r="V190" s="105">
        <f t="shared" si="71"/>
        <v>1</v>
      </c>
      <c r="W190" s="114">
        <f t="shared" si="72"/>
        <v>1</v>
      </c>
      <c r="X190" s="105">
        <f t="shared" si="73"/>
        <v>1</v>
      </c>
      <c r="Y190" s="105">
        <f t="shared" si="77"/>
        <v>3</v>
      </c>
    </row>
    <row r="191" spans="1:25" outlineLevel="1">
      <c r="A191" s="117" t="s">
        <v>131</v>
      </c>
      <c r="B191" s="113">
        <f t="shared" si="54"/>
        <v>3.2</v>
      </c>
      <c r="C191" s="113">
        <f t="shared" si="55"/>
        <v>16</v>
      </c>
      <c r="D191" s="105">
        <f t="shared" si="56"/>
        <v>1</v>
      </c>
      <c r="E191" s="114">
        <f t="shared" si="57"/>
        <v>1</v>
      </c>
      <c r="F191" s="105">
        <f t="shared" si="58"/>
        <v>1</v>
      </c>
      <c r="G191" s="105">
        <f t="shared" si="74"/>
        <v>3</v>
      </c>
      <c r="H191" s="113">
        <f t="shared" si="59"/>
        <v>2.8571428571428572</v>
      </c>
      <c r="I191" s="113">
        <f t="shared" si="60"/>
        <v>20</v>
      </c>
      <c r="J191" s="105">
        <f t="shared" si="61"/>
        <v>1</v>
      </c>
      <c r="K191" s="114">
        <f t="shared" si="62"/>
        <v>1</v>
      </c>
      <c r="L191" s="105">
        <f t="shared" si="63"/>
        <v>1</v>
      </c>
      <c r="M191" s="105">
        <f t="shared" si="75"/>
        <v>3</v>
      </c>
      <c r="N191" s="113" t="e">
        <f t="shared" si="64"/>
        <v>#N/A</v>
      </c>
      <c r="O191" s="113" t="e">
        <f t="shared" si="65"/>
        <v>#N/A</v>
      </c>
      <c r="P191" s="105" t="e">
        <f t="shared" si="66"/>
        <v>#N/A</v>
      </c>
      <c r="Q191" s="114" t="e">
        <f t="shared" si="67"/>
        <v>#N/A</v>
      </c>
      <c r="R191" s="105" t="e">
        <f t="shared" si="68"/>
        <v>#N/A</v>
      </c>
      <c r="S191" s="105">
        <f t="shared" si="76"/>
        <v>0</v>
      </c>
      <c r="T191" s="113">
        <f t="shared" si="69"/>
        <v>3</v>
      </c>
      <c r="U191" s="113">
        <f t="shared" si="70"/>
        <v>3</v>
      </c>
      <c r="V191" s="105">
        <f t="shared" si="71"/>
        <v>1</v>
      </c>
      <c r="W191" s="114">
        <f t="shared" si="72"/>
        <v>1</v>
      </c>
      <c r="X191" s="105">
        <f t="shared" si="73"/>
        <v>1</v>
      </c>
      <c r="Y191" s="105">
        <f t="shared" si="77"/>
        <v>3</v>
      </c>
    </row>
    <row r="192" spans="1:25" outlineLevel="1">
      <c r="A192" s="117" t="s">
        <v>132</v>
      </c>
      <c r="B192" s="113">
        <f t="shared" si="54"/>
        <v>1.8</v>
      </c>
      <c r="C192" s="113">
        <f t="shared" si="55"/>
        <v>9</v>
      </c>
      <c r="D192" s="105">
        <f t="shared" si="56"/>
        <v>1</v>
      </c>
      <c r="E192" s="114">
        <f t="shared" si="57"/>
        <v>1</v>
      </c>
      <c r="F192" s="105">
        <f t="shared" si="58"/>
        <v>1</v>
      </c>
      <c r="G192" s="105">
        <f t="shared" si="74"/>
        <v>3</v>
      </c>
      <c r="H192" s="113">
        <f t="shared" si="59"/>
        <v>1.5714285714285714</v>
      </c>
      <c r="I192" s="113">
        <f t="shared" si="60"/>
        <v>11</v>
      </c>
      <c r="J192" s="105">
        <f t="shared" si="61"/>
        <v>1</v>
      </c>
      <c r="K192" s="114">
        <f t="shared" si="62"/>
        <v>1</v>
      </c>
      <c r="L192" s="105">
        <f t="shared" si="63"/>
        <v>1</v>
      </c>
      <c r="M192" s="105">
        <f t="shared" si="75"/>
        <v>3</v>
      </c>
      <c r="N192" s="113" t="e">
        <f t="shared" si="64"/>
        <v>#N/A</v>
      </c>
      <c r="O192" s="113" t="e">
        <f t="shared" si="65"/>
        <v>#N/A</v>
      </c>
      <c r="P192" s="105" t="e">
        <f t="shared" si="66"/>
        <v>#N/A</v>
      </c>
      <c r="Q192" s="114" t="e">
        <f t="shared" si="67"/>
        <v>#N/A</v>
      </c>
      <c r="R192" s="105" t="e">
        <f t="shared" si="68"/>
        <v>#N/A</v>
      </c>
      <c r="S192" s="105">
        <f t="shared" si="76"/>
        <v>0</v>
      </c>
      <c r="T192" s="113">
        <f t="shared" si="69"/>
        <v>3</v>
      </c>
      <c r="U192" s="113">
        <f t="shared" si="70"/>
        <v>3</v>
      </c>
      <c r="V192" s="105">
        <f t="shared" si="71"/>
        <v>1</v>
      </c>
      <c r="W192" s="114">
        <f t="shared" si="72"/>
        <v>1</v>
      </c>
      <c r="X192" s="105">
        <f t="shared" si="73"/>
        <v>1</v>
      </c>
      <c r="Y192" s="105">
        <f t="shared" si="77"/>
        <v>3</v>
      </c>
    </row>
    <row r="193" spans="1:25" outlineLevel="1">
      <c r="A193" s="117" t="s">
        <v>133</v>
      </c>
      <c r="B193" s="113" t="e">
        <f t="shared" si="54"/>
        <v>#N/A</v>
      </c>
      <c r="C193" s="113" t="e">
        <f t="shared" si="55"/>
        <v>#N/A</v>
      </c>
      <c r="D193" s="105" t="e">
        <f t="shared" si="56"/>
        <v>#N/A</v>
      </c>
      <c r="E193" s="114" t="e">
        <f t="shared" si="57"/>
        <v>#N/A</v>
      </c>
      <c r="F193" s="105" t="e">
        <f t="shared" si="58"/>
        <v>#N/A</v>
      </c>
      <c r="G193" s="105">
        <f t="shared" si="74"/>
        <v>0</v>
      </c>
      <c r="H193" s="113" t="e">
        <f t="shared" si="59"/>
        <v>#N/A</v>
      </c>
      <c r="I193" s="113" t="e">
        <f t="shared" si="60"/>
        <v>#N/A</v>
      </c>
      <c r="J193" s="105" t="e">
        <f t="shared" si="61"/>
        <v>#N/A</v>
      </c>
      <c r="K193" s="114" t="e">
        <f t="shared" si="62"/>
        <v>#N/A</v>
      </c>
      <c r="L193" s="105" t="e">
        <f t="shared" si="63"/>
        <v>#N/A</v>
      </c>
      <c r="M193" s="105">
        <f t="shared" si="75"/>
        <v>0</v>
      </c>
      <c r="N193" s="113" t="e">
        <f t="shared" si="64"/>
        <v>#N/A</v>
      </c>
      <c r="O193" s="113" t="e">
        <f t="shared" si="65"/>
        <v>#N/A</v>
      </c>
      <c r="P193" s="105" t="e">
        <f t="shared" si="66"/>
        <v>#N/A</v>
      </c>
      <c r="Q193" s="114" t="e">
        <f t="shared" si="67"/>
        <v>#N/A</v>
      </c>
      <c r="R193" s="105" t="e">
        <f t="shared" si="68"/>
        <v>#N/A</v>
      </c>
      <c r="S193" s="105">
        <f t="shared" si="76"/>
        <v>0</v>
      </c>
      <c r="T193" s="113" t="e">
        <f t="shared" si="69"/>
        <v>#N/A</v>
      </c>
      <c r="U193" s="113" t="e">
        <f t="shared" si="70"/>
        <v>#N/A</v>
      </c>
      <c r="V193" s="105" t="e">
        <f t="shared" si="71"/>
        <v>#N/A</v>
      </c>
      <c r="W193" s="114" t="e">
        <f t="shared" si="72"/>
        <v>#N/A</v>
      </c>
      <c r="X193" s="105" t="e">
        <f t="shared" si="73"/>
        <v>#N/A</v>
      </c>
      <c r="Y193" s="105">
        <f t="shared" si="77"/>
        <v>0</v>
      </c>
    </row>
    <row r="194" spans="1:25" outlineLevel="1">
      <c r="A194" s="117" t="s">
        <v>134</v>
      </c>
      <c r="B194" s="113" t="e">
        <f t="shared" si="54"/>
        <v>#N/A</v>
      </c>
      <c r="C194" s="113" t="e">
        <f t="shared" si="55"/>
        <v>#N/A</v>
      </c>
      <c r="D194" s="105" t="e">
        <f t="shared" si="56"/>
        <v>#N/A</v>
      </c>
      <c r="E194" s="114" t="e">
        <f t="shared" si="57"/>
        <v>#N/A</v>
      </c>
      <c r="F194" s="105" t="e">
        <f t="shared" si="58"/>
        <v>#N/A</v>
      </c>
      <c r="G194" s="105">
        <f t="shared" si="74"/>
        <v>0</v>
      </c>
      <c r="H194" s="113" t="e">
        <f t="shared" si="59"/>
        <v>#N/A</v>
      </c>
      <c r="I194" s="113" t="e">
        <f t="shared" si="60"/>
        <v>#N/A</v>
      </c>
      <c r="J194" s="105" t="e">
        <f t="shared" si="61"/>
        <v>#N/A</v>
      </c>
      <c r="K194" s="114" t="e">
        <f t="shared" si="62"/>
        <v>#N/A</v>
      </c>
      <c r="L194" s="105" t="e">
        <f t="shared" si="63"/>
        <v>#N/A</v>
      </c>
      <c r="M194" s="105">
        <f t="shared" si="75"/>
        <v>0</v>
      </c>
      <c r="N194" s="113" t="e">
        <f t="shared" si="64"/>
        <v>#N/A</v>
      </c>
      <c r="O194" s="113" t="e">
        <f t="shared" si="65"/>
        <v>#N/A</v>
      </c>
      <c r="P194" s="105" t="e">
        <f t="shared" si="66"/>
        <v>#N/A</v>
      </c>
      <c r="Q194" s="114" t="e">
        <f t="shared" si="67"/>
        <v>#N/A</v>
      </c>
      <c r="R194" s="105" t="e">
        <f t="shared" si="68"/>
        <v>#N/A</v>
      </c>
      <c r="S194" s="105">
        <f t="shared" si="76"/>
        <v>0</v>
      </c>
      <c r="T194" s="113" t="e">
        <f t="shared" si="69"/>
        <v>#N/A</v>
      </c>
      <c r="U194" s="113" t="e">
        <f t="shared" si="70"/>
        <v>#N/A</v>
      </c>
      <c r="V194" s="105" t="e">
        <f t="shared" si="71"/>
        <v>#N/A</v>
      </c>
      <c r="W194" s="114" t="e">
        <f t="shared" si="72"/>
        <v>#N/A</v>
      </c>
      <c r="X194" s="105" t="e">
        <f t="shared" si="73"/>
        <v>#N/A</v>
      </c>
      <c r="Y194" s="105">
        <f t="shared" si="77"/>
        <v>0</v>
      </c>
    </row>
    <row r="195" spans="1:25" outlineLevel="1">
      <c r="A195" s="117" t="s">
        <v>135</v>
      </c>
      <c r="B195" s="113" t="e">
        <f t="shared" si="54"/>
        <v>#N/A</v>
      </c>
      <c r="C195" s="113" t="e">
        <f t="shared" si="55"/>
        <v>#N/A</v>
      </c>
      <c r="D195" s="105" t="e">
        <f t="shared" si="56"/>
        <v>#N/A</v>
      </c>
      <c r="E195" s="114" t="e">
        <f t="shared" si="57"/>
        <v>#N/A</v>
      </c>
      <c r="F195" s="105" t="e">
        <f t="shared" si="58"/>
        <v>#N/A</v>
      </c>
      <c r="G195" s="105">
        <f t="shared" si="74"/>
        <v>0</v>
      </c>
      <c r="H195" s="113" t="e">
        <f t="shared" si="59"/>
        <v>#N/A</v>
      </c>
      <c r="I195" s="113" t="e">
        <f t="shared" si="60"/>
        <v>#N/A</v>
      </c>
      <c r="J195" s="105" t="e">
        <f t="shared" si="61"/>
        <v>#N/A</v>
      </c>
      <c r="K195" s="114" t="e">
        <f t="shared" si="62"/>
        <v>#N/A</v>
      </c>
      <c r="L195" s="105" t="e">
        <f t="shared" si="63"/>
        <v>#N/A</v>
      </c>
      <c r="M195" s="105">
        <f t="shared" si="75"/>
        <v>0</v>
      </c>
      <c r="N195" s="113" t="e">
        <f t="shared" si="64"/>
        <v>#N/A</v>
      </c>
      <c r="O195" s="113" t="e">
        <f t="shared" si="65"/>
        <v>#N/A</v>
      </c>
      <c r="P195" s="105" t="e">
        <f t="shared" si="66"/>
        <v>#N/A</v>
      </c>
      <c r="Q195" s="114" t="e">
        <f t="shared" si="67"/>
        <v>#N/A</v>
      </c>
      <c r="R195" s="105" t="e">
        <f t="shared" si="68"/>
        <v>#N/A</v>
      </c>
      <c r="S195" s="105">
        <f t="shared" si="76"/>
        <v>0</v>
      </c>
      <c r="T195" s="113" t="e">
        <f t="shared" si="69"/>
        <v>#N/A</v>
      </c>
      <c r="U195" s="113" t="e">
        <f t="shared" si="70"/>
        <v>#N/A</v>
      </c>
      <c r="V195" s="105" t="e">
        <f t="shared" si="71"/>
        <v>#N/A</v>
      </c>
      <c r="W195" s="114" t="e">
        <f t="shared" si="72"/>
        <v>#N/A</v>
      </c>
      <c r="X195" s="105" t="e">
        <f t="shared" si="73"/>
        <v>#N/A</v>
      </c>
      <c r="Y195" s="105">
        <f t="shared" si="77"/>
        <v>0</v>
      </c>
    </row>
    <row r="196" spans="1:25" outlineLevel="1">
      <c r="A196" s="117" t="s">
        <v>136</v>
      </c>
      <c r="B196" s="113" t="e">
        <f t="shared" si="54"/>
        <v>#N/A</v>
      </c>
      <c r="C196" s="113" t="e">
        <f t="shared" si="55"/>
        <v>#N/A</v>
      </c>
      <c r="D196" s="105" t="e">
        <f t="shared" si="56"/>
        <v>#N/A</v>
      </c>
      <c r="E196" s="114" t="e">
        <f t="shared" si="57"/>
        <v>#N/A</v>
      </c>
      <c r="F196" s="105" t="e">
        <f t="shared" si="58"/>
        <v>#N/A</v>
      </c>
      <c r="G196" s="105">
        <f t="shared" si="74"/>
        <v>0</v>
      </c>
      <c r="H196" s="113" t="e">
        <f t="shared" si="59"/>
        <v>#N/A</v>
      </c>
      <c r="I196" s="113" t="e">
        <f t="shared" si="60"/>
        <v>#N/A</v>
      </c>
      <c r="J196" s="105" t="e">
        <f t="shared" si="61"/>
        <v>#N/A</v>
      </c>
      <c r="K196" s="114" t="e">
        <f t="shared" si="62"/>
        <v>#N/A</v>
      </c>
      <c r="L196" s="105" t="e">
        <f t="shared" si="63"/>
        <v>#N/A</v>
      </c>
      <c r="M196" s="105">
        <f t="shared" si="75"/>
        <v>0</v>
      </c>
      <c r="N196" s="113" t="e">
        <f t="shared" si="64"/>
        <v>#N/A</v>
      </c>
      <c r="O196" s="113" t="e">
        <f t="shared" si="65"/>
        <v>#N/A</v>
      </c>
      <c r="P196" s="105" t="e">
        <f t="shared" si="66"/>
        <v>#N/A</v>
      </c>
      <c r="Q196" s="114" t="e">
        <f t="shared" si="67"/>
        <v>#N/A</v>
      </c>
      <c r="R196" s="105" t="e">
        <f t="shared" si="68"/>
        <v>#N/A</v>
      </c>
      <c r="S196" s="105">
        <f t="shared" si="76"/>
        <v>0</v>
      </c>
      <c r="T196" s="113" t="e">
        <f t="shared" si="69"/>
        <v>#N/A</v>
      </c>
      <c r="U196" s="113" t="e">
        <f t="shared" si="70"/>
        <v>#N/A</v>
      </c>
      <c r="V196" s="105" t="e">
        <f t="shared" si="71"/>
        <v>#N/A</v>
      </c>
      <c r="W196" s="114" t="e">
        <f t="shared" si="72"/>
        <v>#N/A</v>
      </c>
      <c r="X196" s="105" t="e">
        <f t="shared" si="73"/>
        <v>#N/A</v>
      </c>
      <c r="Y196" s="105">
        <f t="shared" si="77"/>
        <v>0</v>
      </c>
    </row>
    <row r="197" spans="1:25" outlineLevel="1">
      <c r="A197" s="117" t="s">
        <v>137</v>
      </c>
      <c r="B197" s="113" t="e">
        <f t="shared" si="54"/>
        <v>#N/A</v>
      </c>
      <c r="C197" s="113" t="e">
        <f t="shared" si="55"/>
        <v>#N/A</v>
      </c>
      <c r="D197" s="105" t="e">
        <f t="shared" si="56"/>
        <v>#N/A</v>
      </c>
      <c r="E197" s="114" t="e">
        <f t="shared" si="57"/>
        <v>#N/A</v>
      </c>
      <c r="F197" s="105" t="e">
        <f t="shared" si="58"/>
        <v>#N/A</v>
      </c>
      <c r="G197" s="105">
        <f t="shared" si="74"/>
        <v>0</v>
      </c>
      <c r="H197" s="113" t="e">
        <f t="shared" si="59"/>
        <v>#N/A</v>
      </c>
      <c r="I197" s="113" t="e">
        <f t="shared" si="60"/>
        <v>#N/A</v>
      </c>
      <c r="J197" s="105" t="e">
        <f t="shared" si="61"/>
        <v>#N/A</v>
      </c>
      <c r="K197" s="114" t="e">
        <f t="shared" si="62"/>
        <v>#N/A</v>
      </c>
      <c r="L197" s="105" t="e">
        <f t="shared" si="63"/>
        <v>#N/A</v>
      </c>
      <c r="M197" s="105">
        <f t="shared" si="75"/>
        <v>0</v>
      </c>
      <c r="N197" s="113" t="e">
        <f t="shared" si="64"/>
        <v>#N/A</v>
      </c>
      <c r="O197" s="113" t="e">
        <f t="shared" si="65"/>
        <v>#N/A</v>
      </c>
      <c r="P197" s="105" t="e">
        <f t="shared" si="66"/>
        <v>#N/A</v>
      </c>
      <c r="Q197" s="114" t="e">
        <f t="shared" si="67"/>
        <v>#N/A</v>
      </c>
      <c r="R197" s="105" t="e">
        <f t="shared" si="68"/>
        <v>#N/A</v>
      </c>
      <c r="S197" s="105">
        <f t="shared" si="76"/>
        <v>0</v>
      </c>
      <c r="T197" s="113" t="e">
        <f t="shared" si="69"/>
        <v>#N/A</v>
      </c>
      <c r="U197" s="113" t="e">
        <f t="shared" si="70"/>
        <v>#N/A</v>
      </c>
      <c r="V197" s="105" t="e">
        <f t="shared" si="71"/>
        <v>#N/A</v>
      </c>
      <c r="W197" s="114" t="e">
        <f t="shared" si="72"/>
        <v>#N/A</v>
      </c>
      <c r="X197" s="105" t="e">
        <f t="shared" si="73"/>
        <v>#N/A</v>
      </c>
      <c r="Y197" s="105">
        <f t="shared" si="77"/>
        <v>0</v>
      </c>
    </row>
    <row r="198" spans="1:25" outlineLevel="1">
      <c r="A198" s="117" t="s">
        <v>138</v>
      </c>
      <c r="B198" s="113">
        <f t="shared" si="54"/>
        <v>3</v>
      </c>
      <c r="C198" s="113">
        <f t="shared" si="55"/>
        <v>15</v>
      </c>
      <c r="D198" s="105">
        <f t="shared" si="56"/>
        <v>1</v>
      </c>
      <c r="E198" s="114">
        <f t="shared" si="57"/>
        <v>1</v>
      </c>
      <c r="F198" s="105">
        <f t="shared" si="58"/>
        <v>1</v>
      </c>
      <c r="G198" s="105">
        <f t="shared" si="74"/>
        <v>3</v>
      </c>
      <c r="H198" s="113">
        <f t="shared" si="59"/>
        <v>2.5714285714285716</v>
      </c>
      <c r="I198" s="113">
        <f t="shared" si="60"/>
        <v>18</v>
      </c>
      <c r="J198" s="105">
        <f t="shared" si="61"/>
        <v>1</v>
      </c>
      <c r="K198" s="114">
        <f t="shared" si="62"/>
        <v>1</v>
      </c>
      <c r="L198" s="105">
        <f t="shared" si="63"/>
        <v>1</v>
      </c>
      <c r="M198" s="105">
        <f t="shared" si="75"/>
        <v>3</v>
      </c>
      <c r="N198" s="113">
        <f t="shared" si="64"/>
        <v>3.5</v>
      </c>
      <c r="O198" s="113">
        <f t="shared" si="65"/>
        <v>7</v>
      </c>
      <c r="P198" s="105">
        <f t="shared" si="66"/>
        <v>1</v>
      </c>
      <c r="Q198" s="114">
        <f t="shared" si="67"/>
        <v>1</v>
      </c>
      <c r="R198" s="105">
        <f t="shared" si="68"/>
        <v>1</v>
      </c>
      <c r="S198" s="105">
        <f t="shared" si="76"/>
        <v>3</v>
      </c>
      <c r="T198" s="113">
        <f t="shared" si="69"/>
        <v>4</v>
      </c>
      <c r="U198" s="113">
        <f t="shared" si="70"/>
        <v>4</v>
      </c>
      <c r="V198" s="105">
        <f t="shared" si="71"/>
        <v>1</v>
      </c>
      <c r="W198" s="114">
        <f t="shared" si="72"/>
        <v>1</v>
      </c>
      <c r="X198" s="105">
        <f t="shared" si="73"/>
        <v>1</v>
      </c>
      <c r="Y198" s="105">
        <f t="shared" si="77"/>
        <v>3</v>
      </c>
    </row>
    <row r="199" spans="1:25" outlineLevel="1">
      <c r="A199" s="117" t="s">
        <v>139</v>
      </c>
      <c r="B199" s="113">
        <f t="shared" si="54"/>
        <v>3</v>
      </c>
      <c r="C199" s="113">
        <f t="shared" si="55"/>
        <v>15</v>
      </c>
      <c r="D199" s="105">
        <f t="shared" si="56"/>
        <v>1</v>
      </c>
      <c r="E199" s="114">
        <f t="shared" si="57"/>
        <v>1</v>
      </c>
      <c r="F199" s="105">
        <f t="shared" si="58"/>
        <v>1</v>
      </c>
      <c r="G199" s="105">
        <f t="shared" si="74"/>
        <v>3</v>
      </c>
      <c r="H199" s="113">
        <f t="shared" si="59"/>
        <v>2.8571428571428572</v>
      </c>
      <c r="I199" s="113">
        <f t="shared" si="60"/>
        <v>20</v>
      </c>
      <c r="J199" s="105">
        <f t="shared" si="61"/>
        <v>1</v>
      </c>
      <c r="K199" s="114">
        <f t="shared" si="62"/>
        <v>1</v>
      </c>
      <c r="L199" s="105">
        <f t="shared" si="63"/>
        <v>1</v>
      </c>
      <c r="M199" s="105">
        <f t="shared" si="75"/>
        <v>3</v>
      </c>
      <c r="N199" s="113">
        <f t="shared" si="64"/>
        <v>4</v>
      </c>
      <c r="O199" s="113">
        <f t="shared" si="65"/>
        <v>8</v>
      </c>
      <c r="P199" s="105">
        <f t="shared" si="66"/>
        <v>1</v>
      </c>
      <c r="Q199" s="114">
        <f t="shared" si="67"/>
        <v>1</v>
      </c>
      <c r="R199" s="105">
        <f t="shared" si="68"/>
        <v>1</v>
      </c>
      <c r="S199" s="105">
        <f t="shared" si="76"/>
        <v>3</v>
      </c>
      <c r="T199" s="113">
        <f t="shared" si="69"/>
        <v>3</v>
      </c>
      <c r="U199" s="113">
        <f t="shared" si="70"/>
        <v>3</v>
      </c>
      <c r="V199" s="105">
        <f t="shared" si="71"/>
        <v>1</v>
      </c>
      <c r="W199" s="114">
        <f t="shared" si="72"/>
        <v>1</v>
      </c>
      <c r="X199" s="105">
        <f t="shared" si="73"/>
        <v>1</v>
      </c>
      <c r="Y199" s="105">
        <f t="shared" si="77"/>
        <v>3</v>
      </c>
    </row>
    <row r="200" spans="1:25" outlineLevel="1">
      <c r="A200" s="117" t="s">
        <v>140</v>
      </c>
      <c r="B200" s="113" t="e">
        <f t="shared" si="54"/>
        <v>#N/A</v>
      </c>
      <c r="C200" s="113" t="e">
        <f t="shared" si="55"/>
        <v>#N/A</v>
      </c>
      <c r="D200" s="105" t="e">
        <f t="shared" si="56"/>
        <v>#N/A</v>
      </c>
      <c r="E200" s="114" t="e">
        <f t="shared" si="57"/>
        <v>#N/A</v>
      </c>
      <c r="F200" s="105" t="e">
        <f t="shared" si="58"/>
        <v>#N/A</v>
      </c>
      <c r="G200" s="105">
        <f t="shared" si="74"/>
        <v>0</v>
      </c>
      <c r="H200" s="113" t="e">
        <f t="shared" si="59"/>
        <v>#N/A</v>
      </c>
      <c r="I200" s="113" t="e">
        <f t="shared" si="60"/>
        <v>#N/A</v>
      </c>
      <c r="J200" s="105" t="e">
        <f t="shared" si="61"/>
        <v>#N/A</v>
      </c>
      <c r="K200" s="114" t="e">
        <f t="shared" si="62"/>
        <v>#N/A</v>
      </c>
      <c r="L200" s="105" t="e">
        <f t="shared" si="63"/>
        <v>#N/A</v>
      </c>
      <c r="M200" s="105">
        <f t="shared" si="75"/>
        <v>0</v>
      </c>
      <c r="N200" s="113" t="e">
        <f t="shared" si="64"/>
        <v>#N/A</v>
      </c>
      <c r="O200" s="113" t="e">
        <f t="shared" si="65"/>
        <v>#N/A</v>
      </c>
      <c r="P200" s="105" t="e">
        <f t="shared" si="66"/>
        <v>#N/A</v>
      </c>
      <c r="Q200" s="114" t="e">
        <f t="shared" si="67"/>
        <v>#N/A</v>
      </c>
      <c r="R200" s="105" t="e">
        <f t="shared" si="68"/>
        <v>#N/A</v>
      </c>
      <c r="S200" s="105">
        <f t="shared" si="76"/>
        <v>0</v>
      </c>
      <c r="T200" s="113" t="e">
        <f t="shared" si="69"/>
        <v>#N/A</v>
      </c>
      <c r="U200" s="113" t="e">
        <f t="shared" si="70"/>
        <v>#N/A</v>
      </c>
      <c r="V200" s="105" t="e">
        <f t="shared" si="71"/>
        <v>#N/A</v>
      </c>
      <c r="W200" s="114" t="e">
        <f t="shared" si="72"/>
        <v>#N/A</v>
      </c>
      <c r="X200" s="105" t="e">
        <f t="shared" si="73"/>
        <v>#N/A</v>
      </c>
      <c r="Y200" s="105">
        <f t="shared" si="77"/>
        <v>0</v>
      </c>
    </row>
    <row r="201" spans="1:25" outlineLevel="1">
      <c r="A201" s="117" t="s">
        <v>141</v>
      </c>
      <c r="B201" s="113">
        <f t="shared" si="54"/>
        <v>1.4</v>
      </c>
      <c r="C201" s="113">
        <f t="shared" si="55"/>
        <v>7</v>
      </c>
      <c r="D201" s="105">
        <f t="shared" si="56"/>
        <v>1</v>
      </c>
      <c r="E201" s="114">
        <f t="shared" si="57"/>
        <v>1</v>
      </c>
      <c r="F201" s="105">
        <f t="shared" si="58"/>
        <v>1</v>
      </c>
      <c r="G201" s="105">
        <f t="shared" si="74"/>
        <v>3</v>
      </c>
      <c r="H201" s="113">
        <f t="shared" si="59"/>
        <v>1.7142857142857142</v>
      </c>
      <c r="I201" s="113">
        <f t="shared" si="60"/>
        <v>12</v>
      </c>
      <c r="J201" s="105">
        <f t="shared" si="61"/>
        <v>1</v>
      </c>
      <c r="K201" s="114">
        <f t="shared" si="62"/>
        <v>1</v>
      </c>
      <c r="L201" s="105">
        <f t="shared" si="63"/>
        <v>1</v>
      </c>
      <c r="M201" s="105">
        <f t="shared" si="75"/>
        <v>3</v>
      </c>
      <c r="N201" s="113">
        <f t="shared" si="64"/>
        <v>3.25</v>
      </c>
      <c r="O201" s="113">
        <f t="shared" si="65"/>
        <v>6.5</v>
      </c>
      <c r="P201" s="105">
        <f t="shared" si="66"/>
        <v>0</v>
      </c>
      <c r="Q201" s="114">
        <f t="shared" si="67"/>
        <v>1</v>
      </c>
      <c r="R201" s="105">
        <f t="shared" si="68"/>
        <v>1</v>
      </c>
      <c r="S201" s="105">
        <f t="shared" si="76"/>
        <v>2</v>
      </c>
      <c r="T201" s="113">
        <f t="shared" si="69"/>
        <v>1</v>
      </c>
      <c r="U201" s="113">
        <f t="shared" si="70"/>
        <v>1</v>
      </c>
      <c r="V201" s="105">
        <f t="shared" si="71"/>
        <v>1</v>
      </c>
      <c r="W201" s="114">
        <f t="shared" si="72"/>
        <v>1</v>
      </c>
      <c r="X201" s="105">
        <f t="shared" si="73"/>
        <v>1</v>
      </c>
      <c r="Y201" s="105">
        <f t="shared" si="77"/>
        <v>3</v>
      </c>
    </row>
    <row r="202" spans="1:25" outlineLevel="1">
      <c r="A202" s="117" t="s">
        <v>142</v>
      </c>
      <c r="B202" s="113" t="e">
        <f t="shared" si="54"/>
        <v>#N/A</v>
      </c>
      <c r="C202" s="113" t="e">
        <f t="shared" si="55"/>
        <v>#N/A</v>
      </c>
      <c r="D202" s="105" t="e">
        <f t="shared" si="56"/>
        <v>#N/A</v>
      </c>
      <c r="E202" s="114" t="e">
        <f t="shared" si="57"/>
        <v>#N/A</v>
      </c>
      <c r="F202" s="105" t="e">
        <f t="shared" si="58"/>
        <v>#N/A</v>
      </c>
      <c r="G202" s="105">
        <f t="shared" si="74"/>
        <v>0</v>
      </c>
      <c r="H202" s="113" t="e">
        <f t="shared" si="59"/>
        <v>#N/A</v>
      </c>
      <c r="I202" s="113" t="e">
        <f t="shared" si="60"/>
        <v>#N/A</v>
      </c>
      <c r="J202" s="105" t="e">
        <f t="shared" si="61"/>
        <v>#N/A</v>
      </c>
      <c r="K202" s="114" t="e">
        <f t="shared" si="62"/>
        <v>#N/A</v>
      </c>
      <c r="L202" s="105" t="e">
        <f t="shared" si="63"/>
        <v>#N/A</v>
      </c>
      <c r="M202" s="105">
        <f t="shared" si="75"/>
        <v>0</v>
      </c>
      <c r="N202" s="113" t="e">
        <f t="shared" si="64"/>
        <v>#N/A</v>
      </c>
      <c r="O202" s="113" t="e">
        <f t="shared" si="65"/>
        <v>#N/A</v>
      </c>
      <c r="P202" s="105" t="e">
        <f t="shared" si="66"/>
        <v>#N/A</v>
      </c>
      <c r="Q202" s="114" t="e">
        <f t="shared" si="67"/>
        <v>#N/A</v>
      </c>
      <c r="R202" s="105" t="e">
        <f t="shared" si="68"/>
        <v>#N/A</v>
      </c>
      <c r="S202" s="105">
        <f t="shared" si="76"/>
        <v>0</v>
      </c>
      <c r="T202" s="113" t="e">
        <f t="shared" si="69"/>
        <v>#N/A</v>
      </c>
      <c r="U202" s="113" t="e">
        <f t="shared" si="70"/>
        <v>#N/A</v>
      </c>
      <c r="V202" s="105" t="e">
        <f t="shared" si="71"/>
        <v>#N/A</v>
      </c>
      <c r="W202" s="114" t="e">
        <f t="shared" si="72"/>
        <v>#N/A</v>
      </c>
      <c r="X202" s="105" t="e">
        <f t="shared" si="73"/>
        <v>#N/A</v>
      </c>
      <c r="Y202" s="105">
        <f t="shared" si="77"/>
        <v>0</v>
      </c>
    </row>
    <row r="203" spans="1:25" outlineLevel="1">
      <c r="A203" s="117" t="s">
        <v>143</v>
      </c>
      <c r="B203" s="113">
        <f t="shared" si="54"/>
        <v>2.4</v>
      </c>
      <c r="C203" s="113">
        <f t="shared" si="55"/>
        <v>12</v>
      </c>
      <c r="D203" s="105">
        <f t="shared" si="56"/>
        <v>1</v>
      </c>
      <c r="E203" s="114">
        <f t="shared" si="57"/>
        <v>1</v>
      </c>
      <c r="F203" s="105">
        <f t="shared" si="58"/>
        <v>1</v>
      </c>
      <c r="G203" s="105">
        <f t="shared" si="74"/>
        <v>3</v>
      </c>
      <c r="H203" s="113">
        <f t="shared" si="59"/>
        <v>2.1428571428571428</v>
      </c>
      <c r="I203" s="113">
        <f t="shared" si="60"/>
        <v>15</v>
      </c>
      <c r="J203" s="105">
        <f t="shared" si="61"/>
        <v>1</v>
      </c>
      <c r="K203" s="114">
        <f t="shared" si="62"/>
        <v>1</v>
      </c>
      <c r="L203" s="105">
        <f t="shared" si="63"/>
        <v>1</v>
      </c>
      <c r="M203" s="105">
        <f t="shared" si="75"/>
        <v>3</v>
      </c>
      <c r="N203" s="113">
        <f t="shared" si="64"/>
        <v>3.5</v>
      </c>
      <c r="O203" s="113">
        <f t="shared" si="65"/>
        <v>7</v>
      </c>
      <c r="P203" s="105">
        <f t="shared" si="66"/>
        <v>1</v>
      </c>
      <c r="Q203" s="114">
        <f t="shared" si="67"/>
        <v>1</v>
      </c>
      <c r="R203" s="105">
        <f t="shared" si="68"/>
        <v>1</v>
      </c>
      <c r="S203" s="105">
        <f t="shared" si="76"/>
        <v>3</v>
      </c>
      <c r="T203" s="113">
        <f t="shared" si="69"/>
        <v>1</v>
      </c>
      <c r="U203" s="113">
        <f t="shared" si="70"/>
        <v>1</v>
      </c>
      <c r="V203" s="105">
        <f t="shared" si="71"/>
        <v>1</v>
      </c>
      <c r="W203" s="114">
        <f t="shared" si="72"/>
        <v>1</v>
      </c>
      <c r="X203" s="105">
        <f t="shared" si="73"/>
        <v>1</v>
      </c>
      <c r="Y203" s="105">
        <f t="shared" si="77"/>
        <v>3</v>
      </c>
    </row>
    <row r="204" spans="1:25" outlineLevel="1">
      <c r="A204" s="117" t="s">
        <v>144</v>
      </c>
      <c r="B204" s="113">
        <f t="shared" si="54"/>
        <v>2.8</v>
      </c>
      <c r="C204" s="113">
        <f t="shared" si="55"/>
        <v>14</v>
      </c>
      <c r="D204" s="105">
        <f t="shared" si="56"/>
        <v>1</v>
      </c>
      <c r="E204" s="114">
        <f t="shared" si="57"/>
        <v>1</v>
      </c>
      <c r="F204" s="105">
        <f t="shared" si="58"/>
        <v>1</v>
      </c>
      <c r="G204" s="105">
        <f t="shared" si="74"/>
        <v>3</v>
      </c>
      <c r="H204" s="113">
        <f t="shared" si="59"/>
        <v>3.1428571428571428</v>
      </c>
      <c r="I204" s="113">
        <f t="shared" si="60"/>
        <v>22</v>
      </c>
      <c r="J204" s="105">
        <f t="shared" si="61"/>
        <v>1</v>
      </c>
      <c r="K204" s="114">
        <f t="shared" si="62"/>
        <v>1</v>
      </c>
      <c r="L204" s="105">
        <f t="shared" si="63"/>
        <v>1</v>
      </c>
      <c r="M204" s="105">
        <f t="shared" si="75"/>
        <v>3</v>
      </c>
      <c r="N204" s="113" t="e">
        <f t="shared" si="64"/>
        <v>#N/A</v>
      </c>
      <c r="O204" s="113" t="e">
        <f t="shared" si="65"/>
        <v>#N/A</v>
      </c>
      <c r="P204" s="105" t="e">
        <f t="shared" si="66"/>
        <v>#N/A</v>
      </c>
      <c r="Q204" s="114" t="e">
        <f t="shared" si="67"/>
        <v>#N/A</v>
      </c>
      <c r="R204" s="105" t="e">
        <f t="shared" si="68"/>
        <v>#N/A</v>
      </c>
      <c r="S204" s="105">
        <f t="shared" si="76"/>
        <v>0</v>
      </c>
      <c r="T204" s="113">
        <f t="shared" si="69"/>
        <v>4</v>
      </c>
      <c r="U204" s="113">
        <f t="shared" si="70"/>
        <v>4</v>
      </c>
      <c r="V204" s="105">
        <f t="shared" si="71"/>
        <v>1</v>
      </c>
      <c r="W204" s="114">
        <f t="shared" si="72"/>
        <v>1</v>
      </c>
      <c r="X204" s="105">
        <f t="shared" si="73"/>
        <v>1</v>
      </c>
      <c r="Y204" s="105">
        <f t="shared" si="77"/>
        <v>3</v>
      </c>
    </row>
    <row r="205" spans="1:25" outlineLevel="1">
      <c r="A205" s="117" t="s">
        <v>145</v>
      </c>
      <c r="B205" s="113">
        <f t="shared" si="54"/>
        <v>3</v>
      </c>
      <c r="C205" s="113">
        <f t="shared" si="55"/>
        <v>15</v>
      </c>
      <c r="D205" s="105">
        <f t="shared" si="56"/>
        <v>1</v>
      </c>
      <c r="E205" s="114">
        <f t="shared" si="57"/>
        <v>1</v>
      </c>
      <c r="F205" s="105">
        <f t="shared" si="58"/>
        <v>1</v>
      </c>
      <c r="G205" s="105">
        <f t="shared" si="74"/>
        <v>3</v>
      </c>
      <c r="H205" s="113">
        <f t="shared" si="59"/>
        <v>2.4285714285714284</v>
      </c>
      <c r="I205" s="113">
        <f t="shared" si="60"/>
        <v>17</v>
      </c>
      <c r="J205" s="105">
        <f t="shared" si="61"/>
        <v>1</v>
      </c>
      <c r="K205" s="114">
        <f t="shared" si="62"/>
        <v>1</v>
      </c>
      <c r="L205" s="105">
        <f t="shared" si="63"/>
        <v>1</v>
      </c>
      <c r="M205" s="105">
        <f t="shared" si="75"/>
        <v>3</v>
      </c>
      <c r="N205" s="113" t="e">
        <f t="shared" si="64"/>
        <v>#N/A</v>
      </c>
      <c r="O205" s="113" t="e">
        <f t="shared" si="65"/>
        <v>#N/A</v>
      </c>
      <c r="P205" s="105" t="e">
        <f t="shared" si="66"/>
        <v>#N/A</v>
      </c>
      <c r="Q205" s="114" t="e">
        <f t="shared" si="67"/>
        <v>#N/A</v>
      </c>
      <c r="R205" s="105" t="e">
        <f t="shared" si="68"/>
        <v>#N/A</v>
      </c>
      <c r="S205" s="105">
        <f t="shared" si="76"/>
        <v>0</v>
      </c>
      <c r="T205" s="113">
        <f t="shared" si="69"/>
        <v>4</v>
      </c>
      <c r="U205" s="113">
        <f t="shared" si="70"/>
        <v>4</v>
      </c>
      <c r="V205" s="105">
        <f t="shared" si="71"/>
        <v>1</v>
      </c>
      <c r="W205" s="114">
        <f t="shared" si="72"/>
        <v>1</v>
      </c>
      <c r="X205" s="105">
        <f t="shared" si="73"/>
        <v>1</v>
      </c>
      <c r="Y205" s="105">
        <f t="shared" si="77"/>
        <v>3</v>
      </c>
    </row>
    <row r="206" spans="1:25" outlineLevel="1">
      <c r="A206" s="117" t="s">
        <v>146</v>
      </c>
      <c r="B206" s="113">
        <f t="shared" si="54"/>
        <v>2</v>
      </c>
      <c r="C206" s="113">
        <f t="shared" si="55"/>
        <v>10</v>
      </c>
      <c r="D206" s="105">
        <f t="shared" si="56"/>
        <v>1</v>
      </c>
      <c r="E206" s="114">
        <f t="shared" si="57"/>
        <v>1</v>
      </c>
      <c r="F206" s="105">
        <f t="shared" si="58"/>
        <v>1</v>
      </c>
      <c r="G206" s="105">
        <f t="shared" si="74"/>
        <v>3</v>
      </c>
      <c r="H206" s="113">
        <f t="shared" si="59"/>
        <v>2.4285714285714284</v>
      </c>
      <c r="I206" s="113">
        <f t="shared" si="60"/>
        <v>17</v>
      </c>
      <c r="J206" s="105">
        <f t="shared" si="61"/>
        <v>1</v>
      </c>
      <c r="K206" s="114">
        <f t="shared" si="62"/>
        <v>1</v>
      </c>
      <c r="L206" s="105">
        <f t="shared" si="63"/>
        <v>1</v>
      </c>
      <c r="M206" s="105">
        <f t="shared" si="75"/>
        <v>3</v>
      </c>
      <c r="N206" s="113">
        <f t="shared" si="64"/>
        <v>3</v>
      </c>
      <c r="O206" s="113">
        <f t="shared" si="65"/>
        <v>6</v>
      </c>
      <c r="P206" s="105">
        <f t="shared" si="66"/>
        <v>0</v>
      </c>
      <c r="Q206" s="114">
        <f t="shared" si="67"/>
        <v>1</v>
      </c>
      <c r="R206" s="105">
        <f t="shared" si="68"/>
        <v>1</v>
      </c>
      <c r="S206" s="105">
        <f t="shared" si="76"/>
        <v>2</v>
      </c>
      <c r="T206" s="113">
        <f t="shared" si="69"/>
        <v>2</v>
      </c>
      <c r="U206" s="113">
        <f t="shared" si="70"/>
        <v>2</v>
      </c>
      <c r="V206" s="105">
        <f t="shared" si="71"/>
        <v>1</v>
      </c>
      <c r="W206" s="114">
        <f t="shared" si="72"/>
        <v>1</v>
      </c>
      <c r="X206" s="105">
        <f t="shared" si="73"/>
        <v>1</v>
      </c>
      <c r="Y206" s="105">
        <f t="shared" si="77"/>
        <v>3</v>
      </c>
    </row>
    <row r="207" spans="1:25" outlineLevel="1">
      <c r="A207" s="117" t="s">
        <v>147</v>
      </c>
      <c r="B207" s="113" t="e">
        <f t="shared" si="54"/>
        <v>#N/A</v>
      </c>
      <c r="C207" s="113" t="e">
        <f t="shared" si="55"/>
        <v>#N/A</v>
      </c>
      <c r="D207" s="105" t="e">
        <f t="shared" si="56"/>
        <v>#N/A</v>
      </c>
      <c r="E207" s="114" t="e">
        <f t="shared" si="57"/>
        <v>#N/A</v>
      </c>
      <c r="F207" s="105" t="e">
        <f t="shared" si="58"/>
        <v>#N/A</v>
      </c>
      <c r="G207" s="105">
        <f t="shared" si="74"/>
        <v>0</v>
      </c>
      <c r="H207" s="113" t="e">
        <f t="shared" si="59"/>
        <v>#N/A</v>
      </c>
      <c r="I207" s="113" t="e">
        <f t="shared" si="60"/>
        <v>#N/A</v>
      </c>
      <c r="J207" s="105" t="e">
        <f t="shared" si="61"/>
        <v>#N/A</v>
      </c>
      <c r="K207" s="114" t="e">
        <f t="shared" si="62"/>
        <v>#N/A</v>
      </c>
      <c r="L207" s="105" t="e">
        <f t="shared" si="63"/>
        <v>#N/A</v>
      </c>
      <c r="M207" s="105">
        <f t="shared" si="75"/>
        <v>0</v>
      </c>
      <c r="N207" s="113" t="e">
        <f t="shared" si="64"/>
        <v>#N/A</v>
      </c>
      <c r="O207" s="113" t="e">
        <f t="shared" si="65"/>
        <v>#N/A</v>
      </c>
      <c r="P207" s="105" t="e">
        <f t="shared" si="66"/>
        <v>#N/A</v>
      </c>
      <c r="Q207" s="114" t="e">
        <f t="shared" si="67"/>
        <v>#N/A</v>
      </c>
      <c r="R207" s="105" t="e">
        <f t="shared" si="68"/>
        <v>#N/A</v>
      </c>
      <c r="S207" s="105">
        <f t="shared" si="76"/>
        <v>0</v>
      </c>
      <c r="T207" s="113" t="e">
        <f t="shared" si="69"/>
        <v>#N/A</v>
      </c>
      <c r="U207" s="113" t="e">
        <f t="shared" si="70"/>
        <v>#N/A</v>
      </c>
      <c r="V207" s="105" t="e">
        <f t="shared" si="71"/>
        <v>#N/A</v>
      </c>
      <c r="W207" s="114" t="e">
        <f t="shared" si="72"/>
        <v>#N/A</v>
      </c>
      <c r="X207" s="105" t="e">
        <f t="shared" si="73"/>
        <v>#N/A</v>
      </c>
      <c r="Y207" s="105">
        <f t="shared" si="77"/>
        <v>0</v>
      </c>
    </row>
    <row r="208" spans="1:25" outlineLevel="1">
      <c r="A208" s="117" t="s">
        <v>148</v>
      </c>
      <c r="B208" s="113" t="e">
        <f t="shared" si="54"/>
        <v>#N/A</v>
      </c>
      <c r="C208" s="113" t="e">
        <f t="shared" si="55"/>
        <v>#N/A</v>
      </c>
      <c r="D208" s="105" t="e">
        <f t="shared" si="56"/>
        <v>#N/A</v>
      </c>
      <c r="E208" s="114" t="e">
        <f t="shared" si="57"/>
        <v>#N/A</v>
      </c>
      <c r="F208" s="105" t="e">
        <f t="shared" si="58"/>
        <v>#N/A</v>
      </c>
      <c r="G208" s="105">
        <f t="shared" si="74"/>
        <v>0</v>
      </c>
      <c r="H208" s="113" t="e">
        <f t="shared" si="59"/>
        <v>#N/A</v>
      </c>
      <c r="I208" s="113" t="e">
        <f t="shared" si="60"/>
        <v>#N/A</v>
      </c>
      <c r="J208" s="105" t="e">
        <f t="shared" si="61"/>
        <v>#N/A</v>
      </c>
      <c r="K208" s="114" t="e">
        <f t="shared" si="62"/>
        <v>#N/A</v>
      </c>
      <c r="L208" s="105" t="e">
        <f t="shared" si="63"/>
        <v>#N/A</v>
      </c>
      <c r="M208" s="105">
        <f t="shared" si="75"/>
        <v>0</v>
      </c>
      <c r="N208" s="113" t="e">
        <f t="shared" si="64"/>
        <v>#N/A</v>
      </c>
      <c r="O208" s="113" t="e">
        <f t="shared" si="65"/>
        <v>#N/A</v>
      </c>
      <c r="P208" s="105" t="e">
        <f t="shared" si="66"/>
        <v>#N/A</v>
      </c>
      <c r="Q208" s="114" t="e">
        <f t="shared" si="67"/>
        <v>#N/A</v>
      </c>
      <c r="R208" s="105" t="e">
        <f t="shared" si="68"/>
        <v>#N/A</v>
      </c>
      <c r="S208" s="105">
        <f t="shared" si="76"/>
        <v>0</v>
      </c>
      <c r="T208" s="113" t="e">
        <f t="shared" si="69"/>
        <v>#N/A</v>
      </c>
      <c r="U208" s="113" t="e">
        <f t="shared" si="70"/>
        <v>#N/A</v>
      </c>
      <c r="V208" s="105" t="e">
        <f t="shared" si="71"/>
        <v>#N/A</v>
      </c>
      <c r="W208" s="114" t="e">
        <f t="shared" si="72"/>
        <v>#N/A</v>
      </c>
      <c r="X208" s="105" t="e">
        <f t="shared" si="73"/>
        <v>#N/A</v>
      </c>
      <c r="Y208" s="105">
        <f t="shared" si="77"/>
        <v>0</v>
      </c>
    </row>
    <row r="209" spans="1:25" outlineLevel="1">
      <c r="A209" s="117" t="s">
        <v>149</v>
      </c>
      <c r="B209" s="113" t="e">
        <f t="shared" si="54"/>
        <v>#N/A</v>
      </c>
      <c r="C209" s="113" t="e">
        <f t="shared" si="55"/>
        <v>#N/A</v>
      </c>
      <c r="D209" s="105" t="e">
        <f t="shared" si="56"/>
        <v>#N/A</v>
      </c>
      <c r="E209" s="114" t="e">
        <f t="shared" si="57"/>
        <v>#N/A</v>
      </c>
      <c r="F209" s="105" t="e">
        <f t="shared" si="58"/>
        <v>#N/A</v>
      </c>
      <c r="G209" s="105">
        <f t="shared" si="74"/>
        <v>0</v>
      </c>
      <c r="H209" s="113" t="e">
        <f t="shared" si="59"/>
        <v>#N/A</v>
      </c>
      <c r="I209" s="113" t="e">
        <f t="shared" si="60"/>
        <v>#N/A</v>
      </c>
      <c r="J209" s="105" t="e">
        <f t="shared" si="61"/>
        <v>#N/A</v>
      </c>
      <c r="K209" s="114" t="e">
        <f t="shared" si="62"/>
        <v>#N/A</v>
      </c>
      <c r="L209" s="105" t="e">
        <f t="shared" si="63"/>
        <v>#N/A</v>
      </c>
      <c r="M209" s="105">
        <f t="shared" si="75"/>
        <v>0</v>
      </c>
      <c r="N209" s="113" t="e">
        <f t="shared" si="64"/>
        <v>#N/A</v>
      </c>
      <c r="O209" s="113" t="e">
        <f t="shared" si="65"/>
        <v>#N/A</v>
      </c>
      <c r="P209" s="105" t="e">
        <f t="shared" si="66"/>
        <v>#N/A</v>
      </c>
      <c r="Q209" s="114" t="e">
        <f t="shared" si="67"/>
        <v>#N/A</v>
      </c>
      <c r="R209" s="105" t="e">
        <f t="shared" si="68"/>
        <v>#N/A</v>
      </c>
      <c r="S209" s="105">
        <f t="shared" si="76"/>
        <v>0</v>
      </c>
      <c r="T209" s="113" t="e">
        <f t="shared" si="69"/>
        <v>#N/A</v>
      </c>
      <c r="U209" s="113" t="e">
        <f t="shared" si="70"/>
        <v>#N/A</v>
      </c>
      <c r="V209" s="105" t="e">
        <f t="shared" si="71"/>
        <v>#N/A</v>
      </c>
      <c r="W209" s="114" t="e">
        <f t="shared" si="72"/>
        <v>#N/A</v>
      </c>
      <c r="X209" s="105" t="e">
        <f t="shared" si="73"/>
        <v>#N/A</v>
      </c>
      <c r="Y209" s="105">
        <f t="shared" si="77"/>
        <v>0</v>
      </c>
    </row>
    <row r="210" spans="1:25" outlineLevel="1">
      <c r="A210" s="117" t="s">
        <v>150</v>
      </c>
      <c r="B210" s="113">
        <f t="shared" si="54"/>
        <v>2.2000000000000002</v>
      </c>
      <c r="C210" s="113">
        <f t="shared" si="55"/>
        <v>11</v>
      </c>
      <c r="D210" s="105">
        <f t="shared" si="56"/>
        <v>1</v>
      </c>
      <c r="E210" s="114">
        <f t="shared" si="57"/>
        <v>1</v>
      </c>
      <c r="F210" s="105">
        <f t="shared" si="58"/>
        <v>1</v>
      </c>
      <c r="G210" s="105">
        <f t="shared" si="74"/>
        <v>3</v>
      </c>
      <c r="H210" s="113">
        <f t="shared" si="59"/>
        <v>2</v>
      </c>
      <c r="I210" s="113">
        <f t="shared" si="60"/>
        <v>14</v>
      </c>
      <c r="J210" s="105">
        <f t="shared" si="61"/>
        <v>1</v>
      </c>
      <c r="K210" s="114">
        <f t="shared" si="62"/>
        <v>1</v>
      </c>
      <c r="L210" s="105">
        <f t="shared" si="63"/>
        <v>1</v>
      </c>
      <c r="M210" s="105">
        <f t="shared" si="75"/>
        <v>3</v>
      </c>
      <c r="N210" s="113">
        <f t="shared" si="64"/>
        <v>2.5</v>
      </c>
      <c r="O210" s="113">
        <f t="shared" si="65"/>
        <v>5</v>
      </c>
      <c r="P210" s="105">
        <f t="shared" si="66"/>
        <v>0</v>
      </c>
      <c r="Q210" s="114">
        <f t="shared" si="67"/>
        <v>1</v>
      </c>
      <c r="R210" s="105">
        <f t="shared" si="68"/>
        <v>0</v>
      </c>
      <c r="S210" s="105">
        <f t="shared" si="76"/>
        <v>1</v>
      </c>
      <c r="T210" s="113">
        <f t="shared" si="69"/>
        <v>2</v>
      </c>
      <c r="U210" s="113">
        <f t="shared" si="70"/>
        <v>2</v>
      </c>
      <c r="V210" s="105">
        <f t="shared" si="71"/>
        <v>1</v>
      </c>
      <c r="W210" s="114">
        <f t="shared" si="72"/>
        <v>1</v>
      </c>
      <c r="X210" s="105">
        <f t="shared" si="73"/>
        <v>1</v>
      </c>
      <c r="Y210" s="105">
        <f t="shared" si="77"/>
        <v>3</v>
      </c>
    </row>
    <row r="211" spans="1:25" outlineLevel="1">
      <c r="A211" s="117" t="s">
        <v>151</v>
      </c>
      <c r="B211" s="113" t="e">
        <f t="shared" si="54"/>
        <v>#N/A</v>
      </c>
      <c r="C211" s="113" t="e">
        <f t="shared" si="55"/>
        <v>#N/A</v>
      </c>
      <c r="D211" s="105" t="e">
        <f t="shared" si="56"/>
        <v>#N/A</v>
      </c>
      <c r="E211" s="114" t="e">
        <f t="shared" si="57"/>
        <v>#N/A</v>
      </c>
      <c r="F211" s="105" t="e">
        <f t="shared" si="58"/>
        <v>#N/A</v>
      </c>
      <c r="G211" s="105">
        <f t="shared" si="74"/>
        <v>0</v>
      </c>
      <c r="H211" s="113" t="e">
        <f t="shared" si="59"/>
        <v>#N/A</v>
      </c>
      <c r="I211" s="113" t="e">
        <f t="shared" si="60"/>
        <v>#N/A</v>
      </c>
      <c r="J211" s="105" t="e">
        <f t="shared" si="61"/>
        <v>#N/A</v>
      </c>
      <c r="K211" s="114" t="e">
        <f t="shared" si="62"/>
        <v>#N/A</v>
      </c>
      <c r="L211" s="105" t="e">
        <f t="shared" si="63"/>
        <v>#N/A</v>
      </c>
      <c r="M211" s="105">
        <f t="shared" si="75"/>
        <v>0</v>
      </c>
      <c r="N211" s="113" t="e">
        <f t="shared" si="64"/>
        <v>#N/A</v>
      </c>
      <c r="O211" s="113" t="e">
        <f t="shared" si="65"/>
        <v>#N/A</v>
      </c>
      <c r="P211" s="105" t="e">
        <f t="shared" si="66"/>
        <v>#N/A</v>
      </c>
      <c r="Q211" s="114" t="e">
        <f t="shared" si="67"/>
        <v>#N/A</v>
      </c>
      <c r="R211" s="105" t="e">
        <f t="shared" si="68"/>
        <v>#N/A</v>
      </c>
      <c r="S211" s="105">
        <f t="shared" si="76"/>
        <v>0</v>
      </c>
      <c r="T211" s="113" t="e">
        <f t="shared" si="69"/>
        <v>#N/A</v>
      </c>
      <c r="U211" s="113" t="e">
        <f t="shared" si="70"/>
        <v>#N/A</v>
      </c>
      <c r="V211" s="105" t="e">
        <f t="shared" si="71"/>
        <v>#N/A</v>
      </c>
      <c r="W211" s="114" t="e">
        <f t="shared" si="72"/>
        <v>#N/A</v>
      </c>
      <c r="X211" s="105" t="e">
        <f t="shared" si="73"/>
        <v>#N/A</v>
      </c>
      <c r="Y211" s="105">
        <f t="shared" si="77"/>
        <v>0</v>
      </c>
    </row>
    <row r="212" spans="1:25" outlineLevel="1">
      <c r="A212" s="117" t="s">
        <v>152</v>
      </c>
      <c r="B212" s="113">
        <f t="shared" si="54"/>
        <v>2.6</v>
      </c>
      <c r="C212" s="113">
        <f t="shared" si="55"/>
        <v>13</v>
      </c>
      <c r="D212" s="105">
        <f t="shared" si="56"/>
        <v>1</v>
      </c>
      <c r="E212" s="114">
        <f t="shared" si="57"/>
        <v>1</v>
      </c>
      <c r="F212" s="105">
        <f t="shared" si="58"/>
        <v>1</v>
      </c>
      <c r="G212" s="105">
        <f t="shared" si="74"/>
        <v>3</v>
      </c>
      <c r="H212" s="113">
        <f t="shared" si="59"/>
        <v>3.2857142857142856</v>
      </c>
      <c r="I212" s="113">
        <f t="shared" si="60"/>
        <v>23</v>
      </c>
      <c r="J212" s="105">
        <f t="shared" si="61"/>
        <v>1</v>
      </c>
      <c r="K212" s="114">
        <f t="shared" si="62"/>
        <v>1</v>
      </c>
      <c r="L212" s="105">
        <f t="shared" si="63"/>
        <v>1</v>
      </c>
      <c r="M212" s="105">
        <f t="shared" si="75"/>
        <v>3</v>
      </c>
      <c r="N212" s="113" t="e">
        <f t="shared" si="64"/>
        <v>#N/A</v>
      </c>
      <c r="O212" s="113" t="e">
        <f t="shared" si="65"/>
        <v>#N/A</v>
      </c>
      <c r="P212" s="105" t="e">
        <f t="shared" si="66"/>
        <v>#N/A</v>
      </c>
      <c r="Q212" s="114" t="e">
        <f t="shared" si="67"/>
        <v>#N/A</v>
      </c>
      <c r="R212" s="105" t="e">
        <f t="shared" si="68"/>
        <v>#N/A</v>
      </c>
      <c r="S212" s="105">
        <f t="shared" si="76"/>
        <v>0</v>
      </c>
      <c r="T212" s="113">
        <f t="shared" si="69"/>
        <v>4</v>
      </c>
      <c r="U212" s="113">
        <f t="shared" si="70"/>
        <v>4</v>
      </c>
      <c r="V212" s="105">
        <f t="shared" si="71"/>
        <v>1</v>
      </c>
      <c r="W212" s="114">
        <f t="shared" si="72"/>
        <v>1</v>
      </c>
      <c r="X212" s="105">
        <f t="shared" si="73"/>
        <v>1</v>
      </c>
      <c r="Y212" s="105">
        <f t="shared" si="77"/>
        <v>3</v>
      </c>
    </row>
    <row r="213" spans="1:25" outlineLevel="1">
      <c r="A213" s="117" t="s">
        <v>153</v>
      </c>
      <c r="B213" s="113" t="e">
        <f t="shared" si="54"/>
        <v>#N/A</v>
      </c>
      <c r="C213" s="113" t="e">
        <f t="shared" si="55"/>
        <v>#N/A</v>
      </c>
      <c r="D213" s="105" t="e">
        <f t="shared" si="56"/>
        <v>#N/A</v>
      </c>
      <c r="E213" s="114" t="e">
        <f t="shared" si="57"/>
        <v>#N/A</v>
      </c>
      <c r="F213" s="105" t="e">
        <f t="shared" si="58"/>
        <v>#N/A</v>
      </c>
      <c r="G213" s="105">
        <f t="shared" si="74"/>
        <v>0</v>
      </c>
      <c r="H213" s="113" t="e">
        <f t="shared" si="59"/>
        <v>#N/A</v>
      </c>
      <c r="I213" s="113" t="e">
        <f t="shared" si="60"/>
        <v>#N/A</v>
      </c>
      <c r="J213" s="105" t="e">
        <f t="shared" si="61"/>
        <v>#N/A</v>
      </c>
      <c r="K213" s="114" t="e">
        <f t="shared" si="62"/>
        <v>#N/A</v>
      </c>
      <c r="L213" s="105" t="e">
        <f t="shared" si="63"/>
        <v>#N/A</v>
      </c>
      <c r="M213" s="105">
        <f t="shared" si="75"/>
        <v>0</v>
      </c>
      <c r="N213" s="113" t="e">
        <f t="shared" si="64"/>
        <v>#N/A</v>
      </c>
      <c r="O213" s="113" t="e">
        <f t="shared" si="65"/>
        <v>#N/A</v>
      </c>
      <c r="P213" s="105" t="e">
        <f t="shared" si="66"/>
        <v>#N/A</v>
      </c>
      <c r="Q213" s="114" t="e">
        <f t="shared" si="67"/>
        <v>#N/A</v>
      </c>
      <c r="R213" s="105" t="e">
        <f t="shared" si="68"/>
        <v>#N/A</v>
      </c>
      <c r="S213" s="105">
        <f t="shared" si="76"/>
        <v>0</v>
      </c>
      <c r="T213" s="113" t="e">
        <f t="shared" si="69"/>
        <v>#N/A</v>
      </c>
      <c r="U213" s="113" t="e">
        <f t="shared" si="70"/>
        <v>#N/A</v>
      </c>
      <c r="V213" s="105" t="e">
        <f t="shared" si="71"/>
        <v>#N/A</v>
      </c>
      <c r="W213" s="114" t="e">
        <f t="shared" si="72"/>
        <v>#N/A</v>
      </c>
      <c r="X213" s="105" t="e">
        <f t="shared" si="73"/>
        <v>#N/A</v>
      </c>
      <c r="Y213" s="105">
        <f t="shared" si="77"/>
        <v>0</v>
      </c>
    </row>
    <row r="214" spans="1:25" outlineLevel="1">
      <c r="A214" s="117" t="s">
        <v>154</v>
      </c>
      <c r="B214" s="113" t="e">
        <f t="shared" si="54"/>
        <v>#N/A</v>
      </c>
      <c r="C214" s="113" t="e">
        <f t="shared" si="55"/>
        <v>#N/A</v>
      </c>
      <c r="D214" s="105" t="e">
        <f t="shared" si="56"/>
        <v>#N/A</v>
      </c>
      <c r="E214" s="114" t="e">
        <f t="shared" si="57"/>
        <v>#N/A</v>
      </c>
      <c r="F214" s="105" t="e">
        <f t="shared" si="58"/>
        <v>#N/A</v>
      </c>
      <c r="G214" s="105">
        <f t="shared" si="74"/>
        <v>0</v>
      </c>
      <c r="H214" s="113" t="e">
        <f t="shared" si="59"/>
        <v>#N/A</v>
      </c>
      <c r="I214" s="113" t="e">
        <f t="shared" si="60"/>
        <v>#N/A</v>
      </c>
      <c r="J214" s="105" t="e">
        <f t="shared" si="61"/>
        <v>#N/A</v>
      </c>
      <c r="K214" s="114" t="e">
        <f t="shared" si="62"/>
        <v>#N/A</v>
      </c>
      <c r="L214" s="105" t="e">
        <f t="shared" si="63"/>
        <v>#N/A</v>
      </c>
      <c r="M214" s="105">
        <f t="shared" si="75"/>
        <v>0</v>
      </c>
      <c r="N214" s="113">
        <f t="shared" si="64"/>
        <v>3</v>
      </c>
      <c r="O214" s="113">
        <f t="shared" si="65"/>
        <v>6</v>
      </c>
      <c r="P214" s="105">
        <f t="shared" si="66"/>
        <v>0</v>
      </c>
      <c r="Q214" s="114">
        <f t="shared" si="67"/>
        <v>1</v>
      </c>
      <c r="R214" s="105">
        <f t="shared" si="68"/>
        <v>1</v>
      </c>
      <c r="S214" s="105">
        <f t="shared" si="76"/>
        <v>2</v>
      </c>
      <c r="T214" s="113" t="e">
        <f t="shared" si="69"/>
        <v>#N/A</v>
      </c>
      <c r="U214" s="113" t="e">
        <f t="shared" si="70"/>
        <v>#N/A</v>
      </c>
      <c r="V214" s="105" t="e">
        <f t="shared" si="71"/>
        <v>#N/A</v>
      </c>
      <c r="W214" s="114" t="e">
        <f t="shared" si="72"/>
        <v>#N/A</v>
      </c>
      <c r="X214" s="105" t="e">
        <f t="shared" si="73"/>
        <v>#N/A</v>
      </c>
      <c r="Y214" s="105">
        <f t="shared" si="77"/>
        <v>0</v>
      </c>
    </row>
    <row r="215" spans="1:25" outlineLevel="1">
      <c r="A215" s="117" t="s">
        <v>155</v>
      </c>
      <c r="B215" s="113" t="e">
        <f t="shared" si="54"/>
        <v>#N/A</v>
      </c>
      <c r="C215" s="113" t="e">
        <f t="shared" si="55"/>
        <v>#N/A</v>
      </c>
      <c r="D215" s="105" t="e">
        <f t="shared" si="56"/>
        <v>#N/A</v>
      </c>
      <c r="E215" s="114" t="e">
        <f t="shared" si="57"/>
        <v>#N/A</v>
      </c>
      <c r="F215" s="105" t="e">
        <f t="shared" si="58"/>
        <v>#N/A</v>
      </c>
      <c r="G215" s="105">
        <f t="shared" si="74"/>
        <v>0</v>
      </c>
      <c r="H215" s="113" t="e">
        <f t="shared" si="59"/>
        <v>#N/A</v>
      </c>
      <c r="I215" s="113" t="e">
        <f t="shared" si="60"/>
        <v>#N/A</v>
      </c>
      <c r="J215" s="105" t="e">
        <f t="shared" si="61"/>
        <v>#N/A</v>
      </c>
      <c r="K215" s="114" t="e">
        <f t="shared" si="62"/>
        <v>#N/A</v>
      </c>
      <c r="L215" s="105" t="e">
        <f t="shared" si="63"/>
        <v>#N/A</v>
      </c>
      <c r="M215" s="105">
        <f t="shared" si="75"/>
        <v>0</v>
      </c>
      <c r="N215" s="113" t="e">
        <f t="shared" si="64"/>
        <v>#N/A</v>
      </c>
      <c r="O215" s="113" t="e">
        <f t="shared" si="65"/>
        <v>#N/A</v>
      </c>
      <c r="P215" s="105" t="e">
        <f t="shared" si="66"/>
        <v>#N/A</v>
      </c>
      <c r="Q215" s="114" t="e">
        <f t="shared" si="67"/>
        <v>#N/A</v>
      </c>
      <c r="R215" s="105" t="e">
        <f t="shared" si="68"/>
        <v>#N/A</v>
      </c>
      <c r="S215" s="105">
        <f t="shared" si="76"/>
        <v>0</v>
      </c>
      <c r="T215" s="113" t="e">
        <f t="shared" si="69"/>
        <v>#N/A</v>
      </c>
      <c r="U215" s="113" t="e">
        <f t="shared" si="70"/>
        <v>#N/A</v>
      </c>
      <c r="V215" s="105" t="e">
        <f t="shared" si="71"/>
        <v>#N/A</v>
      </c>
      <c r="W215" s="114" t="e">
        <f t="shared" si="72"/>
        <v>#N/A</v>
      </c>
      <c r="X215" s="105" t="e">
        <f t="shared" si="73"/>
        <v>#N/A</v>
      </c>
      <c r="Y215" s="105">
        <f t="shared" si="77"/>
        <v>0</v>
      </c>
    </row>
    <row r="216" spans="1:25" outlineLevel="1">
      <c r="A216" s="117" t="s">
        <v>156</v>
      </c>
      <c r="B216" s="113" t="e">
        <f t="shared" si="54"/>
        <v>#N/A</v>
      </c>
      <c r="C216" s="113" t="e">
        <f t="shared" si="55"/>
        <v>#N/A</v>
      </c>
      <c r="D216" s="105" t="e">
        <f t="shared" si="56"/>
        <v>#N/A</v>
      </c>
      <c r="E216" s="114" t="e">
        <f t="shared" si="57"/>
        <v>#N/A</v>
      </c>
      <c r="F216" s="105" t="e">
        <f t="shared" si="58"/>
        <v>#N/A</v>
      </c>
      <c r="G216" s="105">
        <f t="shared" si="74"/>
        <v>0</v>
      </c>
      <c r="H216" s="113" t="e">
        <f t="shared" si="59"/>
        <v>#N/A</v>
      </c>
      <c r="I216" s="113" t="e">
        <f t="shared" si="60"/>
        <v>#N/A</v>
      </c>
      <c r="J216" s="105" t="e">
        <f t="shared" si="61"/>
        <v>#N/A</v>
      </c>
      <c r="K216" s="114" t="e">
        <f t="shared" si="62"/>
        <v>#N/A</v>
      </c>
      <c r="L216" s="105" t="e">
        <f t="shared" si="63"/>
        <v>#N/A</v>
      </c>
      <c r="M216" s="105">
        <f t="shared" si="75"/>
        <v>0</v>
      </c>
      <c r="N216" s="113" t="e">
        <f t="shared" si="64"/>
        <v>#N/A</v>
      </c>
      <c r="O216" s="113" t="e">
        <f t="shared" si="65"/>
        <v>#N/A</v>
      </c>
      <c r="P216" s="105" t="e">
        <f t="shared" si="66"/>
        <v>#N/A</v>
      </c>
      <c r="Q216" s="114" t="e">
        <f t="shared" si="67"/>
        <v>#N/A</v>
      </c>
      <c r="R216" s="105" t="e">
        <f t="shared" si="68"/>
        <v>#N/A</v>
      </c>
      <c r="S216" s="105">
        <f t="shared" si="76"/>
        <v>0</v>
      </c>
      <c r="T216" s="113" t="e">
        <f t="shared" si="69"/>
        <v>#N/A</v>
      </c>
      <c r="U216" s="113" t="e">
        <f t="shared" si="70"/>
        <v>#N/A</v>
      </c>
      <c r="V216" s="105" t="e">
        <f t="shared" si="71"/>
        <v>#N/A</v>
      </c>
      <c r="W216" s="114" t="e">
        <f t="shared" si="72"/>
        <v>#N/A</v>
      </c>
      <c r="X216" s="105" t="e">
        <f t="shared" si="73"/>
        <v>#N/A</v>
      </c>
      <c r="Y216" s="105">
        <f t="shared" si="77"/>
        <v>0</v>
      </c>
    </row>
    <row r="217" spans="1:25" outlineLevel="1">
      <c r="A217" s="117" t="s">
        <v>157</v>
      </c>
      <c r="B217" s="113" t="e">
        <f t="shared" si="54"/>
        <v>#N/A</v>
      </c>
      <c r="C217" s="113" t="e">
        <f t="shared" si="55"/>
        <v>#N/A</v>
      </c>
      <c r="D217" s="105" t="e">
        <f t="shared" si="56"/>
        <v>#N/A</v>
      </c>
      <c r="E217" s="114" t="e">
        <f t="shared" si="57"/>
        <v>#N/A</v>
      </c>
      <c r="F217" s="105" t="e">
        <f t="shared" si="58"/>
        <v>#N/A</v>
      </c>
      <c r="G217" s="105">
        <f t="shared" si="74"/>
        <v>0</v>
      </c>
      <c r="H217" s="113" t="e">
        <f t="shared" si="59"/>
        <v>#N/A</v>
      </c>
      <c r="I217" s="113" t="e">
        <f t="shared" si="60"/>
        <v>#N/A</v>
      </c>
      <c r="J217" s="105" t="e">
        <f t="shared" si="61"/>
        <v>#N/A</v>
      </c>
      <c r="K217" s="114" t="e">
        <f t="shared" si="62"/>
        <v>#N/A</v>
      </c>
      <c r="L217" s="105" t="e">
        <f t="shared" si="63"/>
        <v>#N/A</v>
      </c>
      <c r="M217" s="105">
        <f t="shared" si="75"/>
        <v>0</v>
      </c>
      <c r="N217" s="113" t="e">
        <f t="shared" si="64"/>
        <v>#N/A</v>
      </c>
      <c r="O217" s="113" t="e">
        <f t="shared" si="65"/>
        <v>#N/A</v>
      </c>
      <c r="P217" s="105" t="e">
        <f t="shared" si="66"/>
        <v>#N/A</v>
      </c>
      <c r="Q217" s="114" t="e">
        <f t="shared" si="67"/>
        <v>#N/A</v>
      </c>
      <c r="R217" s="105" t="e">
        <f t="shared" si="68"/>
        <v>#N/A</v>
      </c>
      <c r="S217" s="105">
        <f t="shared" si="76"/>
        <v>0</v>
      </c>
      <c r="T217" s="113" t="e">
        <f t="shared" si="69"/>
        <v>#N/A</v>
      </c>
      <c r="U217" s="113" t="e">
        <f t="shared" si="70"/>
        <v>#N/A</v>
      </c>
      <c r="V217" s="105" t="e">
        <f t="shared" si="71"/>
        <v>#N/A</v>
      </c>
      <c r="W217" s="114" t="e">
        <f t="shared" si="72"/>
        <v>#N/A</v>
      </c>
      <c r="X217" s="105" t="e">
        <f t="shared" si="73"/>
        <v>#N/A</v>
      </c>
      <c r="Y217" s="105">
        <f t="shared" si="77"/>
        <v>0</v>
      </c>
    </row>
    <row r="218" spans="1:25" outlineLevel="1">
      <c r="A218" s="117" t="s">
        <v>158</v>
      </c>
      <c r="B218" s="113">
        <f t="shared" si="54"/>
        <v>1.6</v>
      </c>
      <c r="C218" s="113">
        <f t="shared" si="55"/>
        <v>8</v>
      </c>
      <c r="D218" s="105">
        <f t="shared" si="56"/>
        <v>1</v>
      </c>
      <c r="E218" s="114">
        <f t="shared" si="57"/>
        <v>1</v>
      </c>
      <c r="F218" s="105">
        <f t="shared" si="58"/>
        <v>1</v>
      </c>
      <c r="G218" s="105">
        <f t="shared" si="74"/>
        <v>3</v>
      </c>
      <c r="H218" s="113">
        <f t="shared" si="59"/>
        <v>1.7142857142857142</v>
      </c>
      <c r="I218" s="113">
        <f t="shared" si="60"/>
        <v>12</v>
      </c>
      <c r="J218" s="105">
        <f t="shared" si="61"/>
        <v>1</v>
      </c>
      <c r="K218" s="114">
        <f t="shared" si="62"/>
        <v>1</v>
      </c>
      <c r="L218" s="105">
        <f t="shared" si="63"/>
        <v>1</v>
      </c>
      <c r="M218" s="105">
        <f t="shared" si="75"/>
        <v>3</v>
      </c>
      <c r="N218" s="113" t="e">
        <f t="shared" si="64"/>
        <v>#N/A</v>
      </c>
      <c r="O218" s="113" t="e">
        <f t="shared" si="65"/>
        <v>#N/A</v>
      </c>
      <c r="P218" s="105" t="e">
        <f t="shared" si="66"/>
        <v>#N/A</v>
      </c>
      <c r="Q218" s="114" t="e">
        <f t="shared" si="67"/>
        <v>#N/A</v>
      </c>
      <c r="R218" s="105" t="e">
        <f t="shared" si="68"/>
        <v>#N/A</v>
      </c>
      <c r="S218" s="105">
        <f t="shared" si="76"/>
        <v>0</v>
      </c>
      <c r="T218" s="113">
        <f t="shared" si="69"/>
        <v>1</v>
      </c>
      <c r="U218" s="113">
        <f t="shared" si="70"/>
        <v>1</v>
      </c>
      <c r="V218" s="105">
        <f t="shared" si="71"/>
        <v>1</v>
      </c>
      <c r="W218" s="114">
        <f t="shared" si="72"/>
        <v>1</v>
      </c>
      <c r="X218" s="105">
        <f t="shared" si="73"/>
        <v>1</v>
      </c>
      <c r="Y218" s="105">
        <f t="shared" si="77"/>
        <v>3</v>
      </c>
    </row>
    <row r="219" spans="1:25" outlineLevel="1">
      <c r="A219" s="117" t="s">
        <v>159</v>
      </c>
      <c r="B219" s="113" t="e">
        <f t="shared" si="54"/>
        <v>#N/A</v>
      </c>
      <c r="C219" s="113" t="e">
        <f t="shared" si="55"/>
        <v>#N/A</v>
      </c>
      <c r="D219" s="105" t="e">
        <f t="shared" si="56"/>
        <v>#N/A</v>
      </c>
      <c r="E219" s="114" t="e">
        <f t="shared" si="57"/>
        <v>#N/A</v>
      </c>
      <c r="F219" s="105" t="e">
        <f t="shared" si="58"/>
        <v>#N/A</v>
      </c>
      <c r="G219" s="105">
        <f t="shared" si="74"/>
        <v>0</v>
      </c>
      <c r="H219" s="113" t="e">
        <f t="shared" si="59"/>
        <v>#N/A</v>
      </c>
      <c r="I219" s="113" t="e">
        <f t="shared" si="60"/>
        <v>#N/A</v>
      </c>
      <c r="J219" s="105" t="e">
        <f t="shared" si="61"/>
        <v>#N/A</v>
      </c>
      <c r="K219" s="114" t="e">
        <f t="shared" si="62"/>
        <v>#N/A</v>
      </c>
      <c r="L219" s="105" t="e">
        <f t="shared" si="63"/>
        <v>#N/A</v>
      </c>
      <c r="M219" s="105">
        <f t="shared" si="75"/>
        <v>0</v>
      </c>
      <c r="N219" s="113" t="e">
        <f t="shared" si="64"/>
        <v>#N/A</v>
      </c>
      <c r="O219" s="113" t="e">
        <f t="shared" si="65"/>
        <v>#N/A</v>
      </c>
      <c r="P219" s="105" t="e">
        <f t="shared" si="66"/>
        <v>#N/A</v>
      </c>
      <c r="Q219" s="114" t="e">
        <f t="shared" si="67"/>
        <v>#N/A</v>
      </c>
      <c r="R219" s="105" t="e">
        <f t="shared" si="68"/>
        <v>#N/A</v>
      </c>
      <c r="S219" s="105">
        <f t="shared" si="76"/>
        <v>0</v>
      </c>
      <c r="T219" s="113" t="e">
        <f t="shared" si="69"/>
        <v>#N/A</v>
      </c>
      <c r="U219" s="113" t="e">
        <f t="shared" si="70"/>
        <v>#N/A</v>
      </c>
      <c r="V219" s="105" t="e">
        <f t="shared" si="71"/>
        <v>#N/A</v>
      </c>
      <c r="W219" s="114" t="e">
        <f t="shared" si="72"/>
        <v>#N/A</v>
      </c>
      <c r="X219" s="105" t="e">
        <f t="shared" si="73"/>
        <v>#N/A</v>
      </c>
      <c r="Y219" s="105">
        <f t="shared" si="77"/>
        <v>0</v>
      </c>
    </row>
    <row r="220" spans="1:25" outlineLevel="1">
      <c r="A220" s="117" t="s">
        <v>160</v>
      </c>
      <c r="B220" s="113">
        <f t="shared" si="54"/>
        <v>1.6</v>
      </c>
      <c r="C220" s="113">
        <f t="shared" si="55"/>
        <v>8</v>
      </c>
      <c r="D220" s="105">
        <f t="shared" si="56"/>
        <v>1</v>
      </c>
      <c r="E220" s="114">
        <f t="shared" si="57"/>
        <v>1</v>
      </c>
      <c r="F220" s="105">
        <f t="shared" si="58"/>
        <v>1</v>
      </c>
      <c r="G220" s="105">
        <f t="shared" si="74"/>
        <v>3</v>
      </c>
      <c r="H220" s="113">
        <f t="shared" si="59"/>
        <v>2.1428571428571428</v>
      </c>
      <c r="I220" s="113">
        <f t="shared" si="60"/>
        <v>15</v>
      </c>
      <c r="J220" s="105">
        <f t="shared" si="61"/>
        <v>1</v>
      </c>
      <c r="K220" s="114">
        <f t="shared" si="62"/>
        <v>1</v>
      </c>
      <c r="L220" s="105">
        <f t="shared" si="63"/>
        <v>1</v>
      </c>
      <c r="M220" s="105">
        <f t="shared" si="75"/>
        <v>3</v>
      </c>
      <c r="N220" s="113" t="e">
        <f t="shared" si="64"/>
        <v>#N/A</v>
      </c>
      <c r="O220" s="113" t="e">
        <f t="shared" si="65"/>
        <v>#N/A</v>
      </c>
      <c r="P220" s="105" t="e">
        <f t="shared" si="66"/>
        <v>#N/A</v>
      </c>
      <c r="Q220" s="114" t="e">
        <f t="shared" si="67"/>
        <v>#N/A</v>
      </c>
      <c r="R220" s="105" t="e">
        <f t="shared" si="68"/>
        <v>#N/A</v>
      </c>
      <c r="S220" s="105">
        <f t="shared" si="76"/>
        <v>0</v>
      </c>
      <c r="T220" s="113">
        <f t="shared" si="69"/>
        <v>2</v>
      </c>
      <c r="U220" s="113">
        <f t="shared" si="70"/>
        <v>2</v>
      </c>
      <c r="V220" s="105">
        <f t="shared" si="71"/>
        <v>1</v>
      </c>
      <c r="W220" s="114">
        <f t="shared" si="72"/>
        <v>1</v>
      </c>
      <c r="X220" s="105">
        <f t="shared" si="73"/>
        <v>1</v>
      </c>
      <c r="Y220" s="105">
        <f t="shared" si="77"/>
        <v>3</v>
      </c>
    </row>
    <row r="221" spans="1:25" outlineLevel="1">
      <c r="A221" s="117" t="s">
        <v>161</v>
      </c>
      <c r="B221" s="113" t="e">
        <f t="shared" si="54"/>
        <v>#N/A</v>
      </c>
      <c r="C221" s="113" t="e">
        <f t="shared" si="55"/>
        <v>#N/A</v>
      </c>
      <c r="D221" s="105" t="e">
        <f t="shared" si="56"/>
        <v>#N/A</v>
      </c>
      <c r="E221" s="114" t="e">
        <f t="shared" si="57"/>
        <v>#N/A</v>
      </c>
      <c r="F221" s="105" t="e">
        <f t="shared" si="58"/>
        <v>#N/A</v>
      </c>
      <c r="G221" s="105">
        <f t="shared" si="74"/>
        <v>0</v>
      </c>
      <c r="H221" s="113" t="e">
        <f t="shared" si="59"/>
        <v>#N/A</v>
      </c>
      <c r="I221" s="113" t="e">
        <f t="shared" si="60"/>
        <v>#N/A</v>
      </c>
      <c r="J221" s="105" t="e">
        <f t="shared" si="61"/>
        <v>#N/A</v>
      </c>
      <c r="K221" s="114" t="e">
        <f t="shared" si="62"/>
        <v>#N/A</v>
      </c>
      <c r="L221" s="105" t="e">
        <f t="shared" si="63"/>
        <v>#N/A</v>
      </c>
      <c r="M221" s="105">
        <f t="shared" si="75"/>
        <v>0</v>
      </c>
      <c r="N221" s="113" t="e">
        <f t="shared" si="64"/>
        <v>#N/A</v>
      </c>
      <c r="O221" s="113" t="e">
        <f t="shared" si="65"/>
        <v>#N/A</v>
      </c>
      <c r="P221" s="105" t="e">
        <f t="shared" si="66"/>
        <v>#N/A</v>
      </c>
      <c r="Q221" s="114" t="e">
        <f t="shared" si="67"/>
        <v>#N/A</v>
      </c>
      <c r="R221" s="105" t="e">
        <f t="shared" si="68"/>
        <v>#N/A</v>
      </c>
      <c r="S221" s="105">
        <f t="shared" si="76"/>
        <v>0</v>
      </c>
      <c r="T221" s="113" t="e">
        <f t="shared" si="69"/>
        <v>#N/A</v>
      </c>
      <c r="U221" s="113" t="e">
        <f t="shared" si="70"/>
        <v>#N/A</v>
      </c>
      <c r="V221" s="105" t="e">
        <f t="shared" si="71"/>
        <v>#N/A</v>
      </c>
      <c r="W221" s="114" t="e">
        <f t="shared" si="72"/>
        <v>#N/A</v>
      </c>
      <c r="X221" s="105" t="e">
        <f t="shared" si="73"/>
        <v>#N/A</v>
      </c>
      <c r="Y221" s="105">
        <f t="shared" si="77"/>
        <v>0</v>
      </c>
    </row>
    <row r="222" spans="1:25" outlineLevel="1">
      <c r="A222" s="117" t="s">
        <v>162</v>
      </c>
      <c r="B222" s="113" t="e">
        <f t="shared" si="54"/>
        <v>#N/A</v>
      </c>
      <c r="C222" s="113" t="e">
        <f t="shared" si="55"/>
        <v>#N/A</v>
      </c>
      <c r="D222" s="105" t="e">
        <f t="shared" si="56"/>
        <v>#N/A</v>
      </c>
      <c r="E222" s="114" t="e">
        <f t="shared" si="57"/>
        <v>#N/A</v>
      </c>
      <c r="F222" s="105" t="e">
        <f t="shared" si="58"/>
        <v>#N/A</v>
      </c>
      <c r="G222" s="105">
        <f t="shared" si="74"/>
        <v>0</v>
      </c>
      <c r="H222" s="113" t="e">
        <f t="shared" si="59"/>
        <v>#N/A</v>
      </c>
      <c r="I222" s="113" t="e">
        <f t="shared" si="60"/>
        <v>#N/A</v>
      </c>
      <c r="J222" s="105" t="e">
        <f t="shared" si="61"/>
        <v>#N/A</v>
      </c>
      <c r="K222" s="114" t="e">
        <f t="shared" si="62"/>
        <v>#N/A</v>
      </c>
      <c r="L222" s="105" t="e">
        <f t="shared" si="63"/>
        <v>#N/A</v>
      </c>
      <c r="M222" s="105">
        <f t="shared" si="75"/>
        <v>0</v>
      </c>
      <c r="N222" s="113" t="e">
        <f t="shared" si="64"/>
        <v>#N/A</v>
      </c>
      <c r="O222" s="113" t="e">
        <f t="shared" si="65"/>
        <v>#N/A</v>
      </c>
      <c r="P222" s="105" t="e">
        <f t="shared" si="66"/>
        <v>#N/A</v>
      </c>
      <c r="Q222" s="114" t="e">
        <f t="shared" si="67"/>
        <v>#N/A</v>
      </c>
      <c r="R222" s="105" t="e">
        <f t="shared" si="68"/>
        <v>#N/A</v>
      </c>
      <c r="S222" s="105">
        <f t="shared" si="76"/>
        <v>0</v>
      </c>
      <c r="T222" s="113" t="e">
        <f t="shared" si="69"/>
        <v>#N/A</v>
      </c>
      <c r="U222" s="113" t="e">
        <f t="shared" si="70"/>
        <v>#N/A</v>
      </c>
      <c r="V222" s="105" t="e">
        <f t="shared" si="71"/>
        <v>#N/A</v>
      </c>
      <c r="W222" s="114" t="e">
        <f t="shared" si="72"/>
        <v>#N/A</v>
      </c>
      <c r="X222" s="105" t="e">
        <f t="shared" si="73"/>
        <v>#N/A</v>
      </c>
      <c r="Y222" s="105">
        <f t="shared" si="77"/>
        <v>0</v>
      </c>
    </row>
    <row r="223" spans="1:25" outlineLevel="1">
      <c r="A223" s="117" t="s">
        <v>163</v>
      </c>
      <c r="B223" s="113" t="e">
        <f t="shared" si="54"/>
        <v>#N/A</v>
      </c>
      <c r="C223" s="113" t="e">
        <f t="shared" si="55"/>
        <v>#N/A</v>
      </c>
      <c r="D223" s="105" t="e">
        <f t="shared" si="56"/>
        <v>#N/A</v>
      </c>
      <c r="E223" s="114" t="e">
        <f t="shared" si="57"/>
        <v>#N/A</v>
      </c>
      <c r="F223" s="105" t="e">
        <f t="shared" si="58"/>
        <v>#N/A</v>
      </c>
      <c r="G223" s="105">
        <f t="shared" si="74"/>
        <v>0</v>
      </c>
      <c r="H223" s="113" t="e">
        <f t="shared" si="59"/>
        <v>#N/A</v>
      </c>
      <c r="I223" s="113" t="e">
        <f t="shared" si="60"/>
        <v>#N/A</v>
      </c>
      <c r="J223" s="105" t="e">
        <f t="shared" si="61"/>
        <v>#N/A</v>
      </c>
      <c r="K223" s="114" t="e">
        <f t="shared" si="62"/>
        <v>#N/A</v>
      </c>
      <c r="L223" s="105" t="e">
        <f t="shared" si="63"/>
        <v>#N/A</v>
      </c>
      <c r="M223" s="105">
        <f t="shared" si="75"/>
        <v>0</v>
      </c>
      <c r="N223" s="113" t="e">
        <f t="shared" si="64"/>
        <v>#N/A</v>
      </c>
      <c r="O223" s="113" t="e">
        <f t="shared" si="65"/>
        <v>#N/A</v>
      </c>
      <c r="P223" s="105" t="e">
        <f t="shared" si="66"/>
        <v>#N/A</v>
      </c>
      <c r="Q223" s="114" t="e">
        <f t="shared" si="67"/>
        <v>#N/A</v>
      </c>
      <c r="R223" s="105" t="e">
        <f t="shared" si="68"/>
        <v>#N/A</v>
      </c>
      <c r="S223" s="105">
        <f t="shared" si="76"/>
        <v>0</v>
      </c>
      <c r="T223" s="113" t="e">
        <f t="shared" si="69"/>
        <v>#N/A</v>
      </c>
      <c r="U223" s="113" t="e">
        <f t="shared" si="70"/>
        <v>#N/A</v>
      </c>
      <c r="V223" s="105" t="e">
        <f t="shared" si="71"/>
        <v>#N/A</v>
      </c>
      <c r="W223" s="114" t="e">
        <f t="shared" si="72"/>
        <v>#N/A</v>
      </c>
      <c r="X223" s="105" t="e">
        <f t="shared" si="73"/>
        <v>#N/A</v>
      </c>
      <c r="Y223" s="105">
        <f t="shared" si="77"/>
        <v>0</v>
      </c>
    </row>
    <row r="224" spans="1:25" outlineLevel="1">
      <c r="A224" s="117" t="s">
        <v>164</v>
      </c>
      <c r="B224" s="113">
        <f t="shared" si="54"/>
        <v>1.8</v>
      </c>
      <c r="C224" s="113">
        <f t="shared" si="55"/>
        <v>9</v>
      </c>
      <c r="D224" s="105">
        <f t="shared" si="56"/>
        <v>1</v>
      </c>
      <c r="E224" s="114">
        <f t="shared" si="57"/>
        <v>1</v>
      </c>
      <c r="F224" s="105">
        <f t="shared" si="58"/>
        <v>1</v>
      </c>
      <c r="G224" s="105">
        <f t="shared" si="74"/>
        <v>3</v>
      </c>
      <c r="H224" s="113">
        <f t="shared" si="59"/>
        <v>2.1428571428571428</v>
      </c>
      <c r="I224" s="113">
        <f t="shared" si="60"/>
        <v>15</v>
      </c>
      <c r="J224" s="105">
        <f t="shared" si="61"/>
        <v>1</v>
      </c>
      <c r="K224" s="114">
        <f t="shared" si="62"/>
        <v>1</v>
      </c>
      <c r="L224" s="105">
        <f t="shared" si="63"/>
        <v>1</v>
      </c>
      <c r="M224" s="105">
        <f t="shared" si="75"/>
        <v>3</v>
      </c>
      <c r="N224" s="113">
        <f t="shared" si="64"/>
        <v>2.75</v>
      </c>
      <c r="O224" s="113">
        <f t="shared" si="65"/>
        <v>5.5</v>
      </c>
      <c r="P224" s="105">
        <f t="shared" si="66"/>
        <v>0</v>
      </c>
      <c r="Q224" s="114">
        <f t="shared" si="67"/>
        <v>1</v>
      </c>
      <c r="R224" s="105">
        <f t="shared" si="68"/>
        <v>1</v>
      </c>
      <c r="S224" s="105">
        <f t="shared" si="76"/>
        <v>2</v>
      </c>
      <c r="T224" s="113">
        <f t="shared" si="69"/>
        <v>2</v>
      </c>
      <c r="U224" s="113">
        <f t="shared" si="70"/>
        <v>2</v>
      </c>
      <c r="V224" s="105">
        <f t="shared" si="71"/>
        <v>1</v>
      </c>
      <c r="W224" s="114">
        <f t="shared" si="72"/>
        <v>1</v>
      </c>
      <c r="X224" s="105">
        <f t="shared" si="73"/>
        <v>1</v>
      </c>
      <c r="Y224" s="105">
        <f t="shared" si="77"/>
        <v>3</v>
      </c>
    </row>
    <row r="225" spans="1:25" outlineLevel="1">
      <c r="A225" s="117" t="s">
        <v>165</v>
      </c>
      <c r="B225" s="113">
        <f t="shared" si="54"/>
        <v>2.6</v>
      </c>
      <c r="C225" s="113">
        <f t="shared" si="55"/>
        <v>13</v>
      </c>
      <c r="D225" s="105">
        <f t="shared" si="56"/>
        <v>1</v>
      </c>
      <c r="E225" s="114">
        <f t="shared" si="57"/>
        <v>1</v>
      </c>
      <c r="F225" s="105">
        <f t="shared" si="58"/>
        <v>1</v>
      </c>
      <c r="G225" s="105">
        <f t="shared" si="74"/>
        <v>3</v>
      </c>
      <c r="H225" s="113">
        <f t="shared" si="59"/>
        <v>2</v>
      </c>
      <c r="I225" s="113">
        <f t="shared" si="60"/>
        <v>14</v>
      </c>
      <c r="J225" s="105">
        <f t="shared" si="61"/>
        <v>1</v>
      </c>
      <c r="K225" s="114">
        <f t="shared" si="62"/>
        <v>1</v>
      </c>
      <c r="L225" s="105">
        <f t="shared" si="63"/>
        <v>1</v>
      </c>
      <c r="M225" s="105">
        <f t="shared" si="75"/>
        <v>3</v>
      </c>
      <c r="N225" s="113">
        <f t="shared" si="64"/>
        <v>3</v>
      </c>
      <c r="O225" s="113">
        <f t="shared" si="65"/>
        <v>6</v>
      </c>
      <c r="P225" s="105">
        <f t="shared" si="66"/>
        <v>0</v>
      </c>
      <c r="Q225" s="114">
        <f t="shared" si="67"/>
        <v>1</v>
      </c>
      <c r="R225" s="105">
        <f t="shared" si="68"/>
        <v>1</v>
      </c>
      <c r="S225" s="105">
        <f t="shared" si="76"/>
        <v>2</v>
      </c>
      <c r="T225" s="113">
        <f t="shared" si="69"/>
        <v>3</v>
      </c>
      <c r="U225" s="113">
        <f t="shared" si="70"/>
        <v>3</v>
      </c>
      <c r="V225" s="105">
        <f t="shared" si="71"/>
        <v>1</v>
      </c>
      <c r="W225" s="114">
        <f t="shared" si="72"/>
        <v>1</v>
      </c>
      <c r="X225" s="105">
        <f t="shared" si="73"/>
        <v>1</v>
      </c>
      <c r="Y225" s="105">
        <f t="shared" si="77"/>
        <v>3</v>
      </c>
    </row>
    <row r="226" spans="1:25" outlineLevel="1">
      <c r="A226" s="117" t="s">
        <v>166</v>
      </c>
      <c r="B226" s="113">
        <f t="shared" si="54"/>
        <v>3.2</v>
      </c>
      <c r="C226" s="113">
        <f t="shared" si="55"/>
        <v>16</v>
      </c>
      <c r="D226" s="105">
        <f t="shared" si="56"/>
        <v>1</v>
      </c>
      <c r="E226" s="114">
        <f t="shared" si="57"/>
        <v>1</v>
      </c>
      <c r="F226" s="105">
        <f t="shared" si="58"/>
        <v>1</v>
      </c>
      <c r="G226" s="105">
        <f t="shared" si="74"/>
        <v>3</v>
      </c>
      <c r="H226" s="113">
        <f t="shared" si="59"/>
        <v>3</v>
      </c>
      <c r="I226" s="113">
        <f t="shared" si="60"/>
        <v>21</v>
      </c>
      <c r="J226" s="105">
        <f t="shared" si="61"/>
        <v>1</v>
      </c>
      <c r="K226" s="114">
        <f t="shared" si="62"/>
        <v>1</v>
      </c>
      <c r="L226" s="105">
        <f t="shared" si="63"/>
        <v>1</v>
      </c>
      <c r="M226" s="105">
        <f t="shared" si="75"/>
        <v>3</v>
      </c>
      <c r="N226" s="113" t="e">
        <f t="shared" si="64"/>
        <v>#N/A</v>
      </c>
      <c r="O226" s="113" t="e">
        <f t="shared" si="65"/>
        <v>#N/A</v>
      </c>
      <c r="P226" s="105" t="e">
        <f t="shared" si="66"/>
        <v>#N/A</v>
      </c>
      <c r="Q226" s="114" t="e">
        <f t="shared" si="67"/>
        <v>#N/A</v>
      </c>
      <c r="R226" s="105" t="e">
        <f t="shared" si="68"/>
        <v>#N/A</v>
      </c>
      <c r="S226" s="105">
        <f t="shared" si="76"/>
        <v>0</v>
      </c>
      <c r="T226" s="113">
        <f t="shared" si="69"/>
        <v>3</v>
      </c>
      <c r="U226" s="113">
        <f t="shared" si="70"/>
        <v>3</v>
      </c>
      <c r="V226" s="105">
        <f t="shared" si="71"/>
        <v>1</v>
      </c>
      <c r="W226" s="114">
        <f t="shared" si="72"/>
        <v>1</v>
      </c>
      <c r="X226" s="105">
        <f t="shared" si="73"/>
        <v>1</v>
      </c>
      <c r="Y226" s="105">
        <f t="shared" si="77"/>
        <v>3</v>
      </c>
    </row>
    <row r="227" spans="1:25" outlineLevel="1">
      <c r="A227" s="117" t="s">
        <v>167</v>
      </c>
      <c r="B227" s="113">
        <f t="shared" si="54"/>
        <v>1.6</v>
      </c>
      <c r="C227" s="113">
        <f t="shared" si="55"/>
        <v>8</v>
      </c>
      <c r="D227" s="105">
        <f t="shared" si="56"/>
        <v>1</v>
      </c>
      <c r="E227" s="114">
        <f t="shared" si="57"/>
        <v>1</v>
      </c>
      <c r="F227" s="105">
        <f t="shared" si="58"/>
        <v>1</v>
      </c>
      <c r="G227" s="105">
        <f t="shared" si="74"/>
        <v>3</v>
      </c>
      <c r="H227" s="113">
        <f t="shared" si="59"/>
        <v>2</v>
      </c>
      <c r="I227" s="113">
        <f t="shared" si="60"/>
        <v>14</v>
      </c>
      <c r="J227" s="105">
        <f t="shared" si="61"/>
        <v>1</v>
      </c>
      <c r="K227" s="114">
        <f t="shared" si="62"/>
        <v>1</v>
      </c>
      <c r="L227" s="105">
        <f t="shared" si="63"/>
        <v>1</v>
      </c>
      <c r="M227" s="105">
        <f t="shared" si="75"/>
        <v>3</v>
      </c>
      <c r="N227" s="113">
        <f t="shared" si="64"/>
        <v>2.5</v>
      </c>
      <c r="O227" s="113">
        <f t="shared" si="65"/>
        <v>5</v>
      </c>
      <c r="P227" s="105">
        <f t="shared" si="66"/>
        <v>0</v>
      </c>
      <c r="Q227" s="114">
        <f t="shared" si="67"/>
        <v>1</v>
      </c>
      <c r="R227" s="105">
        <f t="shared" si="68"/>
        <v>1</v>
      </c>
      <c r="S227" s="105">
        <f t="shared" si="76"/>
        <v>2</v>
      </c>
      <c r="T227" s="113">
        <f t="shared" si="69"/>
        <v>3</v>
      </c>
      <c r="U227" s="113">
        <f t="shared" si="70"/>
        <v>3</v>
      </c>
      <c r="V227" s="105">
        <f t="shared" si="71"/>
        <v>1</v>
      </c>
      <c r="W227" s="114">
        <f t="shared" si="72"/>
        <v>1</v>
      </c>
      <c r="X227" s="105">
        <f t="shared" si="73"/>
        <v>1</v>
      </c>
      <c r="Y227" s="105">
        <f t="shared" si="77"/>
        <v>3</v>
      </c>
    </row>
    <row r="228" spans="1:25" outlineLevel="1">
      <c r="A228" s="117" t="s">
        <v>168</v>
      </c>
      <c r="B228" s="113">
        <f t="shared" si="54"/>
        <v>3</v>
      </c>
      <c r="C228" s="113">
        <f t="shared" si="55"/>
        <v>15</v>
      </c>
      <c r="D228" s="105">
        <f t="shared" si="56"/>
        <v>1</v>
      </c>
      <c r="E228" s="114">
        <f t="shared" si="57"/>
        <v>1</v>
      </c>
      <c r="F228" s="105">
        <f t="shared" si="58"/>
        <v>1</v>
      </c>
      <c r="G228" s="105">
        <f t="shared" si="74"/>
        <v>3</v>
      </c>
      <c r="H228" s="113">
        <f t="shared" si="59"/>
        <v>2.2857142857142856</v>
      </c>
      <c r="I228" s="113">
        <f t="shared" si="60"/>
        <v>16</v>
      </c>
      <c r="J228" s="105">
        <f t="shared" si="61"/>
        <v>1</v>
      </c>
      <c r="K228" s="114">
        <f t="shared" si="62"/>
        <v>1</v>
      </c>
      <c r="L228" s="105">
        <f t="shared" si="63"/>
        <v>1</v>
      </c>
      <c r="M228" s="105">
        <f t="shared" si="75"/>
        <v>3</v>
      </c>
      <c r="N228" s="113" t="e">
        <f t="shared" si="64"/>
        <v>#N/A</v>
      </c>
      <c r="O228" s="113" t="e">
        <f t="shared" si="65"/>
        <v>#N/A</v>
      </c>
      <c r="P228" s="105" t="e">
        <f t="shared" si="66"/>
        <v>#N/A</v>
      </c>
      <c r="Q228" s="114" t="e">
        <f t="shared" si="67"/>
        <v>#N/A</v>
      </c>
      <c r="R228" s="105" t="e">
        <f t="shared" si="68"/>
        <v>#N/A</v>
      </c>
      <c r="S228" s="105">
        <f t="shared" si="76"/>
        <v>0</v>
      </c>
      <c r="T228" s="113">
        <f t="shared" si="69"/>
        <v>4</v>
      </c>
      <c r="U228" s="113">
        <f t="shared" si="70"/>
        <v>4</v>
      </c>
      <c r="V228" s="105">
        <f t="shared" si="71"/>
        <v>1</v>
      </c>
      <c r="W228" s="114">
        <f t="shared" si="72"/>
        <v>1</v>
      </c>
      <c r="X228" s="105">
        <f t="shared" si="73"/>
        <v>1</v>
      </c>
      <c r="Y228" s="105">
        <f t="shared" si="77"/>
        <v>3</v>
      </c>
    </row>
    <row r="229" spans="1:25" outlineLevel="1">
      <c r="A229" s="117" t="s">
        <v>169</v>
      </c>
      <c r="B229" s="113">
        <f t="shared" si="54"/>
        <v>2</v>
      </c>
      <c r="C229" s="113">
        <f t="shared" si="55"/>
        <v>10</v>
      </c>
      <c r="D229" s="105">
        <f t="shared" si="56"/>
        <v>1</v>
      </c>
      <c r="E229" s="114">
        <f t="shared" si="57"/>
        <v>1</v>
      </c>
      <c r="F229" s="105">
        <f t="shared" si="58"/>
        <v>1</v>
      </c>
      <c r="G229" s="105">
        <f t="shared" si="74"/>
        <v>3</v>
      </c>
      <c r="H229" s="113">
        <f t="shared" si="59"/>
        <v>3.1428571428571428</v>
      </c>
      <c r="I229" s="113">
        <f t="shared" si="60"/>
        <v>22</v>
      </c>
      <c r="J229" s="105">
        <f t="shared" si="61"/>
        <v>1</v>
      </c>
      <c r="K229" s="114">
        <f t="shared" si="62"/>
        <v>1</v>
      </c>
      <c r="L229" s="105">
        <f t="shared" si="63"/>
        <v>1</v>
      </c>
      <c r="M229" s="105">
        <f t="shared" si="75"/>
        <v>3</v>
      </c>
      <c r="N229" s="113" t="e">
        <f t="shared" si="64"/>
        <v>#N/A</v>
      </c>
      <c r="O229" s="113" t="e">
        <f t="shared" si="65"/>
        <v>#N/A</v>
      </c>
      <c r="P229" s="105" t="e">
        <f t="shared" si="66"/>
        <v>#N/A</v>
      </c>
      <c r="Q229" s="114" t="e">
        <f t="shared" si="67"/>
        <v>#N/A</v>
      </c>
      <c r="R229" s="105" t="e">
        <f t="shared" si="68"/>
        <v>#N/A</v>
      </c>
      <c r="S229" s="105">
        <f t="shared" si="76"/>
        <v>0</v>
      </c>
      <c r="T229" s="113">
        <f t="shared" si="69"/>
        <v>4</v>
      </c>
      <c r="U229" s="113">
        <f t="shared" si="70"/>
        <v>4</v>
      </c>
      <c r="V229" s="105">
        <f t="shared" si="71"/>
        <v>1</v>
      </c>
      <c r="W229" s="114">
        <f t="shared" si="72"/>
        <v>1</v>
      </c>
      <c r="X229" s="105">
        <f t="shared" si="73"/>
        <v>1</v>
      </c>
      <c r="Y229" s="105">
        <f t="shared" si="77"/>
        <v>3</v>
      </c>
    </row>
    <row r="230" spans="1:25" outlineLevel="1">
      <c r="A230" s="117" t="s">
        <v>170</v>
      </c>
      <c r="B230" s="113">
        <f t="shared" ref="B230:B245" si="78">IF($A230=$A$247, " ", (AVERAGE($B424:$M424)))</f>
        <v>2.6</v>
      </c>
      <c r="C230" s="113">
        <f t="shared" ref="C230:C245" si="79">IF($A230=$A$247, " ", (SUM($B424:$M424)))</f>
        <v>13</v>
      </c>
      <c r="D230" s="105">
        <f t="shared" ref="D230:D245" si="80">IF($A230=$A$247, " ", IF($C230&gt;=$B$5, 1, 0))</f>
        <v>1</v>
      </c>
      <c r="E230" s="114">
        <f t="shared" ref="E230:E245" si="81">IF($A230=$A$247, " ", IF($C230="--", "--", IF(ISNUMBER(MATCH("DQ", $B424:$M424,0)), 0, 1)))</f>
        <v>1</v>
      </c>
      <c r="F230" s="105">
        <f t="shared" ref="F230:F245" si="82">IF($A230=$A$247, " ", IF(OR($B424:$M424&lt;$C$5), 0, 1))</f>
        <v>1</v>
      </c>
      <c r="G230" s="105">
        <f t="shared" si="74"/>
        <v>3</v>
      </c>
      <c r="H230" s="113">
        <f t="shared" ref="H230:H245" si="83">IF($A230=$A$247, " ", AVERAGE($N424:$W424))</f>
        <v>2.7142857142857144</v>
      </c>
      <c r="I230" s="113">
        <f t="shared" ref="I230:I245" si="84">IF($A230=$A$247," ",SUM($N424:$W424))</f>
        <v>19</v>
      </c>
      <c r="J230" s="105">
        <f t="shared" ref="J230:J245" si="85">IF($A230=$A$247, " ", IF($I230&gt;=$B$6, 1, 0))</f>
        <v>1</v>
      </c>
      <c r="K230" s="114">
        <f t="shared" ref="K230:K245" si="86">IF($A230=$A$247, " ", IF($I230="--", "--", IF(ISNUMBER(MATCH("DQ", $N424:$W424,0)), 0, 1)))</f>
        <v>1</v>
      </c>
      <c r="L230" s="105">
        <f t="shared" ref="L230:L245" si="87">IF($A230=$A$247, " ", IF(OR($N424&lt;$C$6, $O424&lt;$C$6, $P424&lt;$C$6, $Q424&lt;$C$6, $R424&lt;C$6, $S424&lt;$C$6, $T424&lt;$C$6, $U424&lt;$C$6, $V424&lt;$C$6, $W424&lt;$C$6), 0, 1))</f>
        <v>1</v>
      </c>
      <c r="M230" s="105">
        <f t="shared" si="75"/>
        <v>3</v>
      </c>
      <c r="N230" s="113" t="e">
        <f t="shared" ref="N230:N245" si="88">IF($A230=$A$247," ",AVERAGE($X424:$AG424))</f>
        <v>#N/A</v>
      </c>
      <c r="O230" s="113" t="e">
        <f t="shared" ref="O230:O245" si="89">IF($A230=$A$247," ",SUM($X424:$AG424))</f>
        <v>#N/A</v>
      </c>
      <c r="P230" s="105" t="e">
        <f t="shared" ref="P230:P245" si="90">IF($A230=$A$247, " ", IF($O230&gt;=$B$7, 1, 0))</f>
        <v>#N/A</v>
      </c>
      <c r="Q230" s="114" t="e">
        <f t="shared" ref="Q230:Q245" si="91">IF($A230=$A$247, " ", IF($O230="--", "--", IF(ISNUMBER(MATCH("DQ", $X424:$AG424,0)), 0, 1)))</f>
        <v>#N/A</v>
      </c>
      <c r="R230" s="105" t="e">
        <f t="shared" ref="R230:R245" si="92">IF($A230=$A$247, " ", IF(OR($X424&lt;=$C$7, $Y424&lt;=$C$7, $Z424&lt;=$C$7, $AA424&lt;=$C$7, $AB424&lt;=$C$7, $AC424&lt;=$C$7, $AD424&lt;=$C$7, $AE424&lt;=$C$7, $AF424&lt;=$C$7, $AG424&lt;=$C$7), 0, 1))</f>
        <v>#N/A</v>
      </c>
      <c r="S230" s="105">
        <f t="shared" si="76"/>
        <v>0</v>
      </c>
      <c r="T230" s="113">
        <f t="shared" ref="T230:T245" si="93">IF($A230=$A$247," ",AVERAGE($AH424:$AK424))</f>
        <v>4</v>
      </c>
      <c r="U230" s="113">
        <f t="shared" ref="U230:U245" si="94">IF($A230=$A$247," ",SUM($AH424:$AK424))</f>
        <v>4</v>
      </c>
      <c r="V230" s="105">
        <f t="shared" ref="V230:V245" si="95">IF($A230=$A$247, " ", IF($U230&gt;=$B$8, 1, 0))</f>
        <v>1</v>
      </c>
      <c r="W230" s="114">
        <f t="shared" ref="W230:W245" si="96">IF($A230=$A$247, " ", IF($U230="--", "--", IF(ISNUMBER(MATCH("DQ", $AH424:$AK424,0)), 0, 1)))</f>
        <v>1</v>
      </c>
      <c r="X230" s="105">
        <f t="shared" ref="X230:X245" si="97">IF($A230=$A$247, " ", IF(OR($AH424&lt;$C$8, $AI424&lt;$C$8, $AJ424&lt;$C$8, $AK424&lt;$C$8), 0, 1))</f>
        <v>1</v>
      </c>
      <c r="Y230" s="105">
        <f t="shared" si="77"/>
        <v>3</v>
      </c>
    </row>
    <row r="231" spans="1:25" outlineLevel="1">
      <c r="A231" s="117" t="s">
        <v>171</v>
      </c>
      <c r="B231" s="113" t="e">
        <f t="shared" si="78"/>
        <v>#N/A</v>
      </c>
      <c r="C231" s="113" t="e">
        <f t="shared" si="79"/>
        <v>#N/A</v>
      </c>
      <c r="D231" s="105" t="e">
        <f t="shared" si="80"/>
        <v>#N/A</v>
      </c>
      <c r="E231" s="114" t="e">
        <f t="shared" si="81"/>
        <v>#N/A</v>
      </c>
      <c r="F231" s="105" t="e">
        <f t="shared" si="82"/>
        <v>#N/A</v>
      </c>
      <c r="G231" s="105">
        <f t="shared" si="74"/>
        <v>0</v>
      </c>
      <c r="H231" s="113" t="e">
        <f t="shared" si="83"/>
        <v>#N/A</v>
      </c>
      <c r="I231" s="113" t="e">
        <f t="shared" si="84"/>
        <v>#N/A</v>
      </c>
      <c r="J231" s="105" t="e">
        <f t="shared" si="85"/>
        <v>#N/A</v>
      </c>
      <c r="K231" s="114" t="e">
        <f t="shared" si="86"/>
        <v>#N/A</v>
      </c>
      <c r="L231" s="105" t="e">
        <f t="shared" si="87"/>
        <v>#N/A</v>
      </c>
      <c r="M231" s="105">
        <f t="shared" si="75"/>
        <v>0</v>
      </c>
      <c r="N231" s="113" t="e">
        <f t="shared" si="88"/>
        <v>#N/A</v>
      </c>
      <c r="O231" s="113" t="e">
        <f t="shared" si="89"/>
        <v>#N/A</v>
      </c>
      <c r="P231" s="105" t="e">
        <f t="shared" si="90"/>
        <v>#N/A</v>
      </c>
      <c r="Q231" s="114" t="e">
        <f t="shared" si="91"/>
        <v>#N/A</v>
      </c>
      <c r="R231" s="105" t="e">
        <f t="shared" si="92"/>
        <v>#N/A</v>
      </c>
      <c r="S231" s="105">
        <f t="shared" si="76"/>
        <v>0</v>
      </c>
      <c r="T231" s="113" t="e">
        <f t="shared" si="93"/>
        <v>#N/A</v>
      </c>
      <c r="U231" s="113" t="e">
        <f t="shared" si="94"/>
        <v>#N/A</v>
      </c>
      <c r="V231" s="105" t="e">
        <f t="shared" si="95"/>
        <v>#N/A</v>
      </c>
      <c r="W231" s="114" t="e">
        <f t="shared" si="96"/>
        <v>#N/A</v>
      </c>
      <c r="X231" s="105" t="e">
        <f t="shared" si="97"/>
        <v>#N/A</v>
      </c>
      <c r="Y231" s="105">
        <f t="shared" si="77"/>
        <v>0</v>
      </c>
    </row>
    <row r="232" spans="1:25" outlineLevel="1">
      <c r="A232" s="117" t="s">
        <v>172</v>
      </c>
      <c r="B232" s="113" t="e">
        <f t="shared" si="78"/>
        <v>#N/A</v>
      </c>
      <c r="C232" s="113" t="e">
        <f t="shared" si="79"/>
        <v>#N/A</v>
      </c>
      <c r="D232" s="105" t="e">
        <f t="shared" si="80"/>
        <v>#N/A</v>
      </c>
      <c r="E232" s="114" t="e">
        <f t="shared" si="81"/>
        <v>#N/A</v>
      </c>
      <c r="F232" s="105" t="e">
        <f t="shared" si="82"/>
        <v>#N/A</v>
      </c>
      <c r="G232" s="105">
        <f t="shared" si="74"/>
        <v>0</v>
      </c>
      <c r="H232" s="113" t="e">
        <f t="shared" si="83"/>
        <v>#N/A</v>
      </c>
      <c r="I232" s="113" t="e">
        <f t="shared" si="84"/>
        <v>#N/A</v>
      </c>
      <c r="J232" s="105" t="e">
        <f t="shared" si="85"/>
        <v>#N/A</v>
      </c>
      <c r="K232" s="114" t="e">
        <f t="shared" si="86"/>
        <v>#N/A</v>
      </c>
      <c r="L232" s="105" t="e">
        <f t="shared" si="87"/>
        <v>#N/A</v>
      </c>
      <c r="M232" s="105">
        <f t="shared" si="75"/>
        <v>0</v>
      </c>
      <c r="N232" s="113" t="e">
        <f t="shared" si="88"/>
        <v>#N/A</v>
      </c>
      <c r="O232" s="113" t="e">
        <f t="shared" si="89"/>
        <v>#N/A</v>
      </c>
      <c r="P232" s="105" t="e">
        <f t="shared" si="90"/>
        <v>#N/A</v>
      </c>
      <c r="Q232" s="114" t="e">
        <f t="shared" si="91"/>
        <v>#N/A</v>
      </c>
      <c r="R232" s="105" t="e">
        <f t="shared" si="92"/>
        <v>#N/A</v>
      </c>
      <c r="S232" s="105">
        <f t="shared" si="76"/>
        <v>0</v>
      </c>
      <c r="T232" s="113" t="e">
        <f t="shared" si="93"/>
        <v>#N/A</v>
      </c>
      <c r="U232" s="113" t="e">
        <f t="shared" si="94"/>
        <v>#N/A</v>
      </c>
      <c r="V232" s="105" t="e">
        <f t="shared" si="95"/>
        <v>#N/A</v>
      </c>
      <c r="W232" s="114" t="e">
        <f t="shared" si="96"/>
        <v>#N/A</v>
      </c>
      <c r="X232" s="105" t="e">
        <f t="shared" si="97"/>
        <v>#N/A</v>
      </c>
      <c r="Y232" s="105">
        <f t="shared" si="77"/>
        <v>0</v>
      </c>
    </row>
    <row r="233" spans="1:25" outlineLevel="1">
      <c r="A233" s="117" t="s">
        <v>173</v>
      </c>
      <c r="B233" s="113">
        <f t="shared" si="78"/>
        <v>2</v>
      </c>
      <c r="C233" s="113">
        <f t="shared" si="79"/>
        <v>10</v>
      </c>
      <c r="D233" s="105">
        <f t="shared" si="80"/>
        <v>1</v>
      </c>
      <c r="E233" s="114">
        <f t="shared" si="81"/>
        <v>1</v>
      </c>
      <c r="F233" s="105">
        <f t="shared" si="82"/>
        <v>1</v>
      </c>
      <c r="G233" s="105">
        <f t="shared" si="74"/>
        <v>3</v>
      </c>
      <c r="H233" s="113">
        <f t="shared" si="83"/>
        <v>2.7142857142857144</v>
      </c>
      <c r="I233" s="113">
        <f t="shared" si="84"/>
        <v>19</v>
      </c>
      <c r="J233" s="105">
        <f t="shared" si="85"/>
        <v>1</v>
      </c>
      <c r="K233" s="114">
        <f t="shared" si="86"/>
        <v>1</v>
      </c>
      <c r="L233" s="105">
        <f t="shared" si="87"/>
        <v>1</v>
      </c>
      <c r="M233" s="105">
        <f t="shared" si="75"/>
        <v>3</v>
      </c>
      <c r="N233" s="113">
        <f t="shared" si="88"/>
        <v>2.75</v>
      </c>
      <c r="O233" s="113">
        <f t="shared" si="89"/>
        <v>5.5</v>
      </c>
      <c r="P233" s="105">
        <f t="shared" si="90"/>
        <v>0</v>
      </c>
      <c r="Q233" s="114">
        <f t="shared" si="91"/>
        <v>1</v>
      </c>
      <c r="R233" s="105">
        <f t="shared" si="92"/>
        <v>1</v>
      </c>
      <c r="S233" s="105">
        <f t="shared" si="76"/>
        <v>2</v>
      </c>
      <c r="T233" s="113">
        <f t="shared" si="93"/>
        <v>3</v>
      </c>
      <c r="U233" s="113">
        <f t="shared" si="94"/>
        <v>3</v>
      </c>
      <c r="V233" s="105">
        <f t="shared" si="95"/>
        <v>1</v>
      </c>
      <c r="W233" s="114">
        <f t="shared" si="96"/>
        <v>1</v>
      </c>
      <c r="X233" s="105">
        <f t="shared" si="97"/>
        <v>1</v>
      </c>
      <c r="Y233" s="105">
        <f t="shared" si="77"/>
        <v>3</v>
      </c>
    </row>
    <row r="234" spans="1:25" outlineLevel="1">
      <c r="A234" s="117" t="s">
        <v>174</v>
      </c>
      <c r="B234" s="113">
        <f t="shared" si="78"/>
        <v>2.2000000000000002</v>
      </c>
      <c r="C234" s="113">
        <f t="shared" si="79"/>
        <v>11</v>
      </c>
      <c r="D234" s="105">
        <f t="shared" si="80"/>
        <v>1</v>
      </c>
      <c r="E234" s="114">
        <f t="shared" si="81"/>
        <v>1</v>
      </c>
      <c r="F234" s="105">
        <f t="shared" si="82"/>
        <v>1</v>
      </c>
      <c r="G234" s="105">
        <f t="shared" si="74"/>
        <v>3</v>
      </c>
      <c r="H234" s="113">
        <f t="shared" si="83"/>
        <v>2.7142857142857144</v>
      </c>
      <c r="I234" s="113">
        <f t="shared" si="84"/>
        <v>19</v>
      </c>
      <c r="J234" s="105">
        <f t="shared" si="85"/>
        <v>1</v>
      </c>
      <c r="K234" s="114">
        <f t="shared" si="86"/>
        <v>1</v>
      </c>
      <c r="L234" s="105">
        <f t="shared" si="87"/>
        <v>1</v>
      </c>
      <c r="M234" s="105">
        <f t="shared" si="75"/>
        <v>3</v>
      </c>
      <c r="N234" s="113" t="e">
        <f t="shared" si="88"/>
        <v>#N/A</v>
      </c>
      <c r="O234" s="113" t="e">
        <f t="shared" si="89"/>
        <v>#N/A</v>
      </c>
      <c r="P234" s="105" t="e">
        <f t="shared" si="90"/>
        <v>#N/A</v>
      </c>
      <c r="Q234" s="114" t="e">
        <f t="shared" si="91"/>
        <v>#N/A</v>
      </c>
      <c r="R234" s="105" t="e">
        <f t="shared" si="92"/>
        <v>#N/A</v>
      </c>
      <c r="S234" s="105">
        <f t="shared" si="76"/>
        <v>0</v>
      </c>
      <c r="T234" s="113">
        <f t="shared" si="93"/>
        <v>3</v>
      </c>
      <c r="U234" s="113">
        <f t="shared" si="94"/>
        <v>3</v>
      </c>
      <c r="V234" s="105">
        <f t="shared" si="95"/>
        <v>1</v>
      </c>
      <c r="W234" s="114">
        <f t="shared" si="96"/>
        <v>1</v>
      </c>
      <c r="X234" s="105">
        <f t="shared" si="97"/>
        <v>1</v>
      </c>
      <c r="Y234" s="105">
        <f t="shared" si="77"/>
        <v>3</v>
      </c>
    </row>
    <row r="235" spans="1:25" outlineLevel="1">
      <c r="A235" s="117" t="s">
        <v>175</v>
      </c>
      <c r="B235" s="113" t="e">
        <f t="shared" si="78"/>
        <v>#N/A</v>
      </c>
      <c r="C235" s="113" t="e">
        <f t="shared" si="79"/>
        <v>#N/A</v>
      </c>
      <c r="D235" s="105" t="e">
        <f t="shared" si="80"/>
        <v>#N/A</v>
      </c>
      <c r="E235" s="114" t="e">
        <f t="shared" si="81"/>
        <v>#N/A</v>
      </c>
      <c r="F235" s="105" t="e">
        <f t="shared" si="82"/>
        <v>#N/A</v>
      </c>
      <c r="G235" s="105">
        <f t="shared" si="74"/>
        <v>0</v>
      </c>
      <c r="H235" s="113" t="e">
        <f t="shared" si="83"/>
        <v>#N/A</v>
      </c>
      <c r="I235" s="113" t="e">
        <f t="shared" si="84"/>
        <v>#N/A</v>
      </c>
      <c r="J235" s="105" t="e">
        <f t="shared" si="85"/>
        <v>#N/A</v>
      </c>
      <c r="K235" s="114" t="e">
        <f t="shared" si="86"/>
        <v>#N/A</v>
      </c>
      <c r="L235" s="105" t="e">
        <f t="shared" si="87"/>
        <v>#N/A</v>
      </c>
      <c r="M235" s="105">
        <f t="shared" si="75"/>
        <v>0</v>
      </c>
      <c r="N235" s="113" t="e">
        <f t="shared" si="88"/>
        <v>#N/A</v>
      </c>
      <c r="O235" s="113" t="e">
        <f t="shared" si="89"/>
        <v>#N/A</v>
      </c>
      <c r="P235" s="105" t="e">
        <f t="shared" si="90"/>
        <v>#N/A</v>
      </c>
      <c r="Q235" s="114" t="e">
        <f t="shared" si="91"/>
        <v>#N/A</v>
      </c>
      <c r="R235" s="105" t="e">
        <f t="shared" si="92"/>
        <v>#N/A</v>
      </c>
      <c r="S235" s="105">
        <f t="shared" si="76"/>
        <v>0</v>
      </c>
      <c r="T235" s="113" t="e">
        <f t="shared" si="93"/>
        <v>#N/A</v>
      </c>
      <c r="U235" s="113" t="e">
        <f t="shared" si="94"/>
        <v>#N/A</v>
      </c>
      <c r="V235" s="105" t="e">
        <f t="shared" si="95"/>
        <v>#N/A</v>
      </c>
      <c r="W235" s="114" t="e">
        <f t="shared" si="96"/>
        <v>#N/A</v>
      </c>
      <c r="X235" s="105" t="e">
        <f t="shared" si="97"/>
        <v>#N/A</v>
      </c>
      <c r="Y235" s="105">
        <f t="shared" si="77"/>
        <v>0</v>
      </c>
    </row>
    <row r="236" spans="1:25" outlineLevel="1">
      <c r="A236" s="117" t="s">
        <v>176</v>
      </c>
      <c r="B236" s="113" t="e">
        <f t="shared" si="78"/>
        <v>#N/A</v>
      </c>
      <c r="C236" s="113" t="e">
        <f t="shared" si="79"/>
        <v>#N/A</v>
      </c>
      <c r="D236" s="105" t="e">
        <f t="shared" si="80"/>
        <v>#N/A</v>
      </c>
      <c r="E236" s="114" t="e">
        <f t="shared" si="81"/>
        <v>#N/A</v>
      </c>
      <c r="F236" s="105" t="e">
        <f t="shared" si="82"/>
        <v>#N/A</v>
      </c>
      <c r="G236" s="105">
        <f t="shared" si="74"/>
        <v>0</v>
      </c>
      <c r="H236" s="113" t="e">
        <f t="shared" si="83"/>
        <v>#N/A</v>
      </c>
      <c r="I236" s="113" t="e">
        <f t="shared" si="84"/>
        <v>#N/A</v>
      </c>
      <c r="J236" s="105" t="e">
        <f t="shared" si="85"/>
        <v>#N/A</v>
      </c>
      <c r="K236" s="114" t="e">
        <f t="shared" si="86"/>
        <v>#N/A</v>
      </c>
      <c r="L236" s="105" t="e">
        <f t="shared" si="87"/>
        <v>#N/A</v>
      </c>
      <c r="M236" s="105">
        <f t="shared" si="75"/>
        <v>0</v>
      </c>
      <c r="N236" s="113" t="e">
        <f t="shared" si="88"/>
        <v>#N/A</v>
      </c>
      <c r="O236" s="113" t="e">
        <f t="shared" si="89"/>
        <v>#N/A</v>
      </c>
      <c r="P236" s="105" t="e">
        <f t="shared" si="90"/>
        <v>#N/A</v>
      </c>
      <c r="Q236" s="114" t="e">
        <f t="shared" si="91"/>
        <v>#N/A</v>
      </c>
      <c r="R236" s="105" t="e">
        <f t="shared" si="92"/>
        <v>#N/A</v>
      </c>
      <c r="S236" s="105">
        <f t="shared" si="76"/>
        <v>0</v>
      </c>
      <c r="T236" s="113" t="e">
        <f t="shared" si="93"/>
        <v>#N/A</v>
      </c>
      <c r="U236" s="113" t="e">
        <f t="shared" si="94"/>
        <v>#N/A</v>
      </c>
      <c r="V236" s="105" t="e">
        <f t="shared" si="95"/>
        <v>#N/A</v>
      </c>
      <c r="W236" s="114" t="e">
        <f t="shared" si="96"/>
        <v>#N/A</v>
      </c>
      <c r="X236" s="105" t="e">
        <f t="shared" si="97"/>
        <v>#N/A</v>
      </c>
      <c r="Y236" s="105">
        <f t="shared" si="77"/>
        <v>0</v>
      </c>
    </row>
    <row r="237" spans="1:25" outlineLevel="1">
      <c r="A237" s="117" t="s">
        <v>177</v>
      </c>
      <c r="B237" s="113" t="e">
        <f t="shared" si="78"/>
        <v>#N/A</v>
      </c>
      <c r="C237" s="113" t="e">
        <f t="shared" si="79"/>
        <v>#N/A</v>
      </c>
      <c r="D237" s="105" t="e">
        <f t="shared" si="80"/>
        <v>#N/A</v>
      </c>
      <c r="E237" s="114" t="e">
        <f t="shared" si="81"/>
        <v>#N/A</v>
      </c>
      <c r="F237" s="105" t="e">
        <f t="shared" si="82"/>
        <v>#N/A</v>
      </c>
      <c r="G237" s="105">
        <f t="shared" si="74"/>
        <v>0</v>
      </c>
      <c r="H237" s="113" t="e">
        <f t="shared" si="83"/>
        <v>#N/A</v>
      </c>
      <c r="I237" s="113" t="e">
        <f t="shared" si="84"/>
        <v>#N/A</v>
      </c>
      <c r="J237" s="105" t="e">
        <f t="shared" si="85"/>
        <v>#N/A</v>
      </c>
      <c r="K237" s="114" t="e">
        <f t="shared" si="86"/>
        <v>#N/A</v>
      </c>
      <c r="L237" s="105" t="e">
        <f t="shared" si="87"/>
        <v>#N/A</v>
      </c>
      <c r="M237" s="105">
        <f t="shared" si="75"/>
        <v>0</v>
      </c>
      <c r="N237" s="113" t="e">
        <f t="shared" si="88"/>
        <v>#N/A</v>
      </c>
      <c r="O237" s="113" t="e">
        <f t="shared" si="89"/>
        <v>#N/A</v>
      </c>
      <c r="P237" s="105" t="e">
        <f t="shared" si="90"/>
        <v>#N/A</v>
      </c>
      <c r="Q237" s="114" t="e">
        <f t="shared" si="91"/>
        <v>#N/A</v>
      </c>
      <c r="R237" s="105" t="e">
        <f t="shared" si="92"/>
        <v>#N/A</v>
      </c>
      <c r="S237" s="105">
        <f t="shared" si="76"/>
        <v>0</v>
      </c>
      <c r="T237" s="113" t="e">
        <f t="shared" si="93"/>
        <v>#N/A</v>
      </c>
      <c r="U237" s="113" t="e">
        <f t="shared" si="94"/>
        <v>#N/A</v>
      </c>
      <c r="V237" s="105" t="e">
        <f t="shared" si="95"/>
        <v>#N/A</v>
      </c>
      <c r="W237" s="114" t="e">
        <f t="shared" si="96"/>
        <v>#N/A</v>
      </c>
      <c r="X237" s="105" t="e">
        <f t="shared" si="97"/>
        <v>#N/A</v>
      </c>
      <c r="Y237" s="105">
        <f t="shared" si="77"/>
        <v>0</v>
      </c>
    </row>
    <row r="238" spans="1:25" outlineLevel="1">
      <c r="A238" s="117" t="s">
        <v>178</v>
      </c>
      <c r="B238" s="113" t="e">
        <f t="shared" si="78"/>
        <v>#N/A</v>
      </c>
      <c r="C238" s="113" t="e">
        <f t="shared" si="79"/>
        <v>#N/A</v>
      </c>
      <c r="D238" s="105" t="e">
        <f t="shared" si="80"/>
        <v>#N/A</v>
      </c>
      <c r="E238" s="114" t="e">
        <f t="shared" si="81"/>
        <v>#N/A</v>
      </c>
      <c r="F238" s="105" t="e">
        <f t="shared" si="82"/>
        <v>#N/A</v>
      </c>
      <c r="G238" s="105">
        <f t="shared" si="74"/>
        <v>0</v>
      </c>
      <c r="H238" s="113" t="e">
        <f t="shared" si="83"/>
        <v>#N/A</v>
      </c>
      <c r="I238" s="113" t="e">
        <f t="shared" si="84"/>
        <v>#N/A</v>
      </c>
      <c r="J238" s="105" t="e">
        <f t="shared" si="85"/>
        <v>#N/A</v>
      </c>
      <c r="K238" s="114" t="e">
        <f t="shared" si="86"/>
        <v>#N/A</v>
      </c>
      <c r="L238" s="105" t="e">
        <f t="shared" si="87"/>
        <v>#N/A</v>
      </c>
      <c r="M238" s="105">
        <f t="shared" si="75"/>
        <v>0</v>
      </c>
      <c r="N238" s="113" t="e">
        <f t="shared" si="88"/>
        <v>#N/A</v>
      </c>
      <c r="O238" s="113" t="e">
        <f t="shared" si="89"/>
        <v>#N/A</v>
      </c>
      <c r="P238" s="105" t="e">
        <f t="shared" si="90"/>
        <v>#N/A</v>
      </c>
      <c r="Q238" s="114" t="e">
        <f t="shared" si="91"/>
        <v>#N/A</v>
      </c>
      <c r="R238" s="105" t="e">
        <f t="shared" si="92"/>
        <v>#N/A</v>
      </c>
      <c r="S238" s="105">
        <f t="shared" si="76"/>
        <v>0</v>
      </c>
      <c r="T238" s="113" t="e">
        <f t="shared" si="93"/>
        <v>#N/A</v>
      </c>
      <c r="U238" s="113" t="e">
        <f t="shared" si="94"/>
        <v>#N/A</v>
      </c>
      <c r="V238" s="105" t="e">
        <f t="shared" si="95"/>
        <v>#N/A</v>
      </c>
      <c r="W238" s="114" t="e">
        <f t="shared" si="96"/>
        <v>#N/A</v>
      </c>
      <c r="X238" s="105" t="e">
        <f t="shared" si="97"/>
        <v>#N/A</v>
      </c>
      <c r="Y238" s="105">
        <f t="shared" si="77"/>
        <v>0</v>
      </c>
    </row>
    <row r="239" spans="1:25" outlineLevel="1">
      <c r="A239" s="117" t="s">
        <v>179</v>
      </c>
      <c r="B239" s="113" t="e">
        <f t="shared" si="78"/>
        <v>#N/A</v>
      </c>
      <c r="C239" s="113" t="e">
        <f t="shared" si="79"/>
        <v>#N/A</v>
      </c>
      <c r="D239" s="105" t="e">
        <f t="shared" si="80"/>
        <v>#N/A</v>
      </c>
      <c r="E239" s="114" t="e">
        <f t="shared" si="81"/>
        <v>#N/A</v>
      </c>
      <c r="F239" s="105" t="e">
        <f t="shared" si="82"/>
        <v>#N/A</v>
      </c>
      <c r="G239" s="105">
        <f t="shared" si="74"/>
        <v>0</v>
      </c>
      <c r="H239" s="113" t="e">
        <f t="shared" si="83"/>
        <v>#N/A</v>
      </c>
      <c r="I239" s="113" t="e">
        <f t="shared" si="84"/>
        <v>#N/A</v>
      </c>
      <c r="J239" s="105" t="e">
        <f t="shared" si="85"/>
        <v>#N/A</v>
      </c>
      <c r="K239" s="114" t="e">
        <f t="shared" si="86"/>
        <v>#N/A</v>
      </c>
      <c r="L239" s="105" t="e">
        <f t="shared" si="87"/>
        <v>#N/A</v>
      </c>
      <c r="M239" s="105">
        <f t="shared" si="75"/>
        <v>0</v>
      </c>
      <c r="N239" s="113" t="e">
        <f t="shared" si="88"/>
        <v>#N/A</v>
      </c>
      <c r="O239" s="113" t="e">
        <f t="shared" si="89"/>
        <v>#N/A</v>
      </c>
      <c r="P239" s="105" t="e">
        <f t="shared" si="90"/>
        <v>#N/A</v>
      </c>
      <c r="Q239" s="114" t="e">
        <f t="shared" si="91"/>
        <v>#N/A</v>
      </c>
      <c r="R239" s="105" t="e">
        <f t="shared" si="92"/>
        <v>#N/A</v>
      </c>
      <c r="S239" s="105">
        <f t="shared" si="76"/>
        <v>0</v>
      </c>
      <c r="T239" s="113" t="e">
        <f t="shared" si="93"/>
        <v>#N/A</v>
      </c>
      <c r="U239" s="113" t="e">
        <f t="shared" si="94"/>
        <v>#N/A</v>
      </c>
      <c r="V239" s="105" t="e">
        <f t="shared" si="95"/>
        <v>#N/A</v>
      </c>
      <c r="W239" s="114" t="e">
        <f t="shared" si="96"/>
        <v>#N/A</v>
      </c>
      <c r="X239" s="105" t="e">
        <f t="shared" si="97"/>
        <v>#N/A</v>
      </c>
      <c r="Y239" s="105">
        <f t="shared" si="77"/>
        <v>0</v>
      </c>
    </row>
    <row r="240" spans="1:25" outlineLevel="1">
      <c r="A240" s="117" t="s">
        <v>180</v>
      </c>
      <c r="B240" s="113">
        <f t="shared" si="78"/>
        <v>1.8</v>
      </c>
      <c r="C240" s="113">
        <f t="shared" si="79"/>
        <v>9</v>
      </c>
      <c r="D240" s="105">
        <f t="shared" si="80"/>
        <v>1</v>
      </c>
      <c r="E240" s="114">
        <f t="shared" si="81"/>
        <v>1</v>
      </c>
      <c r="F240" s="105">
        <f t="shared" si="82"/>
        <v>1</v>
      </c>
      <c r="G240" s="105">
        <f t="shared" si="74"/>
        <v>3</v>
      </c>
      <c r="H240" s="113">
        <f t="shared" si="83"/>
        <v>2.8571428571428572</v>
      </c>
      <c r="I240" s="113">
        <f t="shared" si="84"/>
        <v>20</v>
      </c>
      <c r="J240" s="105">
        <f t="shared" si="85"/>
        <v>1</v>
      </c>
      <c r="K240" s="114">
        <f t="shared" si="86"/>
        <v>1</v>
      </c>
      <c r="L240" s="105">
        <f t="shared" si="87"/>
        <v>1</v>
      </c>
      <c r="M240" s="105">
        <f t="shared" si="75"/>
        <v>3</v>
      </c>
      <c r="N240" s="113" t="e">
        <f t="shared" si="88"/>
        <v>#N/A</v>
      </c>
      <c r="O240" s="113" t="e">
        <f t="shared" si="89"/>
        <v>#N/A</v>
      </c>
      <c r="P240" s="105" t="e">
        <f t="shared" si="90"/>
        <v>#N/A</v>
      </c>
      <c r="Q240" s="114" t="e">
        <f t="shared" si="91"/>
        <v>#N/A</v>
      </c>
      <c r="R240" s="105" t="e">
        <f t="shared" si="92"/>
        <v>#N/A</v>
      </c>
      <c r="S240" s="105">
        <f t="shared" si="76"/>
        <v>0</v>
      </c>
      <c r="T240" s="113">
        <f t="shared" si="93"/>
        <v>2</v>
      </c>
      <c r="U240" s="113">
        <f t="shared" si="94"/>
        <v>2</v>
      </c>
      <c r="V240" s="105">
        <f t="shared" si="95"/>
        <v>1</v>
      </c>
      <c r="W240" s="114">
        <f t="shared" si="96"/>
        <v>1</v>
      </c>
      <c r="X240" s="105">
        <f t="shared" si="97"/>
        <v>1</v>
      </c>
      <c r="Y240" s="105">
        <f t="shared" si="77"/>
        <v>3</v>
      </c>
    </row>
    <row r="241" spans="1:37" outlineLevel="1">
      <c r="A241" s="117" t="s">
        <v>181</v>
      </c>
      <c r="B241" s="113" t="e">
        <f t="shared" si="78"/>
        <v>#N/A</v>
      </c>
      <c r="C241" s="113" t="e">
        <f t="shared" si="79"/>
        <v>#N/A</v>
      </c>
      <c r="D241" s="105" t="e">
        <f t="shared" si="80"/>
        <v>#N/A</v>
      </c>
      <c r="E241" s="114" t="e">
        <f t="shared" si="81"/>
        <v>#N/A</v>
      </c>
      <c r="F241" s="105" t="e">
        <f t="shared" si="82"/>
        <v>#N/A</v>
      </c>
      <c r="G241" s="105">
        <f t="shared" si="74"/>
        <v>0</v>
      </c>
      <c r="H241" s="113" t="e">
        <f t="shared" si="83"/>
        <v>#N/A</v>
      </c>
      <c r="I241" s="113" t="e">
        <f t="shared" si="84"/>
        <v>#N/A</v>
      </c>
      <c r="J241" s="105" t="e">
        <f t="shared" si="85"/>
        <v>#N/A</v>
      </c>
      <c r="K241" s="114" t="e">
        <f t="shared" si="86"/>
        <v>#N/A</v>
      </c>
      <c r="L241" s="105" t="e">
        <f t="shared" si="87"/>
        <v>#N/A</v>
      </c>
      <c r="M241" s="105">
        <f t="shared" si="75"/>
        <v>0</v>
      </c>
      <c r="N241" s="113" t="e">
        <f t="shared" si="88"/>
        <v>#N/A</v>
      </c>
      <c r="O241" s="113" t="e">
        <f t="shared" si="89"/>
        <v>#N/A</v>
      </c>
      <c r="P241" s="105" t="e">
        <f t="shared" si="90"/>
        <v>#N/A</v>
      </c>
      <c r="Q241" s="114" t="e">
        <f t="shared" si="91"/>
        <v>#N/A</v>
      </c>
      <c r="R241" s="105" t="e">
        <f t="shared" si="92"/>
        <v>#N/A</v>
      </c>
      <c r="S241" s="105">
        <f t="shared" si="76"/>
        <v>0</v>
      </c>
      <c r="T241" s="113" t="e">
        <f t="shared" si="93"/>
        <v>#N/A</v>
      </c>
      <c r="U241" s="113" t="e">
        <f t="shared" si="94"/>
        <v>#N/A</v>
      </c>
      <c r="V241" s="105" t="e">
        <f t="shared" si="95"/>
        <v>#N/A</v>
      </c>
      <c r="W241" s="114" t="e">
        <f t="shared" si="96"/>
        <v>#N/A</v>
      </c>
      <c r="X241" s="105" t="e">
        <f t="shared" si="97"/>
        <v>#N/A</v>
      </c>
      <c r="Y241" s="105">
        <f t="shared" si="77"/>
        <v>0</v>
      </c>
    </row>
    <row r="242" spans="1:37" outlineLevel="1">
      <c r="A242" s="117" t="s">
        <v>182</v>
      </c>
      <c r="B242" s="113" t="e">
        <f t="shared" si="78"/>
        <v>#N/A</v>
      </c>
      <c r="C242" s="113" t="e">
        <f t="shared" si="79"/>
        <v>#N/A</v>
      </c>
      <c r="D242" s="105" t="e">
        <f t="shared" si="80"/>
        <v>#N/A</v>
      </c>
      <c r="E242" s="114" t="e">
        <f t="shared" si="81"/>
        <v>#N/A</v>
      </c>
      <c r="F242" s="105" t="e">
        <f t="shared" si="82"/>
        <v>#N/A</v>
      </c>
      <c r="G242" s="105">
        <f t="shared" si="74"/>
        <v>0</v>
      </c>
      <c r="H242" s="113" t="e">
        <f t="shared" si="83"/>
        <v>#N/A</v>
      </c>
      <c r="I242" s="113" t="e">
        <f t="shared" si="84"/>
        <v>#N/A</v>
      </c>
      <c r="J242" s="105" t="e">
        <f t="shared" si="85"/>
        <v>#N/A</v>
      </c>
      <c r="K242" s="114" t="e">
        <f t="shared" si="86"/>
        <v>#N/A</v>
      </c>
      <c r="L242" s="105" t="e">
        <f t="shared" si="87"/>
        <v>#N/A</v>
      </c>
      <c r="M242" s="105">
        <f t="shared" si="75"/>
        <v>0</v>
      </c>
      <c r="N242" s="113">
        <f t="shared" si="88"/>
        <v>3.25</v>
      </c>
      <c r="O242" s="113">
        <f t="shared" si="89"/>
        <v>6.5</v>
      </c>
      <c r="P242" s="105">
        <f t="shared" si="90"/>
        <v>0</v>
      </c>
      <c r="Q242" s="114">
        <f t="shared" si="91"/>
        <v>1</v>
      </c>
      <c r="R242" s="105">
        <f t="shared" si="92"/>
        <v>1</v>
      </c>
      <c r="S242" s="105">
        <f t="shared" si="76"/>
        <v>2</v>
      </c>
      <c r="T242" s="113" t="e">
        <f t="shared" si="93"/>
        <v>#N/A</v>
      </c>
      <c r="U242" s="113" t="e">
        <f t="shared" si="94"/>
        <v>#N/A</v>
      </c>
      <c r="V242" s="105" t="e">
        <f t="shared" si="95"/>
        <v>#N/A</v>
      </c>
      <c r="W242" s="114" t="e">
        <f t="shared" si="96"/>
        <v>#N/A</v>
      </c>
      <c r="X242" s="105" t="e">
        <f t="shared" si="97"/>
        <v>#N/A</v>
      </c>
      <c r="Y242" s="105">
        <f t="shared" si="77"/>
        <v>0</v>
      </c>
    </row>
    <row r="243" spans="1:37" outlineLevel="1">
      <c r="A243" s="117" t="s">
        <v>183</v>
      </c>
      <c r="B243" s="113">
        <f t="shared" si="78"/>
        <v>2</v>
      </c>
      <c r="C243" s="113">
        <f t="shared" si="79"/>
        <v>10</v>
      </c>
      <c r="D243" s="105">
        <f t="shared" si="80"/>
        <v>1</v>
      </c>
      <c r="E243" s="114">
        <f t="shared" si="81"/>
        <v>1</v>
      </c>
      <c r="F243" s="105">
        <f t="shared" si="82"/>
        <v>1</v>
      </c>
      <c r="G243" s="105">
        <f t="shared" si="74"/>
        <v>3</v>
      </c>
      <c r="H243" s="113">
        <f t="shared" si="83"/>
        <v>2</v>
      </c>
      <c r="I243" s="113">
        <f t="shared" si="84"/>
        <v>14</v>
      </c>
      <c r="J243" s="105">
        <f t="shared" si="85"/>
        <v>1</v>
      </c>
      <c r="K243" s="114">
        <f t="shared" si="86"/>
        <v>1</v>
      </c>
      <c r="L243" s="105">
        <f t="shared" si="87"/>
        <v>1</v>
      </c>
      <c r="M243" s="105">
        <f t="shared" si="75"/>
        <v>3</v>
      </c>
      <c r="N243" s="113">
        <f t="shared" si="88"/>
        <v>2.75</v>
      </c>
      <c r="O243" s="113">
        <f t="shared" si="89"/>
        <v>5.5</v>
      </c>
      <c r="P243" s="105">
        <f t="shared" si="90"/>
        <v>0</v>
      </c>
      <c r="Q243" s="114">
        <f t="shared" si="91"/>
        <v>1</v>
      </c>
      <c r="R243" s="105">
        <f t="shared" si="92"/>
        <v>1</v>
      </c>
      <c r="S243" s="105">
        <f t="shared" si="76"/>
        <v>2</v>
      </c>
      <c r="T243" s="113">
        <f t="shared" si="93"/>
        <v>3</v>
      </c>
      <c r="U243" s="113">
        <f t="shared" si="94"/>
        <v>3</v>
      </c>
      <c r="V243" s="105">
        <f t="shared" si="95"/>
        <v>1</v>
      </c>
      <c r="W243" s="114">
        <f t="shared" si="96"/>
        <v>1</v>
      </c>
      <c r="X243" s="105">
        <f t="shared" si="97"/>
        <v>1</v>
      </c>
      <c r="Y243" s="105">
        <f t="shared" si="77"/>
        <v>3</v>
      </c>
    </row>
    <row r="244" spans="1:37" outlineLevel="1">
      <c r="A244" s="117" t="s">
        <v>184</v>
      </c>
      <c r="B244" s="113">
        <f t="shared" si="78"/>
        <v>2</v>
      </c>
      <c r="C244" s="113">
        <f t="shared" si="79"/>
        <v>10</v>
      </c>
      <c r="D244" s="105">
        <f t="shared" si="80"/>
        <v>1</v>
      </c>
      <c r="E244" s="114">
        <f t="shared" si="81"/>
        <v>1</v>
      </c>
      <c r="F244" s="105">
        <f t="shared" si="82"/>
        <v>1</v>
      </c>
      <c r="G244" s="105">
        <f t="shared" si="74"/>
        <v>3</v>
      </c>
      <c r="H244" s="113">
        <f t="shared" si="83"/>
        <v>2.4285714285714284</v>
      </c>
      <c r="I244" s="113">
        <f t="shared" si="84"/>
        <v>17</v>
      </c>
      <c r="J244" s="105">
        <f t="shared" si="85"/>
        <v>1</v>
      </c>
      <c r="K244" s="114">
        <f t="shared" si="86"/>
        <v>1</v>
      </c>
      <c r="L244" s="105">
        <f t="shared" si="87"/>
        <v>1</v>
      </c>
      <c r="M244" s="105">
        <f t="shared" si="75"/>
        <v>3</v>
      </c>
      <c r="N244" s="113">
        <f t="shared" si="88"/>
        <v>2.75</v>
      </c>
      <c r="O244" s="113">
        <f t="shared" si="89"/>
        <v>5.5</v>
      </c>
      <c r="P244" s="105">
        <f t="shared" si="90"/>
        <v>0</v>
      </c>
      <c r="Q244" s="114">
        <f t="shared" si="91"/>
        <v>1</v>
      </c>
      <c r="R244" s="105">
        <f t="shared" si="92"/>
        <v>1</v>
      </c>
      <c r="S244" s="105">
        <f t="shared" si="76"/>
        <v>2</v>
      </c>
      <c r="T244" s="113">
        <f t="shared" si="93"/>
        <v>3</v>
      </c>
      <c r="U244" s="113">
        <f t="shared" si="94"/>
        <v>3</v>
      </c>
      <c r="V244" s="105">
        <f t="shared" si="95"/>
        <v>1</v>
      </c>
      <c r="W244" s="114">
        <f t="shared" si="96"/>
        <v>1</v>
      </c>
      <c r="X244" s="105">
        <f t="shared" si="97"/>
        <v>1</v>
      </c>
      <c r="Y244" s="105">
        <f t="shared" si="77"/>
        <v>3</v>
      </c>
    </row>
    <row r="245" spans="1:37" outlineLevel="1">
      <c r="A245" s="117" t="s">
        <v>185</v>
      </c>
      <c r="B245" s="113" t="e">
        <f t="shared" si="78"/>
        <v>#N/A</v>
      </c>
      <c r="C245" s="113" t="e">
        <f t="shared" si="79"/>
        <v>#N/A</v>
      </c>
      <c r="D245" s="105" t="e">
        <f t="shared" si="80"/>
        <v>#N/A</v>
      </c>
      <c r="E245" s="114" t="e">
        <f t="shared" si="81"/>
        <v>#N/A</v>
      </c>
      <c r="F245" s="105" t="e">
        <f t="shared" si="82"/>
        <v>#N/A</v>
      </c>
      <c r="G245" s="105">
        <f t="shared" si="74"/>
        <v>0</v>
      </c>
      <c r="H245" s="113" t="e">
        <f t="shared" si="83"/>
        <v>#N/A</v>
      </c>
      <c r="I245" s="113" t="e">
        <f t="shared" si="84"/>
        <v>#N/A</v>
      </c>
      <c r="J245" s="105" t="e">
        <f t="shared" si="85"/>
        <v>#N/A</v>
      </c>
      <c r="K245" s="114" t="e">
        <f t="shared" si="86"/>
        <v>#N/A</v>
      </c>
      <c r="L245" s="105" t="e">
        <f t="shared" si="87"/>
        <v>#N/A</v>
      </c>
      <c r="M245" s="105">
        <f t="shared" si="75"/>
        <v>0</v>
      </c>
      <c r="N245" s="113" t="e">
        <f t="shared" si="88"/>
        <v>#N/A</v>
      </c>
      <c r="O245" s="113" t="e">
        <f t="shared" si="89"/>
        <v>#N/A</v>
      </c>
      <c r="P245" s="105" t="e">
        <f t="shared" si="90"/>
        <v>#N/A</v>
      </c>
      <c r="Q245" s="114" t="e">
        <f t="shared" si="91"/>
        <v>#N/A</v>
      </c>
      <c r="R245" s="105" t="e">
        <f t="shared" si="92"/>
        <v>#N/A</v>
      </c>
      <c r="S245" s="105">
        <f t="shared" si="76"/>
        <v>0</v>
      </c>
      <c r="T245" s="113" t="e">
        <f t="shared" si="93"/>
        <v>#N/A</v>
      </c>
      <c r="U245" s="113" t="e">
        <f t="shared" si="94"/>
        <v>#N/A</v>
      </c>
      <c r="V245" s="105" t="e">
        <f t="shared" si="95"/>
        <v>#N/A</v>
      </c>
      <c r="W245" s="114" t="e">
        <f t="shared" si="96"/>
        <v>#N/A</v>
      </c>
      <c r="X245" s="105" t="e">
        <f t="shared" si="97"/>
        <v>#N/A</v>
      </c>
      <c r="Y245" s="105">
        <f t="shared" si="77"/>
        <v>0</v>
      </c>
    </row>
    <row r="247" spans="1:37">
      <c r="A247" t="s">
        <v>496</v>
      </c>
    </row>
    <row r="248" spans="1:37">
      <c r="A248" t="s">
        <v>506</v>
      </c>
    </row>
    <row r="249" spans="1:37">
      <c r="A249" t="s">
        <v>507</v>
      </c>
    </row>
    <row r="251" spans="1:37">
      <c r="A251" s="2" t="s">
        <v>508</v>
      </c>
    </row>
    <row r="252" spans="1:37">
      <c r="A252" s="100" t="s">
        <v>0</v>
      </c>
      <c r="B252" s="150" t="s">
        <v>509</v>
      </c>
      <c r="C252" s="151"/>
      <c r="D252" s="151"/>
      <c r="E252" s="151"/>
      <c r="F252" s="151"/>
      <c r="G252" s="151"/>
      <c r="H252" s="151"/>
      <c r="I252" s="151"/>
      <c r="J252" s="151"/>
      <c r="K252" s="151"/>
      <c r="L252" s="151"/>
      <c r="M252" s="151"/>
      <c r="N252" s="150" t="s">
        <v>647</v>
      </c>
      <c r="O252" s="151"/>
      <c r="P252" s="151"/>
      <c r="Q252" s="151"/>
      <c r="R252" s="151"/>
      <c r="S252" s="151"/>
      <c r="T252" s="151"/>
      <c r="U252" s="151"/>
      <c r="V252" s="151"/>
      <c r="W252" s="151"/>
      <c r="X252" s="153" t="s">
        <v>510</v>
      </c>
      <c r="Y252" s="153"/>
      <c r="Z252" s="153"/>
      <c r="AA252" s="153"/>
      <c r="AB252" s="153"/>
      <c r="AC252" s="153"/>
      <c r="AD252" s="153"/>
      <c r="AE252" s="153"/>
      <c r="AF252" s="153"/>
      <c r="AG252" s="153"/>
      <c r="AH252" s="146" t="s">
        <v>511</v>
      </c>
      <c r="AI252" s="147"/>
      <c r="AJ252" s="147"/>
      <c r="AK252" s="148"/>
    </row>
    <row r="253" spans="1:37" s="116" customFormat="1" ht="30.75" customHeight="1">
      <c r="A253" s="112" t="s">
        <v>496</v>
      </c>
      <c r="B253" s="109">
        <v>11</v>
      </c>
      <c r="C253" s="109">
        <v>12</v>
      </c>
      <c r="D253" s="109">
        <v>16</v>
      </c>
      <c r="E253" s="109">
        <v>19</v>
      </c>
      <c r="F253" s="109">
        <v>20</v>
      </c>
      <c r="G253" s="109" t="s">
        <v>506</v>
      </c>
      <c r="H253" s="109" t="s">
        <v>506</v>
      </c>
      <c r="I253" s="109" t="s">
        <v>506</v>
      </c>
      <c r="J253" s="109" t="s">
        <v>506</v>
      </c>
      <c r="K253" s="109" t="s">
        <v>506</v>
      </c>
      <c r="L253" s="109" t="s">
        <v>506</v>
      </c>
      <c r="M253" s="109" t="s">
        <v>506</v>
      </c>
      <c r="N253" s="109">
        <v>4</v>
      </c>
      <c r="O253" s="109">
        <v>5</v>
      </c>
      <c r="P253" s="109">
        <v>9</v>
      </c>
      <c r="Q253" s="109">
        <v>22</v>
      </c>
      <c r="R253" s="109">
        <v>24</v>
      </c>
      <c r="S253" s="109">
        <v>25</v>
      </c>
      <c r="T253" s="109">
        <v>26</v>
      </c>
      <c r="U253" s="109" t="s">
        <v>506</v>
      </c>
      <c r="V253" s="109" t="s">
        <v>506</v>
      </c>
      <c r="W253" s="109" t="s">
        <v>506</v>
      </c>
      <c r="X253" s="109">
        <v>15</v>
      </c>
      <c r="Y253" s="109">
        <v>16</v>
      </c>
      <c r="Z253" s="115" t="s">
        <v>507</v>
      </c>
      <c r="AA253" s="115" t="s">
        <v>507</v>
      </c>
      <c r="AB253" s="115" t="s">
        <v>507</v>
      </c>
      <c r="AC253" s="115" t="s">
        <v>507</v>
      </c>
      <c r="AD253" s="115" t="s">
        <v>507</v>
      </c>
      <c r="AE253" s="115" t="s">
        <v>507</v>
      </c>
      <c r="AF253" s="115" t="s">
        <v>507</v>
      </c>
      <c r="AG253" s="115" t="s">
        <v>507</v>
      </c>
      <c r="AH253" s="109">
        <v>17</v>
      </c>
      <c r="AI253" s="109" t="s">
        <v>506</v>
      </c>
      <c r="AJ253" s="109" t="s">
        <v>506</v>
      </c>
      <c r="AK253" s="109" t="s">
        <v>506</v>
      </c>
    </row>
    <row r="254" spans="1:37">
      <c r="A254" s="117" t="s">
        <v>1</v>
      </c>
      <c r="B254" s="105">
        <f>IF(B$253=$A$248, " ", IF($A254=$A$247, " ", INDEX(PEFA_number!$C$7:$CK$106, MATCH('PEFA Pull'!B$253, PEFA_number!$A$7:$A$106,0), MATCH('PEFA Pull'!$A254, PEFA_number!$C$3:$CK$3, 0))))</f>
        <v>3</v>
      </c>
      <c r="C254" s="105">
        <f>IF(C$253=$A$248, " ", IF($A254=$A$247, " ", INDEX(PEFA_number!$C$7:$CK$106, MATCH('PEFA Pull'!C$253, PEFA_number!$A$7:$A$106,0), MATCH('PEFA Pull'!$A254, PEFA_number!$C$3:$CK$3, 0))))</f>
        <v>3</v>
      </c>
      <c r="D254" s="105">
        <f>IF(D$253=$A$248, " ", IF($A254=$A$247, " ", INDEX(PEFA_number!$C$7:$CK$106, MATCH('PEFA Pull'!D$253, PEFA_number!$A$7:$A$106,0), MATCH('PEFA Pull'!$A254, PEFA_number!$C$3:$CK$3, 0))))</f>
        <v>3</v>
      </c>
      <c r="E254" s="105">
        <f>IF(E$253=$A$248, " ", IF($A254=$A$247, " ", INDEX(PEFA_number!$C$7:$CK$106, MATCH('PEFA Pull'!E$253, PEFA_number!$A$7:$A$106,0), MATCH('PEFA Pull'!$A254, PEFA_number!$C$3:$CK$3, 0))))</f>
        <v>3</v>
      </c>
      <c r="F254" s="105">
        <f>IF(F$253=$A$248, " ", IF($A254=$A$247, " ", INDEX(PEFA_number!$C$7:$CK$106, MATCH('PEFA Pull'!F$253, PEFA_number!$A$7:$A$106,0), MATCH('PEFA Pull'!$A254, PEFA_number!$C$3:$CK$3, 0))))</f>
        <v>2</v>
      </c>
      <c r="G254" s="105" t="str">
        <f>IF(G$253=$A$248, " ", IF($A254=$A$247, " ", INDEX(PEFA_number!$C$7:$CK$106, MATCH('PEFA Pull'!G$253, PEFA_number!$A$7:$A$106,0), MATCH('PEFA Pull'!$A254, PEFA_number!$C$3:$CK$3, 0))))</f>
        <v xml:space="preserve"> </v>
      </c>
      <c r="H254" s="105" t="str">
        <f>IF(H$253=$A$248, " ", IF($A254=$A$247, " ", INDEX(PEFA_number!$C$7:$CK$106, MATCH('PEFA Pull'!H$253, PEFA_number!$A$7:$A$106,0), MATCH('PEFA Pull'!$A254, PEFA_number!$C$3:$CK$3, 0))))</f>
        <v xml:space="preserve"> </v>
      </c>
      <c r="I254" s="105" t="str">
        <f>IF(I$253=$A$248, " ", IF($A254=$A$247, " ", INDEX(PEFA_number!$C$7:$CK$106, MATCH('PEFA Pull'!I$253, PEFA_number!$A$7:$A$106,0), MATCH('PEFA Pull'!$A254, PEFA_number!$C$3:$CK$3, 0))))</f>
        <v xml:space="preserve"> </v>
      </c>
      <c r="J254" s="105" t="str">
        <f>IF(J$253=$A$248, " ", IF($A254=$A$247, " ", INDEX(PEFA_number!$C$7:$CK$106, MATCH('PEFA Pull'!J$253, PEFA_number!$A$7:$A$106,0), MATCH('PEFA Pull'!$A254, PEFA_number!$C$3:$CK$3, 0))))</f>
        <v xml:space="preserve"> </v>
      </c>
      <c r="K254" s="105" t="str">
        <f>IF(K$253=$A$248, " ", IF($A254=$A$247, " ", INDEX(PEFA_number!$C$7:$CK$106, MATCH('PEFA Pull'!K$253, PEFA_number!$A$7:$A$106,0), MATCH('PEFA Pull'!$A254, PEFA_number!$C$3:$CK$3, 0))))</f>
        <v xml:space="preserve"> </v>
      </c>
      <c r="L254" s="105" t="str">
        <f>IF(L$253=$A$248, " ", IF($A254=$A$247, " ", INDEX(PEFA_number!$C$7:$CK$106, MATCH('PEFA Pull'!L$253, PEFA_number!$A$7:$A$106,0), MATCH('PEFA Pull'!$A254, PEFA_number!$C$3:$CK$3, 0))))</f>
        <v xml:space="preserve"> </v>
      </c>
      <c r="M254" s="105" t="str">
        <f>IF(M$253=$A$248, " ", IF($A254=$A$247, " ", INDEX(PEFA_number!$C$7:$CK$106, MATCH('PEFA Pull'!M$253, PEFA_number!$A$7:$A$106,0), MATCH('PEFA Pull'!$A254, PEFA_number!$C$3:$CK$3, 0))))</f>
        <v xml:space="preserve"> </v>
      </c>
      <c r="N254" s="105">
        <f>IF(N$253=$A$248, " ", IF($A254=$A$247, " ", INDEX(PEFA_number!$C$7:$CK$106, MATCH('PEFA Pull'!N$253, PEFA_number!$A$7:$A$106,0), MATCH('PEFA Pull'!$A254, PEFA_number!$C$3:$CK$3, 0))))</f>
        <v>1</v>
      </c>
      <c r="O254" s="105">
        <f>IF(O$253=$A$248, " ", IF($A254=$A$247, " ", INDEX(PEFA_number!$C$7:$CK$106, MATCH('PEFA Pull'!O$253, PEFA_number!$A$7:$A$106,0), MATCH('PEFA Pull'!$A254, PEFA_number!$C$3:$CK$3, 0))))</f>
        <v>3</v>
      </c>
      <c r="P254" s="105">
        <f>IF(P$253=$A$248, " ", IF($A254=$A$247, " ", INDEX(PEFA_number!$C$7:$CK$106, MATCH('PEFA Pull'!P$253, PEFA_number!$A$7:$A$106,0), MATCH('PEFA Pull'!$A254, PEFA_number!$C$3:$CK$3, 0))))</f>
        <v>1</v>
      </c>
      <c r="Q254" s="105">
        <f>IF(Q$253=$A$248, " ", IF($A254=$A$247, " ", INDEX(PEFA_number!$C$7:$CK$106, MATCH('PEFA Pull'!Q$253, PEFA_number!$A$7:$A$106,0), MATCH('PEFA Pull'!$A254, PEFA_number!$C$3:$CK$3, 0))))</f>
        <v>3</v>
      </c>
      <c r="R254" s="105">
        <f>IF(R$253=$A$248, " ", IF($A254=$A$247, " ", INDEX(PEFA_number!$C$7:$CK$106, MATCH('PEFA Pull'!R$253, PEFA_number!$A$7:$A$106,0), MATCH('PEFA Pull'!$A254, PEFA_number!$C$3:$CK$3, 0))))</f>
        <v>2</v>
      </c>
      <c r="S254" s="105">
        <f>IF(S$253=$A$248, " ", IF($A254=$A$247, " ", INDEX(PEFA_number!$C$7:$CK$106, MATCH('PEFA Pull'!S$253, PEFA_number!$A$7:$A$106,0), MATCH('PEFA Pull'!$A254, PEFA_number!$C$3:$CK$3, 0))))</f>
        <v>3</v>
      </c>
      <c r="T254" s="105">
        <f>IF(T$253=$A$248, " ", IF($A254=$A$247, " ", INDEX(PEFA_number!$C$7:$CK$106, MATCH('PEFA Pull'!T$253, PEFA_number!$A$7:$A$106,0), MATCH('PEFA Pull'!$A254, PEFA_number!$C$3:$CK$3, 0))))</f>
        <v>3</v>
      </c>
      <c r="U254" s="105" t="str">
        <f>IF(U$253=$A$248, " ", IF($A254=$A$247, " ", INDEX(PEFA_number!$C$7:$CK$106, MATCH('PEFA Pull'!U$253, PEFA_number!$A$7:$A$106,0), MATCH('PEFA Pull'!$A254, PEFA_number!$C$3:$CK$3, 0))))</f>
        <v xml:space="preserve"> </v>
      </c>
      <c r="V254" s="105" t="str">
        <f>IF(V$253=$A$248, " ", IF($A254=$A$247, " ", INDEX(PEFA_number!$C$7:$CK$106, MATCH('PEFA Pull'!V$253, PEFA_number!$A$7:$A$106,0), MATCH('PEFA Pull'!$A254, PEFA_number!$C$3:$CK$3, 0))))</f>
        <v xml:space="preserve"> </v>
      </c>
      <c r="W254" s="105" t="str">
        <f>IF(W$253=$A$248, " ", IF($A254=$A$247, " ", INDEX(PEFA_number!$C$7:$CK$106, MATCH('PEFA Pull'!W$253, PEFA_number!$A$7:$A$106,0), MATCH('PEFA Pull'!$A254, PEFA_number!$C$3:$CK$3, 0))))</f>
        <v xml:space="preserve"> </v>
      </c>
      <c r="X254" s="105">
        <f>IF(X$253=$A$249, " ", IF($A254=$A$247, " ", INDEX([16]CPIA!$D$9:$X$86, MATCH('PEFA Pull'!$A254, [16]CPIA!$C$9:$C$86, 0), MATCH('PEFA Pull'!X$253, [16]CPIA!$D$7:$X$7, 0))))</f>
        <v>2.5</v>
      </c>
      <c r="Y254" s="105">
        <f>IF(Y$253=$A$249, " ", IF($A254=$A$247, " ", INDEX([16]CPIA!$D$9:$X$86, MATCH('PEFA Pull'!$A254, [16]CPIA!$C$9:$C$86, 0), MATCH('PEFA Pull'!Y$253, [16]CPIA!$D$7:$X$7, 0))))</f>
        <v>2</v>
      </c>
      <c r="Z254" s="105" t="str">
        <f>IF(Z$253=$A$249, " ", IF($A254=$A$247, " ", INDEX([16]CPIA!$D$9:$X$86, MATCH('PEFA Pull'!$A254, [16]CPIA!$C$9:$C$86, 0), MATCH('PEFA Pull'!Z$253, [16]CPIA!$D$7:$X$7, 0))))</f>
        <v xml:space="preserve"> </v>
      </c>
      <c r="AA254" s="105" t="str">
        <f>IF(AA$253=$A$249, " ", IF($A254=$A$247, " ", INDEX([16]CPIA!$D$9:$X$86, MATCH('PEFA Pull'!$A254, [16]CPIA!$C$9:$C$86, 0), MATCH('PEFA Pull'!AA$253, [16]CPIA!$D$7:$X$7, 0))))</f>
        <v xml:space="preserve"> </v>
      </c>
      <c r="AB254" s="105" t="str">
        <f>IF(AB$253=$A$249, " ", IF($A254=$A$247, " ", INDEX([16]CPIA!$D$9:$X$86, MATCH('PEFA Pull'!$A254, [16]CPIA!$C$9:$C$86, 0), MATCH('PEFA Pull'!AB$253, [16]CPIA!$D$7:$X$7, 0))))</f>
        <v xml:space="preserve"> </v>
      </c>
      <c r="AC254" s="105" t="str">
        <f>IF(AC$253=$A$249, " ", IF($A254=$A$247, " ", INDEX([16]CPIA!$D$9:$X$86, MATCH('PEFA Pull'!$A254, [16]CPIA!$C$9:$C$86, 0), MATCH('PEFA Pull'!AC$253, [16]CPIA!$D$7:$X$7, 0))))</f>
        <v xml:space="preserve"> </v>
      </c>
      <c r="AD254" s="105" t="str">
        <f>IF(AD$253=$A$249, " ", IF($A254=$A$247, " ", INDEX([16]CPIA!$D$9:$X$86, MATCH('PEFA Pull'!$A254, [16]CPIA!$C$9:$C$86, 0), MATCH('PEFA Pull'!AD$253, [16]CPIA!$D$7:$X$7, 0))))</f>
        <v xml:space="preserve"> </v>
      </c>
      <c r="AE254" s="105" t="str">
        <f>IF(AE$253=$A$249, " ", IF($A254=$A$247, " ", INDEX([16]CPIA!$D$9:$X$86, MATCH('PEFA Pull'!$A254, [16]CPIA!$C$9:$C$86, 0), MATCH('PEFA Pull'!AE$253, [16]CPIA!$D$7:$X$7, 0))))</f>
        <v xml:space="preserve"> </v>
      </c>
      <c r="AF254" s="105" t="str">
        <f>IF(AF$253=$A$249, " ", IF($A254=$A$247, " ", INDEX([16]CPIA!$D$9:$X$86, MATCH('PEFA Pull'!$A254, [16]CPIA!$C$9:$C$86, 0), MATCH('PEFA Pull'!AF$253, [16]CPIA!$D$7:$X$7, 0))))</f>
        <v xml:space="preserve"> </v>
      </c>
      <c r="AG254" s="105" t="str">
        <f>IF(AG$253=$A$249, " ", IF($A254=$A$247, " ", INDEX([16]CPIA!$D$9:$X$86, MATCH('PEFA Pull'!$A254, [16]CPIA!$C$9:$C$86, 0), MATCH('PEFA Pull'!AG$253, [16]CPIA!$D$7:$X$7, 0))))</f>
        <v xml:space="preserve"> </v>
      </c>
      <c r="AH254" s="105">
        <f>IF(AH$253=$A$248, " ", IF($A254=$A$247, " ", INDEX(PEFA_number!$C$7:$CK$106, MATCH('PEFA Pull'!AH$253, PEFA_number!$A$7:$A$106,0), MATCH('PEFA Pull'!$A254, PEFA_number!$C$3:$CK$3, 0))))</f>
        <v>3</v>
      </c>
      <c r="AI254" s="105" t="str">
        <f>IF(AI$253=$A$248, " ", IF($A254=$A$247, " ", INDEX(PEFA_number!$C$7:$CK$106, MATCH('PEFA Pull'!AI$253, PEFA_number!$A$7:$A$106,0), MATCH('PEFA Pull'!$A254, PEFA_number!$C$3:$CK$3, 0))))</f>
        <v xml:space="preserve"> </v>
      </c>
      <c r="AJ254" s="105" t="str">
        <f>IF(AJ$253=$A$248, " ", IF($A254=$A$247, " ", INDEX(PEFA_number!$C$7:$CK$106, MATCH('PEFA Pull'!AJ$253, PEFA_number!$A$7:$A$106,0), MATCH('PEFA Pull'!$A254, PEFA_number!$C$3:$CK$3, 0))))</f>
        <v xml:space="preserve"> </v>
      </c>
      <c r="AK254" s="105" t="str">
        <f>IF(AK$253=$A$248, " ", IF($A254=$A$247, " ", INDEX(PEFA_number!$C$7:$CK$106, MATCH('PEFA Pull'!AK$253, PEFA_number!$A$7:$A$106,0), MATCH('PEFA Pull'!$A254, PEFA_number!$C$3:$CK$3, 0))))</f>
        <v xml:space="preserve"> </v>
      </c>
    </row>
    <row r="255" spans="1:37">
      <c r="A255" s="117" t="s">
        <v>2</v>
      </c>
      <c r="B255" s="105">
        <f>IF(B$253=$A$248, " ", IF($A255=$A$247, " ", INDEX(PEFA_number!$C$7:$CK$106, MATCH('PEFA Pull'!B$253, PEFA_number!$A$7:$A$106,0), MATCH('PEFA Pull'!$A255, PEFA_number!$C$3:$CK$3, 0))))</f>
        <v>4</v>
      </c>
      <c r="C255" s="105">
        <f>IF(C$253=$A$248, " ", IF($A255=$A$247, " ", INDEX(PEFA_number!$C$7:$CK$106, MATCH('PEFA Pull'!C$253, PEFA_number!$A$7:$A$106,0), MATCH('PEFA Pull'!$A255, PEFA_number!$C$3:$CK$3, 0))))</f>
        <v>2</v>
      </c>
      <c r="D255" s="105">
        <f>IF(D$253=$A$248, " ", IF($A255=$A$247, " ", INDEX(PEFA_number!$C$7:$CK$106, MATCH('PEFA Pull'!D$253, PEFA_number!$A$7:$A$106,0), MATCH('PEFA Pull'!$A255, PEFA_number!$C$3:$CK$3, 0))))</f>
        <v>3</v>
      </c>
      <c r="E255" s="105">
        <f>IF(E$253=$A$248, " ", IF($A255=$A$247, " ", INDEX(PEFA_number!$C$7:$CK$106, MATCH('PEFA Pull'!E$253, PEFA_number!$A$7:$A$106,0), MATCH('PEFA Pull'!$A255, PEFA_number!$C$3:$CK$3, 0))))</f>
        <v>3</v>
      </c>
      <c r="F255" s="105">
        <f>IF(F$253=$A$248, " ", IF($A255=$A$247, " ", INDEX(PEFA_number!$C$7:$CK$106, MATCH('PEFA Pull'!F$253, PEFA_number!$A$7:$A$106,0), MATCH('PEFA Pull'!$A255, PEFA_number!$C$3:$CK$3, 0))))</f>
        <v>2</v>
      </c>
      <c r="G255" s="105" t="str">
        <f>IF(G$253=$A$248, " ", IF($A255=$A$247, " ", INDEX(PEFA_number!$C$7:$CK$106, MATCH('PEFA Pull'!G$253, PEFA_number!$A$7:$A$106,0), MATCH('PEFA Pull'!$A255, PEFA_number!$C$3:$CK$3, 0))))</f>
        <v xml:space="preserve"> </v>
      </c>
      <c r="H255" s="105" t="str">
        <f>IF(H$253=$A$248, " ", IF($A255=$A$247, " ", INDEX(PEFA_number!$C$7:$CK$106, MATCH('PEFA Pull'!H$253, PEFA_number!$A$7:$A$106,0), MATCH('PEFA Pull'!$A255, PEFA_number!$C$3:$CK$3, 0))))</f>
        <v xml:space="preserve"> </v>
      </c>
      <c r="I255" s="105" t="str">
        <f>IF(I$253=$A$248, " ", IF($A255=$A$247, " ", INDEX(PEFA_number!$C$7:$CK$106, MATCH('PEFA Pull'!I$253, PEFA_number!$A$7:$A$106,0), MATCH('PEFA Pull'!$A255, PEFA_number!$C$3:$CK$3, 0))))</f>
        <v xml:space="preserve"> </v>
      </c>
      <c r="J255" s="105" t="str">
        <f>IF(J$253=$A$248, " ", IF($A255=$A$247, " ", INDEX(PEFA_number!$C$7:$CK$106, MATCH('PEFA Pull'!J$253, PEFA_number!$A$7:$A$106,0), MATCH('PEFA Pull'!$A255, PEFA_number!$C$3:$CK$3, 0))))</f>
        <v xml:space="preserve"> </v>
      </c>
      <c r="K255" s="105" t="str">
        <f>IF(K$253=$A$248, " ", IF($A255=$A$247, " ", INDEX(PEFA_number!$C$7:$CK$106, MATCH('PEFA Pull'!K$253, PEFA_number!$A$7:$A$106,0), MATCH('PEFA Pull'!$A255, PEFA_number!$C$3:$CK$3, 0))))</f>
        <v xml:space="preserve"> </v>
      </c>
      <c r="L255" s="105" t="str">
        <f>IF(L$253=$A$248, " ", IF($A255=$A$247, " ", INDEX(PEFA_number!$C$7:$CK$106, MATCH('PEFA Pull'!L$253, PEFA_number!$A$7:$A$106,0), MATCH('PEFA Pull'!$A255, PEFA_number!$C$3:$CK$3, 0))))</f>
        <v xml:space="preserve"> </v>
      </c>
      <c r="M255" s="105" t="str">
        <f>IF(M$253=$A$248, " ", IF($A255=$A$247, " ", INDEX(PEFA_number!$C$7:$CK$106, MATCH('PEFA Pull'!M$253, PEFA_number!$A$7:$A$106,0), MATCH('PEFA Pull'!$A255, PEFA_number!$C$3:$CK$3, 0))))</f>
        <v xml:space="preserve"> </v>
      </c>
      <c r="N255" s="105">
        <f>IF(N$253=$A$248, " ", IF($A255=$A$247, " ", INDEX(PEFA_number!$C$7:$CK$106, MATCH('PEFA Pull'!N$253, PEFA_number!$A$7:$A$106,0), MATCH('PEFA Pull'!$A255, PEFA_number!$C$3:$CK$3, 0))))</f>
        <v>0</v>
      </c>
      <c r="O255" s="105">
        <f>IF(O$253=$A$248, " ", IF($A255=$A$247, " ", INDEX(PEFA_number!$C$7:$CK$106, MATCH('PEFA Pull'!O$253, PEFA_number!$A$7:$A$106,0), MATCH('PEFA Pull'!$A255, PEFA_number!$C$3:$CK$3, 0))))</f>
        <v>4</v>
      </c>
      <c r="P255" s="105">
        <f>IF(P$253=$A$248, " ", IF($A255=$A$247, " ", INDEX(PEFA_number!$C$7:$CK$106, MATCH('PEFA Pull'!P$253, PEFA_number!$A$7:$A$106,0), MATCH('PEFA Pull'!$A255, PEFA_number!$C$3:$CK$3, 0))))</f>
        <v>2</v>
      </c>
      <c r="Q255" s="105">
        <f>IF(Q$253=$A$248, " ", IF($A255=$A$247, " ", INDEX(PEFA_number!$C$7:$CK$106, MATCH('PEFA Pull'!Q$253, PEFA_number!$A$7:$A$106,0), MATCH('PEFA Pull'!$A255, PEFA_number!$C$3:$CK$3, 0))))</f>
        <v>4</v>
      </c>
      <c r="R255" s="105">
        <f>IF(R$253=$A$248, " ", IF($A255=$A$247, " ", INDEX(PEFA_number!$C$7:$CK$106, MATCH('PEFA Pull'!R$253, PEFA_number!$A$7:$A$106,0), MATCH('PEFA Pull'!$A255, PEFA_number!$C$3:$CK$3, 0))))</f>
        <v>2</v>
      </c>
      <c r="S255" s="105">
        <f>IF(S$253=$A$248, " ", IF($A255=$A$247, " ", INDEX(PEFA_number!$C$7:$CK$106, MATCH('PEFA Pull'!S$253, PEFA_number!$A$7:$A$106,0), MATCH('PEFA Pull'!$A255, PEFA_number!$C$3:$CK$3, 0))))</f>
        <v>4</v>
      </c>
      <c r="T255" s="105">
        <f>IF(T$253=$A$248, " ", IF($A255=$A$247, " ", INDEX(PEFA_number!$C$7:$CK$106, MATCH('PEFA Pull'!T$253, PEFA_number!$A$7:$A$106,0), MATCH('PEFA Pull'!$A255, PEFA_number!$C$3:$CK$3, 0))))</f>
        <v>2</v>
      </c>
      <c r="U255" s="105" t="str">
        <f>IF(U$253=$A$248, " ", IF($A255=$A$247, " ", INDEX(PEFA_number!$C$7:$CK$106, MATCH('PEFA Pull'!U$253, PEFA_number!$A$7:$A$106,0), MATCH('PEFA Pull'!$A255, PEFA_number!$C$3:$CK$3, 0))))</f>
        <v xml:space="preserve"> </v>
      </c>
      <c r="V255" s="105" t="str">
        <f>IF(V$253=$A$248, " ", IF($A255=$A$247, " ", INDEX(PEFA_number!$C$7:$CK$106, MATCH('PEFA Pull'!V$253, PEFA_number!$A$7:$A$106,0), MATCH('PEFA Pull'!$A255, PEFA_number!$C$3:$CK$3, 0))))</f>
        <v xml:space="preserve"> </v>
      </c>
      <c r="W255" s="105" t="str">
        <f>IF(W$253=$A$248, " ", IF($A255=$A$247, " ", INDEX(PEFA_number!$C$7:$CK$106, MATCH('PEFA Pull'!W$253, PEFA_number!$A$7:$A$106,0), MATCH('PEFA Pull'!$A255, PEFA_number!$C$3:$CK$3, 0))))</f>
        <v xml:space="preserve"> </v>
      </c>
      <c r="X255" s="105" t="e">
        <f>IF(X$253=$A$249, " ", IF($A255=$A$247, " ", INDEX([16]CPIA!$D$9:$X$86, MATCH('PEFA Pull'!$A255, [16]CPIA!$C$9:$C$86, 0), MATCH('PEFA Pull'!X$253, [16]CPIA!$D$7:$X$7, 0))))</f>
        <v>#N/A</v>
      </c>
      <c r="Y255" s="105" t="e">
        <f>IF(Y$253=$A$249, " ", IF($A255=$A$247, " ", INDEX([16]CPIA!$D$9:$X$86, MATCH('PEFA Pull'!$A255, [16]CPIA!$C$9:$C$86, 0), MATCH('PEFA Pull'!Y$253, [16]CPIA!$D$7:$X$7, 0))))</f>
        <v>#N/A</v>
      </c>
      <c r="Z255" s="105" t="str">
        <f>IF(Z$253=$A$249, " ", IF($A255=$A$247, " ", INDEX([16]CPIA!$D$9:$X$86, MATCH('PEFA Pull'!$A255, [16]CPIA!$C$9:$C$86, 0), MATCH('PEFA Pull'!Z$253, [16]CPIA!$D$7:$X$7, 0))))</f>
        <v xml:space="preserve"> </v>
      </c>
      <c r="AA255" s="105" t="str">
        <f>IF(AA$253=$A$249, " ", IF($A255=$A$247, " ", INDEX([16]CPIA!$D$9:$X$86, MATCH('PEFA Pull'!$A255, [16]CPIA!$C$9:$C$86, 0), MATCH('PEFA Pull'!AA$253, [16]CPIA!$D$7:$X$7, 0))))</f>
        <v xml:space="preserve"> </v>
      </c>
      <c r="AB255" s="105" t="str">
        <f>IF(AB$253=$A$249, " ", IF($A255=$A$247, " ", INDEX([16]CPIA!$D$9:$X$86, MATCH('PEFA Pull'!$A255, [16]CPIA!$C$9:$C$86, 0), MATCH('PEFA Pull'!AB$253, [16]CPIA!$D$7:$X$7, 0))))</f>
        <v xml:space="preserve"> </v>
      </c>
      <c r="AC255" s="105" t="str">
        <f>IF(AC$253=$A$249, " ", IF($A255=$A$247, " ", INDEX([16]CPIA!$D$9:$X$86, MATCH('PEFA Pull'!$A255, [16]CPIA!$C$9:$C$86, 0), MATCH('PEFA Pull'!AC$253, [16]CPIA!$D$7:$X$7, 0))))</f>
        <v xml:space="preserve"> </v>
      </c>
      <c r="AD255" s="105" t="str">
        <f>IF(AD$253=$A$249, " ", IF($A255=$A$247, " ", INDEX([16]CPIA!$D$9:$X$86, MATCH('PEFA Pull'!$A255, [16]CPIA!$C$9:$C$86, 0), MATCH('PEFA Pull'!AD$253, [16]CPIA!$D$7:$X$7, 0))))</f>
        <v xml:space="preserve"> </v>
      </c>
      <c r="AE255" s="105" t="str">
        <f>IF(AE$253=$A$249, " ", IF($A255=$A$247, " ", INDEX([16]CPIA!$D$9:$X$86, MATCH('PEFA Pull'!$A255, [16]CPIA!$C$9:$C$86, 0), MATCH('PEFA Pull'!AE$253, [16]CPIA!$D$7:$X$7, 0))))</f>
        <v xml:space="preserve"> </v>
      </c>
      <c r="AF255" s="105" t="str">
        <f>IF(AF$253=$A$249, " ", IF($A255=$A$247, " ", INDEX([16]CPIA!$D$9:$X$86, MATCH('PEFA Pull'!$A255, [16]CPIA!$C$9:$C$86, 0), MATCH('PEFA Pull'!AF$253, [16]CPIA!$D$7:$X$7, 0))))</f>
        <v xml:space="preserve"> </v>
      </c>
      <c r="AG255" s="105" t="str">
        <f>IF(AG$253=$A$249, " ", IF($A255=$A$247, " ", INDEX([16]CPIA!$D$9:$X$86, MATCH('PEFA Pull'!$A255, [16]CPIA!$C$9:$C$86, 0), MATCH('PEFA Pull'!AG$253, [16]CPIA!$D$7:$X$7, 0))))</f>
        <v xml:space="preserve"> </v>
      </c>
      <c r="AH255" s="105">
        <f>IF(AH$253=$A$248, " ", IF($A255=$A$247, " ", INDEX(PEFA_number!$C$7:$CK$106, MATCH('PEFA Pull'!AH$253, PEFA_number!$A$7:$A$106,0), MATCH('PEFA Pull'!$A255, PEFA_number!$C$3:$CK$3, 0))))</f>
        <v>3</v>
      </c>
      <c r="AI255" s="105" t="str">
        <f>IF(AI$253=$A$248, " ", IF($A255=$A$247, " ", INDEX(PEFA_number!$C$7:$CK$106, MATCH('PEFA Pull'!AI$253, PEFA_number!$A$7:$A$106,0), MATCH('PEFA Pull'!$A255, PEFA_number!$C$3:$CK$3, 0))))</f>
        <v xml:space="preserve"> </v>
      </c>
      <c r="AJ255" s="105" t="str">
        <f>IF(AJ$253=$A$248, " ", IF($A255=$A$247, " ", INDEX(PEFA_number!$C$7:$CK$106, MATCH('PEFA Pull'!AJ$253, PEFA_number!$A$7:$A$106,0), MATCH('PEFA Pull'!$A255, PEFA_number!$C$3:$CK$3, 0))))</f>
        <v xml:space="preserve"> </v>
      </c>
      <c r="AK255" s="105" t="str">
        <f>IF(AK$253=$A$248, " ", IF($A255=$A$247, " ", INDEX(PEFA_number!$C$7:$CK$106, MATCH('PEFA Pull'!AK$253, PEFA_number!$A$7:$A$106,0), MATCH('PEFA Pull'!$A255, PEFA_number!$C$3:$CK$3, 0))))</f>
        <v xml:space="preserve"> </v>
      </c>
    </row>
    <row r="256" spans="1:37">
      <c r="A256" s="117" t="s">
        <v>3</v>
      </c>
      <c r="B256" s="105" t="e">
        <f>IF(B$253=$A$248, " ", IF($A256=$A$247, " ", INDEX(PEFA_number!$C$7:$CK$106, MATCH('PEFA Pull'!B$253, PEFA_number!$A$7:$A$106,0), MATCH('PEFA Pull'!$A256, PEFA_number!$C$3:$CK$3, 0))))</f>
        <v>#N/A</v>
      </c>
      <c r="C256" s="105" t="e">
        <f>IF(C$253=$A$248, " ", IF($A256=$A$247, " ", INDEX(PEFA_number!$C$7:$CK$106, MATCH('PEFA Pull'!C$253, PEFA_number!$A$7:$A$106,0), MATCH('PEFA Pull'!$A256, PEFA_number!$C$3:$CK$3, 0))))</f>
        <v>#N/A</v>
      </c>
      <c r="D256" s="105" t="e">
        <f>IF(D$253=$A$248, " ", IF($A256=$A$247, " ", INDEX(PEFA_number!$C$7:$CK$106, MATCH('PEFA Pull'!D$253, PEFA_number!$A$7:$A$106,0), MATCH('PEFA Pull'!$A256, PEFA_number!$C$3:$CK$3, 0))))</f>
        <v>#N/A</v>
      </c>
      <c r="E256" s="105" t="e">
        <f>IF(E$253=$A$248, " ", IF($A256=$A$247, " ", INDEX(PEFA_number!$C$7:$CK$106, MATCH('PEFA Pull'!E$253, PEFA_number!$A$7:$A$106,0), MATCH('PEFA Pull'!$A256, PEFA_number!$C$3:$CK$3, 0))))</f>
        <v>#N/A</v>
      </c>
      <c r="F256" s="105" t="e">
        <f>IF(F$253=$A$248, " ", IF($A256=$A$247, " ", INDEX(PEFA_number!$C$7:$CK$106, MATCH('PEFA Pull'!F$253, PEFA_number!$A$7:$A$106,0), MATCH('PEFA Pull'!$A256, PEFA_number!$C$3:$CK$3, 0))))</f>
        <v>#N/A</v>
      </c>
      <c r="G256" s="105" t="str">
        <f>IF(G$253=$A$248, " ", IF($A256=$A$247, " ", INDEX(PEFA_number!$C$7:$CK$106, MATCH('PEFA Pull'!G$253, PEFA_number!$A$7:$A$106,0), MATCH('PEFA Pull'!$A256, PEFA_number!$C$3:$CK$3, 0))))</f>
        <v xml:space="preserve"> </v>
      </c>
      <c r="H256" s="105" t="str">
        <f>IF(H$253=$A$248, " ", IF($A256=$A$247, " ", INDEX(PEFA_number!$C$7:$CK$106, MATCH('PEFA Pull'!H$253, PEFA_number!$A$7:$A$106,0), MATCH('PEFA Pull'!$A256, PEFA_number!$C$3:$CK$3, 0))))</f>
        <v xml:space="preserve"> </v>
      </c>
      <c r="I256" s="105" t="str">
        <f>IF(I$253=$A$248, " ", IF($A256=$A$247, " ", INDEX(PEFA_number!$C$7:$CK$106, MATCH('PEFA Pull'!I$253, PEFA_number!$A$7:$A$106,0), MATCH('PEFA Pull'!$A256, PEFA_number!$C$3:$CK$3, 0))))</f>
        <v xml:space="preserve"> </v>
      </c>
      <c r="J256" s="105" t="str">
        <f>IF(J$253=$A$248, " ", IF($A256=$A$247, " ", INDEX(PEFA_number!$C$7:$CK$106, MATCH('PEFA Pull'!J$253, PEFA_number!$A$7:$A$106,0), MATCH('PEFA Pull'!$A256, PEFA_number!$C$3:$CK$3, 0))))</f>
        <v xml:space="preserve"> </v>
      </c>
      <c r="K256" s="105" t="str">
        <f>IF(K$253=$A$248, " ", IF($A256=$A$247, " ", INDEX(PEFA_number!$C$7:$CK$106, MATCH('PEFA Pull'!K$253, PEFA_number!$A$7:$A$106,0), MATCH('PEFA Pull'!$A256, PEFA_number!$C$3:$CK$3, 0))))</f>
        <v xml:space="preserve"> </v>
      </c>
      <c r="L256" s="105" t="str">
        <f>IF(L$253=$A$248, " ", IF($A256=$A$247, " ", INDEX(PEFA_number!$C$7:$CK$106, MATCH('PEFA Pull'!L$253, PEFA_number!$A$7:$A$106,0), MATCH('PEFA Pull'!$A256, PEFA_number!$C$3:$CK$3, 0))))</f>
        <v xml:space="preserve"> </v>
      </c>
      <c r="M256" s="105" t="str">
        <f>IF(M$253=$A$248, " ", IF($A256=$A$247, " ", INDEX(PEFA_number!$C$7:$CK$106, MATCH('PEFA Pull'!M$253, PEFA_number!$A$7:$A$106,0), MATCH('PEFA Pull'!$A256, PEFA_number!$C$3:$CK$3, 0))))</f>
        <v xml:space="preserve"> </v>
      </c>
      <c r="N256" s="105" t="e">
        <f>IF(N$253=$A$248, " ", IF($A256=$A$247, " ", INDEX(PEFA_number!$C$7:$CK$106, MATCH('PEFA Pull'!N$253, PEFA_number!$A$7:$A$106,0), MATCH('PEFA Pull'!$A256, PEFA_number!$C$3:$CK$3, 0))))</f>
        <v>#N/A</v>
      </c>
      <c r="O256" s="105" t="e">
        <f>IF(O$253=$A$248, " ", IF($A256=$A$247, " ", INDEX(PEFA_number!$C$7:$CK$106, MATCH('PEFA Pull'!O$253, PEFA_number!$A$7:$A$106,0), MATCH('PEFA Pull'!$A256, PEFA_number!$C$3:$CK$3, 0))))</f>
        <v>#N/A</v>
      </c>
      <c r="P256" s="105" t="e">
        <f>IF(P$253=$A$248, " ", IF($A256=$A$247, " ", INDEX(PEFA_number!$C$7:$CK$106, MATCH('PEFA Pull'!P$253, PEFA_number!$A$7:$A$106,0), MATCH('PEFA Pull'!$A256, PEFA_number!$C$3:$CK$3, 0))))</f>
        <v>#N/A</v>
      </c>
      <c r="Q256" s="105" t="e">
        <f>IF(Q$253=$A$248, " ", IF($A256=$A$247, " ", INDEX(PEFA_number!$C$7:$CK$106, MATCH('PEFA Pull'!Q$253, PEFA_number!$A$7:$A$106,0), MATCH('PEFA Pull'!$A256, PEFA_number!$C$3:$CK$3, 0))))</f>
        <v>#N/A</v>
      </c>
      <c r="R256" s="105" t="e">
        <f>IF(R$253=$A$248, " ", IF($A256=$A$247, " ", INDEX(PEFA_number!$C$7:$CK$106, MATCH('PEFA Pull'!R$253, PEFA_number!$A$7:$A$106,0), MATCH('PEFA Pull'!$A256, PEFA_number!$C$3:$CK$3, 0))))</f>
        <v>#N/A</v>
      </c>
      <c r="S256" s="105" t="e">
        <f>IF(S$253=$A$248, " ", IF($A256=$A$247, " ", INDEX(PEFA_number!$C$7:$CK$106, MATCH('PEFA Pull'!S$253, PEFA_number!$A$7:$A$106,0), MATCH('PEFA Pull'!$A256, PEFA_number!$C$3:$CK$3, 0))))</f>
        <v>#N/A</v>
      </c>
      <c r="T256" s="105" t="e">
        <f>IF(T$253=$A$248, " ", IF($A256=$A$247, " ", INDEX(PEFA_number!$C$7:$CK$106, MATCH('PEFA Pull'!T$253, PEFA_number!$A$7:$A$106,0), MATCH('PEFA Pull'!$A256, PEFA_number!$C$3:$CK$3, 0))))</f>
        <v>#N/A</v>
      </c>
      <c r="U256" s="105" t="str">
        <f>IF(U$253=$A$248, " ", IF($A256=$A$247, " ", INDEX(PEFA_number!$C$7:$CK$106, MATCH('PEFA Pull'!U$253, PEFA_number!$A$7:$A$106,0), MATCH('PEFA Pull'!$A256, PEFA_number!$C$3:$CK$3, 0))))</f>
        <v xml:space="preserve"> </v>
      </c>
      <c r="V256" s="105" t="str">
        <f>IF(V$253=$A$248, " ", IF($A256=$A$247, " ", INDEX(PEFA_number!$C$7:$CK$106, MATCH('PEFA Pull'!V$253, PEFA_number!$A$7:$A$106,0), MATCH('PEFA Pull'!$A256, PEFA_number!$C$3:$CK$3, 0))))</f>
        <v xml:space="preserve"> </v>
      </c>
      <c r="W256" s="105" t="str">
        <f>IF(W$253=$A$248, " ", IF($A256=$A$247, " ", INDEX(PEFA_number!$C$7:$CK$106, MATCH('PEFA Pull'!W$253, PEFA_number!$A$7:$A$106,0), MATCH('PEFA Pull'!$A256, PEFA_number!$C$3:$CK$3, 0))))</f>
        <v xml:space="preserve"> </v>
      </c>
      <c r="X256" s="105" t="e">
        <f>IF(X$253=$A$249, " ", IF($A256=$A$247, " ", INDEX([16]CPIA!$D$9:$X$86, MATCH('PEFA Pull'!$A256, [16]CPIA!$C$9:$C$86, 0), MATCH('PEFA Pull'!X$253, [16]CPIA!$D$7:$X$7, 0))))</f>
        <v>#N/A</v>
      </c>
      <c r="Y256" s="105" t="e">
        <f>IF(Y$253=$A$249, " ", IF($A256=$A$247, " ", INDEX([16]CPIA!$D$9:$X$86, MATCH('PEFA Pull'!$A256, [16]CPIA!$C$9:$C$86, 0), MATCH('PEFA Pull'!Y$253, [16]CPIA!$D$7:$X$7, 0))))</f>
        <v>#N/A</v>
      </c>
      <c r="Z256" s="105" t="str">
        <f>IF(Z$253=$A$249, " ", IF($A256=$A$247, " ", INDEX([16]CPIA!$D$9:$X$86, MATCH('PEFA Pull'!$A256, [16]CPIA!$C$9:$C$86, 0), MATCH('PEFA Pull'!Z$253, [16]CPIA!$D$7:$X$7, 0))))</f>
        <v xml:space="preserve"> </v>
      </c>
      <c r="AA256" s="105" t="str">
        <f>IF(AA$253=$A$249, " ", IF($A256=$A$247, " ", INDEX([16]CPIA!$D$9:$X$86, MATCH('PEFA Pull'!$A256, [16]CPIA!$C$9:$C$86, 0), MATCH('PEFA Pull'!AA$253, [16]CPIA!$D$7:$X$7, 0))))</f>
        <v xml:space="preserve"> </v>
      </c>
      <c r="AB256" s="105" t="str">
        <f>IF(AB$253=$A$249, " ", IF($A256=$A$247, " ", INDEX([16]CPIA!$D$9:$X$86, MATCH('PEFA Pull'!$A256, [16]CPIA!$C$9:$C$86, 0), MATCH('PEFA Pull'!AB$253, [16]CPIA!$D$7:$X$7, 0))))</f>
        <v xml:space="preserve"> </v>
      </c>
      <c r="AC256" s="105" t="str">
        <f>IF(AC$253=$A$249, " ", IF($A256=$A$247, " ", INDEX([16]CPIA!$D$9:$X$86, MATCH('PEFA Pull'!$A256, [16]CPIA!$C$9:$C$86, 0), MATCH('PEFA Pull'!AC$253, [16]CPIA!$D$7:$X$7, 0))))</f>
        <v xml:space="preserve"> </v>
      </c>
      <c r="AD256" s="105" t="str">
        <f>IF(AD$253=$A$249, " ", IF($A256=$A$247, " ", INDEX([16]CPIA!$D$9:$X$86, MATCH('PEFA Pull'!$A256, [16]CPIA!$C$9:$C$86, 0), MATCH('PEFA Pull'!AD$253, [16]CPIA!$D$7:$X$7, 0))))</f>
        <v xml:space="preserve"> </v>
      </c>
      <c r="AE256" s="105" t="str">
        <f>IF(AE$253=$A$249, " ", IF($A256=$A$247, " ", INDEX([16]CPIA!$D$9:$X$86, MATCH('PEFA Pull'!$A256, [16]CPIA!$C$9:$C$86, 0), MATCH('PEFA Pull'!AE$253, [16]CPIA!$D$7:$X$7, 0))))</f>
        <v xml:space="preserve"> </v>
      </c>
      <c r="AF256" s="105" t="str">
        <f>IF(AF$253=$A$249, " ", IF($A256=$A$247, " ", INDEX([16]CPIA!$D$9:$X$86, MATCH('PEFA Pull'!$A256, [16]CPIA!$C$9:$C$86, 0), MATCH('PEFA Pull'!AF$253, [16]CPIA!$D$7:$X$7, 0))))</f>
        <v xml:space="preserve"> </v>
      </c>
      <c r="AG256" s="105" t="str">
        <f>IF(AG$253=$A$249, " ", IF($A256=$A$247, " ", INDEX([16]CPIA!$D$9:$X$86, MATCH('PEFA Pull'!$A256, [16]CPIA!$C$9:$C$86, 0), MATCH('PEFA Pull'!AG$253, [16]CPIA!$D$7:$X$7, 0))))</f>
        <v xml:space="preserve"> </v>
      </c>
      <c r="AH256" s="105" t="e">
        <f>IF(AH$253=$A$248, " ", IF($A256=$A$247, " ", INDEX(PEFA_number!$C$7:$CK$106, MATCH('PEFA Pull'!AH$253, PEFA_number!$A$7:$A$106,0), MATCH('PEFA Pull'!$A256, PEFA_number!$C$3:$CK$3, 0))))</f>
        <v>#N/A</v>
      </c>
      <c r="AI256" s="105" t="str">
        <f>IF(AI$253=$A$248, " ", IF($A256=$A$247, " ", INDEX(PEFA_number!$C$7:$CK$106, MATCH('PEFA Pull'!AI$253, PEFA_number!$A$7:$A$106,0), MATCH('PEFA Pull'!$A256, PEFA_number!$C$3:$CK$3, 0))))</f>
        <v xml:space="preserve"> </v>
      </c>
      <c r="AJ256" s="105" t="str">
        <f>IF(AJ$253=$A$248, " ", IF($A256=$A$247, " ", INDEX(PEFA_number!$C$7:$CK$106, MATCH('PEFA Pull'!AJ$253, PEFA_number!$A$7:$A$106,0), MATCH('PEFA Pull'!$A256, PEFA_number!$C$3:$CK$3, 0))))</f>
        <v xml:space="preserve"> </v>
      </c>
      <c r="AK256" s="105" t="str">
        <f>IF(AK$253=$A$248, " ", IF($A256=$A$247, " ", INDEX(PEFA_number!$C$7:$CK$106, MATCH('PEFA Pull'!AK$253, PEFA_number!$A$7:$A$106,0), MATCH('PEFA Pull'!$A256, PEFA_number!$C$3:$CK$3, 0))))</f>
        <v xml:space="preserve"> </v>
      </c>
    </row>
    <row r="257" spans="1:37">
      <c r="A257" s="117" t="s">
        <v>4</v>
      </c>
      <c r="B257" s="105" t="e">
        <f>IF(B$253=$A$248, " ", IF($A257=$A$247, " ", INDEX(PEFA_number!$C$7:$CK$106, MATCH('PEFA Pull'!B$253, PEFA_number!$A$7:$A$106,0), MATCH('PEFA Pull'!$A257, PEFA_number!$C$3:$CK$3, 0))))</f>
        <v>#N/A</v>
      </c>
      <c r="C257" s="105" t="e">
        <f>IF(C$253=$A$248, " ", IF($A257=$A$247, " ", INDEX(PEFA_number!$C$7:$CK$106, MATCH('PEFA Pull'!C$253, PEFA_number!$A$7:$A$106,0), MATCH('PEFA Pull'!$A257, PEFA_number!$C$3:$CK$3, 0))))</f>
        <v>#N/A</v>
      </c>
      <c r="D257" s="105" t="e">
        <f>IF(D$253=$A$248, " ", IF($A257=$A$247, " ", INDEX(PEFA_number!$C$7:$CK$106, MATCH('PEFA Pull'!D$253, PEFA_number!$A$7:$A$106,0), MATCH('PEFA Pull'!$A257, PEFA_number!$C$3:$CK$3, 0))))</f>
        <v>#N/A</v>
      </c>
      <c r="E257" s="105" t="e">
        <f>IF(E$253=$A$248, " ", IF($A257=$A$247, " ", INDEX(PEFA_number!$C$7:$CK$106, MATCH('PEFA Pull'!E$253, PEFA_number!$A$7:$A$106,0), MATCH('PEFA Pull'!$A257, PEFA_number!$C$3:$CK$3, 0))))</f>
        <v>#N/A</v>
      </c>
      <c r="F257" s="105" t="e">
        <f>IF(F$253=$A$248, " ", IF($A257=$A$247, " ", INDEX(PEFA_number!$C$7:$CK$106, MATCH('PEFA Pull'!F$253, PEFA_number!$A$7:$A$106,0), MATCH('PEFA Pull'!$A257, PEFA_number!$C$3:$CK$3, 0))))</f>
        <v>#N/A</v>
      </c>
      <c r="G257" s="105" t="str">
        <f>IF(G$253=$A$248, " ", IF($A257=$A$247, " ", INDEX(PEFA_number!$C$7:$CK$106, MATCH('PEFA Pull'!G$253, PEFA_number!$A$7:$A$106,0), MATCH('PEFA Pull'!$A257, PEFA_number!$C$3:$CK$3, 0))))</f>
        <v xml:space="preserve"> </v>
      </c>
      <c r="H257" s="105" t="str">
        <f>IF(H$253=$A$248, " ", IF($A257=$A$247, " ", INDEX(PEFA_number!$C$7:$CK$106, MATCH('PEFA Pull'!H$253, PEFA_number!$A$7:$A$106,0), MATCH('PEFA Pull'!$A257, PEFA_number!$C$3:$CK$3, 0))))</f>
        <v xml:space="preserve"> </v>
      </c>
      <c r="I257" s="105" t="str">
        <f>IF(I$253=$A$248, " ", IF($A257=$A$247, " ", INDEX(PEFA_number!$C$7:$CK$106, MATCH('PEFA Pull'!I$253, PEFA_number!$A$7:$A$106,0), MATCH('PEFA Pull'!$A257, PEFA_number!$C$3:$CK$3, 0))))</f>
        <v xml:space="preserve"> </v>
      </c>
      <c r="J257" s="105" t="str">
        <f>IF(J$253=$A$248, " ", IF($A257=$A$247, " ", INDEX(PEFA_number!$C$7:$CK$106, MATCH('PEFA Pull'!J$253, PEFA_number!$A$7:$A$106,0), MATCH('PEFA Pull'!$A257, PEFA_number!$C$3:$CK$3, 0))))</f>
        <v xml:space="preserve"> </v>
      </c>
      <c r="K257" s="105" t="str">
        <f>IF(K$253=$A$248, " ", IF($A257=$A$247, " ", INDEX(PEFA_number!$C$7:$CK$106, MATCH('PEFA Pull'!K$253, PEFA_number!$A$7:$A$106,0), MATCH('PEFA Pull'!$A257, PEFA_number!$C$3:$CK$3, 0))))</f>
        <v xml:space="preserve"> </v>
      </c>
      <c r="L257" s="105" t="str">
        <f>IF(L$253=$A$248, " ", IF($A257=$A$247, " ", INDEX(PEFA_number!$C$7:$CK$106, MATCH('PEFA Pull'!L$253, PEFA_number!$A$7:$A$106,0), MATCH('PEFA Pull'!$A257, PEFA_number!$C$3:$CK$3, 0))))</f>
        <v xml:space="preserve"> </v>
      </c>
      <c r="M257" s="105" t="str">
        <f>IF(M$253=$A$248, " ", IF($A257=$A$247, " ", INDEX(PEFA_number!$C$7:$CK$106, MATCH('PEFA Pull'!M$253, PEFA_number!$A$7:$A$106,0), MATCH('PEFA Pull'!$A257, PEFA_number!$C$3:$CK$3, 0))))</f>
        <v xml:space="preserve"> </v>
      </c>
      <c r="N257" s="105" t="e">
        <f>IF(N$253=$A$248, " ", IF($A257=$A$247, " ", INDEX(PEFA_number!$C$7:$CK$106, MATCH('PEFA Pull'!N$253, PEFA_number!$A$7:$A$106,0), MATCH('PEFA Pull'!$A257, PEFA_number!$C$3:$CK$3, 0))))</f>
        <v>#N/A</v>
      </c>
      <c r="O257" s="105" t="e">
        <f>IF(O$253=$A$248, " ", IF($A257=$A$247, " ", INDEX(PEFA_number!$C$7:$CK$106, MATCH('PEFA Pull'!O$253, PEFA_number!$A$7:$A$106,0), MATCH('PEFA Pull'!$A257, PEFA_number!$C$3:$CK$3, 0))))</f>
        <v>#N/A</v>
      </c>
      <c r="P257" s="105" t="e">
        <f>IF(P$253=$A$248, " ", IF($A257=$A$247, " ", INDEX(PEFA_number!$C$7:$CK$106, MATCH('PEFA Pull'!P$253, PEFA_number!$A$7:$A$106,0), MATCH('PEFA Pull'!$A257, PEFA_number!$C$3:$CK$3, 0))))</f>
        <v>#N/A</v>
      </c>
      <c r="Q257" s="105" t="e">
        <f>IF(Q$253=$A$248, " ", IF($A257=$A$247, " ", INDEX(PEFA_number!$C$7:$CK$106, MATCH('PEFA Pull'!Q$253, PEFA_number!$A$7:$A$106,0), MATCH('PEFA Pull'!$A257, PEFA_number!$C$3:$CK$3, 0))))</f>
        <v>#N/A</v>
      </c>
      <c r="R257" s="105" t="e">
        <f>IF(R$253=$A$248, " ", IF($A257=$A$247, " ", INDEX(PEFA_number!$C$7:$CK$106, MATCH('PEFA Pull'!R$253, PEFA_number!$A$7:$A$106,0), MATCH('PEFA Pull'!$A257, PEFA_number!$C$3:$CK$3, 0))))</f>
        <v>#N/A</v>
      </c>
      <c r="S257" s="105" t="e">
        <f>IF(S$253=$A$248, " ", IF($A257=$A$247, " ", INDEX(PEFA_number!$C$7:$CK$106, MATCH('PEFA Pull'!S$253, PEFA_number!$A$7:$A$106,0), MATCH('PEFA Pull'!$A257, PEFA_number!$C$3:$CK$3, 0))))</f>
        <v>#N/A</v>
      </c>
      <c r="T257" s="105" t="e">
        <f>IF(T$253=$A$248, " ", IF($A257=$A$247, " ", INDEX(PEFA_number!$C$7:$CK$106, MATCH('PEFA Pull'!T$253, PEFA_number!$A$7:$A$106,0), MATCH('PEFA Pull'!$A257, PEFA_number!$C$3:$CK$3, 0))))</f>
        <v>#N/A</v>
      </c>
      <c r="U257" s="105" t="str">
        <f>IF(U$253=$A$248, " ", IF($A257=$A$247, " ", INDEX(PEFA_number!$C$7:$CK$106, MATCH('PEFA Pull'!U$253, PEFA_number!$A$7:$A$106,0), MATCH('PEFA Pull'!$A257, PEFA_number!$C$3:$CK$3, 0))))</f>
        <v xml:space="preserve"> </v>
      </c>
      <c r="V257" s="105" t="str">
        <f>IF(V$253=$A$248, " ", IF($A257=$A$247, " ", INDEX(PEFA_number!$C$7:$CK$106, MATCH('PEFA Pull'!V$253, PEFA_number!$A$7:$A$106,0), MATCH('PEFA Pull'!$A257, PEFA_number!$C$3:$CK$3, 0))))</f>
        <v xml:space="preserve"> </v>
      </c>
      <c r="W257" s="105" t="str">
        <f>IF(W$253=$A$248, " ", IF($A257=$A$247, " ", INDEX(PEFA_number!$C$7:$CK$106, MATCH('PEFA Pull'!W$253, PEFA_number!$A$7:$A$106,0), MATCH('PEFA Pull'!$A257, PEFA_number!$C$3:$CK$3, 0))))</f>
        <v xml:space="preserve"> </v>
      </c>
      <c r="X257" s="105">
        <f>IF(X$253=$A$249, " ", IF($A257=$A$247, " ", INDEX([16]CPIA!$D$9:$X$86, MATCH('PEFA Pull'!$A257, [16]CPIA!$C$9:$C$86, 0), MATCH('PEFA Pull'!X$253, [16]CPIA!$D$7:$X$7, 0))))</f>
        <v>2</v>
      </c>
      <c r="Y257" s="105">
        <f>IF(Y$253=$A$249, " ", IF($A257=$A$247, " ", INDEX([16]CPIA!$D$9:$X$86, MATCH('PEFA Pull'!$A257, [16]CPIA!$C$9:$C$86, 0), MATCH('PEFA Pull'!Y$253, [16]CPIA!$D$7:$X$7, 0))))</f>
        <v>2.5</v>
      </c>
      <c r="Z257" s="105" t="str">
        <f>IF(Z$253=$A$249, " ", IF($A257=$A$247, " ", INDEX([16]CPIA!$D$9:$X$86, MATCH('PEFA Pull'!$A257, [16]CPIA!$C$9:$C$86, 0), MATCH('PEFA Pull'!Z$253, [16]CPIA!$D$7:$X$7, 0))))</f>
        <v xml:space="preserve"> </v>
      </c>
      <c r="AA257" s="105" t="str">
        <f>IF(AA$253=$A$249, " ", IF($A257=$A$247, " ", INDEX([16]CPIA!$D$9:$X$86, MATCH('PEFA Pull'!$A257, [16]CPIA!$C$9:$C$86, 0), MATCH('PEFA Pull'!AA$253, [16]CPIA!$D$7:$X$7, 0))))</f>
        <v xml:space="preserve"> </v>
      </c>
      <c r="AB257" s="105" t="str">
        <f>IF(AB$253=$A$249, " ", IF($A257=$A$247, " ", INDEX([16]CPIA!$D$9:$X$86, MATCH('PEFA Pull'!$A257, [16]CPIA!$C$9:$C$86, 0), MATCH('PEFA Pull'!AB$253, [16]CPIA!$D$7:$X$7, 0))))</f>
        <v xml:space="preserve"> </v>
      </c>
      <c r="AC257" s="105" t="str">
        <f>IF(AC$253=$A$249, " ", IF($A257=$A$247, " ", INDEX([16]CPIA!$D$9:$X$86, MATCH('PEFA Pull'!$A257, [16]CPIA!$C$9:$C$86, 0), MATCH('PEFA Pull'!AC$253, [16]CPIA!$D$7:$X$7, 0))))</f>
        <v xml:space="preserve"> </v>
      </c>
      <c r="AD257" s="105" t="str">
        <f>IF(AD$253=$A$249, " ", IF($A257=$A$247, " ", INDEX([16]CPIA!$D$9:$X$86, MATCH('PEFA Pull'!$A257, [16]CPIA!$C$9:$C$86, 0), MATCH('PEFA Pull'!AD$253, [16]CPIA!$D$7:$X$7, 0))))</f>
        <v xml:space="preserve"> </v>
      </c>
      <c r="AE257" s="105" t="str">
        <f>IF(AE$253=$A$249, " ", IF($A257=$A$247, " ", INDEX([16]CPIA!$D$9:$X$86, MATCH('PEFA Pull'!$A257, [16]CPIA!$C$9:$C$86, 0), MATCH('PEFA Pull'!AE$253, [16]CPIA!$D$7:$X$7, 0))))</f>
        <v xml:space="preserve"> </v>
      </c>
      <c r="AF257" s="105" t="str">
        <f>IF(AF$253=$A$249, " ", IF($A257=$A$247, " ", INDEX([16]CPIA!$D$9:$X$86, MATCH('PEFA Pull'!$A257, [16]CPIA!$C$9:$C$86, 0), MATCH('PEFA Pull'!AF$253, [16]CPIA!$D$7:$X$7, 0))))</f>
        <v xml:space="preserve"> </v>
      </c>
      <c r="AG257" s="105" t="str">
        <f>IF(AG$253=$A$249, " ", IF($A257=$A$247, " ", INDEX([16]CPIA!$D$9:$X$86, MATCH('PEFA Pull'!$A257, [16]CPIA!$C$9:$C$86, 0), MATCH('PEFA Pull'!AG$253, [16]CPIA!$D$7:$X$7, 0))))</f>
        <v xml:space="preserve"> </v>
      </c>
      <c r="AH257" s="105" t="e">
        <f>IF(AH$253=$A$248, " ", IF($A257=$A$247, " ", INDEX(PEFA_number!$C$7:$CK$106, MATCH('PEFA Pull'!AH$253, PEFA_number!$A$7:$A$106,0), MATCH('PEFA Pull'!$A257, PEFA_number!$C$3:$CK$3, 0))))</f>
        <v>#N/A</v>
      </c>
      <c r="AI257" s="105" t="str">
        <f>IF(AI$253=$A$248, " ", IF($A257=$A$247, " ", INDEX(PEFA_number!$C$7:$CK$106, MATCH('PEFA Pull'!AI$253, PEFA_number!$A$7:$A$106,0), MATCH('PEFA Pull'!$A257, PEFA_number!$C$3:$CK$3, 0))))</f>
        <v xml:space="preserve"> </v>
      </c>
      <c r="AJ257" s="105" t="str">
        <f>IF(AJ$253=$A$248, " ", IF($A257=$A$247, " ", INDEX(PEFA_number!$C$7:$CK$106, MATCH('PEFA Pull'!AJ$253, PEFA_number!$A$7:$A$106,0), MATCH('PEFA Pull'!$A257, PEFA_number!$C$3:$CK$3, 0))))</f>
        <v xml:space="preserve"> </v>
      </c>
      <c r="AK257" s="105" t="str">
        <f>IF(AK$253=$A$248, " ", IF($A257=$A$247, " ", INDEX(PEFA_number!$C$7:$CK$106, MATCH('PEFA Pull'!AK$253, PEFA_number!$A$7:$A$106,0), MATCH('PEFA Pull'!$A257, PEFA_number!$C$3:$CK$3, 0))))</f>
        <v xml:space="preserve"> </v>
      </c>
    </row>
    <row r="258" spans="1:37">
      <c r="A258" s="117" t="s">
        <v>5</v>
      </c>
      <c r="B258" s="105" t="e">
        <f>IF(B$253=$A$248, " ", IF($A258=$A$247, " ", INDEX(PEFA_number!$C$7:$CK$106, MATCH('PEFA Pull'!B$253, PEFA_number!$A$7:$A$106,0), MATCH('PEFA Pull'!$A258, PEFA_number!$C$3:$CK$3, 0))))</f>
        <v>#N/A</v>
      </c>
      <c r="C258" s="105" t="e">
        <f>IF(C$253=$A$248, " ", IF($A258=$A$247, " ", INDEX(PEFA_number!$C$7:$CK$106, MATCH('PEFA Pull'!C$253, PEFA_number!$A$7:$A$106,0), MATCH('PEFA Pull'!$A258, PEFA_number!$C$3:$CK$3, 0))))</f>
        <v>#N/A</v>
      </c>
      <c r="D258" s="105" t="e">
        <f>IF(D$253=$A$248, " ", IF($A258=$A$247, " ", INDEX(PEFA_number!$C$7:$CK$106, MATCH('PEFA Pull'!D$253, PEFA_number!$A$7:$A$106,0), MATCH('PEFA Pull'!$A258, PEFA_number!$C$3:$CK$3, 0))))</f>
        <v>#N/A</v>
      </c>
      <c r="E258" s="105" t="e">
        <f>IF(E$253=$A$248, " ", IF($A258=$A$247, " ", INDEX(PEFA_number!$C$7:$CK$106, MATCH('PEFA Pull'!E$253, PEFA_number!$A$7:$A$106,0), MATCH('PEFA Pull'!$A258, PEFA_number!$C$3:$CK$3, 0))))</f>
        <v>#N/A</v>
      </c>
      <c r="F258" s="105" t="e">
        <f>IF(F$253=$A$248, " ", IF($A258=$A$247, " ", INDEX(PEFA_number!$C$7:$CK$106, MATCH('PEFA Pull'!F$253, PEFA_number!$A$7:$A$106,0), MATCH('PEFA Pull'!$A258, PEFA_number!$C$3:$CK$3, 0))))</f>
        <v>#N/A</v>
      </c>
      <c r="G258" s="105" t="str">
        <f>IF(G$253=$A$248, " ", IF($A258=$A$247, " ", INDEX(PEFA_number!$C$7:$CK$106, MATCH('PEFA Pull'!G$253, PEFA_number!$A$7:$A$106,0), MATCH('PEFA Pull'!$A258, PEFA_number!$C$3:$CK$3, 0))))</f>
        <v xml:space="preserve"> </v>
      </c>
      <c r="H258" s="105" t="str">
        <f>IF(H$253=$A$248, " ", IF($A258=$A$247, " ", INDEX(PEFA_number!$C$7:$CK$106, MATCH('PEFA Pull'!H$253, PEFA_number!$A$7:$A$106,0), MATCH('PEFA Pull'!$A258, PEFA_number!$C$3:$CK$3, 0))))</f>
        <v xml:space="preserve"> </v>
      </c>
      <c r="I258" s="105" t="str">
        <f>IF(I$253=$A$248, " ", IF($A258=$A$247, " ", INDEX(PEFA_number!$C$7:$CK$106, MATCH('PEFA Pull'!I$253, PEFA_number!$A$7:$A$106,0), MATCH('PEFA Pull'!$A258, PEFA_number!$C$3:$CK$3, 0))))</f>
        <v xml:space="preserve"> </v>
      </c>
      <c r="J258" s="105" t="str">
        <f>IF(J$253=$A$248, " ", IF($A258=$A$247, " ", INDEX(PEFA_number!$C$7:$CK$106, MATCH('PEFA Pull'!J$253, PEFA_number!$A$7:$A$106,0), MATCH('PEFA Pull'!$A258, PEFA_number!$C$3:$CK$3, 0))))</f>
        <v xml:space="preserve"> </v>
      </c>
      <c r="K258" s="105" t="str">
        <f>IF(K$253=$A$248, " ", IF($A258=$A$247, " ", INDEX(PEFA_number!$C$7:$CK$106, MATCH('PEFA Pull'!K$253, PEFA_number!$A$7:$A$106,0), MATCH('PEFA Pull'!$A258, PEFA_number!$C$3:$CK$3, 0))))</f>
        <v xml:space="preserve"> </v>
      </c>
      <c r="L258" s="105" t="str">
        <f>IF(L$253=$A$248, " ", IF($A258=$A$247, " ", INDEX(PEFA_number!$C$7:$CK$106, MATCH('PEFA Pull'!L$253, PEFA_number!$A$7:$A$106,0), MATCH('PEFA Pull'!$A258, PEFA_number!$C$3:$CK$3, 0))))</f>
        <v xml:space="preserve"> </v>
      </c>
      <c r="M258" s="105" t="str">
        <f>IF(M$253=$A$248, " ", IF($A258=$A$247, " ", INDEX(PEFA_number!$C$7:$CK$106, MATCH('PEFA Pull'!M$253, PEFA_number!$A$7:$A$106,0), MATCH('PEFA Pull'!$A258, PEFA_number!$C$3:$CK$3, 0))))</f>
        <v xml:space="preserve"> </v>
      </c>
      <c r="N258" s="105" t="e">
        <f>IF(N$253=$A$248, " ", IF($A258=$A$247, " ", INDEX(PEFA_number!$C$7:$CK$106, MATCH('PEFA Pull'!N$253, PEFA_number!$A$7:$A$106,0), MATCH('PEFA Pull'!$A258, PEFA_number!$C$3:$CK$3, 0))))</f>
        <v>#N/A</v>
      </c>
      <c r="O258" s="105" t="e">
        <f>IF(O$253=$A$248, " ", IF($A258=$A$247, " ", INDEX(PEFA_number!$C$7:$CK$106, MATCH('PEFA Pull'!O$253, PEFA_number!$A$7:$A$106,0), MATCH('PEFA Pull'!$A258, PEFA_number!$C$3:$CK$3, 0))))</f>
        <v>#N/A</v>
      </c>
      <c r="P258" s="105" t="e">
        <f>IF(P$253=$A$248, " ", IF($A258=$A$247, " ", INDEX(PEFA_number!$C$7:$CK$106, MATCH('PEFA Pull'!P$253, PEFA_number!$A$7:$A$106,0), MATCH('PEFA Pull'!$A258, PEFA_number!$C$3:$CK$3, 0))))</f>
        <v>#N/A</v>
      </c>
      <c r="Q258" s="105" t="e">
        <f>IF(Q$253=$A$248, " ", IF($A258=$A$247, " ", INDEX(PEFA_number!$C$7:$CK$106, MATCH('PEFA Pull'!Q$253, PEFA_number!$A$7:$A$106,0), MATCH('PEFA Pull'!$A258, PEFA_number!$C$3:$CK$3, 0))))</f>
        <v>#N/A</v>
      </c>
      <c r="R258" s="105" t="e">
        <f>IF(R$253=$A$248, " ", IF($A258=$A$247, " ", INDEX(PEFA_number!$C$7:$CK$106, MATCH('PEFA Pull'!R$253, PEFA_number!$A$7:$A$106,0), MATCH('PEFA Pull'!$A258, PEFA_number!$C$3:$CK$3, 0))))</f>
        <v>#N/A</v>
      </c>
      <c r="S258" s="105" t="e">
        <f>IF(S$253=$A$248, " ", IF($A258=$A$247, " ", INDEX(PEFA_number!$C$7:$CK$106, MATCH('PEFA Pull'!S$253, PEFA_number!$A$7:$A$106,0), MATCH('PEFA Pull'!$A258, PEFA_number!$C$3:$CK$3, 0))))</f>
        <v>#N/A</v>
      </c>
      <c r="T258" s="105" t="e">
        <f>IF(T$253=$A$248, " ", IF($A258=$A$247, " ", INDEX(PEFA_number!$C$7:$CK$106, MATCH('PEFA Pull'!T$253, PEFA_number!$A$7:$A$106,0), MATCH('PEFA Pull'!$A258, PEFA_number!$C$3:$CK$3, 0))))</f>
        <v>#N/A</v>
      </c>
      <c r="U258" s="105" t="str">
        <f>IF(U$253=$A$248, " ", IF($A258=$A$247, " ", INDEX(PEFA_number!$C$7:$CK$106, MATCH('PEFA Pull'!U$253, PEFA_number!$A$7:$A$106,0), MATCH('PEFA Pull'!$A258, PEFA_number!$C$3:$CK$3, 0))))</f>
        <v xml:space="preserve"> </v>
      </c>
      <c r="V258" s="105" t="str">
        <f>IF(V$253=$A$248, " ", IF($A258=$A$247, " ", INDEX(PEFA_number!$C$7:$CK$106, MATCH('PEFA Pull'!V$253, PEFA_number!$A$7:$A$106,0), MATCH('PEFA Pull'!$A258, PEFA_number!$C$3:$CK$3, 0))))</f>
        <v xml:space="preserve"> </v>
      </c>
      <c r="W258" s="105" t="str">
        <f>IF(W$253=$A$248, " ", IF($A258=$A$247, " ", INDEX(PEFA_number!$C$7:$CK$106, MATCH('PEFA Pull'!W$253, PEFA_number!$A$7:$A$106,0), MATCH('PEFA Pull'!$A258, PEFA_number!$C$3:$CK$3, 0))))</f>
        <v xml:space="preserve"> </v>
      </c>
      <c r="X258" s="105" t="e">
        <f>IF(X$253=$A$249, " ", IF($A258=$A$247, " ", INDEX([16]CPIA!$D$9:$X$86, MATCH('PEFA Pull'!$A258, [16]CPIA!$C$9:$C$86, 0), MATCH('PEFA Pull'!X$253, [16]CPIA!$D$7:$X$7, 0))))</f>
        <v>#N/A</v>
      </c>
      <c r="Y258" s="105" t="e">
        <f>IF(Y$253=$A$249, " ", IF($A258=$A$247, " ", INDEX([16]CPIA!$D$9:$X$86, MATCH('PEFA Pull'!$A258, [16]CPIA!$C$9:$C$86, 0), MATCH('PEFA Pull'!Y$253, [16]CPIA!$D$7:$X$7, 0))))</f>
        <v>#N/A</v>
      </c>
      <c r="Z258" s="105" t="str">
        <f>IF(Z$253=$A$249, " ", IF($A258=$A$247, " ", INDEX([16]CPIA!$D$9:$X$86, MATCH('PEFA Pull'!$A258, [16]CPIA!$C$9:$C$86, 0), MATCH('PEFA Pull'!Z$253, [16]CPIA!$D$7:$X$7, 0))))</f>
        <v xml:space="preserve"> </v>
      </c>
      <c r="AA258" s="105" t="str">
        <f>IF(AA$253=$A$249, " ", IF($A258=$A$247, " ", INDEX([16]CPIA!$D$9:$X$86, MATCH('PEFA Pull'!$A258, [16]CPIA!$C$9:$C$86, 0), MATCH('PEFA Pull'!AA$253, [16]CPIA!$D$7:$X$7, 0))))</f>
        <v xml:space="preserve"> </v>
      </c>
      <c r="AB258" s="105" t="str">
        <f>IF(AB$253=$A$249, " ", IF($A258=$A$247, " ", INDEX([16]CPIA!$D$9:$X$86, MATCH('PEFA Pull'!$A258, [16]CPIA!$C$9:$C$86, 0), MATCH('PEFA Pull'!AB$253, [16]CPIA!$D$7:$X$7, 0))))</f>
        <v xml:space="preserve"> </v>
      </c>
      <c r="AC258" s="105" t="str">
        <f>IF(AC$253=$A$249, " ", IF($A258=$A$247, " ", INDEX([16]CPIA!$D$9:$X$86, MATCH('PEFA Pull'!$A258, [16]CPIA!$C$9:$C$86, 0), MATCH('PEFA Pull'!AC$253, [16]CPIA!$D$7:$X$7, 0))))</f>
        <v xml:space="preserve"> </v>
      </c>
      <c r="AD258" s="105" t="str">
        <f>IF(AD$253=$A$249, " ", IF($A258=$A$247, " ", INDEX([16]CPIA!$D$9:$X$86, MATCH('PEFA Pull'!$A258, [16]CPIA!$C$9:$C$86, 0), MATCH('PEFA Pull'!AD$253, [16]CPIA!$D$7:$X$7, 0))))</f>
        <v xml:space="preserve"> </v>
      </c>
      <c r="AE258" s="105" t="str">
        <f>IF(AE$253=$A$249, " ", IF($A258=$A$247, " ", INDEX([16]CPIA!$D$9:$X$86, MATCH('PEFA Pull'!$A258, [16]CPIA!$C$9:$C$86, 0), MATCH('PEFA Pull'!AE$253, [16]CPIA!$D$7:$X$7, 0))))</f>
        <v xml:space="preserve"> </v>
      </c>
      <c r="AF258" s="105" t="str">
        <f>IF(AF$253=$A$249, " ", IF($A258=$A$247, " ", INDEX([16]CPIA!$D$9:$X$86, MATCH('PEFA Pull'!$A258, [16]CPIA!$C$9:$C$86, 0), MATCH('PEFA Pull'!AF$253, [16]CPIA!$D$7:$X$7, 0))))</f>
        <v xml:space="preserve"> </v>
      </c>
      <c r="AG258" s="105" t="str">
        <f>IF(AG$253=$A$249, " ", IF($A258=$A$247, " ", INDEX([16]CPIA!$D$9:$X$86, MATCH('PEFA Pull'!$A258, [16]CPIA!$C$9:$C$86, 0), MATCH('PEFA Pull'!AG$253, [16]CPIA!$D$7:$X$7, 0))))</f>
        <v xml:space="preserve"> </v>
      </c>
      <c r="AH258" s="105" t="e">
        <f>IF(AH$253=$A$248, " ", IF($A258=$A$247, " ", INDEX(PEFA_number!$C$7:$CK$106, MATCH('PEFA Pull'!AH$253, PEFA_number!$A$7:$A$106,0), MATCH('PEFA Pull'!$A258, PEFA_number!$C$3:$CK$3, 0))))</f>
        <v>#N/A</v>
      </c>
      <c r="AI258" s="105" t="str">
        <f>IF(AI$253=$A$248, " ", IF($A258=$A$247, " ", INDEX(PEFA_number!$C$7:$CK$106, MATCH('PEFA Pull'!AI$253, PEFA_number!$A$7:$A$106,0), MATCH('PEFA Pull'!$A258, PEFA_number!$C$3:$CK$3, 0))))</f>
        <v xml:space="preserve"> </v>
      </c>
      <c r="AJ258" s="105" t="str">
        <f>IF(AJ$253=$A$248, " ", IF($A258=$A$247, " ", INDEX(PEFA_number!$C$7:$CK$106, MATCH('PEFA Pull'!AJ$253, PEFA_number!$A$7:$A$106,0), MATCH('PEFA Pull'!$A258, PEFA_number!$C$3:$CK$3, 0))))</f>
        <v xml:space="preserve"> </v>
      </c>
      <c r="AK258" s="105" t="str">
        <f>IF(AK$253=$A$248, " ", IF($A258=$A$247, " ", INDEX(PEFA_number!$C$7:$CK$106, MATCH('PEFA Pull'!AK$253, PEFA_number!$A$7:$A$106,0), MATCH('PEFA Pull'!$A258, PEFA_number!$C$3:$CK$3, 0))))</f>
        <v xml:space="preserve"> </v>
      </c>
    </row>
    <row r="259" spans="1:37">
      <c r="A259" s="117" t="s">
        <v>6</v>
      </c>
      <c r="B259" s="105" t="e">
        <f>IF(B$253=$A$248, " ", IF($A259=$A$247, " ", INDEX(PEFA_number!$C$7:$CK$106, MATCH('PEFA Pull'!B$253, PEFA_number!$A$7:$A$106,0), MATCH('PEFA Pull'!$A259, PEFA_number!$C$3:$CK$3, 0))))</f>
        <v>#N/A</v>
      </c>
      <c r="C259" s="105" t="e">
        <f>IF(C$253=$A$248, " ", IF($A259=$A$247, " ", INDEX(PEFA_number!$C$7:$CK$106, MATCH('PEFA Pull'!C$253, PEFA_number!$A$7:$A$106,0), MATCH('PEFA Pull'!$A259, PEFA_number!$C$3:$CK$3, 0))))</f>
        <v>#N/A</v>
      </c>
      <c r="D259" s="105" t="e">
        <f>IF(D$253=$A$248, " ", IF($A259=$A$247, " ", INDEX(PEFA_number!$C$7:$CK$106, MATCH('PEFA Pull'!D$253, PEFA_number!$A$7:$A$106,0), MATCH('PEFA Pull'!$A259, PEFA_number!$C$3:$CK$3, 0))))</f>
        <v>#N/A</v>
      </c>
      <c r="E259" s="105" t="e">
        <f>IF(E$253=$A$248, " ", IF($A259=$A$247, " ", INDEX(PEFA_number!$C$7:$CK$106, MATCH('PEFA Pull'!E$253, PEFA_number!$A$7:$A$106,0), MATCH('PEFA Pull'!$A259, PEFA_number!$C$3:$CK$3, 0))))</f>
        <v>#N/A</v>
      </c>
      <c r="F259" s="105" t="e">
        <f>IF(F$253=$A$248, " ", IF($A259=$A$247, " ", INDEX(PEFA_number!$C$7:$CK$106, MATCH('PEFA Pull'!F$253, PEFA_number!$A$7:$A$106,0), MATCH('PEFA Pull'!$A259, PEFA_number!$C$3:$CK$3, 0))))</f>
        <v>#N/A</v>
      </c>
      <c r="G259" s="105" t="str">
        <f>IF(G$253=$A$248, " ", IF($A259=$A$247, " ", INDEX(PEFA_number!$C$7:$CK$106, MATCH('PEFA Pull'!G$253, PEFA_number!$A$7:$A$106,0), MATCH('PEFA Pull'!$A259, PEFA_number!$C$3:$CK$3, 0))))</f>
        <v xml:space="preserve"> </v>
      </c>
      <c r="H259" s="105" t="str">
        <f>IF(H$253=$A$248, " ", IF($A259=$A$247, " ", INDEX(PEFA_number!$C$7:$CK$106, MATCH('PEFA Pull'!H$253, PEFA_number!$A$7:$A$106,0), MATCH('PEFA Pull'!$A259, PEFA_number!$C$3:$CK$3, 0))))</f>
        <v xml:space="preserve"> </v>
      </c>
      <c r="I259" s="105" t="str">
        <f>IF(I$253=$A$248, " ", IF($A259=$A$247, " ", INDEX(PEFA_number!$C$7:$CK$106, MATCH('PEFA Pull'!I$253, PEFA_number!$A$7:$A$106,0), MATCH('PEFA Pull'!$A259, PEFA_number!$C$3:$CK$3, 0))))</f>
        <v xml:space="preserve"> </v>
      </c>
      <c r="J259" s="105" t="str">
        <f>IF(J$253=$A$248, " ", IF($A259=$A$247, " ", INDEX(PEFA_number!$C$7:$CK$106, MATCH('PEFA Pull'!J$253, PEFA_number!$A$7:$A$106,0), MATCH('PEFA Pull'!$A259, PEFA_number!$C$3:$CK$3, 0))))</f>
        <v xml:space="preserve"> </v>
      </c>
      <c r="K259" s="105" t="str">
        <f>IF(K$253=$A$248, " ", IF($A259=$A$247, " ", INDEX(PEFA_number!$C$7:$CK$106, MATCH('PEFA Pull'!K$253, PEFA_number!$A$7:$A$106,0), MATCH('PEFA Pull'!$A259, PEFA_number!$C$3:$CK$3, 0))))</f>
        <v xml:space="preserve"> </v>
      </c>
      <c r="L259" s="105" t="str">
        <f>IF(L$253=$A$248, " ", IF($A259=$A$247, " ", INDEX(PEFA_number!$C$7:$CK$106, MATCH('PEFA Pull'!L$253, PEFA_number!$A$7:$A$106,0), MATCH('PEFA Pull'!$A259, PEFA_number!$C$3:$CK$3, 0))))</f>
        <v xml:space="preserve"> </v>
      </c>
      <c r="M259" s="105" t="str">
        <f>IF(M$253=$A$248, " ", IF($A259=$A$247, " ", INDEX(PEFA_number!$C$7:$CK$106, MATCH('PEFA Pull'!M$253, PEFA_number!$A$7:$A$106,0), MATCH('PEFA Pull'!$A259, PEFA_number!$C$3:$CK$3, 0))))</f>
        <v xml:space="preserve"> </v>
      </c>
      <c r="N259" s="105" t="e">
        <f>IF(N$253=$A$248, " ", IF($A259=$A$247, " ", INDEX(PEFA_number!$C$7:$CK$106, MATCH('PEFA Pull'!N$253, PEFA_number!$A$7:$A$106,0), MATCH('PEFA Pull'!$A259, PEFA_number!$C$3:$CK$3, 0))))</f>
        <v>#N/A</v>
      </c>
      <c r="O259" s="105" t="e">
        <f>IF(O$253=$A$248, " ", IF($A259=$A$247, " ", INDEX(PEFA_number!$C$7:$CK$106, MATCH('PEFA Pull'!O$253, PEFA_number!$A$7:$A$106,0), MATCH('PEFA Pull'!$A259, PEFA_number!$C$3:$CK$3, 0))))</f>
        <v>#N/A</v>
      </c>
      <c r="P259" s="105" t="e">
        <f>IF(P$253=$A$248, " ", IF($A259=$A$247, " ", INDEX(PEFA_number!$C$7:$CK$106, MATCH('PEFA Pull'!P$253, PEFA_number!$A$7:$A$106,0), MATCH('PEFA Pull'!$A259, PEFA_number!$C$3:$CK$3, 0))))</f>
        <v>#N/A</v>
      </c>
      <c r="Q259" s="105" t="e">
        <f>IF(Q$253=$A$248, " ", IF($A259=$A$247, " ", INDEX(PEFA_number!$C$7:$CK$106, MATCH('PEFA Pull'!Q$253, PEFA_number!$A$7:$A$106,0), MATCH('PEFA Pull'!$A259, PEFA_number!$C$3:$CK$3, 0))))</f>
        <v>#N/A</v>
      </c>
      <c r="R259" s="105" t="e">
        <f>IF(R$253=$A$248, " ", IF($A259=$A$247, " ", INDEX(PEFA_number!$C$7:$CK$106, MATCH('PEFA Pull'!R$253, PEFA_number!$A$7:$A$106,0), MATCH('PEFA Pull'!$A259, PEFA_number!$C$3:$CK$3, 0))))</f>
        <v>#N/A</v>
      </c>
      <c r="S259" s="105" t="e">
        <f>IF(S$253=$A$248, " ", IF($A259=$A$247, " ", INDEX(PEFA_number!$C$7:$CK$106, MATCH('PEFA Pull'!S$253, PEFA_number!$A$7:$A$106,0), MATCH('PEFA Pull'!$A259, PEFA_number!$C$3:$CK$3, 0))))</f>
        <v>#N/A</v>
      </c>
      <c r="T259" s="105" t="e">
        <f>IF(T$253=$A$248, " ", IF($A259=$A$247, " ", INDEX(PEFA_number!$C$7:$CK$106, MATCH('PEFA Pull'!T$253, PEFA_number!$A$7:$A$106,0), MATCH('PEFA Pull'!$A259, PEFA_number!$C$3:$CK$3, 0))))</f>
        <v>#N/A</v>
      </c>
      <c r="U259" s="105" t="str">
        <f>IF(U$253=$A$248, " ", IF($A259=$A$247, " ", INDEX(PEFA_number!$C$7:$CK$106, MATCH('PEFA Pull'!U$253, PEFA_number!$A$7:$A$106,0), MATCH('PEFA Pull'!$A259, PEFA_number!$C$3:$CK$3, 0))))</f>
        <v xml:space="preserve"> </v>
      </c>
      <c r="V259" s="105" t="str">
        <f>IF(V$253=$A$248, " ", IF($A259=$A$247, " ", INDEX(PEFA_number!$C$7:$CK$106, MATCH('PEFA Pull'!V$253, PEFA_number!$A$7:$A$106,0), MATCH('PEFA Pull'!$A259, PEFA_number!$C$3:$CK$3, 0))))</f>
        <v xml:space="preserve"> </v>
      </c>
      <c r="W259" s="105" t="str">
        <f>IF(W$253=$A$248, " ", IF($A259=$A$247, " ", INDEX(PEFA_number!$C$7:$CK$106, MATCH('PEFA Pull'!W$253, PEFA_number!$A$7:$A$106,0), MATCH('PEFA Pull'!$A259, PEFA_number!$C$3:$CK$3, 0))))</f>
        <v xml:space="preserve"> </v>
      </c>
      <c r="X259" s="105" t="e">
        <f>IF(X$253=$A$249, " ", IF($A259=$A$247, " ", INDEX([16]CPIA!$D$9:$X$86, MATCH('PEFA Pull'!$A259, [16]CPIA!$C$9:$C$86, 0), MATCH('PEFA Pull'!X$253, [16]CPIA!$D$7:$X$7, 0))))</f>
        <v>#N/A</v>
      </c>
      <c r="Y259" s="105" t="e">
        <f>IF(Y$253=$A$249, " ", IF($A259=$A$247, " ", INDEX([16]CPIA!$D$9:$X$86, MATCH('PEFA Pull'!$A259, [16]CPIA!$C$9:$C$86, 0), MATCH('PEFA Pull'!Y$253, [16]CPIA!$D$7:$X$7, 0))))</f>
        <v>#N/A</v>
      </c>
      <c r="Z259" s="105" t="str">
        <f>IF(Z$253=$A$249, " ", IF($A259=$A$247, " ", INDEX([16]CPIA!$D$9:$X$86, MATCH('PEFA Pull'!$A259, [16]CPIA!$C$9:$C$86, 0), MATCH('PEFA Pull'!Z$253, [16]CPIA!$D$7:$X$7, 0))))</f>
        <v xml:space="preserve"> </v>
      </c>
      <c r="AA259" s="105" t="str">
        <f>IF(AA$253=$A$249, " ", IF($A259=$A$247, " ", INDEX([16]CPIA!$D$9:$X$86, MATCH('PEFA Pull'!$A259, [16]CPIA!$C$9:$C$86, 0), MATCH('PEFA Pull'!AA$253, [16]CPIA!$D$7:$X$7, 0))))</f>
        <v xml:space="preserve"> </v>
      </c>
      <c r="AB259" s="105" t="str">
        <f>IF(AB$253=$A$249, " ", IF($A259=$A$247, " ", INDEX([16]CPIA!$D$9:$X$86, MATCH('PEFA Pull'!$A259, [16]CPIA!$C$9:$C$86, 0), MATCH('PEFA Pull'!AB$253, [16]CPIA!$D$7:$X$7, 0))))</f>
        <v xml:space="preserve"> </v>
      </c>
      <c r="AC259" s="105" t="str">
        <f>IF(AC$253=$A$249, " ", IF($A259=$A$247, " ", INDEX([16]CPIA!$D$9:$X$86, MATCH('PEFA Pull'!$A259, [16]CPIA!$C$9:$C$86, 0), MATCH('PEFA Pull'!AC$253, [16]CPIA!$D$7:$X$7, 0))))</f>
        <v xml:space="preserve"> </v>
      </c>
      <c r="AD259" s="105" t="str">
        <f>IF(AD$253=$A$249, " ", IF($A259=$A$247, " ", INDEX([16]CPIA!$D$9:$X$86, MATCH('PEFA Pull'!$A259, [16]CPIA!$C$9:$C$86, 0), MATCH('PEFA Pull'!AD$253, [16]CPIA!$D$7:$X$7, 0))))</f>
        <v xml:space="preserve"> </v>
      </c>
      <c r="AE259" s="105" t="str">
        <f>IF(AE$253=$A$249, " ", IF($A259=$A$247, " ", INDEX([16]CPIA!$D$9:$X$86, MATCH('PEFA Pull'!$A259, [16]CPIA!$C$9:$C$86, 0), MATCH('PEFA Pull'!AE$253, [16]CPIA!$D$7:$X$7, 0))))</f>
        <v xml:space="preserve"> </v>
      </c>
      <c r="AF259" s="105" t="str">
        <f>IF(AF$253=$A$249, " ", IF($A259=$A$247, " ", INDEX([16]CPIA!$D$9:$X$86, MATCH('PEFA Pull'!$A259, [16]CPIA!$C$9:$C$86, 0), MATCH('PEFA Pull'!AF$253, [16]CPIA!$D$7:$X$7, 0))))</f>
        <v xml:space="preserve"> </v>
      </c>
      <c r="AG259" s="105" t="str">
        <f>IF(AG$253=$A$249, " ", IF($A259=$A$247, " ", INDEX([16]CPIA!$D$9:$X$86, MATCH('PEFA Pull'!$A259, [16]CPIA!$C$9:$C$86, 0), MATCH('PEFA Pull'!AG$253, [16]CPIA!$D$7:$X$7, 0))))</f>
        <v xml:space="preserve"> </v>
      </c>
      <c r="AH259" s="105" t="e">
        <f>IF(AH$253=$A$248, " ", IF($A259=$A$247, " ", INDEX(PEFA_number!$C$7:$CK$106, MATCH('PEFA Pull'!AH$253, PEFA_number!$A$7:$A$106,0), MATCH('PEFA Pull'!$A259, PEFA_number!$C$3:$CK$3, 0))))</f>
        <v>#N/A</v>
      </c>
      <c r="AI259" s="105" t="str">
        <f>IF(AI$253=$A$248, " ", IF($A259=$A$247, " ", INDEX(PEFA_number!$C$7:$CK$106, MATCH('PEFA Pull'!AI$253, PEFA_number!$A$7:$A$106,0), MATCH('PEFA Pull'!$A259, PEFA_number!$C$3:$CK$3, 0))))</f>
        <v xml:space="preserve"> </v>
      </c>
      <c r="AJ259" s="105" t="str">
        <f>IF(AJ$253=$A$248, " ", IF($A259=$A$247, " ", INDEX(PEFA_number!$C$7:$CK$106, MATCH('PEFA Pull'!AJ$253, PEFA_number!$A$7:$A$106,0), MATCH('PEFA Pull'!$A259, PEFA_number!$C$3:$CK$3, 0))))</f>
        <v xml:space="preserve"> </v>
      </c>
      <c r="AK259" s="105" t="str">
        <f>IF(AK$253=$A$248, " ", IF($A259=$A$247, " ", INDEX(PEFA_number!$C$7:$CK$106, MATCH('PEFA Pull'!AK$253, PEFA_number!$A$7:$A$106,0), MATCH('PEFA Pull'!$A259, PEFA_number!$C$3:$CK$3, 0))))</f>
        <v xml:space="preserve"> </v>
      </c>
    </row>
    <row r="260" spans="1:37">
      <c r="A260" s="117" t="s">
        <v>7</v>
      </c>
      <c r="B260" s="105">
        <f>IF(B$253=$A$248, " ", IF($A260=$A$247, " ", INDEX(PEFA_number!$C$7:$CK$106, MATCH('PEFA Pull'!B$253, PEFA_number!$A$7:$A$106,0), MATCH('PEFA Pull'!$A260, PEFA_number!$C$3:$CK$3, 0))))</f>
        <v>4</v>
      </c>
      <c r="C260" s="105">
        <f>IF(C$253=$A$248, " ", IF($A260=$A$247, " ", INDEX(PEFA_number!$C$7:$CK$106, MATCH('PEFA Pull'!C$253, PEFA_number!$A$7:$A$106,0), MATCH('PEFA Pull'!$A260, PEFA_number!$C$3:$CK$3, 0))))</f>
        <v>3</v>
      </c>
      <c r="D260" s="105">
        <f>IF(D$253=$A$248, " ", IF($A260=$A$247, " ", INDEX(PEFA_number!$C$7:$CK$106, MATCH('PEFA Pull'!D$253, PEFA_number!$A$7:$A$106,0), MATCH('PEFA Pull'!$A260, PEFA_number!$C$3:$CK$3, 0))))</f>
        <v>4</v>
      </c>
      <c r="E260" s="105">
        <f>IF(E$253=$A$248, " ", IF($A260=$A$247, " ", INDEX(PEFA_number!$C$7:$CK$106, MATCH('PEFA Pull'!E$253, PEFA_number!$A$7:$A$106,0), MATCH('PEFA Pull'!$A260, PEFA_number!$C$3:$CK$3, 0))))</f>
        <v>4</v>
      </c>
      <c r="F260" s="105">
        <f>IF(F$253=$A$248, " ", IF($A260=$A$247, " ", INDEX(PEFA_number!$C$7:$CK$106, MATCH('PEFA Pull'!F$253, PEFA_number!$A$7:$A$106,0), MATCH('PEFA Pull'!$A260, PEFA_number!$C$3:$CK$3, 0))))</f>
        <v>2</v>
      </c>
      <c r="G260" s="105" t="str">
        <f>IF(G$253=$A$248, " ", IF($A260=$A$247, " ", INDEX(PEFA_number!$C$7:$CK$106, MATCH('PEFA Pull'!G$253, PEFA_number!$A$7:$A$106,0), MATCH('PEFA Pull'!$A260, PEFA_number!$C$3:$CK$3, 0))))</f>
        <v xml:space="preserve"> </v>
      </c>
      <c r="H260" s="105" t="str">
        <f>IF(H$253=$A$248, " ", IF($A260=$A$247, " ", INDEX(PEFA_number!$C$7:$CK$106, MATCH('PEFA Pull'!H$253, PEFA_number!$A$7:$A$106,0), MATCH('PEFA Pull'!$A260, PEFA_number!$C$3:$CK$3, 0))))</f>
        <v xml:space="preserve"> </v>
      </c>
      <c r="I260" s="105" t="str">
        <f>IF(I$253=$A$248, " ", IF($A260=$A$247, " ", INDEX(PEFA_number!$C$7:$CK$106, MATCH('PEFA Pull'!I$253, PEFA_number!$A$7:$A$106,0), MATCH('PEFA Pull'!$A260, PEFA_number!$C$3:$CK$3, 0))))</f>
        <v xml:space="preserve"> </v>
      </c>
      <c r="J260" s="105" t="str">
        <f>IF(J$253=$A$248, " ", IF($A260=$A$247, " ", INDEX(PEFA_number!$C$7:$CK$106, MATCH('PEFA Pull'!J$253, PEFA_number!$A$7:$A$106,0), MATCH('PEFA Pull'!$A260, PEFA_number!$C$3:$CK$3, 0))))</f>
        <v xml:space="preserve"> </v>
      </c>
      <c r="K260" s="105" t="str">
        <f>IF(K$253=$A$248, " ", IF($A260=$A$247, " ", INDEX(PEFA_number!$C$7:$CK$106, MATCH('PEFA Pull'!K$253, PEFA_number!$A$7:$A$106,0), MATCH('PEFA Pull'!$A260, PEFA_number!$C$3:$CK$3, 0))))</f>
        <v xml:space="preserve"> </v>
      </c>
      <c r="L260" s="105" t="str">
        <f>IF(L$253=$A$248, " ", IF($A260=$A$247, " ", INDEX(PEFA_number!$C$7:$CK$106, MATCH('PEFA Pull'!L$253, PEFA_number!$A$7:$A$106,0), MATCH('PEFA Pull'!$A260, PEFA_number!$C$3:$CK$3, 0))))</f>
        <v xml:space="preserve"> </v>
      </c>
      <c r="M260" s="105" t="str">
        <f>IF(M$253=$A$248, " ", IF($A260=$A$247, " ", INDEX(PEFA_number!$C$7:$CK$106, MATCH('PEFA Pull'!M$253, PEFA_number!$A$7:$A$106,0), MATCH('PEFA Pull'!$A260, PEFA_number!$C$3:$CK$3, 0))))</f>
        <v xml:space="preserve"> </v>
      </c>
      <c r="N260" s="105">
        <f>IF(N$253=$A$248, " ", IF($A260=$A$247, " ", INDEX(PEFA_number!$C$7:$CK$106, MATCH('PEFA Pull'!N$253, PEFA_number!$A$7:$A$106,0), MATCH('PEFA Pull'!$A260, PEFA_number!$C$3:$CK$3, 0))))</f>
        <v>3</v>
      </c>
      <c r="O260" s="105">
        <f>IF(O$253=$A$248, " ", IF($A260=$A$247, " ", INDEX(PEFA_number!$C$7:$CK$106, MATCH('PEFA Pull'!O$253, PEFA_number!$A$7:$A$106,0), MATCH('PEFA Pull'!$A260, PEFA_number!$C$3:$CK$3, 0))))</f>
        <v>4</v>
      </c>
      <c r="P260" s="105">
        <f>IF(P$253=$A$248, " ", IF($A260=$A$247, " ", INDEX(PEFA_number!$C$7:$CK$106, MATCH('PEFA Pull'!P$253, PEFA_number!$A$7:$A$106,0), MATCH('PEFA Pull'!$A260, PEFA_number!$C$3:$CK$3, 0))))</f>
        <v>1</v>
      </c>
      <c r="Q260" s="105">
        <f>IF(Q$253=$A$248, " ", IF($A260=$A$247, " ", INDEX(PEFA_number!$C$7:$CK$106, MATCH('PEFA Pull'!Q$253, PEFA_number!$A$7:$A$106,0), MATCH('PEFA Pull'!$A260, PEFA_number!$C$3:$CK$3, 0))))</f>
        <v>4</v>
      </c>
      <c r="R260" s="105">
        <f>IF(R$253=$A$248, " ", IF($A260=$A$247, " ", INDEX(PEFA_number!$C$7:$CK$106, MATCH('PEFA Pull'!R$253, PEFA_number!$A$7:$A$106,0), MATCH('PEFA Pull'!$A260, PEFA_number!$C$3:$CK$3, 0))))</f>
        <v>2</v>
      </c>
      <c r="S260" s="105">
        <f>IF(S$253=$A$248, " ", IF($A260=$A$247, " ", INDEX(PEFA_number!$C$7:$CK$106, MATCH('PEFA Pull'!S$253, PEFA_number!$A$7:$A$106,0), MATCH('PEFA Pull'!$A260, PEFA_number!$C$3:$CK$3, 0))))</f>
        <v>1</v>
      </c>
      <c r="T260" s="105">
        <f>IF(T$253=$A$248, " ", IF($A260=$A$247, " ", INDEX(PEFA_number!$C$7:$CK$106, MATCH('PEFA Pull'!T$253, PEFA_number!$A$7:$A$106,0), MATCH('PEFA Pull'!$A260, PEFA_number!$C$3:$CK$3, 0))))</f>
        <v>1</v>
      </c>
      <c r="U260" s="105" t="str">
        <f>IF(U$253=$A$248, " ", IF($A260=$A$247, " ", INDEX(PEFA_number!$C$7:$CK$106, MATCH('PEFA Pull'!U$253, PEFA_number!$A$7:$A$106,0), MATCH('PEFA Pull'!$A260, PEFA_number!$C$3:$CK$3, 0))))</f>
        <v xml:space="preserve"> </v>
      </c>
      <c r="V260" s="105" t="str">
        <f>IF(V$253=$A$248, " ", IF($A260=$A$247, " ", INDEX(PEFA_number!$C$7:$CK$106, MATCH('PEFA Pull'!V$253, PEFA_number!$A$7:$A$106,0), MATCH('PEFA Pull'!$A260, PEFA_number!$C$3:$CK$3, 0))))</f>
        <v xml:space="preserve"> </v>
      </c>
      <c r="W260" s="105" t="str">
        <f>IF(W$253=$A$248, " ", IF($A260=$A$247, " ", INDEX(PEFA_number!$C$7:$CK$106, MATCH('PEFA Pull'!W$253, PEFA_number!$A$7:$A$106,0), MATCH('PEFA Pull'!$A260, PEFA_number!$C$3:$CK$3, 0))))</f>
        <v xml:space="preserve"> </v>
      </c>
      <c r="X260" s="105">
        <f>IF(X$253=$A$249, " ", IF($A260=$A$247, " ", INDEX([16]CPIA!$D$9:$X$86, MATCH('PEFA Pull'!$A260, [16]CPIA!$C$9:$C$86, 0), MATCH('PEFA Pull'!X$253, [16]CPIA!$D$7:$X$7, 0))))</f>
        <v>3.5</v>
      </c>
      <c r="Y260" s="105">
        <f>IF(Y$253=$A$249, " ", IF($A260=$A$247, " ", INDEX([16]CPIA!$D$9:$X$86, MATCH('PEFA Pull'!$A260, [16]CPIA!$C$9:$C$86, 0), MATCH('PEFA Pull'!Y$253, [16]CPIA!$D$7:$X$7, 0))))</f>
        <v>3</v>
      </c>
      <c r="Z260" s="105" t="str">
        <f>IF(Z$253=$A$249, " ", IF($A260=$A$247, " ", INDEX([16]CPIA!$D$9:$X$86, MATCH('PEFA Pull'!$A260, [16]CPIA!$C$9:$C$86, 0), MATCH('PEFA Pull'!Z$253, [16]CPIA!$D$7:$X$7, 0))))</f>
        <v xml:space="preserve"> </v>
      </c>
      <c r="AA260" s="105" t="str">
        <f>IF(AA$253=$A$249, " ", IF($A260=$A$247, " ", INDEX([16]CPIA!$D$9:$X$86, MATCH('PEFA Pull'!$A260, [16]CPIA!$C$9:$C$86, 0), MATCH('PEFA Pull'!AA$253, [16]CPIA!$D$7:$X$7, 0))))</f>
        <v xml:space="preserve"> </v>
      </c>
      <c r="AB260" s="105" t="str">
        <f>IF(AB$253=$A$249, " ", IF($A260=$A$247, " ", INDEX([16]CPIA!$D$9:$X$86, MATCH('PEFA Pull'!$A260, [16]CPIA!$C$9:$C$86, 0), MATCH('PEFA Pull'!AB$253, [16]CPIA!$D$7:$X$7, 0))))</f>
        <v xml:space="preserve"> </v>
      </c>
      <c r="AC260" s="105" t="str">
        <f>IF(AC$253=$A$249, " ", IF($A260=$A$247, " ", INDEX([16]CPIA!$D$9:$X$86, MATCH('PEFA Pull'!$A260, [16]CPIA!$C$9:$C$86, 0), MATCH('PEFA Pull'!AC$253, [16]CPIA!$D$7:$X$7, 0))))</f>
        <v xml:space="preserve"> </v>
      </c>
      <c r="AD260" s="105" t="str">
        <f>IF(AD$253=$A$249, " ", IF($A260=$A$247, " ", INDEX([16]CPIA!$D$9:$X$86, MATCH('PEFA Pull'!$A260, [16]CPIA!$C$9:$C$86, 0), MATCH('PEFA Pull'!AD$253, [16]CPIA!$D$7:$X$7, 0))))</f>
        <v xml:space="preserve"> </v>
      </c>
      <c r="AE260" s="105" t="str">
        <f>IF(AE$253=$A$249, " ", IF($A260=$A$247, " ", INDEX([16]CPIA!$D$9:$X$86, MATCH('PEFA Pull'!$A260, [16]CPIA!$C$9:$C$86, 0), MATCH('PEFA Pull'!AE$253, [16]CPIA!$D$7:$X$7, 0))))</f>
        <v xml:space="preserve"> </v>
      </c>
      <c r="AF260" s="105" t="str">
        <f>IF(AF$253=$A$249, " ", IF($A260=$A$247, " ", INDEX([16]CPIA!$D$9:$X$86, MATCH('PEFA Pull'!$A260, [16]CPIA!$C$9:$C$86, 0), MATCH('PEFA Pull'!AF$253, [16]CPIA!$D$7:$X$7, 0))))</f>
        <v xml:space="preserve"> </v>
      </c>
      <c r="AG260" s="105" t="str">
        <f>IF(AG$253=$A$249, " ", IF($A260=$A$247, " ", INDEX([16]CPIA!$D$9:$X$86, MATCH('PEFA Pull'!$A260, [16]CPIA!$C$9:$C$86, 0), MATCH('PEFA Pull'!AG$253, [16]CPIA!$D$7:$X$7, 0))))</f>
        <v xml:space="preserve"> </v>
      </c>
      <c r="AH260" s="105">
        <f>IF(AH$253=$A$248, " ", IF($A260=$A$247, " ", INDEX(PEFA_number!$C$7:$CK$106, MATCH('PEFA Pull'!AH$253, PEFA_number!$A$7:$A$106,0), MATCH('PEFA Pull'!$A260, PEFA_number!$C$3:$CK$3, 0))))</f>
        <v>4</v>
      </c>
      <c r="AI260" s="105" t="str">
        <f>IF(AI$253=$A$248, " ", IF($A260=$A$247, " ", INDEX(PEFA_number!$C$7:$CK$106, MATCH('PEFA Pull'!AI$253, PEFA_number!$A$7:$A$106,0), MATCH('PEFA Pull'!$A260, PEFA_number!$C$3:$CK$3, 0))))</f>
        <v xml:space="preserve"> </v>
      </c>
      <c r="AJ260" s="105" t="str">
        <f>IF(AJ$253=$A$248, " ", IF($A260=$A$247, " ", INDEX(PEFA_number!$C$7:$CK$106, MATCH('PEFA Pull'!AJ$253, PEFA_number!$A$7:$A$106,0), MATCH('PEFA Pull'!$A260, PEFA_number!$C$3:$CK$3, 0))))</f>
        <v xml:space="preserve"> </v>
      </c>
      <c r="AK260" s="105" t="str">
        <f>IF(AK$253=$A$248, " ", IF($A260=$A$247, " ", INDEX(PEFA_number!$C$7:$CK$106, MATCH('PEFA Pull'!AK$253, PEFA_number!$A$7:$A$106,0), MATCH('PEFA Pull'!$A260, PEFA_number!$C$3:$CK$3, 0))))</f>
        <v xml:space="preserve"> </v>
      </c>
    </row>
    <row r="261" spans="1:37">
      <c r="A261" s="117" t="s">
        <v>8</v>
      </c>
      <c r="B261" s="105" t="e">
        <f>IF(B$253=$A$248, " ", IF($A261=$A$247, " ", INDEX(PEFA_number!$C$7:$CK$106, MATCH('PEFA Pull'!B$253, PEFA_number!$A$7:$A$106,0), MATCH('PEFA Pull'!$A261, PEFA_number!$C$3:$CK$3, 0))))</f>
        <v>#N/A</v>
      </c>
      <c r="C261" s="105" t="e">
        <f>IF(C$253=$A$248, " ", IF($A261=$A$247, " ", INDEX(PEFA_number!$C$7:$CK$106, MATCH('PEFA Pull'!C$253, PEFA_number!$A$7:$A$106,0), MATCH('PEFA Pull'!$A261, PEFA_number!$C$3:$CK$3, 0))))</f>
        <v>#N/A</v>
      </c>
      <c r="D261" s="105" t="e">
        <f>IF(D$253=$A$248, " ", IF($A261=$A$247, " ", INDEX(PEFA_number!$C$7:$CK$106, MATCH('PEFA Pull'!D$253, PEFA_number!$A$7:$A$106,0), MATCH('PEFA Pull'!$A261, PEFA_number!$C$3:$CK$3, 0))))</f>
        <v>#N/A</v>
      </c>
      <c r="E261" s="105" t="e">
        <f>IF(E$253=$A$248, " ", IF($A261=$A$247, " ", INDEX(PEFA_number!$C$7:$CK$106, MATCH('PEFA Pull'!E$253, PEFA_number!$A$7:$A$106,0), MATCH('PEFA Pull'!$A261, PEFA_number!$C$3:$CK$3, 0))))</f>
        <v>#N/A</v>
      </c>
      <c r="F261" s="105" t="e">
        <f>IF(F$253=$A$248, " ", IF($A261=$A$247, " ", INDEX(PEFA_number!$C$7:$CK$106, MATCH('PEFA Pull'!F$253, PEFA_number!$A$7:$A$106,0), MATCH('PEFA Pull'!$A261, PEFA_number!$C$3:$CK$3, 0))))</f>
        <v>#N/A</v>
      </c>
      <c r="G261" s="105" t="str">
        <f>IF(G$253=$A$248, " ", IF($A261=$A$247, " ", INDEX(PEFA_number!$C$7:$CK$106, MATCH('PEFA Pull'!G$253, PEFA_number!$A$7:$A$106,0), MATCH('PEFA Pull'!$A261, PEFA_number!$C$3:$CK$3, 0))))</f>
        <v xml:space="preserve"> </v>
      </c>
      <c r="H261" s="105" t="str">
        <f>IF(H$253=$A$248, " ", IF($A261=$A$247, " ", INDEX(PEFA_number!$C$7:$CK$106, MATCH('PEFA Pull'!H$253, PEFA_number!$A$7:$A$106,0), MATCH('PEFA Pull'!$A261, PEFA_number!$C$3:$CK$3, 0))))</f>
        <v xml:space="preserve"> </v>
      </c>
      <c r="I261" s="105" t="str">
        <f>IF(I$253=$A$248, " ", IF($A261=$A$247, " ", INDEX(PEFA_number!$C$7:$CK$106, MATCH('PEFA Pull'!I$253, PEFA_number!$A$7:$A$106,0), MATCH('PEFA Pull'!$A261, PEFA_number!$C$3:$CK$3, 0))))</f>
        <v xml:space="preserve"> </v>
      </c>
      <c r="J261" s="105" t="str">
        <f>IF(J$253=$A$248, " ", IF($A261=$A$247, " ", INDEX(PEFA_number!$C$7:$CK$106, MATCH('PEFA Pull'!J$253, PEFA_number!$A$7:$A$106,0), MATCH('PEFA Pull'!$A261, PEFA_number!$C$3:$CK$3, 0))))</f>
        <v xml:space="preserve"> </v>
      </c>
      <c r="K261" s="105" t="str">
        <f>IF(K$253=$A$248, " ", IF($A261=$A$247, " ", INDEX(PEFA_number!$C$7:$CK$106, MATCH('PEFA Pull'!K$253, PEFA_number!$A$7:$A$106,0), MATCH('PEFA Pull'!$A261, PEFA_number!$C$3:$CK$3, 0))))</f>
        <v xml:space="preserve"> </v>
      </c>
      <c r="L261" s="105" t="str">
        <f>IF(L$253=$A$248, " ", IF($A261=$A$247, " ", INDEX(PEFA_number!$C$7:$CK$106, MATCH('PEFA Pull'!L$253, PEFA_number!$A$7:$A$106,0), MATCH('PEFA Pull'!$A261, PEFA_number!$C$3:$CK$3, 0))))</f>
        <v xml:space="preserve"> </v>
      </c>
      <c r="M261" s="105" t="str">
        <f>IF(M$253=$A$248, " ", IF($A261=$A$247, " ", INDEX(PEFA_number!$C$7:$CK$106, MATCH('PEFA Pull'!M$253, PEFA_number!$A$7:$A$106,0), MATCH('PEFA Pull'!$A261, PEFA_number!$C$3:$CK$3, 0))))</f>
        <v xml:space="preserve"> </v>
      </c>
      <c r="N261" s="105" t="e">
        <f>IF(N$253=$A$248, " ", IF($A261=$A$247, " ", INDEX(PEFA_number!$C$7:$CK$106, MATCH('PEFA Pull'!N$253, PEFA_number!$A$7:$A$106,0), MATCH('PEFA Pull'!$A261, PEFA_number!$C$3:$CK$3, 0))))</f>
        <v>#N/A</v>
      </c>
      <c r="O261" s="105" t="e">
        <f>IF(O$253=$A$248, " ", IF($A261=$A$247, " ", INDEX(PEFA_number!$C$7:$CK$106, MATCH('PEFA Pull'!O$253, PEFA_number!$A$7:$A$106,0), MATCH('PEFA Pull'!$A261, PEFA_number!$C$3:$CK$3, 0))))</f>
        <v>#N/A</v>
      </c>
      <c r="P261" s="105" t="e">
        <f>IF(P$253=$A$248, " ", IF($A261=$A$247, " ", INDEX(PEFA_number!$C$7:$CK$106, MATCH('PEFA Pull'!P$253, PEFA_number!$A$7:$A$106,0), MATCH('PEFA Pull'!$A261, PEFA_number!$C$3:$CK$3, 0))))</f>
        <v>#N/A</v>
      </c>
      <c r="Q261" s="105" t="e">
        <f>IF(Q$253=$A$248, " ", IF($A261=$A$247, " ", INDEX(PEFA_number!$C$7:$CK$106, MATCH('PEFA Pull'!Q$253, PEFA_number!$A$7:$A$106,0), MATCH('PEFA Pull'!$A261, PEFA_number!$C$3:$CK$3, 0))))</f>
        <v>#N/A</v>
      </c>
      <c r="R261" s="105" t="e">
        <f>IF(R$253=$A$248, " ", IF($A261=$A$247, " ", INDEX(PEFA_number!$C$7:$CK$106, MATCH('PEFA Pull'!R$253, PEFA_number!$A$7:$A$106,0), MATCH('PEFA Pull'!$A261, PEFA_number!$C$3:$CK$3, 0))))</f>
        <v>#N/A</v>
      </c>
      <c r="S261" s="105" t="e">
        <f>IF(S$253=$A$248, " ", IF($A261=$A$247, " ", INDEX(PEFA_number!$C$7:$CK$106, MATCH('PEFA Pull'!S$253, PEFA_number!$A$7:$A$106,0), MATCH('PEFA Pull'!$A261, PEFA_number!$C$3:$CK$3, 0))))</f>
        <v>#N/A</v>
      </c>
      <c r="T261" s="105" t="e">
        <f>IF(T$253=$A$248, " ", IF($A261=$A$247, " ", INDEX(PEFA_number!$C$7:$CK$106, MATCH('PEFA Pull'!T$253, PEFA_number!$A$7:$A$106,0), MATCH('PEFA Pull'!$A261, PEFA_number!$C$3:$CK$3, 0))))</f>
        <v>#N/A</v>
      </c>
      <c r="U261" s="105" t="str">
        <f>IF(U$253=$A$248, " ", IF($A261=$A$247, " ", INDEX(PEFA_number!$C$7:$CK$106, MATCH('PEFA Pull'!U$253, PEFA_number!$A$7:$A$106,0), MATCH('PEFA Pull'!$A261, PEFA_number!$C$3:$CK$3, 0))))</f>
        <v xml:space="preserve"> </v>
      </c>
      <c r="V261" s="105" t="str">
        <f>IF(V$253=$A$248, " ", IF($A261=$A$247, " ", INDEX(PEFA_number!$C$7:$CK$106, MATCH('PEFA Pull'!V$253, PEFA_number!$A$7:$A$106,0), MATCH('PEFA Pull'!$A261, PEFA_number!$C$3:$CK$3, 0))))</f>
        <v xml:space="preserve"> </v>
      </c>
      <c r="W261" s="105" t="str">
        <f>IF(W$253=$A$248, " ", IF($A261=$A$247, " ", INDEX(PEFA_number!$C$7:$CK$106, MATCH('PEFA Pull'!W$253, PEFA_number!$A$7:$A$106,0), MATCH('PEFA Pull'!$A261, PEFA_number!$C$3:$CK$3, 0))))</f>
        <v xml:space="preserve"> </v>
      </c>
      <c r="X261" s="105" t="e">
        <f>IF(X$253=$A$249, " ", IF($A261=$A$247, " ", INDEX([16]CPIA!$D$9:$X$86, MATCH('PEFA Pull'!$A261, [16]CPIA!$C$9:$C$86, 0), MATCH('PEFA Pull'!X$253, [16]CPIA!$D$7:$X$7, 0))))</f>
        <v>#N/A</v>
      </c>
      <c r="Y261" s="105" t="e">
        <f>IF(Y$253=$A$249, " ", IF($A261=$A$247, " ", INDEX([16]CPIA!$D$9:$X$86, MATCH('PEFA Pull'!$A261, [16]CPIA!$C$9:$C$86, 0), MATCH('PEFA Pull'!Y$253, [16]CPIA!$D$7:$X$7, 0))))</f>
        <v>#N/A</v>
      </c>
      <c r="Z261" s="105" t="str">
        <f>IF(Z$253=$A$249, " ", IF($A261=$A$247, " ", INDEX([16]CPIA!$D$9:$X$86, MATCH('PEFA Pull'!$A261, [16]CPIA!$C$9:$C$86, 0), MATCH('PEFA Pull'!Z$253, [16]CPIA!$D$7:$X$7, 0))))</f>
        <v xml:space="preserve"> </v>
      </c>
      <c r="AA261" s="105" t="str">
        <f>IF(AA$253=$A$249, " ", IF($A261=$A$247, " ", INDEX([16]CPIA!$D$9:$X$86, MATCH('PEFA Pull'!$A261, [16]CPIA!$C$9:$C$86, 0), MATCH('PEFA Pull'!AA$253, [16]CPIA!$D$7:$X$7, 0))))</f>
        <v xml:space="preserve"> </v>
      </c>
      <c r="AB261" s="105" t="str">
        <f>IF(AB$253=$A$249, " ", IF($A261=$A$247, " ", INDEX([16]CPIA!$D$9:$X$86, MATCH('PEFA Pull'!$A261, [16]CPIA!$C$9:$C$86, 0), MATCH('PEFA Pull'!AB$253, [16]CPIA!$D$7:$X$7, 0))))</f>
        <v xml:space="preserve"> </v>
      </c>
      <c r="AC261" s="105" t="str">
        <f>IF(AC$253=$A$249, " ", IF($A261=$A$247, " ", INDEX([16]CPIA!$D$9:$X$86, MATCH('PEFA Pull'!$A261, [16]CPIA!$C$9:$C$86, 0), MATCH('PEFA Pull'!AC$253, [16]CPIA!$D$7:$X$7, 0))))</f>
        <v xml:space="preserve"> </v>
      </c>
      <c r="AD261" s="105" t="str">
        <f>IF(AD$253=$A$249, " ", IF($A261=$A$247, " ", INDEX([16]CPIA!$D$9:$X$86, MATCH('PEFA Pull'!$A261, [16]CPIA!$C$9:$C$86, 0), MATCH('PEFA Pull'!AD$253, [16]CPIA!$D$7:$X$7, 0))))</f>
        <v xml:space="preserve"> </v>
      </c>
      <c r="AE261" s="105" t="str">
        <f>IF(AE$253=$A$249, " ", IF($A261=$A$247, " ", INDEX([16]CPIA!$D$9:$X$86, MATCH('PEFA Pull'!$A261, [16]CPIA!$C$9:$C$86, 0), MATCH('PEFA Pull'!AE$253, [16]CPIA!$D$7:$X$7, 0))))</f>
        <v xml:space="preserve"> </v>
      </c>
      <c r="AF261" s="105" t="str">
        <f>IF(AF$253=$A$249, " ", IF($A261=$A$247, " ", INDEX([16]CPIA!$D$9:$X$86, MATCH('PEFA Pull'!$A261, [16]CPIA!$C$9:$C$86, 0), MATCH('PEFA Pull'!AF$253, [16]CPIA!$D$7:$X$7, 0))))</f>
        <v xml:space="preserve"> </v>
      </c>
      <c r="AG261" s="105" t="str">
        <f>IF(AG$253=$A$249, " ", IF($A261=$A$247, " ", INDEX([16]CPIA!$D$9:$X$86, MATCH('PEFA Pull'!$A261, [16]CPIA!$C$9:$C$86, 0), MATCH('PEFA Pull'!AG$253, [16]CPIA!$D$7:$X$7, 0))))</f>
        <v xml:space="preserve"> </v>
      </c>
      <c r="AH261" s="105" t="e">
        <f>IF(AH$253=$A$248, " ", IF($A261=$A$247, " ", INDEX(PEFA_number!$C$7:$CK$106, MATCH('PEFA Pull'!AH$253, PEFA_number!$A$7:$A$106,0), MATCH('PEFA Pull'!$A261, PEFA_number!$C$3:$CK$3, 0))))</f>
        <v>#N/A</v>
      </c>
      <c r="AI261" s="105" t="str">
        <f>IF(AI$253=$A$248, " ", IF($A261=$A$247, " ", INDEX(PEFA_number!$C$7:$CK$106, MATCH('PEFA Pull'!AI$253, PEFA_number!$A$7:$A$106,0), MATCH('PEFA Pull'!$A261, PEFA_number!$C$3:$CK$3, 0))))</f>
        <v xml:space="preserve"> </v>
      </c>
      <c r="AJ261" s="105" t="str">
        <f>IF(AJ$253=$A$248, " ", IF($A261=$A$247, " ", INDEX(PEFA_number!$C$7:$CK$106, MATCH('PEFA Pull'!AJ$253, PEFA_number!$A$7:$A$106,0), MATCH('PEFA Pull'!$A261, PEFA_number!$C$3:$CK$3, 0))))</f>
        <v xml:space="preserve"> </v>
      </c>
      <c r="AK261" s="105" t="str">
        <f>IF(AK$253=$A$248, " ", IF($A261=$A$247, " ", INDEX(PEFA_number!$C$7:$CK$106, MATCH('PEFA Pull'!AK$253, PEFA_number!$A$7:$A$106,0), MATCH('PEFA Pull'!$A261, PEFA_number!$C$3:$CK$3, 0))))</f>
        <v xml:space="preserve"> </v>
      </c>
    </row>
    <row r="262" spans="1:37">
      <c r="A262" s="117" t="s">
        <v>9</v>
      </c>
      <c r="B262" s="105" t="e">
        <f>IF(B$253=$A$248, " ", IF($A262=$A$247, " ", INDEX(PEFA_number!$C$7:$CK$106, MATCH('PEFA Pull'!B$253, PEFA_number!$A$7:$A$106,0), MATCH('PEFA Pull'!$A262, PEFA_number!$C$3:$CK$3, 0))))</f>
        <v>#N/A</v>
      </c>
      <c r="C262" s="105" t="e">
        <f>IF(C$253=$A$248, " ", IF($A262=$A$247, " ", INDEX(PEFA_number!$C$7:$CK$106, MATCH('PEFA Pull'!C$253, PEFA_number!$A$7:$A$106,0), MATCH('PEFA Pull'!$A262, PEFA_number!$C$3:$CK$3, 0))))</f>
        <v>#N/A</v>
      </c>
      <c r="D262" s="105" t="e">
        <f>IF(D$253=$A$248, " ", IF($A262=$A$247, " ", INDEX(PEFA_number!$C$7:$CK$106, MATCH('PEFA Pull'!D$253, PEFA_number!$A$7:$A$106,0), MATCH('PEFA Pull'!$A262, PEFA_number!$C$3:$CK$3, 0))))</f>
        <v>#N/A</v>
      </c>
      <c r="E262" s="105" t="e">
        <f>IF(E$253=$A$248, " ", IF($A262=$A$247, " ", INDEX(PEFA_number!$C$7:$CK$106, MATCH('PEFA Pull'!E$253, PEFA_number!$A$7:$A$106,0), MATCH('PEFA Pull'!$A262, PEFA_number!$C$3:$CK$3, 0))))</f>
        <v>#N/A</v>
      </c>
      <c r="F262" s="105" t="e">
        <f>IF(F$253=$A$248, " ", IF($A262=$A$247, " ", INDEX(PEFA_number!$C$7:$CK$106, MATCH('PEFA Pull'!F$253, PEFA_number!$A$7:$A$106,0), MATCH('PEFA Pull'!$A262, PEFA_number!$C$3:$CK$3, 0))))</f>
        <v>#N/A</v>
      </c>
      <c r="G262" s="105" t="str">
        <f>IF(G$253=$A$248, " ", IF($A262=$A$247, " ", INDEX(PEFA_number!$C$7:$CK$106, MATCH('PEFA Pull'!G$253, PEFA_number!$A$7:$A$106,0), MATCH('PEFA Pull'!$A262, PEFA_number!$C$3:$CK$3, 0))))</f>
        <v xml:space="preserve"> </v>
      </c>
      <c r="H262" s="105" t="str">
        <f>IF(H$253=$A$248, " ", IF($A262=$A$247, " ", INDEX(PEFA_number!$C$7:$CK$106, MATCH('PEFA Pull'!H$253, PEFA_number!$A$7:$A$106,0), MATCH('PEFA Pull'!$A262, PEFA_number!$C$3:$CK$3, 0))))</f>
        <v xml:space="preserve"> </v>
      </c>
      <c r="I262" s="105" t="str">
        <f>IF(I$253=$A$248, " ", IF($A262=$A$247, " ", INDEX(PEFA_number!$C$7:$CK$106, MATCH('PEFA Pull'!I$253, PEFA_number!$A$7:$A$106,0), MATCH('PEFA Pull'!$A262, PEFA_number!$C$3:$CK$3, 0))))</f>
        <v xml:space="preserve"> </v>
      </c>
      <c r="J262" s="105" t="str">
        <f>IF(J$253=$A$248, " ", IF($A262=$A$247, " ", INDEX(PEFA_number!$C$7:$CK$106, MATCH('PEFA Pull'!J$253, PEFA_number!$A$7:$A$106,0), MATCH('PEFA Pull'!$A262, PEFA_number!$C$3:$CK$3, 0))))</f>
        <v xml:space="preserve"> </v>
      </c>
      <c r="K262" s="105" t="str">
        <f>IF(K$253=$A$248, " ", IF($A262=$A$247, " ", INDEX(PEFA_number!$C$7:$CK$106, MATCH('PEFA Pull'!K$253, PEFA_number!$A$7:$A$106,0), MATCH('PEFA Pull'!$A262, PEFA_number!$C$3:$CK$3, 0))))</f>
        <v xml:space="preserve"> </v>
      </c>
      <c r="L262" s="105" t="str">
        <f>IF(L$253=$A$248, " ", IF($A262=$A$247, " ", INDEX(PEFA_number!$C$7:$CK$106, MATCH('PEFA Pull'!L$253, PEFA_number!$A$7:$A$106,0), MATCH('PEFA Pull'!$A262, PEFA_number!$C$3:$CK$3, 0))))</f>
        <v xml:space="preserve"> </v>
      </c>
      <c r="M262" s="105" t="str">
        <f>IF(M$253=$A$248, " ", IF($A262=$A$247, " ", INDEX(PEFA_number!$C$7:$CK$106, MATCH('PEFA Pull'!M$253, PEFA_number!$A$7:$A$106,0), MATCH('PEFA Pull'!$A262, PEFA_number!$C$3:$CK$3, 0))))</f>
        <v xml:space="preserve"> </v>
      </c>
      <c r="N262" s="105" t="e">
        <f>IF(N$253=$A$248, " ", IF($A262=$A$247, " ", INDEX(PEFA_number!$C$7:$CK$106, MATCH('PEFA Pull'!N$253, PEFA_number!$A$7:$A$106,0), MATCH('PEFA Pull'!$A262, PEFA_number!$C$3:$CK$3, 0))))</f>
        <v>#N/A</v>
      </c>
      <c r="O262" s="105" t="e">
        <f>IF(O$253=$A$248, " ", IF($A262=$A$247, " ", INDEX(PEFA_number!$C$7:$CK$106, MATCH('PEFA Pull'!O$253, PEFA_number!$A$7:$A$106,0), MATCH('PEFA Pull'!$A262, PEFA_number!$C$3:$CK$3, 0))))</f>
        <v>#N/A</v>
      </c>
      <c r="P262" s="105" t="e">
        <f>IF(P$253=$A$248, " ", IF($A262=$A$247, " ", INDEX(PEFA_number!$C$7:$CK$106, MATCH('PEFA Pull'!P$253, PEFA_number!$A$7:$A$106,0), MATCH('PEFA Pull'!$A262, PEFA_number!$C$3:$CK$3, 0))))</f>
        <v>#N/A</v>
      </c>
      <c r="Q262" s="105" t="e">
        <f>IF(Q$253=$A$248, " ", IF($A262=$A$247, " ", INDEX(PEFA_number!$C$7:$CK$106, MATCH('PEFA Pull'!Q$253, PEFA_number!$A$7:$A$106,0), MATCH('PEFA Pull'!$A262, PEFA_number!$C$3:$CK$3, 0))))</f>
        <v>#N/A</v>
      </c>
      <c r="R262" s="105" t="e">
        <f>IF(R$253=$A$248, " ", IF($A262=$A$247, " ", INDEX(PEFA_number!$C$7:$CK$106, MATCH('PEFA Pull'!R$253, PEFA_number!$A$7:$A$106,0), MATCH('PEFA Pull'!$A262, PEFA_number!$C$3:$CK$3, 0))))</f>
        <v>#N/A</v>
      </c>
      <c r="S262" s="105" t="e">
        <f>IF(S$253=$A$248, " ", IF($A262=$A$247, " ", INDEX(PEFA_number!$C$7:$CK$106, MATCH('PEFA Pull'!S$253, PEFA_number!$A$7:$A$106,0), MATCH('PEFA Pull'!$A262, PEFA_number!$C$3:$CK$3, 0))))</f>
        <v>#N/A</v>
      </c>
      <c r="T262" s="105" t="e">
        <f>IF(T$253=$A$248, " ", IF($A262=$A$247, " ", INDEX(PEFA_number!$C$7:$CK$106, MATCH('PEFA Pull'!T$253, PEFA_number!$A$7:$A$106,0), MATCH('PEFA Pull'!$A262, PEFA_number!$C$3:$CK$3, 0))))</f>
        <v>#N/A</v>
      </c>
      <c r="U262" s="105" t="str">
        <f>IF(U$253=$A$248, " ", IF($A262=$A$247, " ", INDEX(PEFA_number!$C$7:$CK$106, MATCH('PEFA Pull'!U$253, PEFA_number!$A$7:$A$106,0), MATCH('PEFA Pull'!$A262, PEFA_number!$C$3:$CK$3, 0))))</f>
        <v xml:space="preserve"> </v>
      </c>
      <c r="V262" s="105" t="str">
        <f>IF(V$253=$A$248, " ", IF($A262=$A$247, " ", INDEX(PEFA_number!$C$7:$CK$106, MATCH('PEFA Pull'!V$253, PEFA_number!$A$7:$A$106,0), MATCH('PEFA Pull'!$A262, PEFA_number!$C$3:$CK$3, 0))))</f>
        <v xml:space="preserve"> </v>
      </c>
      <c r="W262" s="105" t="str">
        <f>IF(W$253=$A$248, " ", IF($A262=$A$247, " ", INDEX(PEFA_number!$C$7:$CK$106, MATCH('PEFA Pull'!W$253, PEFA_number!$A$7:$A$106,0), MATCH('PEFA Pull'!$A262, PEFA_number!$C$3:$CK$3, 0))))</f>
        <v xml:space="preserve"> </v>
      </c>
      <c r="X262" s="105" t="e">
        <f>IF(X$253=$A$249, " ", IF($A262=$A$247, " ", INDEX([16]CPIA!$D$9:$X$86, MATCH('PEFA Pull'!$A262, [16]CPIA!$C$9:$C$86, 0), MATCH('PEFA Pull'!X$253, [16]CPIA!$D$7:$X$7, 0))))</f>
        <v>#N/A</v>
      </c>
      <c r="Y262" s="105" t="e">
        <f>IF(Y$253=$A$249, " ", IF($A262=$A$247, " ", INDEX([16]CPIA!$D$9:$X$86, MATCH('PEFA Pull'!$A262, [16]CPIA!$C$9:$C$86, 0), MATCH('PEFA Pull'!Y$253, [16]CPIA!$D$7:$X$7, 0))))</f>
        <v>#N/A</v>
      </c>
      <c r="Z262" s="105" t="str">
        <f>IF(Z$253=$A$249, " ", IF($A262=$A$247, " ", INDEX([16]CPIA!$D$9:$X$86, MATCH('PEFA Pull'!$A262, [16]CPIA!$C$9:$C$86, 0), MATCH('PEFA Pull'!Z$253, [16]CPIA!$D$7:$X$7, 0))))</f>
        <v xml:space="preserve"> </v>
      </c>
      <c r="AA262" s="105" t="str">
        <f>IF(AA$253=$A$249, " ", IF($A262=$A$247, " ", INDEX([16]CPIA!$D$9:$X$86, MATCH('PEFA Pull'!$A262, [16]CPIA!$C$9:$C$86, 0), MATCH('PEFA Pull'!AA$253, [16]CPIA!$D$7:$X$7, 0))))</f>
        <v xml:space="preserve"> </v>
      </c>
      <c r="AB262" s="105" t="str">
        <f>IF(AB$253=$A$249, " ", IF($A262=$A$247, " ", INDEX([16]CPIA!$D$9:$X$86, MATCH('PEFA Pull'!$A262, [16]CPIA!$C$9:$C$86, 0), MATCH('PEFA Pull'!AB$253, [16]CPIA!$D$7:$X$7, 0))))</f>
        <v xml:space="preserve"> </v>
      </c>
      <c r="AC262" s="105" t="str">
        <f>IF(AC$253=$A$249, " ", IF($A262=$A$247, " ", INDEX([16]CPIA!$D$9:$X$86, MATCH('PEFA Pull'!$A262, [16]CPIA!$C$9:$C$86, 0), MATCH('PEFA Pull'!AC$253, [16]CPIA!$D$7:$X$7, 0))))</f>
        <v xml:space="preserve"> </v>
      </c>
      <c r="AD262" s="105" t="str">
        <f>IF(AD$253=$A$249, " ", IF($A262=$A$247, " ", INDEX([16]CPIA!$D$9:$X$86, MATCH('PEFA Pull'!$A262, [16]CPIA!$C$9:$C$86, 0), MATCH('PEFA Pull'!AD$253, [16]CPIA!$D$7:$X$7, 0))))</f>
        <v xml:space="preserve"> </v>
      </c>
      <c r="AE262" s="105" t="str">
        <f>IF(AE$253=$A$249, " ", IF($A262=$A$247, " ", INDEX([16]CPIA!$D$9:$X$86, MATCH('PEFA Pull'!$A262, [16]CPIA!$C$9:$C$86, 0), MATCH('PEFA Pull'!AE$253, [16]CPIA!$D$7:$X$7, 0))))</f>
        <v xml:space="preserve"> </v>
      </c>
      <c r="AF262" s="105" t="str">
        <f>IF(AF$253=$A$249, " ", IF($A262=$A$247, " ", INDEX([16]CPIA!$D$9:$X$86, MATCH('PEFA Pull'!$A262, [16]CPIA!$C$9:$C$86, 0), MATCH('PEFA Pull'!AF$253, [16]CPIA!$D$7:$X$7, 0))))</f>
        <v xml:space="preserve"> </v>
      </c>
      <c r="AG262" s="105" t="str">
        <f>IF(AG$253=$A$249, " ", IF($A262=$A$247, " ", INDEX([16]CPIA!$D$9:$X$86, MATCH('PEFA Pull'!$A262, [16]CPIA!$C$9:$C$86, 0), MATCH('PEFA Pull'!AG$253, [16]CPIA!$D$7:$X$7, 0))))</f>
        <v xml:space="preserve"> </v>
      </c>
      <c r="AH262" s="105" t="e">
        <f>IF(AH$253=$A$248, " ", IF($A262=$A$247, " ", INDEX(PEFA_number!$C$7:$CK$106, MATCH('PEFA Pull'!AH$253, PEFA_number!$A$7:$A$106,0), MATCH('PEFA Pull'!$A262, PEFA_number!$C$3:$CK$3, 0))))</f>
        <v>#N/A</v>
      </c>
      <c r="AI262" s="105" t="str">
        <f>IF(AI$253=$A$248, " ", IF($A262=$A$247, " ", INDEX(PEFA_number!$C$7:$CK$106, MATCH('PEFA Pull'!AI$253, PEFA_number!$A$7:$A$106,0), MATCH('PEFA Pull'!$A262, PEFA_number!$C$3:$CK$3, 0))))</f>
        <v xml:space="preserve"> </v>
      </c>
      <c r="AJ262" s="105" t="str">
        <f>IF(AJ$253=$A$248, " ", IF($A262=$A$247, " ", INDEX(PEFA_number!$C$7:$CK$106, MATCH('PEFA Pull'!AJ$253, PEFA_number!$A$7:$A$106,0), MATCH('PEFA Pull'!$A262, PEFA_number!$C$3:$CK$3, 0))))</f>
        <v xml:space="preserve"> </v>
      </c>
      <c r="AK262" s="105" t="str">
        <f>IF(AK$253=$A$248, " ", IF($A262=$A$247, " ", INDEX(PEFA_number!$C$7:$CK$106, MATCH('PEFA Pull'!AK$253, PEFA_number!$A$7:$A$106,0), MATCH('PEFA Pull'!$A262, PEFA_number!$C$3:$CK$3, 0))))</f>
        <v xml:space="preserve"> </v>
      </c>
    </row>
    <row r="263" spans="1:37">
      <c r="A263" s="117" t="s">
        <v>10</v>
      </c>
      <c r="B263" s="105" t="e">
        <f>IF(B$253=$A$248, " ", IF($A263=$A$247, " ", INDEX(PEFA_number!$C$7:$CK$106, MATCH('PEFA Pull'!B$253, PEFA_number!$A$7:$A$106,0), MATCH('PEFA Pull'!$A263, PEFA_number!$C$3:$CK$3, 0))))</f>
        <v>#N/A</v>
      </c>
      <c r="C263" s="105" t="e">
        <f>IF(C$253=$A$248, " ", IF($A263=$A$247, " ", INDEX(PEFA_number!$C$7:$CK$106, MATCH('PEFA Pull'!C$253, PEFA_number!$A$7:$A$106,0), MATCH('PEFA Pull'!$A263, PEFA_number!$C$3:$CK$3, 0))))</f>
        <v>#N/A</v>
      </c>
      <c r="D263" s="105" t="e">
        <f>IF(D$253=$A$248, " ", IF($A263=$A$247, " ", INDEX(PEFA_number!$C$7:$CK$106, MATCH('PEFA Pull'!D$253, PEFA_number!$A$7:$A$106,0), MATCH('PEFA Pull'!$A263, PEFA_number!$C$3:$CK$3, 0))))</f>
        <v>#N/A</v>
      </c>
      <c r="E263" s="105" t="e">
        <f>IF(E$253=$A$248, " ", IF($A263=$A$247, " ", INDEX(PEFA_number!$C$7:$CK$106, MATCH('PEFA Pull'!E$253, PEFA_number!$A$7:$A$106,0), MATCH('PEFA Pull'!$A263, PEFA_number!$C$3:$CK$3, 0))))</f>
        <v>#N/A</v>
      </c>
      <c r="F263" s="105" t="e">
        <f>IF(F$253=$A$248, " ", IF($A263=$A$247, " ", INDEX(PEFA_number!$C$7:$CK$106, MATCH('PEFA Pull'!F$253, PEFA_number!$A$7:$A$106,0), MATCH('PEFA Pull'!$A263, PEFA_number!$C$3:$CK$3, 0))))</f>
        <v>#N/A</v>
      </c>
      <c r="G263" s="105" t="str">
        <f>IF(G$253=$A$248, " ", IF($A263=$A$247, " ", INDEX(PEFA_number!$C$7:$CK$106, MATCH('PEFA Pull'!G$253, PEFA_number!$A$7:$A$106,0), MATCH('PEFA Pull'!$A263, PEFA_number!$C$3:$CK$3, 0))))</f>
        <v xml:space="preserve"> </v>
      </c>
      <c r="H263" s="105" t="str">
        <f>IF(H$253=$A$248, " ", IF($A263=$A$247, " ", INDEX(PEFA_number!$C$7:$CK$106, MATCH('PEFA Pull'!H$253, PEFA_number!$A$7:$A$106,0), MATCH('PEFA Pull'!$A263, PEFA_number!$C$3:$CK$3, 0))))</f>
        <v xml:space="preserve"> </v>
      </c>
      <c r="I263" s="105" t="str">
        <f>IF(I$253=$A$248, " ", IF($A263=$A$247, " ", INDEX(PEFA_number!$C$7:$CK$106, MATCH('PEFA Pull'!I$253, PEFA_number!$A$7:$A$106,0), MATCH('PEFA Pull'!$A263, PEFA_number!$C$3:$CK$3, 0))))</f>
        <v xml:space="preserve"> </v>
      </c>
      <c r="J263" s="105" t="str">
        <f>IF(J$253=$A$248, " ", IF($A263=$A$247, " ", INDEX(PEFA_number!$C$7:$CK$106, MATCH('PEFA Pull'!J$253, PEFA_number!$A$7:$A$106,0), MATCH('PEFA Pull'!$A263, PEFA_number!$C$3:$CK$3, 0))))</f>
        <v xml:space="preserve"> </v>
      </c>
      <c r="K263" s="105" t="str">
        <f>IF(K$253=$A$248, " ", IF($A263=$A$247, " ", INDEX(PEFA_number!$C$7:$CK$106, MATCH('PEFA Pull'!K$253, PEFA_number!$A$7:$A$106,0), MATCH('PEFA Pull'!$A263, PEFA_number!$C$3:$CK$3, 0))))</f>
        <v xml:space="preserve"> </v>
      </c>
      <c r="L263" s="105" t="str">
        <f>IF(L$253=$A$248, " ", IF($A263=$A$247, " ", INDEX(PEFA_number!$C$7:$CK$106, MATCH('PEFA Pull'!L$253, PEFA_number!$A$7:$A$106,0), MATCH('PEFA Pull'!$A263, PEFA_number!$C$3:$CK$3, 0))))</f>
        <v xml:space="preserve"> </v>
      </c>
      <c r="M263" s="105" t="str">
        <f>IF(M$253=$A$248, " ", IF($A263=$A$247, " ", INDEX(PEFA_number!$C$7:$CK$106, MATCH('PEFA Pull'!M$253, PEFA_number!$A$7:$A$106,0), MATCH('PEFA Pull'!$A263, PEFA_number!$C$3:$CK$3, 0))))</f>
        <v xml:space="preserve"> </v>
      </c>
      <c r="N263" s="105" t="e">
        <f>IF(N$253=$A$248, " ", IF($A263=$A$247, " ", INDEX(PEFA_number!$C$7:$CK$106, MATCH('PEFA Pull'!N$253, PEFA_number!$A$7:$A$106,0), MATCH('PEFA Pull'!$A263, PEFA_number!$C$3:$CK$3, 0))))</f>
        <v>#N/A</v>
      </c>
      <c r="O263" s="105" t="e">
        <f>IF(O$253=$A$248, " ", IF($A263=$A$247, " ", INDEX(PEFA_number!$C$7:$CK$106, MATCH('PEFA Pull'!O$253, PEFA_number!$A$7:$A$106,0), MATCH('PEFA Pull'!$A263, PEFA_number!$C$3:$CK$3, 0))))</f>
        <v>#N/A</v>
      </c>
      <c r="P263" s="105" t="e">
        <f>IF(P$253=$A$248, " ", IF($A263=$A$247, " ", INDEX(PEFA_number!$C$7:$CK$106, MATCH('PEFA Pull'!P$253, PEFA_number!$A$7:$A$106,0), MATCH('PEFA Pull'!$A263, PEFA_number!$C$3:$CK$3, 0))))</f>
        <v>#N/A</v>
      </c>
      <c r="Q263" s="105" t="e">
        <f>IF(Q$253=$A$248, " ", IF($A263=$A$247, " ", INDEX(PEFA_number!$C$7:$CK$106, MATCH('PEFA Pull'!Q$253, PEFA_number!$A$7:$A$106,0), MATCH('PEFA Pull'!$A263, PEFA_number!$C$3:$CK$3, 0))))</f>
        <v>#N/A</v>
      </c>
      <c r="R263" s="105" t="e">
        <f>IF(R$253=$A$248, " ", IF($A263=$A$247, " ", INDEX(PEFA_number!$C$7:$CK$106, MATCH('PEFA Pull'!R$253, PEFA_number!$A$7:$A$106,0), MATCH('PEFA Pull'!$A263, PEFA_number!$C$3:$CK$3, 0))))</f>
        <v>#N/A</v>
      </c>
      <c r="S263" s="105" t="e">
        <f>IF(S$253=$A$248, " ", IF($A263=$A$247, " ", INDEX(PEFA_number!$C$7:$CK$106, MATCH('PEFA Pull'!S$253, PEFA_number!$A$7:$A$106,0), MATCH('PEFA Pull'!$A263, PEFA_number!$C$3:$CK$3, 0))))</f>
        <v>#N/A</v>
      </c>
      <c r="T263" s="105" t="e">
        <f>IF(T$253=$A$248, " ", IF($A263=$A$247, " ", INDEX(PEFA_number!$C$7:$CK$106, MATCH('PEFA Pull'!T$253, PEFA_number!$A$7:$A$106,0), MATCH('PEFA Pull'!$A263, PEFA_number!$C$3:$CK$3, 0))))</f>
        <v>#N/A</v>
      </c>
      <c r="U263" s="105" t="str">
        <f>IF(U$253=$A$248, " ", IF($A263=$A$247, " ", INDEX(PEFA_number!$C$7:$CK$106, MATCH('PEFA Pull'!U$253, PEFA_number!$A$7:$A$106,0), MATCH('PEFA Pull'!$A263, PEFA_number!$C$3:$CK$3, 0))))</f>
        <v xml:space="preserve"> </v>
      </c>
      <c r="V263" s="105" t="str">
        <f>IF(V$253=$A$248, " ", IF($A263=$A$247, " ", INDEX(PEFA_number!$C$7:$CK$106, MATCH('PEFA Pull'!V$253, PEFA_number!$A$7:$A$106,0), MATCH('PEFA Pull'!$A263, PEFA_number!$C$3:$CK$3, 0))))</f>
        <v xml:space="preserve"> </v>
      </c>
      <c r="W263" s="105" t="str">
        <f>IF(W$253=$A$248, " ", IF($A263=$A$247, " ", INDEX(PEFA_number!$C$7:$CK$106, MATCH('PEFA Pull'!W$253, PEFA_number!$A$7:$A$106,0), MATCH('PEFA Pull'!$A263, PEFA_number!$C$3:$CK$3, 0))))</f>
        <v xml:space="preserve"> </v>
      </c>
      <c r="X263" s="105" t="e">
        <f>IF(X$253=$A$249, " ", IF($A263=$A$247, " ", INDEX([16]CPIA!$D$9:$X$86, MATCH('PEFA Pull'!$A263, [16]CPIA!$C$9:$C$86, 0), MATCH('PEFA Pull'!X$253, [16]CPIA!$D$7:$X$7, 0))))</f>
        <v>#N/A</v>
      </c>
      <c r="Y263" s="105" t="e">
        <f>IF(Y$253=$A$249, " ", IF($A263=$A$247, " ", INDEX([16]CPIA!$D$9:$X$86, MATCH('PEFA Pull'!$A263, [16]CPIA!$C$9:$C$86, 0), MATCH('PEFA Pull'!Y$253, [16]CPIA!$D$7:$X$7, 0))))</f>
        <v>#N/A</v>
      </c>
      <c r="Z263" s="105" t="str">
        <f>IF(Z$253=$A$249, " ", IF($A263=$A$247, " ", INDEX([16]CPIA!$D$9:$X$86, MATCH('PEFA Pull'!$A263, [16]CPIA!$C$9:$C$86, 0), MATCH('PEFA Pull'!Z$253, [16]CPIA!$D$7:$X$7, 0))))</f>
        <v xml:space="preserve"> </v>
      </c>
      <c r="AA263" s="105" t="str">
        <f>IF(AA$253=$A$249, " ", IF($A263=$A$247, " ", INDEX([16]CPIA!$D$9:$X$86, MATCH('PEFA Pull'!$A263, [16]CPIA!$C$9:$C$86, 0), MATCH('PEFA Pull'!AA$253, [16]CPIA!$D$7:$X$7, 0))))</f>
        <v xml:space="preserve"> </v>
      </c>
      <c r="AB263" s="105" t="str">
        <f>IF(AB$253=$A$249, " ", IF($A263=$A$247, " ", INDEX([16]CPIA!$D$9:$X$86, MATCH('PEFA Pull'!$A263, [16]CPIA!$C$9:$C$86, 0), MATCH('PEFA Pull'!AB$253, [16]CPIA!$D$7:$X$7, 0))))</f>
        <v xml:space="preserve"> </v>
      </c>
      <c r="AC263" s="105" t="str">
        <f>IF(AC$253=$A$249, " ", IF($A263=$A$247, " ", INDEX([16]CPIA!$D$9:$X$86, MATCH('PEFA Pull'!$A263, [16]CPIA!$C$9:$C$86, 0), MATCH('PEFA Pull'!AC$253, [16]CPIA!$D$7:$X$7, 0))))</f>
        <v xml:space="preserve"> </v>
      </c>
      <c r="AD263" s="105" t="str">
        <f>IF(AD$253=$A$249, " ", IF($A263=$A$247, " ", INDEX([16]CPIA!$D$9:$X$86, MATCH('PEFA Pull'!$A263, [16]CPIA!$C$9:$C$86, 0), MATCH('PEFA Pull'!AD$253, [16]CPIA!$D$7:$X$7, 0))))</f>
        <v xml:space="preserve"> </v>
      </c>
      <c r="AE263" s="105" t="str">
        <f>IF(AE$253=$A$249, " ", IF($A263=$A$247, " ", INDEX([16]CPIA!$D$9:$X$86, MATCH('PEFA Pull'!$A263, [16]CPIA!$C$9:$C$86, 0), MATCH('PEFA Pull'!AE$253, [16]CPIA!$D$7:$X$7, 0))))</f>
        <v xml:space="preserve"> </v>
      </c>
      <c r="AF263" s="105" t="str">
        <f>IF(AF$253=$A$249, " ", IF($A263=$A$247, " ", INDEX([16]CPIA!$D$9:$X$86, MATCH('PEFA Pull'!$A263, [16]CPIA!$C$9:$C$86, 0), MATCH('PEFA Pull'!AF$253, [16]CPIA!$D$7:$X$7, 0))))</f>
        <v xml:space="preserve"> </v>
      </c>
      <c r="AG263" s="105" t="str">
        <f>IF(AG$253=$A$249, " ", IF($A263=$A$247, " ", INDEX([16]CPIA!$D$9:$X$86, MATCH('PEFA Pull'!$A263, [16]CPIA!$C$9:$C$86, 0), MATCH('PEFA Pull'!AG$253, [16]CPIA!$D$7:$X$7, 0))))</f>
        <v xml:space="preserve"> </v>
      </c>
      <c r="AH263" s="105" t="e">
        <f>IF(AH$253=$A$248, " ", IF($A263=$A$247, " ", INDEX(PEFA_number!$C$7:$CK$106, MATCH('PEFA Pull'!AH$253, PEFA_number!$A$7:$A$106,0), MATCH('PEFA Pull'!$A263, PEFA_number!$C$3:$CK$3, 0))))</f>
        <v>#N/A</v>
      </c>
      <c r="AI263" s="105" t="str">
        <f>IF(AI$253=$A$248, " ", IF($A263=$A$247, " ", INDEX(PEFA_number!$C$7:$CK$106, MATCH('PEFA Pull'!AI$253, PEFA_number!$A$7:$A$106,0), MATCH('PEFA Pull'!$A263, PEFA_number!$C$3:$CK$3, 0))))</f>
        <v xml:space="preserve"> </v>
      </c>
      <c r="AJ263" s="105" t="str">
        <f>IF(AJ$253=$A$248, " ", IF($A263=$A$247, " ", INDEX(PEFA_number!$C$7:$CK$106, MATCH('PEFA Pull'!AJ$253, PEFA_number!$A$7:$A$106,0), MATCH('PEFA Pull'!$A263, PEFA_number!$C$3:$CK$3, 0))))</f>
        <v xml:space="preserve"> </v>
      </c>
      <c r="AK263" s="105" t="str">
        <f>IF(AK$253=$A$248, " ", IF($A263=$A$247, " ", INDEX(PEFA_number!$C$7:$CK$106, MATCH('PEFA Pull'!AK$253, PEFA_number!$A$7:$A$106,0), MATCH('PEFA Pull'!$A263, PEFA_number!$C$3:$CK$3, 0))))</f>
        <v xml:space="preserve"> </v>
      </c>
    </row>
    <row r="264" spans="1:37">
      <c r="A264" s="117" t="s">
        <v>11</v>
      </c>
      <c r="B264" s="105" t="e">
        <f>IF(B$253=$A$248, " ", IF($A264=$A$247, " ", INDEX(PEFA_number!$C$7:$CK$106, MATCH('PEFA Pull'!B$253, PEFA_number!$A$7:$A$106,0), MATCH('PEFA Pull'!$A264, PEFA_number!$C$3:$CK$3, 0))))</f>
        <v>#N/A</v>
      </c>
      <c r="C264" s="105" t="e">
        <f>IF(C$253=$A$248, " ", IF($A264=$A$247, " ", INDEX(PEFA_number!$C$7:$CK$106, MATCH('PEFA Pull'!C$253, PEFA_number!$A$7:$A$106,0), MATCH('PEFA Pull'!$A264, PEFA_number!$C$3:$CK$3, 0))))</f>
        <v>#N/A</v>
      </c>
      <c r="D264" s="105" t="e">
        <f>IF(D$253=$A$248, " ", IF($A264=$A$247, " ", INDEX(PEFA_number!$C$7:$CK$106, MATCH('PEFA Pull'!D$253, PEFA_number!$A$7:$A$106,0), MATCH('PEFA Pull'!$A264, PEFA_number!$C$3:$CK$3, 0))))</f>
        <v>#N/A</v>
      </c>
      <c r="E264" s="105" t="e">
        <f>IF(E$253=$A$248, " ", IF($A264=$A$247, " ", INDEX(PEFA_number!$C$7:$CK$106, MATCH('PEFA Pull'!E$253, PEFA_number!$A$7:$A$106,0), MATCH('PEFA Pull'!$A264, PEFA_number!$C$3:$CK$3, 0))))</f>
        <v>#N/A</v>
      </c>
      <c r="F264" s="105" t="e">
        <f>IF(F$253=$A$248, " ", IF($A264=$A$247, " ", INDEX(PEFA_number!$C$7:$CK$106, MATCH('PEFA Pull'!F$253, PEFA_number!$A$7:$A$106,0), MATCH('PEFA Pull'!$A264, PEFA_number!$C$3:$CK$3, 0))))</f>
        <v>#N/A</v>
      </c>
      <c r="G264" s="105" t="str">
        <f>IF(G$253=$A$248, " ", IF($A264=$A$247, " ", INDEX(PEFA_number!$C$7:$CK$106, MATCH('PEFA Pull'!G$253, PEFA_number!$A$7:$A$106,0), MATCH('PEFA Pull'!$A264, PEFA_number!$C$3:$CK$3, 0))))</f>
        <v xml:space="preserve"> </v>
      </c>
      <c r="H264" s="105" t="str">
        <f>IF(H$253=$A$248, " ", IF($A264=$A$247, " ", INDEX(PEFA_number!$C$7:$CK$106, MATCH('PEFA Pull'!H$253, PEFA_number!$A$7:$A$106,0), MATCH('PEFA Pull'!$A264, PEFA_number!$C$3:$CK$3, 0))))</f>
        <v xml:space="preserve"> </v>
      </c>
      <c r="I264" s="105" t="str">
        <f>IF(I$253=$A$248, " ", IF($A264=$A$247, " ", INDEX(PEFA_number!$C$7:$CK$106, MATCH('PEFA Pull'!I$253, PEFA_number!$A$7:$A$106,0), MATCH('PEFA Pull'!$A264, PEFA_number!$C$3:$CK$3, 0))))</f>
        <v xml:space="preserve"> </v>
      </c>
      <c r="J264" s="105" t="str">
        <f>IF(J$253=$A$248, " ", IF($A264=$A$247, " ", INDEX(PEFA_number!$C$7:$CK$106, MATCH('PEFA Pull'!J$253, PEFA_number!$A$7:$A$106,0), MATCH('PEFA Pull'!$A264, PEFA_number!$C$3:$CK$3, 0))))</f>
        <v xml:space="preserve"> </v>
      </c>
      <c r="K264" s="105" t="str">
        <f>IF(K$253=$A$248, " ", IF($A264=$A$247, " ", INDEX(PEFA_number!$C$7:$CK$106, MATCH('PEFA Pull'!K$253, PEFA_number!$A$7:$A$106,0), MATCH('PEFA Pull'!$A264, PEFA_number!$C$3:$CK$3, 0))))</f>
        <v xml:space="preserve"> </v>
      </c>
      <c r="L264" s="105" t="str">
        <f>IF(L$253=$A$248, " ", IF($A264=$A$247, " ", INDEX(PEFA_number!$C$7:$CK$106, MATCH('PEFA Pull'!L$253, PEFA_number!$A$7:$A$106,0), MATCH('PEFA Pull'!$A264, PEFA_number!$C$3:$CK$3, 0))))</f>
        <v xml:space="preserve"> </v>
      </c>
      <c r="M264" s="105" t="str">
        <f>IF(M$253=$A$248, " ", IF($A264=$A$247, " ", INDEX(PEFA_number!$C$7:$CK$106, MATCH('PEFA Pull'!M$253, PEFA_number!$A$7:$A$106,0), MATCH('PEFA Pull'!$A264, PEFA_number!$C$3:$CK$3, 0))))</f>
        <v xml:space="preserve"> </v>
      </c>
      <c r="N264" s="105" t="e">
        <f>IF(N$253=$A$248, " ", IF($A264=$A$247, " ", INDEX(PEFA_number!$C$7:$CK$106, MATCH('PEFA Pull'!N$253, PEFA_number!$A$7:$A$106,0), MATCH('PEFA Pull'!$A264, PEFA_number!$C$3:$CK$3, 0))))</f>
        <v>#N/A</v>
      </c>
      <c r="O264" s="105" t="e">
        <f>IF(O$253=$A$248, " ", IF($A264=$A$247, " ", INDEX(PEFA_number!$C$7:$CK$106, MATCH('PEFA Pull'!O$253, PEFA_number!$A$7:$A$106,0), MATCH('PEFA Pull'!$A264, PEFA_number!$C$3:$CK$3, 0))))</f>
        <v>#N/A</v>
      </c>
      <c r="P264" s="105" t="e">
        <f>IF(P$253=$A$248, " ", IF($A264=$A$247, " ", INDEX(PEFA_number!$C$7:$CK$106, MATCH('PEFA Pull'!P$253, PEFA_number!$A$7:$A$106,0), MATCH('PEFA Pull'!$A264, PEFA_number!$C$3:$CK$3, 0))))</f>
        <v>#N/A</v>
      </c>
      <c r="Q264" s="105" t="e">
        <f>IF(Q$253=$A$248, " ", IF($A264=$A$247, " ", INDEX(PEFA_number!$C$7:$CK$106, MATCH('PEFA Pull'!Q$253, PEFA_number!$A$7:$A$106,0), MATCH('PEFA Pull'!$A264, PEFA_number!$C$3:$CK$3, 0))))</f>
        <v>#N/A</v>
      </c>
      <c r="R264" s="105" t="e">
        <f>IF(R$253=$A$248, " ", IF($A264=$A$247, " ", INDEX(PEFA_number!$C$7:$CK$106, MATCH('PEFA Pull'!R$253, PEFA_number!$A$7:$A$106,0), MATCH('PEFA Pull'!$A264, PEFA_number!$C$3:$CK$3, 0))))</f>
        <v>#N/A</v>
      </c>
      <c r="S264" s="105" t="e">
        <f>IF(S$253=$A$248, " ", IF($A264=$A$247, " ", INDEX(PEFA_number!$C$7:$CK$106, MATCH('PEFA Pull'!S$253, PEFA_number!$A$7:$A$106,0), MATCH('PEFA Pull'!$A264, PEFA_number!$C$3:$CK$3, 0))))</f>
        <v>#N/A</v>
      </c>
      <c r="T264" s="105" t="e">
        <f>IF(T$253=$A$248, " ", IF($A264=$A$247, " ", INDEX(PEFA_number!$C$7:$CK$106, MATCH('PEFA Pull'!T$253, PEFA_number!$A$7:$A$106,0), MATCH('PEFA Pull'!$A264, PEFA_number!$C$3:$CK$3, 0))))</f>
        <v>#N/A</v>
      </c>
      <c r="U264" s="105" t="str">
        <f>IF(U$253=$A$248, " ", IF($A264=$A$247, " ", INDEX(PEFA_number!$C$7:$CK$106, MATCH('PEFA Pull'!U$253, PEFA_number!$A$7:$A$106,0), MATCH('PEFA Pull'!$A264, PEFA_number!$C$3:$CK$3, 0))))</f>
        <v xml:space="preserve"> </v>
      </c>
      <c r="V264" s="105" t="str">
        <f>IF(V$253=$A$248, " ", IF($A264=$A$247, " ", INDEX(PEFA_number!$C$7:$CK$106, MATCH('PEFA Pull'!V$253, PEFA_number!$A$7:$A$106,0), MATCH('PEFA Pull'!$A264, PEFA_number!$C$3:$CK$3, 0))))</f>
        <v xml:space="preserve"> </v>
      </c>
      <c r="W264" s="105" t="str">
        <f>IF(W$253=$A$248, " ", IF($A264=$A$247, " ", INDEX(PEFA_number!$C$7:$CK$106, MATCH('PEFA Pull'!W$253, PEFA_number!$A$7:$A$106,0), MATCH('PEFA Pull'!$A264, PEFA_number!$C$3:$CK$3, 0))))</f>
        <v xml:space="preserve"> </v>
      </c>
      <c r="X264" s="105" t="e">
        <f>IF(X$253=$A$249, " ", IF($A264=$A$247, " ", INDEX([16]CPIA!$D$9:$X$86, MATCH('PEFA Pull'!$A264, [16]CPIA!$C$9:$C$86, 0), MATCH('PEFA Pull'!X$253, [16]CPIA!$D$7:$X$7, 0))))</f>
        <v>#N/A</v>
      </c>
      <c r="Y264" s="105" t="e">
        <f>IF(Y$253=$A$249, " ", IF($A264=$A$247, " ", INDEX([16]CPIA!$D$9:$X$86, MATCH('PEFA Pull'!$A264, [16]CPIA!$C$9:$C$86, 0), MATCH('PEFA Pull'!Y$253, [16]CPIA!$D$7:$X$7, 0))))</f>
        <v>#N/A</v>
      </c>
      <c r="Z264" s="105" t="str">
        <f>IF(Z$253=$A$249, " ", IF($A264=$A$247, " ", INDEX([16]CPIA!$D$9:$X$86, MATCH('PEFA Pull'!$A264, [16]CPIA!$C$9:$C$86, 0), MATCH('PEFA Pull'!Z$253, [16]CPIA!$D$7:$X$7, 0))))</f>
        <v xml:space="preserve"> </v>
      </c>
      <c r="AA264" s="105" t="str">
        <f>IF(AA$253=$A$249, " ", IF($A264=$A$247, " ", INDEX([16]CPIA!$D$9:$X$86, MATCH('PEFA Pull'!$A264, [16]CPIA!$C$9:$C$86, 0), MATCH('PEFA Pull'!AA$253, [16]CPIA!$D$7:$X$7, 0))))</f>
        <v xml:space="preserve"> </v>
      </c>
      <c r="AB264" s="105" t="str">
        <f>IF(AB$253=$A$249, " ", IF($A264=$A$247, " ", INDEX([16]CPIA!$D$9:$X$86, MATCH('PEFA Pull'!$A264, [16]CPIA!$C$9:$C$86, 0), MATCH('PEFA Pull'!AB$253, [16]CPIA!$D$7:$X$7, 0))))</f>
        <v xml:space="preserve"> </v>
      </c>
      <c r="AC264" s="105" t="str">
        <f>IF(AC$253=$A$249, " ", IF($A264=$A$247, " ", INDEX([16]CPIA!$D$9:$X$86, MATCH('PEFA Pull'!$A264, [16]CPIA!$C$9:$C$86, 0), MATCH('PEFA Pull'!AC$253, [16]CPIA!$D$7:$X$7, 0))))</f>
        <v xml:space="preserve"> </v>
      </c>
      <c r="AD264" s="105" t="str">
        <f>IF(AD$253=$A$249, " ", IF($A264=$A$247, " ", INDEX([16]CPIA!$D$9:$X$86, MATCH('PEFA Pull'!$A264, [16]CPIA!$C$9:$C$86, 0), MATCH('PEFA Pull'!AD$253, [16]CPIA!$D$7:$X$7, 0))))</f>
        <v xml:space="preserve"> </v>
      </c>
      <c r="AE264" s="105" t="str">
        <f>IF(AE$253=$A$249, " ", IF($A264=$A$247, " ", INDEX([16]CPIA!$D$9:$X$86, MATCH('PEFA Pull'!$A264, [16]CPIA!$C$9:$C$86, 0), MATCH('PEFA Pull'!AE$253, [16]CPIA!$D$7:$X$7, 0))))</f>
        <v xml:space="preserve"> </v>
      </c>
      <c r="AF264" s="105" t="str">
        <f>IF(AF$253=$A$249, " ", IF($A264=$A$247, " ", INDEX([16]CPIA!$D$9:$X$86, MATCH('PEFA Pull'!$A264, [16]CPIA!$C$9:$C$86, 0), MATCH('PEFA Pull'!AF$253, [16]CPIA!$D$7:$X$7, 0))))</f>
        <v xml:space="preserve"> </v>
      </c>
      <c r="AG264" s="105" t="str">
        <f>IF(AG$253=$A$249, " ", IF($A264=$A$247, " ", INDEX([16]CPIA!$D$9:$X$86, MATCH('PEFA Pull'!$A264, [16]CPIA!$C$9:$C$86, 0), MATCH('PEFA Pull'!AG$253, [16]CPIA!$D$7:$X$7, 0))))</f>
        <v xml:space="preserve"> </v>
      </c>
      <c r="AH264" s="105" t="e">
        <f>IF(AH$253=$A$248, " ", IF($A264=$A$247, " ", INDEX(PEFA_number!$C$7:$CK$106, MATCH('PEFA Pull'!AH$253, PEFA_number!$A$7:$A$106,0), MATCH('PEFA Pull'!$A264, PEFA_number!$C$3:$CK$3, 0))))</f>
        <v>#N/A</v>
      </c>
      <c r="AI264" s="105" t="str">
        <f>IF(AI$253=$A$248, " ", IF($A264=$A$247, " ", INDEX(PEFA_number!$C$7:$CK$106, MATCH('PEFA Pull'!AI$253, PEFA_number!$A$7:$A$106,0), MATCH('PEFA Pull'!$A264, PEFA_number!$C$3:$CK$3, 0))))</f>
        <v xml:space="preserve"> </v>
      </c>
      <c r="AJ264" s="105" t="str">
        <f>IF(AJ$253=$A$248, " ", IF($A264=$A$247, " ", INDEX(PEFA_number!$C$7:$CK$106, MATCH('PEFA Pull'!AJ$253, PEFA_number!$A$7:$A$106,0), MATCH('PEFA Pull'!$A264, PEFA_number!$C$3:$CK$3, 0))))</f>
        <v xml:space="preserve"> </v>
      </c>
      <c r="AK264" s="105" t="str">
        <f>IF(AK$253=$A$248, " ", IF($A264=$A$247, " ", INDEX(PEFA_number!$C$7:$CK$106, MATCH('PEFA Pull'!AK$253, PEFA_number!$A$7:$A$106,0), MATCH('PEFA Pull'!$A264, PEFA_number!$C$3:$CK$3, 0))))</f>
        <v xml:space="preserve"> </v>
      </c>
    </row>
    <row r="265" spans="1:37">
      <c r="A265" s="117" t="s">
        <v>12</v>
      </c>
      <c r="B265" s="105" t="e">
        <f>IF(B$253=$A$248, " ", IF($A265=$A$247, " ", INDEX(PEFA_number!$C$7:$CK$106, MATCH('PEFA Pull'!B$253, PEFA_number!$A$7:$A$106,0), MATCH('PEFA Pull'!$A265, PEFA_number!$C$3:$CK$3, 0))))</f>
        <v>#N/A</v>
      </c>
      <c r="C265" s="105" t="e">
        <f>IF(C$253=$A$248, " ", IF($A265=$A$247, " ", INDEX(PEFA_number!$C$7:$CK$106, MATCH('PEFA Pull'!C$253, PEFA_number!$A$7:$A$106,0), MATCH('PEFA Pull'!$A265, PEFA_number!$C$3:$CK$3, 0))))</f>
        <v>#N/A</v>
      </c>
      <c r="D265" s="105" t="e">
        <f>IF(D$253=$A$248, " ", IF($A265=$A$247, " ", INDEX(PEFA_number!$C$7:$CK$106, MATCH('PEFA Pull'!D$253, PEFA_number!$A$7:$A$106,0), MATCH('PEFA Pull'!$A265, PEFA_number!$C$3:$CK$3, 0))))</f>
        <v>#N/A</v>
      </c>
      <c r="E265" s="105" t="e">
        <f>IF(E$253=$A$248, " ", IF($A265=$A$247, " ", INDEX(PEFA_number!$C$7:$CK$106, MATCH('PEFA Pull'!E$253, PEFA_number!$A$7:$A$106,0), MATCH('PEFA Pull'!$A265, PEFA_number!$C$3:$CK$3, 0))))</f>
        <v>#N/A</v>
      </c>
      <c r="F265" s="105" t="e">
        <f>IF(F$253=$A$248, " ", IF($A265=$A$247, " ", INDEX(PEFA_number!$C$7:$CK$106, MATCH('PEFA Pull'!F$253, PEFA_number!$A$7:$A$106,0), MATCH('PEFA Pull'!$A265, PEFA_number!$C$3:$CK$3, 0))))</f>
        <v>#N/A</v>
      </c>
      <c r="G265" s="105" t="str">
        <f>IF(G$253=$A$248, " ", IF($A265=$A$247, " ", INDEX(PEFA_number!$C$7:$CK$106, MATCH('PEFA Pull'!G$253, PEFA_number!$A$7:$A$106,0), MATCH('PEFA Pull'!$A265, PEFA_number!$C$3:$CK$3, 0))))</f>
        <v xml:space="preserve"> </v>
      </c>
      <c r="H265" s="105" t="str">
        <f>IF(H$253=$A$248, " ", IF($A265=$A$247, " ", INDEX(PEFA_number!$C$7:$CK$106, MATCH('PEFA Pull'!H$253, PEFA_number!$A$7:$A$106,0), MATCH('PEFA Pull'!$A265, PEFA_number!$C$3:$CK$3, 0))))</f>
        <v xml:space="preserve"> </v>
      </c>
      <c r="I265" s="105" t="str">
        <f>IF(I$253=$A$248, " ", IF($A265=$A$247, " ", INDEX(PEFA_number!$C$7:$CK$106, MATCH('PEFA Pull'!I$253, PEFA_number!$A$7:$A$106,0), MATCH('PEFA Pull'!$A265, PEFA_number!$C$3:$CK$3, 0))))</f>
        <v xml:space="preserve"> </v>
      </c>
      <c r="J265" s="105" t="str">
        <f>IF(J$253=$A$248, " ", IF($A265=$A$247, " ", INDEX(PEFA_number!$C$7:$CK$106, MATCH('PEFA Pull'!J$253, PEFA_number!$A$7:$A$106,0), MATCH('PEFA Pull'!$A265, PEFA_number!$C$3:$CK$3, 0))))</f>
        <v xml:space="preserve"> </v>
      </c>
      <c r="K265" s="105" t="str">
        <f>IF(K$253=$A$248, " ", IF($A265=$A$247, " ", INDEX(PEFA_number!$C$7:$CK$106, MATCH('PEFA Pull'!K$253, PEFA_number!$A$7:$A$106,0), MATCH('PEFA Pull'!$A265, PEFA_number!$C$3:$CK$3, 0))))</f>
        <v xml:space="preserve"> </v>
      </c>
      <c r="L265" s="105" t="str">
        <f>IF(L$253=$A$248, " ", IF($A265=$A$247, " ", INDEX(PEFA_number!$C$7:$CK$106, MATCH('PEFA Pull'!L$253, PEFA_number!$A$7:$A$106,0), MATCH('PEFA Pull'!$A265, PEFA_number!$C$3:$CK$3, 0))))</f>
        <v xml:space="preserve"> </v>
      </c>
      <c r="M265" s="105" t="str">
        <f>IF(M$253=$A$248, " ", IF($A265=$A$247, " ", INDEX(PEFA_number!$C$7:$CK$106, MATCH('PEFA Pull'!M$253, PEFA_number!$A$7:$A$106,0), MATCH('PEFA Pull'!$A265, PEFA_number!$C$3:$CK$3, 0))))</f>
        <v xml:space="preserve"> </v>
      </c>
      <c r="N265" s="105" t="e">
        <f>IF(N$253=$A$248, " ", IF($A265=$A$247, " ", INDEX(PEFA_number!$C$7:$CK$106, MATCH('PEFA Pull'!N$253, PEFA_number!$A$7:$A$106,0), MATCH('PEFA Pull'!$A265, PEFA_number!$C$3:$CK$3, 0))))</f>
        <v>#N/A</v>
      </c>
      <c r="O265" s="105" t="e">
        <f>IF(O$253=$A$248, " ", IF($A265=$A$247, " ", INDEX(PEFA_number!$C$7:$CK$106, MATCH('PEFA Pull'!O$253, PEFA_number!$A$7:$A$106,0), MATCH('PEFA Pull'!$A265, PEFA_number!$C$3:$CK$3, 0))))</f>
        <v>#N/A</v>
      </c>
      <c r="P265" s="105" t="e">
        <f>IF(P$253=$A$248, " ", IF($A265=$A$247, " ", INDEX(PEFA_number!$C$7:$CK$106, MATCH('PEFA Pull'!P$253, PEFA_number!$A$7:$A$106,0), MATCH('PEFA Pull'!$A265, PEFA_number!$C$3:$CK$3, 0))))</f>
        <v>#N/A</v>
      </c>
      <c r="Q265" s="105" t="e">
        <f>IF(Q$253=$A$248, " ", IF($A265=$A$247, " ", INDEX(PEFA_number!$C$7:$CK$106, MATCH('PEFA Pull'!Q$253, PEFA_number!$A$7:$A$106,0), MATCH('PEFA Pull'!$A265, PEFA_number!$C$3:$CK$3, 0))))</f>
        <v>#N/A</v>
      </c>
      <c r="R265" s="105" t="e">
        <f>IF(R$253=$A$248, " ", IF($A265=$A$247, " ", INDEX(PEFA_number!$C$7:$CK$106, MATCH('PEFA Pull'!R$253, PEFA_number!$A$7:$A$106,0), MATCH('PEFA Pull'!$A265, PEFA_number!$C$3:$CK$3, 0))))</f>
        <v>#N/A</v>
      </c>
      <c r="S265" s="105" t="e">
        <f>IF(S$253=$A$248, " ", IF($A265=$A$247, " ", INDEX(PEFA_number!$C$7:$CK$106, MATCH('PEFA Pull'!S$253, PEFA_number!$A$7:$A$106,0), MATCH('PEFA Pull'!$A265, PEFA_number!$C$3:$CK$3, 0))))</f>
        <v>#N/A</v>
      </c>
      <c r="T265" s="105" t="e">
        <f>IF(T$253=$A$248, " ", IF($A265=$A$247, " ", INDEX(PEFA_number!$C$7:$CK$106, MATCH('PEFA Pull'!T$253, PEFA_number!$A$7:$A$106,0), MATCH('PEFA Pull'!$A265, PEFA_number!$C$3:$CK$3, 0))))</f>
        <v>#N/A</v>
      </c>
      <c r="U265" s="105" t="str">
        <f>IF(U$253=$A$248, " ", IF($A265=$A$247, " ", INDEX(PEFA_number!$C$7:$CK$106, MATCH('PEFA Pull'!U$253, PEFA_number!$A$7:$A$106,0), MATCH('PEFA Pull'!$A265, PEFA_number!$C$3:$CK$3, 0))))</f>
        <v xml:space="preserve"> </v>
      </c>
      <c r="V265" s="105" t="str">
        <f>IF(V$253=$A$248, " ", IF($A265=$A$247, " ", INDEX(PEFA_number!$C$7:$CK$106, MATCH('PEFA Pull'!V$253, PEFA_number!$A$7:$A$106,0), MATCH('PEFA Pull'!$A265, PEFA_number!$C$3:$CK$3, 0))))</f>
        <v xml:space="preserve"> </v>
      </c>
      <c r="W265" s="105" t="str">
        <f>IF(W$253=$A$248, " ", IF($A265=$A$247, " ", INDEX(PEFA_number!$C$7:$CK$106, MATCH('PEFA Pull'!W$253, PEFA_number!$A$7:$A$106,0), MATCH('PEFA Pull'!$A265, PEFA_number!$C$3:$CK$3, 0))))</f>
        <v xml:space="preserve"> </v>
      </c>
      <c r="X265" s="105" t="e">
        <f>IF(X$253=$A$249, " ", IF($A265=$A$247, " ", INDEX([16]CPIA!$D$9:$X$86, MATCH('PEFA Pull'!$A265, [16]CPIA!$C$9:$C$86, 0), MATCH('PEFA Pull'!X$253, [16]CPIA!$D$7:$X$7, 0))))</f>
        <v>#N/A</v>
      </c>
      <c r="Y265" s="105" t="e">
        <f>IF(Y$253=$A$249, " ", IF($A265=$A$247, " ", INDEX([16]CPIA!$D$9:$X$86, MATCH('PEFA Pull'!$A265, [16]CPIA!$C$9:$C$86, 0), MATCH('PEFA Pull'!Y$253, [16]CPIA!$D$7:$X$7, 0))))</f>
        <v>#N/A</v>
      </c>
      <c r="Z265" s="105" t="str">
        <f>IF(Z$253=$A$249, " ", IF($A265=$A$247, " ", INDEX([16]CPIA!$D$9:$X$86, MATCH('PEFA Pull'!$A265, [16]CPIA!$C$9:$C$86, 0), MATCH('PEFA Pull'!Z$253, [16]CPIA!$D$7:$X$7, 0))))</f>
        <v xml:space="preserve"> </v>
      </c>
      <c r="AA265" s="105" t="str">
        <f>IF(AA$253=$A$249, " ", IF($A265=$A$247, " ", INDEX([16]CPIA!$D$9:$X$86, MATCH('PEFA Pull'!$A265, [16]CPIA!$C$9:$C$86, 0), MATCH('PEFA Pull'!AA$253, [16]CPIA!$D$7:$X$7, 0))))</f>
        <v xml:space="preserve"> </v>
      </c>
      <c r="AB265" s="105" t="str">
        <f>IF(AB$253=$A$249, " ", IF($A265=$A$247, " ", INDEX([16]CPIA!$D$9:$X$86, MATCH('PEFA Pull'!$A265, [16]CPIA!$C$9:$C$86, 0), MATCH('PEFA Pull'!AB$253, [16]CPIA!$D$7:$X$7, 0))))</f>
        <v xml:space="preserve"> </v>
      </c>
      <c r="AC265" s="105" t="str">
        <f>IF(AC$253=$A$249, " ", IF($A265=$A$247, " ", INDEX([16]CPIA!$D$9:$X$86, MATCH('PEFA Pull'!$A265, [16]CPIA!$C$9:$C$86, 0), MATCH('PEFA Pull'!AC$253, [16]CPIA!$D$7:$X$7, 0))))</f>
        <v xml:space="preserve"> </v>
      </c>
      <c r="AD265" s="105" t="str">
        <f>IF(AD$253=$A$249, " ", IF($A265=$A$247, " ", INDEX([16]CPIA!$D$9:$X$86, MATCH('PEFA Pull'!$A265, [16]CPIA!$C$9:$C$86, 0), MATCH('PEFA Pull'!AD$253, [16]CPIA!$D$7:$X$7, 0))))</f>
        <v xml:space="preserve"> </v>
      </c>
      <c r="AE265" s="105" t="str">
        <f>IF(AE$253=$A$249, " ", IF($A265=$A$247, " ", INDEX([16]CPIA!$D$9:$X$86, MATCH('PEFA Pull'!$A265, [16]CPIA!$C$9:$C$86, 0), MATCH('PEFA Pull'!AE$253, [16]CPIA!$D$7:$X$7, 0))))</f>
        <v xml:space="preserve"> </v>
      </c>
      <c r="AF265" s="105" t="str">
        <f>IF(AF$253=$A$249, " ", IF($A265=$A$247, " ", INDEX([16]CPIA!$D$9:$X$86, MATCH('PEFA Pull'!$A265, [16]CPIA!$C$9:$C$86, 0), MATCH('PEFA Pull'!AF$253, [16]CPIA!$D$7:$X$7, 0))))</f>
        <v xml:space="preserve"> </v>
      </c>
      <c r="AG265" s="105" t="str">
        <f>IF(AG$253=$A$249, " ", IF($A265=$A$247, " ", INDEX([16]CPIA!$D$9:$X$86, MATCH('PEFA Pull'!$A265, [16]CPIA!$C$9:$C$86, 0), MATCH('PEFA Pull'!AG$253, [16]CPIA!$D$7:$X$7, 0))))</f>
        <v xml:space="preserve"> </v>
      </c>
      <c r="AH265" s="105" t="e">
        <f>IF(AH$253=$A$248, " ", IF($A265=$A$247, " ", INDEX(PEFA_number!$C$7:$CK$106, MATCH('PEFA Pull'!AH$253, PEFA_number!$A$7:$A$106,0), MATCH('PEFA Pull'!$A265, PEFA_number!$C$3:$CK$3, 0))))</f>
        <v>#N/A</v>
      </c>
      <c r="AI265" s="105" t="str">
        <f>IF(AI$253=$A$248, " ", IF($A265=$A$247, " ", INDEX(PEFA_number!$C$7:$CK$106, MATCH('PEFA Pull'!AI$253, PEFA_number!$A$7:$A$106,0), MATCH('PEFA Pull'!$A265, PEFA_number!$C$3:$CK$3, 0))))</f>
        <v xml:space="preserve"> </v>
      </c>
      <c r="AJ265" s="105" t="str">
        <f>IF(AJ$253=$A$248, " ", IF($A265=$A$247, " ", INDEX(PEFA_number!$C$7:$CK$106, MATCH('PEFA Pull'!AJ$253, PEFA_number!$A$7:$A$106,0), MATCH('PEFA Pull'!$A265, PEFA_number!$C$3:$CK$3, 0))))</f>
        <v xml:space="preserve"> </v>
      </c>
      <c r="AK265" s="105" t="str">
        <f>IF(AK$253=$A$248, " ", IF($A265=$A$247, " ", INDEX(PEFA_number!$C$7:$CK$106, MATCH('PEFA Pull'!AK$253, PEFA_number!$A$7:$A$106,0), MATCH('PEFA Pull'!$A265, PEFA_number!$C$3:$CK$3, 0))))</f>
        <v xml:space="preserve"> </v>
      </c>
    </row>
    <row r="266" spans="1:37">
      <c r="A266" s="117" t="s">
        <v>13</v>
      </c>
      <c r="B266" s="105">
        <f>IF(B$253=$A$248, " ", IF($A266=$A$247, " ", INDEX(PEFA_number!$C$7:$CK$106, MATCH('PEFA Pull'!B$253, PEFA_number!$A$7:$A$106,0), MATCH('PEFA Pull'!$A266, PEFA_number!$C$3:$CK$3, 0))))</f>
        <v>3</v>
      </c>
      <c r="C266" s="105">
        <f>IF(C$253=$A$248, " ", IF($A266=$A$247, " ", INDEX(PEFA_number!$C$7:$CK$106, MATCH('PEFA Pull'!C$253, PEFA_number!$A$7:$A$106,0), MATCH('PEFA Pull'!$A266, PEFA_number!$C$3:$CK$3, 0))))</f>
        <v>3</v>
      </c>
      <c r="D266" s="105">
        <f>IF(D$253=$A$248, " ", IF($A266=$A$247, " ", INDEX(PEFA_number!$C$7:$CK$106, MATCH('PEFA Pull'!D$253, PEFA_number!$A$7:$A$106,0), MATCH('PEFA Pull'!$A266, PEFA_number!$C$3:$CK$3, 0))))</f>
        <v>2</v>
      </c>
      <c r="E266" s="105">
        <f>IF(E$253=$A$248, " ", IF($A266=$A$247, " ", INDEX(PEFA_number!$C$7:$CK$106, MATCH('PEFA Pull'!E$253, PEFA_number!$A$7:$A$106,0), MATCH('PEFA Pull'!$A266, PEFA_number!$C$3:$CK$3, 0))))</f>
        <v>3</v>
      </c>
      <c r="F266" s="105">
        <f>IF(F$253=$A$248, " ", IF($A266=$A$247, " ", INDEX(PEFA_number!$C$7:$CK$106, MATCH('PEFA Pull'!F$253, PEFA_number!$A$7:$A$106,0), MATCH('PEFA Pull'!$A266, PEFA_number!$C$3:$CK$3, 0))))</f>
        <v>1</v>
      </c>
      <c r="G266" s="105" t="str">
        <f>IF(G$253=$A$248, " ", IF($A266=$A$247, " ", INDEX(PEFA_number!$C$7:$CK$106, MATCH('PEFA Pull'!G$253, PEFA_number!$A$7:$A$106,0), MATCH('PEFA Pull'!$A266, PEFA_number!$C$3:$CK$3, 0))))</f>
        <v xml:space="preserve"> </v>
      </c>
      <c r="H266" s="105" t="str">
        <f>IF(H$253=$A$248, " ", IF($A266=$A$247, " ", INDEX(PEFA_number!$C$7:$CK$106, MATCH('PEFA Pull'!H$253, PEFA_number!$A$7:$A$106,0), MATCH('PEFA Pull'!$A266, PEFA_number!$C$3:$CK$3, 0))))</f>
        <v xml:space="preserve"> </v>
      </c>
      <c r="I266" s="105" t="str">
        <f>IF(I$253=$A$248, " ", IF($A266=$A$247, " ", INDEX(PEFA_number!$C$7:$CK$106, MATCH('PEFA Pull'!I$253, PEFA_number!$A$7:$A$106,0), MATCH('PEFA Pull'!$A266, PEFA_number!$C$3:$CK$3, 0))))</f>
        <v xml:space="preserve"> </v>
      </c>
      <c r="J266" s="105" t="str">
        <f>IF(J$253=$A$248, " ", IF($A266=$A$247, " ", INDEX(PEFA_number!$C$7:$CK$106, MATCH('PEFA Pull'!J$253, PEFA_number!$A$7:$A$106,0), MATCH('PEFA Pull'!$A266, PEFA_number!$C$3:$CK$3, 0))))</f>
        <v xml:space="preserve"> </v>
      </c>
      <c r="K266" s="105" t="str">
        <f>IF(K$253=$A$248, " ", IF($A266=$A$247, " ", INDEX(PEFA_number!$C$7:$CK$106, MATCH('PEFA Pull'!K$253, PEFA_number!$A$7:$A$106,0), MATCH('PEFA Pull'!$A266, PEFA_number!$C$3:$CK$3, 0))))</f>
        <v xml:space="preserve"> </v>
      </c>
      <c r="L266" s="105" t="str">
        <f>IF(L$253=$A$248, " ", IF($A266=$A$247, " ", INDEX(PEFA_number!$C$7:$CK$106, MATCH('PEFA Pull'!L$253, PEFA_number!$A$7:$A$106,0), MATCH('PEFA Pull'!$A266, PEFA_number!$C$3:$CK$3, 0))))</f>
        <v xml:space="preserve"> </v>
      </c>
      <c r="M266" s="105" t="str">
        <f>IF(M$253=$A$248, " ", IF($A266=$A$247, " ", INDEX(PEFA_number!$C$7:$CK$106, MATCH('PEFA Pull'!M$253, PEFA_number!$A$7:$A$106,0), MATCH('PEFA Pull'!$A266, PEFA_number!$C$3:$CK$3, 0))))</f>
        <v xml:space="preserve"> </v>
      </c>
      <c r="N266" s="105">
        <f>IF(N$253=$A$248, " ", IF($A266=$A$247, " ", INDEX(PEFA_number!$C$7:$CK$106, MATCH('PEFA Pull'!N$253, PEFA_number!$A$7:$A$106,0), MATCH('PEFA Pull'!$A266, PEFA_number!$C$3:$CK$3, 0))))</f>
        <v>0</v>
      </c>
      <c r="O266" s="105">
        <f>IF(O$253=$A$248, " ", IF($A266=$A$247, " ", INDEX(PEFA_number!$C$7:$CK$106, MATCH('PEFA Pull'!O$253, PEFA_number!$A$7:$A$106,0), MATCH('PEFA Pull'!$A266, PEFA_number!$C$3:$CK$3, 0))))</f>
        <v>3</v>
      </c>
      <c r="P266" s="105">
        <f>IF(P$253=$A$248, " ", IF($A266=$A$247, " ", INDEX(PEFA_number!$C$7:$CK$106, MATCH('PEFA Pull'!P$253, PEFA_number!$A$7:$A$106,0), MATCH('PEFA Pull'!$A266, PEFA_number!$C$3:$CK$3, 0))))</f>
        <v>1</v>
      </c>
      <c r="Q266" s="105">
        <f>IF(Q$253=$A$248, " ", IF($A266=$A$247, " ", INDEX(PEFA_number!$C$7:$CK$106, MATCH('PEFA Pull'!Q$253, PEFA_number!$A$7:$A$106,0), MATCH('PEFA Pull'!$A266, PEFA_number!$C$3:$CK$3, 0))))</f>
        <v>3</v>
      </c>
      <c r="R266" s="105">
        <f>IF(R$253=$A$248, " ", IF($A266=$A$247, " ", INDEX(PEFA_number!$C$7:$CK$106, MATCH('PEFA Pull'!R$253, PEFA_number!$A$7:$A$106,0), MATCH('PEFA Pull'!$A266, PEFA_number!$C$3:$CK$3, 0))))</f>
        <v>2</v>
      </c>
      <c r="S266" s="105">
        <f>IF(S$253=$A$248, " ", IF($A266=$A$247, " ", INDEX(PEFA_number!$C$7:$CK$106, MATCH('PEFA Pull'!S$253, PEFA_number!$A$7:$A$106,0), MATCH('PEFA Pull'!$A266, PEFA_number!$C$3:$CK$3, 0))))</f>
        <v>1</v>
      </c>
      <c r="T266" s="105">
        <f>IF(T$253=$A$248, " ", IF($A266=$A$247, " ", INDEX(PEFA_number!$C$7:$CK$106, MATCH('PEFA Pull'!T$253, PEFA_number!$A$7:$A$106,0), MATCH('PEFA Pull'!$A266, PEFA_number!$C$3:$CK$3, 0))))</f>
        <v>1</v>
      </c>
      <c r="U266" s="105" t="str">
        <f>IF(U$253=$A$248, " ", IF($A266=$A$247, " ", INDEX(PEFA_number!$C$7:$CK$106, MATCH('PEFA Pull'!U$253, PEFA_number!$A$7:$A$106,0), MATCH('PEFA Pull'!$A266, PEFA_number!$C$3:$CK$3, 0))))</f>
        <v xml:space="preserve"> </v>
      </c>
      <c r="V266" s="105" t="str">
        <f>IF(V$253=$A$248, " ", IF($A266=$A$247, " ", INDEX(PEFA_number!$C$7:$CK$106, MATCH('PEFA Pull'!V$253, PEFA_number!$A$7:$A$106,0), MATCH('PEFA Pull'!$A266, PEFA_number!$C$3:$CK$3, 0))))</f>
        <v xml:space="preserve"> </v>
      </c>
      <c r="W266" s="105" t="str">
        <f>IF(W$253=$A$248, " ", IF($A266=$A$247, " ", INDEX(PEFA_number!$C$7:$CK$106, MATCH('PEFA Pull'!W$253, PEFA_number!$A$7:$A$106,0), MATCH('PEFA Pull'!$A266, PEFA_number!$C$3:$CK$3, 0))))</f>
        <v xml:space="preserve"> </v>
      </c>
      <c r="X266" s="105">
        <f>IF(X$253=$A$249, " ", IF($A266=$A$247, " ", INDEX([16]CPIA!$D$9:$X$86, MATCH('PEFA Pull'!$A266, [16]CPIA!$C$9:$C$86, 0), MATCH('PEFA Pull'!X$253, [16]CPIA!$D$7:$X$7, 0))))</f>
        <v>3</v>
      </c>
      <c r="Y266" s="105">
        <f>IF(Y$253=$A$249, " ", IF($A266=$A$247, " ", INDEX([16]CPIA!$D$9:$X$86, MATCH('PEFA Pull'!$A266, [16]CPIA!$C$9:$C$86, 0), MATCH('PEFA Pull'!Y$253, [16]CPIA!$D$7:$X$7, 0))))</f>
        <v>2.5</v>
      </c>
      <c r="Z266" s="105" t="str">
        <f>IF(Z$253=$A$249, " ", IF($A266=$A$247, " ", INDEX([16]CPIA!$D$9:$X$86, MATCH('PEFA Pull'!$A266, [16]CPIA!$C$9:$C$86, 0), MATCH('PEFA Pull'!Z$253, [16]CPIA!$D$7:$X$7, 0))))</f>
        <v xml:space="preserve"> </v>
      </c>
      <c r="AA266" s="105" t="str">
        <f>IF(AA$253=$A$249, " ", IF($A266=$A$247, " ", INDEX([16]CPIA!$D$9:$X$86, MATCH('PEFA Pull'!$A266, [16]CPIA!$C$9:$C$86, 0), MATCH('PEFA Pull'!AA$253, [16]CPIA!$D$7:$X$7, 0))))</f>
        <v xml:space="preserve"> </v>
      </c>
      <c r="AB266" s="105" t="str">
        <f>IF(AB$253=$A$249, " ", IF($A266=$A$247, " ", INDEX([16]CPIA!$D$9:$X$86, MATCH('PEFA Pull'!$A266, [16]CPIA!$C$9:$C$86, 0), MATCH('PEFA Pull'!AB$253, [16]CPIA!$D$7:$X$7, 0))))</f>
        <v xml:space="preserve"> </v>
      </c>
      <c r="AC266" s="105" t="str">
        <f>IF(AC$253=$A$249, " ", IF($A266=$A$247, " ", INDEX([16]CPIA!$D$9:$X$86, MATCH('PEFA Pull'!$A266, [16]CPIA!$C$9:$C$86, 0), MATCH('PEFA Pull'!AC$253, [16]CPIA!$D$7:$X$7, 0))))</f>
        <v xml:space="preserve"> </v>
      </c>
      <c r="AD266" s="105" t="str">
        <f>IF(AD$253=$A$249, " ", IF($A266=$A$247, " ", INDEX([16]CPIA!$D$9:$X$86, MATCH('PEFA Pull'!$A266, [16]CPIA!$C$9:$C$86, 0), MATCH('PEFA Pull'!AD$253, [16]CPIA!$D$7:$X$7, 0))))</f>
        <v xml:space="preserve"> </v>
      </c>
      <c r="AE266" s="105" t="str">
        <f>IF(AE$253=$A$249, " ", IF($A266=$A$247, " ", INDEX([16]CPIA!$D$9:$X$86, MATCH('PEFA Pull'!$A266, [16]CPIA!$C$9:$C$86, 0), MATCH('PEFA Pull'!AE$253, [16]CPIA!$D$7:$X$7, 0))))</f>
        <v xml:space="preserve"> </v>
      </c>
      <c r="AF266" s="105" t="str">
        <f>IF(AF$253=$A$249, " ", IF($A266=$A$247, " ", INDEX([16]CPIA!$D$9:$X$86, MATCH('PEFA Pull'!$A266, [16]CPIA!$C$9:$C$86, 0), MATCH('PEFA Pull'!AF$253, [16]CPIA!$D$7:$X$7, 0))))</f>
        <v xml:space="preserve"> </v>
      </c>
      <c r="AG266" s="105" t="str">
        <f>IF(AG$253=$A$249, " ", IF($A266=$A$247, " ", INDEX([16]CPIA!$D$9:$X$86, MATCH('PEFA Pull'!$A266, [16]CPIA!$C$9:$C$86, 0), MATCH('PEFA Pull'!AG$253, [16]CPIA!$D$7:$X$7, 0))))</f>
        <v xml:space="preserve"> </v>
      </c>
      <c r="AH266" s="105">
        <f>IF(AH$253=$A$248, " ", IF($A266=$A$247, " ", INDEX(PEFA_number!$C$7:$CK$106, MATCH('PEFA Pull'!AH$253, PEFA_number!$A$7:$A$106,0), MATCH('PEFA Pull'!$A266, PEFA_number!$C$3:$CK$3, 0))))</f>
        <v>2</v>
      </c>
      <c r="AI266" s="105" t="str">
        <f>IF(AI$253=$A$248, " ", IF($A266=$A$247, " ", INDEX(PEFA_number!$C$7:$CK$106, MATCH('PEFA Pull'!AI$253, PEFA_number!$A$7:$A$106,0), MATCH('PEFA Pull'!$A266, PEFA_number!$C$3:$CK$3, 0))))</f>
        <v xml:space="preserve"> </v>
      </c>
      <c r="AJ266" s="105" t="str">
        <f>IF(AJ$253=$A$248, " ", IF($A266=$A$247, " ", INDEX(PEFA_number!$C$7:$CK$106, MATCH('PEFA Pull'!AJ$253, PEFA_number!$A$7:$A$106,0), MATCH('PEFA Pull'!$A266, PEFA_number!$C$3:$CK$3, 0))))</f>
        <v xml:space="preserve"> </v>
      </c>
      <c r="AK266" s="105" t="str">
        <f>IF(AK$253=$A$248, " ", IF($A266=$A$247, " ", INDEX(PEFA_number!$C$7:$CK$106, MATCH('PEFA Pull'!AK$253, PEFA_number!$A$7:$A$106,0), MATCH('PEFA Pull'!$A266, PEFA_number!$C$3:$CK$3, 0))))</f>
        <v xml:space="preserve"> </v>
      </c>
    </row>
    <row r="267" spans="1:37">
      <c r="A267" s="117" t="s">
        <v>14</v>
      </c>
      <c r="B267" s="105" t="e">
        <f>IF(B$253=$A$248, " ", IF($A267=$A$247, " ", INDEX(PEFA_number!$C$7:$CK$106, MATCH('PEFA Pull'!B$253, PEFA_number!$A$7:$A$106,0), MATCH('PEFA Pull'!$A267, PEFA_number!$C$3:$CK$3, 0))))</f>
        <v>#N/A</v>
      </c>
      <c r="C267" s="105" t="e">
        <f>IF(C$253=$A$248, " ", IF($A267=$A$247, " ", INDEX(PEFA_number!$C$7:$CK$106, MATCH('PEFA Pull'!C$253, PEFA_number!$A$7:$A$106,0), MATCH('PEFA Pull'!$A267, PEFA_number!$C$3:$CK$3, 0))))</f>
        <v>#N/A</v>
      </c>
      <c r="D267" s="105" t="e">
        <f>IF(D$253=$A$248, " ", IF($A267=$A$247, " ", INDEX(PEFA_number!$C$7:$CK$106, MATCH('PEFA Pull'!D$253, PEFA_number!$A$7:$A$106,0), MATCH('PEFA Pull'!$A267, PEFA_number!$C$3:$CK$3, 0))))</f>
        <v>#N/A</v>
      </c>
      <c r="E267" s="105" t="e">
        <f>IF(E$253=$A$248, " ", IF($A267=$A$247, " ", INDEX(PEFA_number!$C$7:$CK$106, MATCH('PEFA Pull'!E$253, PEFA_number!$A$7:$A$106,0), MATCH('PEFA Pull'!$A267, PEFA_number!$C$3:$CK$3, 0))))</f>
        <v>#N/A</v>
      </c>
      <c r="F267" s="105" t="e">
        <f>IF(F$253=$A$248, " ", IF($A267=$A$247, " ", INDEX(PEFA_number!$C$7:$CK$106, MATCH('PEFA Pull'!F$253, PEFA_number!$A$7:$A$106,0), MATCH('PEFA Pull'!$A267, PEFA_number!$C$3:$CK$3, 0))))</f>
        <v>#N/A</v>
      </c>
      <c r="G267" s="105" t="str">
        <f>IF(G$253=$A$248, " ", IF($A267=$A$247, " ", INDEX(PEFA_number!$C$7:$CK$106, MATCH('PEFA Pull'!G$253, PEFA_number!$A$7:$A$106,0), MATCH('PEFA Pull'!$A267, PEFA_number!$C$3:$CK$3, 0))))</f>
        <v xml:space="preserve"> </v>
      </c>
      <c r="H267" s="105" t="str">
        <f>IF(H$253=$A$248, " ", IF($A267=$A$247, " ", INDEX(PEFA_number!$C$7:$CK$106, MATCH('PEFA Pull'!H$253, PEFA_number!$A$7:$A$106,0), MATCH('PEFA Pull'!$A267, PEFA_number!$C$3:$CK$3, 0))))</f>
        <v xml:space="preserve"> </v>
      </c>
      <c r="I267" s="105" t="str">
        <f>IF(I$253=$A$248, " ", IF($A267=$A$247, " ", INDEX(PEFA_number!$C$7:$CK$106, MATCH('PEFA Pull'!I$253, PEFA_number!$A$7:$A$106,0), MATCH('PEFA Pull'!$A267, PEFA_number!$C$3:$CK$3, 0))))</f>
        <v xml:space="preserve"> </v>
      </c>
      <c r="J267" s="105" t="str">
        <f>IF(J$253=$A$248, " ", IF($A267=$A$247, " ", INDEX(PEFA_number!$C$7:$CK$106, MATCH('PEFA Pull'!J$253, PEFA_number!$A$7:$A$106,0), MATCH('PEFA Pull'!$A267, PEFA_number!$C$3:$CK$3, 0))))</f>
        <v xml:space="preserve"> </v>
      </c>
      <c r="K267" s="105" t="str">
        <f>IF(K$253=$A$248, " ", IF($A267=$A$247, " ", INDEX(PEFA_number!$C$7:$CK$106, MATCH('PEFA Pull'!K$253, PEFA_number!$A$7:$A$106,0), MATCH('PEFA Pull'!$A267, PEFA_number!$C$3:$CK$3, 0))))</f>
        <v xml:space="preserve"> </v>
      </c>
      <c r="L267" s="105" t="str">
        <f>IF(L$253=$A$248, " ", IF($A267=$A$247, " ", INDEX(PEFA_number!$C$7:$CK$106, MATCH('PEFA Pull'!L$253, PEFA_number!$A$7:$A$106,0), MATCH('PEFA Pull'!$A267, PEFA_number!$C$3:$CK$3, 0))))</f>
        <v xml:space="preserve"> </v>
      </c>
      <c r="M267" s="105" t="str">
        <f>IF(M$253=$A$248, " ", IF($A267=$A$247, " ", INDEX(PEFA_number!$C$7:$CK$106, MATCH('PEFA Pull'!M$253, PEFA_number!$A$7:$A$106,0), MATCH('PEFA Pull'!$A267, PEFA_number!$C$3:$CK$3, 0))))</f>
        <v xml:space="preserve"> </v>
      </c>
      <c r="N267" s="105" t="e">
        <f>IF(N$253=$A$248, " ", IF($A267=$A$247, " ", INDEX(PEFA_number!$C$7:$CK$106, MATCH('PEFA Pull'!N$253, PEFA_number!$A$7:$A$106,0), MATCH('PEFA Pull'!$A267, PEFA_number!$C$3:$CK$3, 0))))</f>
        <v>#N/A</v>
      </c>
      <c r="O267" s="105" t="e">
        <f>IF(O$253=$A$248, " ", IF($A267=$A$247, " ", INDEX(PEFA_number!$C$7:$CK$106, MATCH('PEFA Pull'!O$253, PEFA_number!$A$7:$A$106,0), MATCH('PEFA Pull'!$A267, PEFA_number!$C$3:$CK$3, 0))))</f>
        <v>#N/A</v>
      </c>
      <c r="P267" s="105" t="e">
        <f>IF(P$253=$A$248, " ", IF($A267=$A$247, " ", INDEX(PEFA_number!$C$7:$CK$106, MATCH('PEFA Pull'!P$253, PEFA_number!$A$7:$A$106,0), MATCH('PEFA Pull'!$A267, PEFA_number!$C$3:$CK$3, 0))))</f>
        <v>#N/A</v>
      </c>
      <c r="Q267" s="105" t="e">
        <f>IF(Q$253=$A$248, " ", IF($A267=$A$247, " ", INDEX(PEFA_number!$C$7:$CK$106, MATCH('PEFA Pull'!Q$253, PEFA_number!$A$7:$A$106,0), MATCH('PEFA Pull'!$A267, PEFA_number!$C$3:$CK$3, 0))))</f>
        <v>#N/A</v>
      </c>
      <c r="R267" s="105" t="e">
        <f>IF(R$253=$A$248, " ", IF($A267=$A$247, " ", INDEX(PEFA_number!$C$7:$CK$106, MATCH('PEFA Pull'!R$253, PEFA_number!$A$7:$A$106,0), MATCH('PEFA Pull'!$A267, PEFA_number!$C$3:$CK$3, 0))))</f>
        <v>#N/A</v>
      </c>
      <c r="S267" s="105" t="e">
        <f>IF(S$253=$A$248, " ", IF($A267=$A$247, " ", INDEX(PEFA_number!$C$7:$CK$106, MATCH('PEFA Pull'!S$253, PEFA_number!$A$7:$A$106,0), MATCH('PEFA Pull'!$A267, PEFA_number!$C$3:$CK$3, 0))))</f>
        <v>#N/A</v>
      </c>
      <c r="T267" s="105" t="e">
        <f>IF(T$253=$A$248, " ", IF($A267=$A$247, " ", INDEX(PEFA_number!$C$7:$CK$106, MATCH('PEFA Pull'!T$253, PEFA_number!$A$7:$A$106,0), MATCH('PEFA Pull'!$A267, PEFA_number!$C$3:$CK$3, 0))))</f>
        <v>#N/A</v>
      </c>
      <c r="U267" s="105" t="str">
        <f>IF(U$253=$A$248, " ", IF($A267=$A$247, " ", INDEX(PEFA_number!$C$7:$CK$106, MATCH('PEFA Pull'!U$253, PEFA_number!$A$7:$A$106,0), MATCH('PEFA Pull'!$A267, PEFA_number!$C$3:$CK$3, 0))))</f>
        <v xml:space="preserve"> </v>
      </c>
      <c r="V267" s="105" t="str">
        <f>IF(V$253=$A$248, " ", IF($A267=$A$247, " ", INDEX(PEFA_number!$C$7:$CK$106, MATCH('PEFA Pull'!V$253, PEFA_number!$A$7:$A$106,0), MATCH('PEFA Pull'!$A267, PEFA_number!$C$3:$CK$3, 0))))</f>
        <v xml:space="preserve"> </v>
      </c>
      <c r="W267" s="105" t="str">
        <f>IF(W$253=$A$248, " ", IF($A267=$A$247, " ", INDEX(PEFA_number!$C$7:$CK$106, MATCH('PEFA Pull'!W$253, PEFA_number!$A$7:$A$106,0), MATCH('PEFA Pull'!$A267, PEFA_number!$C$3:$CK$3, 0))))</f>
        <v xml:space="preserve"> </v>
      </c>
      <c r="X267" s="105" t="e">
        <f>IF(X$253=$A$249, " ", IF($A267=$A$247, " ", INDEX([16]CPIA!$D$9:$X$86, MATCH('PEFA Pull'!$A267, [16]CPIA!$C$9:$C$86, 0), MATCH('PEFA Pull'!X$253, [16]CPIA!$D$7:$X$7, 0))))</f>
        <v>#N/A</v>
      </c>
      <c r="Y267" s="105" t="e">
        <f>IF(Y$253=$A$249, " ", IF($A267=$A$247, " ", INDEX([16]CPIA!$D$9:$X$86, MATCH('PEFA Pull'!$A267, [16]CPIA!$C$9:$C$86, 0), MATCH('PEFA Pull'!Y$253, [16]CPIA!$D$7:$X$7, 0))))</f>
        <v>#N/A</v>
      </c>
      <c r="Z267" s="105" t="str">
        <f>IF(Z$253=$A$249, " ", IF($A267=$A$247, " ", INDEX([16]CPIA!$D$9:$X$86, MATCH('PEFA Pull'!$A267, [16]CPIA!$C$9:$C$86, 0), MATCH('PEFA Pull'!Z$253, [16]CPIA!$D$7:$X$7, 0))))</f>
        <v xml:space="preserve"> </v>
      </c>
      <c r="AA267" s="105" t="str">
        <f>IF(AA$253=$A$249, " ", IF($A267=$A$247, " ", INDEX([16]CPIA!$D$9:$X$86, MATCH('PEFA Pull'!$A267, [16]CPIA!$C$9:$C$86, 0), MATCH('PEFA Pull'!AA$253, [16]CPIA!$D$7:$X$7, 0))))</f>
        <v xml:space="preserve"> </v>
      </c>
      <c r="AB267" s="105" t="str">
        <f>IF(AB$253=$A$249, " ", IF($A267=$A$247, " ", INDEX([16]CPIA!$D$9:$X$86, MATCH('PEFA Pull'!$A267, [16]CPIA!$C$9:$C$86, 0), MATCH('PEFA Pull'!AB$253, [16]CPIA!$D$7:$X$7, 0))))</f>
        <v xml:space="preserve"> </v>
      </c>
      <c r="AC267" s="105" t="str">
        <f>IF(AC$253=$A$249, " ", IF($A267=$A$247, " ", INDEX([16]CPIA!$D$9:$X$86, MATCH('PEFA Pull'!$A267, [16]CPIA!$C$9:$C$86, 0), MATCH('PEFA Pull'!AC$253, [16]CPIA!$D$7:$X$7, 0))))</f>
        <v xml:space="preserve"> </v>
      </c>
      <c r="AD267" s="105" t="str">
        <f>IF(AD$253=$A$249, " ", IF($A267=$A$247, " ", INDEX([16]CPIA!$D$9:$X$86, MATCH('PEFA Pull'!$A267, [16]CPIA!$C$9:$C$86, 0), MATCH('PEFA Pull'!AD$253, [16]CPIA!$D$7:$X$7, 0))))</f>
        <v xml:space="preserve"> </v>
      </c>
      <c r="AE267" s="105" t="str">
        <f>IF(AE$253=$A$249, " ", IF($A267=$A$247, " ", INDEX([16]CPIA!$D$9:$X$86, MATCH('PEFA Pull'!$A267, [16]CPIA!$C$9:$C$86, 0), MATCH('PEFA Pull'!AE$253, [16]CPIA!$D$7:$X$7, 0))))</f>
        <v xml:space="preserve"> </v>
      </c>
      <c r="AF267" s="105" t="str">
        <f>IF(AF$253=$A$249, " ", IF($A267=$A$247, " ", INDEX([16]CPIA!$D$9:$X$86, MATCH('PEFA Pull'!$A267, [16]CPIA!$C$9:$C$86, 0), MATCH('PEFA Pull'!AF$253, [16]CPIA!$D$7:$X$7, 0))))</f>
        <v xml:space="preserve"> </v>
      </c>
      <c r="AG267" s="105" t="str">
        <f>IF(AG$253=$A$249, " ", IF($A267=$A$247, " ", INDEX([16]CPIA!$D$9:$X$86, MATCH('PEFA Pull'!$A267, [16]CPIA!$C$9:$C$86, 0), MATCH('PEFA Pull'!AG$253, [16]CPIA!$D$7:$X$7, 0))))</f>
        <v xml:space="preserve"> </v>
      </c>
      <c r="AH267" s="105" t="e">
        <f>IF(AH$253=$A$248, " ", IF($A267=$A$247, " ", INDEX(PEFA_number!$C$7:$CK$106, MATCH('PEFA Pull'!AH$253, PEFA_number!$A$7:$A$106,0), MATCH('PEFA Pull'!$A267, PEFA_number!$C$3:$CK$3, 0))))</f>
        <v>#N/A</v>
      </c>
      <c r="AI267" s="105" t="str">
        <f>IF(AI$253=$A$248, " ", IF($A267=$A$247, " ", INDEX(PEFA_number!$C$7:$CK$106, MATCH('PEFA Pull'!AI$253, PEFA_number!$A$7:$A$106,0), MATCH('PEFA Pull'!$A267, PEFA_number!$C$3:$CK$3, 0))))</f>
        <v xml:space="preserve"> </v>
      </c>
      <c r="AJ267" s="105" t="str">
        <f>IF(AJ$253=$A$248, " ", IF($A267=$A$247, " ", INDEX(PEFA_number!$C$7:$CK$106, MATCH('PEFA Pull'!AJ$253, PEFA_number!$A$7:$A$106,0), MATCH('PEFA Pull'!$A267, PEFA_number!$C$3:$CK$3, 0))))</f>
        <v xml:space="preserve"> </v>
      </c>
      <c r="AK267" s="105" t="str">
        <f>IF(AK$253=$A$248, " ", IF($A267=$A$247, " ", INDEX(PEFA_number!$C$7:$CK$106, MATCH('PEFA Pull'!AK$253, PEFA_number!$A$7:$A$106,0), MATCH('PEFA Pull'!$A267, PEFA_number!$C$3:$CK$3, 0))))</f>
        <v xml:space="preserve"> </v>
      </c>
    </row>
    <row r="268" spans="1:37">
      <c r="A268" s="117" t="s">
        <v>15</v>
      </c>
      <c r="B268" s="105">
        <f>IF(B$253=$A$248, " ", IF($A268=$A$247, " ", INDEX(PEFA_number!$C$7:$CK$106, MATCH('PEFA Pull'!B$253, PEFA_number!$A$7:$A$106,0), MATCH('PEFA Pull'!$A268, PEFA_number!$C$3:$CK$3, 0))))</f>
        <v>3</v>
      </c>
      <c r="C268" s="105">
        <f>IF(C$253=$A$248, " ", IF($A268=$A$247, " ", INDEX(PEFA_number!$C$7:$CK$106, MATCH('PEFA Pull'!C$253, PEFA_number!$A$7:$A$106,0), MATCH('PEFA Pull'!$A268, PEFA_number!$C$3:$CK$3, 0))))</f>
        <v>1</v>
      </c>
      <c r="D268" s="105">
        <f>IF(D$253=$A$248, " ", IF($A268=$A$247, " ", INDEX(PEFA_number!$C$7:$CK$106, MATCH('PEFA Pull'!D$253, PEFA_number!$A$7:$A$106,0), MATCH('PEFA Pull'!$A268, PEFA_number!$C$3:$CK$3, 0))))</f>
        <v>3</v>
      </c>
      <c r="E268" s="105">
        <f>IF(E$253=$A$248, " ", IF($A268=$A$247, " ", INDEX(PEFA_number!$C$7:$CK$106, MATCH('PEFA Pull'!E$253, PEFA_number!$A$7:$A$106,0), MATCH('PEFA Pull'!$A268, PEFA_number!$C$3:$CK$3, 0))))</f>
        <v>3</v>
      </c>
      <c r="F268" s="105">
        <f>IF(F$253=$A$248, " ", IF($A268=$A$247, " ", INDEX(PEFA_number!$C$7:$CK$106, MATCH('PEFA Pull'!F$253, PEFA_number!$A$7:$A$106,0), MATCH('PEFA Pull'!$A268, PEFA_number!$C$3:$CK$3, 0))))</f>
        <v>3</v>
      </c>
      <c r="G268" s="105" t="str">
        <f>IF(G$253=$A$248, " ", IF($A268=$A$247, " ", INDEX(PEFA_number!$C$7:$CK$106, MATCH('PEFA Pull'!G$253, PEFA_number!$A$7:$A$106,0), MATCH('PEFA Pull'!$A268, PEFA_number!$C$3:$CK$3, 0))))</f>
        <v xml:space="preserve"> </v>
      </c>
      <c r="H268" s="105" t="str">
        <f>IF(H$253=$A$248, " ", IF($A268=$A$247, " ", INDEX(PEFA_number!$C$7:$CK$106, MATCH('PEFA Pull'!H$253, PEFA_number!$A$7:$A$106,0), MATCH('PEFA Pull'!$A268, PEFA_number!$C$3:$CK$3, 0))))</f>
        <v xml:space="preserve"> </v>
      </c>
      <c r="I268" s="105" t="str">
        <f>IF(I$253=$A$248, " ", IF($A268=$A$247, " ", INDEX(PEFA_number!$C$7:$CK$106, MATCH('PEFA Pull'!I$253, PEFA_number!$A$7:$A$106,0), MATCH('PEFA Pull'!$A268, PEFA_number!$C$3:$CK$3, 0))))</f>
        <v xml:space="preserve"> </v>
      </c>
      <c r="J268" s="105" t="str">
        <f>IF(J$253=$A$248, " ", IF($A268=$A$247, " ", INDEX(PEFA_number!$C$7:$CK$106, MATCH('PEFA Pull'!J$253, PEFA_number!$A$7:$A$106,0), MATCH('PEFA Pull'!$A268, PEFA_number!$C$3:$CK$3, 0))))</f>
        <v xml:space="preserve"> </v>
      </c>
      <c r="K268" s="105" t="str">
        <f>IF(K$253=$A$248, " ", IF($A268=$A$247, " ", INDEX(PEFA_number!$C$7:$CK$106, MATCH('PEFA Pull'!K$253, PEFA_number!$A$7:$A$106,0), MATCH('PEFA Pull'!$A268, PEFA_number!$C$3:$CK$3, 0))))</f>
        <v xml:space="preserve"> </v>
      </c>
      <c r="L268" s="105" t="str">
        <f>IF(L$253=$A$248, " ", IF($A268=$A$247, " ", INDEX(PEFA_number!$C$7:$CK$106, MATCH('PEFA Pull'!L$253, PEFA_number!$A$7:$A$106,0), MATCH('PEFA Pull'!$A268, PEFA_number!$C$3:$CK$3, 0))))</f>
        <v xml:space="preserve"> </v>
      </c>
      <c r="M268" s="105" t="str">
        <f>IF(M$253=$A$248, " ", IF($A268=$A$247, " ", INDEX(PEFA_number!$C$7:$CK$106, MATCH('PEFA Pull'!M$253, PEFA_number!$A$7:$A$106,0), MATCH('PEFA Pull'!$A268, PEFA_number!$C$3:$CK$3, 0))))</f>
        <v xml:space="preserve"> </v>
      </c>
      <c r="N268" s="105">
        <f>IF(N$253=$A$248, " ", IF($A268=$A$247, " ", INDEX(PEFA_number!$C$7:$CK$106, MATCH('PEFA Pull'!N$253, PEFA_number!$A$7:$A$106,0), MATCH('PEFA Pull'!$A268, PEFA_number!$C$3:$CK$3, 0))))</f>
        <v>4</v>
      </c>
      <c r="O268" s="105">
        <f>IF(O$253=$A$248, " ", IF($A268=$A$247, " ", INDEX(PEFA_number!$C$7:$CK$106, MATCH('PEFA Pull'!O$253, PEFA_number!$A$7:$A$106,0), MATCH('PEFA Pull'!$A268, PEFA_number!$C$3:$CK$3, 0))))</f>
        <v>4</v>
      </c>
      <c r="P268" s="105">
        <f>IF(P$253=$A$248, " ", IF($A268=$A$247, " ", INDEX(PEFA_number!$C$7:$CK$106, MATCH('PEFA Pull'!P$253, PEFA_number!$A$7:$A$106,0), MATCH('PEFA Pull'!$A268, PEFA_number!$C$3:$CK$3, 0))))</f>
        <v>4</v>
      </c>
      <c r="Q268" s="105">
        <f>IF(Q$253=$A$248, " ", IF($A268=$A$247, " ", INDEX(PEFA_number!$C$7:$CK$106, MATCH('PEFA Pull'!Q$253, PEFA_number!$A$7:$A$106,0), MATCH('PEFA Pull'!$A268, PEFA_number!$C$3:$CK$3, 0))))</f>
        <v>4</v>
      </c>
      <c r="R268" s="105">
        <f>IF(R$253=$A$248, " ", IF($A268=$A$247, " ", INDEX(PEFA_number!$C$7:$CK$106, MATCH('PEFA Pull'!R$253, PEFA_number!$A$7:$A$106,0), MATCH('PEFA Pull'!$A268, PEFA_number!$C$3:$CK$3, 0))))</f>
        <v>3</v>
      </c>
      <c r="S268" s="105">
        <f>IF(S$253=$A$248, " ", IF($A268=$A$247, " ", INDEX(PEFA_number!$C$7:$CK$106, MATCH('PEFA Pull'!S$253, PEFA_number!$A$7:$A$106,0), MATCH('PEFA Pull'!$A268, PEFA_number!$C$3:$CK$3, 0))))</f>
        <v>2</v>
      </c>
      <c r="T268" s="105">
        <f>IF(T$253=$A$248, " ", IF($A268=$A$247, " ", INDEX(PEFA_number!$C$7:$CK$106, MATCH('PEFA Pull'!T$253, PEFA_number!$A$7:$A$106,0), MATCH('PEFA Pull'!$A268, PEFA_number!$C$3:$CK$3, 0))))</f>
        <v>1</v>
      </c>
      <c r="U268" s="105" t="str">
        <f>IF(U$253=$A$248, " ", IF($A268=$A$247, " ", INDEX(PEFA_number!$C$7:$CK$106, MATCH('PEFA Pull'!U$253, PEFA_number!$A$7:$A$106,0), MATCH('PEFA Pull'!$A268, PEFA_number!$C$3:$CK$3, 0))))</f>
        <v xml:space="preserve"> </v>
      </c>
      <c r="V268" s="105" t="str">
        <f>IF(V$253=$A$248, " ", IF($A268=$A$247, " ", INDEX(PEFA_number!$C$7:$CK$106, MATCH('PEFA Pull'!V$253, PEFA_number!$A$7:$A$106,0), MATCH('PEFA Pull'!$A268, PEFA_number!$C$3:$CK$3, 0))))</f>
        <v xml:space="preserve"> </v>
      </c>
      <c r="W268" s="105" t="str">
        <f>IF(W$253=$A$248, " ", IF($A268=$A$247, " ", INDEX(PEFA_number!$C$7:$CK$106, MATCH('PEFA Pull'!W$253, PEFA_number!$A$7:$A$106,0), MATCH('PEFA Pull'!$A268, PEFA_number!$C$3:$CK$3, 0))))</f>
        <v xml:space="preserve"> </v>
      </c>
      <c r="X268" s="105" t="e">
        <f>IF(X$253=$A$249, " ", IF($A268=$A$247, " ", INDEX([16]CPIA!$D$9:$X$86, MATCH('PEFA Pull'!$A268, [16]CPIA!$C$9:$C$86, 0), MATCH('PEFA Pull'!X$253, [16]CPIA!$D$7:$X$7, 0))))</f>
        <v>#N/A</v>
      </c>
      <c r="Y268" s="105" t="e">
        <f>IF(Y$253=$A$249, " ", IF($A268=$A$247, " ", INDEX([16]CPIA!$D$9:$X$86, MATCH('PEFA Pull'!$A268, [16]CPIA!$C$9:$C$86, 0), MATCH('PEFA Pull'!Y$253, [16]CPIA!$D$7:$X$7, 0))))</f>
        <v>#N/A</v>
      </c>
      <c r="Z268" s="105" t="str">
        <f>IF(Z$253=$A$249, " ", IF($A268=$A$247, " ", INDEX([16]CPIA!$D$9:$X$86, MATCH('PEFA Pull'!$A268, [16]CPIA!$C$9:$C$86, 0), MATCH('PEFA Pull'!Z$253, [16]CPIA!$D$7:$X$7, 0))))</f>
        <v xml:space="preserve"> </v>
      </c>
      <c r="AA268" s="105" t="str">
        <f>IF(AA$253=$A$249, " ", IF($A268=$A$247, " ", INDEX([16]CPIA!$D$9:$X$86, MATCH('PEFA Pull'!$A268, [16]CPIA!$C$9:$C$86, 0), MATCH('PEFA Pull'!AA$253, [16]CPIA!$D$7:$X$7, 0))))</f>
        <v xml:space="preserve"> </v>
      </c>
      <c r="AB268" s="105" t="str">
        <f>IF(AB$253=$A$249, " ", IF($A268=$A$247, " ", INDEX([16]CPIA!$D$9:$X$86, MATCH('PEFA Pull'!$A268, [16]CPIA!$C$9:$C$86, 0), MATCH('PEFA Pull'!AB$253, [16]CPIA!$D$7:$X$7, 0))))</f>
        <v xml:space="preserve"> </v>
      </c>
      <c r="AC268" s="105" t="str">
        <f>IF(AC$253=$A$249, " ", IF($A268=$A$247, " ", INDEX([16]CPIA!$D$9:$X$86, MATCH('PEFA Pull'!$A268, [16]CPIA!$C$9:$C$86, 0), MATCH('PEFA Pull'!AC$253, [16]CPIA!$D$7:$X$7, 0))))</f>
        <v xml:space="preserve"> </v>
      </c>
      <c r="AD268" s="105" t="str">
        <f>IF(AD$253=$A$249, " ", IF($A268=$A$247, " ", INDEX([16]CPIA!$D$9:$X$86, MATCH('PEFA Pull'!$A268, [16]CPIA!$C$9:$C$86, 0), MATCH('PEFA Pull'!AD$253, [16]CPIA!$D$7:$X$7, 0))))</f>
        <v xml:space="preserve"> </v>
      </c>
      <c r="AE268" s="105" t="str">
        <f>IF(AE$253=$A$249, " ", IF($A268=$A$247, " ", INDEX([16]CPIA!$D$9:$X$86, MATCH('PEFA Pull'!$A268, [16]CPIA!$C$9:$C$86, 0), MATCH('PEFA Pull'!AE$253, [16]CPIA!$D$7:$X$7, 0))))</f>
        <v xml:space="preserve"> </v>
      </c>
      <c r="AF268" s="105" t="str">
        <f>IF(AF$253=$A$249, " ", IF($A268=$A$247, " ", INDEX([16]CPIA!$D$9:$X$86, MATCH('PEFA Pull'!$A268, [16]CPIA!$C$9:$C$86, 0), MATCH('PEFA Pull'!AF$253, [16]CPIA!$D$7:$X$7, 0))))</f>
        <v xml:space="preserve"> </v>
      </c>
      <c r="AG268" s="105" t="str">
        <f>IF(AG$253=$A$249, " ", IF($A268=$A$247, " ", INDEX([16]CPIA!$D$9:$X$86, MATCH('PEFA Pull'!$A268, [16]CPIA!$C$9:$C$86, 0), MATCH('PEFA Pull'!AG$253, [16]CPIA!$D$7:$X$7, 0))))</f>
        <v xml:space="preserve"> </v>
      </c>
      <c r="AH268" s="105">
        <f>IF(AH$253=$A$248, " ", IF($A268=$A$247, " ", INDEX(PEFA_number!$C$7:$CK$106, MATCH('PEFA Pull'!AH$253, PEFA_number!$A$7:$A$106,0), MATCH('PEFA Pull'!$A268, PEFA_number!$C$3:$CK$3, 0))))</f>
        <v>2</v>
      </c>
      <c r="AI268" s="105" t="str">
        <f>IF(AI$253=$A$248, " ", IF($A268=$A$247, " ", INDEX(PEFA_number!$C$7:$CK$106, MATCH('PEFA Pull'!AI$253, PEFA_number!$A$7:$A$106,0), MATCH('PEFA Pull'!$A268, PEFA_number!$C$3:$CK$3, 0))))</f>
        <v xml:space="preserve"> </v>
      </c>
      <c r="AJ268" s="105" t="str">
        <f>IF(AJ$253=$A$248, " ", IF($A268=$A$247, " ", INDEX(PEFA_number!$C$7:$CK$106, MATCH('PEFA Pull'!AJ$253, PEFA_number!$A$7:$A$106,0), MATCH('PEFA Pull'!$A268, PEFA_number!$C$3:$CK$3, 0))))</f>
        <v xml:space="preserve"> </v>
      </c>
      <c r="AK268" s="105" t="str">
        <f>IF(AK$253=$A$248, " ", IF($A268=$A$247, " ", INDEX(PEFA_number!$C$7:$CK$106, MATCH('PEFA Pull'!AK$253, PEFA_number!$A$7:$A$106,0), MATCH('PEFA Pull'!$A268, PEFA_number!$C$3:$CK$3, 0))))</f>
        <v xml:space="preserve"> </v>
      </c>
    </row>
    <row r="269" spans="1:37">
      <c r="A269" s="117" t="s">
        <v>16</v>
      </c>
      <c r="B269" s="105" t="e">
        <f>IF(B$253=$A$248, " ", IF($A269=$A$247, " ", INDEX(PEFA_number!$C$7:$CK$106, MATCH('PEFA Pull'!B$253, PEFA_number!$A$7:$A$106,0), MATCH('PEFA Pull'!$A269, PEFA_number!$C$3:$CK$3, 0))))</f>
        <v>#N/A</v>
      </c>
      <c r="C269" s="105" t="e">
        <f>IF(C$253=$A$248, " ", IF($A269=$A$247, " ", INDEX(PEFA_number!$C$7:$CK$106, MATCH('PEFA Pull'!C$253, PEFA_number!$A$7:$A$106,0), MATCH('PEFA Pull'!$A269, PEFA_number!$C$3:$CK$3, 0))))</f>
        <v>#N/A</v>
      </c>
      <c r="D269" s="105" t="e">
        <f>IF(D$253=$A$248, " ", IF($A269=$A$247, " ", INDEX(PEFA_number!$C$7:$CK$106, MATCH('PEFA Pull'!D$253, PEFA_number!$A$7:$A$106,0), MATCH('PEFA Pull'!$A269, PEFA_number!$C$3:$CK$3, 0))))</f>
        <v>#N/A</v>
      </c>
      <c r="E269" s="105" t="e">
        <f>IF(E$253=$A$248, " ", IF($A269=$A$247, " ", INDEX(PEFA_number!$C$7:$CK$106, MATCH('PEFA Pull'!E$253, PEFA_number!$A$7:$A$106,0), MATCH('PEFA Pull'!$A269, PEFA_number!$C$3:$CK$3, 0))))</f>
        <v>#N/A</v>
      </c>
      <c r="F269" s="105" t="e">
        <f>IF(F$253=$A$248, " ", IF($A269=$A$247, " ", INDEX(PEFA_number!$C$7:$CK$106, MATCH('PEFA Pull'!F$253, PEFA_number!$A$7:$A$106,0), MATCH('PEFA Pull'!$A269, PEFA_number!$C$3:$CK$3, 0))))</f>
        <v>#N/A</v>
      </c>
      <c r="G269" s="105" t="str">
        <f>IF(G$253=$A$248, " ", IF($A269=$A$247, " ", INDEX(PEFA_number!$C$7:$CK$106, MATCH('PEFA Pull'!G$253, PEFA_number!$A$7:$A$106,0), MATCH('PEFA Pull'!$A269, PEFA_number!$C$3:$CK$3, 0))))</f>
        <v xml:space="preserve"> </v>
      </c>
      <c r="H269" s="105" t="str">
        <f>IF(H$253=$A$248, " ", IF($A269=$A$247, " ", INDEX(PEFA_number!$C$7:$CK$106, MATCH('PEFA Pull'!H$253, PEFA_number!$A$7:$A$106,0), MATCH('PEFA Pull'!$A269, PEFA_number!$C$3:$CK$3, 0))))</f>
        <v xml:space="preserve"> </v>
      </c>
      <c r="I269" s="105" t="str">
        <f>IF(I$253=$A$248, " ", IF($A269=$A$247, " ", INDEX(PEFA_number!$C$7:$CK$106, MATCH('PEFA Pull'!I$253, PEFA_number!$A$7:$A$106,0), MATCH('PEFA Pull'!$A269, PEFA_number!$C$3:$CK$3, 0))))</f>
        <v xml:space="preserve"> </v>
      </c>
      <c r="J269" s="105" t="str">
        <f>IF(J$253=$A$248, " ", IF($A269=$A$247, " ", INDEX(PEFA_number!$C$7:$CK$106, MATCH('PEFA Pull'!J$253, PEFA_number!$A$7:$A$106,0), MATCH('PEFA Pull'!$A269, PEFA_number!$C$3:$CK$3, 0))))</f>
        <v xml:space="preserve"> </v>
      </c>
      <c r="K269" s="105" t="str">
        <f>IF(K$253=$A$248, " ", IF($A269=$A$247, " ", INDEX(PEFA_number!$C$7:$CK$106, MATCH('PEFA Pull'!K$253, PEFA_number!$A$7:$A$106,0), MATCH('PEFA Pull'!$A269, PEFA_number!$C$3:$CK$3, 0))))</f>
        <v xml:space="preserve"> </v>
      </c>
      <c r="L269" s="105" t="str">
        <f>IF(L$253=$A$248, " ", IF($A269=$A$247, " ", INDEX(PEFA_number!$C$7:$CK$106, MATCH('PEFA Pull'!L$253, PEFA_number!$A$7:$A$106,0), MATCH('PEFA Pull'!$A269, PEFA_number!$C$3:$CK$3, 0))))</f>
        <v xml:space="preserve"> </v>
      </c>
      <c r="M269" s="105" t="str">
        <f>IF(M$253=$A$248, " ", IF($A269=$A$247, " ", INDEX(PEFA_number!$C$7:$CK$106, MATCH('PEFA Pull'!M$253, PEFA_number!$A$7:$A$106,0), MATCH('PEFA Pull'!$A269, PEFA_number!$C$3:$CK$3, 0))))</f>
        <v xml:space="preserve"> </v>
      </c>
      <c r="N269" s="105" t="e">
        <f>IF(N$253=$A$248, " ", IF($A269=$A$247, " ", INDEX(PEFA_number!$C$7:$CK$106, MATCH('PEFA Pull'!N$253, PEFA_number!$A$7:$A$106,0), MATCH('PEFA Pull'!$A269, PEFA_number!$C$3:$CK$3, 0))))</f>
        <v>#N/A</v>
      </c>
      <c r="O269" s="105" t="e">
        <f>IF(O$253=$A$248, " ", IF($A269=$A$247, " ", INDEX(PEFA_number!$C$7:$CK$106, MATCH('PEFA Pull'!O$253, PEFA_number!$A$7:$A$106,0), MATCH('PEFA Pull'!$A269, PEFA_number!$C$3:$CK$3, 0))))</f>
        <v>#N/A</v>
      </c>
      <c r="P269" s="105" t="e">
        <f>IF(P$253=$A$248, " ", IF($A269=$A$247, " ", INDEX(PEFA_number!$C$7:$CK$106, MATCH('PEFA Pull'!P$253, PEFA_number!$A$7:$A$106,0), MATCH('PEFA Pull'!$A269, PEFA_number!$C$3:$CK$3, 0))))</f>
        <v>#N/A</v>
      </c>
      <c r="Q269" s="105" t="e">
        <f>IF(Q$253=$A$248, " ", IF($A269=$A$247, " ", INDEX(PEFA_number!$C$7:$CK$106, MATCH('PEFA Pull'!Q$253, PEFA_number!$A$7:$A$106,0), MATCH('PEFA Pull'!$A269, PEFA_number!$C$3:$CK$3, 0))))</f>
        <v>#N/A</v>
      </c>
      <c r="R269" s="105" t="e">
        <f>IF(R$253=$A$248, " ", IF($A269=$A$247, " ", INDEX(PEFA_number!$C$7:$CK$106, MATCH('PEFA Pull'!R$253, PEFA_number!$A$7:$A$106,0), MATCH('PEFA Pull'!$A269, PEFA_number!$C$3:$CK$3, 0))))</f>
        <v>#N/A</v>
      </c>
      <c r="S269" s="105" t="e">
        <f>IF(S$253=$A$248, " ", IF($A269=$A$247, " ", INDEX(PEFA_number!$C$7:$CK$106, MATCH('PEFA Pull'!S$253, PEFA_number!$A$7:$A$106,0), MATCH('PEFA Pull'!$A269, PEFA_number!$C$3:$CK$3, 0))))</f>
        <v>#N/A</v>
      </c>
      <c r="T269" s="105" t="e">
        <f>IF(T$253=$A$248, " ", IF($A269=$A$247, " ", INDEX(PEFA_number!$C$7:$CK$106, MATCH('PEFA Pull'!T$253, PEFA_number!$A$7:$A$106,0), MATCH('PEFA Pull'!$A269, PEFA_number!$C$3:$CK$3, 0))))</f>
        <v>#N/A</v>
      </c>
      <c r="U269" s="105" t="str">
        <f>IF(U$253=$A$248, " ", IF($A269=$A$247, " ", INDEX(PEFA_number!$C$7:$CK$106, MATCH('PEFA Pull'!U$253, PEFA_number!$A$7:$A$106,0), MATCH('PEFA Pull'!$A269, PEFA_number!$C$3:$CK$3, 0))))</f>
        <v xml:space="preserve"> </v>
      </c>
      <c r="V269" s="105" t="str">
        <f>IF(V$253=$A$248, " ", IF($A269=$A$247, " ", INDEX(PEFA_number!$C$7:$CK$106, MATCH('PEFA Pull'!V$253, PEFA_number!$A$7:$A$106,0), MATCH('PEFA Pull'!$A269, PEFA_number!$C$3:$CK$3, 0))))</f>
        <v xml:space="preserve"> </v>
      </c>
      <c r="W269" s="105" t="str">
        <f>IF(W$253=$A$248, " ", IF($A269=$A$247, " ", INDEX(PEFA_number!$C$7:$CK$106, MATCH('PEFA Pull'!W$253, PEFA_number!$A$7:$A$106,0), MATCH('PEFA Pull'!$A269, PEFA_number!$C$3:$CK$3, 0))))</f>
        <v xml:space="preserve"> </v>
      </c>
      <c r="X269" s="105" t="e">
        <f>IF(X$253=$A$249, " ", IF($A269=$A$247, " ", INDEX([16]CPIA!$D$9:$X$86, MATCH('PEFA Pull'!$A269, [16]CPIA!$C$9:$C$86, 0), MATCH('PEFA Pull'!X$253, [16]CPIA!$D$7:$X$7, 0))))</f>
        <v>#N/A</v>
      </c>
      <c r="Y269" s="105" t="e">
        <f>IF(Y$253=$A$249, " ", IF($A269=$A$247, " ", INDEX([16]CPIA!$D$9:$X$86, MATCH('PEFA Pull'!$A269, [16]CPIA!$C$9:$C$86, 0), MATCH('PEFA Pull'!Y$253, [16]CPIA!$D$7:$X$7, 0))))</f>
        <v>#N/A</v>
      </c>
      <c r="Z269" s="105" t="str">
        <f>IF(Z$253=$A$249, " ", IF($A269=$A$247, " ", INDEX([16]CPIA!$D$9:$X$86, MATCH('PEFA Pull'!$A269, [16]CPIA!$C$9:$C$86, 0), MATCH('PEFA Pull'!Z$253, [16]CPIA!$D$7:$X$7, 0))))</f>
        <v xml:space="preserve"> </v>
      </c>
      <c r="AA269" s="105" t="str">
        <f>IF(AA$253=$A$249, " ", IF($A269=$A$247, " ", INDEX([16]CPIA!$D$9:$X$86, MATCH('PEFA Pull'!$A269, [16]CPIA!$C$9:$C$86, 0), MATCH('PEFA Pull'!AA$253, [16]CPIA!$D$7:$X$7, 0))))</f>
        <v xml:space="preserve"> </v>
      </c>
      <c r="AB269" s="105" t="str">
        <f>IF(AB$253=$A$249, " ", IF($A269=$A$247, " ", INDEX([16]CPIA!$D$9:$X$86, MATCH('PEFA Pull'!$A269, [16]CPIA!$C$9:$C$86, 0), MATCH('PEFA Pull'!AB$253, [16]CPIA!$D$7:$X$7, 0))))</f>
        <v xml:space="preserve"> </v>
      </c>
      <c r="AC269" s="105" t="str">
        <f>IF(AC$253=$A$249, " ", IF($A269=$A$247, " ", INDEX([16]CPIA!$D$9:$X$86, MATCH('PEFA Pull'!$A269, [16]CPIA!$C$9:$C$86, 0), MATCH('PEFA Pull'!AC$253, [16]CPIA!$D$7:$X$7, 0))))</f>
        <v xml:space="preserve"> </v>
      </c>
      <c r="AD269" s="105" t="str">
        <f>IF(AD$253=$A$249, " ", IF($A269=$A$247, " ", INDEX([16]CPIA!$D$9:$X$86, MATCH('PEFA Pull'!$A269, [16]CPIA!$C$9:$C$86, 0), MATCH('PEFA Pull'!AD$253, [16]CPIA!$D$7:$X$7, 0))))</f>
        <v xml:space="preserve"> </v>
      </c>
      <c r="AE269" s="105" t="str">
        <f>IF(AE$253=$A$249, " ", IF($A269=$A$247, " ", INDEX([16]CPIA!$D$9:$X$86, MATCH('PEFA Pull'!$A269, [16]CPIA!$C$9:$C$86, 0), MATCH('PEFA Pull'!AE$253, [16]CPIA!$D$7:$X$7, 0))))</f>
        <v xml:space="preserve"> </v>
      </c>
      <c r="AF269" s="105" t="str">
        <f>IF(AF$253=$A$249, " ", IF($A269=$A$247, " ", INDEX([16]CPIA!$D$9:$X$86, MATCH('PEFA Pull'!$A269, [16]CPIA!$C$9:$C$86, 0), MATCH('PEFA Pull'!AF$253, [16]CPIA!$D$7:$X$7, 0))))</f>
        <v xml:space="preserve"> </v>
      </c>
      <c r="AG269" s="105" t="str">
        <f>IF(AG$253=$A$249, " ", IF($A269=$A$247, " ", INDEX([16]CPIA!$D$9:$X$86, MATCH('PEFA Pull'!$A269, [16]CPIA!$C$9:$C$86, 0), MATCH('PEFA Pull'!AG$253, [16]CPIA!$D$7:$X$7, 0))))</f>
        <v xml:space="preserve"> </v>
      </c>
      <c r="AH269" s="105" t="e">
        <f>IF(AH$253=$A$248, " ", IF($A269=$A$247, " ", INDEX(PEFA_number!$C$7:$CK$106, MATCH('PEFA Pull'!AH$253, PEFA_number!$A$7:$A$106,0), MATCH('PEFA Pull'!$A269, PEFA_number!$C$3:$CK$3, 0))))</f>
        <v>#N/A</v>
      </c>
      <c r="AI269" s="105" t="str">
        <f>IF(AI$253=$A$248, " ", IF($A269=$A$247, " ", INDEX(PEFA_number!$C$7:$CK$106, MATCH('PEFA Pull'!AI$253, PEFA_number!$A$7:$A$106,0), MATCH('PEFA Pull'!$A269, PEFA_number!$C$3:$CK$3, 0))))</f>
        <v xml:space="preserve"> </v>
      </c>
      <c r="AJ269" s="105" t="str">
        <f>IF(AJ$253=$A$248, " ", IF($A269=$A$247, " ", INDEX(PEFA_number!$C$7:$CK$106, MATCH('PEFA Pull'!AJ$253, PEFA_number!$A$7:$A$106,0), MATCH('PEFA Pull'!$A269, PEFA_number!$C$3:$CK$3, 0))))</f>
        <v xml:space="preserve"> </v>
      </c>
      <c r="AK269" s="105" t="str">
        <f>IF(AK$253=$A$248, " ", IF($A269=$A$247, " ", INDEX(PEFA_number!$C$7:$CK$106, MATCH('PEFA Pull'!AK$253, PEFA_number!$A$7:$A$106,0), MATCH('PEFA Pull'!$A269, PEFA_number!$C$3:$CK$3, 0))))</f>
        <v xml:space="preserve"> </v>
      </c>
    </row>
    <row r="270" spans="1:37">
      <c r="A270" s="117" t="s">
        <v>17</v>
      </c>
      <c r="B270" s="105" t="e">
        <f>IF(B$253=$A$248, " ", IF($A270=$A$247, " ", INDEX(PEFA_number!$C$7:$CK$106, MATCH('PEFA Pull'!B$253, PEFA_number!$A$7:$A$106,0), MATCH('PEFA Pull'!$A270, PEFA_number!$C$3:$CK$3, 0))))</f>
        <v>#N/A</v>
      </c>
      <c r="C270" s="105" t="e">
        <f>IF(C$253=$A$248, " ", IF($A270=$A$247, " ", INDEX(PEFA_number!$C$7:$CK$106, MATCH('PEFA Pull'!C$253, PEFA_number!$A$7:$A$106,0), MATCH('PEFA Pull'!$A270, PEFA_number!$C$3:$CK$3, 0))))</f>
        <v>#N/A</v>
      </c>
      <c r="D270" s="105" t="e">
        <f>IF(D$253=$A$248, " ", IF($A270=$A$247, " ", INDEX(PEFA_number!$C$7:$CK$106, MATCH('PEFA Pull'!D$253, PEFA_number!$A$7:$A$106,0), MATCH('PEFA Pull'!$A270, PEFA_number!$C$3:$CK$3, 0))))</f>
        <v>#N/A</v>
      </c>
      <c r="E270" s="105" t="e">
        <f>IF(E$253=$A$248, " ", IF($A270=$A$247, " ", INDEX(PEFA_number!$C$7:$CK$106, MATCH('PEFA Pull'!E$253, PEFA_number!$A$7:$A$106,0), MATCH('PEFA Pull'!$A270, PEFA_number!$C$3:$CK$3, 0))))</f>
        <v>#N/A</v>
      </c>
      <c r="F270" s="105" t="e">
        <f>IF(F$253=$A$248, " ", IF($A270=$A$247, " ", INDEX(PEFA_number!$C$7:$CK$106, MATCH('PEFA Pull'!F$253, PEFA_number!$A$7:$A$106,0), MATCH('PEFA Pull'!$A270, PEFA_number!$C$3:$CK$3, 0))))</f>
        <v>#N/A</v>
      </c>
      <c r="G270" s="105" t="str">
        <f>IF(G$253=$A$248, " ", IF($A270=$A$247, " ", INDEX(PEFA_number!$C$7:$CK$106, MATCH('PEFA Pull'!G$253, PEFA_number!$A$7:$A$106,0), MATCH('PEFA Pull'!$A270, PEFA_number!$C$3:$CK$3, 0))))</f>
        <v xml:space="preserve"> </v>
      </c>
      <c r="H270" s="105" t="str">
        <f>IF(H$253=$A$248, " ", IF($A270=$A$247, " ", INDEX(PEFA_number!$C$7:$CK$106, MATCH('PEFA Pull'!H$253, PEFA_number!$A$7:$A$106,0), MATCH('PEFA Pull'!$A270, PEFA_number!$C$3:$CK$3, 0))))</f>
        <v xml:space="preserve"> </v>
      </c>
      <c r="I270" s="105" t="str">
        <f>IF(I$253=$A$248, " ", IF($A270=$A$247, " ", INDEX(PEFA_number!$C$7:$CK$106, MATCH('PEFA Pull'!I$253, PEFA_number!$A$7:$A$106,0), MATCH('PEFA Pull'!$A270, PEFA_number!$C$3:$CK$3, 0))))</f>
        <v xml:space="preserve"> </v>
      </c>
      <c r="J270" s="105" t="str">
        <f>IF(J$253=$A$248, " ", IF($A270=$A$247, " ", INDEX(PEFA_number!$C$7:$CK$106, MATCH('PEFA Pull'!J$253, PEFA_number!$A$7:$A$106,0), MATCH('PEFA Pull'!$A270, PEFA_number!$C$3:$CK$3, 0))))</f>
        <v xml:space="preserve"> </v>
      </c>
      <c r="K270" s="105" t="str">
        <f>IF(K$253=$A$248, " ", IF($A270=$A$247, " ", INDEX(PEFA_number!$C$7:$CK$106, MATCH('PEFA Pull'!K$253, PEFA_number!$A$7:$A$106,0), MATCH('PEFA Pull'!$A270, PEFA_number!$C$3:$CK$3, 0))))</f>
        <v xml:space="preserve"> </v>
      </c>
      <c r="L270" s="105" t="str">
        <f>IF(L$253=$A$248, " ", IF($A270=$A$247, " ", INDEX(PEFA_number!$C$7:$CK$106, MATCH('PEFA Pull'!L$253, PEFA_number!$A$7:$A$106,0), MATCH('PEFA Pull'!$A270, PEFA_number!$C$3:$CK$3, 0))))</f>
        <v xml:space="preserve"> </v>
      </c>
      <c r="M270" s="105" t="str">
        <f>IF(M$253=$A$248, " ", IF($A270=$A$247, " ", INDEX(PEFA_number!$C$7:$CK$106, MATCH('PEFA Pull'!M$253, PEFA_number!$A$7:$A$106,0), MATCH('PEFA Pull'!$A270, PEFA_number!$C$3:$CK$3, 0))))</f>
        <v xml:space="preserve"> </v>
      </c>
      <c r="N270" s="105" t="e">
        <f>IF(N$253=$A$248, " ", IF($A270=$A$247, " ", INDEX(PEFA_number!$C$7:$CK$106, MATCH('PEFA Pull'!N$253, PEFA_number!$A$7:$A$106,0), MATCH('PEFA Pull'!$A270, PEFA_number!$C$3:$CK$3, 0))))</f>
        <v>#N/A</v>
      </c>
      <c r="O270" s="105" t="e">
        <f>IF(O$253=$A$248, " ", IF($A270=$A$247, " ", INDEX(PEFA_number!$C$7:$CK$106, MATCH('PEFA Pull'!O$253, PEFA_number!$A$7:$A$106,0), MATCH('PEFA Pull'!$A270, PEFA_number!$C$3:$CK$3, 0))))</f>
        <v>#N/A</v>
      </c>
      <c r="P270" s="105" t="e">
        <f>IF(P$253=$A$248, " ", IF($A270=$A$247, " ", INDEX(PEFA_number!$C$7:$CK$106, MATCH('PEFA Pull'!P$253, PEFA_number!$A$7:$A$106,0), MATCH('PEFA Pull'!$A270, PEFA_number!$C$3:$CK$3, 0))))</f>
        <v>#N/A</v>
      </c>
      <c r="Q270" s="105" t="e">
        <f>IF(Q$253=$A$248, " ", IF($A270=$A$247, " ", INDEX(PEFA_number!$C$7:$CK$106, MATCH('PEFA Pull'!Q$253, PEFA_number!$A$7:$A$106,0), MATCH('PEFA Pull'!$A270, PEFA_number!$C$3:$CK$3, 0))))</f>
        <v>#N/A</v>
      </c>
      <c r="R270" s="105" t="e">
        <f>IF(R$253=$A$248, " ", IF($A270=$A$247, " ", INDEX(PEFA_number!$C$7:$CK$106, MATCH('PEFA Pull'!R$253, PEFA_number!$A$7:$A$106,0), MATCH('PEFA Pull'!$A270, PEFA_number!$C$3:$CK$3, 0))))</f>
        <v>#N/A</v>
      </c>
      <c r="S270" s="105" t="e">
        <f>IF(S$253=$A$248, " ", IF($A270=$A$247, " ", INDEX(PEFA_number!$C$7:$CK$106, MATCH('PEFA Pull'!S$253, PEFA_number!$A$7:$A$106,0), MATCH('PEFA Pull'!$A270, PEFA_number!$C$3:$CK$3, 0))))</f>
        <v>#N/A</v>
      </c>
      <c r="T270" s="105" t="e">
        <f>IF(T$253=$A$248, " ", IF($A270=$A$247, " ", INDEX(PEFA_number!$C$7:$CK$106, MATCH('PEFA Pull'!T$253, PEFA_number!$A$7:$A$106,0), MATCH('PEFA Pull'!$A270, PEFA_number!$C$3:$CK$3, 0))))</f>
        <v>#N/A</v>
      </c>
      <c r="U270" s="105" t="str">
        <f>IF(U$253=$A$248, " ", IF($A270=$A$247, " ", INDEX(PEFA_number!$C$7:$CK$106, MATCH('PEFA Pull'!U$253, PEFA_number!$A$7:$A$106,0), MATCH('PEFA Pull'!$A270, PEFA_number!$C$3:$CK$3, 0))))</f>
        <v xml:space="preserve"> </v>
      </c>
      <c r="V270" s="105" t="str">
        <f>IF(V$253=$A$248, " ", IF($A270=$A$247, " ", INDEX(PEFA_number!$C$7:$CK$106, MATCH('PEFA Pull'!V$253, PEFA_number!$A$7:$A$106,0), MATCH('PEFA Pull'!$A270, PEFA_number!$C$3:$CK$3, 0))))</f>
        <v xml:space="preserve"> </v>
      </c>
      <c r="W270" s="105" t="str">
        <f>IF(W$253=$A$248, " ", IF($A270=$A$247, " ", INDEX(PEFA_number!$C$7:$CK$106, MATCH('PEFA Pull'!W$253, PEFA_number!$A$7:$A$106,0), MATCH('PEFA Pull'!$A270, PEFA_number!$C$3:$CK$3, 0))))</f>
        <v xml:space="preserve"> </v>
      </c>
      <c r="X270" s="105" t="e">
        <f>IF(X$253=$A$249, " ", IF($A270=$A$247, " ", INDEX([16]CPIA!$D$9:$X$86, MATCH('PEFA Pull'!$A270, [16]CPIA!$C$9:$C$86, 0), MATCH('PEFA Pull'!X$253, [16]CPIA!$D$7:$X$7, 0))))</f>
        <v>#N/A</v>
      </c>
      <c r="Y270" s="105" t="e">
        <f>IF(Y$253=$A$249, " ", IF($A270=$A$247, " ", INDEX([16]CPIA!$D$9:$X$86, MATCH('PEFA Pull'!$A270, [16]CPIA!$C$9:$C$86, 0), MATCH('PEFA Pull'!Y$253, [16]CPIA!$D$7:$X$7, 0))))</f>
        <v>#N/A</v>
      </c>
      <c r="Z270" s="105" t="str">
        <f>IF(Z$253=$A$249, " ", IF($A270=$A$247, " ", INDEX([16]CPIA!$D$9:$X$86, MATCH('PEFA Pull'!$A270, [16]CPIA!$C$9:$C$86, 0), MATCH('PEFA Pull'!Z$253, [16]CPIA!$D$7:$X$7, 0))))</f>
        <v xml:space="preserve"> </v>
      </c>
      <c r="AA270" s="105" t="str">
        <f>IF(AA$253=$A$249, " ", IF($A270=$A$247, " ", INDEX([16]CPIA!$D$9:$X$86, MATCH('PEFA Pull'!$A270, [16]CPIA!$C$9:$C$86, 0), MATCH('PEFA Pull'!AA$253, [16]CPIA!$D$7:$X$7, 0))))</f>
        <v xml:space="preserve"> </v>
      </c>
      <c r="AB270" s="105" t="str">
        <f>IF(AB$253=$A$249, " ", IF($A270=$A$247, " ", INDEX([16]CPIA!$D$9:$X$86, MATCH('PEFA Pull'!$A270, [16]CPIA!$C$9:$C$86, 0), MATCH('PEFA Pull'!AB$253, [16]CPIA!$D$7:$X$7, 0))))</f>
        <v xml:space="preserve"> </v>
      </c>
      <c r="AC270" s="105" t="str">
        <f>IF(AC$253=$A$249, " ", IF($A270=$A$247, " ", INDEX([16]CPIA!$D$9:$X$86, MATCH('PEFA Pull'!$A270, [16]CPIA!$C$9:$C$86, 0), MATCH('PEFA Pull'!AC$253, [16]CPIA!$D$7:$X$7, 0))))</f>
        <v xml:space="preserve"> </v>
      </c>
      <c r="AD270" s="105" t="str">
        <f>IF(AD$253=$A$249, " ", IF($A270=$A$247, " ", INDEX([16]CPIA!$D$9:$X$86, MATCH('PEFA Pull'!$A270, [16]CPIA!$C$9:$C$86, 0), MATCH('PEFA Pull'!AD$253, [16]CPIA!$D$7:$X$7, 0))))</f>
        <v xml:space="preserve"> </v>
      </c>
      <c r="AE270" s="105" t="str">
        <f>IF(AE$253=$A$249, " ", IF($A270=$A$247, " ", INDEX([16]CPIA!$D$9:$X$86, MATCH('PEFA Pull'!$A270, [16]CPIA!$C$9:$C$86, 0), MATCH('PEFA Pull'!AE$253, [16]CPIA!$D$7:$X$7, 0))))</f>
        <v xml:space="preserve"> </v>
      </c>
      <c r="AF270" s="105" t="str">
        <f>IF(AF$253=$A$249, " ", IF($A270=$A$247, " ", INDEX([16]CPIA!$D$9:$X$86, MATCH('PEFA Pull'!$A270, [16]CPIA!$C$9:$C$86, 0), MATCH('PEFA Pull'!AF$253, [16]CPIA!$D$7:$X$7, 0))))</f>
        <v xml:space="preserve"> </v>
      </c>
      <c r="AG270" s="105" t="str">
        <f>IF(AG$253=$A$249, " ", IF($A270=$A$247, " ", INDEX([16]CPIA!$D$9:$X$86, MATCH('PEFA Pull'!$A270, [16]CPIA!$C$9:$C$86, 0), MATCH('PEFA Pull'!AG$253, [16]CPIA!$D$7:$X$7, 0))))</f>
        <v xml:space="preserve"> </v>
      </c>
      <c r="AH270" s="105" t="e">
        <f>IF(AH$253=$A$248, " ", IF($A270=$A$247, " ", INDEX(PEFA_number!$C$7:$CK$106, MATCH('PEFA Pull'!AH$253, PEFA_number!$A$7:$A$106,0), MATCH('PEFA Pull'!$A270, PEFA_number!$C$3:$CK$3, 0))))</f>
        <v>#N/A</v>
      </c>
      <c r="AI270" s="105" t="str">
        <f>IF(AI$253=$A$248, " ", IF($A270=$A$247, " ", INDEX(PEFA_number!$C$7:$CK$106, MATCH('PEFA Pull'!AI$253, PEFA_number!$A$7:$A$106,0), MATCH('PEFA Pull'!$A270, PEFA_number!$C$3:$CK$3, 0))))</f>
        <v xml:space="preserve"> </v>
      </c>
      <c r="AJ270" s="105" t="str">
        <f>IF(AJ$253=$A$248, " ", IF($A270=$A$247, " ", INDEX(PEFA_number!$C$7:$CK$106, MATCH('PEFA Pull'!AJ$253, PEFA_number!$A$7:$A$106,0), MATCH('PEFA Pull'!$A270, PEFA_number!$C$3:$CK$3, 0))))</f>
        <v xml:space="preserve"> </v>
      </c>
      <c r="AK270" s="105" t="str">
        <f>IF(AK$253=$A$248, " ", IF($A270=$A$247, " ", INDEX(PEFA_number!$C$7:$CK$106, MATCH('PEFA Pull'!AK$253, PEFA_number!$A$7:$A$106,0), MATCH('PEFA Pull'!$A270, PEFA_number!$C$3:$CK$3, 0))))</f>
        <v xml:space="preserve"> </v>
      </c>
    </row>
    <row r="271" spans="1:37">
      <c r="A271" s="117" t="s">
        <v>18</v>
      </c>
      <c r="B271" s="105">
        <f>IF(B$253=$A$248, " ", IF($A271=$A$247, " ", INDEX(PEFA_number!$C$7:$CK$106, MATCH('PEFA Pull'!B$253, PEFA_number!$A$7:$A$106,0), MATCH('PEFA Pull'!$A271, PEFA_number!$C$3:$CK$3, 0))))</f>
        <v>2</v>
      </c>
      <c r="C271" s="105">
        <f>IF(C$253=$A$248, " ", IF($A271=$A$247, " ", INDEX(PEFA_number!$C$7:$CK$106, MATCH('PEFA Pull'!C$253, PEFA_number!$A$7:$A$106,0), MATCH('PEFA Pull'!$A271, PEFA_number!$C$3:$CK$3, 0))))</f>
        <v>3</v>
      </c>
      <c r="D271" s="105">
        <f>IF(D$253=$A$248, " ", IF($A271=$A$247, " ", INDEX(PEFA_number!$C$7:$CK$106, MATCH('PEFA Pull'!D$253, PEFA_number!$A$7:$A$106,0), MATCH('PEFA Pull'!$A271, PEFA_number!$C$3:$CK$3, 0))))</f>
        <v>3</v>
      </c>
      <c r="E271" s="105">
        <f>IF(E$253=$A$248, " ", IF($A271=$A$247, " ", INDEX(PEFA_number!$C$7:$CK$106, MATCH('PEFA Pull'!E$253, PEFA_number!$A$7:$A$106,0), MATCH('PEFA Pull'!$A271, PEFA_number!$C$3:$CK$3, 0))))</f>
        <v>3</v>
      </c>
      <c r="F271" s="105">
        <f>IF(F$253=$A$248, " ", IF($A271=$A$247, " ", INDEX(PEFA_number!$C$7:$CK$106, MATCH('PEFA Pull'!F$253, PEFA_number!$A$7:$A$106,0), MATCH('PEFA Pull'!$A271, PEFA_number!$C$3:$CK$3, 0))))</f>
        <v>3</v>
      </c>
      <c r="G271" s="105" t="str">
        <f>IF(G$253=$A$248, " ", IF($A271=$A$247, " ", INDEX(PEFA_number!$C$7:$CK$106, MATCH('PEFA Pull'!G$253, PEFA_number!$A$7:$A$106,0), MATCH('PEFA Pull'!$A271, PEFA_number!$C$3:$CK$3, 0))))</f>
        <v xml:space="preserve"> </v>
      </c>
      <c r="H271" s="105" t="str">
        <f>IF(H$253=$A$248, " ", IF($A271=$A$247, " ", INDEX(PEFA_number!$C$7:$CK$106, MATCH('PEFA Pull'!H$253, PEFA_number!$A$7:$A$106,0), MATCH('PEFA Pull'!$A271, PEFA_number!$C$3:$CK$3, 0))))</f>
        <v xml:space="preserve"> </v>
      </c>
      <c r="I271" s="105" t="str">
        <f>IF(I$253=$A$248, " ", IF($A271=$A$247, " ", INDEX(PEFA_number!$C$7:$CK$106, MATCH('PEFA Pull'!I$253, PEFA_number!$A$7:$A$106,0), MATCH('PEFA Pull'!$A271, PEFA_number!$C$3:$CK$3, 0))))</f>
        <v xml:space="preserve"> </v>
      </c>
      <c r="J271" s="105" t="str">
        <f>IF(J$253=$A$248, " ", IF($A271=$A$247, " ", INDEX(PEFA_number!$C$7:$CK$106, MATCH('PEFA Pull'!J$253, PEFA_number!$A$7:$A$106,0), MATCH('PEFA Pull'!$A271, PEFA_number!$C$3:$CK$3, 0))))</f>
        <v xml:space="preserve"> </v>
      </c>
      <c r="K271" s="105" t="str">
        <f>IF(K$253=$A$248, " ", IF($A271=$A$247, " ", INDEX(PEFA_number!$C$7:$CK$106, MATCH('PEFA Pull'!K$253, PEFA_number!$A$7:$A$106,0), MATCH('PEFA Pull'!$A271, PEFA_number!$C$3:$CK$3, 0))))</f>
        <v xml:space="preserve"> </v>
      </c>
      <c r="L271" s="105" t="str">
        <f>IF(L$253=$A$248, " ", IF($A271=$A$247, " ", INDEX(PEFA_number!$C$7:$CK$106, MATCH('PEFA Pull'!L$253, PEFA_number!$A$7:$A$106,0), MATCH('PEFA Pull'!$A271, PEFA_number!$C$3:$CK$3, 0))))</f>
        <v xml:space="preserve"> </v>
      </c>
      <c r="M271" s="105" t="str">
        <f>IF(M$253=$A$248, " ", IF($A271=$A$247, " ", INDEX(PEFA_number!$C$7:$CK$106, MATCH('PEFA Pull'!M$253, PEFA_number!$A$7:$A$106,0), MATCH('PEFA Pull'!$A271, PEFA_number!$C$3:$CK$3, 0))))</f>
        <v xml:space="preserve"> </v>
      </c>
      <c r="N271" s="105">
        <f>IF(N$253=$A$248, " ", IF($A271=$A$247, " ", INDEX(PEFA_number!$C$7:$CK$106, MATCH('PEFA Pull'!N$253, PEFA_number!$A$7:$A$106,0), MATCH('PEFA Pull'!$A271, PEFA_number!$C$3:$CK$3, 0))))</f>
        <v>2</v>
      </c>
      <c r="O271" s="105">
        <f>IF(O$253=$A$248, " ", IF($A271=$A$247, " ", INDEX(PEFA_number!$C$7:$CK$106, MATCH('PEFA Pull'!O$253, PEFA_number!$A$7:$A$106,0), MATCH('PEFA Pull'!$A271, PEFA_number!$C$3:$CK$3, 0))))</f>
        <v>3</v>
      </c>
      <c r="P271" s="105">
        <f>IF(P$253=$A$248, " ", IF($A271=$A$247, " ", INDEX(PEFA_number!$C$7:$CK$106, MATCH('PEFA Pull'!P$253, PEFA_number!$A$7:$A$106,0), MATCH('PEFA Pull'!$A271, PEFA_number!$C$3:$CK$3, 0))))</f>
        <v>1</v>
      </c>
      <c r="Q271" s="105">
        <f>IF(Q$253=$A$248, " ", IF($A271=$A$247, " ", INDEX(PEFA_number!$C$7:$CK$106, MATCH('PEFA Pull'!Q$253, PEFA_number!$A$7:$A$106,0), MATCH('PEFA Pull'!$A271, PEFA_number!$C$3:$CK$3, 0))))</f>
        <v>3</v>
      </c>
      <c r="R271" s="105">
        <f>IF(R$253=$A$248, " ", IF($A271=$A$247, " ", INDEX(PEFA_number!$C$7:$CK$106, MATCH('PEFA Pull'!R$253, PEFA_number!$A$7:$A$106,0), MATCH('PEFA Pull'!$A271, PEFA_number!$C$3:$CK$3, 0))))</f>
        <v>3</v>
      </c>
      <c r="S271" s="105">
        <f>IF(S$253=$A$248, " ", IF($A271=$A$247, " ", INDEX(PEFA_number!$C$7:$CK$106, MATCH('PEFA Pull'!S$253, PEFA_number!$A$7:$A$106,0), MATCH('PEFA Pull'!$A271, PEFA_number!$C$3:$CK$3, 0))))</f>
        <v>1</v>
      </c>
      <c r="T271" s="105">
        <f>IF(T$253=$A$248, " ", IF($A271=$A$247, " ", INDEX(PEFA_number!$C$7:$CK$106, MATCH('PEFA Pull'!T$253, PEFA_number!$A$7:$A$106,0), MATCH('PEFA Pull'!$A271, PEFA_number!$C$3:$CK$3, 0))))</f>
        <v>2</v>
      </c>
      <c r="U271" s="105" t="str">
        <f>IF(U$253=$A$248, " ", IF($A271=$A$247, " ", INDEX(PEFA_number!$C$7:$CK$106, MATCH('PEFA Pull'!U$253, PEFA_number!$A$7:$A$106,0), MATCH('PEFA Pull'!$A271, PEFA_number!$C$3:$CK$3, 0))))</f>
        <v xml:space="preserve"> </v>
      </c>
      <c r="V271" s="105" t="str">
        <f>IF(V$253=$A$248, " ", IF($A271=$A$247, " ", INDEX(PEFA_number!$C$7:$CK$106, MATCH('PEFA Pull'!V$253, PEFA_number!$A$7:$A$106,0), MATCH('PEFA Pull'!$A271, PEFA_number!$C$3:$CK$3, 0))))</f>
        <v xml:space="preserve"> </v>
      </c>
      <c r="W271" s="105" t="str">
        <f>IF(W$253=$A$248, " ", IF($A271=$A$247, " ", INDEX(PEFA_number!$C$7:$CK$106, MATCH('PEFA Pull'!W$253, PEFA_number!$A$7:$A$106,0), MATCH('PEFA Pull'!$A271, PEFA_number!$C$3:$CK$3, 0))))</f>
        <v xml:space="preserve"> </v>
      </c>
      <c r="X271" s="105">
        <f>IF(X$253=$A$249, " ", IF($A271=$A$247, " ", INDEX([16]CPIA!$D$9:$X$86, MATCH('PEFA Pull'!$A271, [16]CPIA!$C$9:$C$86, 0), MATCH('PEFA Pull'!X$253, [16]CPIA!$D$7:$X$7, 0))))</f>
        <v>3</v>
      </c>
      <c r="Y271" s="105">
        <f>IF(Y$253=$A$249, " ", IF($A271=$A$247, " ", INDEX([16]CPIA!$D$9:$X$86, MATCH('PEFA Pull'!$A271, [16]CPIA!$C$9:$C$86, 0), MATCH('PEFA Pull'!Y$253, [16]CPIA!$D$7:$X$7, 0))))</f>
        <v>3.5</v>
      </c>
      <c r="Z271" s="105" t="str">
        <f>IF(Z$253=$A$249, " ", IF($A271=$A$247, " ", INDEX([16]CPIA!$D$9:$X$86, MATCH('PEFA Pull'!$A271, [16]CPIA!$C$9:$C$86, 0), MATCH('PEFA Pull'!Z$253, [16]CPIA!$D$7:$X$7, 0))))</f>
        <v xml:space="preserve"> </v>
      </c>
      <c r="AA271" s="105" t="str">
        <f>IF(AA$253=$A$249, " ", IF($A271=$A$247, " ", INDEX([16]CPIA!$D$9:$X$86, MATCH('PEFA Pull'!$A271, [16]CPIA!$C$9:$C$86, 0), MATCH('PEFA Pull'!AA$253, [16]CPIA!$D$7:$X$7, 0))))</f>
        <v xml:space="preserve"> </v>
      </c>
      <c r="AB271" s="105" t="str">
        <f>IF(AB$253=$A$249, " ", IF($A271=$A$247, " ", INDEX([16]CPIA!$D$9:$X$86, MATCH('PEFA Pull'!$A271, [16]CPIA!$C$9:$C$86, 0), MATCH('PEFA Pull'!AB$253, [16]CPIA!$D$7:$X$7, 0))))</f>
        <v xml:space="preserve"> </v>
      </c>
      <c r="AC271" s="105" t="str">
        <f>IF(AC$253=$A$249, " ", IF($A271=$A$247, " ", INDEX([16]CPIA!$D$9:$X$86, MATCH('PEFA Pull'!$A271, [16]CPIA!$C$9:$C$86, 0), MATCH('PEFA Pull'!AC$253, [16]CPIA!$D$7:$X$7, 0))))</f>
        <v xml:space="preserve"> </v>
      </c>
      <c r="AD271" s="105" t="str">
        <f>IF(AD$253=$A$249, " ", IF($A271=$A$247, " ", INDEX([16]CPIA!$D$9:$X$86, MATCH('PEFA Pull'!$A271, [16]CPIA!$C$9:$C$86, 0), MATCH('PEFA Pull'!AD$253, [16]CPIA!$D$7:$X$7, 0))))</f>
        <v xml:space="preserve"> </v>
      </c>
      <c r="AE271" s="105" t="str">
        <f>IF(AE$253=$A$249, " ", IF($A271=$A$247, " ", INDEX([16]CPIA!$D$9:$X$86, MATCH('PEFA Pull'!$A271, [16]CPIA!$C$9:$C$86, 0), MATCH('PEFA Pull'!AE$253, [16]CPIA!$D$7:$X$7, 0))))</f>
        <v xml:space="preserve"> </v>
      </c>
      <c r="AF271" s="105" t="str">
        <f>IF(AF$253=$A$249, " ", IF($A271=$A$247, " ", INDEX([16]CPIA!$D$9:$X$86, MATCH('PEFA Pull'!$A271, [16]CPIA!$C$9:$C$86, 0), MATCH('PEFA Pull'!AF$253, [16]CPIA!$D$7:$X$7, 0))))</f>
        <v xml:space="preserve"> </v>
      </c>
      <c r="AG271" s="105" t="str">
        <f>IF(AG$253=$A$249, " ", IF($A271=$A$247, " ", INDEX([16]CPIA!$D$9:$X$86, MATCH('PEFA Pull'!$A271, [16]CPIA!$C$9:$C$86, 0), MATCH('PEFA Pull'!AG$253, [16]CPIA!$D$7:$X$7, 0))))</f>
        <v xml:space="preserve"> </v>
      </c>
      <c r="AH271" s="105">
        <f>IF(AH$253=$A$248, " ", IF($A271=$A$247, " ", INDEX(PEFA_number!$C$7:$CK$106, MATCH('PEFA Pull'!AH$253, PEFA_number!$A$7:$A$106,0), MATCH('PEFA Pull'!$A271, PEFA_number!$C$3:$CK$3, 0))))</f>
        <v>2</v>
      </c>
      <c r="AI271" s="105" t="str">
        <f>IF(AI$253=$A$248, " ", IF($A271=$A$247, " ", INDEX(PEFA_number!$C$7:$CK$106, MATCH('PEFA Pull'!AI$253, PEFA_number!$A$7:$A$106,0), MATCH('PEFA Pull'!$A271, PEFA_number!$C$3:$CK$3, 0))))</f>
        <v xml:space="preserve"> </v>
      </c>
      <c r="AJ271" s="105" t="str">
        <f>IF(AJ$253=$A$248, " ", IF($A271=$A$247, " ", INDEX(PEFA_number!$C$7:$CK$106, MATCH('PEFA Pull'!AJ$253, PEFA_number!$A$7:$A$106,0), MATCH('PEFA Pull'!$A271, PEFA_number!$C$3:$CK$3, 0))))</f>
        <v xml:space="preserve"> </v>
      </c>
      <c r="AK271" s="105" t="str">
        <f>IF(AK$253=$A$248, " ", IF($A271=$A$247, " ", INDEX(PEFA_number!$C$7:$CK$106, MATCH('PEFA Pull'!AK$253, PEFA_number!$A$7:$A$106,0), MATCH('PEFA Pull'!$A271, PEFA_number!$C$3:$CK$3, 0))))</f>
        <v xml:space="preserve"> </v>
      </c>
    </row>
    <row r="272" spans="1:37">
      <c r="A272" s="117" t="s">
        <v>19</v>
      </c>
      <c r="B272" s="105">
        <f>IF(B$253=$A$248, " ", IF($A272=$A$247, " ", INDEX(PEFA_number!$C$7:$CK$106, MATCH('PEFA Pull'!B$253, PEFA_number!$A$7:$A$106,0), MATCH('PEFA Pull'!$A272, PEFA_number!$C$3:$CK$3, 0))))</f>
        <v>4</v>
      </c>
      <c r="C272" s="105">
        <f>IF(C$253=$A$248, " ", IF($A272=$A$247, " ", INDEX(PEFA_number!$C$7:$CK$106, MATCH('PEFA Pull'!C$253, PEFA_number!$A$7:$A$106,0), MATCH('PEFA Pull'!$A272, PEFA_number!$C$3:$CK$3, 0))))</f>
        <v>3</v>
      </c>
      <c r="D272" s="105">
        <f>IF(D$253=$A$248, " ", IF($A272=$A$247, " ", INDEX(PEFA_number!$C$7:$CK$106, MATCH('PEFA Pull'!D$253, PEFA_number!$A$7:$A$106,0), MATCH('PEFA Pull'!$A272, PEFA_number!$C$3:$CK$3, 0))))</f>
        <v>2</v>
      </c>
      <c r="E272" s="105">
        <f>IF(E$253=$A$248, " ", IF($A272=$A$247, " ", INDEX(PEFA_number!$C$7:$CK$106, MATCH('PEFA Pull'!E$253, PEFA_number!$A$7:$A$106,0), MATCH('PEFA Pull'!$A272, PEFA_number!$C$3:$CK$3, 0))))</f>
        <v>3</v>
      </c>
      <c r="F272" s="105">
        <f>IF(F$253=$A$248, " ", IF($A272=$A$247, " ", INDEX(PEFA_number!$C$7:$CK$106, MATCH('PEFA Pull'!F$253, PEFA_number!$A$7:$A$106,0), MATCH('PEFA Pull'!$A272, PEFA_number!$C$3:$CK$3, 0))))</f>
        <v>4</v>
      </c>
      <c r="G272" s="105" t="str">
        <f>IF(G$253=$A$248, " ", IF($A272=$A$247, " ", INDEX(PEFA_number!$C$7:$CK$106, MATCH('PEFA Pull'!G$253, PEFA_number!$A$7:$A$106,0), MATCH('PEFA Pull'!$A272, PEFA_number!$C$3:$CK$3, 0))))</f>
        <v xml:space="preserve"> </v>
      </c>
      <c r="H272" s="105" t="str">
        <f>IF(H$253=$A$248, " ", IF($A272=$A$247, " ", INDEX(PEFA_number!$C$7:$CK$106, MATCH('PEFA Pull'!H$253, PEFA_number!$A$7:$A$106,0), MATCH('PEFA Pull'!$A272, PEFA_number!$C$3:$CK$3, 0))))</f>
        <v xml:space="preserve"> </v>
      </c>
      <c r="I272" s="105" t="str">
        <f>IF(I$253=$A$248, " ", IF($A272=$A$247, " ", INDEX(PEFA_number!$C$7:$CK$106, MATCH('PEFA Pull'!I$253, PEFA_number!$A$7:$A$106,0), MATCH('PEFA Pull'!$A272, PEFA_number!$C$3:$CK$3, 0))))</f>
        <v xml:space="preserve"> </v>
      </c>
      <c r="J272" s="105" t="str">
        <f>IF(J$253=$A$248, " ", IF($A272=$A$247, " ", INDEX(PEFA_number!$C$7:$CK$106, MATCH('PEFA Pull'!J$253, PEFA_number!$A$7:$A$106,0), MATCH('PEFA Pull'!$A272, PEFA_number!$C$3:$CK$3, 0))))</f>
        <v xml:space="preserve"> </v>
      </c>
      <c r="K272" s="105" t="str">
        <f>IF(K$253=$A$248, " ", IF($A272=$A$247, " ", INDEX(PEFA_number!$C$7:$CK$106, MATCH('PEFA Pull'!K$253, PEFA_number!$A$7:$A$106,0), MATCH('PEFA Pull'!$A272, PEFA_number!$C$3:$CK$3, 0))))</f>
        <v xml:space="preserve"> </v>
      </c>
      <c r="L272" s="105" t="str">
        <f>IF(L$253=$A$248, " ", IF($A272=$A$247, " ", INDEX(PEFA_number!$C$7:$CK$106, MATCH('PEFA Pull'!L$253, PEFA_number!$A$7:$A$106,0), MATCH('PEFA Pull'!$A272, PEFA_number!$C$3:$CK$3, 0))))</f>
        <v xml:space="preserve"> </v>
      </c>
      <c r="M272" s="105" t="str">
        <f>IF(M$253=$A$248, " ", IF($A272=$A$247, " ", INDEX(PEFA_number!$C$7:$CK$106, MATCH('PEFA Pull'!M$253, PEFA_number!$A$7:$A$106,0), MATCH('PEFA Pull'!$A272, PEFA_number!$C$3:$CK$3, 0))))</f>
        <v xml:space="preserve"> </v>
      </c>
      <c r="N272" s="105">
        <f>IF(N$253=$A$248, " ", IF($A272=$A$247, " ", INDEX(PEFA_number!$C$7:$CK$106, MATCH('PEFA Pull'!N$253, PEFA_number!$A$7:$A$106,0), MATCH('PEFA Pull'!$A272, PEFA_number!$C$3:$CK$3, 0))))</f>
        <v>0</v>
      </c>
      <c r="O272" s="105">
        <f>IF(O$253=$A$248, " ", IF($A272=$A$247, " ", INDEX(PEFA_number!$C$7:$CK$106, MATCH('PEFA Pull'!O$253, PEFA_number!$A$7:$A$106,0), MATCH('PEFA Pull'!$A272, PEFA_number!$C$3:$CK$3, 0))))</f>
        <v>3</v>
      </c>
      <c r="P272" s="105">
        <f>IF(P$253=$A$248, " ", IF($A272=$A$247, " ", INDEX(PEFA_number!$C$7:$CK$106, MATCH('PEFA Pull'!P$253, PEFA_number!$A$7:$A$106,0), MATCH('PEFA Pull'!$A272, PEFA_number!$C$3:$CK$3, 0))))</f>
        <v>1</v>
      </c>
      <c r="Q272" s="105">
        <f>IF(Q$253=$A$248, " ", IF($A272=$A$247, " ", INDEX(PEFA_number!$C$7:$CK$106, MATCH('PEFA Pull'!Q$253, PEFA_number!$A$7:$A$106,0), MATCH('PEFA Pull'!$A272, PEFA_number!$C$3:$CK$3, 0))))</f>
        <v>3</v>
      </c>
      <c r="R272" s="105">
        <f>IF(R$253=$A$248, " ", IF($A272=$A$247, " ", INDEX(PEFA_number!$C$7:$CK$106, MATCH('PEFA Pull'!R$253, PEFA_number!$A$7:$A$106,0), MATCH('PEFA Pull'!$A272, PEFA_number!$C$3:$CK$3, 0))))</f>
        <v>1</v>
      </c>
      <c r="S272" s="105">
        <f>IF(S$253=$A$248, " ", IF($A272=$A$247, " ", INDEX(PEFA_number!$C$7:$CK$106, MATCH('PEFA Pull'!S$253, PEFA_number!$A$7:$A$106,0), MATCH('PEFA Pull'!$A272, PEFA_number!$C$3:$CK$3, 0))))</f>
        <v>2</v>
      </c>
      <c r="T272" s="105">
        <f>IF(T$253=$A$248, " ", IF($A272=$A$247, " ", INDEX(PEFA_number!$C$7:$CK$106, MATCH('PEFA Pull'!T$253, PEFA_number!$A$7:$A$106,0), MATCH('PEFA Pull'!$A272, PEFA_number!$C$3:$CK$3, 0))))</f>
        <v>3</v>
      </c>
      <c r="U272" s="105" t="str">
        <f>IF(U$253=$A$248, " ", IF($A272=$A$247, " ", INDEX(PEFA_number!$C$7:$CK$106, MATCH('PEFA Pull'!U$253, PEFA_number!$A$7:$A$106,0), MATCH('PEFA Pull'!$A272, PEFA_number!$C$3:$CK$3, 0))))</f>
        <v xml:space="preserve"> </v>
      </c>
      <c r="V272" s="105" t="str">
        <f>IF(V$253=$A$248, " ", IF($A272=$A$247, " ", INDEX(PEFA_number!$C$7:$CK$106, MATCH('PEFA Pull'!V$253, PEFA_number!$A$7:$A$106,0), MATCH('PEFA Pull'!$A272, PEFA_number!$C$3:$CK$3, 0))))</f>
        <v xml:space="preserve"> </v>
      </c>
      <c r="W272" s="105" t="str">
        <f>IF(W$253=$A$248, " ", IF($A272=$A$247, " ", INDEX(PEFA_number!$C$7:$CK$106, MATCH('PEFA Pull'!W$253, PEFA_number!$A$7:$A$106,0), MATCH('PEFA Pull'!$A272, PEFA_number!$C$3:$CK$3, 0))))</f>
        <v xml:space="preserve"> </v>
      </c>
      <c r="X272" s="105" t="e">
        <f>IF(X$253=$A$249, " ", IF($A272=$A$247, " ", INDEX([16]CPIA!$D$9:$X$86, MATCH('PEFA Pull'!$A272, [16]CPIA!$C$9:$C$86, 0), MATCH('PEFA Pull'!X$253, [16]CPIA!$D$7:$X$7, 0))))</f>
        <v>#N/A</v>
      </c>
      <c r="Y272" s="105" t="e">
        <f>IF(Y$253=$A$249, " ", IF($A272=$A$247, " ", INDEX([16]CPIA!$D$9:$X$86, MATCH('PEFA Pull'!$A272, [16]CPIA!$C$9:$C$86, 0), MATCH('PEFA Pull'!Y$253, [16]CPIA!$D$7:$X$7, 0))))</f>
        <v>#N/A</v>
      </c>
      <c r="Z272" s="105" t="str">
        <f>IF(Z$253=$A$249, " ", IF($A272=$A$247, " ", INDEX([16]CPIA!$D$9:$X$86, MATCH('PEFA Pull'!$A272, [16]CPIA!$C$9:$C$86, 0), MATCH('PEFA Pull'!Z$253, [16]CPIA!$D$7:$X$7, 0))))</f>
        <v xml:space="preserve"> </v>
      </c>
      <c r="AA272" s="105" t="str">
        <f>IF(AA$253=$A$249, " ", IF($A272=$A$247, " ", INDEX([16]CPIA!$D$9:$X$86, MATCH('PEFA Pull'!$A272, [16]CPIA!$C$9:$C$86, 0), MATCH('PEFA Pull'!AA$253, [16]CPIA!$D$7:$X$7, 0))))</f>
        <v xml:space="preserve"> </v>
      </c>
      <c r="AB272" s="105" t="str">
        <f>IF(AB$253=$A$249, " ", IF($A272=$A$247, " ", INDEX([16]CPIA!$D$9:$X$86, MATCH('PEFA Pull'!$A272, [16]CPIA!$C$9:$C$86, 0), MATCH('PEFA Pull'!AB$253, [16]CPIA!$D$7:$X$7, 0))))</f>
        <v xml:space="preserve"> </v>
      </c>
      <c r="AC272" s="105" t="str">
        <f>IF(AC$253=$A$249, " ", IF($A272=$A$247, " ", INDEX([16]CPIA!$D$9:$X$86, MATCH('PEFA Pull'!$A272, [16]CPIA!$C$9:$C$86, 0), MATCH('PEFA Pull'!AC$253, [16]CPIA!$D$7:$X$7, 0))))</f>
        <v xml:space="preserve"> </v>
      </c>
      <c r="AD272" s="105" t="str">
        <f>IF(AD$253=$A$249, " ", IF($A272=$A$247, " ", INDEX([16]CPIA!$D$9:$X$86, MATCH('PEFA Pull'!$A272, [16]CPIA!$C$9:$C$86, 0), MATCH('PEFA Pull'!AD$253, [16]CPIA!$D$7:$X$7, 0))))</f>
        <v xml:space="preserve"> </v>
      </c>
      <c r="AE272" s="105" t="str">
        <f>IF(AE$253=$A$249, " ", IF($A272=$A$247, " ", INDEX([16]CPIA!$D$9:$X$86, MATCH('PEFA Pull'!$A272, [16]CPIA!$C$9:$C$86, 0), MATCH('PEFA Pull'!AE$253, [16]CPIA!$D$7:$X$7, 0))))</f>
        <v xml:space="preserve"> </v>
      </c>
      <c r="AF272" s="105" t="str">
        <f>IF(AF$253=$A$249, " ", IF($A272=$A$247, " ", INDEX([16]CPIA!$D$9:$X$86, MATCH('PEFA Pull'!$A272, [16]CPIA!$C$9:$C$86, 0), MATCH('PEFA Pull'!AF$253, [16]CPIA!$D$7:$X$7, 0))))</f>
        <v xml:space="preserve"> </v>
      </c>
      <c r="AG272" s="105" t="str">
        <f>IF(AG$253=$A$249, " ", IF($A272=$A$247, " ", INDEX([16]CPIA!$D$9:$X$86, MATCH('PEFA Pull'!$A272, [16]CPIA!$C$9:$C$86, 0), MATCH('PEFA Pull'!AG$253, [16]CPIA!$D$7:$X$7, 0))))</f>
        <v xml:space="preserve"> </v>
      </c>
      <c r="AH272" s="105">
        <f>IF(AH$253=$A$248, " ", IF($A272=$A$247, " ", INDEX(PEFA_number!$C$7:$CK$106, MATCH('PEFA Pull'!AH$253, PEFA_number!$A$7:$A$106,0), MATCH('PEFA Pull'!$A272, PEFA_number!$C$3:$CK$3, 0))))</f>
        <v>4</v>
      </c>
      <c r="AI272" s="105" t="str">
        <f>IF(AI$253=$A$248, " ", IF($A272=$A$247, " ", INDEX(PEFA_number!$C$7:$CK$106, MATCH('PEFA Pull'!AI$253, PEFA_number!$A$7:$A$106,0), MATCH('PEFA Pull'!$A272, PEFA_number!$C$3:$CK$3, 0))))</f>
        <v xml:space="preserve"> </v>
      </c>
      <c r="AJ272" s="105" t="str">
        <f>IF(AJ$253=$A$248, " ", IF($A272=$A$247, " ", INDEX(PEFA_number!$C$7:$CK$106, MATCH('PEFA Pull'!AJ$253, PEFA_number!$A$7:$A$106,0), MATCH('PEFA Pull'!$A272, PEFA_number!$C$3:$CK$3, 0))))</f>
        <v xml:space="preserve"> </v>
      </c>
      <c r="AK272" s="105" t="str">
        <f>IF(AK$253=$A$248, " ", IF($A272=$A$247, " ", INDEX(PEFA_number!$C$7:$CK$106, MATCH('PEFA Pull'!AK$253, PEFA_number!$A$7:$A$106,0), MATCH('PEFA Pull'!$A272, PEFA_number!$C$3:$CK$3, 0))))</f>
        <v xml:space="preserve"> </v>
      </c>
    </row>
    <row r="273" spans="1:37">
      <c r="A273" s="117" t="s">
        <v>20</v>
      </c>
      <c r="B273" s="105">
        <f>IF(B$253=$A$248, " ", IF($A273=$A$247, " ", INDEX(PEFA_number!$C$7:$CK$106, MATCH('PEFA Pull'!B$253, PEFA_number!$A$7:$A$106,0), MATCH('PEFA Pull'!$A273, PEFA_number!$C$3:$CK$3, 0))))</f>
        <v>1</v>
      </c>
      <c r="C273" s="105">
        <f>IF(C$253=$A$248, " ", IF($A273=$A$247, " ", INDEX(PEFA_number!$C$7:$CK$106, MATCH('PEFA Pull'!C$253, PEFA_number!$A$7:$A$106,0), MATCH('PEFA Pull'!$A273, PEFA_number!$C$3:$CK$3, 0))))</f>
        <v>3</v>
      </c>
      <c r="D273" s="105">
        <f>IF(D$253=$A$248, " ", IF($A273=$A$247, " ", INDEX(PEFA_number!$C$7:$CK$106, MATCH('PEFA Pull'!D$253, PEFA_number!$A$7:$A$106,0), MATCH('PEFA Pull'!$A273, PEFA_number!$C$3:$CK$3, 0))))</f>
        <v>2</v>
      </c>
      <c r="E273" s="105">
        <f>IF(E$253=$A$248, " ", IF($A273=$A$247, " ", INDEX(PEFA_number!$C$7:$CK$106, MATCH('PEFA Pull'!E$253, PEFA_number!$A$7:$A$106,0), MATCH('PEFA Pull'!$A273, PEFA_number!$C$3:$CK$3, 0))))</f>
        <v>3</v>
      </c>
      <c r="F273" s="105">
        <f>IF(F$253=$A$248, " ", IF($A273=$A$247, " ", INDEX(PEFA_number!$C$7:$CK$106, MATCH('PEFA Pull'!F$253, PEFA_number!$A$7:$A$106,0), MATCH('PEFA Pull'!$A273, PEFA_number!$C$3:$CK$3, 0))))</f>
        <v>1</v>
      </c>
      <c r="G273" s="105" t="str">
        <f>IF(G$253=$A$248, " ", IF($A273=$A$247, " ", INDEX(PEFA_number!$C$7:$CK$106, MATCH('PEFA Pull'!G$253, PEFA_number!$A$7:$A$106,0), MATCH('PEFA Pull'!$A273, PEFA_number!$C$3:$CK$3, 0))))</f>
        <v xml:space="preserve"> </v>
      </c>
      <c r="H273" s="105" t="str">
        <f>IF(H$253=$A$248, " ", IF($A273=$A$247, " ", INDEX(PEFA_number!$C$7:$CK$106, MATCH('PEFA Pull'!H$253, PEFA_number!$A$7:$A$106,0), MATCH('PEFA Pull'!$A273, PEFA_number!$C$3:$CK$3, 0))))</f>
        <v xml:space="preserve"> </v>
      </c>
      <c r="I273" s="105" t="str">
        <f>IF(I$253=$A$248, " ", IF($A273=$A$247, " ", INDEX(PEFA_number!$C$7:$CK$106, MATCH('PEFA Pull'!I$253, PEFA_number!$A$7:$A$106,0), MATCH('PEFA Pull'!$A273, PEFA_number!$C$3:$CK$3, 0))))</f>
        <v xml:space="preserve"> </v>
      </c>
      <c r="J273" s="105" t="str">
        <f>IF(J$253=$A$248, " ", IF($A273=$A$247, " ", INDEX(PEFA_number!$C$7:$CK$106, MATCH('PEFA Pull'!J$253, PEFA_number!$A$7:$A$106,0), MATCH('PEFA Pull'!$A273, PEFA_number!$C$3:$CK$3, 0))))</f>
        <v xml:space="preserve"> </v>
      </c>
      <c r="K273" s="105" t="str">
        <f>IF(K$253=$A$248, " ", IF($A273=$A$247, " ", INDEX(PEFA_number!$C$7:$CK$106, MATCH('PEFA Pull'!K$253, PEFA_number!$A$7:$A$106,0), MATCH('PEFA Pull'!$A273, PEFA_number!$C$3:$CK$3, 0))))</f>
        <v xml:space="preserve"> </v>
      </c>
      <c r="L273" s="105" t="str">
        <f>IF(L$253=$A$248, " ", IF($A273=$A$247, " ", INDEX(PEFA_number!$C$7:$CK$106, MATCH('PEFA Pull'!L$253, PEFA_number!$A$7:$A$106,0), MATCH('PEFA Pull'!$A273, PEFA_number!$C$3:$CK$3, 0))))</f>
        <v xml:space="preserve"> </v>
      </c>
      <c r="M273" s="105" t="str">
        <f>IF(M$253=$A$248, " ", IF($A273=$A$247, " ", INDEX(PEFA_number!$C$7:$CK$106, MATCH('PEFA Pull'!M$253, PEFA_number!$A$7:$A$106,0), MATCH('PEFA Pull'!$A273, PEFA_number!$C$3:$CK$3, 0))))</f>
        <v xml:space="preserve"> </v>
      </c>
      <c r="N273" s="105">
        <f>IF(N$253=$A$248, " ", IF($A273=$A$247, " ", INDEX(PEFA_number!$C$7:$CK$106, MATCH('PEFA Pull'!N$253, PEFA_number!$A$7:$A$106,0), MATCH('PEFA Pull'!$A273, PEFA_number!$C$3:$CK$3, 0))))</f>
        <v>0</v>
      </c>
      <c r="O273" s="105">
        <f>IF(O$253=$A$248, " ", IF($A273=$A$247, " ", INDEX(PEFA_number!$C$7:$CK$106, MATCH('PEFA Pull'!O$253, PEFA_number!$A$7:$A$106,0), MATCH('PEFA Pull'!$A273, PEFA_number!$C$3:$CK$3, 0))))</f>
        <v>4</v>
      </c>
      <c r="P273" s="105">
        <f>IF(P$253=$A$248, " ", IF($A273=$A$247, " ", INDEX(PEFA_number!$C$7:$CK$106, MATCH('PEFA Pull'!P$253, PEFA_number!$A$7:$A$106,0), MATCH('PEFA Pull'!$A273, PEFA_number!$C$3:$CK$3, 0))))</f>
        <v>3</v>
      </c>
      <c r="Q273" s="105">
        <f>IF(Q$253=$A$248, " ", IF($A273=$A$247, " ", INDEX(PEFA_number!$C$7:$CK$106, MATCH('PEFA Pull'!Q$253, PEFA_number!$A$7:$A$106,0), MATCH('PEFA Pull'!$A273, PEFA_number!$C$3:$CK$3, 0))))</f>
        <v>3</v>
      </c>
      <c r="R273" s="105">
        <f>IF(R$253=$A$248, " ", IF($A273=$A$247, " ", INDEX(PEFA_number!$C$7:$CK$106, MATCH('PEFA Pull'!R$253, PEFA_number!$A$7:$A$106,0), MATCH('PEFA Pull'!$A273, PEFA_number!$C$3:$CK$3, 0))))</f>
        <v>2</v>
      </c>
      <c r="S273" s="105">
        <f>IF(S$253=$A$248, " ", IF($A273=$A$247, " ", INDEX(PEFA_number!$C$7:$CK$106, MATCH('PEFA Pull'!S$253, PEFA_number!$A$7:$A$106,0), MATCH('PEFA Pull'!$A273, PEFA_number!$C$3:$CK$3, 0))))</f>
        <v>1</v>
      </c>
      <c r="T273" s="105">
        <f>IF(T$253=$A$248, " ", IF($A273=$A$247, " ", INDEX(PEFA_number!$C$7:$CK$106, MATCH('PEFA Pull'!T$253, PEFA_number!$A$7:$A$106,0), MATCH('PEFA Pull'!$A273, PEFA_number!$C$3:$CK$3, 0))))</f>
        <v>1</v>
      </c>
      <c r="U273" s="105" t="str">
        <f>IF(U$253=$A$248, " ", IF($A273=$A$247, " ", INDEX(PEFA_number!$C$7:$CK$106, MATCH('PEFA Pull'!U$253, PEFA_number!$A$7:$A$106,0), MATCH('PEFA Pull'!$A273, PEFA_number!$C$3:$CK$3, 0))))</f>
        <v xml:space="preserve"> </v>
      </c>
      <c r="V273" s="105" t="str">
        <f>IF(V$253=$A$248, " ", IF($A273=$A$247, " ", INDEX(PEFA_number!$C$7:$CK$106, MATCH('PEFA Pull'!V$253, PEFA_number!$A$7:$A$106,0), MATCH('PEFA Pull'!$A273, PEFA_number!$C$3:$CK$3, 0))))</f>
        <v xml:space="preserve"> </v>
      </c>
      <c r="W273" s="105" t="str">
        <f>IF(W$253=$A$248, " ", IF($A273=$A$247, " ", INDEX(PEFA_number!$C$7:$CK$106, MATCH('PEFA Pull'!W$253, PEFA_number!$A$7:$A$106,0), MATCH('PEFA Pull'!$A273, PEFA_number!$C$3:$CK$3, 0))))</f>
        <v xml:space="preserve"> </v>
      </c>
      <c r="X273" s="105" t="e">
        <f>IF(X$253=$A$249, " ", IF($A273=$A$247, " ", INDEX([16]CPIA!$D$9:$X$86, MATCH('PEFA Pull'!$A273, [16]CPIA!$C$9:$C$86, 0), MATCH('PEFA Pull'!X$253, [16]CPIA!$D$7:$X$7, 0))))</f>
        <v>#N/A</v>
      </c>
      <c r="Y273" s="105" t="e">
        <f>IF(Y$253=$A$249, " ", IF($A273=$A$247, " ", INDEX([16]CPIA!$D$9:$X$86, MATCH('PEFA Pull'!$A273, [16]CPIA!$C$9:$C$86, 0), MATCH('PEFA Pull'!Y$253, [16]CPIA!$D$7:$X$7, 0))))</f>
        <v>#N/A</v>
      </c>
      <c r="Z273" s="105" t="str">
        <f>IF(Z$253=$A$249, " ", IF($A273=$A$247, " ", INDEX([16]CPIA!$D$9:$X$86, MATCH('PEFA Pull'!$A273, [16]CPIA!$C$9:$C$86, 0), MATCH('PEFA Pull'!Z$253, [16]CPIA!$D$7:$X$7, 0))))</f>
        <v xml:space="preserve"> </v>
      </c>
      <c r="AA273" s="105" t="str">
        <f>IF(AA$253=$A$249, " ", IF($A273=$A$247, " ", INDEX([16]CPIA!$D$9:$X$86, MATCH('PEFA Pull'!$A273, [16]CPIA!$C$9:$C$86, 0), MATCH('PEFA Pull'!AA$253, [16]CPIA!$D$7:$X$7, 0))))</f>
        <v xml:space="preserve"> </v>
      </c>
      <c r="AB273" s="105" t="str">
        <f>IF(AB$253=$A$249, " ", IF($A273=$A$247, " ", INDEX([16]CPIA!$D$9:$X$86, MATCH('PEFA Pull'!$A273, [16]CPIA!$C$9:$C$86, 0), MATCH('PEFA Pull'!AB$253, [16]CPIA!$D$7:$X$7, 0))))</f>
        <v xml:space="preserve"> </v>
      </c>
      <c r="AC273" s="105" t="str">
        <f>IF(AC$253=$A$249, " ", IF($A273=$A$247, " ", INDEX([16]CPIA!$D$9:$X$86, MATCH('PEFA Pull'!$A273, [16]CPIA!$C$9:$C$86, 0), MATCH('PEFA Pull'!AC$253, [16]CPIA!$D$7:$X$7, 0))))</f>
        <v xml:space="preserve"> </v>
      </c>
      <c r="AD273" s="105" t="str">
        <f>IF(AD$253=$A$249, " ", IF($A273=$A$247, " ", INDEX([16]CPIA!$D$9:$X$86, MATCH('PEFA Pull'!$A273, [16]CPIA!$C$9:$C$86, 0), MATCH('PEFA Pull'!AD$253, [16]CPIA!$D$7:$X$7, 0))))</f>
        <v xml:space="preserve"> </v>
      </c>
      <c r="AE273" s="105" t="str">
        <f>IF(AE$253=$A$249, " ", IF($A273=$A$247, " ", INDEX([16]CPIA!$D$9:$X$86, MATCH('PEFA Pull'!$A273, [16]CPIA!$C$9:$C$86, 0), MATCH('PEFA Pull'!AE$253, [16]CPIA!$D$7:$X$7, 0))))</f>
        <v xml:space="preserve"> </v>
      </c>
      <c r="AF273" s="105" t="str">
        <f>IF(AF$253=$A$249, " ", IF($A273=$A$247, " ", INDEX([16]CPIA!$D$9:$X$86, MATCH('PEFA Pull'!$A273, [16]CPIA!$C$9:$C$86, 0), MATCH('PEFA Pull'!AF$253, [16]CPIA!$D$7:$X$7, 0))))</f>
        <v xml:space="preserve"> </v>
      </c>
      <c r="AG273" s="105" t="str">
        <f>IF(AG$253=$A$249, " ", IF($A273=$A$247, " ", INDEX([16]CPIA!$D$9:$X$86, MATCH('PEFA Pull'!$A273, [16]CPIA!$C$9:$C$86, 0), MATCH('PEFA Pull'!AG$253, [16]CPIA!$D$7:$X$7, 0))))</f>
        <v xml:space="preserve"> </v>
      </c>
      <c r="AH273" s="105">
        <f>IF(AH$253=$A$248, " ", IF($A273=$A$247, " ", INDEX(PEFA_number!$C$7:$CK$106, MATCH('PEFA Pull'!AH$253, PEFA_number!$A$7:$A$106,0), MATCH('PEFA Pull'!$A273, PEFA_number!$C$3:$CK$3, 0))))</f>
        <v>4</v>
      </c>
      <c r="AI273" s="105" t="str">
        <f>IF(AI$253=$A$248, " ", IF($A273=$A$247, " ", INDEX(PEFA_number!$C$7:$CK$106, MATCH('PEFA Pull'!AI$253, PEFA_number!$A$7:$A$106,0), MATCH('PEFA Pull'!$A273, PEFA_number!$C$3:$CK$3, 0))))</f>
        <v xml:space="preserve"> </v>
      </c>
      <c r="AJ273" s="105" t="str">
        <f>IF(AJ$253=$A$248, " ", IF($A273=$A$247, " ", INDEX(PEFA_number!$C$7:$CK$106, MATCH('PEFA Pull'!AJ$253, PEFA_number!$A$7:$A$106,0), MATCH('PEFA Pull'!$A273, PEFA_number!$C$3:$CK$3, 0))))</f>
        <v xml:space="preserve"> </v>
      </c>
      <c r="AK273" s="105" t="str">
        <f>IF(AK$253=$A$248, " ", IF($A273=$A$247, " ", INDEX(PEFA_number!$C$7:$CK$106, MATCH('PEFA Pull'!AK$253, PEFA_number!$A$7:$A$106,0), MATCH('PEFA Pull'!$A273, PEFA_number!$C$3:$CK$3, 0))))</f>
        <v xml:space="preserve"> </v>
      </c>
    </row>
    <row r="274" spans="1:37">
      <c r="A274" s="117" t="s">
        <v>21</v>
      </c>
      <c r="B274" s="105" t="e">
        <f>IF(B$253=$A$248, " ", IF($A274=$A$247, " ", INDEX(PEFA_number!$C$7:$CK$106, MATCH('PEFA Pull'!B$253, PEFA_number!$A$7:$A$106,0), MATCH('PEFA Pull'!$A274, PEFA_number!$C$3:$CK$3, 0))))</f>
        <v>#N/A</v>
      </c>
      <c r="C274" s="105" t="e">
        <f>IF(C$253=$A$248, " ", IF($A274=$A$247, " ", INDEX(PEFA_number!$C$7:$CK$106, MATCH('PEFA Pull'!C$253, PEFA_number!$A$7:$A$106,0), MATCH('PEFA Pull'!$A274, PEFA_number!$C$3:$CK$3, 0))))</f>
        <v>#N/A</v>
      </c>
      <c r="D274" s="105" t="e">
        <f>IF(D$253=$A$248, " ", IF($A274=$A$247, " ", INDEX(PEFA_number!$C$7:$CK$106, MATCH('PEFA Pull'!D$253, PEFA_number!$A$7:$A$106,0), MATCH('PEFA Pull'!$A274, PEFA_number!$C$3:$CK$3, 0))))</f>
        <v>#N/A</v>
      </c>
      <c r="E274" s="105" t="e">
        <f>IF(E$253=$A$248, " ", IF($A274=$A$247, " ", INDEX(PEFA_number!$C$7:$CK$106, MATCH('PEFA Pull'!E$253, PEFA_number!$A$7:$A$106,0), MATCH('PEFA Pull'!$A274, PEFA_number!$C$3:$CK$3, 0))))</f>
        <v>#N/A</v>
      </c>
      <c r="F274" s="105" t="e">
        <f>IF(F$253=$A$248, " ", IF($A274=$A$247, " ", INDEX(PEFA_number!$C$7:$CK$106, MATCH('PEFA Pull'!F$253, PEFA_number!$A$7:$A$106,0), MATCH('PEFA Pull'!$A274, PEFA_number!$C$3:$CK$3, 0))))</f>
        <v>#N/A</v>
      </c>
      <c r="G274" s="105" t="str">
        <f>IF(G$253=$A$248, " ", IF($A274=$A$247, " ", INDEX(PEFA_number!$C$7:$CK$106, MATCH('PEFA Pull'!G$253, PEFA_number!$A$7:$A$106,0), MATCH('PEFA Pull'!$A274, PEFA_number!$C$3:$CK$3, 0))))</f>
        <v xml:space="preserve"> </v>
      </c>
      <c r="H274" s="105" t="str">
        <f>IF(H$253=$A$248, " ", IF($A274=$A$247, " ", INDEX(PEFA_number!$C$7:$CK$106, MATCH('PEFA Pull'!H$253, PEFA_number!$A$7:$A$106,0), MATCH('PEFA Pull'!$A274, PEFA_number!$C$3:$CK$3, 0))))</f>
        <v xml:space="preserve"> </v>
      </c>
      <c r="I274" s="105" t="str">
        <f>IF(I$253=$A$248, " ", IF($A274=$A$247, " ", INDEX(PEFA_number!$C$7:$CK$106, MATCH('PEFA Pull'!I$253, PEFA_number!$A$7:$A$106,0), MATCH('PEFA Pull'!$A274, PEFA_number!$C$3:$CK$3, 0))))</f>
        <v xml:space="preserve"> </v>
      </c>
      <c r="J274" s="105" t="str">
        <f>IF(J$253=$A$248, " ", IF($A274=$A$247, " ", INDEX(PEFA_number!$C$7:$CK$106, MATCH('PEFA Pull'!J$253, PEFA_number!$A$7:$A$106,0), MATCH('PEFA Pull'!$A274, PEFA_number!$C$3:$CK$3, 0))))</f>
        <v xml:space="preserve"> </v>
      </c>
      <c r="K274" s="105" t="str">
        <f>IF(K$253=$A$248, " ", IF($A274=$A$247, " ", INDEX(PEFA_number!$C$7:$CK$106, MATCH('PEFA Pull'!K$253, PEFA_number!$A$7:$A$106,0), MATCH('PEFA Pull'!$A274, PEFA_number!$C$3:$CK$3, 0))))</f>
        <v xml:space="preserve"> </v>
      </c>
      <c r="L274" s="105" t="str">
        <f>IF(L$253=$A$248, " ", IF($A274=$A$247, " ", INDEX(PEFA_number!$C$7:$CK$106, MATCH('PEFA Pull'!L$253, PEFA_number!$A$7:$A$106,0), MATCH('PEFA Pull'!$A274, PEFA_number!$C$3:$CK$3, 0))))</f>
        <v xml:space="preserve"> </v>
      </c>
      <c r="M274" s="105" t="str">
        <f>IF(M$253=$A$248, " ", IF($A274=$A$247, " ", INDEX(PEFA_number!$C$7:$CK$106, MATCH('PEFA Pull'!M$253, PEFA_number!$A$7:$A$106,0), MATCH('PEFA Pull'!$A274, PEFA_number!$C$3:$CK$3, 0))))</f>
        <v xml:space="preserve"> </v>
      </c>
      <c r="N274" s="105" t="e">
        <f>IF(N$253=$A$248, " ", IF($A274=$A$247, " ", INDEX(PEFA_number!$C$7:$CK$106, MATCH('PEFA Pull'!N$253, PEFA_number!$A$7:$A$106,0), MATCH('PEFA Pull'!$A274, PEFA_number!$C$3:$CK$3, 0))))</f>
        <v>#N/A</v>
      </c>
      <c r="O274" s="105" t="e">
        <f>IF(O$253=$A$248, " ", IF($A274=$A$247, " ", INDEX(PEFA_number!$C$7:$CK$106, MATCH('PEFA Pull'!O$253, PEFA_number!$A$7:$A$106,0), MATCH('PEFA Pull'!$A274, PEFA_number!$C$3:$CK$3, 0))))</f>
        <v>#N/A</v>
      </c>
      <c r="P274" s="105" t="e">
        <f>IF(P$253=$A$248, " ", IF($A274=$A$247, " ", INDEX(PEFA_number!$C$7:$CK$106, MATCH('PEFA Pull'!P$253, PEFA_number!$A$7:$A$106,0), MATCH('PEFA Pull'!$A274, PEFA_number!$C$3:$CK$3, 0))))</f>
        <v>#N/A</v>
      </c>
      <c r="Q274" s="105" t="e">
        <f>IF(Q$253=$A$248, " ", IF($A274=$A$247, " ", INDEX(PEFA_number!$C$7:$CK$106, MATCH('PEFA Pull'!Q$253, PEFA_number!$A$7:$A$106,0), MATCH('PEFA Pull'!$A274, PEFA_number!$C$3:$CK$3, 0))))</f>
        <v>#N/A</v>
      </c>
      <c r="R274" s="105" t="e">
        <f>IF(R$253=$A$248, " ", IF($A274=$A$247, " ", INDEX(PEFA_number!$C$7:$CK$106, MATCH('PEFA Pull'!R$253, PEFA_number!$A$7:$A$106,0), MATCH('PEFA Pull'!$A274, PEFA_number!$C$3:$CK$3, 0))))</f>
        <v>#N/A</v>
      </c>
      <c r="S274" s="105" t="e">
        <f>IF(S$253=$A$248, " ", IF($A274=$A$247, " ", INDEX(PEFA_number!$C$7:$CK$106, MATCH('PEFA Pull'!S$253, PEFA_number!$A$7:$A$106,0), MATCH('PEFA Pull'!$A274, PEFA_number!$C$3:$CK$3, 0))))</f>
        <v>#N/A</v>
      </c>
      <c r="T274" s="105" t="e">
        <f>IF(T$253=$A$248, " ", IF($A274=$A$247, " ", INDEX(PEFA_number!$C$7:$CK$106, MATCH('PEFA Pull'!T$253, PEFA_number!$A$7:$A$106,0), MATCH('PEFA Pull'!$A274, PEFA_number!$C$3:$CK$3, 0))))</f>
        <v>#N/A</v>
      </c>
      <c r="U274" s="105" t="str">
        <f>IF(U$253=$A$248, " ", IF($A274=$A$247, " ", INDEX(PEFA_number!$C$7:$CK$106, MATCH('PEFA Pull'!U$253, PEFA_number!$A$7:$A$106,0), MATCH('PEFA Pull'!$A274, PEFA_number!$C$3:$CK$3, 0))))</f>
        <v xml:space="preserve"> </v>
      </c>
      <c r="V274" s="105" t="str">
        <f>IF(V$253=$A$248, " ", IF($A274=$A$247, " ", INDEX(PEFA_number!$C$7:$CK$106, MATCH('PEFA Pull'!V$253, PEFA_number!$A$7:$A$106,0), MATCH('PEFA Pull'!$A274, PEFA_number!$C$3:$CK$3, 0))))</f>
        <v xml:space="preserve"> </v>
      </c>
      <c r="W274" s="105" t="str">
        <f>IF(W$253=$A$248, " ", IF($A274=$A$247, " ", INDEX(PEFA_number!$C$7:$CK$106, MATCH('PEFA Pull'!W$253, PEFA_number!$A$7:$A$106,0), MATCH('PEFA Pull'!$A274, PEFA_number!$C$3:$CK$3, 0))))</f>
        <v xml:space="preserve"> </v>
      </c>
      <c r="X274" s="105">
        <f>IF(X$253=$A$249, " ", IF($A274=$A$247, " ", INDEX([16]CPIA!$D$9:$X$86, MATCH('PEFA Pull'!$A274, [16]CPIA!$C$9:$C$86, 0), MATCH('PEFA Pull'!X$253, [16]CPIA!$D$7:$X$7, 0))))</f>
        <v>3</v>
      </c>
      <c r="Y274" s="105">
        <f>IF(Y$253=$A$249, " ", IF($A274=$A$247, " ", INDEX([16]CPIA!$D$9:$X$86, MATCH('PEFA Pull'!$A274, [16]CPIA!$C$9:$C$86, 0), MATCH('PEFA Pull'!Y$253, [16]CPIA!$D$7:$X$7, 0))))</f>
        <v>3</v>
      </c>
      <c r="Z274" s="105" t="str">
        <f>IF(Z$253=$A$249, " ", IF($A274=$A$247, " ", INDEX([16]CPIA!$D$9:$X$86, MATCH('PEFA Pull'!$A274, [16]CPIA!$C$9:$C$86, 0), MATCH('PEFA Pull'!Z$253, [16]CPIA!$D$7:$X$7, 0))))</f>
        <v xml:space="preserve"> </v>
      </c>
      <c r="AA274" s="105" t="str">
        <f>IF(AA$253=$A$249, " ", IF($A274=$A$247, " ", INDEX([16]CPIA!$D$9:$X$86, MATCH('PEFA Pull'!$A274, [16]CPIA!$C$9:$C$86, 0), MATCH('PEFA Pull'!AA$253, [16]CPIA!$D$7:$X$7, 0))))</f>
        <v xml:space="preserve"> </v>
      </c>
      <c r="AB274" s="105" t="str">
        <f>IF(AB$253=$A$249, " ", IF($A274=$A$247, " ", INDEX([16]CPIA!$D$9:$X$86, MATCH('PEFA Pull'!$A274, [16]CPIA!$C$9:$C$86, 0), MATCH('PEFA Pull'!AB$253, [16]CPIA!$D$7:$X$7, 0))))</f>
        <v xml:space="preserve"> </v>
      </c>
      <c r="AC274" s="105" t="str">
        <f>IF(AC$253=$A$249, " ", IF($A274=$A$247, " ", INDEX([16]CPIA!$D$9:$X$86, MATCH('PEFA Pull'!$A274, [16]CPIA!$C$9:$C$86, 0), MATCH('PEFA Pull'!AC$253, [16]CPIA!$D$7:$X$7, 0))))</f>
        <v xml:space="preserve"> </v>
      </c>
      <c r="AD274" s="105" t="str">
        <f>IF(AD$253=$A$249, " ", IF($A274=$A$247, " ", INDEX([16]CPIA!$D$9:$X$86, MATCH('PEFA Pull'!$A274, [16]CPIA!$C$9:$C$86, 0), MATCH('PEFA Pull'!AD$253, [16]CPIA!$D$7:$X$7, 0))))</f>
        <v xml:space="preserve"> </v>
      </c>
      <c r="AE274" s="105" t="str">
        <f>IF(AE$253=$A$249, " ", IF($A274=$A$247, " ", INDEX([16]CPIA!$D$9:$X$86, MATCH('PEFA Pull'!$A274, [16]CPIA!$C$9:$C$86, 0), MATCH('PEFA Pull'!AE$253, [16]CPIA!$D$7:$X$7, 0))))</f>
        <v xml:space="preserve"> </v>
      </c>
      <c r="AF274" s="105" t="str">
        <f>IF(AF$253=$A$249, " ", IF($A274=$A$247, " ", INDEX([16]CPIA!$D$9:$X$86, MATCH('PEFA Pull'!$A274, [16]CPIA!$C$9:$C$86, 0), MATCH('PEFA Pull'!AF$253, [16]CPIA!$D$7:$X$7, 0))))</f>
        <v xml:space="preserve"> </v>
      </c>
      <c r="AG274" s="105" t="str">
        <f>IF(AG$253=$A$249, " ", IF($A274=$A$247, " ", INDEX([16]CPIA!$D$9:$X$86, MATCH('PEFA Pull'!$A274, [16]CPIA!$C$9:$C$86, 0), MATCH('PEFA Pull'!AG$253, [16]CPIA!$D$7:$X$7, 0))))</f>
        <v xml:space="preserve"> </v>
      </c>
      <c r="AH274" s="105" t="e">
        <f>IF(AH$253=$A$248, " ", IF($A274=$A$247, " ", INDEX(PEFA_number!$C$7:$CK$106, MATCH('PEFA Pull'!AH$253, PEFA_number!$A$7:$A$106,0), MATCH('PEFA Pull'!$A274, PEFA_number!$C$3:$CK$3, 0))))</f>
        <v>#N/A</v>
      </c>
      <c r="AI274" s="105" t="str">
        <f>IF(AI$253=$A$248, " ", IF($A274=$A$247, " ", INDEX(PEFA_number!$C$7:$CK$106, MATCH('PEFA Pull'!AI$253, PEFA_number!$A$7:$A$106,0), MATCH('PEFA Pull'!$A274, PEFA_number!$C$3:$CK$3, 0))))</f>
        <v xml:space="preserve"> </v>
      </c>
      <c r="AJ274" s="105" t="str">
        <f>IF(AJ$253=$A$248, " ", IF($A274=$A$247, " ", INDEX(PEFA_number!$C$7:$CK$106, MATCH('PEFA Pull'!AJ$253, PEFA_number!$A$7:$A$106,0), MATCH('PEFA Pull'!$A274, PEFA_number!$C$3:$CK$3, 0))))</f>
        <v xml:space="preserve"> </v>
      </c>
      <c r="AK274" s="105" t="str">
        <f>IF(AK$253=$A$248, " ", IF($A274=$A$247, " ", INDEX(PEFA_number!$C$7:$CK$106, MATCH('PEFA Pull'!AK$253, PEFA_number!$A$7:$A$106,0), MATCH('PEFA Pull'!$A274, PEFA_number!$C$3:$CK$3, 0))))</f>
        <v xml:space="preserve"> </v>
      </c>
    </row>
    <row r="275" spans="1:37">
      <c r="A275" s="117" t="s">
        <v>22</v>
      </c>
      <c r="B275" s="105">
        <f>IF(B$253=$A$248, " ", IF($A275=$A$247, " ", INDEX(PEFA_number!$C$7:$CK$106, MATCH('PEFA Pull'!B$253, PEFA_number!$A$7:$A$106,0), MATCH('PEFA Pull'!$A275, PEFA_number!$C$3:$CK$3, 0))))</f>
        <v>3</v>
      </c>
      <c r="C275" s="105">
        <f>IF(C$253=$A$248, " ", IF($A275=$A$247, " ", INDEX(PEFA_number!$C$7:$CK$106, MATCH('PEFA Pull'!C$253, PEFA_number!$A$7:$A$106,0), MATCH('PEFA Pull'!$A275, PEFA_number!$C$3:$CK$3, 0))))</f>
        <v>2</v>
      </c>
      <c r="D275" s="105">
        <f>IF(D$253=$A$248, " ", IF($A275=$A$247, " ", INDEX(PEFA_number!$C$7:$CK$106, MATCH('PEFA Pull'!D$253, PEFA_number!$A$7:$A$106,0), MATCH('PEFA Pull'!$A275, PEFA_number!$C$3:$CK$3, 0))))</f>
        <v>1</v>
      </c>
      <c r="E275" s="105">
        <f>IF(E$253=$A$248, " ", IF($A275=$A$247, " ", INDEX(PEFA_number!$C$7:$CK$106, MATCH('PEFA Pull'!E$253, PEFA_number!$A$7:$A$106,0), MATCH('PEFA Pull'!$A275, PEFA_number!$C$3:$CK$3, 0))))</f>
        <v>1</v>
      </c>
      <c r="F275" s="105">
        <f>IF(F$253=$A$248, " ", IF($A275=$A$247, " ", INDEX(PEFA_number!$C$7:$CK$106, MATCH('PEFA Pull'!F$253, PEFA_number!$A$7:$A$106,0), MATCH('PEFA Pull'!$A275, PEFA_number!$C$3:$CK$3, 0))))</f>
        <v>2</v>
      </c>
      <c r="G275" s="105" t="str">
        <f>IF(G$253=$A$248, " ", IF($A275=$A$247, " ", INDEX(PEFA_number!$C$7:$CK$106, MATCH('PEFA Pull'!G$253, PEFA_number!$A$7:$A$106,0), MATCH('PEFA Pull'!$A275, PEFA_number!$C$3:$CK$3, 0))))</f>
        <v xml:space="preserve"> </v>
      </c>
      <c r="H275" s="105" t="str">
        <f>IF(H$253=$A$248, " ", IF($A275=$A$247, " ", INDEX(PEFA_number!$C$7:$CK$106, MATCH('PEFA Pull'!H$253, PEFA_number!$A$7:$A$106,0), MATCH('PEFA Pull'!$A275, PEFA_number!$C$3:$CK$3, 0))))</f>
        <v xml:space="preserve"> </v>
      </c>
      <c r="I275" s="105" t="str">
        <f>IF(I$253=$A$248, " ", IF($A275=$A$247, " ", INDEX(PEFA_number!$C$7:$CK$106, MATCH('PEFA Pull'!I$253, PEFA_number!$A$7:$A$106,0), MATCH('PEFA Pull'!$A275, PEFA_number!$C$3:$CK$3, 0))))</f>
        <v xml:space="preserve"> </v>
      </c>
      <c r="J275" s="105" t="str">
        <f>IF(J$253=$A$248, " ", IF($A275=$A$247, " ", INDEX(PEFA_number!$C$7:$CK$106, MATCH('PEFA Pull'!J$253, PEFA_number!$A$7:$A$106,0), MATCH('PEFA Pull'!$A275, PEFA_number!$C$3:$CK$3, 0))))</f>
        <v xml:space="preserve"> </v>
      </c>
      <c r="K275" s="105" t="str">
        <f>IF(K$253=$A$248, " ", IF($A275=$A$247, " ", INDEX(PEFA_number!$C$7:$CK$106, MATCH('PEFA Pull'!K$253, PEFA_number!$A$7:$A$106,0), MATCH('PEFA Pull'!$A275, PEFA_number!$C$3:$CK$3, 0))))</f>
        <v xml:space="preserve"> </v>
      </c>
      <c r="L275" s="105" t="str">
        <f>IF(L$253=$A$248, " ", IF($A275=$A$247, " ", INDEX(PEFA_number!$C$7:$CK$106, MATCH('PEFA Pull'!L$253, PEFA_number!$A$7:$A$106,0), MATCH('PEFA Pull'!$A275, PEFA_number!$C$3:$CK$3, 0))))</f>
        <v xml:space="preserve"> </v>
      </c>
      <c r="M275" s="105" t="str">
        <f>IF(M$253=$A$248, " ", IF($A275=$A$247, " ", INDEX(PEFA_number!$C$7:$CK$106, MATCH('PEFA Pull'!M$253, PEFA_number!$A$7:$A$106,0), MATCH('PEFA Pull'!$A275, PEFA_number!$C$3:$CK$3, 0))))</f>
        <v xml:space="preserve"> </v>
      </c>
      <c r="N275" s="105">
        <f>IF(N$253=$A$248, " ", IF($A275=$A$247, " ", INDEX(PEFA_number!$C$7:$CK$106, MATCH('PEFA Pull'!N$253, PEFA_number!$A$7:$A$106,0), MATCH('PEFA Pull'!$A275, PEFA_number!$C$3:$CK$3, 0))))</f>
        <v>2</v>
      </c>
      <c r="O275" s="105">
        <f>IF(O$253=$A$248, " ", IF($A275=$A$247, " ", INDEX(PEFA_number!$C$7:$CK$106, MATCH('PEFA Pull'!O$253, PEFA_number!$A$7:$A$106,0), MATCH('PEFA Pull'!$A275, PEFA_number!$C$3:$CK$3, 0))))</f>
        <v>3</v>
      </c>
      <c r="P275" s="105">
        <f>IF(P$253=$A$248, " ", IF($A275=$A$247, " ", INDEX(PEFA_number!$C$7:$CK$106, MATCH('PEFA Pull'!P$253, PEFA_number!$A$7:$A$106,0), MATCH('PEFA Pull'!$A275, PEFA_number!$C$3:$CK$3, 0))))</f>
        <v>1</v>
      </c>
      <c r="Q275" s="105">
        <f>IF(Q$253=$A$248, " ", IF($A275=$A$247, " ", INDEX(PEFA_number!$C$7:$CK$106, MATCH('PEFA Pull'!Q$253, PEFA_number!$A$7:$A$106,0), MATCH('PEFA Pull'!$A275, PEFA_number!$C$3:$CK$3, 0))))</f>
        <v>3</v>
      </c>
      <c r="R275" s="105">
        <f>IF(R$253=$A$248, " ", IF($A275=$A$247, " ", INDEX(PEFA_number!$C$7:$CK$106, MATCH('PEFA Pull'!R$253, PEFA_number!$A$7:$A$106,0), MATCH('PEFA Pull'!$A275, PEFA_number!$C$3:$CK$3, 0))))</f>
        <v>2</v>
      </c>
      <c r="S275" s="105">
        <f>IF(S$253=$A$248, " ", IF($A275=$A$247, " ", INDEX(PEFA_number!$C$7:$CK$106, MATCH('PEFA Pull'!S$253, PEFA_number!$A$7:$A$106,0), MATCH('PEFA Pull'!$A275, PEFA_number!$C$3:$CK$3, 0))))</f>
        <v>2</v>
      </c>
      <c r="T275" s="105">
        <f>IF(T$253=$A$248, " ", IF($A275=$A$247, " ", INDEX(PEFA_number!$C$7:$CK$106, MATCH('PEFA Pull'!T$253, PEFA_number!$A$7:$A$106,0), MATCH('PEFA Pull'!$A275, PEFA_number!$C$3:$CK$3, 0))))</f>
        <v>1</v>
      </c>
      <c r="U275" s="105" t="str">
        <f>IF(U$253=$A$248, " ", IF($A275=$A$247, " ", INDEX(PEFA_number!$C$7:$CK$106, MATCH('PEFA Pull'!U$253, PEFA_number!$A$7:$A$106,0), MATCH('PEFA Pull'!$A275, PEFA_number!$C$3:$CK$3, 0))))</f>
        <v xml:space="preserve"> </v>
      </c>
      <c r="V275" s="105" t="str">
        <f>IF(V$253=$A$248, " ", IF($A275=$A$247, " ", INDEX(PEFA_number!$C$7:$CK$106, MATCH('PEFA Pull'!V$253, PEFA_number!$A$7:$A$106,0), MATCH('PEFA Pull'!$A275, PEFA_number!$C$3:$CK$3, 0))))</f>
        <v xml:space="preserve"> </v>
      </c>
      <c r="W275" s="105" t="str">
        <f>IF(W$253=$A$248, " ", IF($A275=$A$247, " ", INDEX(PEFA_number!$C$7:$CK$106, MATCH('PEFA Pull'!W$253, PEFA_number!$A$7:$A$106,0), MATCH('PEFA Pull'!$A275, PEFA_number!$C$3:$CK$3, 0))))</f>
        <v xml:space="preserve"> </v>
      </c>
      <c r="X275" s="105" t="e">
        <f>IF(X$253=$A$249, " ", IF($A275=$A$247, " ", INDEX([16]CPIA!$D$9:$X$86, MATCH('PEFA Pull'!$A275, [16]CPIA!$C$9:$C$86, 0), MATCH('PEFA Pull'!X$253, [16]CPIA!$D$7:$X$7, 0))))</f>
        <v>#N/A</v>
      </c>
      <c r="Y275" s="105" t="e">
        <f>IF(Y$253=$A$249, " ", IF($A275=$A$247, " ", INDEX([16]CPIA!$D$9:$X$86, MATCH('PEFA Pull'!$A275, [16]CPIA!$C$9:$C$86, 0), MATCH('PEFA Pull'!Y$253, [16]CPIA!$D$7:$X$7, 0))))</f>
        <v>#N/A</v>
      </c>
      <c r="Z275" s="105" t="str">
        <f>IF(Z$253=$A$249, " ", IF($A275=$A$247, " ", INDEX([16]CPIA!$D$9:$X$86, MATCH('PEFA Pull'!$A275, [16]CPIA!$C$9:$C$86, 0), MATCH('PEFA Pull'!Z$253, [16]CPIA!$D$7:$X$7, 0))))</f>
        <v xml:space="preserve"> </v>
      </c>
      <c r="AA275" s="105" t="str">
        <f>IF(AA$253=$A$249, " ", IF($A275=$A$247, " ", INDEX([16]CPIA!$D$9:$X$86, MATCH('PEFA Pull'!$A275, [16]CPIA!$C$9:$C$86, 0), MATCH('PEFA Pull'!AA$253, [16]CPIA!$D$7:$X$7, 0))))</f>
        <v xml:space="preserve"> </v>
      </c>
      <c r="AB275" s="105" t="str">
        <f>IF(AB$253=$A$249, " ", IF($A275=$A$247, " ", INDEX([16]CPIA!$D$9:$X$86, MATCH('PEFA Pull'!$A275, [16]CPIA!$C$9:$C$86, 0), MATCH('PEFA Pull'!AB$253, [16]CPIA!$D$7:$X$7, 0))))</f>
        <v xml:space="preserve"> </v>
      </c>
      <c r="AC275" s="105" t="str">
        <f>IF(AC$253=$A$249, " ", IF($A275=$A$247, " ", INDEX([16]CPIA!$D$9:$X$86, MATCH('PEFA Pull'!$A275, [16]CPIA!$C$9:$C$86, 0), MATCH('PEFA Pull'!AC$253, [16]CPIA!$D$7:$X$7, 0))))</f>
        <v xml:space="preserve"> </v>
      </c>
      <c r="AD275" s="105" t="str">
        <f>IF(AD$253=$A$249, " ", IF($A275=$A$247, " ", INDEX([16]CPIA!$D$9:$X$86, MATCH('PEFA Pull'!$A275, [16]CPIA!$C$9:$C$86, 0), MATCH('PEFA Pull'!AD$253, [16]CPIA!$D$7:$X$7, 0))))</f>
        <v xml:space="preserve"> </v>
      </c>
      <c r="AE275" s="105" t="str">
        <f>IF(AE$253=$A$249, " ", IF($A275=$A$247, " ", INDEX([16]CPIA!$D$9:$X$86, MATCH('PEFA Pull'!$A275, [16]CPIA!$C$9:$C$86, 0), MATCH('PEFA Pull'!AE$253, [16]CPIA!$D$7:$X$7, 0))))</f>
        <v xml:space="preserve"> </v>
      </c>
      <c r="AF275" s="105" t="str">
        <f>IF(AF$253=$A$249, " ", IF($A275=$A$247, " ", INDEX([16]CPIA!$D$9:$X$86, MATCH('PEFA Pull'!$A275, [16]CPIA!$C$9:$C$86, 0), MATCH('PEFA Pull'!AF$253, [16]CPIA!$D$7:$X$7, 0))))</f>
        <v xml:space="preserve"> </v>
      </c>
      <c r="AG275" s="105" t="str">
        <f>IF(AG$253=$A$249, " ", IF($A275=$A$247, " ", INDEX([16]CPIA!$D$9:$X$86, MATCH('PEFA Pull'!$A275, [16]CPIA!$C$9:$C$86, 0), MATCH('PEFA Pull'!AG$253, [16]CPIA!$D$7:$X$7, 0))))</f>
        <v xml:space="preserve"> </v>
      </c>
      <c r="AH275" s="105">
        <f>IF(AH$253=$A$248, " ", IF($A275=$A$247, " ", INDEX(PEFA_number!$C$7:$CK$106, MATCH('PEFA Pull'!AH$253, PEFA_number!$A$7:$A$106,0), MATCH('PEFA Pull'!$A275, PEFA_number!$C$3:$CK$3, 0))))</f>
        <v>3</v>
      </c>
      <c r="AI275" s="105" t="str">
        <f>IF(AI$253=$A$248, " ", IF($A275=$A$247, " ", INDEX(PEFA_number!$C$7:$CK$106, MATCH('PEFA Pull'!AI$253, PEFA_number!$A$7:$A$106,0), MATCH('PEFA Pull'!$A275, PEFA_number!$C$3:$CK$3, 0))))</f>
        <v xml:space="preserve"> </v>
      </c>
      <c r="AJ275" s="105" t="str">
        <f>IF(AJ$253=$A$248, " ", IF($A275=$A$247, " ", INDEX(PEFA_number!$C$7:$CK$106, MATCH('PEFA Pull'!AJ$253, PEFA_number!$A$7:$A$106,0), MATCH('PEFA Pull'!$A275, PEFA_number!$C$3:$CK$3, 0))))</f>
        <v xml:space="preserve"> </v>
      </c>
      <c r="AK275" s="105" t="str">
        <f>IF(AK$253=$A$248, " ", IF($A275=$A$247, " ", INDEX(PEFA_number!$C$7:$CK$106, MATCH('PEFA Pull'!AK$253, PEFA_number!$A$7:$A$106,0), MATCH('PEFA Pull'!$A275, PEFA_number!$C$3:$CK$3, 0))))</f>
        <v xml:space="preserve"> </v>
      </c>
    </row>
    <row r="276" spans="1:37">
      <c r="A276" s="117" t="s">
        <v>23</v>
      </c>
      <c r="B276" s="105">
        <f>IF(B$253=$A$248, " ", IF($A276=$A$247, " ", INDEX(PEFA_number!$C$7:$CK$106, MATCH('PEFA Pull'!B$253, PEFA_number!$A$7:$A$106,0), MATCH('PEFA Pull'!$A276, PEFA_number!$C$3:$CK$3, 0))))</f>
        <v>4</v>
      </c>
      <c r="C276" s="105">
        <f>IF(C$253=$A$248, " ", IF($A276=$A$247, " ", INDEX(PEFA_number!$C$7:$CK$106, MATCH('PEFA Pull'!C$253, PEFA_number!$A$7:$A$106,0), MATCH('PEFA Pull'!$A276, PEFA_number!$C$3:$CK$3, 0))))</f>
        <v>3</v>
      </c>
      <c r="D276" s="105">
        <f>IF(D$253=$A$248, " ", IF($A276=$A$247, " ", INDEX(PEFA_number!$C$7:$CK$106, MATCH('PEFA Pull'!D$253, PEFA_number!$A$7:$A$106,0), MATCH('PEFA Pull'!$A276, PEFA_number!$C$3:$CK$3, 0))))</f>
        <v>2</v>
      </c>
      <c r="E276" s="105">
        <f>IF(E$253=$A$248, " ", IF($A276=$A$247, " ", INDEX(PEFA_number!$C$7:$CK$106, MATCH('PEFA Pull'!E$253, PEFA_number!$A$7:$A$106,0), MATCH('PEFA Pull'!$A276, PEFA_number!$C$3:$CK$3, 0))))</f>
        <v>3</v>
      </c>
      <c r="F276" s="105">
        <f>IF(F$253=$A$248, " ", IF($A276=$A$247, " ", INDEX(PEFA_number!$C$7:$CK$106, MATCH('PEFA Pull'!F$253, PEFA_number!$A$7:$A$106,0), MATCH('PEFA Pull'!$A276, PEFA_number!$C$3:$CK$3, 0))))</f>
        <v>4</v>
      </c>
      <c r="G276" s="105" t="str">
        <f>IF(G$253=$A$248, " ", IF($A276=$A$247, " ", INDEX(PEFA_number!$C$7:$CK$106, MATCH('PEFA Pull'!G$253, PEFA_number!$A$7:$A$106,0), MATCH('PEFA Pull'!$A276, PEFA_number!$C$3:$CK$3, 0))))</f>
        <v xml:space="preserve"> </v>
      </c>
      <c r="H276" s="105" t="str">
        <f>IF(H$253=$A$248, " ", IF($A276=$A$247, " ", INDEX(PEFA_number!$C$7:$CK$106, MATCH('PEFA Pull'!H$253, PEFA_number!$A$7:$A$106,0), MATCH('PEFA Pull'!$A276, PEFA_number!$C$3:$CK$3, 0))))</f>
        <v xml:space="preserve"> </v>
      </c>
      <c r="I276" s="105" t="str">
        <f>IF(I$253=$A$248, " ", IF($A276=$A$247, " ", INDEX(PEFA_number!$C$7:$CK$106, MATCH('PEFA Pull'!I$253, PEFA_number!$A$7:$A$106,0), MATCH('PEFA Pull'!$A276, PEFA_number!$C$3:$CK$3, 0))))</f>
        <v xml:space="preserve"> </v>
      </c>
      <c r="J276" s="105" t="str">
        <f>IF(J$253=$A$248, " ", IF($A276=$A$247, " ", INDEX(PEFA_number!$C$7:$CK$106, MATCH('PEFA Pull'!J$253, PEFA_number!$A$7:$A$106,0), MATCH('PEFA Pull'!$A276, PEFA_number!$C$3:$CK$3, 0))))</f>
        <v xml:space="preserve"> </v>
      </c>
      <c r="K276" s="105" t="str">
        <f>IF(K$253=$A$248, " ", IF($A276=$A$247, " ", INDEX(PEFA_number!$C$7:$CK$106, MATCH('PEFA Pull'!K$253, PEFA_number!$A$7:$A$106,0), MATCH('PEFA Pull'!$A276, PEFA_number!$C$3:$CK$3, 0))))</f>
        <v xml:space="preserve"> </v>
      </c>
      <c r="L276" s="105" t="str">
        <f>IF(L$253=$A$248, " ", IF($A276=$A$247, " ", INDEX(PEFA_number!$C$7:$CK$106, MATCH('PEFA Pull'!L$253, PEFA_number!$A$7:$A$106,0), MATCH('PEFA Pull'!$A276, PEFA_number!$C$3:$CK$3, 0))))</f>
        <v xml:space="preserve"> </v>
      </c>
      <c r="M276" s="105" t="str">
        <f>IF(M$253=$A$248, " ", IF($A276=$A$247, " ", INDEX(PEFA_number!$C$7:$CK$106, MATCH('PEFA Pull'!M$253, PEFA_number!$A$7:$A$106,0), MATCH('PEFA Pull'!$A276, PEFA_number!$C$3:$CK$3, 0))))</f>
        <v xml:space="preserve"> </v>
      </c>
      <c r="N276" s="105">
        <f>IF(N$253=$A$248, " ", IF($A276=$A$247, " ", INDEX(PEFA_number!$C$7:$CK$106, MATCH('PEFA Pull'!N$253, PEFA_number!$A$7:$A$106,0), MATCH('PEFA Pull'!$A276, PEFA_number!$C$3:$CK$3, 0))))</f>
        <v>4</v>
      </c>
      <c r="O276" s="105">
        <f>IF(O$253=$A$248, " ", IF($A276=$A$247, " ", INDEX(PEFA_number!$C$7:$CK$106, MATCH('PEFA Pull'!O$253, PEFA_number!$A$7:$A$106,0), MATCH('PEFA Pull'!$A276, PEFA_number!$C$3:$CK$3, 0))))</f>
        <v>4</v>
      </c>
      <c r="P276" s="105">
        <f>IF(P$253=$A$248, " ", IF($A276=$A$247, " ", INDEX(PEFA_number!$C$7:$CK$106, MATCH('PEFA Pull'!P$253, PEFA_number!$A$7:$A$106,0), MATCH('PEFA Pull'!$A276, PEFA_number!$C$3:$CK$3, 0))))</f>
        <v>2</v>
      </c>
      <c r="Q276" s="105">
        <f>IF(Q$253=$A$248, " ", IF($A276=$A$247, " ", INDEX(PEFA_number!$C$7:$CK$106, MATCH('PEFA Pull'!Q$253, PEFA_number!$A$7:$A$106,0), MATCH('PEFA Pull'!$A276, PEFA_number!$C$3:$CK$3, 0))))</f>
        <v>4</v>
      </c>
      <c r="R276" s="105">
        <f>IF(R$253=$A$248, " ", IF($A276=$A$247, " ", INDEX(PEFA_number!$C$7:$CK$106, MATCH('PEFA Pull'!R$253, PEFA_number!$A$7:$A$106,0), MATCH('PEFA Pull'!$A276, PEFA_number!$C$3:$CK$3, 0))))</f>
        <v>4</v>
      </c>
      <c r="S276" s="105">
        <f>IF(S$253=$A$248, " ", IF($A276=$A$247, " ", INDEX(PEFA_number!$C$7:$CK$106, MATCH('PEFA Pull'!S$253, PEFA_number!$A$7:$A$106,0), MATCH('PEFA Pull'!$A276, PEFA_number!$C$3:$CK$3, 0))))</f>
        <v>2</v>
      </c>
      <c r="T276" s="105">
        <f>IF(T$253=$A$248, " ", IF($A276=$A$247, " ", INDEX(PEFA_number!$C$7:$CK$106, MATCH('PEFA Pull'!T$253, PEFA_number!$A$7:$A$106,0), MATCH('PEFA Pull'!$A276, PEFA_number!$C$3:$CK$3, 0))))</f>
        <v>2</v>
      </c>
      <c r="U276" s="105" t="str">
        <f>IF(U$253=$A$248, " ", IF($A276=$A$247, " ", INDEX(PEFA_number!$C$7:$CK$106, MATCH('PEFA Pull'!U$253, PEFA_number!$A$7:$A$106,0), MATCH('PEFA Pull'!$A276, PEFA_number!$C$3:$CK$3, 0))))</f>
        <v xml:space="preserve"> </v>
      </c>
      <c r="V276" s="105" t="str">
        <f>IF(V$253=$A$248, " ", IF($A276=$A$247, " ", INDEX(PEFA_number!$C$7:$CK$106, MATCH('PEFA Pull'!V$253, PEFA_number!$A$7:$A$106,0), MATCH('PEFA Pull'!$A276, PEFA_number!$C$3:$CK$3, 0))))</f>
        <v xml:space="preserve"> </v>
      </c>
      <c r="W276" s="105" t="str">
        <f>IF(W$253=$A$248, " ", IF($A276=$A$247, " ", INDEX(PEFA_number!$C$7:$CK$106, MATCH('PEFA Pull'!W$253, PEFA_number!$A$7:$A$106,0), MATCH('PEFA Pull'!$A276, PEFA_number!$C$3:$CK$3, 0))))</f>
        <v xml:space="preserve"> </v>
      </c>
      <c r="X276" s="105" t="e">
        <f>IF(X$253=$A$249, " ", IF($A276=$A$247, " ", INDEX([16]CPIA!$D$9:$X$86, MATCH('PEFA Pull'!$A276, [16]CPIA!$C$9:$C$86, 0), MATCH('PEFA Pull'!X$253, [16]CPIA!$D$7:$X$7, 0))))</f>
        <v>#N/A</v>
      </c>
      <c r="Y276" s="105" t="e">
        <f>IF(Y$253=$A$249, " ", IF($A276=$A$247, " ", INDEX([16]CPIA!$D$9:$X$86, MATCH('PEFA Pull'!$A276, [16]CPIA!$C$9:$C$86, 0), MATCH('PEFA Pull'!Y$253, [16]CPIA!$D$7:$X$7, 0))))</f>
        <v>#N/A</v>
      </c>
      <c r="Z276" s="105" t="str">
        <f>IF(Z$253=$A$249, " ", IF($A276=$A$247, " ", INDEX([16]CPIA!$D$9:$X$86, MATCH('PEFA Pull'!$A276, [16]CPIA!$C$9:$C$86, 0), MATCH('PEFA Pull'!Z$253, [16]CPIA!$D$7:$X$7, 0))))</f>
        <v xml:space="preserve"> </v>
      </c>
      <c r="AA276" s="105" t="str">
        <f>IF(AA$253=$A$249, " ", IF($A276=$A$247, " ", INDEX([16]CPIA!$D$9:$X$86, MATCH('PEFA Pull'!$A276, [16]CPIA!$C$9:$C$86, 0), MATCH('PEFA Pull'!AA$253, [16]CPIA!$D$7:$X$7, 0))))</f>
        <v xml:space="preserve"> </v>
      </c>
      <c r="AB276" s="105" t="str">
        <f>IF(AB$253=$A$249, " ", IF($A276=$A$247, " ", INDEX([16]CPIA!$D$9:$X$86, MATCH('PEFA Pull'!$A276, [16]CPIA!$C$9:$C$86, 0), MATCH('PEFA Pull'!AB$253, [16]CPIA!$D$7:$X$7, 0))))</f>
        <v xml:space="preserve"> </v>
      </c>
      <c r="AC276" s="105" t="str">
        <f>IF(AC$253=$A$249, " ", IF($A276=$A$247, " ", INDEX([16]CPIA!$D$9:$X$86, MATCH('PEFA Pull'!$A276, [16]CPIA!$C$9:$C$86, 0), MATCH('PEFA Pull'!AC$253, [16]CPIA!$D$7:$X$7, 0))))</f>
        <v xml:space="preserve"> </v>
      </c>
      <c r="AD276" s="105" t="str">
        <f>IF(AD$253=$A$249, " ", IF($A276=$A$247, " ", INDEX([16]CPIA!$D$9:$X$86, MATCH('PEFA Pull'!$A276, [16]CPIA!$C$9:$C$86, 0), MATCH('PEFA Pull'!AD$253, [16]CPIA!$D$7:$X$7, 0))))</f>
        <v xml:space="preserve"> </v>
      </c>
      <c r="AE276" s="105" t="str">
        <f>IF(AE$253=$A$249, " ", IF($A276=$A$247, " ", INDEX([16]CPIA!$D$9:$X$86, MATCH('PEFA Pull'!$A276, [16]CPIA!$C$9:$C$86, 0), MATCH('PEFA Pull'!AE$253, [16]CPIA!$D$7:$X$7, 0))))</f>
        <v xml:space="preserve"> </v>
      </c>
      <c r="AF276" s="105" t="str">
        <f>IF(AF$253=$A$249, " ", IF($A276=$A$247, " ", INDEX([16]CPIA!$D$9:$X$86, MATCH('PEFA Pull'!$A276, [16]CPIA!$C$9:$C$86, 0), MATCH('PEFA Pull'!AF$253, [16]CPIA!$D$7:$X$7, 0))))</f>
        <v xml:space="preserve"> </v>
      </c>
      <c r="AG276" s="105" t="str">
        <f>IF(AG$253=$A$249, " ", IF($A276=$A$247, " ", INDEX([16]CPIA!$D$9:$X$86, MATCH('PEFA Pull'!$A276, [16]CPIA!$C$9:$C$86, 0), MATCH('PEFA Pull'!AG$253, [16]CPIA!$D$7:$X$7, 0))))</f>
        <v xml:space="preserve"> </v>
      </c>
      <c r="AH276" s="105">
        <f>IF(AH$253=$A$248, " ", IF($A276=$A$247, " ", INDEX(PEFA_number!$C$7:$CK$106, MATCH('PEFA Pull'!AH$253, PEFA_number!$A$7:$A$106,0), MATCH('PEFA Pull'!$A276, PEFA_number!$C$3:$CK$3, 0))))</f>
        <v>4</v>
      </c>
      <c r="AI276" s="105" t="str">
        <f>IF(AI$253=$A$248, " ", IF($A276=$A$247, " ", INDEX(PEFA_number!$C$7:$CK$106, MATCH('PEFA Pull'!AI$253, PEFA_number!$A$7:$A$106,0), MATCH('PEFA Pull'!$A276, PEFA_number!$C$3:$CK$3, 0))))</f>
        <v xml:space="preserve"> </v>
      </c>
      <c r="AJ276" s="105" t="str">
        <f>IF(AJ$253=$A$248, " ", IF($A276=$A$247, " ", INDEX(PEFA_number!$C$7:$CK$106, MATCH('PEFA Pull'!AJ$253, PEFA_number!$A$7:$A$106,0), MATCH('PEFA Pull'!$A276, PEFA_number!$C$3:$CK$3, 0))))</f>
        <v xml:space="preserve"> </v>
      </c>
      <c r="AK276" s="105" t="str">
        <f>IF(AK$253=$A$248, " ", IF($A276=$A$247, " ", INDEX(PEFA_number!$C$7:$CK$106, MATCH('PEFA Pull'!AK$253, PEFA_number!$A$7:$A$106,0), MATCH('PEFA Pull'!$A276, PEFA_number!$C$3:$CK$3, 0))))</f>
        <v xml:space="preserve"> </v>
      </c>
    </row>
    <row r="277" spans="1:37">
      <c r="A277" s="117" t="s">
        <v>24</v>
      </c>
      <c r="B277" s="105" t="e">
        <f>IF(B$253=$A$248, " ", IF($A277=$A$247, " ", INDEX(PEFA_number!$C$7:$CK$106, MATCH('PEFA Pull'!B$253, PEFA_number!$A$7:$A$106,0), MATCH('PEFA Pull'!$A277, PEFA_number!$C$3:$CK$3, 0))))</f>
        <v>#N/A</v>
      </c>
      <c r="C277" s="105" t="e">
        <f>IF(C$253=$A$248, " ", IF($A277=$A$247, " ", INDEX(PEFA_number!$C$7:$CK$106, MATCH('PEFA Pull'!C$253, PEFA_number!$A$7:$A$106,0), MATCH('PEFA Pull'!$A277, PEFA_number!$C$3:$CK$3, 0))))</f>
        <v>#N/A</v>
      </c>
      <c r="D277" s="105" t="e">
        <f>IF(D$253=$A$248, " ", IF($A277=$A$247, " ", INDEX(PEFA_number!$C$7:$CK$106, MATCH('PEFA Pull'!D$253, PEFA_number!$A$7:$A$106,0), MATCH('PEFA Pull'!$A277, PEFA_number!$C$3:$CK$3, 0))))</f>
        <v>#N/A</v>
      </c>
      <c r="E277" s="105" t="e">
        <f>IF(E$253=$A$248, " ", IF($A277=$A$247, " ", INDEX(PEFA_number!$C$7:$CK$106, MATCH('PEFA Pull'!E$253, PEFA_number!$A$7:$A$106,0), MATCH('PEFA Pull'!$A277, PEFA_number!$C$3:$CK$3, 0))))</f>
        <v>#N/A</v>
      </c>
      <c r="F277" s="105" t="e">
        <f>IF(F$253=$A$248, " ", IF($A277=$A$247, " ", INDEX(PEFA_number!$C$7:$CK$106, MATCH('PEFA Pull'!F$253, PEFA_number!$A$7:$A$106,0), MATCH('PEFA Pull'!$A277, PEFA_number!$C$3:$CK$3, 0))))</f>
        <v>#N/A</v>
      </c>
      <c r="G277" s="105" t="str">
        <f>IF(G$253=$A$248, " ", IF($A277=$A$247, " ", INDEX(PEFA_number!$C$7:$CK$106, MATCH('PEFA Pull'!G$253, PEFA_number!$A$7:$A$106,0), MATCH('PEFA Pull'!$A277, PEFA_number!$C$3:$CK$3, 0))))</f>
        <v xml:space="preserve"> </v>
      </c>
      <c r="H277" s="105" t="str">
        <f>IF(H$253=$A$248, " ", IF($A277=$A$247, " ", INDEX(PEFA_number!$C$7:$CK$106, MATCH('PEFA Pull'!H$253, PEFA_number!$A$7:$A$106,0), MATCH('PEFA Pull'!$A277, PEFA_number!$C$3:$CK$3, 0))))</f>
        <v xml:space="preserve"> </v>
      </c>
      <c r="I277" s="105" t="str">
        <f>IF(I$253=$A$248, " ", IF($A277=$A$247, " ", INDEX(PEFA_number!$C$7:$CK$106, MATCH('PEFA Pull'!I$253, PEFA_number!$A$7:$A$106,0), MATCH('PEFA Pull'!$A277, PEFA_number!$C$3:$CK$3, 0))))</f>
        <v xml:space="preserve"> </v>
      </c>
      <c r="J277" s="105" t="str">
        <f>IF(J$253=$A$248, " ", IF($A277=$A$247, " ", INDEX(PEFA_number!$C$7:$CK$106, MATCH('PEFA Pull'!J$253, PEFA_number!$A$7:$A$106,0), MATCH('PEFA Pull'!$A277, PEFA_number!$C$3:$CK$3, 0))))</f>
        <v xml:space="preserve"> </v>
      </c>
      <c r="K277" s="105" t="str">
        <f>IF(K$253=$A$248, " ", IF($A277=$A$247, " ", INDEX(PEFA_number!$C$7:$CK$106, MATCH('PEFA Pull'!K$253, PEFA_number!$A$7:$A$106,0), MATCH('PEFA Pull'!$A277, PEFA_number!$C$3:$CK$3, 0))))</f>
        <v xml:space="preserve"> </v>
      </c>
      <c r="L277" s="105" t="str">
        <f>IF(L$253=$A$248, " ", IF($A277=$A$247, " ", INDEX(PEFA_number!$C$7:$CK$106, MATCH('PEFA Pull'!L$253, PEFA_number!$A$7:$A$106,0), MATCH('PEFA Pull'!$A277, PEFA_number!$C$3:$CK$3, 0))))</f>
        <v xml:space="preserve"> </v>
      </c>
      <c r="M277" s="105" t="str">
        <f>IF(M$253=$A$248, " ", IF($A277=$A$247, " ", INDEX(PEFA_number!$C$7:$CK$106, MATCH('PEFA Pull'!M$253, PEFA_number!$A$7:$A$106,0), MATCH('PEFA Pull'!$A277, PEFA_number!$C$3:$CK$3, 0))))</f>
        <v xml:space="preserve"> </v>
      </c>
      <c r="N277" s="105" t="e">
        <f>IF(N$253=$A$248, " ", IF($A277=$A$247, " ", INDEX(PEFA_number!$C$7:$CK$106, MATCH('PEFA Pull'!N$253, PEFA_number!$A$7:$A$106,0), MATCH('PEFA Pull'!$A277, PEFA_number!$C$3:$CK$3, 0))))</f>
        <v>#N/A</v>
      </c>
      <c r="O277" s="105" t="e">
        <f>IF(O$253=$A$248, " ", IF($A277=$A$247, " ", INDEX(PEFA_number!$C$7:$CK$106, MATCH('PEFA Pull'!O$253, PEFA_number!$A$7:$A$106,0), MATCH('PEFA Pull'!$A277, PEFA_number!$C$3:$CK$3, 0))))</f>
        <v>#N/A</v>
      </c>
      <c r="P277" s="105" t="e">
        <f>IF(P$253=$A$248, " ", IF($A277=$A$247, " ", INDEX(PEFA_number!$C$7:$CK$106, MATCH('PEFA Pull'!P$253, PEFA_number!$A$7:$A$106,0), MATCH('PEFA Pull'!$A277, PEFA_number!$C$3:$CK$3, 0))))</f>
        <v>#N/A</v>
      </c>
      <c r="Q277" s="105" t="e">
        <f>IF(Q$253=$A$248, " ", IF($A277=$A$247, " ", INDEX(PEFA_number!$C$7:$CK$106, MATCH('PEFA Pull'!Q$253, PEFA_number!$A$7:$A$106,0), MATCH('PEFA Pull'!$A277, PEFA_number!$C$3:$CK$3, 0))))</f>
        <v>#N/A</v>
      </c>
      <c r="R277" s="105" t="e">
        <f>IF(R$253=$A$248, " ", IF($A277=$A$247, " ", INDEX(PEFA_number!$C$7:$CK$106, MATCH('PEFA Pull'!R$253, PEFA_number!$A$7:$A$106,0), MATCH('PEFA Pull'!$A277, PEFA_number!$C$3:$CK$3, 0))))</f>
        <v>#N/A</v>
      </c>
      <c r="S277" s="105" t="e">
        <f>IF(S$253=$A$248, " ", IF($A277=$A$247, " ", INDEX(PEFA_number!$C$7:$CK$106, MATCH('PEFA Pull'!S$253, PEFA_number!$A$7:$A$106,0), MATCH('PEFA Pull'!$A277, PEFA_number!$C$3:$CK$3, 0))))</f>
        <v>#N/A</v>
      </c>
      <c r="T277" s="105" t="e">
        <f>IF(T$253=$A$248, " ", IF($A277=$A$247, " ", INDEX(PEFA_number!$C$7:$CK$106, MATCH('PEFA Pull'!T$253, PEFA_number!$A$7:$A$106,0), MATCH('PEFA Pull'!$A277, PEFA_number!$C$3:$CK$3, 0))))</f>
        <v>#N/A</v>
      </c>
      <c r="U277" s="105" t="str">
        <f>IF(U$253=$A$248, " ", IF($A277=$A$247, " ", INDEX(PEFA_number!$C$7:$CK$106, MATCH('PEFA Pull'!U$253, PEFA_number!$A$7:$A$106,0), MATCH('PEFA Pull'!$A277, PEFA_number!$C$3:$CK$3, 0))))</f>
        <v xml:space="preserve"> </v>
      </c>
      <c r="V277" s="105" t="str">
        <f>IF(V$253=$A$248, " ", IF($A277=$A$247, " ", INDEX(PEFA_number!$C$7:$CK$106, MATCH('PEFA Pull'!V$253, PEFA_number!$A$7:$A$106,0), MATCH('PEFA Pull'!$A277, PEFA_number!$C$3:$CK$3, 0))))</f>
        <v xml:space="preserve"> </v>
      </c>
      <c r="W277" s="105" t="str">
        <f>IF(W$253=$A$248, " ", IF($A277=$A$247, " ", INDEX(PEFA_number!$C$7:$CK$106, MATCH('PEFA Pull'!W$253, PEFA_number!$A$7:$A$106,0), MATCH('PEFA Pull'!$A277, PEFA_number!$C$3:$CK$3, 0))))</f>
        <v xml:space="preserve"> </v>
      </c>
      <c r="X277" s="105" t="e">
        <f>IF(X$253=$A$249, " ", IF($A277=$A$247, " ", INDEX([16]CPIA!$D$9:$X$86, MATCH('PEFA Pull'!$A277, [16]CPIA!$C$9:$C$86, 0), MATCH('PEFA Pull'!X$253, [16]CPIA!$D$7:$X$7, 0))))</f>
        <v>#N/A</v>
      </c>
      <c r="Y277" s="105" t="e">
        <f>IF(Y$253=$A$249, " ", IF($A277=$A$247, " ", INDEX([16]CPIA!$D$9:$X$86, MATCH('PEFA Pull'!$A277, [16]CPIA!$C$9:$C$86, 0), MATCH('PEFA Pull'!Y$253, [16]CPIA!$D$7:$X$7, 0))))</f>
        <v>#N/A</v>
      </c>
      <c r="Z277" s="105" t="str">
        <f>IF(Z$253=$A$249, " ", IF($A277=$A$247, " ", INDEX([16]CPIA!$D$9:$X$86, MATCH('PEFA Pull'!$A277, [16]CPIA!$C$9:$C$86, 0), MATCH('PEFA Pull'!Z$253, [16]CPIA!$D$7:$X$7, 0))))</f>
        <v xml:space="preserve"> </v>
      </c>
      <c r="AA277" s="105" t="str">
        <f>IF(AA$253=$A$249, " ", IF($A277=$A$247, " ", INDEX([16]CPIA!$D$9:$X$86, MATCH('PEFA Pull'!$A277, [16]CPIA!$C$9:$C$86, 0), MATCH('PEFA Pull'!AA$253, [16]CPIA!$D$7:$X$7, 0))))</f>
        <v xml:space="preserve"> </v>
      </c>
      <c r="AB277" s="105" t="str">
        <f>IF(AB$253=$A$249, " ", IF($A277=$A$247, " ", INDEX([16]CPIA!$D$9:$X$86, MATCH('PEFA Pull'!$A277, [16]CPIA!$C$9:$C$86, 0), MATCH('PEFA Pull'!AB$253, [16]CPIA!$D$7:$X$7, 0))))</f>
        <v xml:space="preserve"> </v>
      </c>
      <c r="AC277" s="105" t="str">
        <f>IF(AC$253=$A$249, " ", IF($A277=$A$247, " ", INDEX([16]CPIA!$D$9:$X$86, MATCH('PEFA Pull'!$A277, [16]CPIA!$C$9:$C$86, 0), MATCH('PEFA Pull'!AC$253, [16]CPIA!$D$7:$X$7, 0))))</f>
        <v xml:space="preserve"> </v>
      </c>
      <c r="AD277" s="105" t="str">
        <f>IF(AD$253=$A$249, " ", IF($A277=$A$247, " ", INDEX([16]CPIA!$D$9:$X$86, MATCH('PEFA Pull'!$A277, [16]CPIA!$C$9:$C$86, 0), MATCH('PEFA Pull'!AD$253, [16]CPIA!$D$7:$X$7, 0))))</f>
        <v xml:space="preserve"> </v>
      </c>
      <c r="AE277" s="105" t="str">
        <f>IF(AE$253=$A$249, " ", IF($A277=$A$247, " ", INDEX([16]CPIA!$D$9:$X$86, MATCH('PEFA Pull'!$A277, [16]CPIA!$C$9:$C$86, 0), MATCH('PEFA Pull'!AE$253, [16]CPIA!$D$7:$X$7, 0))))</f>
        <v xml:space="preserve"> </v>
      </c>
      <c r="AF277" s="105" t="str">
        <f>IF(AF$253=$A$249, " ", IF($A277=$A$247, " ", INDEX([16]CPIA!$D$9:$X$86, MATCH('PEFA Pull'!$A277, [16]CPIA!$C$9:$C$86, 0), MATCH('PEFA Pull'!AF$253, [16]CPIA!$D$7:$X$7, 0))))</f>
        <v xml:space="preserve"> </v>
      </c>
      <c r="AG277" s="105" t="str">
        <f>IF(AG$253=$A$249, " ", IF($A277=$A$247, " ", INDEX([16]CPIA!$D$9:$X$86, MATCH('PEFA Pull'!$A277, [16]CPIA!$C$9:$C$86, 0), MATCH('PEFA Pull'!AG$253, [16]CPIA!$D$7:$X$7, 0))))</f>
        <v xml:space="preserve"> </v>
      </c>
      <c r="AH277" s="105" t="e">
        <f>IF(AH$253=$A$248, " ", IF($A277=$A$247, " ", INDEX(PEFA_number!$C$7:$CK$106, MATCH('PEFA Pull'!AH$253, PEFA_number!$A$7:$A$106,0), MATCH('PEFA Pull'!$A277, PEFA_number!$C$3:$CK$3, 0))))</f>
        <v>#N/A</v>
      </c>
      <c r="AI277" s="105" t="str">
        <f>IF(AI$253=$A$248, " ", IF($A277=$A$247, " ", INDEX(PEFA_number!$C$7:$CK$106, MATCH('PEFA Pull'!AI$253, PEFA_number!$A$7:$A$106,0), MATCH('PEFA Pull'!$A277, PEFA_number!$C$3:$CK$3, 0))))</f>
        <v xml:space="preserve"> </v>
      </c>
      <c r="AJ277" s="105" t="str">
        <f>IF(AJ$253=$A$248, " ", IF($A277=$A$247, " ", INDEX(PEFA_number!$C$7:$CK$106, MATCH('PEFA Pull'!AJ$253, PEFA_number!$A$7:$A$106,0), MATCH('PEFA Pull'!$A277, PEFA_number!$C$3:$CK$3, 0))))</f>
        <v xml:space="preserve"> </v>
      </c>
      <c r="AK277" s="105" t="str">
        <f>IF(AK$253=$A$248, " ", IF($A277=$A$247, " ", INDEX(PEFA_number!$C$7:$CK$106, MATCH('PEFA Pull'!AK$253, PEFA_number!$A$7:$A$106,0), MATCH('PEFA Pull'!$A277, PEFA_number!$C$3:$CK$3, 0))))</f>
        <v xml:space="preserve"> </v>
      </c>
    </row>
    <row r="278" spans="1:37">
      <c r="A278" s="117" t="s">
        <v>25</v>
      </c>
      <c r="B278" s="105" t="e">
        <f>IF(B$253=$A$248, " ", IF($A278=$A$247, " ", INDEX(PEFA_number!$C$7:$CK$106, MATCH('PEFA Pull'!B$253, PEFA_number!$A$7:$A$106,0), MATCH('PEFA Pull'!$A278, PEFA_number!$C$3:$CK$3, 0))))</f>
        <v>#N/A</v>
      </c>
      <c r="C278" s="105" t="e">
        <f>IF(C$253=$A$248, " ", IF($A278=$A$247, " ", INDEX(PEFA_number!$C$7:$CK$106, MATCH('PEFA Pull'!C$253, PEFA_number!$A$7:$A$106,0), MATCH('PEFA Pull'!$A278, PEFA_number!$C$3:$CK$3, 0))))</f>
        <v>#N/A</v>
      </c>
      <c r="D278" s="105" t="e">
        <f>IF(D$253=$A$248, " ", IF($A278=$A$247, " ", INDEX(PEFA_number!$C$7:$CK$106, MATCH('PEFA Pull'!D$253, PEFA_number!$A$7:$A$106,0), MATCH('PEFA Pull'!$A278, PEFA_number!$C$3:$CK$3, 0))))</f>
        <v>#N/A</v>
      </c>
      <c r="E278" s="105" t="e">
        <f>IF(E$253=$A$248, " ", IF($A278=$A$247, " ", INDEX(PEFA_number!$C$7:$CK$106, MATCH('PEFA Pull'!E$253, PEFA_number!$A$7:$A$106,0), MATCH('PEFA Pull'!$A278, PEFA_number!$C$3:$CK$3, 0))))</f>
        <v>#N/A</v>
      </c>
      <c r="F278" s="105" t="e">
        <f>IF(F$253=$A$248, " ", IF($A278=$A$247, " ", INDEX(PEFA_number!$C$7:$CK$106, MATCH('PEFA Pull'!F$253, PEFA_number!$A$7:$A$106,0), MATCH('PEFA Pull'!$A278, PEFA_number!$C$3:$CK$3, 0))))</f>
        <v>#N/A</v>
      </c>
      <c r="G278" s="105" t="str">
        <f>IF(G$253=$A$248, " ", IF($A278=$A$247, " ", INDEX(PEFA_number!$C$7:$CK$106, MATCH('PEFA Pull'!G$253, PEFA_number!$A$7:$A$106,0), MATCH('PEFA Pull'!$A278, PEFA_number!$C$3:$CK$3, 0))))</f>
        <v xml:space="preserve"> </v>
      </c>
      <c r="H278" s="105" t="str">
        <f>IF(H$253=$A$248, " ", IF($A278=$A$247, " ", INDEX(PEFA_number!$C$7:$CK$106, MATCH('PEFA Pull'!H$253, PEFA_number!$A$7:$A$106,0), MATCH('PEFA Pull'!$A278, PEFA_number!$C$3:$CK$3, 0))))</f>
        <v xml:space="preserve"> </v>
      </c>
      <c r="I278" s="105" t="str">
        <f>IF(I$253=$A$248, " ", IF($A278=$A$247, " ", INDEX(PEFA_number!$C$7:$CK$106, MATCH('PEFA Pull'!I$253, PEFA_number!$A$7:$A$106,0), MATCH('PEFA Pull'!$A278, PEFA_number!$C$3:$CK$3, 0))))</f>
        <v xml:space="preserve"> </v>
      </c>
      <c r="J278" s="105" t="str">
        <f>IF(J$253=$A$248, " ", IF($A278=$A$247, " ", INDEX(PEFA_number!$C$7:$CK$106, MATCH('PEFA Pull'!J$253, PEFA_number!$A$7:$A$106,0), MATCH('PEFA Pull'!$A278, PEFA_number!$C$3:$CK$3, 0))))</f>
        <v xml:space="preserve"> </v>
      </c>
      <c r="K278" s="105" t="str">
        <f>IF(K$253=$A$248, " ", IF($A278=$A$247, " ", INDEX(PEFA_number!$C$7:$CK$106, MATCH('PEFA Pull'!K$253, PEFA_number!$A$7:$A$106,0), MATCH('PEFA Pull'!$A278, PEFA_number!$C$3:$CK$3, 0))))</f>
        <v xml:space="preserve"> </v>
      </c>
      <c r="L278" s="105" t="str">
        <f>IF(L$253=$A$248, " ", IF($A278=$A$247, " ", INDEX(PEFA_number!$C$7:$CK$106, MATCH('PEFA Pull'!L$253, PEFA_number!$A$7:$A$106,0), MATCH('PEFA Pull'!$A278, PEFA_number!$C$3:$CK$3, 0))))</f>
        <v xml:space="preserve"> </v>
      </c>
      <c r="M278" s="105" t="str">
        <f>IF(M$253=$A$248, " ", IF($A278=$A$247, " ", INDEX(PEFA_number!$C$7:$CK$106, MATCH('PEFA Pull'!M$253, PEFA_number!$A$7:$A$106,0), MATCH('PEFA Pull'!$A278, PEFA_number!$C$3:$CK$3, 0))))</f>
        <v xml:space="preserve"> </v>
      </c>
      <c r="N278" s="105" t="e">
        <f>IF(N$253=$A$248, " ", IF($A278=$A$247, " ", INDEX(PEFA_number!$C$7:$CK$106, MATCH('PEFA Pull'!N$253, PEFA_number!$A$7:$A$106,0), MATCH('PEFA Pull'!$A278, PEFA_number!$C$3:$CK$3, 0))))</f>
        <v>#N/A</v>
      </c>
      <c r="O278" s="105" t="e">
        <f>IF(O$253=$A$248, " ", IF($A278=$A$247, " ", INDEX(PEFA_number!$C$7:$CK$106, MATCH('PEFA Pull'!O$253, PEFA_number!$A$7:$A$106,0), MATCH('PEFA Pull'!$A278, PEFA_number!$C$3:$CK$3, 0))))</f>
        <v>#N/A</v>
      </c>
      <c r="P278" s="105" t="e">
        <f>IF(P$253=$A$248, " ", IF($A278=$A$247, " ", INDEX(PEFA_number!$C$7:$CK$106, MATCH('PEFA Pull'!P$253, PEFA_number!$A$7:$A$106,0), MATCH('PEFA Pull'!$A278, PEFA_number!$C$3:$CK$3, 0))))</f>
        <v>#N/A</v>
      </c>
      <c r="Q278" s="105" t="e">
        <f>IF(Q$253=$A$248, " ", IF($A278=$A$247, " ", INDEX(PEFA_number!$C$7:$CK$106, MATCH('PEFA Pull'!Q$253, PEFA_number!$A$7:$A$106,0), MATCH('PEFA Pull'!$A278, PEFA_number!$C$3:$CK$3, 0))))</f>
        <v>#N/A</v>
      </c>
      <c r="R278" s="105" t="e">
        <f>IF(R$253=$A$248, " ", IF($A278=$A$247, " ", INDEX(PEFA_number!$C$7:$CK$106, MATCH('PEFA Pull'!R$253, PEFA_number!$A$7:$A$106,0), MATCH('PEFA Pull'!$A278, PEFA_number!$C$3:$CK$3, 0))))</f>
        <v>#N/A</v>
      </c>
      <c r="S278" s="105" t="e">
        <f>IF(S$253=$A$248, " ", IF($A278=$A$247, " ", INDEX(PEFA_number!$C$7:$CK$106, MATCH('PEFA Pull'!S$253, PEFA_number!$A$7:$A$106,0), MATCH('PEFA Pull'!$A278, PEFA_number!$C$3:$CK$3, 0))))</f>
        <v>#N/A</v>
      </c>
      <c r="T278" s="105" t="e">
        <f>IF(T$253=$A$248, " ", IF($A278=$A$247, " ", INDEX(PEFA_number!$C$7:$CK$106, MATCH('PEFA Pull'!T$253, PEFA_number!$A$7:$A$106,0), MATCH('PEFA Pull'!$A278, PEFA_number!$C$3:$CK$3, 0))))</f>
        <v>#N/A</v>
      </c>
      <c r="U278" s="105" t="str">
        <f>IF(U$253=$A$248, " ", IF($A278=$A$247, " ", INDEX(PEFA_number!$C$7:$CK$106, MATCH('PEFA Pull'!U$253, PEFA_number!$A$7:$A$106,0), MATCH('PEFA Pull'!$A278, PEFA_number!$C$3:$CK$3, 0))))</f>
        <v xml:space="preserve"> </v>
      </c>
      <c r="V278" s="105" t="str">
        <f>IF(V$253=$A$248, " ", IF($A278=$A$247, " ", INDEX(PEFA_number!$C$7:$CK$106, MATCH('PEFA Pull'!V$253, PEFA_number!$A$7:$A$106,0), MATCH('PEFA Pull'!$A278, PEFA_number!$C$3:$CK$3, 0))))</f>
        <v xml:space="preserve"> </v>
      </c>
      <c r="W278" s="105" t="str">
        <f>IF(W$253=$A$248, " ", IF($A278=$A$247, " ", INDEX(PEFA_number!$C$7:$CK$106, MATCH('PEFA Pull'!W$253, PEFA_number!$A$7:$A$106,0), MATCH('PEFA Pull'!$A278, PEFA_number!$C$3:$CK$3, 0))))</f>
        <v xml:space="preserve"> </v>
      </c>
      <c r="X278" s="105" t="e">
        <f>IF(X$253=$A$249, " ", IF($A278=$A$247, " ", INDEX([16]CPIA!$D$9:$X$86, MATCH('PEFA Pull'!$A278, [16]CPIA!$C$9:$C$86, 0), MATCH('PEFA Pull'!X$253, [16]CPIA!$D$7:$X$7, 0))))</f>
        <v>#N/A</v>
      </c>
      <c r="Y278" s="105" t="e">
        <f>IF(Y$253=$A$249, " ", IF($A278=$A$247, " ", INDEX([16]CPIA!$D$9:$X$86, MATCH('PEFA Pull'!$A278, [16]CPIA!$C$9:$C$86, 0), MATCH('PEFA Pull'!Y$253, [16]CPIA!$D$7:$X$7, 0))))</f>
        <v>#N/A</v>
      </c>
      <c r="Z278" s="105" t="str">
        <f>IF(Z$253=$A$249, " ", IF($A278=$A$247, " ", INDEX([16]CPIA!$D$9:$X$86, MATCH('PEFA Pull'!$A278, [16]CPIA!$C$9:$C$86, 0), MATCH('PEFA Pull'!Z$253, [16]CPIA!$D$7:$X$7, 0))))</f>
        <v xml:space="preserve"> </v>
      </c>
      <c r="AA278" s="105" t="str">
        <f>IF(AA$253=$A$249, " ", IF($A278=$A$247, " ", INDEX([16]CPIA!$D$9:$X$86, MATCH('PEFA Pull'!$A278, [16]CPIA!$C$9:$C$86, 0), MATCH('PEFA Pull'!AA$253, [16]CPIA!$D$7:$X$7, 0))))</f>
        <v xml:space="preserve"> </v>
      </c>
      <c r="AB278" s="105" t="str">
        <f>IF(AB$253=$A$249, " ", IF($A278=$A$247, " ", INDEX([16]CPIA!$D$9:$X$86, MATCH('PEFA Pull'!$A278, [16]CPIA!$C$9:$C$86, 0), MATCH('PEFA Pull'!AB$253, [16]CPIA!$D$7:$X$7, 0))))</f>
        <v xml:space="preserve"> </v>
      </c>
      <c r="AC278" s="105" t="str">
        <f>IF(AC$253=$A$249, " ", IF($A278=$A$247, " ", INDEX([16]CPIA!$D$9:$X$86, MATCH('PEFA Pull'!$A278, [16]CPIA!$C$9:$C$86, 0), MATCH('PEFA Pull'!AC$253, [16]CPIA!$D$7:$X$7, 0))))</f>
        <v xml:space="preserve"> </v>
      </c>
      <c r="AD278" s="105" t="str">
        <f>IF(AD$253=$A$249, " ", IF($A278=$A$247, " ", INDEX([16]CPIA!$D$9:$X$86, MATCH('PEFA Pull'!$A278, [16]CPIA!$C$9:$C$86, 0), MATCH('PEFA Pull'!AD$253, [16]CPIA!$D$7:$X$7, 0))))</f>
        <v xml:space="preserve"> </v>
      </c>
      <c r="AE278" s="105" t="str">
        <f>IF(AE$253=$A$249, " ", IF($A278=$A$247, " ", INDEX([16]CPIA!$D$9:$X$86, MATCH('PEFA Pull'!$A278, [16]CPIA!$C$9:$C$86, 0), MATCH('PEFA Pull'!AE$253, [16]CPIA!$D$7:$X$7, 0))))</f>
        <v xml:space="preserve"> </v>
      </c>
      <c r="AF278" s="105" t="str">
        <f>IF(AF$253=$A$249, " ", IF($A278=$A$247, " ", INDEX([16]CPIA!$D$9:$X$86, MATCH('PEFA Pull'!$A278, [16]CPIA!$C$9:$C$86, 0), MATCH('PEFA Pull'!AF$253, [16]CPIA!$D$7:$X$7, 0))))</f>
        <v xml:space="preserve"> </v>
      </c>
      <c r="AG278" s="105" t="str">
        <f>IF(AG$253=$A$249, " ", IF($A278=$A$247, " ", INDEX([16]CPIA!$D$9:$X$86, MATCH('PEFA Pull'!$A278, [16]CPIA!$C$9:$C$86, 0), MATCH('PEFA Pull'!AG$253, [16]CPIA!$D$7:$X$7, 0))))</f>
        <v xml:space="preserve"> </v>
      </c>
      <c r="AH278" s="105" t="e">
        <f>IF(AH$253=$A$248, " ", IF($A278=$A$247, " ", INDEX(PEFA_number!$C$7:$CK$106, MATCH('PEFA Pull'!AH$253, PEFA_number!$A$7:$A$106,0), MATCH('PEFA Pull'!$A278, PEFA_number!$C$3:$CK$3, 0))))</f>
        <v>#N/A</v>
      </c>
      <c r="AI278" s="105" t="str">
        <f>IF(AI$253=$A$248, " ", IF($A278=$A$247, " ", INDEX(PEFA_number!$C$7:$CK$106, MATCH('PEFA Pull'!AI$253, PEFA_number!$A$7:$A$106,0), MATCH('PEFA Pull'!$A278, PEFA_number!$C$3:$CK$3, 0))))</f>
        <v xml:space="preserve"> </v>
      </c>
      <c r="AJ278" s="105" t="str">
        <f>IF(AJ$253=$A$248, " ", IF($A278=$A$247, " ", INDEX(PEFA_number!$C$7:$CK$106, MATCH('PEFA Pull'!AJ$253, PEFA_number!$A$7:$A$106,0), MATCH('PEFA Pull'!$A278, PEFA_number!$C$3:$CK$3, 0))))</f>
        <v xml:space="preserve"> </v>
      </c>
      <c r="AK278" s="105" t="str">
        <f>IF(AK$253=$A$248, " ", IF($A278=$A$247, " ", INDEX(PEFA_number!$C$7:$CK$106, MATCH('PEFA Pull'!AK$253, PEFA_number!$A$7:$A$106,0), MATCH('PEFA Pull'!$A278, PEFA_number!$C$3:$CK$3, 0))))</f>
        <v xml:space="preserve"> </v>
      </c>
    </row>
    <row r="279" spans="1:37">
      <c r="A279" s="117" t="s">
        <v>26</v>
      </c>
      <c r="B279" s="105">
        <f>IF(B$253=$A$248, " ", IF($A279=$A$247, " ", INDEX(PEFA_number!$C$7:$CK$106, MATCH('PEFA Pull'!B$253, PEFA_number!$A$7:$A$106,0), MATCH('PEFA Pull'!$A279, PEFA_number!$C$3:$CK$3, 0))))</f>
        <v>3</v>
      </c>
      <c r="C279" s="105">
        <f>IF(C$253=$A$248, " ", IF($A279=$A$247, " ", INDEX(PEFA_number!$C$7:$CK$106, MATCH('PEFA Pull'!C$253, PEFA_number!$A$7:$A$106,0), MATCH('PEFA Pull'!$A279, PEFA_number!$C$3:$CK$3, 0))))</f>
        <v>3</v>
      </c>
      <c r="D279" s="105">
        <f>IF(D$253=$A$248, " ", IF($A279=$A$247, " ", INDEX(PEFA_number!$C$7:$CK$106, MATCH('PEFA Pull'!D$253, PEFA_number!$A$7:$A$106,0), MATCH('PEFA Pull'!$A279, PEFA_number!$C$3:$CK$3, 0))))</f>
        <v>3</v>
      </c>
      <c r="E279" s="105">
        <f>IF(E$253=$A$248, " ", IF($A279=$A$247, " ", INDEX(PEFA_number!$C$7:$CK$106, MATCH('PEFA Pull'!E$253, PEFA_number!$A$7:$A$106,0), MATCH('PEFA Pull'!$A279, PEFA_number!$C$3:$CK$3, 0))))</f>
        <v>3</v>
      </c>
      <c r="F279" s="105">
        <f>IF(F$253=$A$248, " ", IF($A279=$A$247, " ", INDEX(PEFA_number!$C$7:$CK$106, MATCH('PEFA Pull'!F$253, PEFA_number!$A$7:$A$106,0), MATCH('PEFA Pull'!$A279, PEFA_number!$C$3:$CK$3, 0))))</f>
        <v>2</v>
      </c>
      <c r="G279" s="105" t="str">
        <f>IF(G$253=$A$248, " ", IF($A279=$A$247, " ", INDEX(PEFA_number!$C$7:$CK$106, MATCH('PEFA Pull'!G$253, PEFA_number!$A$7:$A$106,0), MATCH('PEFA Pull'!$A279, PEFA_number!$C$3:$CK$3, 0))))</f>
        <v xml:space="preserve"> </v>
      </c>
      <c r="H279" s="105" t="str">
        <f>IF(H$253=$A$248, " ", IF($A279=$A$247, " ", INDEX(PEFA_number!$C$7:$CK$106, MATCH('PEFA Pull'!H$253, PEFA_number!$A$7:$A$106,0), MATCH('PEFA Pull'!$A279, PEFA_number!$C$3:$CK$3, 0))))</f>
        <v xml:space="preserve"> </v>
      </c>
      <c r="I279" s="105" t="str">
        <f>IF(I$253=$A$248, " ", IF($A279=$A$247, " ", INDEX(PEFA_number!$C$7:$CK$106, MATCH('PEFA Pull'!I$253, PEFA_number!$A$7:$A$106,0), MATCH('PEFA Pull'!$A279, PEFA_number!$C$3:$CK$3, 0))))</f>
        <v xml:space="preserve"> </v>
      </c>
      <c r="J279" s="105" t="str">
        <f>IF(J$253=$A$248, " ", IF($A279=$A$247, " ", INDEX(PEFA_number!$C$7:$CK$106, MATCH('PEFA Pull'!J$253, PEFA_number!$A$7:$A$106,0), MATCH('PEFA Pull'!$A279, PEFA_number!$C$3:$CK$3, 0))))</f>
        <v xml:space="preserve"> </v>
      </c>
      <c r="K279" s="105" t="str">
        <f>IF(K$253=$A$248, " ", IF($A279=$A$247, " ", INDEX(PEFA_number!$C$7:$CK$106, MATCH('PEFA Pull'!K$253, PEFA_number!$A$7:$A$106,0), MATCH('PEFA Pull'!$A279, PEFA_number!$C$3:$CK$3, 0))))</f>
        <v xml:space="preserve"> </v>
      </c>
      <c r="L279" s="105" t="str">
        <f>IF(L$253=$A$248, " ", IF($A279=$A$247, " ", INDEX(PEFA_number!$C$7:$CK$106, MATCH('PEFA Pull'!L$253, PEFA_number!$A$7:$A$106,0), MATCH('PEFA Pull'!$A279, PEFA_number!$C$3:$CK$3, 0))))</f>
        <v xml:space="preserve"> </v>
      </c>
      <c r="M279" s="105" t="str">
        <f>IF(M$253=$A$248, " ", IF($A279=$A$247, " ", INDEX(PEFA_number!$C$7:$CK$106, MATCH('PEFA Pull'!M$253, PEFA_number!$A$7:$A$106,0), MATCH('PEFA Pull'!$A279, PEFA_number!$C$3:$CK$3, 0))))</f>
        <v xml:space="preserve"> </v>
      </c>
      <c r="N279" s="105">
        <f>IF(N$253=$A$248, " ", IF($A279=$A$247, " ", INDEX(PEFA_number!$C$7:$CK$106, MATCH('PEFA Pull'!N$253, PEFA_number!$A$7:$A$106,0), MATCH('PEFA Pull'!$A279, PEFA_number!$C$3:$CK$3, 0))))</f>
        <v>3</v>
      </c>
      <c r="O279" s="105">
        <f>IF(O$253=$A$248, " ", IF($A279=$A$247, " ", INDEX(PEFA_number!$C$7:$CK$106, MATCH('PEFA Pull'!O$253, PEFA_number!$A$7:$A$106,0), MATCH('PEFA Pull'!$A279, PEFA_number!$C$3:$CK$3, 0))))</f>
        <v>4</v>
      </c>
      <c r="P279" s="105">
        <f>IF(P$253=$A$248, " ", IF($A279=$A$247, " ", INDEX(PEFA_number!$C$7:$CK$106, MATCH('PEFA Pull'!P$253, PEFA_number!$A$7:$A$106,0), MATCH('PEFA Pull'!$A279, PEFA_number!$C$3:$CK$3, 0))))</f>
        <v>3</v>
      </c>
      <c r="Q279" s="105">
        <f>IF(Q$253=$A$248, " ", IF($A279=$A$247, " ", INDEX(PEFA_number!$C$7:$CK$106, MATCH('PEFA Pull'!Q$253, PEFA_number!$A$7:$A$106,0), MATCH('PEFA Pull'!$A279, PEFA_number!$C$3:$CK$3, 0))))</f>
        <v>2</v>
      </c>
      <c r="R279" s="105">
        <f>IF(R$253=$A$248, " ", IF($A279=$A$247, " ", INDEX(PEFA_number!$C$7:$CK$106, MATCH('PEFA Pull'!R$253, PEFA_number!$A$7:$A$106,0), MATCH('PEFA Pull'!$A279, PEFA_number!$C$3:$CK$3, 0))))</f>
        <v>4</v>
      </c>
      <c r="S279" s="105">
        <f>IF(S$253=$A$248, " ", IF($A279=$A$247, " ", INDEX(PEFA_number!$C$7:$CK$106, MATCH('PEFA Pull'!S$253, PEFA_number!$A$7:$A$106,0), MATCH('PEFA Pull'!$A279, PEFA_number!$C$3:$CK$3, 0))))</f>
        <v>3</v>
      </c>
      <c r="T279" s="105">
        <f>IF(T$253=$A$248, " ", IF($A279=$A$247, " ", INDEX(PEFA_number!$C$7:$CK$106, MATCH('PEFA Pull'!T$253, PEFA_number!$A$7:$A$106,0), MATCH('PEFA Pull'!$A279, PEFA_number!$C$3:$CK$3, 0))))</f>
        <v>1</v>
      </c>
      <c r="U279" s="105" t="str">
        <f>IF(U$253=$A$248, " ", IF($A279=$A$247, " ", INDEX(PEFA_number!$C$7:$CK$106, MATCH('PEFA Pull'!U$253, PEFA_number!$A$7:$A$106,0), MATCH('PEFA Pull'!$A279, PEFA_number!$C$3:$CK$3, 0))))</f>
        <v xml:space="preserve"> </v>
      </c>
      <c r="V279" s="105" t="str">
        <f>IF(V$253=$A$248, " ", IF($A279=$A$247, " ", INDEX(PEFA_number!$C$7:$CK$106, MATCH('PEFA Pull'!V$253, PEFA_number!$A$7:$A$106,0), MATCH('PEFA Pull'!$A279, PEFA_number!$C$3:$CK$3, 0))))</f>
        <v xml:space="preserve"> </v>
      </c>
      <c r="W279" s="105" t="str">
        <f>IF(W$253=$A$248, " ", IF($A279=$A$247, " ", INDEX(PEFA_number!$C$7:$CK$106, MATCH('PEFA Pull'!W$253, PEFA_number!$A$7:$A$106,0), MATCH('PEFA Pull'!$A279, PEFA_number!$C$3:$CK$3, 0))))</f>
        <v xml:space="preserve"> </v>
      </c>
      <c r="X279" s="105">
        <f>IF(X$253=$A$249, " ", IF($A279=$A$247, " ", INDEX([16]CPIA!$D$9:$X$86, MATCH('PEFA Pull'!$A279, [16]CPIA!$C$9:$C$86, 0), MATCH('PEFA Pull'!X$253, [16]CPIA!$D$7:$X$7, 0))))</f>
        <v>3.5</v>
      </c>
      <c r="Y279" s="105">
        <f>IF(Y$253=$A$249, " ", IF($A279=$A$247, " ", INDEX([16]CPIA!$D$9:$X$86, MATCH('PEFA Pull'!$A279, [16]CPIA!$C$9:$C$86, 0), MATCH('PEFA Pull'!Y$253, [16]CPIA!$D$7:$X$7, 0))))</f>
        <v>3.5</v>
      </c>
      <c r="Z279" s="105" t="str">
        <f>IF(Z$253=$A$249, " ", IF($A279=$A$247, " ", INDEX([16]CPIA!$D$9:$X$86, MATCH('PEFA Pull'!$A279, [16]CPIA!$C$9:$C$86, 0), MATCH('PEFA Pull'!Z$253, [16]CPIA!$D$7:$X$7, 0))))</f>
        <v xml:space="preserve"> </v>
      </c>
      <c r="AA279" s="105" t="str">
        <f>IF(AA$253=$A$249, " ", IF($A279=$A$247, " ", INDEX([16]CPIA!$D$9:$X$86, MATCH('PEFA Pull'!$A279, [16]CPIA!$C$9:$C$86, 0), MATCH('PEFA Pull'!AA$253, [16]CPIA!$D$7:$X$7, 0))))</f>
        <v xml:space="preserve"> </v>
      </c>
      <c r="AB279" s="105" t="str">
        <f>IF(AB$253=$A$249, " ", IF($A279=$A$247, " ", INDEX([16]CPIA!$D$9:$X$86, MATCH('PEFA Pull'!$A279, [16]CPIA!$C$9:$C$86, 0), MATCH('PEFA Pull'!AB$253, [16]CPIA!$D$7:$X$7, 0))))</f>
        <v xml:space="preserve"> </v>
      </c>
      <c r="AC279" s="105" t="str">
        <f>IF(AC$253=$A$249, " ", IF($A279=$A$247, " ", INDEX([16]CPIA!$D$9:$X$86, MATCH('PEFA Pull'!$A279, [16]CPIA!$C$9:$C$86, 0), MATCH('PEFA Pull'!AC$253, [16]CPIA!$D$7:$X$7, 0))))</f>
        <v xml:space="preserve"> </v>
      </c>
      <c r="AD279" s="105" t="str">
        <f>IF(AD$253=$A$249, " ", IF($A279=$A$247, " ", INDEX([16]CPIA!$D$9:$X$86, MATCH('PEFA Pull'!$A279, [16]CPIA!$C$9:$C$86, 0), MATCH('PEFA Pull'!AD$253, [16]CPIA!$D$7:$X$7, 0))))</f>
        <v xml:space="preserve"> </v>
      </c>
      <c r="AE279" s="105" t="str">
        <f>IF(AE$253=$A$249, " ", IF($A279=$A$247, " ", INDEX([16]CPIA!$D$9:$X$86, MATCH('PEFA Pull'!$A279, [16]CPIA!$C$9:$C$86, 0), MATCH('PEFA Pull'!AE$253, [16]CPIA!$D$7:$X$7, 0))))</f>
        <v xml:space="preserve"> </v>
      </c>
      <c r="AF279" s="105" t="str">
        <f>IF(AF$253=$A$249, " ", IF($A279=$A$247, " ", INDEX([16]CPIA!$D$9:$X$86, MATCH('PEFA Pull'!$A279, [16]CPIA!$C$9:$C$86, 0), MATCH('PEFA Pull'!AF$253, [16]CPIA!$D$7:$X$7, 0))))</f>
        <v xml:space="preserve"> </v>
      </c>
      <c r="AG279" s="105" t="str">
        <f>IF(AG$253=$A$249, " ", IF($A279=$A$247, " ", INDEX([16]CPIA!$D$9:$X$86, MATCH('PEFA Pull'!$A279, [16]CPIA!$C$9:$C$86, 0), MATCH('PEFA Pull'!AG$253, [16]CPIA!$D$7:$X$7, 0))))</f>
        <v xml:space="preserve"> </v>
      </c>
      <c r="AH279" s="105">
        <f>IF(AH$253=$A$248, " ", IF($A279=$A$247, " ", INDEX(PEFA_number!$C$7:$CK$106, MATCH('PEFA Pull'!AH$253, PEFA_number!$A$7:$A$106,0), MATCH('PEFA Pull'!$A279, PEFA_number!$C$3:$CK$3, 0))))</f>
        <v>3</v>
      </c>
      <c r="AI279" s="105" t="str">
        <f>IF(AI$253=$A$248, " ", IF($A279=$A$247, " ", INDEX(PEFA_number!$C$7:$CK$106, MATCH('PEFA Pull'!AI$253, PEFA_number!$A$7:$A$106,0), MATCH('PEFA Pull'!$A279, PEFA_number!$C$3:$CK$3, 0))))</f>
        <v xml:space="preserve"> </v>
      </c>
      <c r="AJ279" s="105" t="str">
        <f>IF(AJ$253=$A$248, " ", IF($A279=$A$247, " ", INDEX(PEFA_number!$C$7:$CK$106, MATCH('PEFA Pull'!AJ$253, PEFA_number!$A$7:$A$106,0), MATCH('PEFA Pull'!$A279, PEFA_number!$C$3:$CK$3, 0))))</f>
        <v xml:space="preserve"> </v>
      </c>
      <c r="AK279" s="105" t="str">
        <f>IF(AK$253=$A$248, " ", IF($A279=$A$247, " ", INDEX(PEFA_number!$C$7:$CK$106, MATCH('PEFA Pull'!AK$253, PEFA_number!$A$7:$A$106,0), MATCH('PEFA Pull'!$A279, PEFA_number!$C$3:$CK$3, 0))))</f>
        <v xml:space="preserve"> </v>
      </c>
    </row>
    <row r="280" spans="1:37">
      <c r="A280" s="117" t="s">
        <v>27</v>
      </c>
      <c r="B280" s="105">
        <f>IF(B$253=$A$248, " ", IF($A280=$A$247, " ", INDEX(PEFA_number!$C$7:$CK$106, MATCH('PEFA Pull'!B$253, PEFA_number!$A$7:$A$106,0), MATCH('PEFA Pull'!$A280, PEFA_number!$C$3:$CK$3, 0))))</f>
        <v>4</v>
      </c>
      <c r="C280" s="105">
        <f>IF(C$253=$A$248, " ", IF($A280=$A$247, " ", INDEX(PEFA_number!$C$7:$CK$106, MATCH('PEFA Pull'!C$253, PEFA_number!$A$7:$A$106,0), MATCH('PEFA Pull'!$A280, PEFA_number!$C$3:$CK$3, 0))))</f>
        <v>2</v>
      </c>
      <c r="D280" s="105">
        <f>IF(D$253=$A$248, " ", IF($A280=$A$247, " ", INDEX(PEFA_number!$C$7:$CK$106, MATCH('PEFA Pull'!D$253, PEFA_number!$A$7:$A$106,0), MATCH('PEFA Pull'!$A280, PEFA_number!$C$3:$CK$3, 0))))</f>
        <v>1</v>
      </c>
      <c r="E280" s="105">
        <f>IF(E$253=$A$248, " ", IF($A280=$A$247, " ", INDEX(PEFA_number!$C$7:$CK$106, MATCH('PEFA Pull'!E$253, PEFA_number!$A$7:$A$106,0), MATCH('PEFA Pull'!$A280, PEFA_number!$C$3:$CK$3, 0))))</f>
        <v>2</v>
      </c>
      <c r="F280" s="105">
        <f>IF(F$253=$A$248, " ", IF($A280=$A$247, " ", INDEX(PEFA_number!$C$7:$CK$106, MATCH('PEFA Pull'!F$253, PEFA_number!$A$7:$A$106,0), MATCH('PEFA Pull'!$A280, PEFA_number!$C$3:$CK$3, 0))))</f>
        <v>1</v>
      </c>
      <c r="G280" s="105" t="str">
        <f>IF(G$253=$A$248, " ", IF($A280=$A$247, " ", INDEX(PEFA_number!$C$7:$CK$106, MATCH('PEFA Pull'!G$253, PEFA_number!$A$7:$A$106,0), MATCH('PEFA Pull'!$A280, PEFA_number!$C$3:$CK$3, 0))))</f>
        <v xml:space="preserve"> </v>
      </c>
      <c r="H280" s="105" t="str">
        <f>IF(H$253=$A$248, " ", IF($A280=$A$247, " ", INDEX(PEFA_number!$C$7:$CK$106, MATCH('PEFA Pull'!H$253, PEFA_number!$A$7:$A$106,0), MATCH('PEFA Pull'!$A280, PEFA_number!$C$3:$CK$3, 0))))</f>
        <v xml:space="preserve"> </v>
      </c>
      <c r="I280" s="105" t="str">
        <f>IF(I$253=$A$248, " ", IF($A280=$A$247, " ", INDEX(PEFA_number!$C$7:$CK$106, MATCH('PEFA Pull'!I$253, PEFA_number!$A$7:$A$106,0), MATCH('PEFA Pull'!$A280, PEFA_number!$C$3:$CK$3, 0))))</f>
        <v xml:space="preserve"> </v>
      </c>
      <c r="J280" s="105" t="str">
        <f>IF(J$253=$A$248, " ", IF($A280=$A$247, " ", INDEX(PEFA_number!$C$7:$CK$106, MATCH('PEFA Pull'!J$253, PEFA_number!$A$7:$A$106,0), MATCH('PEFA Pull'!$A280, PEFA_number!$C$3:$CK$3, 0))))</f>
        <v xml:space="preserve"> </v>
      </c>
      <c r="K280" s="105" t="str">
        <f>IF(K$253=$A$248, " ", IF($A280=$A$247, " ", INDEX(PEFA_number!$C$7:$CK$106, MATCH('PEFA Pull'!K$253, PEFA_number!$A$7:$A$106,0), MATCH('PEFA Pull'!$A280, PEFA_number!$C$3:$CK$3, 0))))</f>
        <v xml:space="preserve"> </v>
      </c>
      <c r="L280" s="105" t="str">
        <f>IF(L$253=$A$248, " ", IF($A280=$A$247, " ", INDEX(PEFA_number!$C$7:$CK$106, MATCH('PEFA Pull'!L$253, PEFA_number!$A$7:$A$106,0), MATCH('PEFA Pull'!$A280, PEFA_number!$C$3:$CK$3, 0))))</f>
        <v xml:space="preserve"> </v>
      </c>
      <c r="M280" s="105" t="str">
        <f>IF(M$253=$A$248, " ", IF($A280=$A$247, " ", INDEX(PEFA_number!$C$7:$CK$106, MATCH('PEFA Pull'!M$253, PEFA_number!$A$7:$A$106,0), MATCH('PEFA Pull'!$A280, PEFA_number!$C$3:$CK$3, 0))))</f>
        <v xml:space="preserve"> </v>
      </c>
      <c r="N280" s="105">
        <f>IF(N$253=$A$248, " ", IF($A280=$A$247, " ", INDEX(PEFA_number!$C$7:$CK$106, MATCH('PEFA Pull'!N$253, PEFA_number!$A$7:$A$106,0), MATCH('PEFA Pull'!$A280, PEFA_number!$C$3:$CK$3, 0))))</f>
        <v>1</v>
      </c>
      <c r="O280" s="105">
        <f>IF(O$253=$A$248, " ", IF($A280=$A$247, " ", INDEX(PEFA_number!$C$7:$CK$106, MATCH('PEFA Pull'!O$253, PEFA_number!$A$7:$A$106,0), MATCH('PEFA Pull'!$A280, PEFA_number!$C$3:$CK$3, 0))))</f>
        <v>4</v>
      </c>
      <c r="P280" s="105">
        <f>IF(P$253=$A$248, " ", IF($A280=$A$247, " ", INDEX(PEFA_number!$C$7:$CK$106, MATCH('PEFA Pull'!P$253, PEFA_number!$A$7:$A$106,0), MATCH('PEFA Pull'!$A280, PEFA_number!$C$3:$CK$3, 0))))</f>
        <v>1</v>
      </c>
      <c r="Q280" s="105">
        <f>IF(Q$253=$A$248, " ", IF($A280=$A$247, " ", INDEX(PEFA_number!$C$7:$CK$106, MATCH('PEFA Pull'!Q$253, PEFA_number!$A$7:$A$106,0), MATCH('PEFA Pull'!$A280, PEFA_number!$C$3:$CK$3, 0))))</f>
        <v>4</v>
      </c>
      <c r="R280" s="105">
        <f>IF(R$253=$A$248, " ", IF($A280=$A$247, " ", INDEX(PEFA_number!$C$7:$CK$106, MATCH('PEFA Pull'!R$253, PEFA_number!$A$7:$A$106,0), MATCH('PEFA Pull'!$A280, PEFA_number!$C$3:$CK$3, 0))))</f>
        <v>2</v>
      </c>
      <c r="S280" s="105">
        <f>IF(S$253=$A$248, " ", IF($A280=$A$247, " ", INDEX(PEFA_number!$C$7:$CK$106, MATCH('PEFA Pull'!S$253, PEFA_number!$A$7:$A$106,0), MATCH('PEFA Pull'!$A280, PEFA_number!$C$3:$CK$3, 0))))</f>
        <v>3</v>
      </c>
      <c r="T280" s="105">
        <f>IF(T$253=$A$248, " ", IF($A280=$A$247, " ", INDEX(PEFA_number!$C$7:$CK$106, MATCH('PEFA Pull'!T$253, PEFA_number!$A$7:$A$106,0), MATCH('PEFA Pull'!$A280, PEFA_number!$C$3:$CK$3, 0))))</f>
        <v>1</v>
      </c>
      <c r="U280" s="105" t="str">
        <f>IF(U$253=$A$248, " ", IF($A280=$A$247, " ", INDEX(PEFA_number!$C$7:$CK$106, MATCH('PEFA Pull'!U$253, PEFA_number!$A$7:$A$106,0), MATCH('PEFA Pull'!$A280, PEFA_number!$C$3:$CK$3, 0))))</f>
        <v xml:space="preserve"> </v>
      </c>
      <c r="V280" s="105" t="str">
        <f>IF(V$253=$A$248, " ", IF($A280=$A$247, " ", INDEX(PEFA_number!$C$7:$CK$106, MATCH('PEFA Pull'!V$253, PEFA_number!$A$7:$A$106,0), MATCH('PEFA Pull'!$A280, PEFA_number!$C$3:$CK$3, 0))))</f>
        <v xml:space="preserve"> </v>
      </c>
      <c r="W280" s="105" t="str">
        <f>IF(W$253=$A$248, " ", IF($A280=$A$247, " ", INDEX(PEFA_number!$C$7:$CK$106, MATCH('PEFA Pull'!W$253, PEFA_number!$A$7:$A$106,0), MATCH('PEFA Pull'!$A280, PEFA_number!$C$3:$CK$3, 0))))</f>
        <v xml:space="preserve"> </v>
      </c>
      <c r="X280" s="105">
        <f>IF(X$253=$A$249, " ", IF($A280=$A$247, " ", INDEX([16]CPIA!$D$9:$X$86, MATCH('PEFA Pull'!$A280, [16]CPIA!$C$9:$C$86, 0), MATCH('PEFA Pull'!X$253, [16]CPIA!$D$7:$X$7, 0))))</f>
        <v>2.5</v>
      </c>
      <c r="Y280" s="105">
        <f>IF(Y$253=$A$249, " ", IF($A280=$A$247, " ", INDEX([16]CPIA!$D$9:$X$86, MATCH('PEFA Pull'!$A280, [16]CPIA!$C$9:$C$86, 0), MATCH('PEFA Pull'!Y$253, [16]CPIA!$D$7:$X$7, 0))))</f>
        <v>2</v>
      </c>
      <c r="Z280" s="105" t="str">
        <f>IF(Z$253=$A$249, " ", IF($A280=$A$247, " ", INDEX([16]CPIA!$D$9:$X$86, MATCH('PEFA Pull'!$A280, [16]CPIA!$C$9:$C$86, 0), MATCH('PEFA Pull'!Z$253, [16]CPIA!$D$7:$X$7, 0))))</f>
        <v xml:space="preserve"> </v>
      </c>
      <c r="AA280" s="105" t="str">
        <f>IF(AA$253=$A$249, " ", IF($A280=$A$247, " ", INDEX([16]CPIA!$D$9:$X$86, MATCH('PEFA Pull'!$A280, [16]CPIA!$C$9:$C$86, 0), MATCH('PEFA Pull'!AA$253, [16]CPIA!$D$7:$X$7, 0))))</f>
        <v xml:space="preserve"> </v>
      </c>
      <c r="AB280" s="105" t="str">
        <f>IF(AB$253=$A$249, " ", IF($A280=$A$247, " ", INDEX([16]CPIA!$D$9:$X$86, MATCH('PEFA Pull'!$A280, [16]CPIA!$C$9:$C$86, 0), MATCH('PEFA Pull'!AB$253, [16]CPIA!$D$7:$X$7, 0))))</f>
        <v xml:space="preserve"> </v>
      </c>
      <c r="AC280" s="105" t="str">
        <f>IF(AC$253=$A$249, " ", IF($A280=$A$247, " ", INDEX([16]CPIA!$D$9:$X$86, MATCH('PEFA Pull'!$A280, [16]CPIA!$C$9:$C$86, 0), MATCH('PEFA Pull'!AC$253, [16]CPIA!$D$7:$X$7, 0))))</f>
        <v xml:space="preserve"> </v>
      </c>
      <c r="AD280" s="105" t="str">
        <f>IF(AD$253=$A$249, " ", IF($A280=$A$247, " ", INDEX([16]CPIA!$D$9:$X$86, MATCH('PEFA Pull'!$A280, [16]CPIA!$C$9:$C$86, 0), MATCH('PEFA Pull'!AD$253, [16]CPIA!$D$7:$X$7, 0))))</f>
        <v xml:space="preserve"> </v>
      </c>
      <c r="AE280" s="105" t="str">
        <f>IF(AE$253=$A$249, " ", IF($A280=$A$247, " ", INDEX([16]CPIA!$D$9:$X$86, MATCH('PEFA Pull'!$A280, [16]CPIA!$C$9:$C$86, 0), MATCH('PEFA Pull'!AE$253, [16]CPIA!$D$7:$X$7, 0))))</f>
        <v xml:space="preserve"> </v>
      </c>
      <c r="AF280" s="105" t="str">
        <f>IF(AF$253=$A$249, " ", IF($A280=$A$247, " ", INDEX([16]CPIA!$D$9:$X$86, MATCH('PEFA Pull'!$A280, [16]CPIA!$C$9:$C$86, 0), MATCH('PEFA Pull'!AF$253, [16]CPIA!$D$7:$X$7, 0))))</f>
        <v xml:space="preserve"> </v>
      </c>
      <c r="AG280" s="105" t="str">
        <f>IF(AG$253=$A$249, " ", IF($A280=$A$247, " ", INDEX([16]CPIA!$D$9:$X$86, MATCH('PEFA Pull'!$A280, [16]CPIA!$C$9:$C$86, 0), MATCH('PEFA Pull'!AG$253, [16]CPIA!$D$7:$X$7, 0))))</f>
        <v xml:space="preserve"> </v>
      </c>
      <c r="AH280" s="105">
        <f>IF(AH$253=$A$248, " ", IF($A280=$A$247, " ", INDEX(PEFA_number!$C$7:$CK$106, MATCH('PEFA Pull'!AH$253, PEFA_number!$A$7:$A$106,0), MATCH('PEFA Pull'!$A280, PEFA_number!$C$3:$CK$3, 0))))</f>
        <v>2</v>
      </c>
      <c r="AI280" s="105" t="str">
        <f>IF(AI$253=$A$248, " ", IF($A280=$A$247, " ", INDEX(PEFA_number!$C$7:$CK$106, MATCH('PEFA Pull'!AI$253, PEFA_number!$A$7:$A$106,0), MATCH('PEFA Pull'!$A280, PEFA_number!$C$3:$CK$3, 0))))</f>
        <v xml:space="preserve"> </v>
      </c>
      <c r="AJ280" s="105" t="str">
        <f>IF(AJ$253=$A$248, " ", IF($A280=$A$247, " ", INDEX(PEFA_number!$C$7:$CK$106, MATCH('PEFA Pull'!AJ$253, PEFA_number!$A$7:$A$106,0), MATCH('PEFA Pull'!$A280, PEFA_number!$C$3:$CK$3, 0))))</f>
        <v xml:space="preserve"> </v>
      </c>
      <c r="AK280" s="105" t="str">
        <f>IF(AK$253=$A$248, " ", IF($A280=$A$247, " ", INDEX(PEFA_number!$C$7:$CK$106, MATCH('PEFA Pull'!AK$253, PEFA_number!$A$7:$A$106,0), MATCH('PEFA Pull'!$A280, PEFA_number!$C$3:$CK$3, 0))))</f>
        <v xml:space="preserve"> </v>
      </c>
    </row>
    <row r="281" spans="1:37">
      <c r="A281" s="117" t="s">
        <v>28</v>
      </c>
      <c r="B281" s="105">
        <f>IF(B$253=$A$248, " ", IF($A281=$A$247, " ", INDEX(PEFA_number!$C$7:$CK$106, MATCH('PEFA Pull'!B$253, PEFA_number!$A$7:$A$106,0), MATCH('PEFA Pull'!$A281, PEFA_number!$C$3:$CK$3, 0))))</f>
        <v>4</v>
      </c>
      <c r="C281" s="105">
        <f>IF(C$253=$A$248, " ", IF($A281=$A$247, " ", INDEX(PEFA_number!$C$7:$CK$106, MATCH('PEFA Pull'!C$253, PEFA_number!$A$7:$A$106,0), MATCH('PEFA Pull'!$A281, PEFA_number!$C$3:$CK$3, 0))))</f>
        <v>3</v>
      </c>
      <c r="D281" s="105">
        <f>IF(D$253=$A$248, " ", IF($A281=$A$247, " ", INDEX(PEFA_number!$C$7:$CK$106, MATCH('PEFA Pull'!D$253, PEFA_number!$A$7:$A$106,0), MATCH('PEFA Pull'!$A281, PEFA_number!$C$3:$CK$3, 0))))</f>
        <v>2</v>
      </c>
      <c r="E281" s="105">
        <f>IF(E$253=$A$248, " ", IF($A281=$A$247, " ", INDEX(PEFA_number!$C$7:$CK$106, MATCH('PEFA Pull'!E$253, PEFA_number!$A$7:$A$106,0), MATCH('PEFA Pull'!$A281, PEFA_number!$C$3:$CK$3, 0))))</f>
        <v>3</v>
      </c>
      <c r="F281" s="105">
        <f>IF(F$253=$A$248, " ", IF($A281=$A$247, " ", INDEX(PEFA_number!$C$7:$CK$106, MATCH('PEFA Pull'!F$253, PEFA_number!$A$7:$A$106,0), MATCH('PEFA Pull'!$A281, PEFA_number!$C$3:$CK$3, 0))))</f>
        <v>3</v>
      </c>
      <c r="G281" s="105" t="str">
        <f>IF(G$253=$A$248, " ", IF($A281=$A$247, " ", INDEX(PEFA_number!$C$7:$CK$106, MATCH('PEFA Pull'!G$253, PEFA_number!$A$7:$A$106,0), MATCH('PEFA Pull'!$A281, PEFA_number!$C$3:$CK$3, 0))))</f>
        <v xml:space="preserve"> </v>
      </c>
      <c r="H281" s="105" t="str">
        <f>IF(H$253=$A$248, " ", IF($A281=$A$247, " ", INDEX(PEFA_number!$C$7:$CK$106, MATCH('PEFA Pull'!H$253, PEFA_number!$A$7:$A$106,0), MATCH('PEFA Pull'!$A281, PEFA_number!$C$3:$CK$3, 0))))</f>
        <v xml:space="preserve"> </v>
      </c>
      <c r="I281" s="105" t="str">
        <f>IF(I$253=$A$248, " ", IF($A281=$A$247, " ", INDEX(PEFA_number!$C$7:$CK$106, MATCH('PEFA Pull'!I$253, PEFA_number!$A$7:$A$106,0), MATCH('PEFA Pull'!$A281, PEFA_number!$C$3:$CK$3, 0))))</f>
        <v xml:space="preserve"> </v>
      </c>
      <c r="J281" s="105" t="str">
        <f>IF(J$253=$A$248, " ", IF($A281=$A$247, " ", INDEX(PEFA_number!$C$7:$CK$106, MATCH('PEFA Pull'!J$253, PEFA_number!$A$7:$A$106,0), MATCH('PEFA Pull'!$A281, PEFA_number!$C$3:$CK$3, 0))))</f>
        <v xml:space="preserve"> </v>
      </c>
      <c r="K281" s="105" t="str">
        <f>IF(K$253=$A$248, " ", IF($A281=$A$247, " ", INDEX(PEFA_number!$C$7:$CK$106, MATCH('PEFA Pull'!K$253, PEFA_number!$A$7:$A$106,0), MATCH('PEFA Pull'!$A281, PEFA_number!$C$3:$CK$3, 0))))</f>
        <v xml:space="preserve"> </v>
      </c>
      <c r="L281" s="105" t="str">
        <f>IF(L$253=$A$248, " ", IF($A281=$A$247, " ", INDEX(PEFA_number!$C$7:$CK$106, MATCH('PEFA Pull'!L$253, PEFA_number!$A$7:$A$106,0), MATCH('PEFA Pull'!$A281, PEFA_number!$C$3:$CK$3, 0))))</f>
        <v xml:space="preserve"> </v>
      </c>
      <c r="M281" s="105" t="str">
        <f>IF(M$253=$A$248, " ", IF($A281=$A$247, " ", INDEX(PEFA_number!$C$7:$CK$106, MATCH('PEFA Pull'!M$253, PEFA_number!$A$7:$A$106,0), MATCH('PEFA Pull'!$A281, PEFA_number!$C$3:$CK$3, 0))))</f>
        <v xml:space="preserve"> </v>
      </c>
      <c r="N281" s="105">
        <f>IF(N$253=$A$248, " ", IF($A281=$A$247, " ", INDEX(PEFA_number!$C$7:$CK$106, MATCH('PEFA Pull'!N$253, PEFA_number!$A$7:$A$106,0), MATCH('PEFA Pull'!$A281, PEFA_number!$C$3:$CK$3, 0))))</f>
        <v>2</v>
      </c>
      <c r="O281" s="105">
        <f>IF(O$253=$A$248, " ", IF($A281=$A$247, " ", INDEX(PEFA_number!$C$7:$CK$106, MATCH('PEFA Pull'!O$253, PEFA_number!$A$7:$A$106,0), MATCH('PEFA Pull'!$A281, PEFA_number!$C$3:$CK$3, 0))))</f>
        <v>3</v>
      </c>
      <c r="P281" s="105">
        <f>IF(P$253=$A$248, " ", IF($A281=$A$247, " ", INDEX(PEFA_number!$C$7:$CK$106, MATCH('PEFA Pull'!P$253, PEFA_number!$A$7:$A$106,0), MATCH('PEFA Pull'!$A281, PEFA_number!$C$3:$CK$3, 0))))</f>
        <v>2</v>
      </c>
      <c r="Q281" s="105">
        <f>IF(Q$253=$A$248, " ", IF($A281=$A$247, " ", INDEX(PEFA_number!$C$7:$CK$106, MATCH('PEFA Pull'!Q$253, PEFA_number!$A$7:$A$106,0), MATCH('PEFA Pull'!$A281, PEFA_number!$C$3:$CK$3, 0))))</f>
        <v>3</v>
      </c>
      <c r="R281" s="105">
        <f>IF(R$253=$A$248, " ", IF($A281=$A$247, " ", INDEX(PEFA_number!$C$7:$CK$106, MATCH('PEFA Pull'!R$253, PEFA_number!$A$7:$A$106,0), MATCH('PEFA Pull'!$A281, PEFA_number!$C$3:$CK$3, 0))))</f>
        <v>2</v>
      </c>
      <c r="S281" s="105">
        <f>IF(S$253=$A$248, " ", IF($A281=$A$247, " ", INDEX(PEFA_number!$C$7:$CK$106, MATCH('PEFA Pull'!S$253, PEFA_number!$A$7:$A$106,0), MATCH('PEFA Pull'!$A281, PEFA_number!$C$3:$CK$3, 0))))</f>
        <v>1</v>
      </c>
      <c r="T281" s="105">
        <f>IF(T$253=$A$248, " ", IF($A281=$A$247, " ", INDEX(PEFA_number!$C$7:$CK$106, MATCH('PEFA Pull'!T$253, PEFA_number!$A$7:$A$106,0), MATCH('PEFA Pull'!$A281, PEFA_number!$C$3:$CK$3, 0))))</f>
        <v>1</v>
      </c>
      <c r="U281" s="105" t="str">
        <f>IF(U$253=$A$248, " ", IF($A281=$A$247, " ", INDEX(PEFA_number!$C$7:$CK$106, MATCH('PEFA Pull'!U$253, PEFA_number!$A$7:$A$106,0), MATCH('PEFA Pull'!$A281, PEFA_number!$C$3:$CK$3, 0))))</f>
        <v xml:space="preserve"> </v>
      </c>
      <c r="V281" s="105" t="str">
        <f>IF(V$253=$A$248, " ", IF($A281=$A$247, " ", INDEX(PEFA_number!$C$7:$CK$106, MATCH('PEFA Pull'!V$253, PEFA_number!$A$7:$A$106,0), MATCH('PEFA Pull'!$A281, PEFA_number!$C$3:$CK$3, 0))))</f>
        <v xml:space="preserve"> </v>
      </c>
      <c r="W281" s="105" t="str">
        <f>IF(W$253=$A$248, " ", IF($A281=$A$247, " ", INDEX(PEFA_number!$C$7:$CK$106, MATCH('PEFA Pull'!W$253, PEFA_number!$A$7:$A$106,0), MATCH('PEFA Pull'!$A281, PEFA_number!$C$3:$CK$3, 0))))</f>
        <v xml:space="preserve"> </v>
      </c>
      <c r="X281" s="105">
        <f>IF(X$253=$A$249, " ", IF($A281=$A$247, " ", INDEX([16]CPIA!$D$9:$X$86, MATCH('PEFA Pull'!$A281, [16]CPIA!$C$9:$C$86, 0), MATCH('PEFA Pull'!X$253, [16]CPIA!$D$7:$X$7, 0))))</f>
        <v>2.5</v>
      </c>
      <c r="Y281" s="105">
        <f>IF(Y$253=$A$249, " ", IF($A281=$A$247, " ", INDEX([16]CPIA!$D$9:$X$86, MATCH('PEFA Pull'!$A281, [16]CPIA!$C$9:$C$86, 0), MATCH('PEFA Pull'!Y$253, [16]CPIA!$D$7:$X$7, 0))))</f>
        <v>2</v>
      </c>
      <c r="Z281" s="105" t="str">
        <f>IF(Z$253=$A$249, " ", IF($A281=$A$247, " ", INDEX([16]CPIA!$D$9:$X$86, MATCH('PEFA Pull'!$A281, [16]CPIA!$C$9:$C$86, 0), MATCH('PEFA Pull'!Z$253, [16]CPIA!$D$7:$X$7, 0))))</f>
        <v xml:space="preserve"> </v>
      </c>
      <c r="AA281" s="105" t="str">
        <f>IF(AA$253=$A$249, " ", IF($A281=$A$247, " ", INDEX([16]CPIA!$D$9:$X$86, MATCH('PEFA Pull'!$A281, [16]CPIA!$C$9:$C$86, 0), MATCH('PEFA Pull'!AA$253, [16]CPIA!$D$7:$X$7, 0))))</f>
        <v xml:space="preserve"> </v>
      </c>
      <c r="AB281" s="105" t="str">
        <f>IF(AB$253=$A$249, " ", IF($A281=$A$247, " ", INDEX([16]CPIA!$D$9:$X$86, MATCH('PEFA Pull'!$A281, [16]CPIA!$C$9:$C$86, 0), MATCH('PEFA Pull'!AB$253, [16]CPIA!$D$7:$X$7, 0))))</f>
        <v xml:space="preserve"> </v>
      </c>
      <c r="AC281" s="105" t="str">
        <f>IF(AC$253=$A$249, " ", IF($A281=$A$247, " ", INDEX([16]CPIA!$D$9:$X$86, MATCH('PEFA Pull'!$A281, [16]CPIA!$C$9:$C$86, 0), MATCH('PEFA Pull'!AC$253, [16]CPIA!$D$7:$X$7, 0))))</f>
        <v xml:space="preserve"> </v>
      </c>
      <c r="AD281" s="105" t="str">
        <f>IF(AD$253=$A$249, " ", IF($A281=$A$247, " ", INDEX([16]CPIA!$D$9:$X$86, MATCH('PEFA Pull'!$A281, [16]CPIA!$C$9:$C$86, 0), MATCH('PEFA Pull'!AD$253, [16]CPIA!$D$7:$X$7, 0))))</f>
        <v xml:space="preserve"> </v>
      </c>
      <c r="AE281" s="105" t="str">
        <f>IF(AE$253=$A$249, " ", IF($A281=$A$247, " ", INDEX([16]CPIA!$D$9:$X$86, MATCH('PEFA Pull'!$A281, [16]CPIA!$C$9:$C$86, 0), MATCH('PEFA Pull'!AE$253, [16]CPIA!$D$7:$X$7, 0))))</f>
        <v xml:space="preserve"> </v>
      </c>
      <c r="AF281" s="105" t="str">
        <f>IF(AF$253=$A$249, " ", IF($A281=$A$247, " ", INDEX([16]CPIA!$D$9:$X$86, MATCH('PEFA Pull'!$A281, [16]CPIA!$C$9:$C$86, 0), MATCH('PEFA Pull'!AF$253, [16]CPIA!$D$7:$X$7, 0))))</f>
        <v xml:space="preserve"> </v>
      </c>
      <c r="AG281" s="105" t="str">
        <f>IF(AG$253=$A$249, " ", IF($A281=$A$247, " ", INDEX([16]CPIA!$D$9:$X$86, MATCH('PEFA Pull'!$A281, [16]CPIA!$C$9:$C$86, 0), MATCH('PEFA Pull'!AG$253, [16]CPIA!$D$7:$X$7, 0))))</f>
        <v xml:space="preserve"> </v>
      </c>
      <c r="AH281" s="105">
        <f>IF(AH$253=$A$248, " ", IF($A281=$A$247, " ", INDEX(PEFA_number!$C$7:$CK$106, MATCH('PEFA Pull'!AH$253, PEFA_number!$A$7:$A$106,0), MATCH('PEFA Pull'!$A281, PEFA_number!$C$3:$CK$3, 0))))</f>
        <v>2</v>
      </c>
      <c r="AI281" s="105" t="str">
        <f>IF(AI$253=$A$248, " ", IF($A281=$A$247, " ", INDEX(PEFA_number!$C$7:$CK$106, MATCH('PEFA Pull'!AI$253, PEFA_number!$A$7:$A$106,0), MATCH('PEFA Pull'!$A281, PEFA_number!$C$3:$CK$3, 0))))</f>
        <v xml:space="preserve"> </v>
      </c>
      <c r="AJ281" s="105" t="str">
        <f>IF(AJ$253=$A$248, " ", IF($A281=$A$247, " ", INDEX(PEFA_number!$C$7:$CK$106, MATCH('PEFA Pull'!AJ$253, PEFA_number!$A$7:$A$106,0), MATCH('PEFA Pull'!$A281, PEFA_number!$C$3:$CK$3, 0))))</f>
        <v xml:space="preserve"> </v>
      </c>
      <c r="AK281" s="105" t="str">
        <f>IF(AK$253=$A$248, " ", IF($A281=$A$247, " ", INDEX(PEFA_number!$C$7:$CK$106, MATCH('PEFA Pull'!AK$253, PEFA_number!$A$7:$A$106,0), MATCH('PEFA Pull'!$A281, PEFA_number!$C$3:$CK$3, 0))))</f>
        <v xml:space="preserve"> </v>
      </c>
    </row>
    <row r="282" spans="1:37">
      <c r="A282" s="117" t="s">
        <v>29</v>
      </c>
      <c r="B282" s="105" t="e">
        <f>IF(B$253=$A$248, " ", IF($A282=$A$247, " ", INDEX(PEFA_number!$C$7:$CK$106, MATCH('PEFA Pull'!B$253, PEFA_number!$A$7:$A$106,0), MATCH('PEFA Pull'!$A282, PEFA_number!$C$3:$CK$3, 0))))</f>
        <v>#N/A</v>
      </c>
      <c r="C282" s="105" t="e">
        <f>IF(C$253=$A$248, " ", IF($A282=$A$247, " ", INDEX(PEFA_number!$C$7:$CK$106, MATCH('PEFA Pull'!C$253, PEFA_number!$A$7:$A$106,0), MATCH('PEFA Pull'!$A282, PEFA_number!$C$3:$CK$3, 0))))</f>
        <v>#N/A</v>
      </c>
      <c r="D282" s="105" t="e">
        <f>IF(D$253=$A$248, " ", IF($A282=$A$247, " ", INDEX(PEFA_number!$C$7:$CK$106, MATCH('PEFA Pull'!D$253, PEFA_number!$A$7:$A$106,0), MATCH('PEFA Pull'!$A282, PEFA_number!$C$3:$CK$3, 0))))</f>
        <v>#N/A</v>
      </c>
      <c r="E282" s="105" t="e">
        <f>IF(E$253=$A$248, " ", IF($A282=$A$247, " ", INDEX(PEFA_number!$C$7:$CK$106, MATCH('PEFA Pull'!E$253, PEFA_number!$A$7:$A$106,0), MATCH('PEFA Pull'!$A282, PEFA_number!$C$3:$CK$3, 0))))</f>
        <v>#N/A</v>
      </c>
      <c r="F282" s="105" t="e">
        <f>IF(F$253=$A$248, " ", IF($A282=$A$247, " ", INDEX(PEFA_number!$C$7:$CK$106, MATCH('PEFA Pull'!F$253, PEFA_number!$A$7:$A$106,0), MATCH('PEFA Pull'!$A282, PEFA_number!$C$3:$CK$3, 0))))</f>
        <v>#N/A</v>
      </c>
      <c r="G282" s="105" t="str">
        <f>IF(G$253=$A$248, " ", IF($A282=$A$247, " ", INDEX(PEFA_number!$C$7:$CK$106, MATCH('PEFA Pull'!G$253, PEFA_number!$A$7:$A$106,0), MATCH('PEFA Pull'!$A282, PEFA_number!$C$3:$CK$3, 0))))</f>
        <v xml:space="preserve"> </v>
      </c>
      <c r="H282" s="105" t="str">
        <f>IF(H$253=$A$248, " ", IF($A282=$A$247, " ", INDEX(PEFA_number!$C$7:$CK$106, MATCH('PEFA Pull'!H$253, PEFA_number!$A$7:$A$106,0), MATCH('PEFA Pull'!$A282, PEFA_number!$C$3:$CK$3, 0))))</f>
        <v xml:space="preserve"> </v>
      </c>
      <c r="I282" s="105" t="str">
        <f>IF(I$253=$A$248, " ", IF($A282=$A$247, " ", INDEX(PEFA_number!$C$7:$CK$106, MATCH('PEFA Pull'!I$253, PEFA_number!$A$7:$A$106,0), MATCH('PEFA Pull'!$A282, PEFA_number!$C$3:$CK$3, 0))))</f>
        <v xml:space="preserve"> </v>
      </c>
      <c r="J282" s="105" t="str">
        <f>IF(J$253=$A$248, " ", IF($A282=$A$247, " ", INDEX(PEFA_number!$C$7:$CK$106, MATCH('PEFA Pull'!J$253, PEFA_number!$A$7:$A$106,0), MATCH('PEFA Pull'!$A282, PEFA_number!$C$3:$CK$3, 0))))</f>
        <v xml:space="preserve"> </v>
      </c>
      <c r="K282" s="105" t="str">
        <f>IF(K$253=$A$248, " ", IF($A282=$A$247, " ", INDEX(PEFA_number!$C$7:$CK$106, MATCH('PEFA Pull'!K$253, PEFA_number!$A$7:$A$106,0), MATCH('PEFA Pull'!$A282, PEFA_number!$C$3:$CK$3, 0))))</f>
        <v xml:space="preserve"> </v>
      </c>
      <c r="L282" s="105" t="str">
        <f>IF(L$253=$A$248, " ", IF($A282=$A$247, " ", INDEX(PEFA_number!$C$7:$CK$106, MATCH('PEFA Pull'!L$253, PEFA_number!$A$7:$A$106,0), MATCH('PEFA Pull'!$A282, PEFA_number!$C$3:$CK$3, 0))))</f>
        <v xml:space="preserve"> </v>
      </c>
      <c r="M282" s="105" t="str">
        <f>IF(M$253=$A$248, " ", IF($A282=$A$247, " ", INDEX(PEFA_number!$C$7:$CK$106, MATCH('PEFA Pull'!M$253, PEFA_number!$A$7:$A$106,0), MATCH('PEFA Pull'!$A282, PEFA_number!$C$3:$CK$3, 0))))</f>
        <v xml:space="preserve"> </v>
      </c>
      <c r="N282" s="105" t="e">
        <f>IF(N$253=$A$248, " ", IF($A282=$A$247, " ", INDEX(PEFA_number!$C$7:$CK$106, MATCH('PEFA Pull'!N$253, PEFA_number!$A$7:$A$106,0), MATCH('PEFA Pull'!$A282, PEFA_number!$C$3:$CK$3, 0))))</f>
        <v>#N/A</v>
      </c>
      <c r="O282" s="105" t="e">
        <f>IF(O$253=$A$248, " ", IF($A282=$A$247, " ", INDEX(PEFA_number!$C$7:$CK$106, MATCH('PEFA Pull'!O$253, PEFA_number!$A$7:$A$106,0), MATCH('PEFA Pull'!$A282, PEFA_number!$C$3:$CK$3, 0))))</f>
        <v>#N/A</v>
      </c>
      <c r="P282" s="105" t="e">
        <f>IF(P$253=$A$248, " ", IF($A282=$A$247, " ", INDEX(PEFA_number!$C$7:$CK$106, MATCH('PEFA Pull'!P$253, PEFA_number!$A$7:$A$106,0), MATCH('PEFA Pull'!$A282, PEFA_number!$C$3:$CK$3, 0))))</f>
        <v>#N/A</v>
      </c>
      <c r="Q282" s="105" t="e">
        <f>IF(Q$253=$A$248, " ", IF($A282=$A$247, " ", INDEX(PEFA_number!$C$7:$CK$106, MATCH('PEFA Pull'!Q$253, PEFA_number!$A$7:$A$106,0), MATCH('PEFA Pull'!$A282, PEFA_number!$C$3:$CK$3, 0))))</f>
        <v>#N/A</v>
      </c>
      <c r="R282" s="105" t="e">
        <f>IF(R$253=$A$248, " ", IF($A282=$A$247, " ", INDEX(PEFA_number!$C$7:$CK$106, MATCH('PEFA Pull'!R$253, PEFA_number!$A$7:$A$106,0), MATCH('PEFA Pull'!$A282, PEFA_number!$C$3:$CK$3, 0))))</f>
        <v>#N/A</v>
      </c>
      <c r="S282" s="105" t="e">
        <f>IF(S$253=$A$248, " ", IF($A282=$A$247, " ", INDEX(PEFA_number!$C$7:$CK$106, MATCH('PEFA Pull'!S$253, PEFA_number!$A$7:$A$106,0), MATCH('PEFA Pull'!$A282, PEFA_number!$C$3:$CK$3, 0))))</f>
        <v>#N/A</v>
      </c>
      <c r="T282" s="105" t="e">
        <f>IF(T$253=$A$248, " ", IF($A282=$A$247, " ", INDEX(PEFA_number!$C$7:$CK$106, MATCH('PEFA Pull'!T$253, PEFA_number!$A$7:$A$106,0), MATCH('PEFA Pull'!$A282, PEFA_number!$C$3:$CK$3, 0))))</f>
        <v>#N/A</v>
      </c>
      <c r="U282" s="105" t="str">
        <f>IF(U$253=$A$248, " ", IF($A282=$A$247, " ", INDEX(PEFA_number!$C$7:$CK$106, MATCH('PEFA Pull'!U$253, PEFA_number!$A$7:$A$106,0), MATCH('PEFA Pull'!$A282, PEFA_number!$C$3:$CK$3, 0))))</f>
        <v xml:space="preserve"> </v>
      </c>
      <c r="V282" s="105" t="str">
        <f>IF(V$253=$A$248, " ", IF($A282=$A$247, " ", INDEX(PEFA_number!$C$7:$CK$106, MATCH('PEFA Pull'!V$253, PEFA_number!$A$7:$A$106,0), MATCH('PEFA Pull'!$A282, PEFA_number!$C$3:$CK$3, 0))))</f>
        <v xml:space="preserve"> </v>
      </c>
      <c r="W282" s="105" t="str">
        <f>IF(W$253=$A$248, " ", IF($A282=$A$247, " ", INDEX(PEFA_number!$C$7:$CK$106, MATCH('PEFA Pull'!W$253, PEFA_number!$A$7:$A$106,0), MATCH('PEFA Pull'!$A282, PEFA_number!$C$3:$CK$3, 0))))</f>
        <v xml:space="preserve"> </v>
      </c>
      <c r="X282" s="105" t="e">
        <f>IF(X$253=$A$249, " ", IF($A282=$A$247, " ", INDEX([16]CPIA!$D$9:$X$86, MATCH('PEFA Pull'!$A282, [16]CPIA!$C$9:$C$86, 0), MATCH('PEFA Pull'!X$253, [16]CPIA!$D$7:$X$7, 0))))</f>
        <v>#N/A</v>
      </c>
      <c r="Y282" s="105" t="e">
        <f>IF(Y$253=$A$249, " ", IF($A282=$A$247, " ", INDEX([16]CPIA!$D$9:$X$86, MATCH('PEFA Pull'!$A282, [16]CPIA!$C$9:$C$86, 0), MATCH('PEFA Pull'!Y$253, [16]CPIA!$D$7:$X$7, 0))))</f>
        <v>#N/A</v>
      </c>
      <c r="Z282" s="105" t="str">
        <f>IF(Z$253=$A$249, " ", IF($A282=$A$247, " ", INDEX([16]CPIA!$D$9:$X$86, MATCH('PEFA Pull'!$A282, [16]CPIA!$C$9:$C$86, 0), MATCH('PEFA Pull'!Z$253, [16]CPIA!$D$7:$X$7, 0))))</f>
        <v xml:space="preserve"> </v>
      </c>
      <c r="AA282" s="105" t="str">
        <f>IF(AA$253=$A$249, " ", IF($A282=$A$247, " ", INDEX([16]CPIA!$D$9:$X$86, MATCH('PEFA Pull'!$A282, [16]CPIA!$C$9:$C$86, 0), MATCH('PEFA Pull'!AA$253, [16]CPIA!$D$7:$X$7, 0))))</f>
        <v xml:space="preserve"> </v>
      </c>
      <c r="AB282" s="105" t="str">
        <f>IF(AB$253=$A$249, " ", IF($A282=$A$247, " ", INDEX([16]CPIA!$D$9:$X$86, MATCH('PEFA Pull'!$A282, [16]CPIA!$C$9:$C$86, 0), MATCH('PEFA Pull'!AB$253, [16]CPIA!$D$7:$X$7, 0))))</f>
        <v xml:space="preserve"> </v>
      </c>
      <c r="AC282" s="105" t="str">
        <f>IF(AC$253=$A$249, " ", IF($A282=$A$247, " ", INDEX([16]CPIA!$D$9:$X$86, MATCH('PEFA Pull'!$A282, [16]CPIA!$C$9:$C$86, 0), MATCH('PEFA Pull'!AC$253, [16]CPIA!$D$7:$X$7, 0))))</f>
        <v xml:space="preserve"> </v>
      </c>
      <c r="AD282" s="105" t="str">
        <f>IF(AD$253=$A$249, " ", IF($A282=$A$247, " ", INDEX([16]CPIA!$D$9:$X$86, MATCH('PEFA Pull'!$A282, [16]CPIA!$C$9:$C$86, 0), MATCH('PEFA Pull'!AD$253, [16]CPIA!$D$7:$X$7, 0))))</f>
        <v xml:space="preserve"> </v>
      </c>
      <c r="AE282" s="105" t="str">
        <f>IF(AE$253=$A$249, " ", IF($A282=$A$247, " ", INDEX([16]CPIA!$D$9:$X$86, MATCH('PEFA Pull'!$A282, [16]CPIA!$C$9:$C$86, 0), MATCH('PEFA Pull'!AE$253, [16]CPIA!$D$7:$X$7, 0))))</f>
        <v xml:space="preserve"> </v>
      </c>
      <c r="AF282" s="105" t="str">
        <f>IF(AF$253=$A$249, " ", IF($A282=$A$247, " ", INDEX([16]CPIA!$D$9:$X$86, MATCH('PEFA Pull'!$A282, [16]CPIA!$C$9:$C$86, 0), MATCH('PEFA Pull'!AF$253, [16]CPIA!$D$7:$X$7, 0))))</f>
        <v xml:space="preserve"> </v>
      </c>
      <c r="AG282" s="105" t="str">
        <f>IF(AG$253=$A$249, " ", IF($A282=$A$247, " ", INDEX([16]CPIA!$D$9:$X$86, MATCH('PEFA Pull'!$A282, [16]CPIA!$C$9:$C$86, 0), MATCH('PEFA Pull'!AG$253, [16]CPIA!$D$7:$X$7, 0))))</f>
        <v xml:space="preserve"> </v>
      </c>
      <c r="AH282" s="105" t="e">
        <f>IF(AH$253=$A$248, " ", IF($A282=$A$247, " ", INDEX(PEFA_number!$C$7:$CK$106, MATCH('PEFA Pull'!AH$253, PEFA_number!$A$7:$A$106,0), MATCH('PEFA Pull'!$A282, PEFA_number!$C$3:$CK$3, 0))))</f>
        <v>#N/A</v>
      </c>
      <c r="AI282" s="105" t="str">
        <f>IF(AI$253=$A$248, " ", IF($A282=$A$247, " ", INDEX(PEFA_number!$C$7:$CK$106, MATCH('PEFA Pull'!AI$253, PEFA_number!$A$7:$A$106,0), MATCH('PEFA Pull'!$A282, PEFA_number!$C$3:$CK$3, 0))))</f>
        <v xml:space="preserve"> </v>
      </c>
      <c r="AJ282" s="105" t="str">
        <f>IF(AJ$253=$A$248, " ", IF($A282=$A$247, " ", INDEX(PEFA_number!$C$7:$CK$106, MATCH('PEFA Pull'!AJ$253, PEFA_number!$A$7:$A$106,0), MATCH('PEFA Pull'!$A282, PEFA_number!$C$3:$CK$3, 0))))</f>
        <v xml:space="preserve"> </v>
      </c>
      <c r="AK282" s="105" t="str">
        <f>IF(AK$253=$A$248, " ", IF($A282=$A$247, " ", INDEX(PEFA_number!$C$7:$CK$106, MATCH('PEFA Pull'!AK$253, PEFA_number!$A$7:$A$106,0), MATCH('PEFA Pull'!$A282, PEFA_number!$C$3:$CK$3, 0))))</f>
        <v xml:space="preserve"> </v>
      </c>
    </row>
    <row r="283" spans="1:37">
      <c r="A283" s="117" t="s">
        <v>30</v>
      </c>
      <c r="B283" s="105" t="e">
        <f>IF(B$253=$A$248, " ", IF($A283=$A$247, " ", INDEX(PEFA_number!$C$7:$CK$106, MATCH('PEFA Pull'!B$253, PEFA_number!$A$7:$A$106,0), MATCH('PEFA Pull'!$A283, PEFA_number!$C$3:$CK$3, 0))))</f>
        <v>#N/A</v>
      </c>
      <c r="C283" s="105" t="e">
        <f>IF(C$253=$A$248, " ", IF($A283=$A$247, " ", INDEX(PEFA_number!$C$7:$CK$106, MATCH('PEFA Pull'!C$253, PEFA_number!$A$7:$A$106,0), MATCH('PEFA Pull'!$A283, PEFA_number!$C$3:$CK$3, 0))))</f>
        <v>#N/A</v>
      </c>
      <c r="D283" s="105" t="e">
        <f>IF(D$253=$A$248, " ", IF($A283=$A$247, " ", INDEX(PEFA_number!$C$7:$CK$106, MATCH('PEFA Pull'!D$253, PEFA_number!$A$7:$A$106,0), MATCH('PEFA Pull'!$A283, PEFA_number!$C$3:$CK$3, 0))))</f>
        <v>#N/A</v>
      </c>
      <c r="E283" s="105" t="e">
        <f>IF(E$253=$A$248, " ", IF($A283=$A$247, " ", INDEX(PEFA_number!$C$7:$CK$106, MATCH('PEFA Pull'!E$253, PEFA_number!$A$7:$A$106,0), MATCH('PEFA Pull'!$A283, PEFA_number!$C$3:$CK$3, 0))))</f>
        <v>#N/A</v>
      </c>
      <c r="F283" s="105" t="e">
        <f>IF(F$253=$A$248, " ", IF($A283=$A$247, " ", INDEX(PEFA_number!$C$7:$CK$106, MATCH('PEFA Pull'!F$253, PEFA_number!$A$7:$A$106,0), MATCH('PEFA Pull'!$A283, PEFA_number!$C$3:$CK$3, 0))))</f>
        <v>#N/A</v>
      </c>
      <c r="G283" s="105" t="str">
        <f>IF(G$253=$A$248, " ", IF($A283=$A$247, " ", INDEX(PEFA_number!$C$7:$CK$106, MATCH('PEFA Pull'!G$253, PEFA_number!$A$7:$A$106,0), MATCH('PEFA Pull'!$A283, PEFA_number!$C$3:$CK$3, 0))))</f>
        <v xml:space="preserve"> </v>
      </c>
      <c r="H283" s="105" t="str">
        <f>IF(H$253=$A$248, " ", IF($A283=$A$247, " ", INDEX(PEFA_number!$C$7:$CK$106, MATCH('PEFA Pull'!H$253, PEFA_number!$A$7:$A$106,0), MATCH('PEFA Pull'!$A283, PEFA_number!$C$3:$CK$3, 0))))</f>
        <v xml:space="preserve"> </v>
      </c>
      <c r="I283" s="105" t="str">
        <f>IF(I$253=$A$248, " ", IF($A283=$A$247, " ", INDEX(PEFA_number!$C$7:$CK$106, MATCH('PEFA Pull'!I$253, PEFA_number!$A$7:$A$106,0), MATCH('PEFA Pull'!$A283, PEFA_number!$C$3:$CK$3, 0))))</f>
        <v xml:space="preserve"> </v>
      </c>
      <c r="J283" s="105" t="str">
        <f>IF(J$253=$A$248, " ", IF($A283=$A$247, " ", INDEX(PEFA_number!$C$7:$CK$106, MATCH('PEFA Pull'!J$253, PEFA_number!$A$7:$A$106,0), MATCH('PEFA Pull'!$A283, PEFA_number!$C$3:$CK$3, 0))))</f>
        <v xml:space="preserve"> </v>
      </c>
      <c r="K283" s="105" t="str">
        <f>IF(K$253=$A$248, " ", IF($A283=$A$247, " ", INDEX(PEFA_number!$C$7:$CK$106, MATCH('PEFA Pull'!K$253, PEFA_number!$A$7:$A$106,0), MATCH('PEFA Pull'!$A283, PEFA_number!$C$3:$CK$3, 0))))</f>
        <v xml:space="preserve"> </v>
      </c>
      <c r="L283" s="105" t="str">
        <f>IF(L$253=$A$248, " ", IF($A283=$A$247, " ", INDEX(PEFA_number!$C$7:$CK$106, MATCH('PEFA Pull'!L$253, PEFA_number!$A$7:$A$106,0), MATCH('PEFA Pull'!$A283, PEFA_number!$C$3:$CK$3, 0))))</f>
        <v xml:space="preserve"> </v>
      </c>
      <c r="M283" s="105" t="str">
        <f>IF(M$253=$A$248, " ", IF($A283=$A$247, " ", INDEX(PEFA_number!$C$7:$CK$106, MATCH('PEFA Pull'!M$253, PEFA_number!$A$7:$A$106,0), MATCH('PEFA Pull'!$A283, PEFA_number!$C$3:$CK$3, 0))))</f>
        <v xml:space="preserve"> </v>
      </c>
      <c r="N283" s="105" t="e">
        <f>IF(N$253=$A$248, " ", IF($A283=$A$247, " ", INDEX(PEFA_number!$C$7:$CK$106, MATCH('PEFA Pull'!N$253, PEFA_number!$A$7:$A$106,0), MATCH('PEFA Pull'!$A283, PEFA_number!$C$3:$CK$3, 0))))</f>
        <v>#N/A</v>
      </c>
      <c r="O283" s="105" t="e">
        <f>IF(O$253=$A$248, " ", IF($A283=$A$247, " ", INDEX(PEFA_number!$C$7:$CK$106, MATCH('PEFA Pull'!O$253, PEFA_number!$A$7:$A$106,0), MATCH('PEFA Pull'!$A283, PEFA_number!$C$3:$CK$3, 0))))</f>
        <v>#N/A</v>
      </c>
      <c r="P283" s="105" t="e">
        <f>IF(P$253=$A$248, " ", IF($A283=$A$247, " ", INDEX(PEFA_number!$C$7:$CK$106, MATCH('PEFA Pull'!P$253, PEFA_number!$A$7:$A$106,0), MATCH('PEFA Pull'!$A283, PEFA_number!$C$3:$CK$3, 0))))</f>
        <v>#N/A</v>
      </c>
      <c r="Q283" s="105" t="e">
        <f>IF(Q$253=$A$248, " ", IF($A283=$A$247, " ", INDEX(PEFA_number!$C$7:$CK$106, MATCH('PEFA Pull'!Q$253, PEFA_number!$A$7:$A$106,0), MATCH('PEFA Pull'!$A283, PEFA_number!$C$3:$CK$3, 0))))</f>
        <v>#N/A</v>
      </c>
      <c r="R283" s="105" t="e">
        <f>IF(R$253=$A$248, " ", IF($A283=$A$247, " ", INDEX(PEFA_number!$C$7:$CK$106, MATCH('PEFA Pull'!R$253, PEFA_number!$A$7:$A$106,0), MATCH('PEFA Pull'!$A283, PEFA_number!$C$3:$CK$3, 0))))</f>
        <v>#N/A</v>
      </c>
      <c r="S283" s="105" t="e">
        <f>IF(S$253=$A$248, " ", IF($A283=$A$247, " ", INDEX(PEFA_number!$C$7:$CK$106, MATCH('PEFA Pull'!S$253, PEFA_number!$A$7:$A$106,0), MATCH('PEFA Pull'!$A283, PEFA_number!$C$3:$CK$3, 0))))</f>
        <v>#N/A</v>
      </c>
      <c r="T283" s="105" t="e">
        <f>IF(T$253=$A$248, " ", IF($A283=$A$247, " ", INDEX(PEFA_number!$C$7:$CK$106, MATCH('PEFA Pull'!T$253, PEFA_number!$A$7:$A$106,0), MATCH('PEFA Pull'!$A283, PEFA_number!$C$3:$CK$3, 0))))</f>
        <v>#N/A</v>
      </c>
      <c r="U283" s="105" t="str">
        <f>IF(U$253=$A$248, " ", IF($A283=$A$247, " ", INDEX(PEFA_number!$C$7:$CK$106, MATCH('PEFA Pull'!U$253, PEFA_number!$A$7:$A$106,0), MATCH('PEFA Pull'!$A283, PEFA_number!$C$3:$CK$3, 0))))</f>
        <v xml:space="preserve"> </v>
      </c>
      <c r="V283" s="105" t="str">
        <f>IF(V$253=$A$248, " ", IF($A283=$A$247, " ", INDEX(PEFA_number!$C$7:$CK$106, MATCH('PEFA Pull'!V$253, PEFA_number!$A$7:$A$106,0), MATCH('PEFA Pull'!$A283, PEFA_number!$C$3:$CK$3, 0))))</f>
        <v xml:space="preserve"> </v>
      </c>
      <c r="W283" s="105" t="str">
        <f>IF(W$253=$A$248, " ", IF($A283=$A$247, " ", INDEX(PEFA_number!$C$7:$CK$106, MATCH('PEFA Pull'!W$253, PEFA_number!$A$7:$A$106,0), MATCH('PEFA Pull'!$A283, PEFA_number!$C$3:$CK$3, 0))))</f>
        <v xml:space="preserve"> </v>
      </c>
      <c r="X283" s="105" t="e">
        <f>IF(X$253=$A$249, " ", IF($A283=$A$247, " ", INDEX([16]CPIA!$D$9:$X$86, MATCH('PEFA Pull'!$A283, [16]CPIA!$C$9:$C$86, 0), MATCH('PEFA Pull'!X$253, [16]CPIA!$D$7:$X$7, 0))))</f>
        <v>#N/A</v>
      </c>
      <c r="Y283" s="105" t="e">
        <f>IF(Y$253=$A$249, " ", IF($A283=$A$247, " ", INDEX([16]CPIA!$D$9:$X$86, MATCH('PEFA Pull'!$A283, [16]CPIA!$C$9:$C$86, 0), MATCH('PEFA Pull'!Y$253, [16]CPIA!$D$7:$X$7, 0))))</f>
        <v>#N/A</v>
      </c>
      <c r="Z283" s="105" t="str">
        <f>IF(Z$253=$A$249, " ", IF($A283=$A$247, " ", INDEX([16]CPIA!$D$9:$X$86, MATCH('PEFA Pull'!$A283, [16]CPIA!$C$9:$C$86, 0), MATCH('PEFA Pull'!Z$253, [16]CPIA!$D$7:$X$7, 0))))</f>
        <v xml:space="preserve"> </v>
      </c>
      <c r="AA283" s="105" t="str">
        <f>IF(AA$253=$A$249, " ", IF($A283=$A$247, " ", INDEX([16]CPIA!$D$9:$X$86, MATCH('PEFA Pull'!$A283, [16]CPIA!$C$9:$C$86, 0), MATCH('PEFA Pull'!AA$253, [16]CPIA!$D$7:$X$7, 0))))</f>
        <v xml:space="preserve"> </v>
      </c>
      <c r="AB283" s="105" t="str">
        <f>IF(AB$253=$A$249, " ", IF($A283=$A$247, " ", INDEX([16]CPIA!$D$9:$X$86, MATCH('PEFA Pull'!$A283, [16]CPIA!$C$9:$C$86, 0), MATCH('PEFA Pull'!AB$253, [16]CPIA!$D$7:$X$7, 0))))</f>
        <v xml:space="preserve"> </v>
      </c>
      <c r="AC283" s="105" t="str">
        <f>IF(AC$253=$A$249, " ", IF($A283=$A$247, " ", INDEX([16]CPIA!$D$9:$X$86, MATCH('PEFA Pull'!$A283, [16]CPIA!$C$9:$C$86, 0), MATCH('PEFA Pull'!AC$253, [16]CPIA!$D$7:$X$7, 0))))</f>
        <v xml:space="preserve"> </v>
      </c>
      <c r="AD283" s="105" t="str">
        <f>IF(AD$253=$A$249, " ", IF($A283=$A$247, " ", INDEX([16]CPIA!$D$9:$X$86, MATCH('PEFA Pull'!$A283, [16]CPIA!$C$9:$C$86, 0), MATCH('PEFA Pull'!AD$253, [16]CPIA!$D$7:$X$7, 0))))</f>
        <v xml:space="preserve"> </v>
      </c>
      <c r="AE283" s="105" t="str">
        <f>IF(AE$253=$A$249, " ", IF($A283=$A$247, " ", INDEX([16]CPIA!$D$9:$X$86, MATCH('PEFA Pull'!$A283, [16]CPIA!$C$9:$C$86, 0), MATCH('PEFA Pull'!AE$253, [16]CPIA!$D$7:$X$7, 0))))</f>
        <v xml:space="preserve"> </v>
      </c>
      <c r="AF283" s="105" t="str">
        <f>IF(AF$253=$A$249, " ", IF($A283=$A$247, " ", INDEX([16]CPIA!$D$9:$X$86, MATCH('PEFA Pull'!$A283, [16]CPIA!$C$9:$C$86, 0), MATCH('PEFA Pull'!AF$253, [16]CPIA!$D$7:$X$7, 0))))</f>
        <v xml:space="preserve"> </v>
      </c>
      <c r="AG283" s="105" t="str">
        <f>IF(AG$253=$A$249, " ", IF($A283=$A$247, " ", INDEX([16]CPIA!$D$9:$X$86, MATCH('PEFA Pull'!$A283, [16]CPIA!$C$9:$C$86, 0), MATCH('PEFA Pull'!AG$253, [16]CPIA!$D$7:$X$7, 0))))</f>
        <v xml:space="preserve"> </v>
      </c>
      <c r="AH283" s="105" t="e">
        <f>IF(AH$253=$A$248, " ", IF($A283=$A$247, " ", INDEX(PEFA_number!$C$7:$CK$106, MATCH('PEFA Pull'!AH$253, PEFA_number!$A$7:$A$106,0), MATCH('PEFA Pull'!$A283, PEFA_number!$C$3:$CK$3, 0))))</f>
        <v>#N/A</v>
      </c>
      <c r="AI283" s="105" t="str">
        <f>IF(AI$253=$A$248, " ", IF($A283=$A$247, " ", INDEX(PEFA_number!$C$7:$CK$106, MATCH('PEFA Pull'!AI$253, PEFA_number!$A$7:$A$106,0), MATCH('PEFA Pull'!$A283, PEFA_number!$C$3:$CK$3, 0))))</f>
        <v xml:space="preserve"> </v>
      </c>
      <c r="AJ283" s="105" t="str">
        <f>IF(AJ$253=$A$248, " ", IF($A283=$A$247, " ", INDEX(PEFA_number!$C$7:$CK$106, MATCH('PEFA Pull'!AJ$253, PEFA_number!$A$7:$A$106,0), MATCH('PEFA Pull'!$A283, PEFA_number!$C$3:$CK$3, 0))))</f>
        <v xml:space="preserve"> </v>
      </c>
      <c r="AK283" s="105" t="str">
        <f>IF(AK$253=$A$248, " ", IF($A283=$A$247, " ", INDEX(PEFA_number!$C$7:$CK$106, MATCH('PEFA Pull'!AK$253, PEFA_number!$A$7:$A$106,0), MATCH('PEFA Pull'!$A283, PEFA_number!$C$3:$CK$3, 0))))</f>
        <v xml:space="preserve"> </v>
      </c>
    </row>
    <row r="284" spans="1:37">
      <c r="A284" s="117" t="s">
        <v>31</v>
      </c>
      <c r="B284" s="105">
        <f>IF(B$253=$A$248, " ", IF($A284=$A$247, " ", INDEX(PEFA_number!$C$7:$CK$106, MATCH('PEFA Pull'!B$253, PEFA_number!$A$7:$A$106,0), MATCH('PEFA Pull'!$A284, PEFA_number!$C$3:$CK$3, 0))))</f>
        <v>3</v>
      </c>
      <c r="C284" s="105">
        <f>IF(C$253=$A$248, " ", IF($A284=$A$247, " ", INDEX(PEFA_number!$C$7:$CK$106, MATCH('PEFA Pull'!C$253, PEFA_number!$A$7:$A$106,0), MATCH('PEFA Pull'!$A284, PEFA_number!$C$3:$CK$3, 0))))</f>
        <v>2</v>
      </c>
      <c r="D284" s="105">
        <f>IF(D$253=$A$248, " ", IF($A284=$A$247, " ", INDEX(PEFA_number!$C$7:$CK$106, MATCH('PEFA Pull'!D$253, PEFA_number!$A$7:$A$106,0), MATCH('PEFA Pull'!$A284, PEFA_number!$C$3:$CK$3, 0))))</f>
        <v>2</v>
      </c>
      <c r="E284" s="105">
        <f>IF(E$253=$A$248, " ", IF($A284=$A$247, " ", INDEX(PEFA_number!$C$7:$CK$106, MATCH('PEFA Pull'!E$253, PEFA_number!$A$7:$A$106,0), MATCH('PEFA Pull'!$A284, PEFA_number!$C$3:$CK$3, 0))))</f>
        <v>3</v>
      </c>
      <c r="F284" s="105">
        <f>IF(F$253=$A$248, " ", IF($A284=$A$247, " ", INDEX(PEFA_number!$C$7:$CK$106, MATCH('PEFA Pull'!F$253, PEFA_number!$A$7:$A$106,0), MATCH('PEFA Pull'!$A284, PEFA_number!$C$3:$CK$3, 0))))</f>
        <v>3</v>
      </c>
      <c r="G284" s="105" t="str">
        <f>IF(G$253=$A$248, " ", IF($A284=$A$247, " ", INDEX(PEFA_number!$C$7:$CK$106, MATCH('PEFA Pull'!G$253, PEFA_number!$A$7:$A$106,0), MATCH('PEFA Pull'!$A284, PEFA_number!$C$3:$CK$3, 0))))</f>
        <v xml:space="preserve"> </v>
      </c>
      <c r="H284" s="105" t="str">
        <f>IF(H$253=$A$248, " ", IF($A284=$A$247, " ", INDEX(PEFA_number!$C$7:$CK$106, MATCH('PEFA Pull'!H$253, PEFA_number!$A$7:$A$106,0), MATCH('PEFA Pull'!$A284, PEFA_number!$C$3:$CK$3, 0))))</f>
        <v xml:space="preserve"> </v>
      </c>
      <c r="I284" s="105" t="str">
        <f>IF(I$253=$A$248, " ", IF($A284=$A$247, " ", INDEX(PEFA_number!$C$7:$CK$106, MATCH('PEFA Pull'!I$253, PEFA_number!$A$7:$A$106,0), MATCH('PEFA Pull'!$A284, PEFA_number!$C$3:$CK$3, 0))))</f>
        <v xml:space="preserve"> </v>
      </c>
      <c r="J284" s="105" t="str">
        <f>IF(J$253=$A$248, " ", IF($A284=$A$247, " ", INDEX(PEFA_number!$C$7:$CK$106, MATCH('PEFA Pull'!J$253, PEFA_number!$A$7:$A$106,0), MATCH('PEFA Pull'!$A284, PEFA_number!$C$3:$CK$3, 0))))</f>
        <v xml:space="preserve"> </v>
      </c>
      <c r="K284" s="105" t="str">
        <f>IF(K$253=$A$248, " ", IF($A284=$A$247, " ", INDEX(PEFA_number!$C$7:$CK$106, MATCH('PEFA Pull'!K$253, PEFA_number!$A$7:$A$106,0), MATCH('PEFA Pull'!$A284, PEFA_number!$C$3:$CK$3, 0))))</f>
        <v xml:space="preserve"> </v>
      </c>
      <c r="L284" s="105" t="str">
        <f>IF(L$253=$A$248, " ", IF($A284=$A$247, " ", INDEX(PEFA_number!$C$7:$CK$106, MATCH('PEFA Pull'!L$253, PEFA_number!$A$7:$A$106,0), MATCH('PEFA Pull'!$A284, PEFA_number!$C$3:$CK$3, 0))))</f>
        <v xml:space="preserve"> </v>
      </c>
      <c r="M284" s="105" t="str">
        <f>IF(M$253=$A$248, " ", IF($A284=$A$247, " ", INDEX(PEFA_number!$C$7:$CK$106, MATCH('PEFA Pull'!M$253, PEFA_number!$A$7:$A$106,0), MATCH('PEFA Pull'!$A284, PEFA_number!$C$3:$CK$3, 0))))</f>
        <v xml:space="preserve"> </v>
      </c>
      <c r="N284" s="105">
        <f>IF(N$253=$A$248, " ", IF($A284=$A$247, " ", INDEX(PEFA_number!$C$7:$CK$106, MATCH('PEFA Pull'!N$253, PEFA_number!$A$7:$A$106,0), MATCH('PEFA Pull'!$A284, PEFA_number!$C$3:$CK$3, 0))))</f>
        <v>3</v>
      </c>
      <c r="O284" s="105">
        <f>IF(O$253=$A$248, " ", IF($A284=$A$247, " ", INDEX(PEFA_number!$C$7:$CK$106, MATCH('PEFA Pull'!O$253, PEFA_number!$A$7:$A$106,0), MATCH('PEFA Pull'!$A284, PEFA_number!$C$3:$CK$3, 0))))</f>
        <v>3</v>
      </c>
      <c r="P284" s="105">
        <f>IF(P$253=$A$248, " ", IF($A284=$A$247, " ", INDEX(PEFA_number!$C$7:$CK$106, MATCH('PEFA Pull'!P$253, PEFA_number!$A$7:$A$106,0), MATCH('PEFA Pull'!$A284, PEFA_number!$C$3:$CK$3, 0))))</f>
        <v>1</v>
      </c>
      <c r="Q284" s="105">
        <f>IF(Q$253=$A$248, " ", IF($A284=$A$247, " ", INDEX(PEFA_number!$C$7:$CK$106, MATCH('PEFA Pull'!Q$253, PEFA_number!$A$7:$A$106,0), MATCH('PEFA Pull'!$A284, PEFA_number!$C$3:$CK$3, 0))))</f>
        <v>3</v>
      </c>
      <c r="R284" s="105">
        <f>IF(R$253=$A$248, " ", IF($A284=$A$247, " ", INDEX(PEFA_number!$C$7:$CK$106, MATCH('PEFA Pull'!R$253, PEFA_number!$A$7:$A$106,0), MATCH('PEFA Pull'!$A284, PEFA_number!$C$3:$CK$3, 0))))</f>
        <v>2</v>
      </c>
      <c r="S284" s="105">
        <f>IF(S$253=$A$248, " ", IF($A284=$A$247, " ", INDEX(PEFA_number!$C$7:$CK$106, MATCH('PEFA Pull'!S$253, PEFA_number!$A$7:$A$106,0), MATCH('PEFA Pull'!$A284, PEFA_number!$C$3:$CK$3, 0))))</f>
        <v>2</v>
      </c>
      <c r="T284" s="105">
        <f>IF(T$253=$A$248, " ", IF($A284=$A$247, " ", INDEX(PEFA_number!$C$7:$CK$106, MATCH('PEFA Pull'!T$253, PEFA_number!$A$7:$A$106,0), MATCH('PEFA Pull'!$A284, PEFA_number!$C$3:$CK$3, 0))))</f>
        <v>1</v>
      </c>
      <c r="U284" s="105" t="str">
        <f>IF(U$253=$A$248, " ", IF($A284=$A$247, " ", INDEX(PEFA_number!$C$7:$CK$106, MATCH('PEFA Pull'!U$253, PEFA_number!$A$7:$A$106,0), MATCH('PEFA Pull'!$A284, PEFA_number!$C$3:$CK$3, 0))))</f>
        <v xml:space="preserve"> </v>
      </c>
      <c r="V284" s="105" t="str">
        <f>IF(V$253=$A$248, " ", IF($A284=$A$247, " ", INDEX(PEFA_number!$C$7:$CK$106, MATCH('PEFA Pull'!V$253, PEFA_number!$A$7:$A$106,0), MATCH('PEFA Pull'!$A284, PEFA_number!$C$3:$CK$3, 0))))</f>
        <v xml:space="preserve"> </v>
      </c>
      <c r="W284" s="105" t="str">
        <f>IF(W$253=$A$248, " ", IF($A284=$A$247, " ", INDEX(PEFA_number!$C$7:$CK$106, MATCH('PEFA Pull'!W$253, PEFA_number!$A$7:$A$106,0), MATCH('PEFA Pull'!$A284, PEFA_number!$C$3:$CK$3, 0))))</f>
        <v xml:space="preserve"> </v>
      </c>
      <c r="X284" s="105">
        <f>IF(X$253=$A$249, " ", IF($A284=$A$247, " ", INDEX([16]CPIA!$D$9:$X$86, MATCH('PEFA Pull'!$A284, [16]CPIA!$C$9:$C$86, 0), MATCH('PEFA Pull'!X$253, [16]CPIA!$D$7:$X$7, 0))))</f>
        <v>4</v>
      </c>
      <c r="Y284" s="105">
        <f>IF(Y$253=$A$249, " ", IF($A284=$A$247, " ", INDEX([16]CPIA!$D$9:$X$86, MATCH('PEFA Pull'!$A284, [16]CPIA!$C$9:$C$86, 0), MATCH('PEFA Pull'!Y$253, [16]CPIA!$D$7:$X$7, 0))))</f>
        <v>4.5</v>
      </c>
      <c r="Z284" s="105" t="str">
        <f>IF(Z$253=$A$249, " ", IF($A284=$A$247, " ", INDEX([16]CPIA!$D$9:$X$86, MATCH('PEFA Pull'!$A284, [16]CPIA!$C$9:$C$86, 0), MATCH('PEFA Pull'!Z$253, [16]CPIA!$D$7:$X$7, 0))))</f>
        <v xml:space="preserve"> </v>
      </c>
      <c r="AA284" s="105" t="str">
        <f>IF(AA$253=$A$249, " ", IF($A284=$A$247, " ", INDEX([16]CPIA!$D$9:$X$86, MATCH('PEFA Pull'!$A284, [16]CPIA!$C$9:$C$86, 0), MATCH('PEFA Pull'!AA$253, [16]CPIA!$D$7:$X$7, 0))))</f>
        <v xml:space="preserve"> </v>
      </c>
      <c r="AB284" s="105" t="str">
        <f>IF(AB$253=$A$249, " ", IF($A284=$A$247, " ", INDEX([16]CPIA!$D$9:$X$86, MATCH('PEFA Pull'!$A284, [16]CPIA!$C$9:$C$86, 0), MATCH('PEFA Pull'!AB$253, [16]CPIA!$D$7:$X$7, 0))))</f>
        <v xml:space="preserve"> </v>
      </c>
      <c r="AC284" s="105" t="str">
        <f>IF(AC$253=$A$249, " ", IF($A284=$A$247, " ", INDEX([16]CPIA!$D$9:$X$86, MATCH('PEFA Pull'!$A284, [16]CPIA!$C$9:$C$86, 0), MATCH('PEFA Pull'!AC$253, [16]CPIA!$D$7:$X$7, 0))))</f>
        <v xml:space="preserve"> </v>
      </c>
      <c r="AD284" s="105" t="str">
        <f>IF(AD$253=$A$249, " ", IF($A284=$A$247, " ", INDEX([16]CPIA!$D$9:$X$86, MATCH('PEFA Pull'!$A284, [16]CPIA!$C$9:$C$86, 0), MATCH('PEFA Pull'!AD$253, [16]CPIA!$D$7:$X$7, 0))))</f>
        <v xml:space="preserve"> </v>
      </c>
      <c r="AE284" s="105" t="str">
        <f>IF(AE$253=$A$249, " ", IF($A284=$A$247, " ", INDEX([16]CPIA!$D$9:$X$86, MATCH('PEFA Pull'!$A284, [16]CPIA!$C$9:$C$86, 0), MATCH('PEFA Pull'!AE$253, [16]CPIA!$D$7:$X$7, 0))))</f>
        <v xml:space="preserve"> </v>
      </c>
      <c r="AF284" s="105" t="str">
        <f>IF(AF$253=$A$249, " ", IF($A284=$A$247, " ", INDEX([16]CPIA!$D$9:$X$86, MATCH('PEFA Pull'!$A284, [16]CPIA!$C$9:$C$86, 0), MATCH('PEFA Pull'!AF$253, [16]CPIA!$D$7:$X$7, 0))))</f>
        <v xml:space="preserve"> </v>
      </c>
      <c r="AG284" s="105" t="str">
        <f>IF(AG$253=$A$249, " ", IF($A284=$A$247, " ", INDEX([16]CPIA!$D$9:$X$86, MATCH('PEFA Pull'!$A284, [16]CPIA!$C$9:$C$86, 0), MATCH('PEFA Pull'!AG$253, [16]CPIA!$D$7:$X$7, 0))))</f>
        <v xml:space="preserve"> </v>
      </c>
      <c r="AH284" s="105">
        <f>IF(AH$253=$A$248, " ", IF($A284=$A$247, " ", INDEX(PEFA_number!$C$7:$CK$106, MATCH('PEFA Pull'!AH$253, PEFA_number!$A$7:$A$106,0), MATCH('PEFA Pull'!$A284, PEFA_number!$C$3:$CK$3, 0))))</f>
        <v>2</v>
      </c>
      <c r="AI284" s="105" t="str">
        <f>IF(AI$253=$A$248, " ", IF($A284=$A$247, " ", INDEX(PEFA_number!$C$7:$CK$106, MATCH('PEFA Pull'!AI$253, PEFA_number!$A$7:$A$106,0), MATCH('PEFA Pull'!$A284, PEFA_number!$C$3:$CK$3, 0))))</f>
        <v xml:space="preserve"> </v>
      </c>
      <c r="AJ284" s="105" t="str">
        <f>IF(AJ$253=$A$248, " ", IF($A284=$A$247, " ", INDEX(PEFA_number!$C$7:$CK$106, MATCH('PEFA Pull'!AJ$253, PEFA_number!$A$7:$A$106,0), MATCH('PEFA Pull'!$A284, PEFA_number!$C$3:$CK$3, 0))))</f>
        <v xml:space="preserve"> </v>
      </c>
      <c r="AK284" s="105" t="str">
        <f>IF(AK$253=$A$248, " ", IF($A284=$A$247, " ", INDEX(PEFA_number!$C$7:$CK$106, MATCH('PEFA Pull'!AK$253, PEFA_number!$A$7:$A$106,0), MATCH('PEFA Pull'!$A284, PEFA_number!$C$3:$CK$3, 0))))</f>
        <v xml:space="preserve"> </v>
      </c>
    </row>
    <row r="285" spans="1:37">
      <c r="A285" s="117" t="s">
        <v>32</v>
      </c>
      <c r="B285" s="105">
        <f>IF(B$253=$A$248, " ", IF($A285=$A$247, " ", INDEX(PEFA_number!$C$7:$CK$106, MATCH('PEFA Pull'!B$253, PEFA_number!$A$7:$A$106,0), MATCH('PEFA Pull'!$A285, PEFA_number!$C$3:$CK$3, 0))))</f>
        <v>2</v>
      </c>
      <c r="C285" s="105">
        <f>IF(C$253=$A$248, " ", IF($A285=$A$247, " ", INDEX(PEFA_number!$C$7:$CK$106, MATCH('PEFA Pull'!C$253, PEFA_number!$A$7:$A$106,0), MATCH('PEFA Pull'!$A285, PEFA_number!$C$3:$CK$3, 0))))</f>
        <v>1</v>
      </c>
      <c r="D285" s="105">
        <f>IF(D$253=$A$248, " ", IF($A285=$A$247, " ", INDEX(PEFA_number!$C$7:$CK$106, MATCH('PEFA Pull'!D$253, PEFA_number!$A$7:$A$106,0), MATCH('PEFA Pull'!$A285, PEFA_number!$C$3:$CK$3, 0))))</f>
        <v>1</v>
      </c>
      <c r="E285" s="105">
        <f>IF(E$253=$A$248, " ", IF($A285=$A$247, " ", INDEX(PEFA_number!$C$7:$CK$106, MATCH('PEFA Pull'!E$253, PEFA_number!$A$7:$A$106,0), MATCH('PEFA Pull'!$A285, PEFA_number!$C$3:$CK$3, 0))))</f>
        <v>4</v>
      </c>
      <c r="F285" s="105">
        <f>IF(F$253=$A$248, " ", IF($A285=$A$247, " ", INDEX(PEFA_number!$C$7:$CK$106, MATCH('PEFA Pull'!F$253, PEFA_number!$A$7:$A$106,0), MATCH('PEFA Pull'!$A285, PEFA_number!$C$3:$CK$3, 0))))</f>
        <v>3</v>
      </c>
      <c r="G285" s="105" t="str">
        <f>IF(G$253=$A$248, " ", IF($A285=$A$247, " ", INDEX(PEFA_number!$C$7:$CK$106, MATCH('PEFA Pull'!G$253, PEFA_number!$A$7:$A$106,0), MATCH('PEFA Pull'!$A285, PEFA_number!$C$3:$CK$3, 0))))</f>
        <v xml:space="preserve"> </v>
      </c>
      <c r="H285" s="105" t="str">
        <f>IF(H$253=$A$248, " ", IF($A285=$A$247, " ", INDEX(PEFA_number!$C$7:$CK$106, MATCH('PEFA Pull'!H$253, PEFA_number!$A$7:$A$106,0), MATCH('PEFA Pull'!$A285, PEFA_number!$C$3:$CK$3, 0))))</f>
        <v xml:space="preserve"> </v>
      </c>
      <c r="I285" s="105" t="str">
        <f>IF(I$253=$A$248, " ", IF($A285=$A$247, " ", INDEX(PEFA_number!$C$7:$CK$106, MATCH('PEFA Pull'!I$253, PEFA_number!$A$7:$A$106,0), MATCH('PEFA Pull'!$A285, PEFA_number!$C$3:$CK$3, 0))))</f>
        <v xml:space="preserve"> </v>
      </c>
      <c r="J285" s="105" t="str">
        <f>IF(J$253=$A$248, " ", IF($A285=$A$247, " ", INDEX(PEFA_number!$C$7:$CK$106, MATCH('PEFA Pull'!J$253, PEFA_number!$A$7:$A$106,0), MATCH('PEFA Pull'!$A285, PEFA_number!$C$3:$CK$3, 0))))</f>
        <v xml:space="preserve"> </v>
      </c>
      <c r="K285" s="105" t="str">
        <f>IF(K$253=$A$248, " ", IF($A285=$A$247, " ", INDEX(PEFA_number!$C$7:$CK$106, MATCH('PEFA Pull'!K$253, PEFA_number!$A$7:$A$106,0), MATCH('PEFA Pull'!$A285, PEFA_number!$C$3:$CK$3, 0))))</f>
        <v xml:space="preserve"> </v>
      </c>
      <c r="L285" s="105" t="str">
        <f>IF(L$253=$A$248, " ", IF($A285=$A$247, " ", INDEX(PEFA_number!$C$7:$CK$106, MATCH('PEFA Pull'!L$253, PEFA_number!$A$7:$A$106,0), MATCH('PEFA Pull'!$A285, PEFA_number!$C$3:$CK$3, 0))))</f>
        <v xml:space="preserve"> </v>
      </c>
      <c r="M285" s="105" t="str">
        <f>IF(M$253=$A$248, " ", IF($A285=$A$247, " ", INDEX(PEFA_number!$C$7:$CK$106, MATCH('PEFA Pull'!M$253, PEFA_number!$A$7:$A$106,0), MATCH('PEFA Pull'!$A285, PEFA_number!$C$3:$CK$3, 0))))</f>
        <v xml:space="preserve"> </v>
      </c>
      <c r="N285" s="105">
        <f>IF(N$253=$A$248, " ", IF($A285=$A$247, " ", INDEX(PEFA_number!$C$7:$CK$106, MATCH('PEFA Pull'!N$253, PEFA_number!$A$7:$A$106,0), MATCH('PEFA Pull'!$A285, PEFA_number!$C$3:$CK$3, 0))))</f>
        <v>1</v>
      </c>
      <c r="O285" s="105">
        <f>IF(O$253=$A$248, " ", IF($A285=$A$247, " ", INDEX(PEFA_number!$C$7:$CK$106, MATCH('PEFA Pull'!O$253, PEFA_number!$A$7:$A$106,0), MATCH('PEFA Pull'!$A285, PEFA_number!$C$3:$CK$3, 0))))</f>
        <v>3</v>
      </c>
      <c r="P285" s="105">
        <f>IF(P$253=$A$248, " ", IF($A285=$A$247, " ", INDEX(PEFA_number!$C$7:$CK$106, MATCH('PEFA Pull'!P$253, PEFA_number!$A$7:$A$106,0), MATCH('PEFA Pull'!$A285, PEFA_number!$C$3:$CK$3, 0))))</f>
        <v>3</v>
      </c>
      <c r="Q285" s="105">
        <f>IF(Q$253=$A$248, " ", IF($A285=$A$247, " ", INDEX(PEFA_number!$C$7:$CK$106, MATCH('PEFA Pull'!Q$253, PEFA_number!$A$7:$A$106,0), MATCH('PEFA Pull'!$A285, PEFA_number!$C$3:$CK$3, 0))))</f>
        <v>2</v>
      </c>
      <c r="R285" s="105">
        <f>IF(R$253=$A$248, " ", IF($A285=$A$247, " ", INDEX(PEFA_number!$C$7:$CK$106, MATCH('PEFA Pull'!R$253, PEFA_number!$A$7:$A$106,0), MATCH('PEFA Pull'!$A285, PEFA_number!$C$3:$CK$3, 0))))</f>
        <v>1</v>
      </c>
      <c r="S285" s="105">
        <f>IF(S$253=$A$248, " ", IF($A285=$A$247, " ", INDEX(PEFA_number!$C$7:$CK$106, MATCH('PEFA Pull'!S$253, PEFA_number!$A$7:$A$106,0), MATCH('PEFA Pull'!$A285, PEFA_number!$C$3:$CK$3, 0))))</f>
        <v>1</v>
      </c>
      <c r="T285" s="105">
        <f>IF(T$253=$A$248, " ", IF($A285=$A$247, " ", INDEX(PEFA_number!$C$7:$CK$106, MATCH('PEFA Pull'!T$253, PEFA_number!$A$7:$A$106,0), MATCH('PEFA Pull'!$A285, PEFA_number!$C$3:$CK$3, 0))))</f>
        <v>2</v>
      </c>
      <c r="U285" s="105" t="str">
        <f>IF(U$253=$A$248, " ", IF($A285=$A$247, " ", INDEX(PEFA_number!$C$7:$CK$106, MATCH('PEFA Pull'!U$253, PEFA_number!$A$7:$A$106,0), MATCH('PEFA Pull'!$A285, PEFA_number!$C$3:$CK$3, 0))))</f>
        <v xml:space="preserve"> </v>
      </c>
      <c r="V285" s="105" t="str">
        <f>IF(V$253=$A$248, " ", IF($A285=$A$247, " ", INDEX(PEFA_number!$C$7:$CK$106, MATCH('PEFA Pull'!V$253, PEFA_number!$A$7:$A$106,0), MATCH('PEFA Pull'!$A285, PEFA_number!$C$3:$CK$3, 0))))</f>
        <v xml:space="preserve"> </v>
      </c>
      <c r="W285" s="105" t="str">
        <f>IF(W$253=$A$248, " ", IF($A285=$A$247, " ", INDEX(PEFA_number!$C$7:$CK$106, MATCH('PEFA Pull'!W$253, PEFA_number!$A$7:$A$106,0), MATCH('PEFA Pull'!$A285, PEFA_number!$C$3:$CK$3, 0))))</f>
        <v xml:space="preserve"> </v>
      </c>
      <c r="X285" s="105">
        <f>IF(X$253=$A$249, " ", IF($A285=$A$247, " ", INDEX([16]CPIA!$D$9:$X$86, MATCH('PEFA Pull'!$A285, [16]CPIA!$C$9:$C$86, 0), MATCH('PEFA Pull'!X$253, [16]CPIA!$D$7:$X$7, 0))))</f>
        <v>2.5</v>
      </c>
      <c r="Y285" s="105">
        <f>IF(Y$253=$A$249, " ", IF($A285=$A$247, " ", INDEX([16]CPIA!$D$9:$X$86, MATCH('PEFA Pull'!$A285, [16]CPIA!$C$9:$C$86, 0), MATCH('PEFA Pull'!Y$253, [16]CPIA!$D$7:$X$7, 0))))</f>
        <v>2.5</v>
      </c>
      <c r="Z285" s="105" t="str">
        <f>IF(Z$253=$A$249, " ", IF($A285=$A$247, " ", INDEX([16]CPIA!$D$9:$X$86, MATCH('PEFA Pull'!$A285, [16]CPIA!$C$9:$C$86, 0), MATCH('PEFA Pull'!Z$253, [16]CPIA!$D$7:$X$7, 0))))</f>
        <v xml:space="preserve"> </v>
      </c>
      <c r="AA285" s="105" t="str">
        <f>IF(AA$253=$A$249, " ", IF($A285=$A$247, " ", INDEX([16]CPIA!$D$9:$X$86, MATCH('PEFA Pull'!$A285, [16]CPIA!$C$9:$C$86, 0), MATCH('PEFA Pull'!AA$253, [16]CPIA!$D$7:$X$7, 0))))</f>
        <v xml:space="preserve"> </v>
      </c>
      <c r="AB285" s="105" t="str">
        <f>IF(AB$253=$A$249, " ", IF($A285=$A$247, " ", INDEX([16]CPIA!$D$9:$X$86, MATCH('PEFA Pull'!$A285, [16]CPIA!$C$9:$C$86, 0), MATCH('PEFA Pull'!AB$253, [16]CPIA!$D$7:$X$7, 0))))</f>
        <v xml:space="preserve"> </v>
      </c>
      <c r="AC285" s="105" t="str">
        <f>IF(AC$253=$A$249, " ", IF($A285=$A$247, " ", INDEX([16]CPIA!$D$9:$X$86, MATCH('PEFA Pull'!$A285, [16]CPIA!$C$9:$C$86, 0), MATCH('PEFA Pull'!AC$253, [16]CPIA!$D$7:$X$7, 0))))</f>
        <v xml:space="preserve"> </v>
      </c>
      <c r="AD285" s="105" t="str">
        <f>IF(AD$253=$A$249, " ", IF($A285=$A$247, " ", INDEX([16]CPIA!$D$9:$X$86, MATCH('PEFA Pull'!$A285, [16]CPIA!$C$9:$C$86, 0), MATCH('PEFA Pull'!AD$253, [16]CPIA!$D$7:$X$7, 0))))</f>
        <v xml:space="preserve"> </v>
      </c>
      <c r="AE285" s="105" t="str">
        <f>IF(AE$253=$A$249, " ", IF($A285=$A$247, " ", INDEX([16]CPIA!$D$9:$X$86, MATCH('PEFA Pull'!$A285, [16]CPIA!$C$9:$C$86, 0), MATCH('PEFA Pull'!AE$253, [16]CPIA!$D$7:$X$7, 0))))</f>
        <v xml:space="preserve"> </v>
      </c>
      <c r="AF285" s="105" t="str">
        <f>IF(AF$253=$A$249, " ", IF($A285=$A$247, " ", INDEX([16]CPIA!$D$9:$X$86, MATCH('PEFA Pull'!$A285, [16]CPIA!$C$9:$C$86, 0), MATCH('PEFA Pull'!AF$253, [16]CPIA!$D$7:$X$7, 0))))</f>
        <v xml:space="preserve"> </v>
      </c>
      <c r="AG285" s="105" t="str">
        <f>IF(AG$253=$A$249, " ", IF($A285=$A$247, " ", INDEX([16]CPIA!$D$9:$X$86, MATCH('PEFA Pull'!$A285, [16]CPIA!$C$9:$C$86, 0), MATCH('PEFA Pull'!AG$253, [16]CPIA!$D$7:$X$7, 0))))</f>
        <v xml:space="preserve"> </v>
      </c>
      <c r="AH285" s="105">
        <f>IF(AH$253=$A$248, " ", IF($A285=$A$247, " ", INDEX(PEFA_number!$C$7:$CK$106, MATCH('PEFA Pull'!AH$253, PEFA_number!$A$7:$A$106,0), MATCH('PEFA Pull'!$A285, PEFA_number!$C$3:$CK$3, 0))))</f>
        <v>1</v>
      </c>
      <c r="AI285" s="105" t="str">
        <f>IF(AI$253=$A$248, " ", IF($A285=$A$247, " ", INDEX(PEFA_number!$C$7:$CK$106, MATCH('PEFA Pull'!AI$253, PEFA_number!$A$7:$A$106,0), MATCH('PEFA Pull'!$A285, PEFA_number!$C$3:$CK$3, 0))))</f>
        <v xml:space="preserve"> </v>
      </c>
      <c r="AJ285" s="105" t="str">
        <f>IF(AJ$253=$A$248, " ", IF($A285=$A$247, " ", INDEX(PEFA_number!$C$7:$CK$106, MATCH('PEFA Pull'!AJ$253, PEFA_number!$A$7:$A$106,0), MATCH('PEFA Pull'!$A285, PEFA_number!$C$3:$CK$3, 0))))</f>
        <v xml:space="preserve"> </v>
      </c>
      <c r="AK285" s="105" t="str">
        <f>IF(AK$253=$A$248, " ", IF($A285=$A$247, " ", INDEX(PEFA_number!$C$7:$CK$106, MATCH('PEFA Pull'!AK$253, PEFA_number!$A$7:$A$106,0), MATCH('PEFA Pull'!$A285, PEFA_number!$C$3:$CK$3, 0))))</f>
        <v xml:space="preserve"> </v>
      </c>
    </row>
    <row r="286" spans="1:37">
      <c r="A286" s="117" t="s">
        <v>33</v>
      </c>
      <c r="B286" s="105" t="e">
        <f>IF(B$253=$A$248, " ", IF($A286=$A$247, " ", INDEX(PEFA_number!$C$7:$CK$106, MATCH('PEFA Pull'!B$253, PEFA_number!$A$7:$A$106,0), MATCH('PEFA Pull'!$A286, PEFA_number!$C$3:$CK$3, 0))))</f>
        <v>#N/A</v>
      </c>
      <c r="C286" s="105" t="e">
        <f>IF(C$253=$A$248, " ", IF($A286=$A$247, " ", INDEX(PEFA_number!$C$7:$CK$106, MATCH('PEFA Pull'!C$253, PEFA_number!$A$7:$A$106,0), MATCH('PEFA Pull'!$A286, PEFA_number!$C$3:$CK$3, 0))))</f>
        <v>#N/A</v>
      </c>
      <c r="D286" s="105" t="e">
        <f>IF(D$253=$A$248, " ", IF($A286=$A$247, " ", INDEX(PEFA_number!$C$7:$CK$106, MATCH('PEFA Pull'!D$253, PEFA_number!$A$7:$A$106,0), MATCH('PEFA Pull'!$A286, PEFA_number!$C$3:$CK$3, 0))))</f>
        <v>#N/A</v>
      </c>
      <c r="E286" s="105" t="e">
        <f>IF(E$253=$A$248, " ", IF($A286=$A$247, " ", INDEX(PEFA_number!$C$7:$CK$106, MATCH('PEFA Pull'!E$253, PEFA_number!$A$7:$A$106,0), MATCH('PEFA Pull'!$A286, PEFA_number!$C$3:$CK$3, 0))))</f>
        <v>#N/A</v>
      </c>
      <c r="F286" s="105" t="e">
        <f>IF(F$253=$A$248, " ", IF($A286=$A$247, " ", INDEX(PEFA_number!$C$7:$CK$106, MATCH('PEFA Pull'!F$253, PEFA_number!$A$7:$A$106,0), MATCH('PEFA Pull'!$A286, PEFA_number!$C$3:$CK$3, 0))))</f>
        <v>#N/A</v>
      </c>
      <c r="G286" s="105" t="str">
        <f>IF(G$253=$A$248, " ", IF($A286=$A$247, " ", INDEX(PEFA_number!$C$7:$CK$106, MATCH('PEFA Pull'!G$253, PEFA_number!$A$7:$A$106,0), MATCH('PEFA Pull'!$A286, PEFA_number!$C$3:$CK$3, 0))))</f>
        <v xml:space="preserve"> </v>
      </c>
      <c r="H286" s="105" t="str">
        <f>IF(H$253=$A$248, " ", IF($A286=$A$247, " ", INDEX(PEFA_number!$C$7:$CK$106, MATCH('PEFA Pull'!H$253, PEFA_number!$A$7:$A$106,0), MATCH('PEFA Pull'!$A286, PEFA_number!$C$3:$CK$3, 0))))</f>
        <v xml:space="preserve"> </v>
      </c>
      <c r="I286" s="105" t="str">
        <f>IF(I$253=$A$248, " ", IF($A286=$A$247, " ", INDEX(PEFA_number!$C$7:$CK$106, MATCH('PEFA Pull'!I$253, PEFA_number!$A$7:$A$106,0), MATCH('PEFA Pull'!$A286, PEFA_number!$C$3:$CK$3, 0))))</f>
        <v xml:space="preserve"> </v>
      </c>
      <c r="J286" s="105" t="str">
        <f>IF(J$253=$A$248, " ", IF($A286=$A$247, " ", INDEX(PEFA_number!$C$7:$CK$106, MATCH('PEFA Pull'!J$253, PEFA_number!$A$7:$A$106,0), MATCH('PEFA Pull'!$A286, PEFA_number!$C$3:$CK$3, 0))))</f>
        <v xml:space="preserve"> </v>
      </c>
      <c r="K286" s="105" t="str">
        <f>IF(K$253=$A$248, " ", IF($A286=$A$247, " ", INDEX(PEFA_number!$C$7:$CK$106, MATCH('PEFA Pull'!K$253, PEFA_number!$A$7:$A$106,0), MATCH('PEFA Pull'!$A286, PEFA_number!$C$3:$CK$3, 0))))</f>
        <v xml:space="preserve"> </v>
      </c>
      <c r="L286" s="105" t="str">
        <f>IF(L$253=$A$248, " ", IF($A286=$A$247, " ", INDEX(PEFA_number!$C$7:$CK$106, MATCH('PEFA Pull'!L$253, PEFA_number!$A$7:$A$106,0), MATCH('PEFA Pull'!$A286, PEFA_number!$C$3:$CK$3, 0))))</f>
        <v xml:space="preserve"> </v>
      </c>
      <c r="M286" s="105" t="str">
        <f>IF(M$253=$A$248, " ", IF($A286=$A$247, " ", INDEX(PEFA_number!$C$7:$CK$106, MATCH('PEFA Pull'!M$253, PEFA_number!$A$7:$A$106,0), MATCH('PEFA Pull'!$A286, PEFA_number!$C$3:$CK$3, 0))))</f>
        <v xml:space="preserve"> </v>
      </c>
      <c r="N286" s="105" t="e">
        <f>IF(N$253=$A$248, " ", IF($A286=$A$247, " ", INDEX(PEFA_number!$C$7:$CK$106, MATCH('PEFA Pull'!N$253, PEFA_number!$A$7:$A$106,0), MATCH('PEFA Pull'!$A286, PEFA_number!$C$3:$CK$3, 0))))</f>
        <v>#N/A</v>
      </c>
      <c r="O286" s="105" t="e">
        <f>IF(O$253=$A$248, " ", IF($A286=$A$247, " ", INDEX(PEFA_number!$C$7:$CK$106, MATCH('PEFA Pull'!O$253, PEFA_number!$A$7:$A$106,0), MATCH('PEFA Pull'!$A286, PEFA_number!$C$3:$CK$3, 0))))</f>
        <v>#N/A</v>
      </c>
      <c r="P286" s="105" t="e">
        <f>IF(P$253=$A$248, " ", IF($A286=$A$247, " ", INDEX(PEFA_number!$C$7:$CK$106, MATCH('PEFA Pull'!P$253, PEFA_number!$A$7:$A$106,0), MATCH('PEFA Pull'!$A286, PEFA_number!$C$3:$CK$3, 0))))</f>
        <v>#N/A</v>
      </c>
      <c r="Q286" s="105" t="e">
        <f>IF(Q$253=$A$248, " ", IF($A286=$A$247, " ", INDEX(PEFA_number!$C$7:$CK$106, MATCH('PEFA Pull'!Q$253, PEFA_number!$A$7:$A$106,0), MATCH('PEFA Pull'!$A286, PEFA_number!$C$3:$CK$3, 0))))</f>
        <v>#N/A</v>
      </c>
      <c r="R286" s="105" t="e">
        <f>IF(R$253=$A$248, " ", IF($A286=$A$247, " ", INDEX(PEFA_number!$C$7:$CK$106, MATCH('PEFA Pull'!R$253, PEFA_number!$A$7:$A$106,0), MATCH('PEFA Pull'!$A286, PEFA_number!$C$3:$CK$3, 0))))</f>
        <v>#N/A</v>
      </c>
      <c r="S286" s="105" t="e">
        <f>IF(S$253=$A$248, " ", IF($A286=$A$247, " ", INDEX(PEFA_number!$C$7:$CK$106, MATCH('PEFA Pull'!S$253, PEFA_number!$A$7:$A$106,0), MATCH('PEFA Pull'!$A286, PEFA_number!$C$3:$CK$3, 0))))</f>
        <v>#N/A</v>
      </c>
      <c r="T286" s="105" t="e">
        <f>IF(T$253=$A$248, " ", IF($A286=$A$247, " ", INDEX(PEFA_number!$C$7:$CK$106, MATCH('PEFA Pull'!T$253, PEFA_number!$A$7:$A$106,0), MATCH('PEFA Pull'!$A286, PEFA_number!$C$3:$CK$3, 0))))</f>
        <v>#N/A</v>
      </c>
      <c r="U286" s="105" t="str">
        <f>IF(U$253=$A$248, " ", IF($A286=$A$247, " ", INDEX(PEFA_number!$C$7:$CK$106, MATCH('PEFA Pull'!U$253, PEFA_number!$A$7:$A$106,0), MATCH('PEFA Pull'!$A286, PEFA_number!$C$3:$CK$3, 0))))</f>
        <v xml:space="preserve"> </v>
      </c>
      <c r="V286" s="105" t="str">
        <f>IF(V$253=$A$248, " ", IF($A286=$A$247, " ", INDEX(PEFA_number!$C$7:$CK$106, MATCH('PEFA Pull'!V$253, PEFA_number!$A$7:$A$106,0), MATCH('PEFA Pull'!$A286, PEFA_number!$C$3:$CK$3, 0))))</f>
        <v xml:space="preserve"> </v>
      </c>
      <c r="W286" s="105" t="str">
        <f>IF(W$253=$A$248, " ", IF($A286=$A$247, " ", INDEX(PEFA_number!$C$7:$CK$106, MATCH('PEFA Pull'!W$253, PEFA_number!$A$7:$A$106,0), MATCH('PEFA Pull'!$A286, PEFA_number!$C$3:$CK$3, 0))))</f>
        <v xml:space="preserve"> </v>
      </c>
      <c r="X286" s="105" t="e">
        <f>IF(X$253=$A$249, " ", IF($A286=$A$247, " ", INDEX([16]CPIA!$D$9:$X$86, MATCH('PEFA Pull'!$A286, [16]CPIA!$C$9:$C$86, 0), MATCH('PEFA Pull'!X$253, [16]CPIA!$D$7:$X$7, 0))))</f>
        <v>#N/A</v>
      </c>
      <c r="Y286" s="105" t="e">
        <f>IF(Y$253=$A$249, " ", IF($A286=$A$247, " ", INDEX([16]CPIA!$D$9:$X$86, MATCH('PEFA Pull'!$A286, [16]CPIA!$C$9:$C$86, 0), MATCH('PEFA Pull'!Y$253, [16]CPIA!$D$7:$X$7, 0))))</f>
        <v>#N/A</v>
      </c>
      <c r="Z286" s="105" t="str">
        <f>IF(Z$253=$A$249, " ", IF($A286=$A$247, " ", INDEX([16]CPIA!$D$9:$X$86, MATCH('PEFA Pull'!$A286, [16]CPIA!$C$9:$C$86, 0), MATCH('PEFA Pull'!Z$253, [16]CPIA!$D$7:$X$7, 0))))</f>
        <v xml:space="preserve"> </v>
      </c>
      <c r="AA286" s="105" t="str">
        <f>IF(AA$253=$A$249, " ", IF($A286=$A$247, " ", INDEX([16]CPIA!$D$9:$X$86, MATCH('PEFA Pull'!$A286, [16]CPIA!$C$9:$C$86, 0), MATCH('PEFA Pull'!AA$253, [16]CPIA!$D$7:$X$7, 0))))</f>
        <v xml:space="preserve"> </v>
      </c>
      <c r="AB286" s="105" t="str">
        <f>IF(AB$253=$A$249, " ", IF($A286=$A$247, " ", INDEX([16]CPIA!$D$9:$X$86, MATCH('PEFA Pull'!$A286, [16]CPIA!$C$9:$C$86, 0), MATCH('PEFA Pull'!AB$253, [16]CPIA!$D$7:$X$7, 0))))</f>
        <v xml:space="preserve"> </v>
      </c>
      <c r="AC286" s="105" t="str">
        <f>IF(AC$253=$A$249, " ", IF($A286=$A$247, " ", INDEX([16]CPIA!$D$9:$X$86, MATCH('PEFA Pull'!$A286, [16]CPIA!$C$9:$C$86, 0), MATCH('PEFA Pull'!AC$253, [16]CPIA!$D$7:$X$7, 0))))</f>
        <v xml:space="preserve"> </v>
      </c>
      <c r="AD286" s="105" t="str">
        <f>IF(AD$253=$A$249, " ", IF($A286=$A$247, " ", INDEX([16]CPIA!$D$9:$X$86, MATCH('PEFA Pull'!$A286, [16]CPIA!$C$9:$C$86, 0), MATCH('PEFA Pull'!AD$253, [16]CPIA!$D$7:$X$7, 0))))</f>
        <v xml:space="preserve"> </v>
      </c>
      <c r="AE286" s="105" t="str">
        <f>IF(AE$253=$A$249, " ", IF($A286=$A$247, " ", INDEX([16]CPIA!$D$9:$X$86, MATCH('PEFA Pull'!$A286, [16]CPIA!$C$9:$C$86, 0), MATCH('PEFA Pull'!AE$253, [16]CPIA!$D$7:$X$7, 0))))</f>
        <v xml:space="preserve"> </v>
      </c>
      <c r="AF286" s="105" t="str">
        <f>IF(AF$253=$A$249, " ", IF($A286=$A$247, " ", INDEX([16]CPIA!$D$9:$X$86, MATCH('PEFA Pull'!$A286, [16]CPIA!$C$9:$C$86, 0), MATCH('PEFA Pull'!AF$253, [16]CPIA!$D$7:$X$7, 0))))</f>
        <v xml:space="preserve"> </v>
      </c>
      <c r="AG286" s="105" t="str">
        <f>IF(AG$253=$A$249, " ", IF($A286=$A$247, " ", INDEX([16]CPIA!$D$9:$X$86, MATCH('PEFA Pull'!$A286, [16]CPIA!$C$9:$C$86, 0), MATCH('PEFA Pull'!AG$253, [16]CPIA!$D$7:$X$7, 0))))</f>
        <v xml:space="preserve"> </v>
      </c>
      <c r="AH286" s="105" t="e">
        <f>IF(AH$253=$A$248, " ", IF($A286=$A$247, " ", INDEX(PEFA_number!$C$7:$CK$106, MATCH('PEFA Pull'!AH$253, PEFA_number!$A$7:$A$106,0), MATCH('PEFA Pull'!$A286, PEFA_number!$C$3:$CK$3, 0))))</f>
        <v>#N/A</v>
      </c>
      <c r="AI286" s="105" t="str">
        <f>IF(AI$253=$A$248, " ", IF($A286=$A$247, " ", INDEX(PEFA_number!$C$7:$CK$106, MATCH('PEFA Pull'!AI$253, PEFA_number!$A$7:$A$106,0), MATCH('PEFA Pull'!$A286, PEFA_number!$C$3:$CK$3, 0))))</f>
        <v xml:space="preserve"> </v>
      </c>
      <c r="AJ286" s="105" t="str">
        <f>IF(AJ$253=$A$248, " ", IF($A286=$A$247, " ", INDEX(PEFA_number!$C$7:$CK$106, MATCH('PEFA Pull'!AJ$253, PEFA_number!$A$7:$A$106,0), MATCH('PEFA Pull'!$A286, PEFA_number!$C$3:$CK$3, 0))))</f>
        <v xml:space="preserve"> </v>
      </c>
      <c r="AK286" s="105" t="str">
        <f>IF(AK$253=$A$248, " ", IF($A286=$A$247, " ", INDEX(PEFA_number!$C$7:$CK$106, MATCH('PEFA Pull'!AK$253, PEFA_number!$A$7:$A$106,0), MATCH('PEFA Pull'!$A286, PEFA_number!$C$3:$CK$3, 0))))</f>
        <v xml:space="preserve"> </v>
      </c>
    </row>
    <row r="287" spans="1:37">
      <c r="A287" s="117" t="s">
        <v>34</v>
      </c>
      <c r="B287" s="105" t="e">
        <f>IF(B$253=$A$248, " ", IF($A287=$A$247, " ", INDEX(PEFA_number!$C$7:$CK$106, MATCH('PEFA Pull'!B$253, PEFA_number!$A$7:$A$106,0), MATCH('PEFA Pull'!$A287, PEFA_number!$C$3:$CK$3, 0))))</f>
        <v>#N/A</v>
      </c>
      <c r="C287" s="105" t="e">
        <f>IF(C$253=$A$248, " ", IF($A287=$A$247, " ", INDEX(PEFA_number!$C$7:$CK$106, MATCH('PEFA Pull'!C$253, PEFA_number!$A$7:$A$106,0), MATCH('PEFA Pull'!$A287, PEFA_number!$C$3:$CK$3, 0))))</f>
        <v>#N/A</v>
      </c>
      <c r="D287" s="105" t="e">
        <f>IF(D$253=$A$248, " ", IF($A287=$A$247, " ", INDEX(PEFA_number!$C$7:$CK$106, MATCH('PEFA Pull'!D$253, PEFA_number!$A$7:$A$106,0), MATCH('PEFA Pull'!$A287, PEFA_number!$C$3:$CK$3, 0))))</f>
        <v>#N/A</v>
      </c>
      <c r="E287" s="105" t="e">
        <f>IF(E$253=$A$248, " ", IF($A287=$A$247, " ", INDEX(PEFA_number!$C$7:$CK$106, MATCH('PEFA Pull'!E$253, PEFA_number!$A$7:$A$106,0), MATCH('PEFA Pull'!$A287, PEFA_number!$C$3:$CK$3, 0))))</f>
        <v>#N/A</v>
      </c>
      <c r="F287" s="105" t="e">
        <f>IF(F$253=$A$248, " ", IF($A287=$A$247, " ", INDEX(PEFA_number!$C$7:$CK$106, MATCH('PEFA Pull'!F$253, PEFA_number!$A$7:$A$106,0), MATCH('PEFA Pull'!$A287, PEFA_number!$C$3:$CK$3, 0))))</f>
        <v>#N/A</v>
      </c>
      <c r="G287" s="105" t="str">
        <f>IF(G$253=$A$248, " ", IF($A287=$A$247, " ", INDEX(PEFA_number!$C$7:$CK$106, MATCH('PEFA Pull'!G$253, PEFA_number!$A$7:$A$106,0), MATCH('PEFA Pull'!$A287, PEFA_number!$C$3:$CK$3, 0))))</f>
        <v xml:space="preserve"> </v>
      </c>
      <c r="H287" s="105" t="str">
        <f>IF(H$253=$A$248, " ", IF($A287=$A$247, " ", INDEX(PEFA_number!$C$7:$CK$106, MATCH('PEFA Pull'!H$253, PEFA_number!$A$7:$A$106,0), MATCH('PEFA Pull'!$A287, PEFA_number!$C$3:$CK$3, 0))))</f>
        <v xml:space="preserve"> </v>
      </c>
      <c r="I287" s="105" t="str">
        <f>IF(I$253=$A$248, " ", IF($A287=$A$247, " ", INDEX(PEFA_number!$C$7:$CK$106, MATCH('PEFA Pull'!I$253, PEFA_number!$A$7:$A$106,0), MATCH('PEFA Pull'!$A287, PEFA_number!$C$3:$CK$3, 0))))</f>
        <v xml:space="preserve"> </v>
      </c>
      <c r="J287" s="105" t="str">
        <f>IF(J$253=$A$248, " ", IF($A287=$A$247, " ", INDEX(PEFA_number!$C$7:$CK$106, MATCH('PEFA Pull'!J$253, PEFA_number!$A$7:$A$106,0), MATCH('PEFA Pull'!$A287, PEFA_number!$C$3:$CK$3, 0))))</f>
        <v xml:space="preserve"> </v>
      </c>
      <c r="K287" s="105" t="str">
        <f>IF(K$253=$A$248, " ", IF($A287=$A$247, " ", INDEX(PEFA_number!$C$7:$CK$106, MATCH('PEFA Pull'!K$253, PEFA_number!$A$7:$A$106,0), MATCH('PEFA Pull'!$A287, PEFA_number!$C$3:$CK$3, 0))))</f>
        <v xml:space="preserve"> </v>
      </c>
      <c r="L287" s="105" t="str">
        <f>IF(L$253=$A$248, " ", IF($A287=$A$247, " ", INDEX(PEFA_number!$C$7:$CK$106, MATCH('PEFA Pull'!L$253, PEFA_number!$A$7:$A$106,0), MATCH('PEFA Pull'!$A287, PEFA_number!$C$3:$CK$3, 0))))</f>
        <v xml:space="preserve"> </v>
      </c>
      <c r="M287" s="105" t="str">
        <f>IF(M$253=$A$248, " ", IF($A287=$A$247, " ", INDEX(PEFA_number!$C$7:$CK$106, MATCH('PEFA Pull'!M$253, PEFA_number!$A$7:$A$106,0), MATCH('PEFA Pull'!$A287, PEFA_number!$C$3:$CK$3, 0))))</f>
        <v xml:space="preserve"> </v>
      </c>
      <c r="N287" s="105" t="e">
        <f>IF(N$253=$A$248, " ", IF($A287=$A$247, " ", INDEX(PEFA_number!$C$7:$CK$106, MATCH('PEFA Pull'!N$253, PEFA_number!$A$7:$A$106,0), MATCH('PEFA Pull'!$A287, PEFA_number!$C$3:$CK$3, 0))))</f>
        <v>#N/A</v>
      </c>
      <c r="O287" s="105" t="e">
        <f>IF(O$253=$A$248, " ", IF($A287=$A$247, " ", INDEX(PEFA_number!$C$7:$CK$106, MATCH('PEFA Pull'!O$253, PEFA_number!$A$7:$A$106,0), MATCH('PEFA Pull'!$A287, PEFA_number!$C$3:$CK$3, 0))))</f>
        <v>#N/A</v>
      </c>
      <c r="P287" s="105" t="e">
        <f>IF(P$253=$A$248, " ", IF($A287=$A$247, " ", INDEX(PEFA_number!$C$7:$CK$106, MATCH('PEFA Pull'!P$253, PEFA_number!$A$7:$A$106,0), MATCH('PEFA Pull'!$A287, PEFA_number!$C$3:$CK$3, 0))))</f>
        <v>#N/A</v>
      </c>
      <c r="Q287" s="105" t="e">
        <f>IF(Q$253=$A$248, " ", IF($A287=$A$247, " ", INDEX(PEFA_number!$C$7:$CK$106, MATCH('PEFA Pull'!Q$253, PEFA_number!$A$7:$A$106,0), MATCH('PEFA Pull'!$A287, PEFA_number!$C$3:$CK$3, 0))))</f>
        <v>#N/A</v>
      </c>
      <c r="R287" s="105" t="e">
        <f>IF(R$253=$A$248, " ", IF($A287=$A$247, " ", INDEX(PEFA_number!$C$7:$CK$106, MATCH('PEFA Pull'!R$253, PEFA_number!$A$7:$A$106,0), MATCH('PEFA Pull'!$A287, PEFA_number!$C$3:$CK$3, 0))))</f>
        <v>#N/A</v>
      </c>
      <c r="S287" s="105" t="e">
        <f>IF(S$253=$A$248, " ", IF($A287=$A$247, " ", INDEX(PEFA_number!$C$7:$CK$106, MATCH('PEFA Pull'!S$253, PEFA_number!$A$7:$A$106,0), MATCH('PEFA Pull'!$A287, PEFA_number!$C$3:$CK$3, 0))))</f>
        <v>#N/A</v>
      </c>
      <c r="T287" s="105" t="e">
        <f>IF(T$253=$A$248, " ", IF($A287=$A$247, " ", INDEX(PEFA_number!$C$7:$CK$106, MATCH('PEFA Pull'!T$253, PEFA_number!$A$7:$A$106,0), MATCH('PEFA Pull'!$A287, PEFA_number!$C$3:$CK$3, 0))))</f>
        <v>#N/A</v>
      </c>
      <c r="U287" s="105" t="str">
        <f>IF(U$253=$A$248, " ", IF($A287=$A$247, " ", INDEX(PEFA_number!$C$7:$CK$106, MATCH('PEFA Pull'!U$253, PEFA_number!$A$7:$A$106,0), MATCH('PEFA Pull'!$A287, PEFA_number!$C$3:$CK$3, 0))))</f>
        <v xml:space="preserve"> </v>
      </c>
      <c r="V287" s="105" t="str">
        <f>IF(V$253=$A$248, " ", IF($A287=$A$247, " ", INDEX(PEFA_number!$C$7:$CK$106, MATCH('PEFA Pull'!V$253, PEFA_number!$A$7:$A$106,0), MATCH('PEFA Pull'!$A287, PEFA_number!$C$3:$CK$3, 0))))</f>
        <v xml:space="preserve"> </v>
      </c>
      <c r="W287" s="105" t="str">
        <f>IF(W$253=$A$248, " ", IF($A287=$A$247, " ", INDEX(PEFA_number!$C$7:$CK$106, MATCH('PEFA Pull'!W$253, PEFA_number!$A$7:$A$106,0), MATCH('PEFA Pull'!$A287, PEFA_number!$C$3:$CK$3, 0))))</f>
        <v xml:space="preserve"> </v>
      </c>
      <c r="X287" s="105" t="e">
        <f>IF(X$253=$A$249, " ", IF($A287=$A$247, " ", INDEX([16]CPIA!$D$9:$X$86, MATCH('PEFA Pull'!$A287, [16]CPIA!$C$9:$C$86, 0), MATCH('PEFA Pull'!X$253, [16]CPIA!$D$7:$X$7, 0))))</f>
        <v>#N/A</v>
      </c>
      <c r="Y287" s="105" t="e">
        <f>IF(Y$253=$A$249, " ", IF($A287=$A$247, " ", INDEX([16]CPIA!$D$9:$X$86, MATCH('PEFA Pull'!$A287, [16]CPIA!$C$9:$C$86, 0), MATCH('PEFA Pull'!Y$253, [16]CPIA!$D$7:$X$7, 0))))</f>
        <v>#N/A</v>
      </c>
      <c r="Z287" s="105" t="str">
        <f>IF(Z$253=$A$249, " ", IF($A287=$A$247, " ", INDEX([16]CPIA!$D$9:$X$86, MATCH('PEFA Pull'!$A287, [16]CPIA!$C$9:$C$86, 0), MATCH('PEFA Pull'!Z$253, [16]CPIA!$D$7:$X$7, 0))))</f>
        <v xml:space="preserve"> </v>
      </c>
      <c r="AA287" s="105" t="str">
        <f>IF(AA$253=$A$249, " ", IF($A287=$A$247, " ", INDEX([16]CPIA!$D$9:$X$86, MATCH('PEFA Pull'!$A287, [16]CPIA!$C$9:$C$86, 0), MATCH('PEFA Pull'!AA$253, [16]CPIA!$D$7:$X$7, 0))))</f>
        <v xml:space="preserve"> </v>
      </c>
      <c r="AB287" s="105" t="str">
        <f>IF(AB$253=$A$249, " ", IF($A287=$A$247, " ", INDEX([16]CPIA!$D$9:$X$86, MATCH('PEFA Pull'!$A287, [16]CPIA!$C$9:$C$86, 0), MATCH('PEFA Pull'!AB$253, [16]CPIA!$D$7:$X$7, 0))))</f>
        <v xml:space="preserve"> </v>
      </c>
      <c r="AC287" s="105" t="str">
        <f>IF(AC$253=$A$249, " ", IF($A287=$A$247, " ", INDEX([16]CPIA!$D$9:$X$86, MATCH('PEFA Pull'!$A287, [16]CPIA!$C$9:$C$86, 0), MATCH('PEFA Pull'!AC$253, [16]CPIA!$D$7:$X$7, 0))))</f>
        <v xml:space="preserve"> </v>
      </c>
      <c r="AD287" s="105" t="str">
        <f>IF(AD$253=$A$249, " ", IF($A287=$A$247, " ", INDEX([16]CPIA!$D$9:$X$86, MATCH('PEFA Pull'!$A287, [16]CPIA!$C$9:$C$86, 0), MATCH('PEFA Pull'!AD$253, [16]CPIA!$D$7:$X$7, 0))))</f>
        <v xml:space="preserve"> </v>
      </c>
      <c r="AE287" s="105" t="str">
        <f>IF(AE$253=$A$249, " ", IF($A287=$A$247, " ", INDEX([16]CPIA!$D$9:$X$86, MATCH('PEFA Pull'!$A287, [16]CPIA!$C$9:$C$86, 0), MATCH('PEFA Pull'!AE$253, [16]CPIA!$D$7:$X$7, 0))))</f>
        <v xml:space="preserve"> </v>
      </c>
      <c r="AF287" s="105" t="str">
        <f>IF(AF$253=$A$249, " ", IF($A287=$A$247, " ", INDEX([16]CPIA!$D$9:$X$86, MATCH('PEFA Pull'!$A287, [16]CPIA!$C$9:$C$86, 0), MATCH('PEFA Pull'!AF$253, [16]CPIA!$D$7:$X$7, 0))))</f>
        <v xml:space="preserve"> </v>
      </c>
      <c r="AG287" s="105" t="str">
        <f>IF(AG$253=$A$249, " ", IF($A287=$A$247, " ", INDEX([16]CPIA!$D$9:$X$86, MATCH('PEFA Pull'!$A287, [16]CPIA!$C$9:$C$86, 0), MATCH('PEFA Pull'!AG$253, [16]CPIA!$D$7:$X$7, 0))))</f>
        <v xml:space="preserve"> </v>
      </c>
      <c r="AH287" s="105" t="e">
        <f>IF(AH$253=$A$248, " ", IF($A287=$A$247, " ", INDEX(PEFA_number!$C$7:$CK$106, MATCH('PEFA Pull'!AH$253, PEFA_number!$A$7:$A$106,0), MATCH('PEFA Pull'!$A287, PEFA_number!$C$3:$CK$3, 0))))</f>
        <v>#N/A</v>
      </c>
      <c r="AI287" s="105" t="str">
        <f>IF(AI$253=$A$248, " ", IF($A287=$A$247, " ", INDEX(PEFA_number!$C$7:$CK$106, MATCH('PEFA Pull'!AI$253, PEFA_number!$A$7:$A$106,0), MATCH('PEFA Pull'!$A287, PEFA_number!$C$3:$CK$3, 0))))</f>
        <v xml:space="preserve"> </v>
      </c>
      <c r="AJ287" s="105" t="str">
        <f>IF(AJ$253=$A$248, " ", IF($A287=$A$247, " ", INDEX(PEFA_number!$C$7:$CK$106, MATCH('PEFA Pull'!AJ$253, PEFA_number!$A$7:$A$106,0), MATCH('PEFA Pull'!$A287, PEFA_number!$C$3:$CK$3, 0))))</f>
        <v xml:space="preserve"> </v>
      </c>
      <c r="AK287" s="105" t="str">
        <f>IF(AK$253=$A$248, " ", IF($A287=$A$247, " ", INDEX(PEFA_number!$C$7:$CK$106, MATCH('PEFA Pull'!AK$253, PEFA_number!$A$7:$A$106,0), MATCH('PEFA Pull'!$A287, PEFA_number!$C$3:$CK$3, 0))))</f>
        <v xml:space="preserve"> </v>
      </c>
    </row>
    <row r="288" spans="1:37">
      <c r="A288" s="117" t="s">
        <v>35</v>
      </c>
      <c r="B288" s="105" t="e">
        <f>IF(B$253=$A$248, " ", IF($A288=$A$247, " ", INDEX(PEFA_number!$C$7:$CK$106, MATCH('PEFA Pull'!B$253, PEFA_number!$A$7:$A$106,0), MATCH('PEFA Pull'!$A288, PEFA_number!$C$3:$CK$3, 0))))</f>
        <v>#N/A</v>
      </c>
      <c r="C288" s="105" t="e">
        <f>IF(C$253=$A$248, " ", IF($A288=$A$247, " ", INDEX(PEFA_number!$C$7:$CK$106, MATCH('PEFA Pull'!C$253, PEFA_number!$A$7:$A$106,0), MATCH('PEFA Pull'!$A288, PEFA_number!$C$3:$CK$3, 0))))</f>
        <v>#N/A</v>
      </c>
      <c r="D288" s="105" t="e">
        <f>IF(D$253=$A$248, " ", IF($A288=$A$247, " ", INDEX(PEFA_number!$C$7:$CK$106, MATCH('PEFA Pull'!D$253, PEFA_number!$A$7:$A$106,0), MATCH('PEFA Pull'!$A288, PEFA_number!$C$3:$CK$3, 0))))</f>
        <v>#N/A</v>
      </c>
      <c r="E288" s="105" t="e">
        <f>IF(E$253=$A$248, " ", IF($A288=$A$247, " ", INDEX(PEFA_number!$C$7:$CK$106, MATCH('PEFA Pull'!E$253, PEFA_number!$A$7:$A$106,0), MATCH('PEFA Pull'!$A288, PEFA_number!$C$3:$CK$3, 0))))</f>
        <v>#N/A</v>
      </c>
      <c r="F288" s="105" t="e">
        <f>IF(F$253=$A$248, " ", IF($A288=$A$247, " ", INDEX(PEFA_number!$C$7:$CK$106, MATCH('PEFA Pull'!F$253, PEFA_number!$A$7:$A$106,0), MATCH('PEFA Pull'!$A288, PEFA_number!$C$3:$CK$3, 0))))</f>
        <v>#N/A</v>
      </c>
      <c r="G288" s="105" t="str">
        <f>IF(G$253=$A$248, " ", IF($A288=$A$247, " ", INDEX(PEFA_number!$C$7:$CK$106, MATCH('PEFA Pull'!G$253, PEFA_number!$A$7:$A$106,0), MATCH('PEFA Pull'!$A288, PEFA_number!$C$3:$CK$3, 0))))</f>
        <v xml:space="preserve"> </v>
      </c>
      <c r="H288" s="105" t="str">
        <f>IF(H$253=$A$248, " ", IF($A288=$A$247, " ", INDEX(PEFA_number!$C$7:$CK$106, MATCH('PEFA Pull'!H$253, PEFA_number!$A$7:$A$106,0), MATCH('PEFA Pull'!$A288, PEFA_number!$C$3:$CK$3, 0))))</f>
        <v xml:space="preserve"> </v>
      </c>
      <c r="I288" s="105" t="str">
        <f>IF(I$253=$A$248, " ", IF($A288=$A$247, " ", INDEX(PEFA_number!$C$7:$CK$106, MATCH('PEFA Pull'!I$253, PEFA_number!$A$7:$A$106,0), MATCH('PEFA Pull'!$A288, PEFA_number!$C$3:$CK$3, 0))))</f>
        <v xml:space="preserve"> </v>
      </c>
      <c r="J288" s="105" t="str">
        <f>IF(J$253=$A$248, " ", IF($A288=$A$247, " ", INDEX(PEFA_number!$C$7:$CK$106, MATCH('PEFA Pull'!J$253, PEFA_number!$A$7:$A$106,0), MATCH('PEFA Pull'!$A288, PEFA_number!$C$3:$CK$3, 0))))</f>
        <v xml:space="preserve"> </v>
      </c>
      <c r="K288" s="105" t="str">
        <f>IF(K$253=$A$248, " ", IF($A288=$A$247, " ", INDEX(PEFA_number!$C$7:$CK$106, MATCH('PEFA Pull'!K$253, PEFA_number!$A$7:$A$106,0), MATCH('PEFA Pull'!$A288, PEFA_number!$C$3:$CK$3, 0))))</f>
        <v xml:space="preserve"> </v>
      </c>
      <c r="L288" s="105" t="str">
        <f>IF(L$253=$A$248, " ", IF($A288=$A$247, " ", INDEX(PEFA_number!$C$7:$CK$106, MATCH('PEFA Pull'!L$253, PEFA_number!$A$7:$A$106,0), MATCH('PEFA Pull'!$A288, PEFA_number!$C$3:$CK$3, 0))))</f>
        <v xml:space="preserve"> </v>
      </c>
      <c r="M288" s="105" t="str">
        <f>IF(M$253=$A$248, " ", IF($A288=$A$247, " ", INDEX(PEFA_number!$C$7:$CK$106, MATCH('PEFA Pull'!M$253, PEFA_number!$A$7:$A$106,0), MATCH('PEFA Pull'!$A288, PEFA_number!$C$3:$CK$3, 0))))</f>
        <v xml:space="preserve"> </v>
      </c>
      <c r="N288" s="105" t="e">
        <f>IF(N$253=$A$248, " ", IF($A288=$A$247, " ", INDEX(PEFA_number!$C$7:$CK$106, MATCH('PEFA Pull'!N$253, PEFA_number!$A$7:$A$106,0), MATCH('PEFA Pull'!$A288, PEFA_number!$C$3:$CK$3, 0))))</f>
        <v>#N/A</v>
      </c>
      <c r="O288" s="105" t="e">
        <f>IF(O$253=$A$248, " ", IF($A288=$A$247, " ", INDEX(PEFA_number!$C$7:$CK$106, MATCH('PEFA Pull'!O$253, PEFA_number!$A$7:$A$106,0), MATCH('PEFA Pull'!$A288, PEFA_number!$C$3:$CK$3, 0))))</f>
        <v>#N/A</v>
      </c>
      <c r="P288" s="105" t="e">
        <f>IF(P$253=$A$248, " ", IF($A288=$A$247, " ", INDEX(PEFA_number!$C$7:$CK$106, MATCH('PEFA Pull'!P$253, PEFA_number!$A$7:$A$106,0), MATCH('PEFA Pull'!$A288, PEFA_number!$C$3:$CK$3, 0))))</f>
        <v>#N/A</v>
      </c>
      <c r="Q288" s="105" t="e">
        <f>IF(Q$253=$A$248, " ", IF($A288=$A$247, " ", INDEX(PEFA_number!$C$7:$CK$106, MATCH('PEFA Pull'!Q$253, PEFA_number!$A$7:$A$106,0), MATCH('PEFA Pull'!$A288, PEFA_number!$C$3:$CK$3, 0))))</f>
        <v>#N/A</v>
      </c>
      <c r="R288" s="105" t="e">
        <f>IF(R$253=$A$248, " ", IF($A288=$A$247, " ", INDEX(PEFA_number!$C$7:$CK$106, MATCH('PEFA Pull'!R$253, PEFA_number!$A$7:$A$106,0), MATCH('PEFA Pull'!$A288, PEFA_number!$C$3:$CK$3, 0))))</f>
        <v>#N/A</v>
      </c>
      <c r="S288" s="105" t="e">
        <f>IF(S$253=$A$248, " ", IF($A288=$A$247, " ", INDEX(PEFA_number!$C$7:$CK$106, MATCH('PEFA Pull'!S$253, PEFA_number!$A$7:$A$106,0), MATCH('PEFA Pull'!$A288, PEFA_number!$C$3:$CK$3, 0))))</f>
        <v>#N/A</v>
      </c>
      <c r="T288" s="105" t="e">
        <f>IF(T$253=$A$248, " ", IF($A288=$A$247, " ", INDEX(PEFA_number!$C$7:$CK$106, MATCH('PEFA Pull'!T$253, PEFA_number!$A$7:$A$106,0), MATCH('PEFA Pull'!$A288, PEFA_number!$C$3:$CK$3, 0))))</f>
        <v>#N/A</v>
      </c>
      <c r="U288" s="105" t="str">
        <f>IF(U$253=$A$248, " ", IF($A288=$A$247, " ", INDEX(PEFA_number!$C$7:$CK$106, MATCH('PEFA Pull'!U$253, PEFA_number!$A$7:$A$106,0), MATCH('PEFA Pull'!$A288, PEFA_number!$C$3:$CK$3, 0))))</f>
        <v xml:space="preserve"> </v>
      </c>
      <c r="V288" s="105" t="str">
        <f>IF(V$253=$A$248, " ", IF($A288=$A$247, " ", INDEX(PEFA_number!$C$7:$CK$106, MATCH('PEFA Pull'!V$253, PEFA_number!$A$7:$A$106,0), MATCH('PEFA Pull'!$A288, PEFA_number!$C$3:$CK$3, 0))))</f>
        <v xml:space="preserve"> </v>
      </c>
      <c r="W288" s="105" t="str">
        <f>IF(W$253=$A$248, " ", IF($A288=$A$247, " ", INDEX(PEFA_number!$C$7:$CK$106, MATCH('PEFA Pull'!W$253, PEFA_number!$A$7:$A$106,0), MATCH('PEFA Pull'!$A288, PEFA_number!$C$3:$CK$3, 0))))</f>
        <v xml:space="preserve"> </v>
      </c>
      <c r="X288" s="105" t="e">
        <f>IF(X$253=$A$249, " ", IF($A288=$A$247, " ", INDEX([16]CPIA!$D$9:$X$86, MATCH('PEFA Pull'!$A288, [16]CPIA!$C$9:$C$86, 0), MATCH('PEFA Pull'!X$253, [16]CPIA!$D$7:$X$7, 0))))</f>
        <v>#N/A</v>
      </c>
      <c r="Y288" s="105" t="e">
        <f>IF(Y$253=$A$249, " ", IF($A288=$A$247, " ", INDEX([16]CPIA!$D$9:$X$86, MATCH('PEFA Pull'!$A288, [16]CPIA!$C$9:$C$86, 0), MATCH('PEFA Pull'!Y$253, [16]CPIA!$D$7:$X$7, 0))))</f>
        <v>#N/A</v>
      </c>
      <c r="Z288" s="105" t="str">
        <f>IF(Z$253=$A$249, " ", IF($A288=$A$247, " ", INDEX([16]CPIA!$D$9:$X$86, MATCH('PEFA Pull'!$A288, [16]CPIA!$C$9:$C$86, 0), MATCH('PEFA Pull'!Z$253, [16]CPIA!$D$7:$X$7, 0))))</f>
        <v xml:space="preserve"> </v>
      </c>
      <c r="AA288" s="105" t="str">
        <f>IF(AA$253=$A$249, " ", IF($A288=$A$247, " ", INDEX([16]CPIA!$D$9:$X$86, MATCH('PEFA Pull'!$A288, [16]CPIA!$C$9:$C$86, 0), MATCH('PEFA Pull'!AA$253, [16]CPIA!$D$7:$X$7, 0))))</f>
        <v xml:space="preserve"> </v>
      </c>
      <c r="AB288" s="105" t="str">
        <f>IF(AB$253=$A$249, " ", IF($A288=$A$247, " ", INDEX([16]CPIA!$D$9:$X$86, MATCH('PEFA Pull'!$A288, [16]CPIA!$C$9:$C$86, 0), MATCH('PEFA Pull'!AB$253, [16]CPIA!$D$7:$X$7, 0))))</f>
        <v xml:space="preserve"> </v>
      </c>
      <c r="AC288" s="105" t="str">
        <f>IF(AC$253=$A$249, " ", IF($A288=$A$247, " ", INDEX([16]CPIA!$D$9:$X$86, MATCH('PEFA Pull'!$A288, [16]CPIA!$C$9:$C$86, 0), MATCH('PEFA Pull'!AC$253, [16]CPIA!$D$7:$X$7, 0))))</f>
        <v xml:space="preserve"> </v>
      </c>
      <c r="AD288" s="105" t="str">
        <f>IF(AD$253=$A$249, " ", IF($A288=$A$247, " ", INDEX([16]CPIA!$D$9:$X$86, MATCH('PEFA Pull'!$A288, [16]CPIA!$C$9:$C$86, 0), MATCH('PEFA Pull'!AD$253, [16]CPIA!$D$7:$X$7, 0))))</f>
        <v xml:space="preserve"> </v>
      </c>
      <c r="AE288" s="105" t="str">
        <f>IF(AE$253=$A$249, " ", IF($A288=$A$247, " ", INDEX([16]CPIA!$D$9:$X$86, MATCH('PEFA Pull'!$A288, [16]CPIA!$C$9:$C$86, 0), MATCH('PEFA Pull'!AE$253, [16]CPIA!$D$7:$X$7, 0))))</f>
        <v xml:space="preserve"> </v>
      </c>
      <c r="AF288" s="105" t="str">
        <f>IF(AF$253=$A$249, " ", IF($A288=$A$247, " ", INDEX([16]CPIA!$D$9:$X$86, MATCH('PEFA Pull'!$A288, [16]CPIA!$C$9:$C$86, 0), MATCH('PEFA Pull'!AF$253, [16]CPIA!$D$7:$X$7, 0))))</f>
        <v xml:space="preserve"> </v>
      </c>
      <c r="AG288" s="105" t="str">
        <f>IF(AG$253=$A$249, " ", IF($A288=$A$247, " ", INDEX([16]CPIA!$D$9:$X$86, MATCH('PEFA Pull'!$A288, [16]CPIA!$C$9:$C$86, 0), MATCH('PEFA Pull'!AG$253, [16]CPIA!$D$7:$X$7, 0))))</f>
        <v xml:space="preserve"> </v>
      </c>
      <c r="AH288" s="105" t="e">
        <f>IF(AH$253=$A$248, " ", IF($A288=$A$247, " ", INDEX(PEFA_number!$C$7:$CK$106, MATCH('PEFA Pull'!AH$253, PEFA_number!$A$7:$A$106,0), MATCH('PEFA Pull'!$A288, PEFA_number!$C$3:$CK$3, 0))))</f>
        <v>#N/A</v>
      </c>
      <c r="AI288" s="105" t="str">
        <f>IF(AI$253=$A$248, " ", IF($A288=$A$247, " ", INDEX(PEFA_number!$C$7:$CK$106, MATCH('PEFA Pull'!AI$253, PEFA_number!$A$7:$A$106,0), MATCH('PEFA Pull'!$A288, PEFA_number!$C$3:$CK$3, 0))))</f>
        <v xml:space="preserve"> </v>
      </c>
      <c r="AJ288" s="105" t="str">
        <f>IF(AJ$253=$A$248, " ", IF($A288=$A$247, " ", INDEX(PEFA_number!$C$7:$CK$106, MATCH('PEFA Pull'!AJ$253, PEFA_number!$A$7:$A$106,0), MATCH('PEFA Pull'!$A288, PEFA_number!$C$3:$CK$3, 0))))</f>
        <v xml:space="preserve"> </v>
      </c>
      <c r="AK288" s="105" t="str">
        <f>IF(AK$253=$A$248, " ", IF($A288=$A$247, " ", INDEX(PEFA_number!$C$7:$CK$106, MATCH('PEFA Pull'!AK$253, PEFA_number!$A$7:$A$106,0), MATCH('PEFA Pull'!$A288, PEFA_number!$C$3:$CK$3, 0))))</f>
        <v xml:space="preserve"> </v>
      </c>
    </row>
    <row r="289" spans="1:37">
      <c r="A289" s="117" t="s">
        <v>36</v>
      </c>
      <c r="B289" s="105" t="e">
        <f>IF(B$253=$A$248, " ", IF($A289=$A$247, " ", INDEX(PEFA_number!$C$7:$CK$106, MATCH('PEFA Pull'!B$253, PEFA_number!$A$7:$A$106,0), MATCH('PEFA Pull'!$A289, PEFA_number!$C$3:$CK$3, 0))))</f>
        <v>#N/A</v>
      </c>
      <c r="C289" s="105" t="e">
        <f>IF(C$253=$A$248, " ", IF($A289=$A$247, " ", INDEX(PEFA_number!$C$7:$CK$106, MATCH('PEFA Pull'!C$253, PEFA_number!$A$7:$A$106,0), MATCH('PEFA Pull'!$A289, PEFA_number!$C$3:$CK$3, 0))))</f>
        <v>#N/A</v>
      </c>
      <c r="D289" s="105" t="e">
        <f>IF(D$253=$A$248, " ", IF($A289=$A$247, " ", INDEX(PEFA_number!$C$7:$CK$106, MATCH('PEFA Pull'!D$253, PEFA_number!$A$7:$A$106,0), MATCH('PEFA Pull'!$A289, PEFA_number!$C$3:$CK$3, 0))))</f>
        <v>#N/A</v>
      </c>
      <c r="E289" s="105" t="e">
        <f>IF(E$253=$A$248, " ", IF($A289=$A$247, " ", INDEX(PEFA_number!$C$7:$CK$106, MATCH('PEFA Pull'!E$253, PEFA_number!$A$7:$A$106,0), MATCH('PEFA Pull'!$A289, PEFA_number!$C$3:$CK$3, 0))))</f>
        <v>#N/A</v>
      </c>
      <c r="F289" s="105" t="e">
        <f>IF(F$253=$A$248, " ", IF($A289=$A$247, " ", INDEX(PEFA_number!$C$7:$CK$106, MATCH('PEFA Pull'!F$253, PEFA_number!$A$7:$A$106,0), MATCH('PEFA Pull'!$A289, PEFA_number!$C$3:$CK$3, 0))))</f>
        <v>#N/A</v>
      </c>
      <c r="G289" s="105" t="str">
        <f>IF(G$253=$A$248, " ", IF($A289=$A$247, " ", INDEX(PEFA_number!$C$7:$CK$106, MATCH('PEFA Pull'!G$253, PEFA_number!$A$7:$A$106,0), MATCH('PEFA Pull'!$A289, PEFA_number!$C$3:$CK$3, 0))))</f>
        <v xml:space="preserve"> </v>
      </c>
      <c r="H289" s="105" t="str">
        <f>IF(H$253=$A$248, " ", IF($A289=$A$247, " ", INDEX(PEFA_number!$C$7:$CK$106, MATCH('PEFA Pull'!H$253, PEFA_number!$A$7:$A$106,0), MATCH('PEFA Pull'!$A289, PEFA_number!$C$3:$CK$3, 0))))</f>
        <v xml:space="preserve"> </v>
      </c>
      <c r="I289" s="105" t="str">
        <f>IF(I$253=$A$248, " ", IF($A289=$A$247, " ", INDEX(PEFA_number!$C$7:$CK$106, MATCH('PEFA Pull'!I$253, PEFA_number!$A$7:$A$106,0), MATCH('PEFA Pull'!$A289, PEFA_number!$C$3:$CK$3, 0))))</f>
        <v xml:space="preserve"> </v>
      </c>
      <c r="J289" s="105" t="str">
        <f>IF(J$253=$A$248, " ", IF($A289=$A$247, " ", INDEX(PEFA_number!$C$7:$CK$106, MATCH('PEFA Pull'!J$253, PEFA_number!$A$7:$A$106,0), MATCH('PEFA Pull'!$A289, PEFA_number!$C$3:$CK$3, 0))))</f>
        <v xml:space="preserve"> </v>
      </c>
      <c r="K289" s="105" t="str">
        <f>IF(K$253=$A$248, " ", IF($A289=$A$247, " ", INDEX(PEFA_number!$C$7:$CK$106, MATCH('PEFA Pull'!K$253, PEFA_number!$A$7:$A$106,0), MATCH('PEFA Pull'!$A289, PEFA_number!$C$3:$CK$3, 0))))</f>
        <v xml:space="preserve"> </v>
      </c>
      <c r="L289" s="105" t="str">
        <f>IF(L$253=$A$248, " ", IF($A289=$A$247, " ", INDEX(PEFA_number!$C$7:$CK$106, MATCH('PEFA Pull'!L$253, PEFA_number!$A$7:$A$106,0), MATCH('PEFA Pull'!$A289, PEFA_number!$C$3:$CK$3, 0))))</f>
        <v xml:space="preserve"> </v>
      </c>
      <c r="M289" s="105" t="str">
        <f>IF(M$253=$A$248, " ", IF($A289=$A$247, " ", INDEX(PEFA_number!$C$7:$CK$106, MATCH('PEFA Pull'!M$253, PEFA_number!$A$7:$A$106,0), MATCH('PEFA Pull'!$A289, PEFA_number!$C$3:$CK$3, 0))))</f>
        <v xml:space="preserve"> </v>
      </c>
      <c r="N289" s="105" t="e">
        <f>IF(N$253=$A$248, " ", IF($A289=$A$247, " ", INDEX(PEFA_number!$C$7:$CK$106, MATCH('PEFA Pull'!N$253, PEFA_number!$A$7:$A$106,0), MATCH('PEFA Pull'!$A289, PEFA_number!$C$3:$CK$3, 0))))</f>
        <v>#N/A</v>
      </c>
      <c r="O289" s="105" t="e">
        <f>IF(O$253=$A$248, " ", IF($A289=$A$247, " ", INDEX(PEFA_number!$C$7:$CK$106, MATCH('PEFA Pull'!O$253, PEFA_number!$A$7:$A$106,0), MATCH('PEFA Pull'!$A289, PEFA_number!$C$3:$CK$3, 0))))</f>
        <v>#N/A</v>
      </c>
      <c r="P289" s="105" t="e">
        <f>IF(P$253=$A$248, " ", IF($A289=$A$247, " ", INDEX(PEFA_number!$C$7:$CK$106, MATCH('PEFA Pull'!P$253, PEFA_number!$A$7:$A$106,0), MATCH('PEFA Pull'!$A289, PEFA_number!$C$3:$CK$3, 0))))</f>
        <v>#N/A</v>
      </c>
      <c r="Q289" s="105" t="e">
        <f>IF(Q$253=$A$248, " ", IF($A289=$A$247, " ", INDEX(PEFA_number!$C$7:$CK$106, MATCH('PEFA Pull'!Q$253, PEFA_number!$A$7:$A$106,0), MATCH('PEFA Pull'!$A289, PEFA_number!$C$3:$CK$3, 0))))</f>
        <v>#N/A</v>
      </c>
      <c r="R289" s="105" t="e">
        <f>IF(R$253=$A$248, " ", IF($A289=$A$247, " ", INDEX(PEFA_number!$C$7:$CK$106, MATCH('PEFA Pull'!R$253, PEFA_number!$A$7:$A$106,0), MATCH('PEFA Pull'!$A289, PEFA_number!$C$3:$CK$3, 0))))</f>
        <v>#N/A</v>
      </c>
      <c r="S289" s="105" t="e">
        <f>IF(S$253=$A$248, " ", IF($A289=$A$247, " ", INDEX(PEFA_number!$C$7:$CK$106, MATCH('PEFA Pull'!S$253, PEFA_number!$A$7:$A$106,0), MATCH('PEFA Pull'!$A289, PEFA_number!$C$3:$CK$3, 0))))</f>
        <v>#N/A</v>
      </c>
      <c r="T289" s="105" t="e">
        <f>IF(T$253=$A$248, " ", IF($A289=$A$247, " ", INDEX(PEFA_number!$C$7:$CK$106, MATCH('PEFA Pull'!T$253, PEFA_number!$A$7:$A$106,0), MATCH('PEFA Pull'!$A289, PEFA_number!$C$3:$CK$3, 0))))</f>
        <v>#N/A</v>
      </c>
      <c r="U289" s="105" t="str">
        <f>IF(U$253=$A$248, " ", IF($A289=$A$247, " ", INDEX(PEFA_number!$C$7:$CK$106, MATCH('PEFA Pull'!U$253, PEFA_number!$A$7:$A$106,0), MATCH('PEFA Pull'!$A289, PEFA_number!$C$3:$CK$3, 0))))</f>
        <v xml:space="preserve"> </v>
      </c>
      <c r="V289" s="105" t="str">
        <f>IF(V$253=$A$248, " ", IF($A289=$A$247, " ", INDEX(PEFA_number!$C$7:$CK$106, MATCH('PEFA Pull'!V$253, PEFA_number!$A$7:$A$106,0), MATCH('PEFA Pull'!$A289, PEFA_number!$C$3:$CK$3, 0))))</f>
        <v xml:space="preserve"> </v>
      </c>
      <c r="W289" s="105" t="str">
        <f>IF(W$253=$A$248, " ", IF($A289=$A$247, " ", INDEX(PEFA_number!$C$7:$CK$106, MATCH('PEFA Pull'!W$253, PEFA_number!$A$7:$A$106,0), MATCH('PEFA Pull'!$A289, PEFA_number!$C$3:$CK$3, 0))))</f>
        <v xml:space="preserve"> </v>
      </c>
      <c r="X289" s="105" t="e">
        <f>IF(X$253=$A$249, " ", IF($A289=$A$247, " ", INDEX([16]CPIA!$D$9:$X$86, MATCH('PEFA Pull'!$A289, [16]CPIA!$C$9:$C$86, 0), MATCH('PEFA Pull'!X$253, [16]CPIA!$D$7:$X$7, 0))))</f>
        <v>#N/A</v>
      </c>
      <c r="Y289" s="105" t="e">
        <f>IF(Y$253=$A$249, " ", IF($A289=$A$247, " ", INDEX([16]CPIA!$D$9:$X$86, MATCH('PEFA Pull'!$A289, [16]CPIA!$C$9:$C$86, 0), MATCH('PEFA Pull'!Y$253, [16]CPIA!$D$7:$X$7, 0))))</f>
        <v>#N/A</v>
      </c>
      <c r="Z289" s="105" t="str">
        <f>IF(Z$253=$A$249, " ", IF($A289=$A$247, " ", INDEX([16]CPIA!$D$9:$X$86, MATCH('PEFA Pull'!$A289, [16]CPIA!$C$9:$C$86, 0), MATCH('PEFA Pull'!Z$253, [16]CPIA!$D$7:$X$7, 0))))</f>
        <v xml:space="preserve"> </v>
      </c>
      <c r="AA289" s="105" t="str">
        <f>IF(AA$253=$A$249, " ", IF($A289=$A$247, " ", INDEX([16]CPIA!$D$9:$X$86, MATCH('PEFA Pull'!$A289, [16]CPIA!$C$9:$C$86, 0), MATCH('PEFA Pull'!AA$253, [16]CPIA!$D$7:$X$7, 0))))</f>
        <v xml:space="preserve"> </v>
      </c>
      <c r="AB289" s="105" t="str">
        <f>IF(AB$253=$A$249, " ", IF($A289=$A$247, " ", INDEX([16]CPIA!$D$9:$X$86, MATCH('PEFA Pull'!$A289, [16]CPIA!$C$9:$C$86, 0), MATCH('PEFA Pull'!AB$253, [16]CPIA!$D$7:$X$7, 0))))</f>
        <v xml:space="preserve"> </v>
      </c>
      <c r="AC289" s="105" t="str">
        <f>IF(AC$253=$A$249, " ", IF($A289=$A$247, " ", INDEX([16]CPIA!$D$9:$X$86, MATCH('PEFA Pull'!$A289, [16]CPIA!$C$9:$C$86, 0), MATCH('PEFA Pull'!AC$253, [16]CPIA!$D$7:$X$7, 0))))</f>
        <v xml:space="preserve"> </v>
      </c>
      <c r="AD289" s="105" t="str">
        <f>IF(AD$253=$A$249, " ", IF($A289=$A$247, " ", INDEX([16]CPIA!$D$9:$X$86, MATCH('PEFA Pull'!$A289, [16]CPIA!$C$9:$C$86, 0), MATCH('PEFA Pull'!AD$253, [16]CPIA!$D$7:$X$7, 0))))</f>
        <v xml:space="preserve"> </v>
      </c>
      <c r="AE289" s="105" t="str">
        <f>IF(AE$253=$A$249, " ", IF($A289=$A$247, " ", INDEX([16]CPIA!$D$9:$X$86, MATCH('PEFA Pull'!$A289, [16]CPIA!$C$9:$C$86, 0), MATCH('PEFA Pull'!AE$253, [16]CPIA!$D$7:$X$7, 0))))</f>
        <v xml:space="preserve"> </v>
      </c>
      <c r="AF289" s="105" t="str">
        <f>IF(AF$253=$A$249, " ", IF($A289=$A$247, " ", INDEX([16]CPIA!$D$9:$X$86, MATCH('PEFA Pull'!$A289, [16]CPIA!$C$9:$C$86, 0), MATCH('PEFA Pull'!AF$253, [16]CPIA!$D$7:$X$7, 0))))</f>
        <v xml:space="preserve"> </v>
      </c>
      <c r="AG289" s="105" t="str">
        <f>IF(AG$253=$A$249, " ", IF($A289=$A$247, " ", INDEX([16]CPIA!$D$9:$X$86, MATCH('PEFA Pull'!$A289, [16]CPIA!$C$9:$C$86, 0), MATCH('PEFA Pull'!AG$253, [16]CPIA!$D$7:$X$7, 0))))</f>
        <v xml:space="preserve"> </v>
      </c>
      <c r="AH289" s="105" t="e">
        <f>IF(AH$253=$A$248, " ", IF($A289=$A$247, " ", INDEX(PEFA_number!$C$7:$CK$106, MATCH('PEFA Pull'!AH$253, PEFA_number!$A$7:$A$106,0), MATCH('PEFA Pull'!$A289, PEFA_number!$C$3:$CK$3, 0))))</f>
        <v>#N/A</v>
      </c>
      <c r="AI289" s="105" t="str">
        <f>IF(AI$253=$A$248, " ", IF($A289=$A$247, " ", INDEX(PEFA_number!$C$7:$CK$106, MATCH('PEFA Pull'!AI$253, PEFA_number!$A$7:$A$106,0), MATCH('PEFA Pull'!$A289, PEFA_number!$C$3:$CK$3, 0))))</f>
        <v xml:space="preserve"> </v>
      </c>
      <c r="AJ289" s="105" t="str">
        <f>IF(AJ$253=$A$248, " ", IF($A289=$A$247, " ", INDEX(PEFA_number!$C$7:$CK$106, MATCH('PEFA Pull'!AJ$253, PEFA_number!$A$7:$A$106,0), MATCH('PEFA Pull'!$A289, PEFA_number!$C$3:$CK$3, 0))))</f>
        <v xml:space="preserve"> </v>
      </c>
      <c r="AK289" s="105" t="str">
        <f>IF(AK$253=$A$248, " ", IF($A289=$A$247, " ", INDEX(PEFA_number!$C$7:$CK$106, MATCH('PEFA Pull'!AK$253, PEFA_number!$A$7:$A$106,0), MATCH('PEFA Pull'!$A289, PEFA_number!$C$3:$CK$3, 0))))</f>
        <v xml:space="preserve"> </v>
      </c>
    </row>
    <row r="290" spans="1:37">
      <c r="A290" s="117" t="s">
        <v>37</v>
      </c>
      <c r="B290" s="105" t="e">
        <f>IF(B$253=$A$248, " ", IF($A290=$A$247, " ", INDEX(PEFA_number!$C$7:$CK$106, MATCH('PEFA Pull'!B$253, PEFA_number!$A$7:$A$106,0), MATCH('PEFA Pull'!$A290, PEFA_number!$C$3:$CK$3, 0))))</f>
        <v>#N/A</v>
      </c>
      <c r="C290" s="105" t="e">
        <f>IF(C$253=$A$248, " ", IF($A290=$A$247, " ", INDEX(PEFA_number!$C$7:$CK$106, MATCH('PEFA Pull'!C$253, PEFA_number!$A$7:$A$106,0), MATCH('PEFA Pull'!$A290, PEFA_number!$C$3:$CK$3, 0))))</f>
        <v>#N/A</v>
      </c>
      <c r="D290" s="105" t="e">
        <f>IF(D$253=$A$248, " ", IF($A290=$A$247, " ", INDEX(PEFA_number!$C$7:$CK$106, MATCH('PEFA Pull'!D$253, PEFA_number!$A$7:$A$106,0), MATCH('PEFA Pull'!$A290, PEFA_number!$C$3:$CK$3, 0))))</f>
        <v>#N/A</v>
      </c>
      <c r="E290" s="105" t="e">
        <f>IF(E$253=$A$248, " ", IF($A290=$A$247, " ", INDEX(PEFA_number!$C$7:$CK$106, MATCH('PEFA Pull'!E$253, PEFA_number!$A$7:$A$106,0), MATCH('PEFA Pull'!$A290, PEFA_number!$C$3:$CK$3, 0))))</f>
        <v>#N/A</v>
      </c>
      <c r="F290" s="105" t="e">
        <f>IF(F$253=$A$248, " ", IF($A290=$A$247, " ", INDEX(PEFA_number!$C$7:$CK$106, MATCH('PEFA Pull'!F$253, PEFA_number!$A$7:$A$106,0), MATCH('PEFA Pull'!$A290, PEFA_number!$C$3:$CK$3, 0))))</f>
        <v>#N/A</v>
      </c>
      <c r="G290" s="105" t="str">
        <f>IF(G$253=$A$248, " ", IF($A290=$A$247, " ", INDEX(PEFA_number!$C$7:$CK$106, MATCH('PEFA Pull'!G$253, PEFA_number!$A$7:$A$106,0), MATCH('PEFA Pull'!$A290, PEFA_number!$C$3:$CK$3, 0))))</f>
        <v xml:space="preserve"> </v>
      </c>
      <c r="H290" s="105" t="str">
        <f>IF(H$253=$A$248, " ", IF($A290=$A$247, " ", INDEX(PEFA_number!$C$7:$CK$106, MATCH('PEFA Pull'!H$253, PEFA_number!$A$7:$A$106,0), MATCH('PEFA Pull'!$A290, PEFA_number!$C$3:$CK$3, 0))))</f>
        <v xml:space="preserve"> </v>
      </c>
      <c r="I290" s="105" t="str">
        <f>IF(I$253=$A$248, " ", IF($A290=$A$247, " ", INDEX(PEFA_number!$C$7:$CK$106, MATCH('PEFA Pull'!I$253, PEFA_number!$A$7:$A$106,0), MATCH('PEFA Pull'!$A290, PEFA_number!$C$3:$CK$3, 0))))</f>
        <v xml:space="preserve"> </v>
      </c>
      <c r="J290" s="105" t="str">
        <f>IF(J$253=$A$248, " ", IF($A290=$A$247, " ", INDEX(PEFA_number!$C$7:$CK$106, MATCH('PEFA Pull'!J$253, PEFA_number!$A$7:$A$106,0), MATCH('PEFA Pull'!$A290, PEFA_number!$C$3:$CK$3, 0))))</f>
        <v xml:space="preserve"> </v>
      </c>
      <c r="K290" s="105" t="str">
        <f>IF(K$253=$A$248, " ", IF($A290=$A$247, " ", INDEX(PEFA_number!$C$7:$CK$106, MATCH('PEFA Pull'!K$253, PEFA_number!$A$7:$A$106,0), MATCH('PEFA Pull'!$A290, PEFA_number!$C$3:$CK$3, 0))))</f>
        <v xml:space="preserve"> </v>
      </c>
      <c r="L290" s="105" t="str">
        <f>IF(L$253=$A$248, " ", IF($A290=$A$247, " ", INDEX(PEFA_number!$C$7:$CK$106, MATCH('PEFA Pull'!L$253, PEFA_number!$A$7:$A$106,0), MATCH('PEFA Pull'!$A290, PEFA_number!$C$3:$CK$3, 0))))</f>
        <v xml:space="preserve"> </v>
      </c>
      <c r="M290" s="105" t="str">
        <f>IF(M$253=$A$248, " ", IF($A290=$A$247, " ", INDEX(PEFA_number!$C$7:$CK$106, MATCH('PEFA Pull'!M$253, PEFA_number!$A$7:$A$106,0), MATCH('PEFA Pull'!$A290, PEFA_number!$C$3:$CK$3, 0))))</f>
        <v xml:space="preserve"> </v>
      </c>
      <c r="N290" s="105" t="e">
        <f>IF(N$253=$A$248, " ", IF($A290=$A$247, " ", INDEX(PEFA_number!$C$7:$CK$106, MATCH('PEFA Pull'!N$253, PEFA_number!$A$7:$A$106,0), MATCH('PEFA Pull'!$A290, PEFA_number!$C$3:$CK$3, 0))))</f>
        <v>#N/A</v>
      </c>
      <c r="O290" s="105" t="e">
        <f>IF(O$253=$A$248, " ", IF($A290=$A$247, " ", INDEX(PEFA_number!$C$7:$CK$106, MATCH('PEFA Pull'!O$253, PEFA_number!$A$7:$A$106,0), MATCH('PEFA Pull'!$A290, PEFA_number!$C$3:$CK$3, 0))))</f>
        <v>#N/A</v>
      </c>
      <c r="P290" s="105" t="e">
        <f>IF(P$253=$A$248, " ", IF($A290=$A$247, " ", INDEX(PEFA_number!$C$7:$CK$106, MATCH('PEFA Pull'!P$253, PEFA_number!$A$7:$A$106,0), MATCH('PEFA Pull'!$A290, PEFA_number!$C$3:$CK$3, 0))))</f>
        <v>#N/A</v>
      </c>
      <c r="Q290" s="105" t="e">
        <f>IF(Q$253=$A$248, " ", IF($A290=$A$247, " ", INDEX(PEFA_number!$C$7:$CK$106, MATCH('PEFA Pull'!Q$253, PEFA_number!$A$7:$A$106,0), MATCH('PEFA Pull'!$A290, PEFA_number!$C$3:$CK$3, 0))))</f>
        <v>#N/A</v>
      </c>
      <c r="R290" s="105" t="e">
        <f>IF(R$253=$A$248, " ", IF($A290=$A$247, " ", INDEX(PEFA_number!$C$7:$CK$106, MATCH('PEFA Pull'!R$253, PEFA_number!$A$7:$A$106,0), MATCH('PEFA Pull'!$A290, PEFA_number!$C$3:$CK$3, 0))))</f>
        <v>#N/A</v>
      </c>
      <c r="S290" s="105" t="e">
        <f>IF(S$253=$A$248, " ", IF($A290=$A$247, " ", INDEX(PEFA_number!$C$7:$CK$106, MATCH('PEFA Pull'!S$253, PEFA_number!$A$7:$A$106,0), MATCH('PEFA Pull'!$A290, PEFA_number!$C$3:$CK$3, 0))))</f>
        <v>#N/A</v>
      </c>
      <c r="T290" s="105" t="e">
        <f>IF(T$253=$A$248, " ", IF($A290=$A$247, " ", INDEX(PEFA_number!$C$7:$CK$106, MATCH('PEFA Pull'!T$253, PEFA_number!$A$7:$A$106,0), MATCH('PEFA Pull'!$A290, PEFA_number!$C$3:$CK$3, 0))))</f>
        <v>#N/A</v>
      </c>
      <c r="U290" s="105" t="str">
        <f>IF(U$253=$A$248, " ", IF($A290=$A$247, " ", INDEX(PEFA_number!$C$7:$CK$106, MATCH('PEFA Pull'!U$253, PEFA_number!$A$7:$A$106,0), MATCH('PEFA Pull'!$A290, PEFA_number!$C$3:$CK$3, 0))))</f>
        <v xml:space="preserve"> </v>
      </c>
      <c r="V290" s="105" t="str">
        <f>IF(V$253=$A$248, " ", IF($A290=$A$247, " ", INDEX(PEFA_number!$C$7:$CK$106, MATCH('PEFA Pull'!V$253, PEFA_number!$A$7:$A$106,0), MATCH('PEFA Pull'!$A290, PEFA_number!$C$3:$CK$3, 0))))</f>
        <v xml:space="preserve"> </v>
      </c>
      <c r="W290" s="105" t="str">
        <f>IF(W$253=$A$248, " ", IF($A290=$A$247, " ", INDEX(PEFA_number!$C$7:$CK$106, MATCH('PEFA Pull'!W$253, PEFA_number!$A$7:$A$106,0), MATCH('PEFA Pull'!$A290, PEFA_number!$C$3:$CK$3, 0))))</f>
        <v xml:space="preserve"> </v>
      </c>
      <c r="X290" s="105" t="e">
        <f>IF(X$253=$A$249, " ", IF($A290=$A$247, " ", INDEX([16]CPIA!$D$9:$X$86, MATCH('PEFA Pull'!$A290, [16]CPIA!$C$9:$C$86, 0), MATCH('PEFA Pull'!X$253, [16]CPIA!$D$7:$X$7, 0))))</f>
        <v>#N/A</v>
      </c>
      <c r="Y290" s="105" t="e">
        <f>IF(Y$253=$A$249, " ", IF($A290=$A$247, " ", INDEX([16]CPIA!$D$9:$X$86, MATCH('PEFA Pull'!$A290, [16]CPIA!$C$9:$C$86, 0), MATCH('PEFA Pull'!Y$253, [16]CPIA!$D$7:$X$7, 0))))</f>
        <v>#N/A</v>
      </c>
      <c r="Z290" s="105" t="str">
        <f>IF(Z$253=$A$249, " ", IF($A290=$A$247, " ", INDEX([16]CPIA!$D$9:$X$86, MATCH('PEFA Pull'!$A290, [16]CPIA!$C$9:$C$86, 0), MATCH('PEFA Pull'!Z$253, [16]CPIA!$D$7:$X$7, 0))))</f>
        <v xml:space="preserve"> </v>
      </c>
      <c r="AA290" s="105" t="str">
        <f>IF(AA$253=$A$249, " ", IF($A290=$A$247, " ", INDEX([16]CPIA!$D$9:$X$86, MATCH('PEFA Pull'!$A290, [16]CPIA!$C$9:$C$86, 0), MATCH('PEFA Pull'!AA$253, [16]CPIA!$D$7:$X$7, 0))))</f>
        <v xml:space="preserve"> </v>
      </c>
      <c r="AB290" s="105" t="str">
        <f>IF(AB$253=$A$249, " ", IF($A290=$A$247, " ", INDEX([16]CPIA!$D$9:$X$86, MATCH('PEFA Pull'!$A290, [16]CPIA!$C$9:$C$86, 0), MATCH('PEFA Pull'!AB$253, [16]CPIA!$D$7:$X$7, 0))))</f>
        <v xml:space="preserve"> </v>
      </c>
      <c r="AC290" s="105" t="str">
        <f>IF(AC$253=$A$249, " ", IF($A290=$A$247, " ", INDEX([16]CPIA!$D$9:$X$86, MATCH('PEFA Pull'!$A290, [16]CPIA!$C$9:$C$86, 0), MATCH('PEFA Pull'!AC$253, [16]CPIA!$D$7:$X$7, 0))))</f>
        <v xml:space="preserve"> </v>
      </c>
      <c r="AD290" s="105" t="str">
        <f>IF(AD$253=$A$249, " ", IF($A290=$A$247, " ", INDEX([16]CPIA!$D$9:$X$86, MATCH('PEFA Pull'!$A290, [16]CPIA!$C$9:$C$86, 0), MATCH('PEFA Pull'!AD$253, [16]CPIA!$D$7:$X$7, 0))))</f>
        <v xml:space="preserve"> </v>
      </c>
      <c r="AE290" s="105" t="str">
        <f>IF(AE$253=$A$249, " ", IF($A290=$A$247, " ", INDEX([16]CPIA!$D$9:$X$86, MATCH('PEFA Pull'!$A290, [16]CPIA!$C$9:$C$86, 0), MATCH('PEFA Pull'!AE$253, [16]CPIA!$D$7:$X$7, 0))))</f>
        <v xml:space="preserve"> </v>
      </c>
      <c r="AF290" s="105" t="str">
        <f>IF(AF$253=$A$249, " ", IF($A290=$A$247, " ", INDEX([16]CPIA!$D$9:$X$86, MATCH('PEFA Pull'!$A290, [16]CPIA!$C$9:$C$86, 0), MATCH('PEFA Pull'!AF$253, [16]CPIA!$D$7:$X$7, 0))))</f>
        <v xml:space="preserve"> </v>
      </c>
      <c r="AG290" s="105" t="str">
        <f>IF(AG$253=$A$249, " ", IF($A290=$A$247, " ", INDEX([16]CPIA!$D$9:$X$86, MATCH('PEFA Pull'!$A290, [16]CPIA!$C$9:$C$86, 0), MATCH('PEFA Pull'!AG$253, [16]CPIA!$D$7:$X$7, 0))))</f>
        <v xml:space="preserve"> </v>
      </c>
      <c r="AH290" s="105" t="e">
        <f>IF(AH$253=$A$248, " ", IF($A290=$A$247, " ", INDEX(PEFA_number!$C$7:$CK$106, MATCH('PEFA Pull'!AH$253, PEFA_number!$A$7:$A$106,0), MATCH('PEFA Pull'!$A290, PEFA_number!$C$3:$CK$3, 0))))</f>
        <v>#N/A</v>
      </c>
      <c r="AI290" s="105" t="str">
        <f>IF(AI$253=$A$248, " ", IF($A290=$A$247, " ", INDEX(PEFA_number!$C$7:$CK$106, MATCH('PEFA Pull'!AI$253, PEFA_number!$A$7:$A$106,0), MATCH('PEFA Pull'!$A290, PEFA_number!$C$3:$CK$3, 0))))</f>
        <v xml:space="preserve"> </v>
      </c>
      <c r="AJ290" s="105" t="str">
        <f>IF(AJ$253=$A$248, " ", IF($A290=$A$247, " ", INDEX(PEFA_number!$C$7:$CK$106, MATCH('PEFA Pull'!AJ$253, PEFA_number!$A$7:$A$106,0), MATCH('PEFA Pull'!$A290, PEFA_number!$C$3:$CK$3, 0))))</f>
        <v xml:space="preserve"> </v>
      </c>
      <c r="AK290" s="105" t="str">
        <f>IF(AK$253=$A$248, " ", IF($A290=$A$247, " ", INDEX(PEFA_number!$C$7:$CK$106, MATCH('PEFA Pull'!AK$253, PEFA_number!$A$7:$A$106,0), MATCH('PEFA Pull'!$A290, PEFA_number!$C$3:$CK$3, 0))))</f>
        <v xml:space="preserve"> </v>
      </c>
    </row>
    <row r="291" spans="1:37">
      <c r="A291" s="117" t="s">
        <v>38</v>
      </c>
      <c r="B291" s="105">
        <f>IF(B$253=$A$248, " ", IF($A291=$A$247, " ", INDEX(PEFA_number!$C$7:$CK$106, MATCH('PEFA Pull'!B$253, PEFA_number!$A$7:$A$106,0), MATCH('PEFA Pull'!$A291, PEFA_number!$C$3:$CK$3, 0))))</f>
        <v>3</v>
      </c>
      <c r="C291" s="105">
        <f>IF(C$253=$A$248, " ", IF($A291=$A$247, " ", INDEX(PEFA_number!$C$7:$CK$106, MATCH('PEFA Pull'!C$253, PEFA_number!$A$7:$A$106,0), MATCH('PEFA Pull'!$A291, PEFA_number!$C$3:$CK$3, 0))))</f>
        <v>3</v>
      </c>
      <c r="D291" s="105">
        <f>IF(D$253=$A$248, " ", IF($A291=$A$247, " ", INDEX(PEFA_number!$C$7:$CK$106, MATCH('PEFA Pull'!D$253, PEFA_number!$A$7:$A$106,0), MATCH('PEFA Pull'!$A291, PEFA_number!$C$3:$CK$3, 0))))</f>
        <v>4</v>
      </c>
      <c r="E291" s="105">
        <f>IF(E$253=$A$248, " ", IF($A291=$A$247, " ", INDEX(PEFA_number!$C$7:$CK$106, MATCH('PEFA Pull'!E$253, PEFA_number!$A$7:$A$106,0), MATCH('PEFA Pull'!$A291, PEFA_number!$C$3:$CK$3, 0))))</f>
        <v>3</v>
      </c>
      <c r="F291" s="105">
        <f>IF(F$253=$A$248, " ", IF($A291=$A$247, " ", INDEX(PEFA_number!$C$7:$CK$106, MATCH('PEFA Pull'!F$253, PEFA_number!$A$7:$A$106,0), MATCH('PEFA Pull'!$A291, PEFA_number!$C$3:$CK$3, 0))))</f>
        <v>3</v>
      </c>
      <c r="G291" s="105" t="str">
        <f>IF(G$253=$A$248, " ", IF($A291=$A$247, " ", INDEX(PEFA_number!$C$7:$CK$106, MATCH('PEFA Pull'!G$253, PEFA_number!$A$7:$A$106,0), MATCH('PEFA Pull'!$A291, PEFA_number!$C$3:$CK$3, 0))))</f>
        <v xml:space="preserve"> </v>
      </c>
      <c r="H291" s="105" t="str">
        <f>IF(H$253=$A$248, " ", IF($A291=$A$247, " ", INDEX(PEFA_number!$C$7:$CK$106, MATCH('PEFA Pull'!H$253, PEFA_number!$A$7:$A$106,0), MATCH('PEFA Pull'!$A291, PEFA_number!$C$3:$CK$3, 0))))</f>
        <v xml:space="preserve"> </v>
      </c>
      <c r="I291" s="105" t="str">
        <f>IF(I$253=$A$248, " ", IF($A291=$A$247, " ", INDEX(PEFA_number!$C$7:$CK$106, MATCH('PEFA Pull'!I$253, PEFA_number!$A$7:$A$106,0), MATCH('PEFA Pull'!$A291, PEFA_number!$C$3:$CK$3, 0))))</f>
        <v xml:space="preserve"> </v>
      </c>
      <c r="J291" s="105" t="str">
        <f>IF(J$253=$A$248, " ", IF($A291=$A$247, " ", INDEX(PEFA_number!$C$7:$CK$106, MATCH('PEFA Pull'!J$253, PEFA_number!$A$7:$A$106,0), MATCH('PEFA Pull'!$A291, PEFA_number!$C$3:$CK$3, 0))))</f>
        <v xml:space="preserve"> </v>
      </c>
      <c r="K291" s="105" t="str">
        <f>IF(K$253=$A$248, " ", IF($A291=$A$247, " ", INDEX(PEFA_number!$C$7:$CK$106, MATCH('PEFA Pull'!K$253, PEFA_number!$A$7:$A$106,0), MATCH('PEFA Pull'!$A291, PEFA_number!$C$3:$CK$3, 0))))</f>
        <v xml:space="preserve"> </v>
      </c>
      <c r="L291" s="105" t="str">
        <f>IF(L$253=$A$248, " ", IF($A291=$A$247, " ", INDEX(PEFA_number!$C$7:$CK$106, MATCH('PEFA Pull'!L$253, PEFA_number!$A$7:$A$106,0), MATCH('PEFA Pull'!$A291, PEFA_number!$C$3:$CK$3, 0))))</f>
        <v xml:space="preserve"> </v>
      </c>
      <c r="M291" s="105" t="str">
        <f>IF(M$253=$A$248, " ", IF($A291=$A$247, " ", INDEX(PEFA_number!$C$7:$CK$106, MATCH('PEFA Pull'!M$253, PEFA_number!$A$7:$A$106,0), MATCH('PEFA Pull'!$A291, PEFA_number!$C$3:$CK$3, 0))))</f>
        <v xml:space="preserve"> </v>
      </c>
      <c r="N291" s="105">
        <f>IF(N$253=$A$248, " ", IF($A291=$A$247, " ", INDEX(PEFA_number!$C$7:$CK$106, MATCH('PEFA Pull'!N$253, PEFA_number!$A$7:$A$106,0), MATCH('PEFA Pull'!$A291, PEFA_number!$C$3:$CK$3, 0))))</f>
        <v>1</v>
      </c>
      <c r="O291" s="105">
        <f>IF(O$253=$A$248, " ", IF($A291=$A$247, " ", INDEX(PEFA_number!$C$7:$CK$106, MATCH('PEFA Pull'!O$253, PEFA_number!$A$7:$A$106,0), MATCH('PEFA Pull'!$A291, PEFA_number!$C$3:$CK$3, 0))))</f>
        <v>3</v>
      </c>
      <c r="P291" s="105">
        <f>IF(P$253=$A$248, " ", IF($A291=$A$247, " ", INDEX(PEFA_number!$C$7:$CK$106, MATCH('PEFA Pull'!P$253, PEFA_number!$A$7:$A$106,0), MATCH('PEFA Pull'!$A291, PEFA_number!$C$3:$CK$3, 0))))</f>
        <v>3</v>
      </c>
      <c r="Q291" s="105">
        <f>IF(Q$253=$A$248, " ", IF($A291=$A$247, " ", INDEX(PEFA_number!$C$7:$CK$106, MATCH('PEFA Pull'!Q$253, PEFA_number!$A$7:$A$106,0), MATCH('PEFA Pull'!$A291, PEFA_number!$C$3:$CK$3, 0))))</f>
        <v>0</v>
      </c>
      <c r="R291" s="105">
        <f>IF(R$253=$A$248, " ", IF($A291=$A$247, " ", INDEX(PEFA_number!$C$7:$CK$106, MATCH('PEFA Pull'!R$253, PEFA_number!$A$7:$A$106,0), MATCH('PEFA Pull'!$A291, PEFA_number!$C$3:$CK$3, 0))))</f>
        <v>2</v>
      </c>
      <c r="S291" s="105">
        <f>IF(S$253=$A$248, " ", IF($A291=$A$247, " ", INDEX(PEFA_number!$C$7:$CK$106, MATCH('PEFA Pull'!S$253, PEFA_number!$A$7:$A$106,0), MATCH('PEFA Pull'!$A291, PEFA_number!$C$3:$CK$3, 0))))</f>
        <v>4</v>
      </c>
      <c r="T291" s="105">
        <f>IF(T$253=$A$248, " ", IF($A291=$A$247, " ", INDEX(PEFA_number!$C$7:$CK$106, MATCH('PEFA Pull'!T$253, PEFA_number!$A$7:$A$106,0), MATCH('PEFA Pull'!$A291, PEFA_number!$C$3:$CK$3, 0))))</f>
        <v>3</v>
      </c>
      <c r="U291" s="105" t="str">
        <f>IF(U$253=$A$248, " ", IF($A291=$A$247, " ", INDEX(PEFA_number!$C$7:$CK$106, MATCH('PEFA Pull'!U$253, PEFA_number!$A$7:$A$106,0), MATCH('PEFA Pull'!$A291, PEFA_number!$C$3:$CK$3, 0))))</f>
        <v xml:space="preserve"> </v>
      </c>
      <c r="V291" s="105" t="str">
        <f>IF(V$253=$A$248, " ", IF($A291=$A$247, " ", INDEX(PEFA_number!$C$7:$CK$106, MATCH('PEFA Pull'!V$253, PEFA_number!$A$7:$A$106,0), MATCH('PEFA Pull'!$A291, PEFA_number!$C$3:$CK$3, 0))))</f>
        <v xml:space="preserve"> </v>
      </c>
      <c r="W291" s="105" t="str">
        <f>IF(W$253=$A$248, " ", IF($A291=$A$247, " ", INDEX(PEFA_number!$C$7:$CK$106, MATCH('PEFA Pull'!W$253, PEFA_number!$A$7:$A$106,0), MATCH('PEFA Pull'!$A291, PEFA_number!$C$3:$CK$3, 0))))</f>
        <v xml:space="preserve"> </v>
      </c>
      <c r="X291" s="105" t="e">
        <f>IF(X$253=$A$249, " ", IF($A291=$A$247, " ", INDEX([16]CPIA!$D$9:$X$86, MATCH('PEFA Pull'!$A291, [16]CPIA!$C$9:$C$86, 0), MATCH('PEFA Pull'!X$253, [16]CPIA!$D$7:$X$7, 0))))</f>
        <v>#N/A</v>
      </c>
      <c r="Y291" s="105" t="e">
        <f>IF(Y$253=$A$249, " ", IF($A291=$A$247, " ", INDEX([16]CPIA!$D$9:$X$86, MATCH('PEFA Pull'!$A291, [16]CPIA!$C$9:$C$86, 0), MATCH('PEFA Pull'!Y$253, [16]CPIA!$D$7:$X$7, 0))))</f>
        <v>#N/A</v>
      </c>
      <c r="Z291" s="105" t="str">
        <f>IF(Z$253=$A$249, " ", IF($A291=$A$247, " ", INDEX([16]CPIA!$D$9:$X$86, MATCH('PEFA Pull'!$A291, [16]CPIA!$C$9:$C$86, 0), MATCH('PEFA Pull'!Z$253, [16]CPIA!$D$7:$X$7, 0))))</f>
        <v xml:space="preserve"> </v>
      </c>
      <c r="AA291" s="105" t="str">
        <f>IF(AA$253=$A$249, " ", IF($A291=$A$247, " ", INDEX([16]CPIA!$D$9:$X$86, MATCH('PEFA Pull'!$A291, [16]CPIA!$C$9:$C$86, 0), MATCH('PEFA Pull'!AA$253, [16]CPIA!$D$7:$X$7, 0))))</f>
        <v xml:space="preserve"> </v>
      </c>
      <c r="AB291" s="105" t="str">
        <f>IF(AB$253=$A$249, " ", IF($A291=$A$247, " ", INDEX([16]CPIA!$D$9:$X$86, MATCH('PEFA Pull'!$A291, [16]CPIA!$C$9:$C$86, 0), MATCH('PEFA Pull'!AB$253, [16]CPIA!$D$7:$X$7, 0))))</f>
        <v xml:space="preserve"> </v>
      </c>
      <c r="AC291" s="105" t="str">
        <f>IF(AC$253=$A$249, " ", IF($A291=$A$247, " ", INDEX([16]CPIA!$D$9:$X$86, MATCH('PEFA Pull'!$A291, [16]CPIA!$C$9:$C$86, 0), MATCH('PEFA Pull'!AC$253, [16]CPIA!$D$7:$X$7, 0))))</f>
        <v xml:space="preserve"> </v>
      </c>
      <c r="AD291" s="105" t="str">
        <f>IF(AD$253=$A$249, " ", IF($A291=$A$247, " ", INDEX([16]CPIA!$D$9:$X$86, MATCH('PEFA Pull'!$A291, [16]CPIA!$C$9:$C$86, 0), MATCH('PEFA Pull'!AD$253, [16]CPIA!$D$7:$X$7, 0))))</f>
        <v xml:space="preserve"> </v>
      </c>
      <c r="AE291" s="105" t="str">
        <f>IF(AE$253=$A$249, " ", IF($A291=$A$247, " ", INDEX([16]CPIA!$D$9:$X$86, MATCH('PEFA Pull'!$A291, [16]CPIA!$C$9:$C$86, 0), MATCH('PEFA Pull'!AE$253, [16]CPIA!$D$7:$X$7, 0))))</f>
        <v xml:space="preserve"> </v>
      </c>
      <c r="AF291" s="105" t="str">
        <f>IF(AF$253=$A$249, " ", IF($A291=$A$247, " ", INDEX([16]CPIA!$D$9:$X$86, MATCH('PEFA Pull'!$A291, [16]CPIA!$C$9:$C$86, 0), MATCH('PEFA Pull'!AF$253, [16]CPIA!$D$7:$X$7, 0))))</f>
        <v xml:space="preserve"> </v>
      </c>
      <c r="AG291" s="105" t="str">
        <f>IF(AG$253=$A$249, " ", IF($A291=$A$247, " ", INDEX([16]CPIA!$D$9:$X$86, MATCH('PEFA Pull'!$A291, [16]CPIA!$C$9:$C$86, 0), MATCH('PEFA Pull'!AG$253, [16]CPIA!$D$7:$X$7, 0))))</f>
        <v xml:space="preserve"> </v>
      </c>
      <c r="AH291" s="105">
        <f>IF(AH$253=$A$248, " ", IF($A291=$A$247, " ", INDEX(PEFA_number!$C$7:$CK$106, MATCH('PEFA Pull'!AH$253, PEFA_number!$A$7:$A$106,0), MATCH('PEFA Pull'!$A291, PEFA_number!$C$3:$CK$3, 0))))</f>
        <v>3</v>
      </c>
      <c r="AI291" s="105" t="str">
        <f>IF(AI$253=$A$248, " ", IF($A291=$A$247, " ", INDEX(PEFA_number!$C$7:$CK$106, MATCH('PEFA Pull'!AI$253, PEFA_number!$A$7:$A$106,0), MATCH('PEFA Pull'!$A291, PEFA_number!$C$3:$CK$3, 0))))</f>
        <v xml:space="preserve"> </v>
      </c>
      <c r="AJ291" s="105" t="str">
        <f>IF(AJ$253=$A$248, " ", IF($A291=$A$247, " ", INDEX(PEFA_number!$C$7:$CK$106, MATCH('PEFA Pull'!AJ$253, PEFA_number!$A$7:$A$106,0), MATCH('PEFA Pull'!$A291, PEFA_number!$C$3:$CK$3, 0))))</f>
        <v xml:space="preserve"> </v>
      </c>
      <c r="AK291" s="105" t="str">
        <f>IF(AK$253=$A$248, " ", IF($A291=$A$247, " ", INDEX(PEFA_number!$C$7:$CK$106, MATCH('PEFA Pull'!AK$253, PEFA_number!$A$7:$A$106,0), MATCH('PEFA Pull'!$A291, PEFA_number!$C$3:$CK$3, 0))))</f>
        <v xml:space="preserve"> </v>
      </c>
    </row>
    <row r="292" spans="1:37">
      <c r="A292" s="117" t="s">
        <v>39</v>
      </c>
      <c r="B292" s="105" t="e">
        <f>IF(B$253=$A$248, " ", IF($A292=$A$247, " ", INDEX(PEFA_number!$C$7:$CK$106, MATCH('PEFA Pull'!B$253, PEFA_number!$A$7:$A$106,0), MATCH('PEFA Pull'!$A292, PEFA_number!$C$3:$CK$3, 0))))</f>
        <v>#N/A</v>
      </c>
      <c r="C292" s="105" t="e">
        <f>IF(C$253=$A$248, " ", IF($A292=$A$247, " ", INDEX(PEFA_number!$C$7:$CK$106, MATCH('PEFA Pull'!C$253, PEFA_number!$A$7:$A$106,0), MATCH('PEFA Pull'!$A292, PEFA_number!$C$3:$CK$3, 0))))</f>
        <v>#N/A</v>
      </c>
      <c r="D292" s="105" t="e">
        <f>IF(D$253=$A$248, " ", IF($A292=$A$247, " ", INDEX(PEFA_number!$C$7:$CK$106, MATCH('PEFA Pull'!D$253, PEFA_number!$A$7:$A$106,0), MATCH('PEFA Pull'!$A292, PEFA_number!$C$3:$CK$3, 0))))</f>
        <v>#N/A</v>
      </c>
      <c r="E292" s="105" t="e">
        <f>IF(E$253=$A$248, " ", IF($A292=$A$247, " ", INDEX(PEFA_number!$C$7:$CK$106, MATCH('PEFA Pull'!E$253, PEFA_number!$A$7:$A$106,0), MATCH('PEFA Pull'!$A292, PEFA_number!$C$3:$CK$3, 0))))</f>
        <v>#N/A</v>
      </c>
      <c r="F292" s="105" t="e">
        <f>IF(F$253=$A$248, " ", IF($A292=$A$247, " ", INDEX(PEFA_number!$C$7:$CK$106, MATCH('PEFA Pull'!F$253, PEFA_number!$A$7:$A$106,0), MATCH('PEFA Pull'!$A292, PEFA_number!$C$3:$CK$3, 0))))</f>
        <v>#N/A</v>
      </c>
      <c r="G292" s="105" t="str">
        <f>IF(G$253=$A$248, " ", IF($A292=$A$247, " ", INDEX(PEFA_number!$C$7:$CK$106, MATCH('PEFA Pull'!G$253, PEFA_number!$A$7:$A$106,0), MATCH('PEFA Pull'!$A292, PEFA_number!$C$3:$CK$3, 0))))</f>
        <v xml:space="preserve"> </v>
      </c>
      <c r="H292" s="105" t="str">
        <f>IF(H$253=$A$248, " ", IF($A292=$A$247, " ", INDEX(PEFA_number!$C$7:$CK$106, MATCH('PEFA Pull'!H$253, PEFA_number!$A$7:$A$106,0), MATCH('PEFA Pull'!$A292, PEFA_number!$C$3:$CK$3, 0))))</f>
        <v xml:space="preserve"> </v>
      </c>
      <c r="I292" s="105" t="str">
        <f>IF(I$253=$A$248, " ", IF($A292=$A$247, " ", INDEX(PEFA_number!$C$7:$CK$106, MATCH('PEFA Pull'!I$253, PEFA_number!$A$7:$A$106,0), MATCH('PEFA Pull'!$A292, PEFA_number!$C$3:$CK$3, 0))))</f>
        <v xml:space="preserve"> </v>
      </c>
      <c r="J292" s="105" t="str">
        <f>IF(J$253=$A$248, " ", IF($A292=$A$247, " ", INDEX(PEFA_number!$C$7:$CK$106, MATCH('PEFA Pull'!J$253, PEFA_number!$A$7:$A$106,0), MATCH('PEFA Pull'!$A292, PEFA_number!$C$3:$CK$3, 0))))</f>
        <v xml:space="preserve"> </v>
      </c>
      <c r="K292" s="105" t="str">
        <f>IF(K$253=$A$248, " ", IF($A292=$A$247, " ", INDEX(PEFA_number!$C$7:$CK$106, MATCH('PEFA Pull'!K$253, PEFA_number!$A$7:$A$106,0), MATCH('PEFA Pull'!$A292, PEFA_number!$C$3:$CK$3, 0))))</f>
        <v xml:space="preserve"> </v>
      </c>
      <c r="L292" s="105" t="str">
        <f>IF(L$253=$A$248, " ", IF($A292=$A$247, " ", INDEX(PEFA_number!$C$7:$CK$106, MATCH('PEFA Pull'!L$253, PEFA_number!$A$7:$A$106,0), MATCH('PEFA Pull'!$A292, PEFA_number!$C$3:$CK$3, 0))))</f>
        <v xml:space="preserve"> </v>
      </c>
      <c r="M292" s="105" t="str">
        <f>IF(M$253=$A$248, " ", IF($A292=$A$247, " ", INDEX(PEFA_number!$C$7:$CK$106, MATCH('PEFA Pull'!M$253, PEFA_number!$A$7:$A$106,0), MATCH('PEFA Pull'!$A292, PEFA_number!$C$3:$CK$3, 0))))</f>
        <v xml:space="preserve"> </v>
      </c>
      <c r="N292" s="105" t="e">
        <f>IF(N$253=$A$248, " ", IF($A292=$A$247, " ", INDEX(PEFA_number!$C$7:$CK$106, MATCH('PEFA Pull'!N$253, PEFA_number!$A$7:$A$106,0), MATCH('PEFA Pull'!$A292, PEFA_number!$C$3:$CK$3, 0))))</f>
        <v>#N/A</v>
      </c>
      <c r="O292" s="105" t="e">
        <f>IF(O$253=$A$248, " ", IF($A292=$A$247, " ", INDEX(PEFA_number!$C$7:$CK$106, MATCH('PEFA Pull'!O$253, PEFA_number!$A$7:$A$106,0), MATCH('PEFA Pull'!$A292, PEFA_number!$C$3:$CK$3, 0))))</f>
        <v>#N/A</v>
      </c>
      <c r="P292" s="105" t="e">
        <f>IF(P$253=$A$248, " ", IF($A292=$A$247, " ", INDEX(PEFA_number!$C$7:$CK$106, MATCH('PEFA Pull'!P$253, PEFA_number!$A$7:$A$106,0), MATCH('PEFA Pull'!$A292, PEFA_number!$C$3:$CK$3, 0))))</f>
        <v>#N/A</v>
      </c>
      <c r="Q292" s="105" t="e">
        <f>IF(Q$253=$A$248, " ", IF($A292=$A$247, " ", INDEX(PEFA_number!$C$7:$CK$106, MATCH('PEFA Pull'!Q$253, PEFA_number!$A$7:$A$106,0), MATCH('PEFA Pull'!$A292, PEFA_number!$C$3:$CK$3, 0))))</f>
        <v>#N/A</v>
      </c>
      <c r="R292" s="105" t="e">
        <f>IF(R$253=$A$248, " ", IF($A292=$A$247, " ", INDEX(PEFA_number!$C$7:$CK$106, MATCH('PEFA Pull'!R$253, PEFA_number!$A$7:$A$106,0), MATCH('PEFA Pull'!$A292, PEFA_number!$C$3:$CK$3, 0))))</f>
        <v>#N/A</v>
      </c>
      <c r="S292" s="105" t="e">
        <f>IF(S$253=$A$248, " ", IF($A292=$A$247, " ", INDEX(PEFA_number!$C$7:$CK$106, MATCH('PEFA Pull'!S$253, PEFA_number!$A$7:$A$106,0), MATCH('PEFA Pull'!$A292, PEFA_number!$C$3:$CK$3, 0))))</f>
        <v>#N/A</v>
      </c>
      <c r="T292" s="105" t="e">
        <f>IF(T$253=$A$248, " ", IF($A292=$A$247, " ", INDEX(PEFA_number!$C$7:$CK$106, MATCH('PEFA Pull'!T$253, PEFA_number!$A$7:$A$106,0), MATCH('PEFA Pull'!$A292, PEFA_number!$C$3:$CK$3, 0))))</f>
        <v>#N/A</v>
      </c>
      <c r="U292" s="105" t="str">
        <f>IF(U$253=$A$248, " ", IF($A292=$A$247, " ", INDEX(PEFA_number!$C$7:$CK$106, MATCH('PEFA Pull'!U$253, PEFA_number!$A$7:$A$106,0), MATCH('PEFA Pull'!$A292, PEFA_number!$C$3:$CK$3, 0))))</f>
        <v xml:space="preserve"> </v>
      </c>
      <c r="V292" s="105" t="str">
        <f>IF(V$253=$A$248, " ", IF($A292=$A$247, " ", INDEX(PEFA_number!$C$7:$CK$106, MATCH('PEFA Pull'!V$253, PEFA_number!$A$7:$A$106,0), MATCH('PEFA Pull'!$A292, PEFA_number!$C$3:$CK$3, 0))))</f>
        <v xml:space="preserve"> </v>
      </c>
      <c r="W292" s="105" t="str">
        <f>IF(W$253=$A$248, " ", IF($A292=$A$247, " ", INDEX(PEFA_number!$C$7:$CK$106, MATCH('PEFA Pull'!W$253, PEFA_number!$A$7:$A$106,0), MATCH('PEFA Pull'!$A292, PEFA_number!$C$3:$CK$3, 0))))</f>
        <v xml:space="preserve"> </v>
      </c>
      <c r="X292" s="105">
        <f>IF(X$253=$A$249, " ", IF($A292=$A$247, " ", INDEX([16]CPIA!$D$9:$X$86, MATCH('PEFA Pull'!$A292, [16]CPIA!$C$9:$C$86, 0), MATCH('PEFA Pull'!X$253, [16]CPIA!$D$7:$X$7, 0))))</f>
        <v>2.5</v>
      </c>
      <c r="Y292" s="105">
        <f>IF(Y$253=$A$249, " ", IF($A292=$A$247, " ", INDEX([16]CPIA!$D$9:$X$86, MATCH('PEFA Pull'!$A292, [16]CPIA!$C$9:$C$86, 0), MATCH('PEFA Pull'!Y$253, [16]CPIA!$D$7:$X$7, 0))))</f>
        <v>2.5</v>
      </c>
      <c r="Z292" s="105" t="str">
        <f>IF(Z$253=$A$249, " ", IF($A292=$A$247, " ", INDEX([16]CPIA!$D$9:$X$86, MATCH('PEFA Pull'!$A292, [16]CPIA!$C$9:$C$86, 0), MATCH('PEFA Pull'!Z$253, [16]CPIA!$D$7:$X$7, 0))))</f>
        <v xml:space="preserve"> </v>
      </c>
      <c r="AA292" s="105" t="str">
        <f>IF(AA$253=$A$249, " ", IF($A292=$A$247, " ", INDEX([16]CPIA!$D$9:$X$86, MATCH('PEFA Pull'!$A292, [16]CPIA!$C$9:$C$86, 0), MATCH('PEFA Pull'!AA$253, [16]CPIA!$D$7:$X$7, 0))))</f>
        <v xml:space="preserve"> </v>
      </c>
      <c r="AB292" s="105" t="str">
        <f>IF(AB$253=$A$249, " ", IF($A292=$A$247, " ", INDEX([16]CPIA!$D$9:$X$86, MATCH('PEFA Pull'!$A292, [16]CPIA!$C$9:$C$86, 0), MATCH('PEFA Pull'!AB$253, [16]CPIA!$D$7:$X$7, 0))))</f>
        <v xml:space="preserve"> </v>
      </c>
      <c r="AC292" s="105" t="str">
        <f>IF(AC$253=$A$249, " ", IF($A292=$A$247, " ", INDEX([16]CPIA!$D$9:$X$86, MATCH('PEFA Pull'!$A292, [16]CPIA!$C$9:$C$86, 0), MATCH('PEFA Pull'!AC$253, [16]CPIA!$D$7:$X$7, 0))))</f>
        <v xml:space="preserve"> </v>
      </c>
      <c r="AD292" s="105" t="str">
        <f>IF(AD$253=$A$249, " ", IF($A292=$A$247, " ", INDEX([16]CPIA!$D$9:$X$86, MATCH('PEFA Pull'!$A292, [16]CPIA!$C$9:$C$86, 0), MATCH('PEFA Pull'!AD$253, [16]CPIA!$D$7:$X$7, 0))))</f>
        <v xml:space="preserve"> </v>
      </c>
      <c r="AE292" s="105" t="str">
        <f>IF(AE$253=$A$249, " ", IF($A292=$A$247, " ", INDEX([16]CPIA!$D$9:$X$86, MATCH('PEFA Pull'!$A292, [16]CPIA!$C$9:$C$86, 0), MATCH('PEFA Pull'!AE$253, [16]CPIA!$D$7:$X$7, 0))))</f>
        <v xml:space="preserve"> </v>
      </c>
      <c r="AF292" s="105" t="str">
        <f>IF(AF$253=$A$249, " ", IF($A292=$A$247, " ", INDEX([16]CPIA!$D$9:$X$86, MATCH('PEFA Pull'!$A292, [16]CPIA!$C$9:$C$86, 0), MATCH('PEFA Pull'!AF$253, [16]CPIA!$D$7:$X$7, 0))))</f>
        <v xml:space="preserve"> </v>
      </c>
      <c r="AG292" s="105" t="str">
        <f>IF(AG$253=$A$249, " ", IF($A292=$A$247, " ", INDEX([16]CPIA!$D$9:$X$86, MATCH('PEFA Pull'!$A292, [16]CPIA!$C$9:$C$86, 0), MATCH('PEFA Pull'!AG$253, [16]CPIA!$D$7:$X$7, 0))))</f>
        <v xml:space="preserve"> </v>
      </c>
      <c r="AH292" s="105" t="e">
        <f>IF(AH$253=$A$248, " ", IF($A292=$A$247, " ", INDEX(PEFA_number!$C$7:$CK$106, MATCH('PEFA Pull'!AH$253, PEFA_number!$A$7:$A$106,0), MATCH('PEFA Pull'!$A292, PEFA_number!$C$3:$CK$3, 0))))</f>
        <v>#N/A</v>
      </c>
      <c r="AI292" s="105" t="str">
        <f>IF(AI$253=$A$248, " ", IF($A292=$A$247, " ", INDEX(PEFA_number!$C$7:$CK$106, MATCH('PEFA Pull'!AI$253, PEFA_number!$A$7:$A$106,0), MATCH('PEFA Pull'!$A292, PEFA_number!$C$3:$CK$3, 0))))</f>
        <v xml:space="preserve"> </v>
      </c>
      <c r="AJ292" s="105" t="str">
        <f>IF(AJ$253=$A$248, " ", IF($A292=$A$247, " ", INDEX(PEFA_number!$C$7:$CK$106, MATCH('PEFA Pull'!AJ$253, PEFA_number!$A$7:$A$106,0), MATCH('PEFA Pull'!$A292, PEFA_number!$C$3:$CK$3, 0))))</f>
        <v xml:space="preserve"> </v>
      </c>
      <c r="AK292" s="105" t="str">
        <f>IF(AK$253=$A$248, " ", IF($A292=$A$247, " ", INDEX(PEFA_number!$C$7:$CK$106, MATCH('PEFA Pull'!AK$253, PEFA_number!$A$7:$A$106,0), MATCH('PEFA Pull'!$A292, PEFA_number!$C$3:$CK$3, 0))))</f>
        <v xml:space="preserve"> </v>
      </c>
    </row>
    <row r="293" spans="1:37">
      <c r="A293" s="117" t="s">
        <v>40</v>
      </c>
      <c r="B293" s="105">
        <f>IF(B$253=$A$248, " ", IF($A293=$A$247, " ", INDEX(PEFA_number!$C$7:$CK$106, MATCH('PEFA Pull'!B$253, PEFA_number!$A$7:$A$106,0), MATCH('PEFA Pull'!$A293, PEFA_number!$C$3:$CK$3, 0))))</f>
        <v>1</v>
      </c>
      <c r="C293" s="105">
        <f>IF(C$253=$A$248, " ", IF($A293=$A$247, " ", INDEX(PEFA_number!$C$7:$CK$106, MATCH('PEFA Pull'!C$253, PEFA_number!$A$7:$A$106,0), MATCH('PEFA Pull'!$A293, PEFA_number!$C$3:$CK$3, 0))))</f>
        <v>2</v>
      </c>
      <c r="D293" s="105">
        <f>IF(D$253=$A$248, " ", IF($A293=$A$247, " ", INDEX(PEFA_number!$C$7:$CK$106, MATCH('PEFA Pull'!D$253, PEFA_number!$A$7:$A$106,0), MATCH('PEFA Pull'!$A293, PEFA_number!$C$3:$CK$3, 0))))</f>
        <v>2</v>
      </c>
      <c r="E293" s="105">
        <f>IF(E$253=$A$248, " ", IF($A293=$A$247, " ", INDEX(PEFA_number!$C$7:$CK$106, MATCH('PEFA Pull'!E$253, PEFA_number!$A$7:$A$106,0), MATCH('PEFA Pull'!$A293, PEFA_number!$C$3:$CK$3, 0))))</f>
        <v>2</v>
      </c>
      <c r="F293" s="105">
        <f>IF(F$253=$A$248, " ", IF($A293=$A$247, " ", INDEX(PEFA_number!$C$7:$CK$106, MATCH('PEFA Pull'!F$253, PEFA_number!$A$7:$A$106,0), MATCH('PEFA Pull'!$A293, PEFA_number!$C$3:$CK$3, 0))))</f>
        <v>2</v>
      </c>
      <c r="G293" s="105" t="str">
        <f>IF(G$253=$A$248, " ", IF($A293=$A$247, " ", INDEX(PEFA_number!$C$7:$CK$106, MATCH('PEFA Pull'!G$253, PEFA_number!$A$7:$A$106,0), MATCH('PEFA Pull'!$A293, PEFA_number!$C$3:$CK$3, 0))))</f>
        <v xml:space="preserve"> </v>
      </c>
      <c r="H293" s="105" t="str">
        <f>IF(H$253=$A$248, " ", IF($A293=$A$247, " ", INDEX(PEFA_number!$C$7:$CK$106, MATCH('PEFA Pull'!H$253, PEFA_number!$A$7:$A$106,0), MATCH('PEFA Pull'!$A293, PEFA_number!$C$3:$CK$3, 0))))</f>
        <v xml:space="preserve"> </v>
      </c>
      <c r="I293" s="105" t="str">
        <f>IF(I$253=$A$248, " ", IF($A293=$A$247, " ", INDEX(PEFA_number!$C$7:$CK$106, MATCH('PEFA Pull'!I$253, PEFA_number!$A$7:$A$106,0), MATCH('PEFA Pull'!$A293, PEFA_number!$C$3:$CK$3, 0))))</f>
        <v xml:space="preserve"> </v>
      </c>
      <c r="J293" s="105" t="str">
        <f>IF(J$253=$A$248, " ", IF($A293=$A$247, " ", INDEX(PEFA_number!$C$7:$CK$106, MATCH('PEFA Pull'!J$253, PEFA_number!$A$7:$A$106,0), MATCH('PEFA Pull'!$A293, PEFA_number!$C$3:$CK$3, 0))))</f>
        <v xml:space="preserve"> </v>
      </c>
      <c r="K293" s="105" t="str">
        <f>IF(K$253=$A$248, " ", IF($A293=$A$247, " ", INDEX(PEFA_number!$C$7:$CK$106, MATCH('PEFA Pull'!K$253, PEFA_number!$A$7:$A$106,0), MATCH('PEFA Pull'!$A293, PEFA_number!$C$3:$CK$3, 0))))</f>
        <v xml:space="preserve"> </v>
      </c>
      <c r="L293" s="105" t="str">
        <f>IF(L$253=$A$248, " ", IF($A293=$A$247, " ", INDEX(PEFA_number!$C$7:$CK$106, MATCH('PEFA Pull'!L$253, PEFA_number!$A$7:$A$106,0), MATCH('PEFA Pull'!$A293, PEFA_number!$C$3:$CK$3, 0))))</f>
        <v xml:space="preserve"> </v>
      </c>
      <c r="M293" s="105" t="str">
        <f>IF(M$253=$A$248, " ", IF($A293=$A$247, " ", INDEX(PEFA_number!$C$7:$CK$106, MATCH('PEFA Pull'!M$253, PEFA_number!$A$7:$A$106,0), MATCH('PEFA Pull'!$A293, PEFA_number!$C$3:$CK$3, 0))))</f>
        <v xml:space="preserve"> </v>
      </c>
      <c r="N293" s="105">
        <f>IF(N$253=$A$248, " ", IF($A293=$A$247, " ", INDEX(PEFA_number!$C$7:$CK$106, MATCH('PEFA Pull'!N$253, PEFA_number!$A$7:$A$106,0), MATCH('PEFA Pull'!$A293, PEFA_number!$C$3:$CK$3, 0))))</f>
        <v>2</v>
      </c>
      <c r="O293" s="105">
        <f>IF(O$253=$A$248, " ", IF($A293=$A$247, " ", INDEX(PEFA_number!$C$7:$CK$106, MATCH('PEFA Pull'!O$253, PEFA_number!$A$7:$A$106,0), MATCH('PEFA Pull'!$A293, PEFA_number!$C$3:$CK$3, 0))))</f>
        <v>4</v>
      </c>
      <c r="P293" s="105">
        <f>IF(P$253=$A$248, " ", IF($A293=$A$247, " ", INDEX(PEFA_number!$C$7:$CK$106, MATCH('PEFA Pull'!P$253, PEFA_number!$A$7:$A$106,0), MATCH('PEFA Pull'!$A293, PEFA_number!$C$3:$CK$3, 0))))</f>
        <v>2</v>
      </c>
      <c r="Q293" s="105">
        <f>IF(Q$253=$A$248, " ", IF($A293=$A$247, " ", INDEX(PEFA_number!$C$7:$CK$106, MATCH('PEFA Pull'!Q$253, PEFA_number!$A$7:$A$106,0), MATCH('PEFA Pull'!$A293, PEFA_number!$C$3:$CK$3, 0))))</f>
        <v>3</v>
      </c>
      <c r="R293" s="105">
        <f>IF(R$253=$A$248, " ", IF($A293=$A$247, " ", INDEX(PEFA_number!$C$7:$CK$106, MATCH('PEFA Pull'!R$253, PEFA_number!$A$7:$A$106,0), MATCH('PEFA Pull'!$A293, PEFA_number!$C$3:$CK$3, 0))))</f>
        <v>2</v>
      </c>
      <c r="S293" s="105">
        <f>IF(S$253=$A$248, " ", IF($A293=$A$247, " ", INDEX(PEFA_number!$C$7:$CK$106, MATCH('PEFA Pull'!S$253, PEFA_number!$A$7:$A$106,0), MATCH('PEFA Pull'!$A293, PEFA_number!$C$3:$CK$3, 0))))</f>
        <v>2</v>
      </c>
      <c r="T293" s="105">
        <f>IF(T$253=$A$248, " ", IF($A293=$A$247, " ", INDEX(PEFA_number!$C$7:$CK$106, MATCH('PEFA Pull'!T$253, PEFA_number!$A$7:$A$106,0), MATCH('PEFA Pull'!$A293, PEFA_number!$C$3:$CK$3, 0))))</f>
        <v>1</v>
      </c>
      <c r="U293" s="105" t="str">
        <f>IF(U$253=$A$248, " ", IF($A293=$A$247, " ", INDEX(PEFA_number!$C$7:$CK$106, MATCH('PEFA Pull'!U$253, PEFA_number!$A$7:$A$106,0), MATCH('PEFA Pull'!$A293, PEFA_number!$C$3:$CK$3, 0))))</f>
        <v xml:space="preserve"> </v>
      </c>
      <c r="V293" s="105" t="str">
        <f>IF(V$253=$A$248, " ", IF($A293=$A$247, " ", INDEX(PEFA_number!$C$7:$CK$106, MATCH('PEFA Pull'!V$253, PEFA_number!$A$7:$A$106,0), MATCH('PEFA Pull'!$A293, PEFA_number!$C$3:$CK$3, 0))))</f>
        <v xml:space="preserve"> </v>
      </c>
      <c r="W293" s="105" t="str">
        <f>IF(W$253=$A$248, " ", IF($A293=$A$247, " ", INDEX(PEFA_number!$C$7:$CK$106, MATCH('PEFA Pull'!W$253, PEFA_number!$A$7:$A$106,0), MATCH('PEFA Pull'!$A293, PEFA_number!$C$3:$CK$3, 0))))</f>
        <v xml:space="preserve"> </v>
      </c>
      <c r="X293" s="105" t="e">
        <f>IF(X$253=$A$249, " ", IF($A293=$A$247, " ", INDEX([16]CPIA!$D$9:$X$86, MATCH('PEFA Pull'!$A293, [16]CPIA!$C$9:$C$86, 0), MATCH('PEFA Pull'!X$253, [16]CPIA!$D$7:$X$7, 0))))</f>
        <v>#N/A</v>
      </c>
      <c r="Y293" s="105" t="e">
        <f>IF(Y$253=$A$249, " ", IF($A293=$A$247, " ", INDEX([16]CPIA!$D$9:$X$86, MATCH('PEFA Pull'!$A293, [16]CPIA!$C$9:$C$86, 0), MATCH('PEFA Pull'!Y$253, [16]CPIA!$D$7:$X$7, 0))))</f>
        <v>#N/A</v>
      </c>
      <c r="Z293" s="105" t="str">
        <f>IF(Z$253=$A$249, " ", IF($A293=$A$247, " ", INDEX([16]CPIA!$D$9:$X$86, MATCH('PEFA Pull'!$A293, [16]CPIA!$C$9:$C$86, 0), MATCH('PEFA Pull'!Z$253, [16]CPIA!$D$7:$X$7, 0))))</f>
        <v xml:space="preserve"> </v>
      </c>
      <c r="AA293" s="105" t="str">
        <f>IF(AA$253=$A$249, " ", IF($A293=$A$247, " ", INDEX([16]CPIA!$D$9:$X$86, MATCH('PEFA Pull'!$A293, [16]CPIA!$C$9:$C$86, 0), MATCH('PEFA Pull'!AA$253, [16]CPIA!$D$7:$X$7, 0))))</f>
        <v xml:space="preserve"> </v>
      </c>
      <c r="AB293" s="105" t="str">
        <f>IF(AB$253=$A$249, " ", IF($A293=$A$247, " ", INDEX([16]CPIA!$D$9:$X$86, MATCH('PEFA Pull'!$A293, [16]CPIA!$C$9:$C$86, 0), MATCH('PEFA Pull'!AB$253, [16]CPIA!$D$7:$X$7, 0))))</f>
        <v xml:space="preserve"> </v>
      </c>
      <c r="AC293" s="105" t="str">
        <f>IF(AC$253=$A$249, " ", IF($A293=$A$247, " ", INDEX([16]CPIA!$D$9:$X$86, MATCH('PEFA Pull'!$A293, [16]CPIA!$C$9:$C$86, 0), MATCH('PEFA Pull'!AC$253, [16]CPIA!$D$7:$X$7, 0))))</f>
        <v xml:space="preserve"> </v>
      </c>
      <c r="AD293" s="105" t="str">
        <f>IF(AD$253=$A$249, " ", IF($A293=$A$247, " ", INDEX([16]CPIA!$D$9:$X$86, MATCH('PEFA Pull'!$A293, [16]CPIA!$C$9:$C$86, 0), MATCH('PEFA Pull'!AD$253, [16]CPIA!$D$7:$X$7, 0))))</f>
        <v xml:space="preserve"> </v>
      </c>
      <c r="AE293" s="105" t="str">
        <f>IF(AE$253=$A$249, " ", IF($A293=$A$247, " ", INDEX([16]CPIA!$D$9:$X$86, MATCH('PEFA Pull'!$A293, [16]CPIA!$C$9:$C$86, 0), MATCH('PEFA Pull'!AE$253, [16]CPIA!$D$7:$X$7, 0))))</f>
        <v xml:space="preserve"> </v>
      </c>
      <c r="AF293" s="105" t="str">
        <f>IF(AF$253=$A$249, " ", IF($A293=$A$247, " ", INDEX([16]CPIA!$D$9:$X$86, MATCH('PEFA Pull'!$A293, [16]CPIA!$C$9:$C$86, 0), MATCH('PEFA Pull'!AF$253, [16]CPIA!$D$7:$X$7, 0))))</f>
        <v xml:space="preserve"> </v>
      </c>
      <c r="AG293" s="105" t="str">
        <f>IF(AG$253=$A$249, " ", IF($A293=$A$247, " ", INDEX([16]CPIA!$D$9:$X$86, MATCH('PEFA Pull'!$A293, [16]CPIA!$C$9:$C$86, 0), MATCH('PEFA Pull'!AG$253, [16]CPIA!$D$7:$X$7, 0))))</f>
        <v xml:space="preserve"> </v>
      </c>
      <c r="AH293" s="105">
        <f>IF(AH$253=$A$248, " ", IF($A293=$A$247, " ", INDEX(PEFA_number!$C$7:$CK$106, MATCH('PEFA Pull'!AH$253, PEFA_number!$A$7:$A$106,0), MATCH('PEFA Pull'!$A293, PEFA_number!$C$3:$CK$3, 0))))</f>
        <v>2</v>
      </c>
      <c r="AI293" s="105" t="str">
        <f>IF(AI$253=$A$248, " ", IF($A293=$A$247, " ", INDEX(PEFA_number!$C$7:$CK$106, MATCH('PEFA Pull'!AI$253, PEFA_number!$A$7:$A$106,0), MATCH('PEFA Pull'!$A293, PEFA_number!$C$3:$CK$3, 0))))</f>
        <v xml:space="preserve"> </v>
      </c>
      <c r="AJ293" s="105" t="str">
        <f>IF(AJ$253=$A$248, " ", IF($A293=$A$247, " ", INDEX(PEFA_number!$C$7:$CK$106, MATCH('PEFA Pull'!AJ$253, PEFA_number!$A$7:$A$106,0), MATCH('PEFA Pull'!$A293, PEFA_number!$C$3:$CK$3, 0))))</f>
        <v xml:space="preserve"> </v>
      </c>
      <c r="AK293" s="105" t="str">
        <f>IF(AK$253=$A$248, " ", IF($A293=$A$247, " ", INDEX(PEFA_number!$C$7:$CK$106, MATCH('PEFA Pull'!AK$253, PEFA_number!$A$7:$A$106,0), MATCH('PEFA Pull'!$A293, PEFA_number!$C$3:$CK$3, 0))))</f>
        <v xml:space="preserve"> </v>
      </c>
    </row>
    <row r="294" spans="1:37">
      <c r="A294" s="117" t="s">
        <v>41</v>
      </c>
      <c r="B294" s="105">
        <f>IF(B$253=$A$248, " ", IF($A294=$A$247, " ", INDEX(PEFA_number!$C$7:$CK$106, MATCH('PEFA Pull'!B$253, PEFA_number!$A$7:$A$106,0), MATCH('PEFA Pull'!$A294, PEFA_number!$C$3:$CK$3, 0))))</f>
        <v>1</v>
      </c>
      <c r="C294" s="105">
        <f>IF(C$253=$A$248, " ", IF($A294=$A$247, " ", INDEX(PEFA_number!$C$7:$CK$106, MATCH('PEFA Pull'!C$253, PEFA_number!$A$7:$A$106,0), MATCH('PEFA Pull'!$A294, PEFA_number!$C$3:$CK$3, 0))))</f>
        <v>1</v>
      </c>
      <c r="D294" s="105">
        <f>IF(D$253=$A$248, " ", IF($A294=$A$247, " ", INDEX(PEFA_number!$C$7:$CK$106, MATCH('PEFA Pull'!D$253, PEFA_number!$A$7:$A$106,0), MATCH('PEFA Pull'!$A294, PEFA_number!$C$3:$CK$3, 0))))</f>
        <v>2</v>
      </c>
      <c r="E294" s="105">
        <f>IF(E$253=$A$248, " ", IF($A294=$A$247, " ", INDEX(PEFA_number!$C$7:$CK$106, MATCH('PEFA Pull'!E$253, PEFA_number!$A$7:$A$106,0), MATCH('PEFA Pull'!$A294, PEFA_number!$C$3:$CK$3, 0))))</f>
        <v>1</v>
      </c>
      <c r="F294" s="105">
        <f>IF(F$253=$A$248, " ", IF($A294=$A$247, " ", INDEX(PEFA_number!$C$7:$CK$106, MATCH('PEFA Pull'!F$253, PEFA_number!$A$7:$A$106,0), MATCH('PEFA Pull'!$A294, PEFA_number!$C$3:$CK$3, 0))))</f>
        <v>1</v>
      </c>
      <c r="G294" s="105" t="str">
        <f>IF(G$253=$A$248, " ", IF($A294=$A$247, " ", INDEX(PEFA_number!$C$7:$CK$106, MATCH('PEFA Pull'!G$253, PEFA_number!$A$7:$A$106,0), MATCH('PEFA Pull'!$A294, PEFA_number!$C$3:$CK$3, 0))))</f>
        <v xml:space="preserve"> </v>
      </c>
      <c r="H294" s="105" t="str">
        <f>IF(H$253=$A$248, " ", IF($A294=$A$247, " ", INDEX(PEFA_number!$C$7:$CK$106, MATCH('PEFA Pull'!H$253, PEFA_number!$A$7:$A$106,0), MATCH('PEFA Pull'!$A294, PEFA_number!$C$3:$CK$3, 0))))</f>
        <v xml:space="preserve"> </v>
      </c>
      <c r="I294" s="105" t="str">
        <f>IF(I$253=$A$248, " ", IF($A294=$A$247, " ", INDEX(PEFA_number!$C$7:$CK$106, MATCH('PEFA Pull'!I$253, PEFA_number!$A$7:$A$106,0), MATCH('PEFA Pull'!$A294, PEFA_number!$C$3:$CK$3, 0))))</f>
        <v xml:space="preserve"> </v>
      </c>
      <c r="J294" s="105" t="str">
        <f>IF(J$253=$A$248, " ", IF($A294=$A$247, " ", INDEX(PEFA_number!$C$7:$CK$106, MATCH('PEFA Pull'!J$253, PEFA_number!$A$7:$A$106,0), MATCH('PEFA Pull'!$A294, PEFA_number!$C$3:$CK$3, 0))))</f>
        <v xml:space="preserve"> </v>
      </c>
      <c r="K294" s="105" t="str">
        <f>IF(K$253=$A$248, " ", IF($A294=$A$247, " ", INDEX(PEFA_number!$C$7:$CK$106, MATCH('PEFA Pull'!K$253, PEFA_number!$A$7:$A$106,0), MATCH('PEFA Pull'!$A294, PEFA_number!$C$3:$CK$3, 0))))</f>
        <v xml:space="preserve"> </v>
      </c>
      <c r="L294" s="105" t="str">
        <f>IF(L$253=$A$248, " ", IF($A294=$A$247, " ", INDEX(PEFA_number!$C$7:$CK$106, MATCH('PEFA Pull'!L$253, PEFA_number!$A$7:$A$106,0), MATCH('PEFA Pull'!$A294, PEFA_number!$C$3:$CK$3, 0))))</f>
        <v xml:space="preserve"> </v>
      </c>
      <c r="M294" s="105" t="str">
        <f>IF(M$253=$A$248, " ", IF($A294=$A$247, " ", INDEX(PEFA_number!$C$7:$CK$106, MATCH('PEFA Pull'!M$253, PEFA_number!$A$7:$A$106,0), MATCH('PEFA Pull'!$A294, PEFA_number!$C$3:$CK$3, 0))))</f>
        <v xml:space="preserve"> </v>
      </c>
      <c r="N294" s="105">
        <f>IF(N$253=$A$248, " ", IF($A294=$A$247, " ", INDEX(PEFA_number!$C$7:$CK$106, MATCH('PEFA Pull'!N$253, PEFA_number!$A$7:$A$106,0), MATCH('PEFA Pull'!$A294, PEFA_number!$C$3:$CK$3, 0))))</f>
        <v>1</v>
      </c>
      <c r="O294" s="105">
        <f>IF(O$253=$A$248, " ", IF($A294=$A$247, " ", INDEX(PEFA_number!$C$7:$CK$106, MATCH('PEFA Pull'!O$253, PEFA_number!$A$7:$A$106,0), MATCH('PEFA Pull'!$A294, PEFA_number!$C$3:$CK$3, 0))))</f>
        <v>3</v>
      </c>
      <c r="P294" s="105">
        <f>IF(P$253=$A$248, " ", IF($A294=$A$247, " ", INDEX(PEFA_number!$C$7:$CK$106, MATCH('PEFA Pull'!P$253, PEFA_number!$A$7:$A$106,0), MATCH('PEFA Pull'!$A294, PEFA_number!$C$3:$CK$3, 0))))</f>
        <v>2</v>
      </c>
      <c r="Q294" s="105">
        <f>IF(Q$253=$A$248, " ", IF($A294=$A$247, " ", INDEX(PEFA_number!$C$7:$CK$106, MATCH('PEFA Pull'!Q$253, PEFA_number!$A$7:$A$106,0), MATCH('PEFA Pull'!$A294, PEFA_number!$C$3:$CK$3, 0))))</f>
        <v>1</v>
      </c>
      <c r="R294" s="105">
        <f>IF(R$253=$A$248, " ", IF($A294=$A$247, " ", INDEX(PEFA_number!$C$7:$CK$106, MATCH('PEFA Pull'!R$253, PEFA_number!$A$7:$A$106,0), MATCH('PEFA Pull'!$A294, PEFA_number!$C$3:$CK$3, 0))))</f>
        <v>2</v>
      </c>
      <c r="S294" s="105">
        <f>IF(S$253=$A$248, " ", IF($A294=$A$247, " ", INDEX(PEFA_number!$C$7:$CK$106, MATCH('PEFA Pull'!S$253, PEFA_number!$A$7:$A$106,0), MATCH('PEFA Pull'!$A294, PEFA_number!$C$3:$CK$3, 0))))</f>
        <v>1</v>
      </c>
      <c r="T294" s="105">
        <f>IF(T$253=$A$248, " ", IF($A294=$A$247, " ", INDEX(PEFA_number!$C$7:$CK$106, MATCH('PEFA Pull'!T$253, PEFA_number!$A$7:$A$106,0), MATCH('PEFA Pull'!$A294, PEFA_number!$C$3:$CK$3, 0))))</f>
        <v>2</v>
      </c>
      <c r="U294" s="105" t="str">
        <f>IF(U$253=$A$248, " ", IF($A294=$A$247, " ", INDEX(PEFA_number!$C$7:$CK$106, MATCH('PEFA Pull'!U$253, PEFA_number!$A$7:$A$106,0), MATCH('PEFA Pull'!$A294, PEFA_number!$C$3:$CK$3, 0))))</f>
        <v xml:space="preserve"> </v>
      </c>
      <c r="V294" s="105" t="str">
        <f>IF(V$253=$A$248, " ", IF($A294=$A$247, " ", INDEX(PEFA_number!$C$7:$CK$106, MATCH('PEFA Pull'!V$253, PEFA_number!$A$7:$A$106,0), MATCH('PEFA Pull'!$A294, PEFA_number!$C$3:$CK$3, 0))))</f>
        <v xml:space="preserve"> </v>
      </c>
      <c r="W294" s="105" t="str">
        <f>IF(W$253=$A$248, " ", IF($A294=$A$247, " ", INDEX(PEFA_number!$C$7:$CK$106, MATCH('PEFA Pull'!W$253, PEFA_number!$A$7:$A$106,0), MATCH('PEFA Pull'!$A294, PEFA_number!$C$3:$CK$3, 0))))</f>
        <v xml:space="preserve"> </v>
      </c>
      <c r="X294" s="105" t="e">
        <f>IF(X$253=$A$249, " ", IF($A294=$A$247, " ", INDEX([16]CPIA!$D$9:$X$86, MATCH('PEFA Pull'!$A294, [16]CPIA!$C$9:$C$86, 0), MATCH('PEFA Pull'!X$253, [16]CPIA!$D$7:$X$7, 0))))</f>
        <v>#N/A</v>
      </c>
      <c r="Y294" s="105" t="e">
        <f>IF(Y$253=$A$249, " ", IF($A294=$A$247, " ", INDEX([16]CPIA!$D$9:$X$86, MATCH('PEFA Pull'!$A294, [16]CPIA!$C$9:$C$86, 0), MATCH('PEFA Pull'!Y$253, [16]CPIA!$D$7:$X$7, 0))))</f>
        <v>#N/A</v>
      </c>
      <c r="Z294" s="105" t="str">
        <f>IF(Z$253=$A$249, " ", IF($A294=$A$247, " ", INDEX([16]CPIA!$D$9:$X$86, MATCH('PEFA Pull'!$A294, [16]CPIA!$C$9:$C$86, 0), MATCH('PEFA Pull'!Z$253, [16]CPIA!$D$7:$X$7, 0))))</f>
        <v xml:space="preserve"> </v>
      </c>
      <c r="AA294" s="105" t="str">
        <f>IF(AA$253=$A$249, " ", IF($A294=$A$247, " ", INDEX([16]CPIA!$D$9:$X$86, MATCH('PEFA Pull'!$A294, [16]CPIA!$C$9:$C$86, 0), MATCH('PEFA Pull'!AA$253, [16]CPIA!$D$7:$X$7, 0))))</f>
        <v xml:space="preserve"> </v>
      </c>
      <c r="AB294" s="105" t="str">
        <f>IF(AB$253=$A$249, " ", IF($A294=$A$247, " ", INDEX([16]CPIA!$D$9:$X$86, MATCH('PEFA Pull'!$A294, [16]CPIA!$C$9:$C$86, 0), MATCH('PEFA Pull'!AB$253, [16]CPIA!$D$7:$X$7, 0))))</f>
        <v xml:space="preserve"> </v>
      </c>
      <c r="AC294" s="105" t="str">
        <f>IF(AC$253=$A$249, " ", IF($A294=$A$247, " ", INDEX([16]CPIA!$D$9:$X$86, MATCH('PEFA Pull'!$A294, [16]CPIA!$C$9:$C$86, 0), MATCH('PEFA Pull'!AC$253, [16]CPIA!$D$7:$X$7, 0))))</f>
        <v xml:space="preserve"> </v>
      </c>
      <c r="AD294" s="105" t="str">
        <f>IF(AD$253=$A$249, " ", IF($A294=$A$247, " ", INDEX([16]CPIA!$D$9:$X$86, MATCH('PEFA Pull'!$A294, [16]CPIA!$C$9:$C$86, 0), MATCH('PEFA Pull'!AD$253, [16]CPIA!$D$7:$X$7, 0))))</f>
        <v xml:space="preserve"> </v>
      </c>
      <c r="AE294" s="105" t="str">
        <f>IF(AE$253=$A$249, " ", IF($A294=$A$247, " ", INDEX([16]CPIA!$D$9:$X$86, MATCH('PEFA Pull'!$A294, [16]CPIA!$C$9:$C$86, 0), MATCH('PEFA Pull'!AE$253, [16]CPIA!$D$7:$X$7, 0))))</f>
        <v xml:space="preserve"> </v>
      </c>
      <c r="AF294" s="105" t="str">
        <f>IF(AF$253=$A$249, " ", IF($A294=$A$247, " ", INDEX([16]CPIA!$D$9:$X$86, MATCH('PEFA Pull'!$A294, [16]CPIA!$C$9:$C$86, 0), MATCH('PEFA Pull'!AF$253, [16]CPIA!$D$7:$X$7, 0))))</f>
        <v xml:space="preserve"> </v>
      </c>
      <c r="AG294" s="105" t="str">
        <f>IF(AG$253=$A$249, " ", IF($A294=$A$247, " ", INDEX([16]CPIA!$D$9:$X$86, MATCH('PEFA Pull'!$A294, [16]CPIA!$C$9:$C$86, 0), MATCH('PEFA Pull'!AG$253, [16]CPIA!$D$7:$X$7, 0))))</f>
        <v xml:space="preserve"> </v>
      </c>
      <c r="AH294" s="105">
        <f>IF(AH$253=$A$248, " ", IF($A294=$A$247, " ", INDEX(PEFA_number!$C$7:$CK$106, MATCH('PEFA Pull'!AH$253, PEFA_number!$A$7:$A$106,0), MATCH('PEFA Pull'!$A294, PEFA_number!$C$3:$CK$3, 0))))</f>
        <v>3</v>
      </c>
      <c r="AI294" s="105" t="str">
        <f>IF(AI$253=$A$248, " ", IF($A294=$A$247, " ", INDEX(PEFA_number!$C$7:$CK$106, MATCH('PEFA Pull'!AI$253, PEFA_number!$A$7:$A$106,0), MATCH('PEFA Pull'!$A294, PEFA_number!$C$3:$CK$3, 0))))</f>
        <v xml:space="preserve"> </v>
      </c>
      <c r="AJ294" s="105" t="str">
        <f>IF(AJ$253=$A$248, " ", IF($A294=$A$247, " ", INDEX(PEFA_number!$C$7:$CK$106, MATCH('PEFA Pull'!AJ$253, PEFA_number!$A$7:$A$106,0), MATCH('PEFA Pull'!$A294, PEFA_number!$C$3:$CK$3, 0))))</f>
        <v xml:space="preserve"> </v>
      </c>
      <c r="AK294" s="105" t="str">
        <f>IF(AK$253=$A$248, " ", IF($A294=$A$247, " ", INDEX(PEFA_number!$C$7:$CK$106, MATCH('PEFA Pull'!AK$253, PEFA_number!$A$7:$A$106,0), MATCH('PEFA Pull'!$A294, PEFA_number!$C$3:$CK$3, 0))))</f>
        <v xml:space="preserve"> </v>
      </c>
    </row>
    <row r="295" spans="1:37">
      <c r="A295" s="117" t="s">
        <v>42</v>
      </c>
      <c r="B295" s="105">
        <f>IF(B$253=$A$248, " ", IF($A295=$A$247, " ", INDEX(PEFA_number!$C$7:$CK$106, MATCH('PEFA Pull'!B$253, PEFA_number!$A$7:$A$106,0), MATCH('PEFA Pull'!$A295, PEFA_number!$C$3:$CK$3, 0))))</f>
        <v>4</v>
      </c>
      <c r="C295" s="105">
        <f>IF(C$253=$A$248, " ", IF($A295=$A$247, " ", INDEX(PEFA_number!$C$7:$CK$106, MATCH('PEFA Pull'!C$253, PEFA_number!$A$7:$A$106,0), MATCH('PEFA Pull'!$A295, PEFA_number!$C$3:$CK$3, 0))))</f>
        <v>2</v>
      </c>
      <c r="D295" s="105">
        <f>IF(D$253=$A$248, " ", IF($A295=$A$247, " ", INDEX(PEFA_number!$C$7:$CK$106, MATCH('PEFA Pull'!D$253, PEFA_number!$A$7:$A$106,0), MATCH('PEFA Pull'!$A295, PEFA_number!$C$3:$CK$3, 0))))</f>
        <v>4</v>
      </c>
      <c r="E295" s="105">
        <f>IF(E$253=$A$248, " ", IF($A295=$A$247, " ", INDEX(PEFA_number!$C$7:$CK$106, MATCH('PEFA Pull'!E$253, PEFA_number!$A$7:$A$106,0), MATCH('PEFA Pull'!$A295, PEFA_number!$C$3:$CK$3, 0))))</f>
        <v>1</v>
      </c>
      <c r="F295" s="105">
        <f>IF(F$253=$A$248, " ", IF($A295=$A$247, " ", INDEX(PEFA_number!$C$7:$CK$106, MATCH('PEFA Pull'!F$253, PEFA_number!$A$7:$A$106,0), MATCH('PEFA Pull'!$A295, PEFA_number!$C$3:$CK$3, 0))))</f>
        <v>2</v>
      </c>
      <c r="G295" s="105" t="str">
        <f>IF(G$253=$A$248, " ", IF($A295=$A$247, " ", INDEX(PEFA_number!$C$7:$CK$106, MATCH('PEFA Pull'!G$253, PEFA_number!$A$7:$A$106,0), MATCH('PEFA Pull'!$A295, PEFA_number!$C$3:$CK$3, 0))))</f>
        <v xml:space="preserve"> </v>
      </c>
      <c r="H295" s="105" t="str">
        <f>IF(H$253=$A$248, " ", IF($A295=$A$247, " ", INDEX(PEFA_number!$C$7:$CK$106, MATCH('PEFA Pull'!H$253, PEFA_number!$A$7:$A$106,0), MATCH('PEFA Pull'!$A295, PEFA_number!$C$3:$CK$3, 0))))</f>
        <v xml:space="preserve"> </v>
      </c>
      <c r="I295" s="105" t="str">
        <f>IF(I$253=$A$248, " ", IF($A295=$A$247, " ", INDEX(PEFA_number!$C$7:$CK$106, MATCH('PEFA Pull'!I$253, PEFA_number!$A$7:$A$106,0), MATCH('PEFA Pull'!$A295, PEFA_number!$C$3:$CK$3, 0))))</f>
        <v xml:space="preserve"> </v>
      </c>
      <c r="J295" s="105" t="str">
        <f>IF(J$253=$A$248, " ", IF($A295=$A$247, " ", INDEX(PEFA_number!$C$7:$CK$106, MATCH('PEFA Pull'!J$253, PEFA_number!$A$7:$A$106,0), MATCH('PEFA Pull'!$A295, PEFA_number!$C$3:$CK$3, 0))))</f>
        <v xml:space="preserve"> </v>
      </c>
      <c r="K295" s="105" t="str">
        <f>IF(K$253=$A$248, " ", IF($A295=$A$247, " ", INDEX(PEFA_number!$C$7:$CK$106, MATCH('PEFA Pull'!K$253, PEFA_number!$A$7:$A$106,0), MATCH('PEFA Pull'!$A295, PEFA_number!$C$3:$CK$3, 0))))</f>
        <v xml:space="preserve"> </v>
      </c>
      <c r="L295" s="105" t="str">
        <f>IF(L$253=$A$248, " ", IF($A295=$A$247, " ", INDEX(PEFA_number!$C$7:$CK$106, MATCH('PEFA Pull'!L$253, PEFA_number!$A$7:$A$106,0), MATCH('PEFA Pull'!$A295, PEFA_number!$C$3:$CK$3, 0))))</f>
        <v xml:space="preserve"> </v>
      </c>
      <c r="M295" s="105" t="str">
        <f>IF(M$253=$A$248, " ", IF($A295=$A$247, " ", INDEX(PEFA_number!$C$7:$CK$106, MATCH('PEFA Pull'!M$253, PEFA_number!$A$7:$A$106,0), MATCH('PEFA Pull'!$A295, PEFA_number!$C$3:$CK$3, 0))))</f>
        <v xml:space="preserve"> </v>
      </c>
      <c r="N295" s="105">
        <f>IF(N$253=$A$248, " ", IF($A295=$A$247, " ", INDEX(PEFA_number!$C$7:$CK$106, MATCH('PEFA Pull'!N$253, PEFA_number!$A$7:$A$106,0), MATCH('PEFA Pull'!$A295, PEFA_number!$C$3:$CK$3, 0))))</f>
        <v>2</v>
      </c>
      <c r="O295" s="105">
        <f>IF(O$253=$A$248, " ", IF($A295=$A$247, " ", INDEX(PEFA_number!$C$7:$CK$106, MATCH('PEFA Pull'!O$253, PEFA_number!$A$7:$A$106,0), MATCH('PEFA Pull'!$A295, PEFA_number!$C$3:$CK$3, 0))))</f>
        <v>4</v>
      </c>
      <c r="P295" s="105">
        <f>IF(P$253=$A$248, " ", IF($A295=$A$247, " ", INDEX(PEFA_number!$C$7:$CK$106, MATCH('PEFA Pull'!P$253, PEFA_number!$A$7:$A$106,0), MATCH('PEFA Pull'!$A295, PEFA_number!$C$3:$CK$3, 0))))</f>
        <v>4</v>
      </c>
      <c r="Q295" s="105">
        <f>IF(Q$253=$A$248, " ", IF($A295=$A$247, " ", INDEX(PEFA_number!$C$7:$CK$106, MATCH('PEFA Pull'!Q$253, PEFA_number!$A$7:$A$106,0), MATCH('PEFA Pull'!$A295, PEFA_number!$C$3:$CK$3, 0))))</f>
        <v>4</v>
      </c>
      <c r="R295" s="105">
        <f>IF(R$253=$A$248, " ", IF($A295=$A$247, " ", INDEX(PEFA_number!$C$7:$CK$106, MATCH('PEFA Pull'!R$253, PEFA_number!$A$7:$A$106,0), MATCH('PEFA Pull'!$A295, PEFA_number!$C$3:$CK$3, 0))))</f>
        <v>3</v>
      </c>
      <c r="S295" s="105">
        <f>IF(S$253=$A$248, " ", IF($A295=$A$247, " ", INDEX(PEFA_number!$C$7:$CK$106, MATCH('PEFA Pull'!S$253, PEFA_number!$A$7:$A$106,0), MATCH('PEFA Pull'!$A295, PEFA_number!$C$3:$CK$3, 0))))</f>
        <v>2</v>
      </c>
      <c r="T295" s="105">
        <f>IF(T$253=$A$248, " ", IF($A295=$A$247, " ", INDEX(PEFA_number!$C$7:$CK$106, MATCH('PEFA Pull'!T$253, PEFA_number!$A$7:$A$106,0), MATCH('PEFA Pull'!$A295, PEFA_number!$C$3:$CK$3, 0))))</f>
        <v>3</v>
      </c>
      <c r="U295" s="105" t="str">
        <f>IF(U$253=$A$248, " ", IF($A295=$A$247, " ", INDEX(PEFA_number!$C$7:$CK$106, MATCH('PEFA Pull'!U$253, PEFA_number!$A$7:$A$106,0), MATCH('PEFA Pull'!$A295, PEFA_number!$C$3:$CK$3, 0))))</f>
        <v xml:space="preserve"> </v>
      </c>
      <c r="V295" s="105" t="str">
        <f>IF(V$253=$A$248, " ", IF($A295=$A$247, " ", INDEX(PEFA_number!$C$7:$CK$106, MATCH('PEFA Pull'!V$253, PEFA_number!$A$7:$A$106,0), MATCH('PEFA Pull'!$A295, PEFA_number!$C$3:$CK$3, 0))))</f>
        <v xml:space="preserve"> </v>
      </c>
      <c r="W295" s="105" t="str">
        <f>IF(W$253=$A$248, " ", IF($A295=$A$247, " ", INDEX(PEFA_number!$C$7:$CK$106, MATCH('PEFA Pull'!W$253, PEFA_number!$A$7:$A$106,0), MATCH('PEFA Pull'!$A295, PEFA_number!$C$3:$CK$3, 0))))</f>
        <v xml:space="preserve"> </v>
      </c>
      <c r="X295" s="105" t="e">
        <f>IF(X$253=$A$249, " ", IF($A295=$A$247, " ", INDEX([16]CPIA!$D$9:$X$86, MATCH('PEFA Pull'!$A295, [16]CPIA!$C$9:$C$86, 0), MATCH('PEFA Pull'!X$253, [16]CPIA!$D$7:$X$7, 0))))</f>
        <v>#N/A</v>
      </c>
      <c r="Y295" s="105" t="e">
        <f>IF(Y$253=$A$249, " ", IF($A295=$A$247, " ", INDEX([16]CPIA!$D$9:$X$86, MATCH('PEFA Pull'!$A295, [16]CPIA!$C$9:$C$86, 0), MATCH('PEFA Pull'!Y$253, [16]CPIA!$D$7:$X$7, 0))))</f>
        <v>#N/A</v>
      </c>
      <c r="Z295" s="105" t="str">
        <f>IF(Z$253=$A$249, " ", IF($A295=$A$247, " ", INDEX([16]CPIA!$D$9:$X$86, MATCH('PEFA Pull'!$A295, [16]CPIA!$C$9:$C$86, 0), MATCH('PEFA Pull'!Z$253, [16]CPIA!$D$7:$X$7, 0))))</f>
        <v xml:space="preserve"> </v>
      </c>
      <c r="AA295" s="105" t="str">
        <f>IF(AA$253=$A$249, " ", IF($A295=$A$247, " ", INDEX([16]CPIA!$D$9:$X$86, MATCH('PEFA Pull'!$A295, [16]CPIA!$C$9:$C$86, 0), MATCH('PEFA Pull'!AA$253, [16]CPIA!$D$7:$X$7, 0))))</f>
        <v xml:space="preserve"> </v>
      </c>
      <c r="AB295" s="105" t="str">
        <f>IF(AB$253=$A$249, " ", IF($A295=$A$247, " ", INDEX([16]CPIA!$D$9:$X$86, MATCH('PEFA Pull'!$A295, [16]CPIA!$C$9:$C$86, 0), MATCH('PEFA Pull'!AB$253, [16]CPIA!$D$7:$X$7, 0))))</f>
        <v xml:space="preserve"> </v>
      </c>
      <c r="AC295" s="105" t="str">
        <f>IF(AC$253=$A$249, " ", IF($A295=$A$247, " ", INDEX([16]CPIA!$D$9:$X$86, MATCH('PEFA Pull'!$A295, [16]CPIA!$C$9:$C$86, 0), MATCH('PEFA Pull'!AC$253, [16]CPIA!$D$7:$X$7, 0))))</f>
        <v xml:space="preserve"> </v>
      </c>
      <c r="AD295" s="105" t="str">
        <f>IF(AD$253=$A$249, " ", IF($A295=$A$247, " ", INDEX([16]CPIA!$D$9:$X$86, MATCH('PEFA Pull'!$A295, [16]CPIA!$C$9:$C$86, 0), MATCH('PEFA Pull'!AD$253, [16]CPIA!$D$7:$X$7, 0))))</f>
        <v xml:space="preserve"> </v>
      </c>
      <c r="AE295" s="105" t="str">
        <f>IF(AE$253=$A$249, " ", IF($A295=$A$247, " ", INDEX([16]CPIA!$D$9:$X$86, MATCH('PEFA Pull'!$A295, [16]CPIA!$C$9:$C$86, 0), MATCH('PEFA Pull'!AE$253, [16]CPIA!$D$7:$X$7, 0))))</f>
        <v xml:space="preserve"> </v>
      </c>
      <c r="AF295" s="105" t="str">
        <f>IF(AF$253=$A$249, " ", IF($A295=$A$247, " ", INDEX([16]CPIA!$D$9:$X$86, MATCH('PEFA Pull'!$A295, [16]CPIA!$C$9:$C$86, 0), MATCH('PEFA Pull'!AF$253, [16]CPIA!$D$7:$X$7, 0))))</f>
        <v xml:space="preserve"> </v>
      </c>
      <c r="AG295" s="105" t="str">
        <f>IF(AG$253=$A$249, " ", IF($A295=$A$247, " ", INDEX([16]CPIA!$D$9:$X$86, MATCH('PEFA Pull'!$A295, [16]CPIA!$C$9:$C$86, 0), MATCH('PEFA Pull'!AG$253, [16]CPIA!$D$7:$X$7, 0))))</f>
        <v xml:space="preserve"> </v>
      </c>
      <c r="AH295" s="105">
        <f>IF(AH$253=$A$248, " ", IF($A295=$A$247, " ", INDEX(PEFA_number!$C$7:$CK$106, MATCH('PEFA Pull'!AH$253, PEFA_number!$A$7:$A$106,0), MATCH('PEFA Pull'!$A295, PEFA_number!$C$3:$CK$3, 0))))</f>
        <v>4</v>
      </c>
      <c r="AI295" s="105" t="str">
        <f>IF(AI$253=$A$248, " ", IF($A295=$A$247, " ", INDEX(PEFA_number!$C$7:$CK$106, MATCH('PEFA Pull'!AI$253, PEFA_number!$A$7:$A$106,0), MATCH('PEFA Pull'!$A295, PEFA_number!$C$3:$CK$3, 0))))</f>
        <v xml:space="preserve"> </v>
      </c>
      <c r="AJ295" s="105" t="str">
        <f>IF(AJ$253=$A$248, " ", IF($A295=$A$247, " ", INDEX(PEFA_number!$C$7:$CK$106, MATCH('PEFA Pull'!AJ$253, PEFA_number!$A$7:$A$106,0), MATCH('PEFA Pull'!$A295, PEFA_number!$C$3:$CK$3, 0))))</f>
        <v xml:space="preserve"> </v>
      </c>
      <c r="AK295" s="105" t="str">
        <f>IF(AK$253=$A$248, " ", IF($A295=$A$247, " ", INDEX(PEFA_number!$C$7:$CK$106, MATCH('PEFA Pull'!AK$253, PEFA_number!$A$7:$A$106,0), MATCH('PEFA Pull'!$A295, PEFA_number!$C$3:$CK$3, 0))))</f>
        <v xml:space="preserve"> </v>
      </c>
    </row>
    <row r="296" spans="1:37">
      <c r="A296" s="117" t="s">
        <v>43</v>
      </c>
      <c r="B296" s="105">
        <f>IF(B$253=$A$248, " ", IF($A296=$A$247, " ", INDEX(PEFA_number!$C$7:$CK$106, MATCH('PEFA Pull'!B$253, PEFA_number!$A$7:$A$106,0), MATCH('PEFA Pull'!$A296, PEFA_number!$C$3:$CK$3, 0))))</f>
        <v>2</v>
      </c>
      <c r="C296" s="105">
        <f>IF(C$253=$A$248, " ", IF($A296=$A$247, " ", INDEX(PEFA_number!$C$7:$CK$106, MATCH('PEFA Pull'!C$253, PEFA_number!$A$7:$A$106,0), MATCH('PEFA Pull'!$A296, PEFA_number!$C$3:$CK$3, 0))))</f>
        <v>2</v>
      </c>
      <c r="D296" s="105">
        <f>IF(D$253=$A$248, " ", IF($A296=$A$247, " ", INDEX(PEFA_number!$C$7:$CK$106, MATCH('PEFA Pull'!D$253, PEFA_number!$A$7:$A$106,0), MATCH('PEFA Pull'!$A296, PEFA_number!$C$3:$CK$3, 0))))</f>
        <v>1</v>
      </c>
      <c r="E296" s="105">
        <f>IF(E$253=$A$248, " ", IF($A296=$A$247, " ", INDEX(PEFA_number!$C$7:$CK$106, MATCH('PEFA Pull'!E$253, PEFA_number!$A$7:$A$106,0), MATCH('PEFA Pull'!$A296, PEFA_number!$C$3:$CK$3, 0))))</f>
        <v>3</v>
      </c>
      <c r="F296" s="105">
        <f>IF(F$253=$A$248, " ", IF($A296=$A$247, " ", INDEX(PEFA_number!$C$7:$CK$106, MATCH('PEFA Pull'!F$253, PEFA_number!$A$7:$A$106,0), MATCH('PEFA Pull'!$A296, PEFA_number!$C$3:$CK$3, 0))))</f>
        <v>1</v>
      </c>
      <c r="G296" s="105" t="str">
        <f>IF(G$253=$A$248, " ", IF($A296=$A$247, " ", INDEX(PEFA_number!$C$7:$CK$106, MATCH('PEFA Pull'!G$253, PEFA_number!$A$7:$A$106,0), MATCH('PEFA Pull'!$A296, PEFA_number!$C$3:$CK$3, 0))))</f>
        <v xml:space="preserve"> </v>
      </c>
      <c r="H296" s="105" t="str">
        <f>IF(H$253=$A$248, " ", IF($A296=$A$247, " ", INDEX(PEFA_number!$C$7:$CK$106, MATCH('PEFA Pull'!H$253, PEFA_number!$A$7:$A$106,0), MATCH('PEFA Pull'!$A296, PEFA_number!$C$3:$CK$3, 0))))</f>
        <v xml:space="preserve"> </v>
      </c>
      <c r="I296" s="105" t="str">
        <f>IF(I$253=$A$248, " ", IF($A296=$A$247, " ", INDEX(PEFA_number!$C$7:$CK$106, MATCH('PEFA Pull'!I$253, PEFA_number!$A$7:$A$106,0), MATCH('PEFA Pull'!$A296, PEFA_number!$C$3:$CK$3, 0))))</f>
        <v xml:space="preserve"> </v>
      </c>
      <c r="J296" s="105" t="str">
        <f>IF(J$253=$A$248, " ", IF($A296=$A$247, " ", INDEX(PEFA_number!$C$7:$CK$106, MATCH('PEFA Pull'!J$253, PEFA_number!$A$7:$A$106,0), MATCH('PEFA Pull'!$A296, PEFA_number!$C$3:$CK$3, 0))))</f>
        <v xml:space="preserve"> </v>
      </c>
      <c r="K296" s="105" t="str">
        <f>IF(K$253=$A$248, " ", IF($A296=$A$247, " ", INDEX(PEFA_number!$C$7:$CK$106, MATCH('PEFA Pull'!K$253, PEFA_number!$A$7:$A$106,0), MATCH('PEFA Pull'!$A296, PEFA_number!$C$3:$CK$3, 0))))</f>
        <v xml:space="preserve"> </v>
      </c>
      <c r="L296" s="105" t="str">
        <f>IF(L$253=$A$248, " ", IF($A296=$A$247, " ", INDEX(PEFA_number!$C$7:$CK$106, MATCH('PEFA Pull'!L$253, PEFA_number!$A$7:$A$106,0), MATCH('PEFA Pull'!$A296, PEFA_number!$C$3:$CK$3, 0))))</f>
        <v xml:space="preserve"> </v>
      </c>
      <c r="M296" s="105" t="str">
        <f>IF(M$253=$A$248, " ", IF($A296=$A$247, " ", INDEX(PEFA_number!$C$7:$CK$106, MATCH('PEFA Pull'!M$253, PEFA_number!$A$7:$A$106,0), MATCH('PEFA Pull'!$A296, PEFA_number!$C$3:$CK$3, 0))))</f>
        <v xml:space="preserve"> </v>
      </c>
      <c r="N296" s="105">
        <f>IF(N$253=$A$248, " ", IF($A296=$A$247, " ", INDEX(PEFA_number!$C$7:$CK$106, MATCH('PEFA Pull'!N$253, PEFA_number!$A$7:$A$106,0), MATCH('PEFA Pull'!$A296, PEFA_number!$C$3:$CK$3, 0))))</f>
        <v>1</v>
      </c>
      <c r="O296" s="105">
        <f>IF(O$253=$A$248, " ", IF($A296=$A$247, " ", INDEX(PEFA_number!$C$7:$CK$106, MATCH('PEFA Pull'!O$253, PEFA_number!$A$7:$A$106,0), MATCH('PEFA Pull'!$A296, PEFA_number!$C$3:$CK$3, 0))))</f>
        <v>3</v>
      </c>
      <c r="P296" s="105">
        <f>IF(P$253=$A$248, " ", IF($A296=$A$247, " ", INDEX(PEFA_number!$C$7:$CK$106, MATCH('PEFA Pull'!P$253, PEFA_number!$A$7:$A$106,0), MATCH('PEFA Pull'!$A296, PEFA_number!$C$3:$CK$3, 0))))</f>
        <v>3</v>
      </c>
      <c r="Q296" s="105">
        <f>IF(Q$253=$A$248, " ", IF($A296=$A$247, " ", INDEX(PEFA_number!$C$7:$CK$106, MATCH('PEFA Pull'!Q$253, PEFA_number!$A$7:$A$106,0), MATCH('PEFA Pull'!$A296, PEFA_number!$C$3:$CK$3, 0))))</f>
        <v>2</v>
      </c>
      <c r="R296" s="105">
        <f>IF(R$253=$A$248, " ", IF($A296=$A$247, " ", INDEX(PEFA_number!$C$7:$CK$106, MATCH('PEFA Pull'!R$253, PEFA_number!$A$7:$A$106,0), MATCH('PEFA Pull'!$A296, PEFA_number!$C$3:$CK$3, 0))))</f>
        <v>1</v>
      </c>
      <c r="S296" s="105">
        <f>IF(S$253=$A$248, " ", IF($A296=$A$247, " ", INDEX(PEFA_number!$C$7:$CK$106, MATCH('PEFA Pull'!S$253, PEFA_number!$A$7:$A$106,0), MATCH('PEFA Pull'!$A296, PEFA_number!$C$3:$CK$3, 0))))</f>
        <v>2</v>
      </c>
      <c r="T296" s="105">
        <f>IF(T$253=$A$248, " ", IF($A296=$A$247, " ", INDEX(PEFA_number!$C$7:$CK$106, MATCH('PEFA Pull'!T$253, PEFA_number!$A$7:$A$106,0), MATCH('PEFA Pull'!$A296, PEFA_number!$C$3:$CK$3, 0))))</f>
        <v>2</v>
      </c>
      <c r="U296" s="105" t="str">
        <f>IF(U$253=$A$248, " ", IF($A296=$A$247, " ", INDEX(PEFA_number!$C$7:$CK$106, MATCH('PEFA Pull'!U$253, PEFA_number!$A$7:$A$106,0), MATCH('PEFA Pull'!$A296, PEFA_number!$C$3:$CK$3, 0))))</f>
        <v xml:space="preserve"> </v>
      </c>
      <c r="V296" s="105" t="str">
        <f>IF(V$253=$A$248, " ", IF($A296=$A$247, " ", INDEX(PEFA_number!$C$7:$CK$106, MATCH('PEFA Pull'!V$253, PEFA_number!$A$7:$A$106,0), MATCH('PEFA Pull'!$A296, PEFA_number!$C$3:$CK$3, 0))))</f>
        <v xml:space="preserve"> </v>
      </c>
      <c r="W296" s="105" t="str">
        <f>IF(W$253=$A$248, " ", IF($A296=$A$247, " ", INDEX(PEFA_number!$C$7:$CK$106, MATCH('PEFA Pull'!W$253, PEFA_number!$A$7:$A$106,0), MATCH('PEFA Pull'!$A296, PEFA_number!$C$3:$CK$3, 0))))</f>
        <v xml:space="preserve"> </v>
      </c>
      <c r="X296" s="105">
        <f>IF(X$253=$A$249, " ", IF($A296=$A$247, " ", INDEX([16]CPIA!$D$9:$X$86, MATCH('PEFA Pull'!$A296, [16]CPIA!$C$9:$C$86, 0), MATCH('PEFA Pull'!X$253, [16]CPIA!$D$7:$X$7, 0))))</f>
        <v>2.5</v>
      </c>
      <c r="Y296" s="105">
        <f>IF(Y$253=$A$249, " ", IF($A296=$A$247, " ", INDEX([16]CPIA!$D$9:$X$86, MATCH('PEFA Pull'!$A296, [16]CPIA!$C$9:$C$86, 0), MATCH('PEFA Pull'!Y$253, [16]CPIA!$D$7:$X$7, 0))))</f>
        <v>2.5</v>
      </c>
      <c r="Z296" s="105" t="str">
        <f>IF(Z$253=$A$249, " ", IF($A296=$A$247, " ", INDEX([16]CPIA!$D$9:$X$86, MATCH('PEFA Pull'!$A296, [16]CPIA!$C$9:$C$86, 0), MATCH('PEFA Pull'!Z$253, [16]CPIA!$D$7:$X$7, 0))))</f>
        <v xml:space="preserve"> </v>
      </c>
      <c r="AA296" s="105" t="str">
        <f>IF(AA$253=$A$249, " ", IF($A296=$A$247, " ", INDEX([16]CPIA!$D$9:$X$86, MATCH('PEFA Pull'!$A296, [16]CPIA!$C$9:$C$86, 0), MATCH('PEFA Pull'!AA$253, [16]CPIA!$D$7:$X$7, 0))))</f>
        <v xml:space="preserve"> </v>
      </c>
      <c r="AB296" s="105" t="str">
        <f>IF(AB$253=$A$249, " ", IF($A296=$A$247, " ", INDEX([16]CPIA!$D$9:$X$86, MATCH('PEFA Pull'!$A296, [16]CPIA!$C$9:$C$86, 0), MATCH('PEFA Pull'!AB$253, [16]CPIA!$D$7:$X$7, 0))))</f>
        <v xml:space="preserve"> </v>
      </c>
      <c r="AC296" s="105" t="str">
        <f>IF(AC$253=$A$249, " ", IF($A296=$A$247, " ", INDEX([16]CPIA!$D$9:$X$86, MATCH('PEFA Pull'!$A296, [16]CPIA!$C$9:$C$86, 0), MATCH('PEFA Pull'!AC$253, [16]CPIA!$D$7:$X$7, 0))))</f>
        <v xml:space="preserve"> </v>
      </c>
      <c r="AD296" s="105" t="str">
        <f>IF(AD$253=$A$249, " ", IF($A296=$A$247, " ", INDEX([16]CPIA!$D$9:$X$86, MATCH('PEFA Pull'!$A296, [16]CPIA!$C$9:$C$86, 0), MATCH('PEFA Pull'!AD$253, [16]CPIA!$D$7:$X$7, 0))))</f>
        <v xml:space="preserve"> </v>
      </c>
      <c r="AE296" s="105" t="str">
        <f>IF(AE$253=$A$249, " ", IF($A296=$A$247, " ", INDEX([16]CPIA!$D$9:$X$86, MATCH('PEFA Pull'!$A296, [16]CPIA!$C$9:$C$86, 0), MATCH('PEFA Pull'!AE$253, [16]CPIA!$D$7:$X$7, 0))))</f>
        <v xml:space="preserve"> </v>
      </c>
      <c r="AF296" s="105" t="str">
        <f>IF(AF$253=$A$249, " ", IF($A296=$A$247, " ", INDEX([16]CPIA!$D$9:$X$86, MATCH('PEFA Pull'!$A296, [16]CPIA!$C$9:$C$86, 0), MATCH('PEFA Pull'!AF$253, [16]CPIA!$D$7:$X$7, 0))))</f>
        <v xml:space="preserve"> </v>
      </c>
      <c r="AG296" s="105" t="str">
        <f>IF(AG$253=$A$249, " ", IF($A296=$A$247, " ", INDEX([16]CPIA!$D$9:$X$86, MATCH('PEFA Pull'!$A296, [16]CPIA!$C$9:$C$86, 0), MATCH('PEFA Pull'!AG$253, [16]CPIA!$D$7:$X$7, 0))))</f>
        <v xml:space="preserve"> </v>
      </c>
      <c r="AH296" s="105">
        <f>IF(AH$253=$A$248, " ", IF($A296=$A$247, " ", INDEX(PEFA_number!$C$7:$CK$106, MATCH('PEFA Pull'!AH$253, PEFA_number!$A$7:$A$106,0), MATCH('PEFA Pull'!$A296, PEFA_number!$C$3:$CK$3, 0))))</f>
        <v>3</v>
      </c>
      <c r="AI296" s="105" t="str">
        <f>IF(AI$253=$A$248, " ", IF($A296=$A$247, " ", INDEX(PEFA_number!$C$7:$CK$106, MATCH('PEFA Pull'!AI$253, PEFA_number!$A$7:$A$106,0), MATCH('PEFA Pull'!$A296, PEFA_number!$C$3:$CK$3, 0))))</f>
        <v xml:space="preserve"> </v>
      </c>
      <c r="AJ296" s="105" t="str">
        <f>IF(AJ$253=$A$248, " ", IF($A296=$A$247, " ", INDEX(PEFA_number!$C$7:$CK$106, MATCH('PEFA Pull'!AJ$253, PEFA_number!$A$7:$A$106,0), MATCH('PEFA Pull'!$A296, PEFA_number!$C$3:$CK$3, 0))))</f>
        <v xml:space="preserve"> </v>
      </c>
      <c r="AK296" s="105" t="str">
        <f>IF(AK$253=$A$248, " ", IF($A296=$A$247, " ", INDEX(PEFA_number!$C$7:$CK$106, MATCH('PEFA Pull'!AK$253, PEFA_number!$A$7:$A$106,0), MATCH('PEFA Pull'!$A296, PEFA_number!$C$3:$CK$3, 0))))</f>
        <v xml:space="preserve"> </v>
      </c>
    </row>
    <row r="297" spans="1:37">
      <c r="A297" s="117" t="s">
        <v>44</v>
      </c>
      <c r="B297" s="105" t="e">
        <f>IF(B$253=$A$248, " ", IF($A297=$A$247, " ", INDEX(PEFA_number!$C$7:$CK$106, MATCH('PEFA Pull'!B$253, PEFA_number!$A$7:$A$106,0), MATCH('PEFA Pull'!$A297, PEFA_number!$C$3:$CK$3, 0))))</f>
        <v>#N/A</v>
      </c>
      <c r="C297" s="105" t="e">
        <f>IF(C$253=$A$248, " ", IF($A297=$A$247, " ", INDEX(PEFA_number!$C$7:$CK$106, MATCH('PEFA Pull'!C$253, PEFA_number!$A$7:$A$106,0), MATCH('PEFA Pull'!$A297, PEFA_number!$C$3:$CK$3, 0))))</f>
        <v>#N/A</v>
      </c>
      <c r="D297" s="105" t="e">
        <f>IF(D$253=$A$248, " ", IF($A297=$A$247, " ", INDEX(PEFA_number!$C$7:$CK$106, MATCH('PEFA Pull'!D$253, PEFA_number!$A$7:$A$106,0), MATCH('PEFA Pull'!$A297, PEFA_number!$C$3:$CK$3, 0))))</f>
        <v>#N/A</v>
      </c>
      <c r="E297" s="105" t="e">
        <f>IF(E$253=$A$248, " ", IF($A297=$A$247, " ", INDEX(PEFA_number!$C$7:$CK$106, MATCH('PEFA Pull'!E$253, PEFA_number!$A$7:$A$106,0), MATCH('PEFA Pull'!$A297, PEFA_number!$C$3:$CK$3, 0))))</f>
        <v>#N/A</v>
      </c>
      <c r="F297" s="105" t="e">
        <f>IF(F$253=$A$248, " ", IF($A297=$A$247, " ", INDEX(PEFA_number!$C$7:$CK$106, MATCH('PEFA Pull'!F$253, PEFA_number!$A$7:$A$106,0), MATCH('PEFA Pull'!$A297, PEFA_number!$C$3:$CK$3, 0))))</f>
        <v>#N/A</v>
      </c>
      <c r="G297" s="105" t="str">
        <f>IF(G$253=$A$248, " ", IF($A297=$A$247, " ", INDEX(PEFA_number!$C$7:$CK$106, MATCH('PEFA Pull'!G$253, PEFA_number!$A$7:$A$106,0), MATCH('PEFA Pull'!$A297, PEFA_number!$C$3:$CK$3, 0))))</f>
        <v xml:space="preserve"> </v>
      </c>
      <c r="H297" s="105" t="str">
        <f>IF(H$253=$A$248, " ", IF($A297=$A$247, " ", INDEX(PEFA_number!$C$7:$CK$106, MATCH('PEFA Pull'!H$253, PEFA_number!$A$7:$A$106,0), MATCH('PEFA Pull'!$A297, PEFA_number!$C$3:$CK$3, 0))))</f>
        <v xml:space="preserve"> </v>
      </c>
      <c r="I297" s="105" t="str">
        <f>IF(I$253=$A$248, " ", IF($A297=$A$247, " ", INDEX(PEFA_number!$C$7:$CK$106, MATCH('PEFA Pull'!I$253, PEFA_number!$A$7:$A$106,0), MATCH('PEFA Pull'!$A297, PEFA_number!$C$3:$CK$3, 0))))</f>
        <v xml:space="preserve"> </v>
      </c>
      <c r="J297" s="105" t="str">
        <f>IF(J$253=$A$248, " ", IF($A297=$A$247, " ", INDEX(PEFA_number!$C$7:$CK$106, MATCH('PEFA Pull'!J$253, PEFA_number!$A$7:$A$106,0), MATCH('PEFA Pull'!$A297, PEFA_number!$C$3:$CK$3, 0))))</f>
        <v xml:space="preserve"> </v>
      </c>
      <c r="K297" s="105" t="str">
        <f>IF(K$253=$A$248, " ", IF($A297=$A$247, " ", INDEX(PEFA_number!$C$7:$CK$106, MATCH('PEFA Pull'!K$253, PEFA_number!$A$7:$A$106,0), MATCH('PEFA Pull'!$A297, PEFA_number!$C$3:$CK$3, 0))))</f>
        <v xml:space="preserve"> </v>
      </c>
      <c r="L297" s="105" t="str">
        <f>IF(L$253=$A$248, " ", IF($A297=$A$247, " ", INDEX(PEFA_number!$C$7:$CK$106, MATCH('PEFA Pull'!L$253, PEFA_number!$A$7:$A$106,0), MATCH('PEFA Pull'!$A297, PEFA_number!$C$3:$CK$3, 0))))</f>
        <v xml:space="preserve"> </v>
      </c>
      <c r="M297" s="105" t="str">
        <f>IF(M$253=$A$248, " ", IF($A297=$A$247, " ", INDEX(PEFA_number!$C$7:$CK$106, MATCH('PEFA Pull'!M$253, PEFA_number!$A$7:$A$106,0), MATCH('PEFA Pull'!$A297, PEFA_number!$C$3:$CK$3, 0))))</f>
        <v xml:space="preserve"> </v>
      </c>
      <c r="N297" s="105" t="e">
        <f>IF(N$253=$A$248, " ", IF($A297=$A$247, " ", INDEX(PEFA_number!$C$7:$CK$106, MATCH('PEFA Pull'!N$253, PEFA_number!$A$7:$A$106,0), MATCH('PEFA Pull'!$A297, PEFA_number!$C$3:$CK$3, 0))))</f>
        <v>#N/A</v>
      </c>
      <c r="O297" s="105" t="e">
        <f>IF(O$253=$A$248, " ", IF($A297=$A$247, " ", INDEX(PEFA_number!$C$7:$CK$106, MATCH('PEFA Pull'!O$253, PEFA_number!$A$7:$A$106,0), MATCH('PEFA Pull'!$A297, PEFA_number!$C$3:$CK$3, 0))))</f>
        <v>#N/A</v>
      </c>
      <c r="P297" s="105" t="e">
        <f>IF(P$253=$A$248, " ", IF($A297=$A$247, " ", INDEX(PEFA_number!$C$7:$CK$106, MATCH('PEFA Pull'!P$253, PEFA_number!$A$7:$A$106,0), MATCH('PEFA Pull'!$A297, PEFA_number!$C$3:$CK$3, 0))))</f>
        <v>#N/A</v>
      </c>
      <c r="Q297" s="105" t="e">
        <f>IF(Q$253=$A$248, " ", IF($A297=$A$247, " ", INDEX(PEFA_number!$C$7:$CK$106, MATCH('PEFA Pull'!Q$253, PEFA_number!$A$7:$A$106,0), MATCH('PEFA Pull'!$A297, PEFA_number!$C$3:$CK$3, 0))))</f>
        <v>#N/A</v>
      </c>
      <c r="R297" s="105" t="e">
        <f>IF(R$253=$A$248, " ", IF($A297=$A$247, " ", INDEX(PEFA_number!$C$7:$CK$106, MATCH('PEFA Pull'!R$253, PEFA_number!$A$7:$A$106,0), MATCH('PEFA Pull'!$A297, PEFA_number!$C$3:$CK$3, 0))))</f>
        <v>#N/A</v>
      </c>
      <c r="S297" s="105" t="e">
        <f>IF(S$253=$A$248, " ", IF($A297=$A$247, " ", INDEX(PEFA_number!$C$7:$CK$106, MATCH('PEFA Pull'!S$253, PEFA_number!$A$7:$A$106,0), MATCH('PEFA Pull'!$A297, PEFA_number!$C$3:$CK$3, 0))))</f>
        <v>#N/A</v>
      </c>
      <c r="T297" s="105" t="e">
        <f>IF(T$253=$A$248, " ", IF($A297=$A$247, " ", INDEX(PEFA_number!$C$7:$CK$106, MATCH('PEFA Pull'!T$253, PEFA_number!$A$7:$A$106,0), MATCH('PEFA Pull'!$A297, PEFA_number!$C$3:$CK$3, 0))))</f>
        <v>#N/A</v>
      </c>
      <c r="U297" s="105" t="str">
        <f>IF(U$253=$A$248, " ", IF($A297=$A$247, " ", INDEX(PEFA_number!$C$7:$CK$106, MATCH('PEFA Pull'!U$253, PEFA_number!$A$7:$A$106,0), MATCH('PEFA Pull'!$A297, PEFA_number!$C$3:$CK$3, 0))))</f>
        <v xml:space="preserve"> </v>
      </c>
      <c r="V297" s="105" t="str">
        <f>IF(V$253=$A$248, " ", IF($A297=$A$247, " ", INDEX(PEFA_number!$C$7:$CK$106, MATCH('PEFA Pull'!V$253, PEFA_number!$A$7:$A$106,0), MATCH('PEFA Pull'!$A297, PEFA_number!$C$3:$CK$3, 0))))</f>
        <v xml:space="preserve"> </v>
      </c>
      <c r="W297" s="105" t="str">
        <f>IF(W$253=$A$248, " ", IF($A297=$A$247, " ", INDEX(PEFA_number!$C$7:$CK$106, MATCH('PEFA Pull'!W$253, PEFA_number!$A$7:$A$106,0), MATCH('PEFA Pull'!$A297, PEFA_number!$C$3:$CK$3, 0))))</f>
        <v xml:space="preserve"> </v>
      </c>
      <c r="X297" s="105" t="e">
        <f>IF(X$253=$A$249, " ", IF($A297=$A$247, " ", INDEX([16]CPIA!$D$9:$X$86, MATCH('PEFA Pull'!$A297, [16]CPIA!$C$9:$C$86, 0), MATCH('PEFA Pull'!X$253, [16]CPIA!$D$7:$X$7, 0))))</f>
        <v>#N/A</v>
      </c>
      <c r="Y297" s="105" t="e">
        <f>IF(Y$253=$A$249, " ", IF($A297=$A$247, " ", INDEX([16]CPIA!$D$9:$X$86, MATCH('PEFA Pull'!$A297, [16]CPIA!$C$9:$C$86, 0), MATCH('PEFA Pull'!Y$253, [16]CPIA!$D$7:$X$7, 0))))</f>
        <v>#N/A</v>
      </c>
      <c r="Z297" s="105" t="str">
        <f>IF(Z$253=$A$249, " ", IF($A297=$A$247, " ", INDEX([16]CPIA!$D$9:$X$86, MATCH('PEFA Pull'!$A297, [16]CPIA!$C$9:$C$86, 0), MATCH('PEFA Pull'!Z$253, [16]CPIA!$D$7:$X$7, 0))))</f>
        <v xml:space="preserve"> </v>
      </c>
      <c r="AA297" s="105" t="str">
        <f>IF(AA$253=$A$249, " ", IF($A297=$A$247, " ", INDEX([16]CPIA!$D$9:$X$86, MATCH('PEFA Pull'!$A297, [16]CPIA!$C$9:$C$86, 0), MATCH('PEFA Pull'!AA$253, [16]CPIA!$D$7:$X$7, 0))))</f>
        <v xml:space="preserve"> </v>
      </c>
      <c r="AB297" s="105" t="str">
        <f>IF(AB$253=$A$249, " ", IF($A297=$A$247, " ", INDEX([16]CPIA!$D$9:$X$86, MATCH('PEFA Pull'!$A297, [16]CPIA!$C$9:$C$86, 0), MATCH('PEFA Pull'!AB$253, [16]CPIA!$D$7:$X$7, 0))))</f>
        <v xml:space="preserve"> </v>
      </c>
      <c r="AC297" s="105" t="str">
        <f>IF(AC$253=$A$249, " ", IF($A297=$A$247, " ", INDEX([16]CPIA!$D$9:$X$86, MATCH('PEFA Pull'!$A297, [16]CPIA!$C$9:$C$86, 0), MATCH('PEFA Pull'!AC$253, [16]CPIA!$D$7:$X$7, 0))))</f>
        <v xml:space="preserve"> </v>
      </c>
      <c r="AD297" s="105" t="str">
        <f>IF(AD$253=$A$249, " ", IF($A297=$A$247, " ", INDEX([16]CPIA!$D$9:$X$86, MATCH('PEFA Pull'!$A297, [16]CPIA!$C$9:$C$86, 0), MATCH('PEFA Pull'!AD$253, [16]CPIA!$D$7:$X$7, 0))))</f>
        <v xml:space="preserve"> </v>
      </c>
      <c r="AE297" s="105" t="str">
        <f>IF(AE$253=$A$249, " ", IF($A297=$A$247, " ", INDEX([16]CPIA!$D$9:$X$86, MATCH('PEFA Pull'!$A297, [16]CPIA!$C$9:$C$86, 0), MATCH('PEFA Pull'!AE$253, [16]CPIA!$D$7:$X$7, 0))))</f>
        <v xml:space="preserve"> </v>
      </c>
      <c r="AF297" s="105" t="str">
        <f>IF(AF$253=$A$249, " ", IF($A297=$A$247, " ", INDEX([16]CPIA!$D$9:$X$86, MATCH('PEFA Pull'!$A297, [16]CPIA!$C$9:$C$86, 0), MATCH('PEFA Pull'!AF$253, [16]CPIA!$D$7:$X$7, 0))))</f>
        <v xml:space="preserve"> </v>
      </c>
      <c r="AG297" s="105" t="str">
        <f>IF(AG$253=$A$249, " ", IF($A297=$A$247, " ", INDEX([16]CPIA!$D$9:$X$86, MATCH('PEFA Pull'!$A297, [16]CPIA!$C$9:$C$86, 0), MATCH('PEFA Pull'!AG$253, [16]CPIA!$D$7:$X$7, 0))))</f>
        <v xml:space="preserve"> </v>
      </c>
      <c r="AH297" s="105" t="e">
        <f>IF(AH$253=$A$248, " ", IF($A297=$A$247, " ", INDEX(PEFA_number!$C$7:$CK$106, MATCH('PEFA Pull'!AH$253, PEFA_number!$A$7:$A$106,0), MATCH('PEFA Pull'!$A297, PEFA_number!$C$3:$CK$3, 0))))</f>
        <v>#N/A</v>
      </c>
      <c r="AI297" s="105" t="str">
        <f>IF(AI$253=$A$248, " ", IF($A297=$A$247, " ", INDEX(PEFA_number!$C$7:$CK$106, MATCH('PEFA Pull'!AI$253, PEFA_number!$A$7:$A$106,0), MATCH('PEFA Pull'!$A297, PEFA_number!$C$3:$CK$3, 0))))</f>
        <v xml:space="preserve"> </v>
      </c>
      <c r="AJ297" s="105" t="str">
        <f>IF(AJ$253=$A$248, " ", IF($A297=$A$247, " ", INDEX(PEFA_number!$C$7:$CK$106, MATCH('PEFA Pull'!AJ$253, PEFA_number!$A$7:$A$106,0), MATCH('PEFA Pull'!$A297, PEFA_number!$C$3:$CK$3, 0))))</f>
        <v xml:space="preserve"> </v>
      </c>
      <c r="AK297" s="105" t="str">
        <f>IF(AK$253=$A$248, " ", IF($A297=$A$247, " ", INDEX(PEFA_number!$C$7:$CK$106, MATCH('PEFA Pull'!AK$253, PEFA_number!$A$7:$A$106,0), MATCH('PEFA Pull'!$A297, PEFA_number!$C$3:$CK$3, 0))))</f>
        <v xml:space="preserve"> </v>
      </c>
    </row>
    <row r="298" spans="1:37">
      <c r="A298" s="117" t="s">
        <v>45</v>
      </c>
      <c r="B298" s="105" t="e">
        <f>IF(B$253=$A$248, " ", IF($A298=$A$247, " ", INDEX(PEFA_number!$C$7:$CK$106, MATCH('PEFA Pull'!B$253, PEFA_number!$A$7:$A$106,0), MATCH('PEFA Pull'!$A298, PEFA_number!$C$3:$CK$3, 0))))</f>
        <v>#N/A</v>
      </c>
      <c r="C298" s="105" t="e">
        <f>IF(C$253=$A$248, " ", IF($A298=$A$247, " ", INDEX(PEFA_number!$C$7:$CK$106, MATCH('PEFA Pull'!C$253, PEFA_number!$A$7:$A$106,0), MATCH('PEFA Pull'!$A298, PEFA_number!$C$3:$CK$3, 0))))</f>
        <v>#N/A</v>
      </c>
      <c r="D298" s="105" t="e">
        <f>IF(D$253=$A$248, " ", IF($A298=$A$247, " ", INDEX(PEFA_number!$C$7:$CK$106, MATCH('PEFA Pull'!D$253, PEFA_number!$A$7:$A$106,0), MATCH('PEFA Pull'!$A298, PEFA_number!$C$3:$CK$3, 0))))</f>
        <v>#N/A</v>
      </c>
      <c r="E298" s="105" t="e">
        <f>IF(E$253=$A$248, " ", IF($A298=$A$247, " ", INDEX(PEFA_number!$C$7:$CK$106, MATCH('PEFA Pull'!E$253, PEFA_number!$A$7:$A$106,0), MATCH('PEFA Pull'!$A298, PEFA_number!$C$3:$CK$3, 0))))</f>
        <v>#N/A</v>
      </c>
      <c r="F298" s="105" t="e">
        <f>IF(F$253=$A$248, " ", IF($A298=$A$247, " ", INDEX(PEFA_number!$C$7:$CK$106, MATCH('PEFA Pull'!F$253, PEFA_number!$A$7:$A$106,0), MATCH('PEFA Pull'!$A298, PEFA_number!$C$3:$CK$3, 0))))</f>
        <v>#N/A</v>
      </c>
      <c r="G298" s="105" t="str">
        <f>IF(G$253=$A$248, " ", IF($A298=$A$247, " ", INDEX(PEFA_number!$C$7:$CK$106, MATCH('PEFA Pull'!G$253, PEFA_number!$A$7:$A$106,0), MATCH('PEFA Pull'!$A298, PEFA_number!$C$3:$CK$3, 0))))</f>
        <v xml:space="preserve"> </v>
      </c>
      <c r="H298" s="105" t="str">
        <f>IF(H$253=$A$248, " ", IF($A298=$A$247, " ", INDEX(PEFA_number!$C$7:$CK$106, MATCH('PEFA Pull'!H$253, PEFA_number!$A$7:$A$106,0), MATCH('PEFA Pull'!$A298, PEFA_number!$C$3:$CK$3, 0))))</f>
        <v xml:space="preserve"> </v>
      </c>
      <c r="I298" s="105" t="str">
        <f>IF(I$253=$A$248, " ", IF($A298=$A$247, " ", INDEX(PEFA_number!$C$7:$CK$106, MATCH('PEFA Pull'!I$253, PEFA_number!$A$7:$A$106,0), MATCH('PEFA Pull'!$A298, PEFA_number!$C$3:$CK$3, 0))))</f>
        <v xml:space="preserve"> </v>
      </c>
      <c r="J298" s="105" t="str">
        <f>IF(J$253=$A$248, " ", IF($A298=$A$247, " ", INDEX(PEFA_number!$C$7:$CK$106, MATCH('PEFA Pull'!J$253, PEFA_number!$A$7:$A$106,0), MATCH('PEFA Pull'!$A298, PEFA_number!$C$3:$CK$3, 0))))</f>
        <v xml:space="preserve"> </v>
      </c>
      <c r="K298" s="105" t="str">
        <f>IF(K$253=$A$248, " ", IF($A298=$A$247, " ", INDEX(PEFA_number!$C$7:$CK$106, MATCH('PEFA Pull'!K$253, PEFA_number!$A$7:$A$106,0), MATCH('PEFA Pull'!$A298, PEFA_number!$C$3:$CK$3, 0))))</f>
        <v xml:space="preserve"> </v>
      </c>
      <c r="L298" s="105" t="str">
        <f>IF(L$253=$A$248, " ", IF($A298=$A$247, " ", INDEX(PEFA_number!$C$7:$CK$106, MATCH('PEFA Pull'!L$253, PEFA_number!$A$7:$A$106,0), MATCH('PEFA Pull'!$A298, PEFA_number!$C$3:$CK$3, 0))))</f>
        <v xml:space="preserve"> </v>
      </c>
      <c r="M298" s="105" t="str">
        <f>IF(M$253=$A$248, " ", IF($A298=$A$247, " ", INDEX(PEFA_number!$C$7:$CK$106, MATCH('PEFA Pull'!M$253, PEFA_number!$A$7:$A$106,0), MATCH('PEFA Pull'!$A298, PEFA_number!$C$3:$CK$3, 0))))</f>
        <v xml:space="preserve"> </v>
      </c>
      <c r="N298" s="105" t="e">
        <f>IF(N$253=$A$248, " ", IF($A298=$A$247, " ", INDEX(PEFA_number!$C$7:$CK$106, MATCH('PEFA Pull'!N$253, PEFA_number!$A$7:$A$106,0), MATCH('PEFA Pull'!$A298, PEFA_number!$C$3:$CK$3, 0))))</f>
        <v>#N/A</v>
      </c>
      <c r="O298" s="105" t="e">
        <f>IF(O$253=$A$248, " ", IF($A298=$A$247, " ", INDEX(PEFA_number!$C$7:$CK$106, MATCH('PEFA Pull'!O$253, PEFA_number!$A$7:$A$106,0), MATCH('PEFA Pull'!$A298, PEFA_number!$C$3:$CK$3, 0))))</f>
        <v>#N/A</v>
      </c>
      <c r="P298" s="105" t="e">
        <f>IF(P$253=$A$248, " ", IF($A298=$A$247, " ", INDEX(PEFA_number!$C$7:$CK$106, MATCH('PEFA Pull'!P$253, PEFA_number!$A$7:$A$106,0), MATCH('PEFA Pull'!$A298, PEFA_number!$C$3:$CK$3, 0))))</f>
        <v>#N/A</v>
      </c>
      <c r="Q298" s="105" t="e">
        <f>IF(Q$253=$A$248, " ", IF($A298=$A$247, " ", INDEX(PEFA_number!$C$7:$CK$106, MATCH('PEFA Pull'!Q$253, PEFA_number!$A$7:$A$106,0), MATCH('PEFA Pull'!$A298, PEFA_number!$C$3:$CK$3, 0))))</f>
        <v>#N/A</v>
      </c>
      <c r="R298" s="105" t="e">
        <f>IF(R$253=$A$248, " ", IF($A298=$A$247, " ", INDEX(PEFA_number!$C$7:$CK$106, MATCH('PEFA Pull'!R$253, PEFA_number!$A$7:$A$106,0), MATCH('PEFA Pull'!$A298, PEFA_number!$C$3:$CK$3, 0))))</f>
        <v>#N/A</v>
      </c>
      <c r="S298" s="105" t="e">
        <f>IF(S$253=$A$248, " ", IF($A298=$A$247, " ", INDEX(PEFA_number!$C$7:$CK$106, MATCH('PEFA Pull'!S$253, PEFA_number!$A$7:$A$106,0), MATCH('PEFA Pull'!$A298, PEFA_number!$C$3:$CK$3, 0))))</f>
        <v>#N/A</v>
      </c>
      <c r="T298" s="105" t="e">
        <f>IF(T$253=$A$248, " ", IF($A298=$A$247, " ", INDEX(PEFA_number!$C$7:$CK$106, MATCH('PEFA Pull'!T$253, PEFA_number!$A$7:$A$106,0), MATCH('PEFA Pull'!$A298, PEFA_number!$C$3:$CK$3, 0))))</f>
        <v>#N/A</v>
      </c>
      <c r="U298" s="105" t="str">
        <f>IF(U$253=$A$248, " ", IF($A298=$A$247, " ", INDEX(PEFA_number!$C$7:$CK$106, MATCH('PEFA Pull'!U$253, PEFA_number!$A$7:$A$106,0), MATCH('PEFA Pull'!$A298, PEFA_number!$C$3:$CK$3, 0))))</f>
        <v xml:space="preserve"> </v>
      </c>
      <c r="V298" s="105" t="str">
        <f>IF(V$253=$A$248, " ", IF($A298=$A$247, " ", INDEX(PEFA_number!$C$7:$CK$106, MATCH('PEFA Pull'!V$253, PEFA_number!$A$7:$A$106,0), MATCH('PEFA Pull'!$A298, PEFA_number!$C$3:$CK$3, 0))))</f>
        <v xml:space="preserve"> </v>
      </c>
      <c r="W298" s="105" t="str">
        <f>IF(W$253=$A$248, " ", IF($A298=$A$247, " ", INDEX(PEFA_number!$C$7:$CK$106, MATCH('PEFA Pull'!W$253, PEFA_number!$A$7:$A$106,0), MATCH('PEFA Pull'!$A298, PEFA_number!$C$3:$CK$3, 0))))</f>
        <v xml:space="preserve"> </v>
      </c>
      <c r="X298" s="105" t="e">
        <f>IF(X$253=$A$249, " ", IF($A298=$A$247, " ", INDEX([16]CPIA!$D$9:$X$86, MATCH('PEFA Pull'!$A298, [16]CPIA!$C$9:$C$86, 0), MATCH('PEFA Pull'!X$253, [16]CPIA!$D$7:$X$7, 0))))</f>
        <v>#N/A</v>
      </c>
      <c r="Y298" s="105" t="e">
        <f>IF(Y$253=$A$249, " ", IF($A298=$A$247, " ", INDEX([16]CPIA!$D$9:$X$86, MATCH('PEFA Pull'!$A298, [16]CPIA!$C$9:$C$86, 0), MATCH('PEFA Pull'!Y$253, [16]CPIA!$D$7:$X$7, 0))))</f>
        <v>#N/A</v>
      </c>
      <c r="Z298" s="105" t="str">
        <f>IF(Z$253=$A$249, " ", IF($A298=$A$247, " ", INDEX([16]CPIA!$D$9:$X$86, MATCH('PEFA Pull'!$A298, [16]CPIA!$C$9:$C$86, 0), MATCH('PEFA Pull'!Z$253, [16]CPIA!$D$7:$X$7, 0))))</f>
        <v xml:space="preserve"> </v>
      </c>
      <c r="AA298" s="105" t="str">
        <f>IF(AA$253=$A$249, " ", IF($A298=$A$247, " ", INDEX([16]CPIA!$D$9:$X$86, MATCH('PEFA Pull'!$A298, [16]CPIA!$C$9:$C$86, 0), MATCH('PEFA Pull'!AA$253, [16]CPIA!$D$7:$X$7, 0))))</f>
        <v xml:space="preserve"> </v>
      </c>
      <c r="AB298" s="105" t="str">
        <f>IF(AB$253=$A$249, " ", IF($A298=$A$247, " ", INDEX([16]CPIA!$D$9:$X$86, MATCH('PEFA Pull'!$A298, [16]CPIA!$C$9:$C$86, 0), MATCH('PEFA Pull'!AB$253, [16]CPIA!$D$7:$X$7, 0))))</f>
        <v xml:space="preserve"> </v>
      </c>
      <c r="AC298" s="105" t="str">
        <f>IF(AC$253=$A$249, " ", IF($A298=$A$247, " ", INDEX([16]CPIA!$D$9:$X$86, MATCH('PEFA Pull'!$A298, [16]CPIA!$C$9:$C$86, 0), MATCH('PEFA Pull'!AC$253, [16]CPIA!$D$7:$X$7, 0))))</f>
        <v xml:space="preserve"> </v>
      </c>
      <c r="AD298" s="105" t="str">
        <f>IF(AD$253=$A$249, " ", IF($A298=$A$247, " ", INDEX([16]CPIA!$D$9:$X$86, MATCH('PEFA Pull'!$A298, [16]CPIA!$C$9:$C$86, 0), MATCH('PEFA Pull'!AD$253, [16]CPIA!$D$7:$X$7, 0))))</f>
        <v xml:space="preserve"> </v>
      </c>
      <c r="AE298" s="105" t="str">
        <f>IF(AE$253=$A$249, " ", IF($A298=$A$247, " ", INDEX([16]CPIA!$D$9:$X$86, MATCH('PEFA Pull'!$A298, [16]CPIA!$C$9:$C$86, 0), MATCH('PEFA Pull'!AE$253, [16]CPIA!$D$7:$X$7, 0))))</f>
        <v xml:space="preserve"> </v>
      </c>
      <c r="AF298" s="105" t="str">
        <f>IF(AF$253=$A$249, " ", IF($A298=$A$247, " ", INDEX([16]CPIA!$D$9:$X$86, MATCH('PEFA Pull'!$A298, [16]CPIA!$C$9:$C$86, 0), MATCH('PEFA Pull'!AF$253, [16]CPIA!$D$7:$X$7, 0))))</f>
        <v xml:space="preserve"> </v>
      </c>
      <c r="AG298" s="105" t="str">
        <f>IF(AG$253=$A$249, " ", IF($A298=$A$247, " ", INDEX([16]CPIA!$D$9:$X$86, MATCH('PEFA Pull'!$A298, [16]CPIA!$C$9:$C$86, 0), MATCH('PEFA Pull'!AG$253, [16]CPIA!$D$7:$X$7, 0))))</f>
        <v xml:space="preserve"> </v>
      </c>
      <c r="AH298" s="105" t="e">
        <f>IF(AH$253=$A$248, " ", IF($A298=$A$247, " ", INDEX(PEFA_number!$C$7:$CK$106, MATCH('PEFA Pull'!AH$253, PEFA_number!$A$7:$A$106,0), MATCH('PEFA Pull'!$A298, PEFA_number!$C$3:$CK$3, 0))))</f>
        <v>#N/A</v>
      </c>
      <c r="AI298" s="105" t="str">
        <f>IF(AI$253=$A$248, " ", IF($A298=$A$247, " ", INDEX(PEFA_number!$C$7:$CK$106, MATCH('PEFA Pull'!AI$253, PEFA_number!$A$7:$A$106,0), MATCH('PEFA Pull'!$A298, PEFA_number!$C$3:$CK$3, 0))))</f>
        <v xml:space="preserve"> </v>
      </c>
      <c r="AJ298" s="105" t="str">
        <f>IF(AJ$253=$A$248, " ", IF($A298=$A$247, " ", INDEX(PEFA_number!$C$7:$CK$106, MATCH('PEFA Pull'!AJ$253, PEFA_number!$A$7:$A$106,0), MATCH('PEFA Pull'!$A298, PEFA_number!$C$3:$CK$3, 0))))</f>
        <v xml:space="preserve"> </v>
      </c>
      <c r="AK298" s="105" t="str">
        <f>IF(AK$253=$A$248, " ", IF($A298=$A$247, " ", INDEX(PEFA_number!$C$7:$CK$106, MATCH('PEFA Pull'!AK$253, PEFA_number!$A$7:$A$106,0), MATCH('PEFA Pull'!$A298, PEFA_number!$C$3:$CK$3, 0))))</f>
        <v xml:space="preserve"> </v>
      </c>
    </row>
    <row r="299" spans="1:37">
      <c r="A299" s="117" t="s">
        <v>46</v>
      </c>
      <c r="B299" s="105" t="e">
        <f>IF(B$253=$A$248, " ", IF($A299=$A$247, " ", INDEX(PEFA_number!$C$7:$CK$106, MATCH('PEFA Pull'!B$253, PEFA_number!$A$7:$A$106,0), MATCH('PEFA Pull'!$A299, PEFA_number!$C$3:$CK$3, 0))))</f>
        <v>#N/A</v>
      </c>
      <c r="C299" s="105" t="e">
        <f>IF(C$253=$A$248, " ", IF($A299=$A$247, " ", INDEX(PEFA_number!$C$7:$CK$106, MATCH('PEFA Pull'!C$253, PEFA_number!$A$7:$A$106,0), MATCH('PEFA Pull'!$A299, PEFA_number!$C$3:$CK$3, 0))))</f>
        <v>#N/A</v>
      </c>
      <c r="D299" s="105" t="e">
        <f>IF(D$253=$A$248, " ", IF($A299=$A$247, " ", INDEX(PEFA_number!$C$7:$CK$106, MATCH('PEFA Pull'!D$253, PEFA_number!$A$7:$A$106,0), MATCH('PEFA Pull'!$A299, PEFA_number!$C$3:$CK$3, 0))))</f>
        <v>#N/A</v>
      </c>
      <c r="E299" s="105" t="e">
        <f>IF(E$253=$A$248, " ", IF($A299=$A$247, " ", INDEX(PEFA_number!$C$7:$CK$106, MATCH('PEFA Pull'!E$253, PEFA_number!$A$7:$A$106,0), MATCH('PEFA Pull'!$A299, PEFA_number!$C$3:$CK$3, 0))))</f>
        <v>#N/A</v>
      </c>
      <c r="F299" s="105" t="e">
        <f>IF(F$253=$A$248, " ", IF($A299=$A$247, " ", INDEX(PEFA_number!$C$7:$CK$106, MATCH('PEFA Pull'!F$253, PEFA_number!$A$7:$A$106,0), MATCH('PEFA Pull'!$A299, PEFA_number!$C$3:$CK$3, 0))))</f>
        <v>#N/A</v>
      </c>
      <c r="G299" s="105" t="str">
        <f>IF(G$253=$A$248, " ", IF($A299=$A$247, " ", INDEX(PEFA_number!$C$7:$CK$106, MATCH('PEFA Pull'!G$253, PEFA_number!$A$7:$A$106,0), MATCH('PEFA Pull'!$A299, PEFA_number!$C$3:$CK$3, 0))))</f>
        <v xml:space="preserve"> </v>
      </c>
      <c r="H299" s="105" t="str">
        <f>IF(H$253=$A$248, " ", IF($A299=$A$247, " ", INDEX(PEFA_number!$C$7:$CK$106, MATCH('PEFA Pull'!H$253, PEFA_number!$A$7:$A$106,0), MATCH('PEFA Pull'!$A299, PEFA_number!$C$3:$CK$3, 0))))</f>
        <v xml:space="preserve"> </v>
      </c>
      <c r="I299" s="105" t="str">
        <f>IF(I$253=$A$248, " ", IF($A299=$A$247, " ", INDEX(PEFA_number!$C$7:$CK$106, MATCH('PEFA Pull'!I$253, PEFA_number!$A$7:$A$106,0), MATCH('PEFA Pull'!$A299, PEFA_number!$C$3:$CK$3, 0))))</f>
        <v xml:space="preserve"> </v>
      </c>
      <c r="J299" s="105" t="str">
        <f>IF(J$253=$A$248, " ", IF($A299=$A$247, " ", INDEX(PEFA_number!$C$7:$CK$106, MATCH('PEFA Pull'!J$253, PEFA_number!$A$7:$A$106,0), MATCH('PEFA Pull'!$A299, PEFA_number!$C$3:$CK$3, 0))))</f>
        <v xml:space="preserve"> </v>
      </c>
      <c r="K299" s="105" t="str">
        <f>IF(K$253=$A$248, " ", IF($A299=$A$247, " ", INDEX(PEFA_number!$C$7:$CK$106, MATCH('PEFA Pull'!K$253, PEFA_number!$A$7:$A$106,0), MATCH('PEFA Pull'!$A299, PEFA_number!$C$3:$CK$3, 0))))</f>
        <v xml:space="preserve"> </v>
      </c>
      <c r="L299" s="105" t="str">
        <f>IF(L$253=$A$248, " ", IF($A299=$A$247, " ", INDEX(PEFA_number!$C$7:$CK$106, MATCH('PEFA Pull'!L$253, PEFA_number!$A$7:$A$106,0), MATCH('PEFA Pull'!$A299, PEFA_number!$C$3:$CK$3, 0))))</f>
        <v xml:space="preserve"> </v>
      </c>
      <c r="M299" s="105" t="str">
        <f>IF(M$253=$A$248, " ", IF($A299=$A$247, " ", INDEX(PEFA_number!$C$7:$CK$106, MATCH('PEFA Pull'!M$253, PEFA_number!$A$7:$A$106,0), MATCH('PEFA Pull'!$A299, PEFA_number!$C$3:$CK$3, 0))))</f>
        <v xml:space="preserve"> </v>
      </c>
      <c r="N299" s="105" t="e">
        <f>IF(N$253=$A$248, " ", IF($A299=$A$247, " ", INDEX(PEFA_number!$C$7:$CK$106, MATCH('PEFA Pull'!N$253, PEFA_number!$A$7:$A$106,0), MATCH('PEFA Pull'!$A299, PEFA_number!$C$3:$CK$3, 0))))</f>
        <v>#N/A</v>
      </c>
      <c r="O299" s="105" t="e">
        <f>IF(O$253=$A$248, " ", IF($A299=$A$247, " ", INDEX(PEFA_number!$C$7:$CK$106, MATCH('PEFA Pull'!O$253, PEFA_number!$A$7:$A$106,0), MATCH('PEFA Pull'!$A299, PEFA_number!$C$3:$CK$3, 0))))</f>
        <v>#N/A</v>
      </c>
      <c r="P299" s="105" t="e">
        <f>IF(P$253=$A$248, " ", IF($A299=$A$247, " ", INDEX(PEFA_number!$C$7:$CK$106, MATCH('PEFA Pull'!P$253, PEFA_number!$A$7:$A$106,0), MATCH('PEFA Pull'!$A299, PEFA_number!$C$3:$CK$3, 0))))</f>
        <v>#N/A</v>
      </c>
      <c r="Q299" s="105" t="e">
        <f>IF(Q$253=$A$248, " ", IF($A299=$A$247, " ", INDEX(PEFA_number!$C$7:$CK$106, MATCH('PEFA Pull'!Q$253, PEFA_number!$A$7:$A$106,0), MATCH('PEFA Pull'!$A299, PEFA_number!$C$3:$CK$3, 0))))</f>
        <v>#N/A</v>
      </c>
      <c r="R299" s="105" t="e">
        <f>IF(R$253=$A$248, " ", IF($A299=$A$247, " ", INDEX(PEFA_number!$C$7:$CK$106, MATCH('PEFA Pull'!R$253, PEFA_number!$A$7:$A$106,0), MATCH('PEFA Pull'!$A299, PEFA_number!$C$3:$CK$3, 0))))</f>
        <v>#N/A</v>
      </c>
      <c r="S299" s="105" t="e">
        <f>IF(S$253=$A$248, " ", IF($A299=$A$247, " ", INDEX(PEFA_number!$C$7:$CK$106, MATCH('PEFA Pull'!S$253, PEFA_number!$A$7:$A$106,0), MATCH('PEFA Pull'!$A299, PEFA_number!$C$3:$CK$3, 0))))</f>
        <v>#N/A</v>
      </c>
      <c r="T299" s="105" t="e">
        <f>IF(T$253=$A$248, " ", IF($A299=$A$247, " ", INDEX(PEFA_number!$C$7:$CK$106, MATCH('PEFA Pull'!T$253, PEFA_number!$A$7:$A$106,0), MATCH('PEFA Pull'!$A299, PEFA_number!$C$3:$CK$3, 0))))</f>
        <v>#N/A</v>
      </c>
      <c r="U299" s="105" t="str">
        <f>IF(U$253=$A$248, " ", IF($A299=$A$247, " ", INDEX(PEFA_number!$C$7:$CK$106, MATCH('PEFA Pull'!U$253, PEFA_number!$A$7:$A$106,0), MATCH('PEFA Pull'!$A299, PEFA_number!$C$3:$CK$3, 0))))</f>
        <v xml:space="preserve"> </v>
      </c>
      <c r="V299" s="105" t="str">
        <f>IF(V$253=$A$248, " ", IF($A299=$A$247, " ", INDEX(PEFA_number!$C$7:$CK$106, MATCH('PEFA Pull'!V$253, PEFA_number!$A$7:$A$106,0), MATCH('PEFA Pull'!$A299, PEFA_number!$C$3:$CK$3, 0))))</f>
        <v xml:space="preserve"> </v>
      </c>
      <c r="W299" s="105" t="str">
        <f>IF(W$253=$A$248, " ", IF($A299=$A$247, " ", INDEX(PEFA_number!$C$7:$CK$106, MATCH('PEFA Pull'!W$253, PEFA_number!$A$7:$A$106,0), MATCH('PEFA Pull'!$A299, PEFA_number!$C$3:$CK$3, 0))))</f>
        <v xml:space="preserve"> </v>
      </c>
      <c r="X299" s="105" t="e">
        <f>IF(X$253=$A$249, " ", IF($A299=$A$247, " ", INDEX([16]CPIA!$D$9:$X$86, MATCH('PEFA Pull'!$A299, [16]CPIA!$C$9:$C$86, 0), MATCH('PEFA Pull'!X$253, [16]CPIA!$D$7:$X$7, 0))))</f>
        <v>#N/A</v>
      </c>
      <c r="Y299" s="105" t="e">
        <f>IF(Y$253=$A$249, " ", IF($A299=$A$247, " ", INDEX([16]CPIA!$D$9:$X$86, MATCH('PEFA Pull'!$A299, [16]CPIA!$C$9:$C$86, 0), MATCH('PEFA Pull'!Y$253, [16]CPIA!$D$7:$X$7, 0))))</f>
        <v>#N/A</v>
      </c>
      <c r="Z299" s="105" t="str">
        <f>IF(Z$253=$A$249, " ", IF($A299=$A$247, " ", INDEX([16]CPIA!$D$9:$X$86, MATCH('PEFA Pull'!$A299, [16]CPIA!$C$9:$C$86, 0), MATCH('PEFA Pull'!Z$253, [16]CPIA!$D$7:$X$7, 0))))</f>
        <v xml:space="preserve"> </v>
      </c>
      <c r="AA299" s="105" t="str">
        <f>IF(AA$253=$A$249, " ", IF($A299=$A$247, " ", INDEX([16]CPIA!$D$9:$X$86, MATCH('PEFA Pull'!$A299, [16]CPIA!$C$9:$C$86, 0), MATCH('PEFA Pull'!AA$253, [16]CPIA!$D$7:$X$7, 0))))</f>
        <v xml:space="preserve"> </v>
      </c>
      <c r="AB299" s="105" t="str">
        <f>IF(AB$253=$A$249, " ", IF($A299=$A$247, " ", INDEX([16]CPIA!$D$9:$X$86, MATCH('PEFA Pull'!$A299, [16]CPIA!$C$9:$C$86, 0), MATCH('PEFA Pull'!AB$253, [16]CPIA!$D$7:$X$7, 0))))</f>
        <v xml:space="preserve"> </v>
      </c>
      <c r="AC299" s="105" t="str">
        <f>IF(AC$253=$A$249, " ", IF($A299=$A$247, " ", INDEX([16]CPIA!$D$9:$X$86, MATCH('PEFA Pull'!$A299, [16]CPIA!$C$9:$C$86, 0), MATCH('PEFA Pull'!AC$253, [16]CPIA!$D$7:$X$7, 0))))</f>
        <v xml:space="preserve"> </v>
      </c>
      <c r="AD299" s="105" t="str">
        <f>IF(AD$253=$A$249, " ", IF($A299=$A$247, " ", INDEX([16]CPIA!$D$9:$X$86, MATCH('PEFA Pull'!$A299, [16]CPIA!$C$9:$C$86, 0), MATCH('PEFA Pull'!AD$253, [16]CPIA!$D$7:$X$7, 0))))</f>
        <v xml:space="preserve"> </v>
      </c>
      <c r="AE299" s="105" t="str">
        <f>IF(AE$253=$A$249, " ", IF($A299=$A$247, " ", INDEX([16]CPIA!$D$9:$X$86, MATCH('PEFA Pull'!$A299, [16]CPIA!$C$9:$C$86, 0), MATCH('PEFA Pull'!AE$253, [16]CPIA!$D$7:$X$7, 0))))</f>
        <v xml:space="preserve"> </v>
      </c>
      <c r="AF299" s="105" t="str">
        <f>IF(AF$253=$A$249, " ", IF($A299=$A$247, " ", INDEX([16]CPIA!$D$9:$X$86, MATCH('PEFA Pull'!$A299, [16]CPIA!$C$9:$C$86, 0), MATCH('PEFA Pull'!AF$253, [16]CPIA!$D$7:$X$7, 0))))</f>
        <v xml:space="preserve"> </v>
      </c>
      <c r="AG299" s="105" t="str">
        <f>IF(AG$253=$A$249, " ", IF($A299=$A$247, " ", INDEX([16]CPIA!$D$9:$X$86, MATCH('PEFA Pull'!$A299, [16]CPIA!$C$9:$C$86, 0), MATCH('PEFA Pull'!AG$253, [16]CPIA!$D$7:$X$7, 0))))</f>
        <v xml:space="preserve"> </v>
      </c>
      <c r="AH299" s="105" t="e">
        <f>IF(AH$253=$A$248, " ", IF($A299=$A$247, " ", INDEX(PEFA_number!$C$7:$CK$106, MATCH('PEFA Pull'!AH$253, PEFA_number!$A$7:$A$106,0), MATCH('PEFA Pull'!$A299, PEFA_number!$C$3:$CK$3, 0))))</f>
        <v>#N/A</v>
      </c>
      <c r="AI299" s="105" t="str">
        <f>IF(AI$253=$A$248, " ", IF($A299=$A$247, " ", INDEX(PEFA_number!$C$7:$CK$106, MATCH('PEFA Pull'!AI$253, PEFA_number!$A$7:$A$106,0), MATCH('PEFA Pull'!$A299, PEFA_number!$C$3:$CK$3, 0))))</f>
        <v xml:space="preserve"> </v>
      </c>
      <c r="AJ299" s="105" t="str">
        <f>IF(AJ$253=$A$248, " ", IF($A299=$A$247, " ", INDEX(PEFA_number!$C$7:$CK$106, MATCH('PEFA Pull'!AJ$253, PEFA_number!$A$7:$A$106,0), MATCH('PEFA Pull'!$A299, PEFA_number!$C$3:$CK$3, 0))))</f>
        <v xml:space="preserve"> </v>
      </c>
      <c r="AK299" s="105" t="str">
        <f>IF(AK$253=$A$248, " ", IF($A299=$A$247, " ", INDEX(PEFA_number!$C$7:$CK$106, MATCH('PEFA Pull'!AK$253, PEFA_number!$A$7:$A$106,0), MATCH('PEFA Pull'!$A299, PEFA_number!$C$3:$CK$3, 0))))</f>
        <v xml:space="preserve"> </v>
      </c>
    </row>
    <row r="300" spans="1:37">
      <c r="A300" s="117" t="s">
        <v>47</v>
      </c>
      <c r="B300" s="105" t="e">
        <f>IF(B$253=$A$248, " ", IF($A300=$A$247, " ", INDEX(PEFA_number!$C$7:$CK$106, MATCH('PEFA Pull'!B$253, PEFA_number!$A$7:$A$106,0), MATCH('PEFA Pull'!$A300, PEFA_number!$C$3:$CK$3, 0))))</f>
        <v>#N/A</v>
      </c>
      <c r="C300" s="105" t="e">
        <f>IF(C$253=$A$248, " ", IF($A300=$A$247, " ", INDEX(PEFA_number!$C$7:$CK$106, MATCH('PEFA Pull'!C$253, PEFA_number!$A$7:$A$106,0), MATCH('PEFA Pull'!$A300, PEFA_number!$C$3:$CK$3, 0))))</f>
        <v>#N/A</v>
      </c>
      <c r="D300" s="105" t="e">
        <f>IF(D$253=$A$248, " ", IF($A300=$A$247, " ", INDEX(PEFA_number!$C$7:$CK$106, MATCH('PEFA Pull'!D$253, PEFA_number!$A$7:$A$106,0), MATCH('PEFA Pull'!$A300, PEFA_number!$C$3:$CK$3, 0))))</f>
        <v>#N/A</v>
      </c>
      <c r="E300" s="105" t="e">
        <f>IF(E$253=$A$248, " ", IF($A300=$A$247, " ", INDEX(PEFA_number!$C$7:$CK$106, MATCH('PEFA Pull'!E$253, PEFA_number!$A$7:$A$106,0), MATCH('PEFA Pull'!$A300, PEFA_number!$C$3:$CK$3, 0))))</f>
        <v>#N/A</v>
      </c>
      <c r="F300" s="105" t="e">
        <f>IF(F$253=$A$248, " ", IF($A300=$A$247, " ", INDEX(PEFA_number!$C$7:$CK$106, MATCH('PEFA Pull'!F$253, PEFA_number!$A$7:$A$106,0), MATCH('PEFA Pull'!$A300, PEFA_number!$C$3:$CK$3, 0))))</f>
        <v>#N/A</v>
      </c>
      <c r="G300" s="105" t="str">
        <f>IF(G$253=$A$248, " ", IF($A300=$A$247, " ", INDEX(PEFA_number!$C$7:$CK$106, MATCH('PEFA Pull'!G$253, PEFA_number!$A$7:$A$106,0), MATCH('PEFA Pull'!$A300, PEFA_number!$C$3:$CK$3, 0))))</f>
        <v xml:space="preserve"> </v>
      </c>
      <c r="H300" s="105" t="str">
        <f>IF(H$253=$A$248, " ", IF($A300=$A$247, " ", INDEX(PEFA_number!$C$7:$CK$106, MATCH('PEFA Pull'!H$253, PEFA_number!$A$7:$A$106,0), MATCH('PEFA Pull'!$A300, PEFA_number!$C$3:$CK$3, 0))))</f>
        <v xml:space="preserve"> </v>
      </c>
      <c r="I300" s="105" t="str">
        <f>IF(I$253=$A$248, " ", IF($A300=$A$247, " ", INDEX(PEFA_number!$C$7:$CK$106, MATCH('PEFA Pull'!I$253, PEFA_number!$A$7:$A$106,0), MATCH('PEFA Pull'!$A300, PEFA_number!$C$3:$CK$3, 0))))</f>
        <v xml:space="preserve"> </v>
      </c>
      <c r="J300" s="105" t="str">
        <f>IF(J$253=$A$248, " ", IF($A300=$A$247, " ", INDEX(PEFA_number!$C$7:$CK$106, MATCH('PEFA Pull'!J$253, PEFA_number!$A$7:$A$106,0), MATCH('PEFA Pull'!$A300, PEFA_number!$C$3:$CK$3, 0))))</f>
        <v xml:space="preserve"> </v>
      </c>
      <c r="K300" s="105" t="str">
        <f>IF(K$253=$A$248, " ", IF($A300=$A$247, " ", INDEX(PEFA_number!$C$7:$CK$106, MATCH('PEFA Pull'!K$253, PEFA_number!$A$7:$A$106,0), MATCH('PEFA Pull'!$A300, PEFA_number!$C$3:$CK$3, 0))))</f>
        <v xml:space="preserve"> </v>
      </c>
      <c r="L300" s="105" t="str">
        <f>IF(L$253=$A$248, " ", IF($A300=$A$247, " ", INDEX(PEFA_number!$C$7:$CK$106, MATCH('PEFA Pull'!L$253, PEFA_number!$A$7:$A$106,0), MATCH('PEFA Pull'!$A300, PEFA_number!$C$3:$CK$3, 0))))</f>
        <v xml:space="preserve"> </v>
      </c>
      <c r="M300" s="105" t="str">
        <f>IF(M$253=$A$248, " ", IF($A300=$A$247, " ", INDEX(PEFA_number!$C$7:$CK$106, MATCH('PEFA Pull'!M$253, PEFA_number!$A$7:$A$106,0), MATCH('PEFA Pull'!$A300, PEFA_number!$C$3:$CK$3, 0))))</f>
        <v xml:space="preserve"> </v>
      </c>
      <c r="N300" s="105" t="e">
        <f>IF(N$253=$A$248, " ", IF($A300=$A$247, " ", INDEX(PEFA_number!$C$7:$CK$106, MATCH('PEFA Pull'!N$253, PEFA_number!$A$7:$A$106,0), MATCH('PEFA Pull'!$A300, PEFA_number!$C$3:$CK$3, 0))))</f>
        <v>#N/A</v>
      </c>
      <c r="O300" s="105" t="e">
        <f>IF(O$253=$A$248, " ", IF($A300=$A$247, " ", INDEX(PEFA_number!$C$7:$CK$106, MATCH('PEFA Pull'!O$253, PEFA_number!$A$7:$A$106,0), MATCH('PEFA Pull'!$A300, PEFA_number!$C$3:$CK$3, 0))))</f>
        <v>#N/A</v>
      </c>
      <c r="P300" s="105" t="e">
        <f>IF(P$253=$A$248, " ", IF($A300=$A$247, " ", INDEX(PEFA_number!$C$7:$CK$106, MATCH('PEFA Pull'!P$253, PEFA_number!$A$7:$A$106,0), MATCH('PEFA Pull'!$A300, PEFA_number!$C$3:$CK$3, 0))))</f>
        <v>#N/A</v>
      </c>
      <c r="Q300" s="105" t="e">
        <f>IF(Q$253=$A$248, " ", IF($A300=$A$247, " ", INDEX(PEFA_number!$C$7:$CK$106, MATCH('PEFA Pull'!Q$253, PEFA_number!$A$7:$A$106,0), MATCH('PEFA Pull'!$A300, PEFA_number!$C$3:$CK$3, 0))))</f>
        <v>#N/A</v>
      </c>
      <c r="R300" s="105" t="e">
        <f>IF(R$253=$A$248, " ", IF($A300=$A$247, " ", INDEX(PEFA_number!$C$7:$CK$106, MATCH('PEFA Pull'!R$253, PEFA_number!$A$7:$A$106,0), MATCH('PEFA Pull'!$A300, PEFA_number!$C$3:$CK$3, 0))))</f>
        <v>#N/A</v>
      </c>
      <c r="S300" s="105" t="e">
        <f>IF(S$253=$A$248, " ", IF($A300=$A$247, " ", INDEX(PEFA_number!$C$7:$CK$106, MATCH('PEFA Pull'!S$253, PEFA_number!$A$7:$A$106,0), MATCH('PEFA Pull'!$A300, PEFA_number!$C$3:$CK$3, 0))))</f>
        <v>#N/A</v>
      </c>
      <c r="T300" s="105" t="e">
        <f>IF(T$253=$A$248, " ", IF($A300=$A$247, " ", INDEX(PEFA_number!$C$7:$CK$106, MATCH('PEFA Pull'!T$253, PEFA_number!$A$7:$A$106,0), MATCH('PEFA Pull'!$A300, PEFA_number!$C$3:$CK$3, 0))))</f>
        <v>#N/A</v>
      </c>
      <c r="U300" s="105" t="str">
        <f>IF(U$253=$A$248, " ", IF($A300=$A$247, " ", INDEX(PEFA_number!$C$7:$CK$106, MATCH('PEFA Pull'!U$253, PEFA_number!$A$7:$A$106,0), MATCH('PEFA Pull'!$A300, PEFA_number!$C$3:$CK$3, 0))))</f>
        <v xml:space="preserve"> </v>
      </c>
      <c r="V300" s="105" t="str">
        <f>IF(V$253=$A$248, " ", IF($A300=$A$247, " ", INDEX(PEFA_number!$C$7:$CK$106, MATCH('PEFA Pull'!V$253, PEFA_number!$A$7:$A$106,0), MATCH('PEFA Pull'!$A300, PEFA_number!$C$3:$CK$3, 0))))</f>
        <v xml:space="preserve"> </v>
      </c>
      <c r="W300" s="105" t="str">
        <f>IF(W$253=$A$248, " ", IF($A300=$A$247, " ", INDEX(PEFA_number!$C$7:$CK$106, MATCH('PEFA Pull'!W$253, PEFA_number!$A$7:$A$106,0), MATCH('PEFA Pull'!$A300, PEFA_number!$C$3:$CK$3, 0))))</f>
        <v xml:space="preserve"> </v>
      </c>
      <c r="X300" s="105" t="e">
        <f>IF(X$253=$A$249, " ", IF($A300=$A$247, " ", INDEX([16]CPIA!$D$9:$X$86, MATCH('PEFA Pull'!$A300, [16]CPIA!$C$9:$C$86, 0), MATCH('PEFA Pull'!X$253, [16]CPIA!$D$7:$X$7, 0))))</f>
        <v>#N/A</v>
      </c>
      <c r="Y300" s="105" t="e">
        <f>IF(Y$253=$A$249, " ", IF($A300=$A$247, " ", INDEX([16]CPIA!$D$9:$X$86, MATCH('PEFA Pull'!$A300, [16]CPIA!$C$9:$C$86, 0), MATCH('PEFA Pull'!Y$253, [16]CPIA!$D$7:$X$7, 0))))</f>
        <v>#N/A</v>
      </c>
      <c r="Z300" s="105" t="str">
        <f>IF(Z$253=$A$249, " ", IF($A300=$A$247, " ", INDEX([16]CPIA!$D$9:$X$86, MATCH('PEFA Pull'!$A300, [16]CPIA!$C$9:$C$86, 0), MATCH('PEFA Pull'!Z$253, [16]CPIA!$D$7:$X$7, 0))))</f>
        <v xml:space="preserve"> </v>
      </c>
      <c r="AA300" s="105" t="str">
        <f>IF(AA$253=$A$249, " ", IF($A300=$A$247, " ", INDEX([16]CPIA!$D$9:$X$86, MATCH('PEFA Pull'!$A300, [16]CPIA!$C$9:$C$86, 0), MATCH('PEFA Pull'!AA$253, [16]CPIA!$D$7:$X$7, 0))))</f>
        <v xml:space="preserve"> </v>
      </c>
      <c r="AB300" s="105" t="str">
        <f>IF(AB$253=$A$249, " ", IF($A300=$A$247, " ", INDEX([16]CPIA!$D$9:$X$86, MATCH('PEFA Pull'!$A300, [16]CPIA!$C$9:$C$86, 0), MATCH('PEFA Pull'!AB$253, [16]CPIA!$D$7:$X$7, 0))))</f>
        <v xml:space="preserve"> </v>
      </c>
      <c r="AC300" s="105" t="str">
        <f>IF(AC$253=$A$249, " ", IF($A300=$A$247, " ", INDEX([16]CPIA!$D$9:$X$86, MATCH('PEFA Pull'!$A300, [16]CPIA!$C$9:$C$86, 0), MATCH('PEFA Pull'!AC$253, [16]CPIA!$D$7:$X$7, 0))))</f>
        <v xml:space="preserve"> </v>
      </c>
      <c r="AD300" s="105" t="str">
        <f>IF(AD$253=$A$249, " ", IF($A300=$A$247, " ", INDEX([16]CPIA!$D$9:$X$86, MATCH('PEFA Pull'!$A300, [16]CPIA!$C$9:$C$86, 0), MATCH('PEFA Pull'!AD$253, [16]CPIA!$D$7:$X$7, 0))))</f>
        <v xml:space="preserve"> </v>
      </c>
      <c r="AE300" s="105" t="str">
        <f>IF(AE$253=$A$249, " ", IF($A300=$A$247, " ", INDEX([16]CPIA!$D$9:$X$86, MATCH('PEFA Pull'!$A300, [16]CPIA!$C$9:$C$86, 0), MATCH('PEFA Pull'!AE$253, [16]CPIA!$D$7:$X$7, 0))))</f>
        <v xml:space="preserve"> </v>
      </c>
      <c r="AF300" s="105" t="str">
        <f>IF(AF$253=$A$249, " ", IF($A300=$A$247, " ", INDEX([16]CPIA!$D$9:$X$86, MATCH('PEFA Pull'!$A300, [16]CPIA!$C$9:$C$86, 0), MATCH('PEFA Pull'!AF$253, [16]CPIA!$D$7:$X$7, 0))))</f>
        <v xml:space="preserve"> </v>
      </c>
      <c r="AG300" s="105" t="str">
        <f>IF(AG$253=$A$249, " ", IF($A300=$A$247, " ", INDEX([16]CPIA!$D$9:$X$86, MATCH('PEFA Pull'!$A300, [16]CPIA!$C$9:$C$86, 0), MATCH('PEFA Pull'!AG$253, [16]CPIA!$D$7:$X$7, 0))))</f>
        <v xml:space="preserve"> </v>
      </c>
      <c r="AH300" s="105" t="e">
        <f>IF(AH$253=$A$248, " ", IF($A300=$A$247, " ", INDEX(PEFA_number!$C$7:$CK$106, MATCH('PEFA Pull'!AH$253, PEFA_number!$A$7:$A$106,0), MATCH('PEFA Pull'!$A300, PEFA_number!$C$3:$CK$3, 0))))</f>
        <v>#N/A</v>
      </c>
      <c r="AI300" s="105" t="str">
        <f>IF(AI$253=$A$248, " ", IF($A300=$A$247, " ", INDEX(PEFA_number!$C$7:$CK$106, MATCH('PEFA Pull'!AI$253, PEFA_number!$A$7:$A$106,0), MATCH('PEFA Pull'!$A300, PEFA_number!$C$3:$CK$3, 0))))</f>
        <v xml:space="preserve"> </v>
      </c>
      <c r="AJ300" s="105" t="str">
        <f>IF(AJ$253=$A$248, " ", IF($A300=$A$247, " ", INDEX(PEFA_number!$C$7:$CK$106, MATCH('PEFA Pull'!AJ$253, PEFA_number!$A$7:$A$106,0), MATCH('PEFA Pull'!$A300, PEFA_number!$C$3:$CK$3, 0))))</f>
        <v xml:space="preserve"> </v>
      </c>
      <c r="AK300" s="105" t="str">
        <f>IF(AK$253=$A$248, " ", IF($A300=$A$247, " ", INDEX(PEFA_number!$C$7:$CK$106, MATCH('PEFA Pull'!AK$253, PEFA_number!$A$7:$A$106,0), MATCH('PEFA Pull'!$A300, PEFA_number!$C$3:$CK$3, 0))))</f>
        <v xml:space="preserve"> </v>
      </c>
    </row>
    <row r="301" spans="1:37">
      <c r="A301" s="117" t="s">
        <v>48</v>
      </c>
      <c r="B301" s="105" t="e">
        <f>IF(B$253=$A$248, " ", IF($A301=$A$247, " ", INDEX(PEFA_number!$C$7:$CK$106, MATCH('PEFA Pull'!B$253, PEFA_number!$A$7:$A$106,0), MATCH('PEFA Pull'!$A301, PEFA_number!$C$3:$CK$3, 0))))</f>
        <v>#N/A</v>
      </c>
      <c r="C301" s="105" t="e">
        <f>IF(C$253=$A$248, " ", IF($A301=$A$247, " ", INDEX(PEFA_number!$C$7:$CK$106, MATCH('PEFA Pull'!C$253, PEFA_number!$A$7:$A$106,0), MATCH('PEFA Pull'!$A301, PEFA_number!$C$3:$CK$3, 0))))</f>
        <v>#N/A</v>
      </c>
      <c r="D301" s="105" t="e">
        <f>IF(D$253=$A$248, " ", IF($A301=$A$247, " ", INDEX(PEFA_number!$C$7:$CK$106, MATCH('PEFA Pull'!D$253, PEFA_number!$A$7:$A$106,0), MATCH('PEFA Pull'!$A301, PEFA_number!$C$3:$CK$3, 0))))</f>
        <v>#N/A</v>
      </c>
      <c r="E301" s="105" t="e">
        <f>IF(E$253=$A$248, " ", IF($A301=$A$247, " ", INDEX(PEFA_number!$C$7:$CK$106, MATCH('PEFA Pull'!E$253, PEFA_number!$A$7:$A$106,0), MATCH('PEFA Pull'!$A301, PEFA_number!$C$3:$CK$3, 0))))</f>
        <v>#N/A</v>
      </c>
      <c r="F301" s="105" t="e">
        <f>IF(F$253=$A$248, " ", IF($A301=$A$247, " ", INDEX(PEFA_number!$C$7:$CK$106, MATCH('PEFA Pull'!F$253, PEFA_number!$A$7:$A$106,0), MATCH('PEFA Pull'!$A301, PEFA_number!$C$3:$CK$3, 0))))</f>
        <v>#N/A</v>
      </c>
      <c r="G301" s="105" t="str">
        <f>IF(G$253=$A$248, " ", IF($A301=$A$247, " ", INDEX(PEFA_number!$C$7:$CK$106, MATCH('PEFA Pull'!G$253, PEFA_number!$A$7:$A$106,0), MATCH('PEFA Pull'!$A301, PEFA_number!$C$3:$CK$3, 0))))</f>
        <v xml:space="preserve"> </v>
      </c>
      <c r="H301" s="105" t="str">
        <f>IF(H$253=$A$248, " ", IF($A301=$A$247, " ", INDEX(PEFA_number!$C$7:$CK$106, MATCH('PEFA Pull'!H$253, PEFA_number!$A$7:$A$106,0), MATCH('PEFA Pull'!$A301, PEFA_number!$C$3:$CK$3, 0))))</f>
        <v xml:space="preserve"> </v>
      </c>
      <c r="I301" s="105" t="str">
        <f>IF(I$253=$A$248, " ", IF($A301=$A$247, " ", INDEX(PEFA_number!$C$7:$CK$106, MATCH('PEFA Pull'!I$253, PEFA_number!$A$7:$A$106,0), MATCH('PEFA Pull'!$A301, PEFA_number!$C$3:$CK$3, 0))))</f>
        <v xml:space="preserve"> </v>
      </c>
      <c r="J301" s="105" t="str">
        <f>IF(J$253=$A$248, " ", IF($A301=$A$247, " ", INDEX(PEFA_number!$C$7:$CK$106, MATCH('PEFA Pull'!J$253, PEFA_number!$A$7:$A$106,0), MATCH('PEFA Pull'!$A301, PEFA_number!$C$3:$CK$3, 0))))</f>
        <v xml:space="preserve"> </v>
      </c>
      <c r="K301" s="105" t="str">
        <f>IF(K$253=$A$248, " ", IF($A301=$A$247, " ", INDEX(PEFA_number!$C$7:$CK$106, MATCH('PEFA Pull'!K$253, PEFA_number!$A$7:$A$106,0), MATCH('PEFA Pull'!$A301, PEFA_number!$C$3:$CK$3, 0))))</f>
        <v xml:space="preserve"> </v>
      </c>
      <c r="L301" s="105" t="str">
        <f>IF(L$253=$A$248, " ", IF($A301=$A$247, " ", INDEX(PEFA_number!$C$7:$CK$106, MATCH('PEFA Pull'!L$253, PEFA_number!$A$7:$A$106,0), MATCH('PEFA Pull'!$A301, PEFA_number!$C$3:$CK$3, 0))))</f>
        <v xml:space="preserve"> </v>
      </c>
      <c r="M301" s="105" t="str">
        <f>IF(M$253=$A$248, " ", IF($A301=$A$247, " ", INDEX(PEFA_number!$C$7:$CK$106, MATCH('PEFA Pull'!M$253, PEFA_number!$A$7:$A$106,0), MATCH('PEFA Pull'!$A301, PEFA_number!$C$3:$CK$3, 0))))</f>
        <v xml:space="preserve"> </v>
      </c>
      <c r="N301" s="105" t="e">
        <f>IF(N$253=$A$248, " ", IF($A301=$A$247, " ", INDEX(PEFA_number!$C$7:$CK$106, MATCH('PEFA Pull'!N$253, PEFA_number!$A$7:$A$106,0), MATCH('PEFA Pull'!$A301, PEFA_number!$C$3:$CK$3, 0))))</f>
        <v>#N/A</v>
      </c>
      <c r="O301" s="105" t="e">
        <f>IF(O$253=$A$248, " ", IF($A301=$A$247, " ", INDEX(PEFA_number!$C$7:$CK$106, MATCH('PEFA Pull'!O$253, PEFA_number!$A$7:$A$106,0), MATCH('PEFA Pull'!$A301, PEFA_number!$C$3:$CK$3, 0))))</f>
        <v>#N/A</v>
      </c>
      <c r="P301" s="105" t="e">
        <f>IF(P$253=$A$248, " ", IF($A301=$A$247, " ", INDEX(PEFA_number!$C$7:$CK$106, MATCH('PEFA Pull'!P$253, PEFA_number!$A$7:$A$106,0), MATCH('PEFA Pull'!$A301, PEFA_number!$C$3:$CK$3, 0))))</f>
        <v>#N/A</v>
      </c>
      <c r="Q301" s="105" t="e">
        <f>IF(Q$253=$A$248, " ", IF($A301=$A$247, " ", INDEX(PEFA_number!$C$7:$CK$106, MATCH('PEFA Pull'!Q$253, PEFA_number!$A$7:$A$106,0), MATCH('PEFA Pull'!$A301, PEFA_number!$C$3:$CK$3, 0))))</f>
        <v>#N/A</v>
      </c>
      <c r="R301" s="105" t="e">
        <f>IF(R$253=$A$248, " ", IF($A301=$A$247, " ", INDEX(PEFA_number!$C$7:$CK$106, MATCH('PEFA Pull'!R$253, PEFA_number!$A$7:$A$106,0), MATCH('PEFA Pull'!$A301, PEFA_number!$C$3:$CK$3, 0))))</f>
        <v>#N/A</v>
      </c>
      <c r="S301" s="105" t="e">
        <f>IF(S$253=$A$248, " ", IF($A301=$A$247, " ", INDEX(PEFA_number!$C$7:$CK$106, MATCH('PEFA Pull'!S$253, PEFA_number!$A$7:$A$106,0), MATCH('PEFA Pull'!$A301, PEFA_number!$C$3:$CK$3, 0))))</f>
        <v>#N/A</v>
      </c>
      <c r="T301" s="105" t="e">
        <f>IF(T$253=$A$248, " ", IF($A301=$A$247, " ", INDEX(PEFA_number!$C$7:$CK$106, MATCH('PEFA Pull'!T$253, PEFA_number!$A$7:$A$106,0), MATCH('PEFA Pull'!$A301, PEFA_number!$C$3:$CK$3, 0))))</f>
        <v>#N/A</v>
      </c>
      <c r="U301" s="105" t="str">
        <f>IF(U$253=$A$248, " ", IF($A301=$A$247, " ", INDEX(PEFA_number!$C$7:$CK$106, MATCH('PEFA Pull'!U$253, PEFA_number!$A$7:$A$106,0), MATCH('PEFA Pull'!$A301, PEFA_number!$C$3:$CK$3, 0))))</f>
        <v xml:space="preserve"> </v>
      </c>
      <c r="V301" s="105" t="str">
        <f>IF(V$253=$A$248, " ", IF($A301=$A$247, " ", INDEX(PEFA_number!$C$7:$CK$106, MATCH('PEFA Pull'!V$253, PEFA_number!$A$7:$A$106,0), MATCH('PEFA Pull'!$A301, PEFA_number!$C$3:$CK$3, 0))))</f>
        <v xml:space="preserve"> </v>
      </c>
      <c r="W301" s="105" t="str">
        <f>IF(W$253=$A$248, " ", IF($A301=$A$247, " ", INDEX(PEFA_number!$C$7:$CK$106, MATCH('PEFA Pull'!W$253, PEFA_number!$A$7:$A$106,0), MATCH('PEFA Pull'!$A301, PEFA_number!$C$3:$CK$3, 0))))</f>
        <v xml:space="preserve"> </v>
      </c>
      <c r="X301" s="105">
        <f>IF(X$253=$A$249, " ", IF($A301=$A$247, " ", INDEX([16]CPIA!$D$9:$X$86, MATCH('PEFA Pull'!$A301, [16]CPIA!$C$9:$C$86, 0), MATCH('PEFA Pull'!X$253, [16]CPIA!$D$7:$X$7, 0))))</f>
        <v>2.5</v>
      </c>
      <c r="Y301" s="105">
        <f>IF(Y$253=$A$249, " ", IF($A301=$A$247, " ", INDEX([16]CPIA!$D$9:$X$86, MATCH('PEFA Pull'!$A301, [16]CPIA!$C$9:$C$86, 0), MATCH('PEFA Pull'!Y$253, [16]CPIA!$D$7:$X$7, 0))))</f>
        <v>2.5</v>
      </c>
      <c r="Z301" s="105" t="str">
        <f>IF(Z$253=$A$249, " ", IF($A301=$A$247, " ", INDEX([16]CPIA!$D$9:$X$86, MATCH('PEFA Pull'!$A301, [16]CPIA!$C$9:$C$86, 0), MATCH('PEFA Pull'!Z$253, [16]CPIA!$D$7:$X$7, 0))))</f>
        <v xml:space="preserve"> </v>
      </c>
      <c r="AA301" s="105" t="str">
        <f>IF(AA$253=$A$249, " ", IF($A301=$A$247, " ", INDEX([16]CPIA!$D$9:$X$86, MATCH('PEFA Pull'!$A301, [16]CPIA!$C$9:$C$86, 0), MATCH('PEFA Pull'!AA$253, [16]CPIA!$D$7:$X$7, 0))))</f>
        <v xml:space="preserve"> </v>
      </c>
      <c r="AB301" s="105" t="str">
        <f>IF(AB$253=$A$249, " ", IF($A301=$A$247, " ", INDEX([16]CPIA!$D$9:$X$86, MATCH('PEFA Pull'!$A301, [16]CPIA!$C$9:$C$86, 0), MATCH('PEFA Pull'!AB$253, [16]CPIA!$D$7:$X$7, 0))))</f>
        <v xml:space="preserve"> </v>
      </c>
      <c r="AC301" s="105" t="str">
        <f>IF(AC$253=$A$249, " ", IF($A301=$A$247, " ", INDEX([16]CPIA!$D$9:$X$86, MATCH('PEFA Pull'!$A301, [16]CPIA!$C$9:$C$86, 0), MATCH('PEFA Pull'!AC$253, [16]CPIA!$D$7:$X$7, 0))))</f>
        <v xml:space="preserve"> </v>
      </c>
      <c r="AD301" s="105" t="str">
        <f>IF(AD$253=$A$249, " ", IF($A301=$A$247, " ", INDEX([16]CPIA!$D$9:$X$86, MATCH('PEFA Pull'!$A301, [16]CPIA!$C$9:$C$86, 0), MATCH('PEFA Pull'!AD$253, [16]CPIA!$D$7:$X$7, 0))))</f>
        <v xml:space="preserve"> </v>
      </c>
      <c r="AE301" s="105" t="str">
        <f>IF(AE$253=$A$249, " ", IF($A301=$A$247, " ", INDEX([16]CPIA!$D$9:$X$86, MATCH('PEFA Pull'!$A301, [16]CPIA!$C$9:$C$86, 0), MATCH('PEFA Pull'!AE$253, [16]CPIA!$D$7:$X$7, 0))))</f>
        <v xml:space="preserve"> </v>
      </c>
      <c r="AF301" s="105" t="str">
        <f>IF(AF$253=$A$249, " ", IF($A301=$A$247, " ", INDEX([16]CPIA!$D$9:$X$86, MATCH('PEFA Pull'!$A301, [16]CPIA!$C$9:$C$86, 0), MATCH('PEFA Pull'!AF$253, [16]CPIA!$D$7:$X$7, 0))))</f>
        <v xml:space="preserve"> </v>
      </c>
      <c r="AG301" s="105" t="str">
        <f>IF(AG$253=$A$249, " ", IF($A301=$A$247, " ", INDEX([16]CPIA!$D$9:$X$86, MATCH('PEFA Pull'!$A301, [16]CPIA!$C$9:$C$86, 0), MATCH('PEFA Pull'!AG$253, [16]CPIA!$D$7:$X$7, 0))))</f>
        <v xml:space="preserve"> </v>
      </c>
      <c r="AH301" s="105" t="e">
        <f>IF(AH$253=$A$248, " ", IF($A301=$A$247, " ", INDEX(PEFA_number!$C$7:$CK$106, MATCH('PEFA Pull'!AH$253, PEFA_number!$A$7:$A$106,0), MATCH('PEFA Pull'!$A301, PEFA_number!$C$3:$CK$3, 0))))</f>
        <v>#N/A</v>
      </c>
      <c r="AI301" s="105" t="str">
        <f>IF(AI$253=$A$248, " ", IF($A301=$A$247, " ", INDEX(PEFA_number!$C$7:$CK$106, MATCH('PEFA Pull'!AI$253, PEFA_number!$A$7:$A$106,0), MATCH('PEFA Pull'!$A301, PEFA_number!$C$3:$CK$3, 0))))</f>
        <v xml:space="preserve"> </v>
      </c>
      <c r="AJ301" s="105" t="str">
        <f>IF(AJ$253=$A$248, " ", IF($A301=$A$247, " ", INDEX(PEFA_number!$C$7:$CK$106, MATCH('PEFA Pull'!AJ$253, PEFA_number!$A$7:$A$106,0), MATCH('PEFA Pull'!$A301, PEFA_number!$C$3:$CK$3, 0))))</f>
        <v xml:space="preserve"> </v>
      </c>
      <c r="AK301" s="105" t="str">
        <f>IF(AK$253=$A$248, " ", IF($A301=$A$247, " ", INDEX(PEFA_number!$C$7:$CK$106, MATCH('PEFA Pull'!AK$253, PEFA_number!$A$7:$A$106,0), MATCH('PEFA Pull'!$A301, PEFA_number!$C$3:$CK$3, 0))))</f>
        <v xml:space="preserve"> </v>
      </c>
    </row>
    <row r="302" spans="1:37">
      <c r="A302" s="117" t="s">
        <v>49</v>
      </c>
      <c r="B302" s="105" t="e">
        <f>IF(B$253=$A$248, " ", IF($A302=$A$247, " ", INDEX(PEFA_number!$C$7:$CK$106, MATCH('PEFA Pull'!B$253, PEFA_number!$A$7:$A$106,0), MATCH('PEFA Pull'!$A302, PEFA_number!$C$3:$CK$3, 0))))</f>
        <v>#N/A</v>
      </c>
      <c r="C302" s="105" t="e">
        <f>IF(C$253=$A$248, " ", IF($A302=$A$247, " ", INDEX(PEFA_number!$C$7:$CK$106, MATCH('PEFA Pull'!C$253, PEFA_number!$A$7:$A$106,0), MATCH('PEFA Pull'!$A302, PEFA_number!$C$3:$CK$3, 0))))</f>
        <v>#N/A</v>
      </c>
      <c r="D302" s="105" t="e">
        <f>IF(D$253=$A$248, " ", IF($A302=$A$247, " ", INDEX(PEFA_number!$C$7:$CK$106, MATCH('PEFA Pull'!D$253, PEFA_number!$A$7:$A$106,0), MATCH('PEFA Pull'!$A302, PEFA_number!$C$3:$CK$3, 0))))</f>
        <v>#N/A</v>
      </c>
      <c r="E302" s="105" t="e">
        <f>IF(E$253=$A$248, " ", IF($A302=$A$247, " ", INDEX(PEFA_number!$C$7:$CK$106, MATCH('PEFA Pull'!E$253, PEFA_number!$A$7:$A$106,0), MATCH('PEFA Pull'!$A302, PEFA_number!$C$3:$CK$3, 0))))</f>
        <v>#N/A</v>
      </c>
      <c r="F302" s="105" t="e">
        <f>IF(F$253=$A$248, " ", IF($A302=$A$247, " ", INDEX(PEFA_number!$C$7:$CK$106, MATCH('PEFA Pull'!F$253, PEFA_number!$A$7:$A$106,0), MATCH('PEFA Pull'!$A302, PEFA_number!$C$3:$CK$3, 0))))</f>
        <v>#N/A</v>
      </c>
      <c r="G302" s="105" t="str">
        <f>IF(G$253=$A$248, " ", IF($A302=$A$247, " ", INDEX(PEFA_number!$C$7:$CK$106, MATCH('PEFA Pull'!G$253, PEFA_number!$A$7:$A$106,0), MATCH('PEFA Pull'!$A302, PEFA_number!$C$3:$CK$3, 0))))</f>
        <v xml:space="preserve"> </v>
      </c>
      <c r="H302" s="105" t="str">
        <f>IF(H$253=$A$248, " ", IF($A302=$A$247, " ", INDEX(PEFA_number!$C$7:$CK$106, MATCH('PEFA Pull'!H$253, PEFA_number!$A$7:$A$106,0), MATCH('PEFA Pull'!$A302, PEFA_number!$C$3:$CK$3, 0))))</f>
        <v xml:space="preserve"> </v>
      </c>
      <c r="I302" s="105" t="str">
        <f>IF(I$253=$A$248, " ", IF($A302=$A$247, " ", INDEX(PEFA_number!$C$7:$CK$106, MATCH('PEFA Pull'!I$253, PEFA_number!$A$7:$A$106,0), MATCH('PEFA Pull'!$A302, PEFA_number!$C$3:$CK$3, 0))))</f>
        <v xml:space="preserve"> </v>
      </c>
      <c r="J302" s="105" t="str">
        <f>IF(J$253=$A$248, " ", IF($A302=$A$247, " ", INDEX(PEFA_number!$C$7:$CK$106, MATCH('PEFA Pull'!J$253, PEFA_number!$A$7:$A$106,0), MATCH('PEFA Pull'!$A302, PEFA_number!$C$3:$CK$3, 0))))</f>
        <v xml:space="preserve"> </v>
      </c>
      <c r="K302" s="105" t="str">
        <f>IF(K$253=$A$248, " ", IF($A302=$A$247, " ", INDEX(PEFA_number!$C$7:$CK$106, MATCH('PEFA Pull'!K$253, PEFA_number!$A$7:$A$106,0), MATCH('PEFA Pull'!$A302, PEFA_number!$C$3:$CK$3, 0))))</f>
        <v xml:space="preserve"> </v>
      </c>
      <c r="L302" s="105" t="str">
        <f>IF(L$253=$A$248, " ", IF($A302=$A$247, " ", INDEX(PEFA_number!$C$7:$CK$106, MATCH('PEFA Pull'!L$253, PEFA_number!$A$7:$A$106,0), MATCH('PEFA Pull'!$A302, PEFA_number!$C$3:$CK$3, 0))))</f>
        <v xml:space="preserve"> </v>
      </c>
      <c r="M302" s="105" t="str">
        <f>IF(M$253=$A$248, " ", IF($A302=$A$247, " ", INDEX(PEFA_number!$C$7:$CK$106, MATCH('PEFA Pull'!M$253, PEFA_number!$A$7:$A$106,0), MATCH('PEFA Pull'!$A302, PEFA_number!$C$3:$CK$3, 0))))</f>
        <v xml:space="preserve"> </v>
      </c>
      <c r="N302" s="105" t="e">
        <f>IF(N$253=$A$248, " ", IF($A302=$A$247, " ", INDEX(PEFA_number!$C$7:$CK$106, MATCH('PEFA Pull'!N$253, PEFA_number!$A$7:$A$106,0), MATCH('PEFA Pull'!$A302, PEFA_number!$C$3:$CK$3, 0))))</f>
        <v>#N/A</v>
      </c>
      <c r="O302" s="105" t="e">
        <f>IF(O$253=$A$248, " ", IF($A302=$A$247, " ", INDEX(PEFA_number!$C$7:$CK$106, MATCH('PEFA Pull'!O$253, PEFA_number!$A$7:$A$106,0), MATCH('PEFA Pull'!$A302, PEFA_number!$C$3:$CK$3, 0))))</f>
        <v>#N/A</v>
      </c>
      <c r="P302" s="105" t="e">
        <f>IF(P$253=$A$248, " ", IF($A302=$A$247, " ", INDEX(PEFA_number!$C$7:$CK$106, MATCH('PEFA Pull'!P$253, PEFA_number!$A$7:$A$106,0), MATCH('PEFA Pull'!$A302, PEFA_number!$C$3:$CK$3, 0))))</f>
        <v>#N/A</v>
      </c>
      <c r="Q302" s="105" t="e">
        <f>IF(Q$253=$A$248, " ", IF($A302=$A$247, " ", INDEX(PEFA_number!$C$7:$CK$106, MATCH('PEFA Pull'!Q$253, PEFA_number!$A$7:$A$106,0), MATCH('PEFA Pull'!$A302, PEFA_number!$C$3:$CK$3, 0))))</f>
        <v>#N/A</v>
      </c>
      <c r="R302" s="105" t="e">
        <f>IF(R$253=$A$248, " ", IF($A302=$A$247, " ", INDEX(PEFA_number!$C$7:$CK$106, MATCH('PEFA Pull'!R$253, PEFA_number!$A$7:$A$106,0), MATCH('PEFA Pull'!$A302, PEFA_number!$C$3:$CK$3, 0))))</f>
        <v>#N/A</v>
      </c>
      <c r="S302" s="105" t="e">
        <f>IF(S$253=$A$248, " ", IF($A302=$A$247, " ", INDEX(PEFA_number!$C$7:$CK$106, MATCH('PEFA Pull'!S$253, PEFA_number!$A$7:$A$106,0), MATCH('PEFA Pull'!$A302, PEFA_number!$C$3:$CK$3, 0))))</f>
        <v>#N/A</v>
      </c>
      <c r="T302" s="105" t="e">
        <f>IF(T$253=$A$248, " ", IF($A302=$A$247, " ", INDEX(PEFA_number!$C$7:$CK$106, MATCH('PEFA Pull'!T$253, PEFA_number!$A$7:$A$106,0), MATCH('PEFA Pull'!$A302, PEFA_number!$C$3:$CK$3, 0))))</f>
        <v>#N/A</v>
      </c>
      <c r="U302" s="105" t="str">
        <f>IF(U$253=$A$248, " ", IF($A302=$A$247, " ", INDEX(PEFA_number!$C$7:$CK$106, MATCH('PEFA Pull'!U$253, PEFA_number!$A$7:$A$106,0), MATCH('PEFA Pull'!$A302, PEFA_number!$C$3:$CK$3, 0))))</f>
        <v xml:space="preserve"> </v>
      </c>
      <c r="V302" s="105" t="str">
        <f>IF(V$253=$A$248, " ", IF($A302=$A$247, " ", INDEX(PEFA_number!$C$7:$CK$106, MATCH('PEFA Pull'!V$253, PEFA_number!$A$7:$A$106,0), MATCH('PEFA Pull'!$A302, PEFA_number!$C$3:$CK$3, 0))))</f>
        <v xml:space="preserve"> </v>
      </c>
      <c r="W302" s="105" t="str">
        <f>IF(W$253=$A$248, " ", IF($A302=$A$247, " ", INDEX(PEFA_number!$C$7:$CK$106, MATCH('PEFA Pull'!W$253, PEFA_number!$A$7:$A$106,0), MATCH('PEFA Pull'!$A302, PEFA_number!$C$3:$CK$3, 0))))</f>
        <v xml:space="preserve"> </v>
      </c>
      <c r="X302" s="105" t="e">
        <f>IF(X$253=$A$249, " ", IF($A302=$A$247, " ", INDEX([16]CPIA!$D$9:$X$86, MATCH('PEFA Pull'!$A302, [16]CPIA!$C$9:$C$86, 0), MATCH('PEFA Pull'!X$253, [16]CPIA!$D$7:$X$7, 0))))</f>
        <v>#N/A</v>
      </c>
      <c r="Y302" s="105" t="e">
        <f>IF(Y$253=$A$249, " ", IF($A302=$A$247, " ", INDEX([16]CPIA!$D$9:$X$86, MATCH('PEFA Pull'!$A302, [16]CPIA!$C$9:$C$86, 0), MATCH('PEFA Pull'!Y$253, [16]CPIA!$D$7:$X$7, 0))))</f>
        <v>#N/A</v>
      </c>
      <c r="Z302" s="105" t="str">
        <f>IF(Z$253=$A$249, " ", IF($A302=$A$247, " ", INDEX([16]CPIA!$D$9:$X$86, MATCH('PEFA Pull'!$A302, [16]CPIA!$C$9:$C$86, 0), MATCH('PEFA Pull'!Z$253, [16]CPIA!$D$7:$X$7, 0))))</f>
        <v xml:space="preserve"> </v>
      </c>
      <c r="AA302" s="105" t="str">
        <f>IF(AA$253=$A$249, " ", IF($A302=$A$247, " ", INDEX([16]CPIA!$D$9:$X$86, MATCH('PEFA Pull'!$A302, [16]CPIA!$C$9:$C$86, 0), MATCH('PEFA Pull'!AA$253, [16]CPIA!$D$7:$X$7, 0))))</f>
        <v xml:space="preserve"> </v>
      </c>
      <c r="AB302" s="105" t="str">
        <f>IF(AB$253=$A$249, " ", IF($A302=$A$247, " ", INDEX([16]CPIA!$D$9:$X$86, MATCH('PEFA Pull'!$A302, [16]CPIA!$C$9:$C$86, 0), MATCH('PEFA Pull'!AB$253, [16]CPIA!$D$7:$X$7, 0))))</f>
        <v xml:space="preserve"> </v>
      </c>
      <c r="AC302" s="105" t="str">
        <f>IF(AC$253=$A$249, " ", IF($A302=$A$247, " ", INDEX([16]CPIA!$D$9:$X$86, MATCH('PEFA Pull'!$A302, [16]CPIA!$C$9:$C$86, 0), MATCH('PEFA Pull'!AC$253, [16]CPIA!$D$7:$X$7, 0))))</f>
        <v xml:space="preserve"> </v>
      </c>
      <c r="AD302" s="105" t="str">
        <f>IF(AD$253=$A$249, " ", IF($A302=$A$247, " ", INDEX([16]CPIA!$D$9:$X$86, MATCH('PEFA Pull'!$A302, [16]CPIA!$C$9:$C$86, 0), MATCH('PEFA Pull'!AD$253, [16]CPIA!$D$7:$X$7, 0))))</f>
        <v xml:space="preserve"> </v>
      </c>
      <c r="AE302" s="105" t="str">
        <f>IF(AE$253=$A$249, " ", IF($A302=$A$247, " ", INDEX([16]CPIA!$D$9:$X$86, MATCH('PEFA Pull'!$A302, [16]CPIA!$C$9:$C$86, 0), MATCH('PEFA Pull'!AE$253, [16]CPIA!$D$7:$X$7, 0))))</f>
        <v xml:space="preserve"> </v>
      </c>
      <c r="AF302" s="105" t="str">
        <f>IF(AF$253=$A$249, " ", IF($A302=$A$247, " ", INDEX([16]CPIA!$D$9:$X$86, MATCH('PEFA Pull'!$A302, [16]CPIA!$C$9:$C$86, 0), MATCH('PEFA Pull'!AF$253, [16]CPIA!$D$7:$X$7, 0))))</f>
        <v xml:space="preserve"> </v>
      </c>
      <c r="AG302" s="105" t="str">
        <f>IF(AG$253=$A$249, " ", IF($A302=$A$247, " ", INDEX([16]CPIA!$D$9:$X$86, MATCH('PEFA Pull'!$A302, [16]CPIA!$C$9:$C$86, 0), MATCH('PEFA Pull'!AG$253, [16]CPIA!$D$7:$X$7, 0))))</f>
        <v xml:space="preserve"> </v>
      </c>
      <c r="AH302" s="105" t="e">
        <f>IF(AH$253=$A$248, " ", IF($A302=$A$247, " ", INDEX(PEFA_number!$C$7:$CK$106, MATCH('PEFA Pull'!AH$253, PEFA_number!$A$7:$A$106,0), MATCH('PEFA Pull'!$A302, PEFA_number!$C$3:$CK$3, 0))))</f>
        <v>#N/A</v>
      </c>
      <c r="AI302" s="105" t="str">
        <f>IF(AI$253=$A$248, " ", IF($A302=$A$247, " ", INDEX(PEFA_number!$C$7:$CK$106, MATCH('PEFA Pull'!AI$253, PEFA_number!$A$7:$A$106,0), MATCH('PEFA Pull'!$A302, PEFA_number!$C$3:$CK$3, 0))))</f>
        <v xml:space="preserve"> </v>
      </c>
      <c r="AJ302" s="105" t="str">
        <f>IF(AJ$253=$A$248, " ", IF($A302=$A$247, " ", INDEX(PEFA_number!$C$7:$CK$106, MATCH('PEFA Pull'!AJ$253, PEFA_number!$A$7:$A$106,0), MATCH('PEFA Pull'!$A302, PEFA_number!$C$3:$CK$3, 0))))</f>
        <v xml:space="preserve"> </v>
      </c>
      <c r="AK302" s="105" t="str">
        <f>IF(AK$253=$A$248, " ", IF($A302=$A$247, " ", INDEX(PEFA_number!$C$7:$CK$106, MATCH('PEFA Pull'!AK$253, PEFA_number!$A$7:$A$106,0), MATCH('PEFA Pull'!$A302, PEFA_number!$C$3:$CK$3, 0))))</f>
        <v xml:space="preserve"> </v>
      </c>
    </row>
    <row r="303" spans="1:37">
      <c r="A303" s="117" t="s">
        <v>50</v>
      </c>
      <c r="B303" s="105">
        <f>IF(B$253=$A$248, " ", IF($A303=$A$247, " ", INDEX(PEFA_number!$C$7:$CK$106, MATCH('PEFA Pull'!B$253, PEFA_number!$A$7:$A$106,0), MATCH('PEFA Pull'!$A303, PEFA_number!$C$3:$CK$3, 0))))</f>
        <v>3</v>
      </c>
      <c r="C303" s="105">
        <f>IF(C$253=$A$248, " ", IF($A303=$A$247, " ", INDEX(PEFA_number!$C$7:$CK$106, MATCH('PEFA Pull'!C$253, PEFA_number!$A$7:$A$106,0), MATCH('PEFA Pull'!$A303, PEFA_number!$C$3:$CK$3, 0))))</f>
        <v>2</v>
      </c>
      <c r="D303" s="105">
        <f>IF(D$253=$A$248, " ", IF($A303=$A$247, " ", INDEX(PEFA_number!$C$7:$CK$106, MATCH('PEFA Pull'!D$253, PEFA_number!$A$7:$A$106,0), MATCH('PEFA Pull'!$A303, PEFA_number!$C$3:$CK$3, 0))))</f>
        <v>2</v>
      </c>
      <c r="E303" s="105">
        <f>IF(E$253=$A$248, " ", IF($A303=$A$247, " ", INDEX(PEFA_number!$C$7:$CK$106, MATCH('PEFA Pull'!E$253, PEFA_number!$A$7:$A$106,0), MATCH('PEFA Pull'!$A303, PEFA_number!$C$3:$CK$3, 0))))</f>
        <v>1</v>
      </c>
      <c r="F303" s="105">
        <f>IF(F$253=$A$248, " ", IF($A303=$A$247, " ", INDEX(PEFA_number!$C$7:$CK$106, MATCH('PEFA Pull'!F$253, PEFA_number!$A$7:$A$106,0), MATCH('PEFA Pull'!$A303, PEFA_number!$C$3:$CK$3, 0))))</f>
        <v>2</v>
      </c>
      <c r="G303" s="105" t="str">
        <f>IF(G$253=$A$248, " ", IF($A303=$A$247, " ", INDEX(PEFA_number!$C$7:$CK$106, MATCH('PEFA Pull'!G$253, PEFA_number!$A$7:$A$106,0), MATCH('PEFA Pull'!$A303, PEFA_number!$C$3:$CK$3, 0))))</f>
        <v xml:space="preserve"> </v>
      </c>
      <c r="H303" s="105" t="str">
        <f>IF(H$253=$A$248, " ", IF($A303=$A$247, " ", INDEX(PEFA_number!$C$7:$CK$106, MATCH('PEFA Pull'!H$253, PEFA_number!$A$7:$A$106,0), MATCH('PEFA Pull'!$A303, PEFA_number!$C$3:$CK$3, 0))))</f>
        <v xml:space="preserve"> </v>
      </c>
      <c r="I303" s="105" t="str">
        <f>IF(I$253=$A$248, " ", IF($A303=$A$247, " ", INDEX(PEFA_number!$C$7:$CK$106, MATCH('PEFA Pull'!I$253, PEFA_number!$A$7:$A$106,0), MATCH('PEFA Pull'!$A303, PEFA_number!$C$3:$CK$3, 0))))</f>
        <v xml:space="preserve"> </v>
      </c>
      <c r="J303" s="105" t="str">
        <f>IF(J$253=$A$248, " ", IF($A303=$A$247, " ", INDEX(PEFA_number!$C$7:$CK$106, MATCH('PEFA Pull'!J$253, PEFA_number!$A$7:$A$106,0), MATCH('PEFA Pull'!$A303, PEFA_number!$C$3:$CK$3, 0))))</f>
        <v xml:space="preserve"> </v>
      </c>
      <c r="K303" s="105" t="str">
        <f>IF(K$253=$A$248, " ", IF($A303=$A$247, " ", INDEX(PEFA_number!$C$7:$CK$106, MATCH('PEFA Pull'!K$253, PEFA_number!$A$7:$A$106,0), MATCH('PEFA Pull'!$A303, PEFA_number!$C$3:$CK$3, 0))))</f>
        <v xml:space="preserve"> </v>
      </c>
      <c r="L303" s="105" t="str">
        <f>IF(L$253=$A$248, " ", IF($A303=$A$247, " ", INDEX(PEFA_number!$C$7:$CK$106, MATCH('PEFA Pull'!L$253, PEFA_number!$A$7:$A$106,0), MATCH('PEFA Pull'!$A303, PEFA_number!$C$3:$CK$3, 0))))</f>
        <v xml:space="preserve"> </v>
      </c>
      <c r="M303" s="105" t="str">
        <f>IF(M$253=$A$248, " ", IF($A303=$A$247, " ", INDEX(PEFA_number!$C$7:$CK$106, MATCH('PEFA Pull'!M$253, PEFA_number!$A$7:$A$106,0), MATCH('PEFA Pull'!$A303, PEFA_number!$C$3:$CK$3, 0))))</f>
        <v xml:space="preserve"> </v>
      </c>
      <c r="N303" s="105">
        <f>IF(N$253=$A$248, " ", IF($A303=$A$247, " ", INDEX(PEFA_number!$C$7:$CK$106, MATCH('PEFA Pull'!N$253, PEFA_number!$A$7:$A$106,0), MATCH('PEFA Pull'!$A303, PEFA_number!$C$3:$CK$3, 0))))</f>
        <v>3</v>
      </c>
      <c r="O303" s="105">
        <f>IF(O$253=$A$248, " ", IF($A303=$A$247, " ", INDEX(PEFA_number!$C$7:$CK$106, MATCH('PEFA Pull'!O$253, PEFA_number!$A$7:$A$106,0), MATCH('PEFA Pull'!$A303, PEFA_number!$C$3:$CK$3, 0))))</f>
        <v>3</v>
      </c>
      <c r="P303" s="105">
        <f>IF(P$253=$A$248, " ", IF($A303=$A$247, " ", INDEX(PEFA_number!$C$7:$CK$106, MATCH('PEFA Pull'!P$253, PEFA_number!$A$7:$A$106,0), MATCH('PEFA Pull'!$A303, PEFA_number!$C$3:$CK$3, 0))))</f>
        <v>1</v>
      </c>
      <c r="Q303" s="105">
        <f>IF(Q$253=$A$248, " ", IF($A303=$A$247, " ", INDEX(PEFA_number!$C$7:$CK$106, MATCH('PEFA Pull'!Q$253, PEFA_number!$A$7:$A$106,0), MATCH('PEFA Pull'!$A303, PEFA_number!$C$3:$CK$3, 0))))</f>
        <v>3</v>
      </c>
      <c r="R303" s="105">
        <f>IF(R$253=$A$248, " ", IF($A303=$A$247, " ", INDEX(PEFA_number!$C$7:$CK$106, MATCH('PEFA Pull'!R$253, PEFA_number!$A$7:$A$106,0), MATCH('PEFA Pull'!$A303, PEFA_number!$C$3:$CK$3, 0))))</f>
        <v>2</v>
      </c>
      <c r="S303" s="105">
        <f>IF(S$253=$A$248, " ", IF($A303=$A$247, " ", INDEX(PEFA_number!$C$7:$CK$106, MATCH('PEFA Pull'!S$253, PEFA_number!$A$7:$A$106,0), MATCH('PEFA Pull'!$A303, PEFA_number!$C$3:$CK$3, 0))))</f>
        <v>2</v>
      </c>
      <c r="T303" s="105">
        <f>IF(T$253=$A$248, " ", IF($A303=$A$247, " ", INDEX(PEFA_number!$C$7:$CK$106, MATCH('PEFA Pull'!T$253, PEFA_number!$A$7:$A$106,0), MATCH('PEFA Pull'!$A303, PEFA_number!$C$3:$CK$3, 0))))</f>
        <v>2</v>
      </c>
      <c r="U303" s="105" t="str">
        <f>IF(U$253=$A$248, " ", IF($A303=$A$247, " ", INDEX(PEFA_number!$C$7:$CK$106, MATCH('PEFA Pull'!U$253, PEFA_number!$A$7:$A$106,0), MATCH('PEFA Pull'!$A303, PEFA_number!$C$3:$CK$3, 0))))</f>
        <v xml:space="preserve"> </v>
      </c>
      <c r="V303" s="105" t="str">
        <f>IF(V$253=$A$248, " ", IF($A303=$A$247, " ", INDEX(PEFA_number!$C$7:$CK$106, MATCH('PEFA Pull'!V$253, PEFA_number!$A$7:$A$106,0), MATCH('PEFA Pull'!$A303, PEFA_number!$C$3:$CK$3, 0))))</f>
        <v xml:space="preserve"> </v>
      </c>
      <c r="W303" s="105" t="str">
        <f>IF(W$253=$A$248, " ", IF($A303=$A$247, " ", INDEX(PEFA_number!$C$7:$CK$106, MATCH('PEFA Pull'!W$253, PEFA_number!$A$7:$A$106,0), MATCH('PEFA Pull'!$A303, PEFA_number!$C$3:$CK$3, 0))))</f>
        <v xml:space="preserve"> </v>
      </c>
      <c r="X303" s="105" t="e">
        <f>IF(X$253=$A$249, " ", IF($A303=$A$247, " ", INDEX([16]CPIA!$D$9:$X$86, MATCH('PEFA Pull'!$A303, [16]CPIA!$C$9:$C$86, 0), MATCH('PEFA Pull'!X$253, [16]CPIA!$D$7:$X$7, 0))))</f>
        <v>#N/A</v>
      </c>
      <c r="Y303" s="105" t="e">
        <f>IF(Y$253=$A$249, " ", IF($A303=$A$247, " ", INDEX([16]CPIA!$D$9:$X$86, MATCH('PEFA Pull'!$A303, [16]CPIA!$C$9:$C$86, 0), MATCH('PEFA Pull'!Y$253, [16]CPIA!$D$7:$X$7, 0))))</f>
        <v>#N/A</v>
      </c>
      <c r="Z303" s="105" t="str">
        <f>IF(Z$253=$A$249, " ", IF($A303=$A$247, " ", INDEX([16]CPIA!$D$9:$X$86, MATCH('PEFA Pull'!$A303, [16]CPIA!$C$9:$C$86, 0), MATCH('PEFA Pull'!Z$253, [16]CPIA!$D$7:$X$7, 0))))</f>
        <v xml:space="preserve"> </v>
      </c>
      <c r="AA303" s="105" t="str">
        <f>IF(AA$253=$A$249, " ", IF($A303=$A$247, " ", INDEX([16]CPIA!$D$9:$X$86, MATCH('PEFA Pull'!$A303, [16]CPIA!$C$9:$C$86, 0), MATCH('PEFA Pull'!AA$253, [16]CPIA!$D$7:$X$7, 0))))</f>
        <v xml:space="preserve"> </v>
      </c>
      <c r="AB303" s="105" t="str">
        <f>IF(AB$253=$A$249, " ", IF($A303=$A$247, " ", INDEX([16]CPIA!$D$9:$X$86, MATCH('PEFA Pull'!$A303, [16]CPIA!$C$9:$C$86, 0), MATCH('PEFA Pull'!AB$253, [16]CPIA!$D$7:$X$7, 0))))</f>
        <v xml:space="preserve"> </v>
      </c>
      <c r="AC303" s="105" t="str">
        <f>IF(AC$253=$A$249, " ", IF($A303=$A$247, " ", INDEX([16]CPIA!$D$9:$X$86, MATCH('PEFA Pull'!$A303, [16]CPIA!$C$9:$C$86, 0), MATCH('PEFA Pull'!AC$253, [16]CPIA!$D$7:$X$7, 0))))</f>
        <v xml:space="preserve"> </v>
      </c>
      <c r="AD303" s="105" t="str">
        <f>IF(AD$253=$A$249, " ", IF($A303=$A$247, " ", INDEX([16]CPIA!$D$9:$X$86, MATCH('PEFA Pull'!$A303, [16]CPIA!$C$9:$C$86, 0), MATCH('PEFA Pull'!AD$253, [16]CPIA!$D$7:$X$7, 0))))</f>
        <v xml:space="preserve"> </v>
      </c>
      <c r="AE303" s="105" t="str">
        <f>IF(AE$253=$A$249, " ", IF($A303=$A$247, " ", INDEX([16]CPIA!$D$9:$X$86, MATCH('PEFA Pull'!$A303, [16]CPIA!$C$9:$C$86, 0), MATCH('PEFA Pull'!AE$253, [16]CPIA!$D$7:$X$7, 0))))</f>
        <v xml:space="preserve"> </v>
      </c>
      <c r="AF303" s="105" t="str">
        <f>IF(AF$253=$A$249, " ", IF($A303=$A$247, " ", INDEX([16]CPIA!$D$9:$X$86, MATCH('PEFA Pull'!$A303, [16]CPIA!$C$9:$C$86, 0), MATCH('PEFA Pull'!AF$253, [16]CPIA!$D$7:$X$7, 0))))</f>
        <v xml:space="preserve"> </v>
      </c>
      <c r="AG303" s="105" t="str">
        <f>IF(AG$253=$A$249, " ", IF($A303=$A$247, " ", INDEX([16]CPIA!$D$9:$X$86, MATCH('PEFA Pull'!$A303, [16]CPIA!$C$9:$C$86, 0), MATCH('PEFA Pull'!AG$253, [16]CPIA!$D$7:$X$7, 0))))</f>
        <v xml:space="preserve"> </v>
      </c>
      <c r="AH303" s="105">
        <f>IF(AH$253=$A$248, " ", IF($A303=$A$247, " ", INDEX(PEFA_number!$C$7:$CK$106, MATCH('PEFA Pull'!AH$253, PEFA_number!$A$7:$A$106,0), MATCH('PEFA Pull'!$A303, PEFA_number!$C$3:$CK$3, 0))))</f>
        <v>3</v>
      </c>
      <c r="AI303" s="105" t="str">
        <f>IF(AI$253=$A$248, " ", IF($A303=$A$247, " ", INDEX(PEFA_number!$C$7:$CK$106, MATCH('PEFA Pull'!AI$253, PEFA_number!$A$7:$A$106,0), MATCH('PEFA Pull'!$A303, PEFA_number!$C$3:$CK$3, 0))))</f>
        <v xml:space="preserve"> </v>
      </c>
      <c r="AJ303" s="105" t="str">
        <f>IF(AJ$253=$A$248, " ", IF($A303=$A$247, " ", INDEX(PEFA_number!$C$7:$CK$106, MATCH('PEFA Pull'!AJ$253, PEFA_number!$A$7:$A$106,0), MATCH('PEFA Pull'!$A303, PEFA_number!$C$3:$CK$3, 0))))</f>
        <v xml:space="preserve"> </v>
      </c>
      <c r="AK303" s="105" t="str">
        <f>IF(AK$253=$A$248, " ", IF($A303=$A$247, " ", INDEX(PEFA_number!$C$7:$CK$106, MATCH('PEFA Pull'!AK$253, PEFA_number!$A$7:$A$106,0), MATCH('PEFA Pull'!$A303, PEFA_number!$C$3:$CK$3, 0))))</f>
        <v xml:space="preserve"> </v>
      </c>
    </row>
    <row r="304" spans="1:37">
      <c r="A304" s="117" t="s">
        <v>51</v>
      </c>
      <c r="B304" s="105" t="e">
        <f>IF(B$253=$A$248, " ", IF($A304=$A$247, " ", INDEX(PEFA_number!$C$7:$CK$106, MATCH('PEFA Pull'!B$253, PEFA_number!$A$7:$A$106,0), MATCH('PEFA Pull'!$A304, PEFA_number!$C$3:$CK$3, 0))))</f>
        <v>#N/A</v>
      </c>
      <c r="C304" s="105" t="e">
        <f>IF(C$253=$A$248, " ", IF($A304=$A$247, " ", INDEX(PEFA_number!$C$7:$CK$106, MATCH('PEFA Pull'!C$253, PEFA_number!$A$7:$A$106,0), MATCH('PEFA Pull'!$A304, PEFA_number!$C$3:$CK$3, 0))))</f>
        <v>#N/A</v>
      </c>
      <c r="D304" s="105" t="e">
        <f>IF(D$253=$A$248, " ", IF($A304=$A$247, " ", INDEX(PEFA_number!$C$7:$CK$106, MATCH('PEFA Pull'!D$253, PEFA_number!$A$7:$A$106,0), MATCH('PEFA Pull'!$A304, PEFA_number!$C$3:$CK$3, 0))))</f>
        <v>#N/A</v>
      </c>
      <c r="E304" s="105" t="e">
        <f>IF(E$253=$A$248, " ", IF($A304=$A$247, " ", INDEX(PEFA_number!$C$7:$CK$106, MATCH('PEFA Pull'!E$253, PEFA_number!$A$7:$A$106,0), MATCH('PEFA Pull'!$A304, PEFA_number!$C$3:$CK$3, 0))))</f>
        <v>#N/A</v>
      </c>
      <c r="F304" s="105" t="e">
        <f>IF(F$253=$A$248, " ", IF($A304=$A$247, " ", INDEX(PEFA_number!$C$7:$CK$106, MATCH('PEFA Pull'!F$253, PEFA_number!$A$7:$A$106,0), MATCH('PEFA Pull'!$A304, PEFA_number!$C$3:$CK$3, 0))))</f>
        <v>#N/A</v>
      </c>
      <c r="G304" s="105" t="str">
        <f>IF(G$253=$A$248, " ", IF($A304=$A$247, " ", INDEX(PEFA_number!$C$7:$CK$106, MATCH('PEFA Pull'!G$253, PEFA_number!$A$7:$A$106,0), MATCH('PEFA Pull'!$A304, PEFA_number!$C$3:$CK$3, 0))))</f>
        <v xml:space="preserve"> </v>
      </c>
      <c r="H304" s="105" t="str">
        <f>IF(H$253=$A$248, " ", IF($A304=$A$247, " ", INDEX(PEFA_number!$C$7:$CK$106, MATCH('PEFA Pull'!H$253, PEFA_number!$A$7:$A$106,0), MATCH('PEFA Pull'!$A304, PEFA_number!$C$3:$CK$3, 0))))</f>
        <v xml:space="preserve"> </v>
      </c>
      <c r="I304" s="105" t="str">
        <f>IF(I$253=$A$248, " ", IF($A304=$A$247, " ", INDEX(PEFA_number!$C$7:$CK$106, MATCH('PEFA Pull'!I$253, PEFA_number!$A$7:$A$106,0), MATCH('PEFA Pull'!$A304, PEFA_number!$C$3:$CK$3, 0))))</f>
        <v xml:space="preserve"> </v>
      </c>
      <c r="J304" s="105" t="str">
        <f>IF(J$253=$A$248, " ", IF($A304=$A$247, " ", INDEX(PEFA_number!$C$7:$CK$106, MATCH('PEFA Pull'!J$253, PEFA_number!$A$7:$A$106,0), MATCH('PEFA Pull'!$A304, PEFA_number!$C$3:$CK$3, 0))))</f>
        <v xml:space="preserve"> </v>
      </c>
      <c r="K304" s="105" t="str">
        <f>IF(K$253=$A$248, " ", IF($A304=$A$247, " ", INDEX(PEFA_number!$C$7:$CK$106, MATCH('PEFA Pull'!K$253, PEFA_number!$A$7:$A$106,0), MATCH('PEFA Pull'!$A304, PEFA_number!$C$3:$CK$3, 0))))</f>
        <v xml:space="preserve"> </v>
      </c>
      <c r="L304" s="105" t="str">
        <f>IF(L$253=$A$248, " ", IF($A304=$A$247, " ", INDEX(PEFA_number!$C$7:$CK$106, MATCH('PEFA Pull'!L$253, PEFA_number!$A$7:$A$106,0), MATCH('PEFA Pull'!$A304, PEFA_number!$C$3:$CK$3, 0))))</f>
        <v xml:space="preserve"> </v>
      </c>
      <c r="M304" s="105" t="str">
        <f>IF(M$253=$A$248, " ", IF($A304=$A$247, " ", INDEX(PEFA_number!$C$7:$CK$106, MATCH('PEFA Pull'!M$253, PEFA_number!$A$7:$A$106,0), MATCH('PEFA Pull'!$A304, PEFA_number!$C$3:$CK$3, 0))))</f>
        <v xml:space="preserve"> </v>
      </c>
      <c r="N304" s="105" t="e">
        <f>IF(N$253=$A$248, " ", IF($A304=$A$247, " ", INDEX(PEFA_number!$C$7:$CK$106, MATCH('PEFA Pull'!N$253, PEFA_number!$A$7:$A$106,0), MATCH('PEFA Pull'!$A304, PEFA_number!$C$3:$CK$3, 0))))</f>
        <v>#N/A</v>
      </c>
      <c r="O304" s="105" t="e">
        <f>IF(O$253=$A$248, " ", IF($A304=$A$247, " ", INDEX(PEFA_number!$C$7:$CK$106, MATCH('PEFA Pull'!O$253, PEFA_number!$A$7:$A$106,0), MATCH('PEFA Pull'!$A304, PEFA_number!$C$3:$CK$3, 0))))</f>
        <v>#N/A</v>
      </c>
      <c r="P304" s="105" t="e">
        <f>IF(P$253=$A$248, " ", IF($A304=$A$247, " ", INDEX(PEFA_number!$C$7:$CK$106, MATCH('PEFA Pull'!P$253, PEFA_number!$A$7:$A$106,0), MATCH('PEFA Pull'!$A304, PEFA_number!$C$3:$CK$3, 0))))</f>
        <v>#N/A</v>
      </c>
      <c r="Q304" s="105" t="e">
        <f>IF(Q$253=$A$248, " ", IF($A304=$A$247, " ", INDEX(PEFA_number!$C$7:$CK$106, MATCH('PEFA Pull'!Q$253, PEFA_number!$A$7:$A$106,0), MATCH('PEFA Pull'!$A304, PEFA_number!$C$3:$CK$3, 0))))</f>
        <v>#N/A</v>
      </c>
      <c r="R304" s="105" t="e">
        <f>IF(R$253=$A$248, " ", IF($A304=$A$247, " ", INDEX(PEFA_number!$C$7:$CK$106, MATCH('PEFA Pull'!R$253, PEFA_number!$A$7:$A$106,0), MATCH('PEFA Pull'!$A304, PEFA_number!$C$3:$CK$3, 0))))</f>
        <v>#N/A</v>
      </c>
      <c r="S304" s="105" t="e">
        <f>IF(S$253=$A$248, " ", IF($A304=$A$247, " ", INDEX(PEFA_number!$C$7:$CK$106, MATCH('PEFA Pull'!S$253, PEFA_number!$A$7:$A$106,0), MATCH('PEFA Pull'!$A304, PEFA_number!$C$3:$CK$3, 0))))</f>
        <v>#N/A</v>
      </c>
      <c r="T304" s="105" t="e">
        <f>IF(T$253=$A$248, " ", IF($A304=$A$247, " ", INDEX(PEFA_number!$C$7:$CK$106, MATCH('PEFA Pull'!T$253, PEFA_number!$A$7:$A$106,0), MATCH('PEFA Pull'!$A304, PEFA_number!$C$3:$CK$3, 0))))</f>
        <v>#N/A</v>
      </c>
      <c r="U304" s="105" t="str">
        <f>IF(U$253=$A$248, " ", IF($A304=$A$247, " ", INDEX(PEFA_number!$C$7:$CK$106, MATCH('PEFA Pull'!U$253, PEFA_number!$A$7:$A$106,0), MATCH('PEFA Pull'!$A304, PEFA_number!$C$3:$CK$3, 0))))</f>
        <v xml:space="preserve"> </v>
      </c>
      <c r="V304" s="105" t="str">
        <f>IF(V$253=$A$248, " ", IF($A304=$A$247, " ", INDEX(PEFA_number!$C$7:$CK$106, MATCH('PEFA Pull'!V$253, PEFA_number!$A$7:$A$106,0), MATCH('PEFA Pull'!$A304, PEFA_number!$C$3:$CK$3, 0))))</f>
        <v xml:space="preserve"> </v>
      </c>
      <c r="W304" s="105" t="str">
        <f>IF(W$253=$A$248, " ", IF($A304=$A$247, " ", INDEX(PEFA_number!$C$7:$CK$106, MATCH('PEFA Pull'!W$253, PEFA_number!$A$7:$A$106,0), MATCH('PEFA Pull'!$A304, PEFA_number!$C$3:$CK$3, 0))))</f>
        <v xml:space="preserve"> </v>
      </c>
      <c r="X304" s="105" t="e">
        <f>IF(X$253=$A$249, " ", IF($A304=$A$247, " ", INDEX([16]CPIA!$D$9:$X$86, MATCH('PEFA Pull'!$A304, [16]CPIA!$C$9:$C$86, 0), MATCH('PEFA Pull'!X$253, [16]CPIA!$D$7:$X$7, 0))))</f>
        <v>#N/A</v>
      </c>
      <c r="Y304" s="105" t="e">
        <f>IF(Y$253=$A$249, " ", IF($A304=$A$247, " ", INDEX([16]CPIA!$D$9:$X$86, MATCH('PEFA Pull'!$A304, [16]CPIA!$C$9:$C$86, 0), MATCH('PEFA Pull'!Y$253, [16]CPIA!$D$7:$X$7, 0))))</f>
        <v>#N/A</v>
      </c>
      <c r="Z304" s="105" t="str">
        <f>IF(Z$253=$A$249, " ", IF($A304=$A$247, " ", INDEX([16]CPIA!$D$9:$X$86, MATCH('PEFA Pull'!$A304, [16]CPIA!$C$9:$C$86, 0), MATCH('PEFA Pull'!Z$253, [16]CPIA!$D$7:$X$7, 0))))</f>
        <v xml:space="preserve"> </v>
      </c>
      <c r="AA304" s="105" t="str">
        <f>IF(AA$253=$A$249, " ", IF($A304=$A$247, " ", INDEX([16]CPIA!$D$9:$X$86, MATCH('PEFA Pull'!$A304, [16]CPIA!$C$9:$C$86, 0), MATCH('PEFA Pull'!AA$253, [16]CPIA!$D$7:$X$7, 0))))</f>
        <v xml:space="preserve"> </v>
      </c>
      <c r="AB304" s="105" t="str">
        <f>IF(AB$253=$A$249, " ", IF($A304=$A$247, " ", INDEX([16]CPIA!$D$9:$X$86, MATCH('PEFA Pull'!$A304, [16]CPIA!$C$9:$C$86, 0), MATCH('PEFA Pull'!AB$253, [16]CPIA!$D$7:$X$7, 0))))</f>
        <v xml:space="preserve"> </v>
      </c>
      <c r="AC304" s="105" t="str">
        <f>IF(AC$253=$A$249, " ", IF($A304=$A$247, " ", INDEX([16]CPIA!$D$9:$X$86, MATCH('PEFA Pull'!$A304, [16]CPIA!$C$9:$C$86, 0), MATCH('PEFA Pull'!AC$253, [16]CPIA!$D$7:$X$7, 0))))</f>
        <v xml:space="preserve"> </v>
      </c>
      <c r="AD304" s="105" t="str">
        <f>IF(AD$253=$A$249, " ", IF($A304=$A$247, " ", INDEX([16]CPIA!$D$9:$X$86, MATCH('PEFA Pull'!$A304, [16]CPIA!$C$9:$C$86, 0), MATCH('PEFA Pull'!AD$253, [16]CPIA!$D$7:$X$7, 0))))</f>
        <v xml:space="preserve"> </v>
      </c>
      <c r="AE304" s="105" t="str">
        <f>IF(AE$253=$A$249, " ", IF($A304=$A$247, " ", INDEX([16]CPIA!$D$9:$X$86, MATCH('PEFA Pull'!$A304, [16]CPIA!$C$9:$C$86, 0), MATCH('PEFA Pull'!AE$253, [16]CPIA!$D$7:$X$7, 0))))</f>
        <v xml:space="preserve"> </v>
      </c>
      <c r="AF304" s="105" t="str">
        <f>IF(AF$253=$A$249, " ", IF($A304=$A$247, " ", INDEX([16]CPIA!$D$9:$X$86, MATCH('PEFA Pull'!$A304, [16]CPIA!$C$9:$C$86, 0), MATCH('PEFA Pull'!AF$253, [16]CPIA!$D$7:$X$7, 0))))</f>
        <v xml:space="preserve"> </v>
      </c>
      <c r="AG304" s="105" t="str">
        <f>IF(AG$253=$A$249, " ", IF($A304=$A$247, " ", INDEX([16]CPIA!$D$9:$X$86, MATCH('PEFA Pull'!$A304, [16]CPIA!$C$9:$C$86, 0), MATCH('PEFA Pull'!AG$253, [16]CPIA!$D$7:$X$7, 0))))</f>
        <v xml:space="preserve"> </v>
      </c>
      <c r="AH304" s="105" t="e">
        <f>IF(AH$253=$A$248, " ", IF($A304=$A$247, " ", INDEX(PEFA_number!$C$7:$CK$106, MATCH('PEFA Pull'!AH$253, PEFA_number!$A$7:$A$106,0), MATCH('PEFA Pull'!$A304, PEFA_number!$C$3:$CK$3, 0))))</f>
        <v>#N/A</v>
      </c>
      <c r="AI304" s="105" t="str">
        <f>IF(AI$253=$A$248, " ", IF($A304=$A$247, " ", INDEX(PEFA_number!$C$7:$CK$106, MATCH('PEFA Pull'!AI$253, PEFA_number!$A$7:$A$106,0), MATCH('PEFA Pull'!$A304, PEFA_number!$C$3:$CK$3, 0))))</f>
        <v xml:space="preserve"> </v>
      </c>
      <c r="AJ304" s="105" t="str">
        <f>IF(AJ$253=$A$248, " ", IF($A304=$A$247, " ", INDEX(PEFA_number!$C$7:$CK$106, MATCH('PEFA Pull'!AJ$253, PEFA_number!$A$7:$A$106,0), MATCH('PEFA Pull'!$A304, PEFA_number!$C$3:$CK$3, 0))))</f>
        <v xml:space="preserve"> </v>
      </c>
      <c r="AK304" s="105" t="str">
        <f>IF(AK$253=$A$248, " ", IF($A304=$A$247, " ", INDEX(PEFA_number!$C$7:$CK$106, MATCH('PEFA Pull'!AK$253, PEFA_number!$A$7:$A$106,0), MATCH('PEFA Pull'!$A304, PEFA_number!$C$3:$CK$3, 0))))</f>
        <v xml:space="preserve"> </v>
      </c>
    </row>
    <row r="305" spans="1:37">
      <c r="A305" s="117" t="s">
        <v>52</v>
      </c>
      <c r="B305" s="105" t="e">
        <f>IF(B$253=$A$248, " ", IF($A305=$A$247, " ", INDEX(PEFA_number!$C$7:$CK$106, MATCH('PEFA Pull'!B$253, PEFA_number!$A$7:$A$106,0), MATCH('PEFA Pull'!$A305, PEFA_number!$C$3:$CK$3, 0))))</f>
        <v>#N/A</v>
      </c>
      <c r="C305" s="105" t="e">
        <f>IF(C$253=$A$248, " ", IF($A305=$A$247, " ", INDEX(PEFA_number!$C$7:$CK$106, MATCH('PEFA Pull'!C$253, PEFA_number!$A$7:$A$106,0), MATCH('PEFA Pull'!$A305, PEFA_number!$C$3:$CK$3, 0))))</f>
        <v>#N/A</v>
      </c>
      <c r="D305" s="105" t="e">
        <f>IF(D$253=$A$248, " ", IF($A305=$A$247, " ", INDEX(PEFA_number!$C$7:$CK$106, MATCH('PEFA Pull'!D$253, PEFA_number!$A$7:$A$106,0), MATCH('PEFA Pull'!$A305, PEFA_number!$C$3:$CK$3, 0))))</f>
        <v>#N/A</v>
      </c>
      <c r="E305" s="105" t="e">
        <f>IF(E$253=$A$248, " ", IF($A305=$A$247, " ", INDEX(PEFA_number!$C$7:$CK$106, MATCH('PEFA Pull'!E$253, PEFA_number!$A$7:$A$106,0), MATCH('PEFA Pull'!$A305, PEFA_number!$C$3:$CK$3, 0))))</f>
        <v>#N/A</v>
      </c>
      <c r="F305" s="105" t="e">
        <f>IF(F$253=$A$248, " ", IF($A305=$A$247, " ", INDEX(PEFA_number!$C$7:$CK$106, MATCH('PEFA Pull'!F$253, PEFA_number!$A$7:$A$106,0), MATCH('PEFA Pull'!$A305, PEFA_number!$C$3:$CK$3, 0))))</f>
        <v>#N/A</v>
      </c>
      <c r="G305" s="105" t="str">
        <f>IF(G$253=$A$248, " ", IF($A305=$A$247, " ", INDEX(PEFA_number!$C$7:$CK$106, MATCH('PEFA Pull'!G$253, PEFA_number!$A$7:$A$106,0), MATCH('PEFA Pull'!$A305, PEFA_number!$C$3:$CK$3, 0))))</f>
        <v xml:space="preserve"> </v>
      </c>
      <c r="H305" s="105" t="str">
        <f>IF(H$253=$A$248, " ", IF($A305=$A$247, " ", INDEX(PEFA_number!$C$7:$CK$106, MATCH('PEFA Pull'!H$253, PEFA_number!$A$7:$A$106,0), MATCH('PEFA Pull'!$A305, PEFA_number!$C$3:$CK$3, 0))))</f>
        <v xml:space="preserve"> </v>
      </c>
      <c r="I305" s="105" t="str">
        <f>IF(I$253=$A$248, " ", IF($A305=$A$247, " ", INDEX(PEFA_number!$C$7:$CK$106, MATCH('PEFA Pull'!I$253, PEFA_number!$A$7:$A$106,0), MATCH('PEFA Pull'!$A305, PEFA_number!$C$3:$CK$3, 0))))</f>
        <v xml:space="preserve"> </v>
      </c>
      <c r="J305" s="105" t="str">
        <f>IF(J$253=$A$248, " ", IF($A305=$A$247, " ", INDEX(PEFA_number!$C$7:$CK$106, MATCH('PEFA Pull'!J$253, PEFA_number!$A$7:$A$106,0), MATCH('PEFA Pull'!$A305, PEFA_number!$C$3:$CK$3, 0))))</f>
        <v xml:space="preserve"> </v>
      </c>
      <c r="K305" s="105" t="str">
        <f>IF(K$253=$A$248, " ", IF($A305=$A$247, " ", INDEX(PEFA_number!$C$7:$CK$106, MATCH('PEFA Pull'!K$253, PEFA_number!$A$7:$A$106,0), MATCH('PEFA Pull'!$A305, PEFA_number!$C$3:$CK$3, 0))))</f>
        <v xml:space="preserve"> </v>
      </c>
      <c r="L305" s="105" t="str">
        <f>IF(L$253=$A$248, " ", IF($A305=$A$247, " ", INDEX(PEFA_number!$C$7:$CK$106, MATCH('PEFA Pull'!L$253, PEFA_number!$A$7:$A$106,0), MATCH('PEFA Pull'!$A305, PEFA_number!$C$3:$CK$3, 0))))</f>
        <v xml:space="preserve"> </v>
      </c>
      <c r="M305" s="105" t="str">
        <f>IF(M$253=$A$248, " ", IF($A305=$A$247, " ", INDEX(PEFA_number!$C$7:$CK$106, MATCH('PEFA Pull'!M$253, PEFA_number!$A$7:$A$106,0), MATCH('PEFA Pull'!$A305, PEFA_number!$C$3:$CK$3, 0))))</f>
        <v xml:space="preserve"> </v>
      </c>
      <c r="N305" s="105" t="e">
        <f>IF(N$253=$A$248, " ", IF($A305=$A$247, " ", INDEX(PEFA_number!$C$7:$CK$106, MATCH('PEFA Pull'!N$253, PEFA_number!$A$7:$A$106,0), MATCH('PEFA Pull'!$A305, PEFA_number!$C$3:$CK$3, 0))))</f>
        <v>#N/A</v>
      </c>
      <c r="O305" s="105" t="e">
        <f>IF(O$253=$A$248, " ", IF($A305=$A$247, " ", INDEX(PEFA_number!$C$7:$CK$106, MATCH('PEFA Pull'!O$253, PEFA_number!$A$7:$A$106,0), MATCH('PEFA Pull'!$A305, PEFA_number!$C$3:$CK$3, 0))))</f>
        <v>#N/A</v>
      </c>
      <c r="P305" s="105" t="e">
        <f>IF(P$253=$A$248, " ", IF($A305=$A$247, " ", INDEX(PEFA_number!$C$7:$CK$106, MATCH('PEFA Pull'!P$253, PEFA_number!$A$7:$A$106,0), MATCH('PEFA Pull'!$A305, PEFA_number!$C$3:$CK$3, 0))))</f>
        <v>#N/A</v>
      </c>
      <c r="Q305" s="105" t="e">
        <f>IF(Q$253=$A$248, " ", IF($A305=$A$247, " ", INDEX(PEFA_number!$C$7:$CK$106, MATCH('PEFA Pull'!Q$253, PEFA_number!$A$7:$A$106,0), MATCH('PEFA Pull'!$A305, PEFA_number!$C$3:$CK$3, 0))))</f>
        <v>#N/A</v>
      </c>
      <c r="R305" s="105" t="e">
        <f>IF(R$253=$A$248, " ", IF($A305=$A$247, " ", INDEX(PEFA_number!$C$7:$CK$106, MATCH('PEFA Pull'!R$253, PEFA_number!$A$7:$A$106,0), MATCH('PEFA Pull'!$A305, PEFA_number!$C$3:$CK$3, 0))))</f>
        <v>#N/A</v>
      </c>
      <c r="S305" s="105" t="e">
        <f>IF(S$253=$A$248, " ", IF($A305=$A$247, " ", INDEX(PEFA_number!$C$7:$CK$106, MATCH('PEFA Pull'!S$253, PEFA_number!$A$7:$A$106,0), MATCH('PEFA Pull'!$A305, PEFA_number!$C$3:$CK$3, 0))))</f>
        <v>#N/A</v>
      </c>
      <c r="T305" s="105" t="e">
        <f>IF(T$253=$A$248, " ", IF($A305=$A$247, " ", INDEX(PEFA_number!$C$7:$CK$106, MATCH('PEFA Pull'!T$253, PEFA_number!$A$7:$A$106,0), MATCH('PEFA Pull'!$A305, PEFA_number!$C$3:$CK$3, 0))))</f>
        <v>#N/A</v>
      </c>
      <c r="U305" s="105" t="str">
        <f>IF(U$253=$A$248, " ", IF($A305=$A$247, " ", INDEX(PEFA_number!$C$7:$CK$106, MATCH('PEFA Pull'!U$253, PEFA_number!$A$7:$A$106,0), MATCH('PEFA Pull'!$A305, PEFA_number!$C$3:$CK$3, 0))))</f>
        <v xml:space="preserve"> </v>
      </c>
      <c r="V305" s="105" t="str">
        <f>IF(V$253=$A$248, " ", IF($A305=$A$247, " ", INDEX(PEFA_number!$C$7:$CK$106, MATCH('PEFA Pull'!V$253, PEFA_number!$A$7:$A$106,0), MATCH('PEFA Pull'!$A305, PEFA_number!$C$3:$CK$3, 0))))</f>
        <v xml:space="preserve"> </v>
      </c>
      <c r="W305" s="105" t="str">
        <f>IF(W$253=$A$248, " ", IF($A305=$A$247, " ", INDEX(PEFA_number!$C$7:$CK$106, MATCH('PEFA Pull'!W$253, PEFA_number!$A$7:$A$106,0), MATCH('PEFA Pull'!$A305, PEFA_number!$C$3:$CK$3, 0))))</f>
        <v xml:space="preserve"> </v>
      </c>
      <c r="X305" s="105" t="e">
        <f>IF(X$253=$A$249, " ", IF($A305=$A$247, " ", INDEX([16]CPIA!$D$9:$X$86, MATCH('PEFA Pull'!$A305, [16]CPIA!$C$9:$C$86, 0), MATCH('PEFA Pull'!X$253, [16]CPIA!$D$7:$X$7, 0))))</f>
        <v>#N/A</v>
      </c>
      <c r="Y305" s="105" t="e">
        <f>IF(Y$253=$A$249, " ", IF($A305=$A$247, " ", INDEX([16]CPIA!$D$9:$X$86, MATCH('PEFA Pull'!$A305, [16]CPIA!$C$9:$C$86, 0), MATCH('PEFA Pull'!Y$253, [16]CPIA!$D$7:$X$7, 0))))</f>
        <v>#N/A</v>
      </c>
      <c r="Z305" s="105" t="str">
        <f>IF(Z$253=$A$249, " ", IF($A305=$A$247, " ", INDEX([16]CPIA!$D$9:$X$86, MATCH('PEFA Pull'!$A305, [16]CPIA!$C$9:$C$86, 0), MATCH('PEFA Pull'!Z$253, [16]CPIA!$D$7:$X$7, 0))))</f>
        <v xml:space="preserve"> </v>
      </c>
      <c r="AA305" s="105" t="str">
        <f>IF(AA$253=$A$249, " ", IF($A305=$A$247, " ", INDEX([16]CPIA!$D$9:$X$86, MATCH('PEFA Pull'!$A305, [16]CPIA!$C$9:$C$86, 0), MATCH('PEFA Pull'!AA$253, [16]CPIA!$D$7:$X$7, 0))))</f>
        <v xml:space="preserve"> </v>
      </c>
      <c r="AB305" s="105" t="str">
        <f>IF(AB$253=$A$249, " ", IF($A305=$A$247, " ", INDEX([16]CPIA!$D$9:$X$86, MATCH('PEFA Pull'!$A305, [16]CPIA!$C$9:$C$86, 0), MATCH('PEFA Pull'!AB$253, [16]CPIA!$D$7:$X$7, 0))))</f>
        <v xml:space="preserve"> </v>
      </c>
      <c r="AC305" s="105" t="str">
        <f>IF(AC$253=$A$249, " ", IF($A305=$A$247, " ", INDEX([16]CPIA!$D$9:$X$86, MATCH('PEFA Pull'!$A305, [16]CPIA!$C$9:$C$86, 0), MATCH('PEFA Pull'!AC$253, [16]CPIA!$D$7:$X$7, 0))))</f>
        <v xml:space="preserve"> </v>
      </c>
      <c r="AD305" s="105" t="str">
        <f>IF(AD$253=$A$249, " ", IF($A305=$A$247, " ", INDEX([16]CPIA!$D$9:$X$86, MATCH('PEFA Pull'!$A305, [16]CPIA!$C$9:$C$86, 0), MATCH('PEFA Pull'!AD$253, [16]CPIA!$D$7:$X$7, 0))))</f>
        <v xml:space="preserve"> </v>
      </c>
      <c r="AE305" s="105" t="str">
        <f>IF(AE$253=$A$249, " ", IF($A305=$A$247, " ", INDEX([16]CPIA!$D$9:$X$86, MATCH('PEFA Pull'!$A305, [16]CPIA!$C$9:$C$86, 0), MATCH('PEFA Pull'!AE$253, [16]CPIA!$D$7:$X$7, 0))))</f>
        <v xml:space="preserve"> </v>
      </c>
      <c r="AF305" s="105" t="str">
        <f>IF(AF$253=$A$249, " ", IF($A305=$A$247, " ", INDEX([16]CPIA!$D$9:$X$86, MATCH('PEFA Pull'!$A305, [16]CPIA!$C$9:$C$86, 0), MATCH('PEFA Pull'!AF$253, [16]CPIA!$D$7:$X$7, 0))))</f>
        <v xml:space="preserve"> </v>
      </c>
      <c r="AG305" s="105" t="str">
        <f>IF(AG$253=$A$249, " ", IF($A305=$A$247, " ", INDEX([16]CPIA!$D$9:$X$86, MATCH('PEFA Pull'!$A305, [16]CPIA!$C$9:$C$86, 0), MATCH('PEFA Pull'!AG$253, [16]CPIA!$D$7:$X$7, 0))))</f>
        <v xml:space="preserve"> </v>
      </c>
      <c r="AH305" s="105" t="e">
        <f>IF(AH$253=$A$248, " ", IF($A305=$A$247, " ", INDEX(PEFA_number!$C$7:$CK$106, MATCH('PEFA Pull'!AH$253, PEFA_number!$A$7:$A$106,0), MATCH('PEFA Pull'!$A305, PEFA_number!$C$3:$CK$3, 0))))</f>
        <v>#N/A</v>
      </c>
      <c r="AI305" s="105" t="str">
        <f>IF(AI$253=$A$248, " ", IF($A305=$A$247, " ", INDEX(PEFA_number!$C$7:$CK$106, MATCH('PEFA Pull'!AI$253, PEFA_number!$A$7:$A$106,0), MATCH('PEFA Pull'!$A305, PEFA_number!$C$3:$CK$3, 0))))</f>
        <v xml:space="preserve"> </v>
      </c>
      <c r="AJ305" s="105" t="str">
        <f>IF(AJ$253=$A$248, " ", IF($A305=$A$247, " ", INDEX(PEFA_number!$C$7:$CK$106, MATCH('PEFA Pull'!AJ$253, PEFA_number!$A$7:$A$106,0), MATCH('PEFA Pull'!$A305, PEFA_number!$C$3:$CK$3, 0))))</f>
        <v xml:space="preserve"> </v>
      </c>
      <c r="AK305" s="105" t="str">
        <f>IF(AK$253=$A$248, " ", IF($A305=$A$247, " ", INDEX(PEFA_number!$C$7:$CK$106, MATCH('PEFA Pull'!AK$253, PEFA_number!$A$7:$A$106,0), MATCH('PEFA Pull'!$A305, PEFA_number!$C$3:$CK$3, 0))))</f>
        <v xml:space="preserve"> </v>
      </c>
    </row>
    <row r="306" spans="1:37">
      <c r="A306" s="117" t="s">
        <v>53</v>
      </c>
      <c r="B306" s="105">
        <f>IF(B$253=$A$248, " ", IF($A306=$A$247, " ", INDEX(PEFA_number!$C$7:$CK$106, MATCH('PEFA Pull'!B$253, PEFA_number!$A$7:$A$106,0), MATCH('PEFA Pull'!$A306, PEFA_number!$C$3:$CK$3, 0))))</f>
        <v>3</v>
      </c>
      <c r="C306" s="105">
        <f>IF(C$253=$A$248, " ", IF($A306=$A$247, " ", INDEX(PEFA_number!$C$7:$CK$106, MATCH('PEFA Pull'!C$253, PEFA_number!$A$7:$A$106,0), MATCH('PEFA Pull'!$A306, PEFA_number!$C$3:$CK$3, 0))))</f>
        <v>2</v>
      </c>
      <c r="D306" s="105">
        <f>IF(D$253=$A$248, " ", IF($A306=$A$247, " ", INDEX(PEFA_number!$C$7:$CK$106, MATCH('PEFA Pull'!D$253, PEFA_number!$A$7:$A$106,0), MATCH('PEFA Pull'!$A306, PEFA_number!$C$3:$CK$3, 0))))</f>
        <v>3</v>
      </c>
      <c r="E306" s="105">
        <f>IF(E$253=$A$248, " ", IF($A306=$A$247, " ", INDEX(PEFA_number!$C$7:$CK$106, MATCH('PEFA Pull'!E$253, PEFA_number!$A$7:$A$106,0), MATCH('PEFA Pull'!$A306, PEFA_number!$C$3:$CK$3, 0))))</f>
        <v>3</v>
      </c>
      <c r="F306" s="105">
        <f>IF(F$253=$A$248, " ", IF($A306=$A$247, " ", INDEX(PEFA_number!$C$7:$CK$106, MATCH('PEFA Pull'!F$253, PEFA_number!$A$7:$A$106,0), MATCH('PEFA Pull'!$A306, PEFA_number!$C$3:$CK$3, 0))))</f>
        <v>3</v>
      </c>
      <c r="G306" s="105" t="str">
        <f>IF(G$253=$A$248, " ", IF($A306=$A$247, " ", INDEX(PEFA_number!$C$7:$CK$106, MATCH('PEFA Pull'!G$253, PEFA_number!$A$7:$A$106,0), MATCH('PEFA Pull'!$A306, PEFA_number!$C$3:$CK$3, 0))))</f>
        <v xml:space="preserve"> </v>
      </c>
      <c r="H306" s="105" t="str">
        <f>IF(H$253=$A$248, " ", IF($A306=$A$247, " ", INDEX(PEFA_number!$C$7:$CK$106, MATCH('PEFA Pull'!H$253, PEFA_number!$A$7:$A$106,0), MATCH('PEFA Pull'!$A306, PEFA_number!$C$3:$CK$3, 0))))</f>
        <v xml:space="preserve"> </v>
      </c>
      <c r="I306" s="105" t="str">
        <f>IF(I$253=$A$248, " ", IF($A306=$A$247, " ", INDEX(PEFA_number!$C$7:$CK$106, MATCH('PEFA Pull'!I$253, PEFA_number!$A$7:$A$106,0), MATCH('PEFA Pull'!$A306, PEFA_number!$C$3:$CK$3, 0))))</f>
        <v xml:space="preserve"> </v>
      </c>
      <c r="J306" s="105" t="str">
        <f>IF(J$253=$A$248, " ", IF($A306=$A$247, " ", INDEX(PEFA_number!$C$7:$CK$106, MATCH('PEFA Pull'!J$253, PEFA_number!$A$7:$A$106,0), MATCH('PEFA Pull'!$A306, PEFA_number!$C$3:$CK$3, 0))))</f>
        <v xml:space="preserve"> </v>
      </c>
      <c r="K306" s="105" t="str">
        <f>IF(K$253=$A$248, " ", IF($A306=$A$247, " ", INDEX(PEFA_number!$C$7:$CK$106, MATCH('PEFA Pull'!K$253, PEFA_number!$A$7:$A$106,0), MATCH('PEFA Pull'!$A306, PEFA_number!$C$3:$CK$3, 0))))</f>
        <v xml:space="preserve"> </v>
      </c>
      <c r="L306" s="105" t="str">
        <f>IF(L$253=$A$248, " ", IF($A306=$A$247, " ", INDEX(PEFA_number!$C$7:$CK$106, MATCH('PEFA Pull'!L$253, PEFA_number!$A$7:$A$106,0), MATCH('PEFA Pull'!$A306, PEFA_number!$C$3:$CK$3, 0))))</f>
        <v xml:space="preserve"> </v>
      </c>
      <c r="M306" s="105" t="str">
        <f>IF(M$253=$A$248, " ", IF($A306=$A$247, " ", INDEX(PEFA_number!$C$7:$CK$106, MATCH('PEFA Pull'!M$253, PEFA_number!$A$7:$A$106,0), MATCH('PEFA Pull'!$A306, PEFA_number!$C$3:$CK$3, 0))))</f>
        <v xml:space="preserve"> </v>
      </c>
      <c r="N306" s="105">
        <f>IF(N$253=$A$248, " ", IF($A306=$A$247, " ", INDEX(PEFA_number!$C$7:$CK$106, MATCH('PEFA Pull'!N$253, PEFA_number!$A$7:$A$106,0), MATCH('PEFA Pull'!$A306, PEFA_number!$C$3:$CK$3, 0))))</f>
        <v>3</v>
      </c>
      <c r="O306" s="105">
        <f>IF(O$253=$A$248, " ", IF($A306=$A$247, " ", INDEX(PEFA_number!$C$7:$CK$106, MATCH('PEFA Pull'!O$253, PEFA_number!$A$7:$A$106,0), MATCH('PEFA Pull'!$A306, PEFA_number!$C$3:$CK$3, 0))))</f>
        <v>3</v>
      </c>
      <c r="P306" s="105">
        <f>IF(P$253=$A$248, " ", IF($A306=$A$247, " ", INDEX(PEFA_number!$C$7:$CK$106, MATCH('PEFA Pull'!P$253, PEFA_number!$A$7:$A$106,0), MATCH('PEFA Pull'!$A306, PEFA_number!$C$3:$CK$3, 0))))</f>
        <v>2</v>
      </c>
      <c r="Q306" s="105">
        <f>IF(Q$253=$A$248, " ", IF($A306=$A$247, " ", INDEX(PEFA_number!$C$7:$CK$106, MATCH('PEFA Pull'!Q$253, PEFA_number!$A$7:$A$106,0), MATCH('PEFA Pull'!$A306, PEFA_number!$C$3:$CK$3, 0))))</f>
        <v>3</v>
      </c>
      <c r="R306" s="105">
        <f>IF(R$253=$A$248, " ", IF($A306=$A$247, " ", INDEX(PEFA_number!$C$7:$CK$106, MATCH('PEFA Pull'!R$253, PEFA_number!$A$7:$A$106,0), MATCH('PEFA Pull'!$A306, PEFA_number!$C$3:$CK$3, 0))))</f>
        <v>3</v>
      </c>
      <c r="S306" s="105">
        <f>IF(S$253=$A$248, " ", IF($A306=$A$247, " ", INDEX(PEFA_number!$C$7:$CK$106, MATCH('PEFA Pull'!S$253, PEFA_number!$A$7:$A$106,0), MATCH('PEFA Pull'!$A306, PEFA_number!$C$3:$CK$3, 0))))</f>
        <v>4</v>
      </c>
      <c r="T306" s="105">
        <f>IF(T$253=$A$248, " ", IF($A306=$A$247, " ", INDEX(PEFA_number!$C$7:$CK$106, MATCH('PEFA Pull'!T$253, PEFA_number!$A$7:$A$106,0), MATCH('PEFA Pull'!$A306, PEFA_number!$C$3:$CK$3, 0))))</f>
        <v>2</v>
      </c>
      <c r="U306" s="105" t="str">
        <f>IF(U$253=$A$248, " ", IF($A306=$A$247, " ", INDEX(PEFA_number!$C$7:$CK$106, MATCH('PEFA Pull'!U$253, PEFA_number!$A$7:$A$106,0), MATCH('PEFA Pull'!$A306, PEFA_number!$C$3:$CK$3, 0))))</f>
        <v xml:space="preserve"> </v>
      </c>
      <c r="V306" s="105" t="str">
        <f>IF(V$253=$A$248, " ", IF($A306=$A$247, " ", INDEX(PEFA_number!$C$7:$CK$106, MATCH('PEFA Pull'!V$253, PEFA_number!$A$7:$A$106,0), MATCH('PEFA Pull'!$A306, PEFA_number!$C$3:$CK$3, 0))))</f>
        <v xml:space="preserve"> </v>
      </c>
      <c r="W306" s="105" t="str">
        <f>IF(W$253=$A$248, " ", IF($A306=$A$247, " ", INDEX(PEFA_number!$C$7:$CK$106, MATCH('PEFA Pull'!W$253, PEFA_number!$A$7:$A$106,0), MATCH('PEFA Pull'!$A306, PEFA_number!$C$3:$CK$3, 0))))</f>
        <v xml:space="preserve"> </v>
      </c>
      <c r="X306" s="105" t="e">
        <f>IF(X$253=$A$249, " ", IF($A306=$A$247, " ", INDEX([16]CPIA!$D$9:$X$86, MATCH('PEFA Pull'!$A306, [16]CPIA!$C$9:$C$86, 0), MATCH('PEFA Pull'!X$253, [16]CPIA!$D$7:$X$7, 0))))</f>
        <v>#N/A</v>
      </c>
      <c r="Y306" s="105" t="e">
        <f>IF(Y$253=$A$249, " ", IF($A306=$A$247, " ", INDEX([16]CPIA!$D$9:$X$86, MATCH('PEFA Pull'!$A306, [16]CPIA!$C$9:$C$86, 0), MATCH('PEFA Pull'!Y$253, [16]CPIA!$D$7:$X$7, 0))))</f>
        <v>#N/A</v>
      </c>
      <c r="Z306" s="105" t="str">
        <f>IF(Z$253=$A$249, " ", IF($A306=$A$247, " ", INDEX([16]CPIA!$D$9:$X$86, MATCH('PEFA Pull'!$A306, [16]CPIA!$C$9:$C$86, 0), MATCH('PEFA Pull'!Z$253, [16]CPIA!$D$7:$X$7, 0))))</f>
        <v xml:space="preserve"> </v>
      </c>
      <c r="AA306" s="105" t="str">
        <f>IF(AA$253=$A$249, " ", IF($A306=$A$247, " ", INDEX([16]CPIA!$D$9:$X$86, MATCH('PEFA Pull'!$A306, [16]CPIA!$C$9:$C$86, 0), MATCH('PEFA Pull'!AA$253, [16]CPIA!$D$7:$X$7, 0))))</f>
        <v xml:space="preserve"> </v>
      </c>
      <c r="AB306" s="105" t="str">
        <f>IF(AB$253=$A$249, " ", IF($A306=$A$247, " ", INDEX([16]CPIA!$D$9:$X$86, MATCH('PEFA Pull'!$A306, [16]CPIA!$C$9:$C$86, 0), MATCH('PEFA Pull'!AB$253, [16]CPIA!$D$7:$X$7, 0))))</f>
        <v xml:space="preserve"> </v>
      </c>
      <c r="AC306" s="105" t="str">
        <f>IF(AC$253=$A$249, " ", IF($A306=$A$247, " ", INDEX([16]CPIA!$D$9:$X$86, MATCH('PEFA Pull'!$A306, [16]CPIA!$C$9:$C$86, 0), MATCH('PEFA Pull'!AC$253, [16]CPIA!$D$7:$X$7, 0))))</f>
        <v xml:space="preserve"> </v>
      </c>
      <c r="AD306" s="105" t="str">
        <f>IF(AD$253=$A$249, " ", IF($A306=$A$247, " ", INDEX([16]CPIA!$D$9:$X$86, MATCH('PEFA Pull'!$A306, [16]CPIA!$C$9:$C$86, 0), MATCH('PEFA Pull'!AD$253, [16]CPIA!$D$7:$X$7, 0))))</f>
        <v xml:space="preserve"> </v>
      </c>
      <c r="AE306" s="105" t="str">
        <f>IF(AE$253=$A$249, " ", IF($A306=$A$247, " ", INDEX([16]CPIA!$D$9:$X$86, MATCH('PEFA Pull'!$A306, [16]CPIA!$C$9:$C$86, 0), MATCH('PEFA Pull'!AE$253, [16]CPIA!$D$7:$X$7, 0))))</f>
        <v xml:space="preserve"> </v>
      </c>
      <c r="AF306" s="105" t="str">
        <f>IF(AF$253=$A$249, " ", IF($A306=$A$247, " ", INDEX([16]CPIA!$D$9:$X$86, MATCH('PEFA Pull'!$A306, [16]CPIA!$C$9:$C$86, 0), MATCH('PEFA Pull'!AF$253, [16]CPIA!$D$7:$X$7, 0))))</f>
        <v xml:space="preserve"> </v>
      </c>
      <c r="AG306" s="105" t="str">
        <f>IF(AG$253=$A$249, " ", IF($A306=$A$247, " ", INDEX([16]CPIA!$D$9:$X$86, MATCH('PEFA Pull'!$A306, [16]CPIA!$C$9:$C$86, 0), MATCH('PEFA Pull'!AG$253, [16]CPIA!$D$7:$X$7, 0))))</f>
        <v xml:space="preserve"> </v>
      </c>
      <c r="AH306" s="105">
        <f>IF(AH$253=$A$248, " ", IF($A306=$A$247, " ", INDEX(PEFA_number!$C$7:$CK$106, MATCH('PEFA Pull'!AH$253, PEFA_number!$A$7:$A$106,0), MATCH('PEFA Pull'!$A306, PEFA_number!$C$3:$CK$3, 0))))</f>
        <v>3</v>
      </c>
      <c r="AI306" s="105" t="str">
        <f>IF(AI$253=$A$248, " ", IF($A306=$A$247, " ", INDEX(PEFA_number!$C$7:$CK$106, MATCH('PEFA Pull'!AI$253, PEFA_number!$A$7:$A$106,0), MATCH('PEFA Pull'!$A306, PEFA_number!$C$3:$CK$3, 0))))</f>
        <v xml:space="preserve"> </v>
      </c>
      <c r="AJ306" s="105" t="str">
        <f>IF(AJ$253=$A$248, " ", IF($A306=$A$247, " ", INDEX(PEFA_number!$C$7:$CK$106, MATCH('PEFA Pull'!AJ$253, PEFA_number!$A$7:$A$106,0), MATCH('PEFA Pull'!$A306, PEFA_number!$C$3:$CK$3, 0))))</f>
        <v xml:space="preserve"> </v>
      </c>
      <c r="AK306" s="105" t="str">
        <f>IF(AK$253=$A$248, " ", IF($A306=$A$247, " ", INDEX(PEFA_number!$C$7:$CK$106, MATCH('PEFA Pull'!AK$253, PEFA_number!$A$7:$A$106,0), MATCH('PEFA Pull'!$A306, PEFA_number!$C$3:$CK$3, 0))))</f>
        <v xml:space="preserve"> </v>
      </c>
    </row>
    <row r="307" spans="1:37">
      <c r="A307" s="117" t="s">
        <v>54</v>
      </c>
      <c r="B307" s="105" t="e">
        <f>IF(B$253=$A$248, " ", IF($A307=$A$247, " ", INDEX(PEFA_number!$C$7:$CK$106, MATCH('PEFA Pull'!B$253, PEFA_number!$A$7:$A$106,0), MATCH('PEFA Pull'!$A307, PEFA_number!$C$3:$CK$3, 0))))</f>
        <v>#N/A</v>
      </c>
      <c r="C307" s="105" t="e">
        <f>IF(C$253=$A$248, " ", IF($A307=$A$247, " ", INDEX(PEFA_number!$C$7:$CK$106, MATCH('PEFA Pull'!C$253, PEFA_number!$A$7:$A$106,0), MATCH('PEFA Pull'!$A307, PEFA_number!$C$3:$CK$3, 0))))</f>
        <v>#N/A</v>
      </c>
      <c r="D307" s="105" t="e">
        <f>IF(D$253=$A$248, " ", IF($A307=$A$247, " ", INDEX(PEFA_number!$C$7:$CK$106, MATCH('PEFA Pull'!D$253, PEFA_number!$A$7:$A$106,0), MATCH('PEFA Pull'!$A307, PEFA_number!$C$3:$CK$3, 0))))</f>
        <v>#N/A</v>
      </c>
      <c r="E307" s="105" t="e">
        <f>IF(E$253=$A$248, " ", IF($A307=$A$247, " ", INDEX(PEFA_number!$C$7:$CK$106, MATCH('PEFA Pull'!E$253, PEFA_number!$A$7:$A$106,0), MATCH('PEFA Pull'!$A307, PEFA_number!$C$3:$CK$3, 0))))</f>
        <v>#N/A</v>
      </c>
      <c r="F307" s="105" t="e">
        <f>IF(F$253=$A$248, " ", IF($A307=$A$247, " ", INDEX(PEFA_number!$C$7:$CK$106, MATCH('PEFA Pull'!F$253, PEFA_number!$A$7:$A$106,0), MATCH('PEFA Pull'!$A307, PEFA_number!$C$3:$CK$3, 0))))</f>
        <v>#N/A</v>
      </c>
      <c r="G307" s="105" t="str">
        <f>IF(G$253=$A$248, " ", IF($A307=$A$247, " ", INDEX(PEFA_number!$C$7:$CK$106, MATCH('PEFA Pull'!G$253, PEFA_number!$A$7:$A$106,0), MATCH('PEFA Pull'!$A307, PEFA_number!$C$3:$CK$3, 0))))</f>
        <v xml:space="preserve"> </v>
      </c>
      <c r="H307" s="105" t="str">
        <f>IF(H$253=$A$248, " ", IF($A307=$A$247, " ", INDEX(PEFA_number!$C$7:$CK$106, MATCH('PEFA Pull'!H$253, PEFA_number!$A$7:$A$106,0), MATCH('PEFA Pull'!$A307, PEFA_number!$C$3:$CK$3, 0))))</f>
        <v xml:space="preserve"> </v>
      </c>
      <c r="I307" s="105" t="str">
        <f>IF(I$253=$A$248, " ", IF($A307=$A$247, " ", INDEX(PEFA_number!$C$7:$CK$106, MATCH('PEFA Pull'!I$253, PEFA_number!$A$7:$A$106,0), MATCH('PEFA Pull'!$A307, PEFA_number!$C$3:$CK$3, 0))))</f>
        <v xml:space="preserve"> </v>
      </c>
      <c r="J307" s="105" t="str">
        <f>IF(J$253=$A$248, " ", IF($A307=$A$247, " ", INDEX(PEFA_number!$C$7:$CK$106, MATCH('PEFA Pull'!J$253, PEFA_number!$A$7:$A$106,0), MATCH('PEFA Pull'!$A307, PEFA_number!$C$3:$CK$3, 0))))</f>
        <v xml:space="preserve"> </v>
      </c>
      <c r="K307" s="105" t="str">
        <f>IF(K$253=$A$248, " ", IF($A307=$A$247, " ", INDEX(PEFA_number!$C$7:$CK$106, MATCH('PEFA Pull'!K$253, PEFA_number!$A$7:$A$106,0), MATCH('PEFA Pull'!$A307, PEFA_number!$C$3:$CK$3, 0))))</f>
        <v xml:space="preserve"> </v>
      </c>
      <c r="L307" s="105" t="str">
        <f>IF(L$253=$A$248, " ", IF($A307=$A$247, " ", INDEX(PEFA_number!$C$7:$CK$106, MATCH('PEFA Pull'!L$253, PEFA_number!$A$7:$A$106,0), MATCH('PEFA Pull'!$A307, PEFA_number!$C$3:$CK$3, 0))))</f>
        <v xml:space="preserve"> </v>
      </c>
      <c r="M307" s="105" t="str">
        <f>IF(M$253=$A$248, " ", IF($A307=$A$247, " ", INDEX(PEFA_number!$C$7:$CK$106, MATCH('PEFA Pull'!M$253, PEFA_number!$A$7:$A$106,0), MATCH('PEFA Pull'!$A307, PEFA_number!$C$3:$CK$3, 0))))</f>
        <v xml:space="preserve"> </v>
      </c>
      <c r="N307" s="105" t="e">
        <f>IF(N$253=$A$248, " ", IF($A307=$A$247, " ", INDEX(PEFA_number!$C$7:$CK$106, MATCH('PEFA Pull'!N$253, PEFA_number!$A$7:$A$106,0), MATCH('PEFA Pull'!$A307, PEFA_number!$C$3:$CK$3, 0))))</f>
        <v>#N/A</v>
      </c>
      <c r="O307" s="105" t="e">
        <f>IF(O$253=$A$248, " ", IF($A307=$A$247, " ", INDEX(PEFA_number!$C$7:$CK$106, MATCH('PEFA Pull'!O$253, PEFA_number!$A$7:$A$106,0), MATCH('PEFA Pull'!$A307, PEFA_number!$C$3:$CK$3, 0))))</f>
        <v>#N/A</v>
      </c>
      <c r="P307" s="105" t="e">
        <f>IF(P$253=$A$248, " ", IF($A307=$A$247, " ", INDEX(PEFA_number!$C$7:$CK$106, MATCH('PEFA Pull'!P$253, PEFA_number!$A$7:$A$106,0), MATCH('PEFA Pull'!$A307, PEFA_number!$C$3:$CK$3, 0))))</f>
        <v>#N/A</v>
      </c>
      <c r="Q307" s="105" t="e">
        <f>IF(Q$253=$A$248, " ", IF($A307=$A$247, " ", INDEX(PEFA_number!$C$7:$CK$106, MATCH('PEFA Pull'!Q$253, PEFA_number!$A$7:$A$106,0), MATCH('PEFA Pull'!$A307, PEFA_number!$C$3:$CK$3, 0))))</f>
        <v>#N/A</v>
      </c>
      <c r="R307" s="105" t="e">
        <f>IF(R$253=$A$248, " ", IF($A307=$A$247, " ", INDEX(PEFA_number!$C$7:$CK$106, MATCH('PEFA Pull'!R$253, PEFA_number!$A$7:$A$106,0), MATCH('PEFA Pull'!$A307, PEFA_number!$C$3:$CK$3, 0))))</f>
        <v>#N/A</v>
      </c>
      <c r="S307" s="105" t="e">
        <f>IF(S$253=$A$248, " ", IF($A307=$A$247, " ", INDEX(PEFA_number!$C$7:$CK$106, MATCH('PEFA Pull'!S$253, PEFA_number!$A$7:$A$106,0), MATCH('PEFA Pull'!$A307, PEFA_number!$C$3:$CK$3, 0))))</f>
        <v>#N/A</v>
      </c>
      <c r="T307" s="105" t="e">
        <f>IF(T$253=$A$248, " ", IF($A307=$A$247, " ", INDEX(PEFA_number!$C$7:$CK$106, MATCH('PEFA Pull'!T$253, PEFA_number!$A$7:$A$106,0), MATCH('PEFA Pull'!$A307, PEFA_number!$C$3:$CK$3, 0))))</f>
        <v>#N/A</v>
      </c>
      <c r="U307" s="105" t="str">
        <f>IF(U$253=$A$248, " ", IF($A307=$A$247, " ", INDEX(PEFA_number!$C$7:$CK$106, MATCH('PEFA Pull'!U$253, PEFA_number!$A$7:$A$106,0), MATCH('PEFA Pull'!$A307, PEFA_number!$C$3:$CK$3, 0))))</f>
        <v xml:space="preserve"> </v>
      </c>
      <c r="V307" s="105" t="str">
        <f>IF(V$253=$A$248, " ", IF($A307=$A$247, " ", INDEX(PEFA_number!$C$7:$CK$106, MATCH('PEFA Pull'!V$253, PEFA_number!$A$7:$A$106,0), MATCH('PEFA Pull'!$A307, PEFA_number!$C$3:$CK$3, 0))))</f>
        <v xml:space="preserve"> </v>
      </c>
      <c r="W307" s="105" t="str">
        <f>IF(W$253=$A$248, " ", IF($A307=$A$247, " ", INDEX(PEFA_number!$C$7:$CK$106, MATCH('PEFA Pull'!W$253, PEFA_number!$A$7:$A$106,0), MATCH('PEFA Pull'!$A307, PEFA_number!$C$3:$CK$3, 0))))</f>
        <v xml:space="preserve"> </v>
      </c>
      <c r="X307" s="105" t="e">
        <f>IF(X$253=$A$249, " ", IF($A307=$A$247, " ", INDEX([16]CPIA!$D$9:$X$86, MATCH('PEFA Pull'!$A307, [16]CPIA!$C$9:$C$86, 0), MATCH('PEFA Pull'!X$253, [16]CPIA!$D$7:$X$7, 0))))</f>
        <v>#N/A</v>
      </c>
      <c r="Y307" s="105" t="e">
        <f>IF(Y$253=$A$249, " ", IF($A307=$A$247, " ", INDEX([16]CPIA!$D$9:$X$86, MATCH('PEFA Pull'!$A307, [16]CPIA!$C$9:$C$86, 0), MATCH('PEFA Pull'!Y$253, [16]CPIA!$D$7:$X$7, 0))))</f>
        <v>#N/A</v>
      </c>
      <c r="Z307" s="105" t="str">
        <f>IF(Z$253=$A$249, " ", IF($A307=$A$247, " ", INDEX([16]CPIA!$D$9:$X$86, MATCH('PEFA Pull'!$A307, [16]CPIA!$C$9:$C$86, 0), MATCH('PEFA Pull'!Z$253, [16]CPIA!$D$7:$X$7, 0))))</f>
        <v xml:space="preserve"> </v>
      </c>
      <c r="AA307" s="105" t="str">
        <f>IF(AA$253=$A$249, " ", IF($A307=$A$247, " ", INDEX([16]CPIA!$D$9:$X$86, MATCH('PEFA Pull'!$A307, [16]CPIA!$C$9:$C$86, 0), MATCH('PEFA Pull'!AA$253, [16]CPIA!$D$7:$X$7, 0))))</f>
        <v xml:space="preserve"> </v>
      </c>
      <c r="AB307" s="105" t="str">
        <f>IF(AB$253=$A$249, " ", IF($A307=$A$247, " ", INDEX([16]CPIA!$D$9:$X$86, MATCH('PEFA Pull'!$A307, [16]CPIA!$C$9:$C$86, 0), MATCH('PEFA Pull'!AB$253, [16]CPIA!$D$7:$X$7, 0))))</f>
        <v xml:space="preserve"> </v>
      </c>
      <c r="AC307" s="105" t="str">
        <f>IF(AC$253=$A$249, " ", IF($A307=$A$247, " ", INDEX([16]CPIA!$D$9:$X$86, MATCH('PEFA Pull'!$A307, [16]CPIA!$C$9:$C$86, 0), MATCH('PEFA Pull'!AC$253, [16]CPIA!$D$7:$X$7, 0))))</f>
        <v xml:space="preserve"> </v>
      </c>
      <c r="AD307" s="105" t="str">
        <f>IF(AD$253=$A$249, " ", IF($A307=$A$247, " ", INDEX([16]CPIA!$D$9:$X$86, MATCH('PEFA Pull'!$A307, [16]CPIA!$C$9:$C$86, 0), MATCH('PEFA Pull'!AD$253, [16]CPIA!$D$7:$X$7, 0))))</f>
        <v xml:space="preserve"> </v>
      </c>
      <c r="AE307" s="105" t="str">
        <f>IF(AE$253=$A$249, " ", IF($A307=$A$247, " ", INDEX([16]CPIA!$D$9:$X$86, MATCH('PEFA Pull'!$A307, [16]CPIA!$C$9:$C$86, 0), MATCH('PEFA Pull'!AE$253, [16]CPIA!$D$7:$X$7, 0))))</f>
        <v xml:space="preserve"> </v>
      </c>
      <c r="AF307" s="105" t="str">
        <f>IF(AF$253=$A$249, " ", IF($A307=$A$247, " ", INDEX([16]CPIA!$D$9:$X$86, MATCH('PEFA Pull'!$A307, [16]CPIA!$C$9:$C$86, 0), MATCH('PEFA Pull'!AF$253, [16]CPIA!$D$7:$X$7, 0))))</f>
        <v xml:space="preserve"> </v>
      </c>
      <c r="AG307" s="105" t="str">
        <f>IF(AG$253=$A$249, " ", IF($A307=$A$247, " ", INDEX([16]CPIA!$D$9:$X$86, MATCH('PEFA Pull'!$A307, [16]CPIA!$C$9:$C$86, 0), MATCH('PEFA Pull'!AG$253, [16]CPIA!$D$7:$X$7, 0))))</f>
        <v xml:space="preserve"> </v>
      </c>
      <c r="AH307" s="105" t="e">
        <f>IF(AH$253=$A$248, " ", IF($A307=$A$247, " ", INDEX(PEFA_number!$C$7:$CK$106, MATCH('PEFA Pull'!AH$253, PEFA_number!$A$7:$A$106,0), MATCH('PEFA Pull'!$A307, PEFA_number!$C$3:$CK$3, 0))))</f>
        <v>#N/A</v>
      </c>
      <c r="AI307" s="105" t="str">
        <f>IF(AI$253=$A$248, " ", IF($A307=$A$247, " ", INDEX(PEFA_number!$C$7:$CK$106, MATCH('PEFA Pull'!AI$253, PEFA_number!$A$7:$A$106,0), MATCH('PEFA Pull'!$A307, PEFA_number!$C$3:$CK$3, 0))))</f>
        <v xml:space="preserve"> </v>
      </c>
      <c r="AJ307" s="105" t="str">
        <f>IF(AJ$253=$A$248, " ", IF($A307=$A$247, " ", INDEX(PEFA_number!$C$7:$CK$106, MATCH('PEFA Pull'!AJ$253, PEFA_number!$A$7:$A$106,0), MATCH('PEFA Pull'!$A307, PEFA_number!$C$3:$CK$3, 0))))</f>
        <v xml:space="preserve"> </v>
      </c>
      <c r="AK307" s="105" t="str">
        <f>IF(AK$253=$A$248, " ", IF($A307=$A$247, " ", INDEX(PEFA_number!$C$7:$CK$106, MATCH('PEFA Pull'!AK$253, PEFA_number!$A$7:$A$106,0), MATCH('PEFA Pull'!$A307, PEFA_number!$C$3:$CK$3, 0))))</f>
        <v xml:space="preserve"> </v>
      </c>
    </row>
    <row r="308" spans="1:37">
      <c r="A308" s="117" t="s">
        <v>55</v>
      </c>
      <c r="B308" s="105" t="e">
        <f>IF(B$253=$A$248, " ", IF($A308=$A$247, " ", INDEX(PEFA_number!$C$7:$CK$106, MATCH('PEFA Pull'!B$253, PEFA_number!$A$7:$A$106,0), MATCH('PEFA Pull'!$A308, PEFA_number!$C$3:$CK$3, 0))))</f>
        <v>#N/A</v>
      </c>
      <c r="C308" s="105" t="e">
        <f>IF(C$253=$A$248, " ", IF($A308=$A$247, " ", INDEX(PEFA_number!$C$7:$CK$106, MATCH('PEFA Pull'!C$253, PEFA_number!$A$7:$A$106,0), MATCH('PEFA Pull'!$A308, PEFA_number!$C$3:$CK$3, 0))))</f>
        <v>#N/A</v>
      </c>
      <c r="D308" s="105" t="e">
        <f>IF(D$253=$A$248, " ", IF($A308=$A$247, " ", INDEX(PEFA_number!$C$7:$CK$106, MATCH('PEFA Pull'!D$253, PEFA_number!$A$7:$A$106,0), MATCH('PEFA Pull'!$A308, PEFA_number!$C$3:$CK$3, 0))))</f>
        <v>#N/A</v>
      </c>
      <c r="E308" s="105" t="e">
        <f>IF(E$253=$A$248, " ", IF($A308=$A$247, " ", INDEX(PEFA_number!$C$7:$CK$106, MATCH('PEFA Pull'!E$253, PEFA_number!$A$7:$A$106,0), MATCH('PEFA Pull'!$A308, PEFA_number!$C$3:$CK$3, 0))))</f>
        <v>#N/A</v>
      </c>
      <c r="F308" s="105" t="e">
        <f>IF(F$253=$A$248, " ", IF($A308=$A$247, " ", INDEX(PEFA_number!$C$7:$CK$106, MATCH('PEFA Pull'!F$253, PEFA_number!$A$7:$A$106,0), MATCH('PEFA Pull'!$A308, PEFA_number!$C$3:$CK$3, 0))))</f>
        <v>#N/A</v>
      </c>
      <c r="G308" s="105" t="str">
        <f>IF(G$253=$A$248, " ", IF($A308=$A$247, " ", INDEX(PEFA_number!$C$7:$CK$106, MATCH('PEFA Pull'!G$253, PEFA_number!$A$7:$A$106,0), MATCH('PEFA Pull'!$A308, PEFA_number!$C$3:$CK$3, 0))))</f>
        <v xml:space="preserve"> </v>
      </c>
      <c r="H308" s="105" t="str">
        <f>IF(H$253=$A$248, " ", IF($A308=$A$247, " ", INDEX(PEFA_number!$C$7:$CK$106, MATCH('PEFA Pull'!H$253, PEFA_number!$A$7:$A$106,0), MATCH('PEFA Pull'!$A308, PEFA_number!$C$3:$CK$3, 0))))</f>
        <v xml:space="preserve"> </v>
      </c>
      <c r="I308" s="105" t="str">
        <f>IF(I$253=$A$248, " ", IF($A308=$A$247, " ", INDEX(PEFA_number!$C$7:$CK$106, MATCH('PEFA Pull'!I$253, PEFA_number!$A$7:$A$106,0), MATCH('PEFA Pull'!$A308, PEFA_number!$C$3:$CK$3, 0))))</f>
        <v xml:space="preserve"> </v>
      </c>
      <c r="J308" s="105" t="str">
        <f>IF(J$253=$A$248, " ", IF($A308=$A$247, " ", INDEX(PEFA_number!$C$7:$CK$106, MATCH('PEFA Pull'!J$253, PEFA_number!$A$7:$A$106,0), MATCH('PEFA Pull'!$A308, PEFA_number!$C$3:$CK$3, 0))))</f>
        <v xml:space="preserve"> </v>
      </c>
      <c r="K308" s="105" t="str">
        <f>IF(K$253=$A$248, " ", IF($A308=$A$247, " ", INDEX(PEFA_number!$C$7:$CK$106, MATCH('PEFA Pull'!K$253, PEFA_number!$A$7:$A$106,0), MATCH('PEFA Pull'!$A308, PEFA_number!$C$3:$CK$3, 0))))</f>
        <v xml:space="preserve"> </v>
      </c>
      <c r="L308" s="105" t="str">
        <f>IF(L$253=$A$248, " ", IF($A308=$A$247, " ", INDEX(PEFA_number!$C$7:$CK$106, MATCH('PEFA Pull'!L$253, PEFA_number!$A$7:$A$106,0), MATCH('PEFA Pull'!$A308, PEFA_number!$C$3:$CK$3, 0))))</f>
        <v xml:space="preserve"> </v>
      </c>
      <c r="M308" s="105" t="str">
        <f>IF(M$253=$A$248, " ", IF($A308=$A$247, " ", INDEX(PEFA_number!$C$7:$CK$106, MATCH('PEFA Pull'!M$253, PEFA_number!$A$7:$A$106,0), MATCH('PEFA Pull'!$A308, PEFA_number!$C$3:$CK$3, 0))))</f>
        <v xml:space="preserve"> </v>
      </c>
      <c r="N308" s="105" t="e">
        <f>IF(N$253=$A$248, " ", IF($A308=$A$247, " ", INDEX(PEFA_number!$C$7:$CK$106, MATCH('PEFA Pull'!N$253, PEFA_number!$A$7:$A$106,0), MATCH('PEFA Pull'!$A308, PEFA_number!$C$3:$CK$3, 0))))</f>
        <v>#N/A</v>
      </c>
      <c r="O308" s="105" t="e">
        <f>IF(O$253=$A$248, " ", IF($A308=$A$247, " ", INDEX(PEFA_number!$C$7:$CK$106, MATCH('PEFA Pull'!O$253, PEFA_number!$A$7:$A$106,0), MATCH('PEFA Pull'!$A308, PEFA_number!$C$3:$CK$3, 0))))</f>
        <v>#N/A</v>
      </c>
      <c r="P308" s="105" t="e">
        <f>IF(P$253=$A$248, " ", IF($A308=$A$247, " ", INDEX(PEFA_number!$C$7:$CK$106, MATCH('PEFA Pull'!P$253, PEFA_number!$A$7:$A$106,0), MATCH('PEFA Pull'!$A308, PEFA_number!$C$3:$CK$3, 0))))</f>
        <v>#N/A</v>
      </c>
      <c r="Q308" s="105" t="e">
        <f>IF(Q$253=$A$248, " ", IF($A308=$A$247, " ", INDEX(PEFA_number!$C$7:$CK$106, MATCH('PEFA Pull'!Q$253, PEFA_number!$A$7:$A$106,0), MATCH('PEFA Pull'!$A308, PEFA_number!$C$3:$CK$3, 0))))</f>
        <v>#N/A</v>
      </c>
      <c r="R308" s="105" t="e">
        <f>IF(R$253=$A$248, " ", IF($A308=$A$247, " ", INDEX(PEFA_number!$C$7:$CK$106, MATCH('PEFA Pull'!R$253, PEFA_number!$A$7:$A$106,0), MATCH('PEFA Pull'!$A308, PEFA_number!$C$3:$CK$3, 0))))</f>
        <v>#N/A</v>
      </c>
      <c r="S308" s="105" t="e">
        <f>IF(S$253=$A$248, " ", IF($A308=$A$247, " ", INDEX(PEFA_number!$C$7:$CK$106, MATCH('PEFA Pull'!S$253, PEFA_number!$A$7:$A$106,0), MATCH('PEFA Pull'!$A308, PEFA_number!$C$3:$CK$3, 0))))</f>
        <v>#N/A</v>
      </c>
      <c r="T308" s="105" t="e">
        <f>IF(T$253=$A$248, " ", IF($A308=$A$247, " ", INDEX(PEFA_number!$C$7:$CK$106, MATCH('PEFA Pull'!T$253, PEFA_number!$A$7:$A$106,0), MATCH('PEFA Pull'!$A308, PEFA_number!$C$3:$CK$3, 0))))</f>
        <v>#N/A</v>
      </c>
      <c r="U308" s="105" t="str">
        <f>IF(U$253=$A$248, " ", IF($A308=$A$247, " ", INDEX(PEFA_number!$C$7:$CK$106, MATCH('PEFA Pull'!U$253, PEFA_number!$A$7:$A$106,0), MATCH('PEFA Pull'!$A308, PEFA_number!$C$3:$CK$3, 0))))</f>
        <v xml:space="preserve"> </v>
      </c>
      <c r="V308" s="105" t="str">
        <f>IF(V$253=$A$248, " ", IF($A308=$A$247, " ", INDEX(PEFA_number!$C$7:$CK$106, MATCH('PEFA Pull'!V$253, PEFA_number!$A$7:$A$106,0), MATCH('PEFA Pull'!$A308, PEFA_number!$C$3:$CK$3, 0))))</f>
        <v xml:space="preserve"> </v>
      </c>
      <c r="W308" s="105" t="str">
        <f>IF(W$253=$A$248, " ", IF($A308=$A$247, " ", INDEX(PEFA_number!$C$7:$CK$106, MATCH('PEFA Pull'!W$253, PEFA_number!$A$7:$A$106,0), MATCH('PEFA Pull'!$A308, PEFA_number!$C$3:$CK$3, 0))))</f>
        <v xml:space="preserve"> </v>
      </c>
      <c r="X308" s="105" t="e">
        <f>IF(X$253=$A$249, " ", IF($A308=$A$247, " ", INDEX([16]CPIA!$D$9:$X$86, MATCH('PEFA Pull'!$A308, [16]CPIA!$C$9:$C$86, 0), MATCH('PEFA Pull'!X$253, [16]CPIA!$D$7:$X$7, 0))))</f>
        <v>#N/A</v>
      </c>
      <c r="Y308" s="105" t="e">
        <f>IF(Y$253=$A$249, " ", IF($A308=$A$247, " ", INDEX([16]CPIA!$D$9:$X$86, MATCH('PEFA Pull'!$A308, [16]CPIA!$C$9:$C$86, 0), MATCH('PEFA Pull'!Y$253, [16]CPIA!$D$7:$X$7, 0))))</f>
        <v>#N/A</v>
      </c>
      <c r="Z308" s="105" t="str">
        <f>IF(Z$253=$A$249, " ", IF($A308=$A$247, " ", INDEX([16]CPIA!$D$9:$X$86, MATCH('PEFA Pull'!$A308, [16]CPIA!$C$9:$C$86, 0), MATCH('PEFA Pull'!Z$253, [16]CPIA!$D$7:$X$7, 0))))</f>
        <v xml:space="preserve"> </v>
      </c>
      <c r="AA308" s="105" t="str">
        <f>IF(AA$253=$A$249, " ", IF($A308=$A$247, " ", INDEX([16]CPIA!$D$9:$X$86, MATCH('PEFA Pull'!$A308, [16]CPIA!$C$9:$C$86, 0), MATCH('PEFA Pull'!AA$253, [16]CPIA!$D$7:$X$7, 0))))</f>
        <v xml:space="preserve"> </v>
      </c>
      <c r="AB308" s="105" t="str">
        <f>IF(AB$253=$A$249, " ", IF($A308=$A$247, " ", INDEX([16]CPIA!$D$9:$X$86, MATCH('PEFA Pull'!$A308, [16]CPIA!$C$9:$C$86, 0), MATCH('PEFA Pull'!AB$253, [16]CPIA!$D$7:$X$7, 0))))</f>
        <v xml:space="preserve"> </v>
      </c>
      <c r="AC308" s="105" t="str">
        <f>IF(AC$253=$A$249, " ", IF($A308=$A$247, " ", INDEX([16]CPIA!$D$9:$X$86, MATCH('PEFA Pull'!$A308, [16]CPIA!$C$9:$C$86, 0), MATCH('PEFA Pull'!AC$253, [16]CPIA!$D$7:$X$7, 0))))</f>
        <v xml:space="preserve"> </v>
      </c>
      <c r="AD308" s="105" t="str">
        <f>IF(AD$253=$A$249, " ", IF($A308=$A$247, " ", INDEX([16]CPIA!$D$9:$X$86, MATCH('PEFA Pull'!$A308, [16]CPIA!$C$9:$C$86, 0), MATCH('PEFA Pull'!AD$253, [16]CPIA!$D$7:$X$7, 0))))</f>
        <v xml:space="preserve"> </v>
      </c>
      <c r="AE308" s="105" t="str">
        <f>IF(AE$253=$A$249, " ", IF($A308=$A$247, " ", INDEX([16]CPIA!$D$9:$X$86, MATCH('PEFA Pull'!$A308, [16]CPIA!$C$9:$C$86, 0), MATCH('PEFA Pull'!AE$253, [16]CPIA!$D$7:$X$7, 0))))</f>
        <v xml:space="preserve"> </v>
      </c>
      <c r="AF308" s="105" t="str">
        <f>IF(AF$253=$A$249, " ", IF($A308=$A$247, " ", INDEX([16]CPIA!$D$9:$X$86, MATCH('PEFA Pull'!$A308, [16]CPIA!$C$9:$C$86, 0), MATCH('PEFA Pull'!AF$253, [16]CPIA!$D$7:$X$7, 0))))</f>
        <v xml:space="preserve"> </v>
      </c>
      <c r="AG308" s="105" t="str">
        <f>IF(AG$253=$A$249, " ", IF($A308=$A$247, " ", INDEX([16]CPIA!$D$9:$X$86, MATCH('PEFA Pull'!$A308, [16]CPIA!$C$9:$C$86, 0), MATCH('PEFA Pull'!AG$253, [16]CPIA!$D$7:$X$7, 0))))</f>
        <v xml:space="preserve"> </v>
      </c>
      <c r="AH308" s="105" t="e">
        <f>IF(AH$253=$A$248, " ", IF($A308=$A$247, " ", INDEX(PEFA_number!$C$7:$CK$106, MATCH('PEFA Pull'!AH$253, PEFA_number!$A$7:$A$106,0), MATCH('PEFA Pull'!$A308, PEFA_number!$C$3:$CK$3, 0))))</f>
        <v>#N/A</v>
      </c>
      <c r="AI308" s="105" t="str">
        <f>IF(AI$253=$A$248, " ", IF($A308=$A$247, " ", INDEX(PEFA_number!$C$7:$CK$106, MATCH('PEFA Pull'!AI$253, PEFA_number!$A$7:$A$106,0), MATCH('PEFA Pull'!$A308, PEFA_number!$C$3:$CK$3, 0))))</f>
        <v xml:space="preserve"> </v>
      </c>
      <c r="AJ308" s="105" t="str">
        <f>IF(AJ$253=$A$248, " ", IF($A308=$A$247, " ", INDEX(PEFA_number!$C$7:$CK$106, MATCH('PEFA Pull'!AJ$253, PEFA_number!$A$7:$A$106,0), MATCH('PEFA Pull'!$A308, PEFA_number!$C$3:$CK$3, 0))))</f>
        <v xml:space="preserve"> </v>
      </c>
      <c r="AK308" s="105" t="str">
        <f>IF(AK$253=$A$248, " ", IF($A308=$A$247, " ", INDEX(PEFA_number!$C$7:$CK$106, MATCH('PEFA Pull'!AK$253, PEFA_number!$A$7:$A$106,0), MATCH('PEFA Pull'!$A308, PEFA_number!$C$3:$CK$3, 0))))</f>
        <v xml:space="preserve"> </v>
      </c>
    </row>
    <row r="309" spans="1:37">
      <c r="A309" s="117" t="s">
        <v>56</v>
      </c>
      <c r="B309" s="105" t="e">
        <f>IF(B$253=$A$248, " ", IF($A309=$A$247, " ", INDEX(PEFA_number!$C$7:$CK$106, MATCH('PEFA Pull'!B$253, PEFA_number!$A$7:$A$106,0), MATCH('PEFA Pull'!$A309, PEFA_number!$C$3:$CK$3, 0))))</f>
        <v>#N/A</v>
      </c>
      <c r="C309" s="105" t="e">
        <f>IF(C$253=$A$248, " ", IF($A309=$A$247, " ", INDEX(PEFA_number!$C$7:$CK$106, MATCH('PEFA Pull'!C$253, PEFA_number!$A$7:$A$106,0), MATCH('PEFA Pull'!$A309, PEFA_number!$C$3:$CK$3, 0))))</f>
        <v>#N/A</v>
      </c>
      <c r="D309" s="105" t="e">
        <f>IF(D$253=$A$248, " ", IF($A309=$A$247, " ", INDEX(PEFA_number!$C$7:$CK$106, MATCH('PEFA Pull'!D$253, PEFA_number!$A$7:$A$106,0), MATCH('PEFA Pull'!$A309, PEFA_number!$C$3:$CK$3, 0))))</f>
        <v>#N/A</v>
      </c>
      <c r="E309" s="105" t="e">
        <f>IF(E$253=$A$248, " ", IF($A309=$A$247, " ", INDEX(PEFA_number!$C$7:$CK$106, MATCH('PEFA Pull'!E$253, PEFA_number!$A$7:$A$106,0), MATCH('PEFA Pull'!$A309, PEFA_number!$C$3:$CK$3, 0))))</f>
        <v>#N/A</v>
      </c>
      <c r="F309" s="105" t="e">
        <f>IF(F$253=$A$248, " ", IF($A309=$A$247, " ", INDEX(PEFA_number!$C$7:$CK$106, MATCH('PEFA Pull'!F$253, PEFA_number!$A$7:$A$106,0), MATCH('PEFA Pull'!$A309, PEFA_number!$C$3:$CK$3, 0))))</f>
        <v>#N/A</v>
      </c>
      <c r="G309" s="105" t="str">
        <f>IF(G$253=$A$248, " ", IF($A309=$A$247, " ", INDEX(PEFA_number!$C$7:$CK$106, MATCH('PEFA Pull'!G$253, PEFA_number!$A$7:$A$106,0), MATCH('PEFA Pull'!$A309, PEFA_number!$C$3:$CK$3, 0))))</f>
        <v xml:space="preserve"> </v>
      </c>
      <c r="H309" s="105" t="str">
        <f>IF(H$253=$A$248, " ", IF($A309=$A$247, " ", INDEX(PEFA_number!$C$7:$CK$106, MATCH('PEFA Pull'!H$253, PEFA_number!$A$7:$A$106,0), MATCH('PEFA Pull'!$A309, PEFA_number!$C$3:$CK$3, 0))))</f>
        <v xml:space="preserve"> </v>
      </c>
      <c r="I309" s="105" t="str">
        <f>IF(I$253=$A$248, " ", IF($A309=$A$247, " ", INDEX(PEFA_number!$C$7:$CK$106, MATCH('PEFA Pull'!I$253, PEFA_number!$A$7:$A$106,0), MATCH('PEFA Pull'!$A309, PEFA_number!$C$3:$CK$3, 0))))</f>
        <v xml:space="preserve"> </v>
      </c>
      <c r="J309" s="105" t="str">
        <f>IF(J$253=$A$248, " ", IF($A309=$A$247, " ", INDEX(PEFA_number!$C$7:$CK$106, MATCH('PEFA Pull'!J$253, PEFA_number!$A$7:$A$106,0), MATCH('PEFA Pull'!$A309, PEFA_number!$C$3:$CK$3, 0))))</f>
        <v xml:space="preserve"> </v>
      </c>
      <c r="K309" s="105" t="str">
        <f>IF(K$253=$A$248, " ", IF($A309=$A$247, " ", INDEX(PEFA_number!$C$7:$CK$106, MATCH('PEFA Pull'!K$253, PEFA_number!$A$7:$A$106,0), MATCH('PEFA Pull'!$A309, PEFA_number!$C$3:$CK$3, 0))))</f>
        <v xml:space="preserve"> </v>
      </c>
      <c r="L309" s="105" t="str">
        <f>IF(L$253=$A$248, " ", IF($A309=$A$247, " ", INDEX(PEFA_number!$C$7:$CK$106, MATCH('PEFA Pull'!L$253, PEFA_number!$A$7:$A$106,0), MATCH('PEFA Pull'!$A309, PEFA_number!$C$3:$CK$3, 0))))</f>
        <v xml:space="preserve"> </v>
      </c>
      <c r="M309" s="105" t="str">
        <f>IF(M$253=$A$248, " ", IF($A309=$A$247, " ", INDEX(PEFA_number!$C$7:$CK$106, MATCH('PEFA Pull'!M$253, PEFA_number!$A$7:$A$106,0), MATCH('PEFA Pull'!$A309, PEFA_number!$C$3:$CK$3, 0))))</f>
        <v xml:space="preserve"> </v>
      </c>
      <c r="N309" s="105" t="e">
        <f>IF(N$253=$A$248, " ", IF($A309=$A$247, " ", INDEX(PEFA_number!$C$7:$CK$106, MATCH('PEFA Pull'!N$253, PEFA_number!$A$7:$A$106,0), MATCH('PEFA Pull'!$A309, PEFA_number!$C$3:$CK$3, 0))))</f>
        <v>#N/A</v>
      </c>
      <c r="O309" s="105" t="e">
        <f>IF(O$253=$A$248, " ", IF($A309=$A$247, " ", INDEX(PEFA_number!$C$7:$CK$106, MATCH('PEFA Pull'!O$253, PEFA_number!$A$7:$A$106,0), MATCH('PEFA Pull'!$A309, PEFA_number!$C$3:$CK$3, 0))))</f>
        <v>#N/A</v>
      </c>
      <c r="P309" s="105" t="e">
        <f>IF(P$253=$A$248, " ", IF($A309=$A$247, " ", INDEX(PEFA_number!$C$7:$CK$106, MATCH('PEFA Pull'!P$253, PEFA_number!$A$7:$A$106,0), MATCH('PEFA Pull'!$A309, PEFA_number!$C$3:$CK$3, 0))))</f>
        <v>#N/A</v>
      </c>
      <c r="Q309" s="105" t="e">
        <f>IF(Q$253=$A$248, " ", IF($A309=$A$247, " ", INDEX(PEFA_number!$C$7:$CK$106, MATCH('PEFA Pull'!Q$253, PEFA_number!$A$7:$A$106,0), MATCH('PEFA Pull'!$A309, PEFA_number!$C$3:$CK$3, 0))))</f>
        <v>#N/A</v>
      </c>
      <c r="R309" s="105" t="e">
        <f>IF(R$253=$A$248, " ", IF($A309=$A$247, " ", INDEX(PEFA_number!$C$7:$CK$106, MATCH('PEFA Pull'!R$253, PEFA_number!$A$7:$A$106,0), MATCH('PEFA Pull'!$A309, PEFA_number!$C$3:$CK$3, 0))))</f>
        <v>#N/A</v>
      </c>
      <c r="S309" s="105" t="e">
        <f>IF(S$253=$A$248, " ", IF($A309=$A$247, " ", INDEX(PEFA_number!$C$7:$CK$106, MATCH('PEFA Pull'!S$253, PEFA_number!$A$7:$A$106,0), MATCH('PEFA Pull'!$A309, PEFA_number!$C$3:$CK$3, 0))))</f>
        <v>#N/A</v>
      </c>
      <c r="T309" s="105" t="e">
        <f>IF(T$253=$A$248, " ", IF($A309=$A$247, " ", INDEX(PEFA_number!$C$7:$CK$106, MATCH('PEFA Pull'!T$253, PEFA_number!$A$7:$A$106,0), MATCH('PEFA Pull'!$A309, PEFA_number!$C$3:$CK$3, 0))))</f>
        <v>#N/A</v>
      </c>
      <c r="U309" s="105" t="str">
        <f>IF(U$253=$A$248, " ", IF($A309=$A$247, " ", INDEX(PEFA_number!$C$7:$CK$106, MATCH('PEFA Pull'!U$253, PEFA_number!$A$7:$A$106,0), MATCH('PEFA Pull'!$A309, PEFA_number!$C$3:$CK$3, 0))))</f>
        <v xml:space="preserve"> </v>
      </c>
      <c r="V309" s="105" t="str">
        <f>IF(V$253=$A$248, " ", IF($A309=$A$247, " ", INDEX(PEFA_number!$C$7:$CK$106, MATCH('PEFA Pull'!V$253, PEFA_number!$A$7:$A$106,0), MATCH('PEFA Pull'!$A309, PEFA_number!$C$3:$CK$3, 0))))</f>
        <v xml:space="preserve"> </v>
      </c>
      <c r="W309" s="105" t="str">
        <f>IF(W$253=$A$248, " ", IF($A309=$A$247, " ", INDEX(PEFA_number!$C$7:$CK$106, MATCH('PEFA Pull'!W$253, PEFA_number!$A$7:$A$106,0), MATCH('PEFA Pull'!$A309, PEFA_number!$C$3:$CK$3, 0))))</f>
        <v xml:space="preserve"> </v>
      </c>
      <c r="X309" s="105" t="e">
        <f>IF(X$253=$A$249, " ", IF($A309=$A$247, " ", INDEX([16]CPIA!$D$9:$X$86, MATCH('PEFA Pull'!$A309, [16]CPIA!$C$9:$C$86, 0), MATCH('PEFA Pull'!X$253, [16]CPIA!$D$7:$X$7, 0))))</f>
        <v>#N/A</v>
      </c>
      <c r="Y309" s="105" t="e">
        <f>IF(Y$253=$A$249, " ", IF($A309=$A$247, " ", INDEX([16]CPIA!$D$9:$X$86, MATCH('PEFA Pull'!$A309, [16]CPIA!$C$9:$C$86, 0), MATCH('PEFA Pull'!Y$253, [16]CPIA!$D$7:$X$7, 0))))</f>
        <v>#N/A</v>
      </c>
      <c r="Z309" s="105" t="str">
        <f>IF(Z$253=$A$249, " ", IF($A309=$A$247, " ", INDEX([16]CPIA!$D$9:$X$86, MATCH('PEFA Pull'!$A309, [16]CPIA!$C$9:$C$86, 0), MATCH('PEFA Pull'!Z$253, [16]CPIA!$D$7:$X$7, 0))))</f>
        <v xml:space="preserve"> </v>
      </c>
      <c r="AA309" s="105" t="str">
        <f>IF(AA$253=$A$249, " ", IF($A309=$A$247, " ", INDEX([16]CPIA!$D$9:$X$86, MATCH('PEFA Pull'!$A309, [16]CPIA!$C$9:$C$86, 0), MATCH('PEFA Pull'!AA$253, [16]CPIA!$D$7:$X$7, 0))))</f>
        <v xml:space="preserve"> </v>
      </c>
      <c r="AB309" s="105" t="str">
        <f>IF(AB$253=$A$249, " ", IF($A309=$A$247, " ", INDEX([16]CPIA!$D$9:$X$86, MATCH('PEFA Pull'!$A309, [16]CPIA!$C$9:$C$86, 0), MATCH('PEFA Pull'!AB$253, [16]CPIA!$D$7:$X$7, 0))))</f>
        <v xml:space="preserve"> </v>
      </c>
      <c r="AC309" s="105" t="str">
        <f>IF(AC$253=$A$249, " ", IF($A309=$A$247, " ", INDEX([16]CPIA!$D$9:$X$86, MATCH('PEFA Pull'!$A309, [16]CPIA!$C$9:$C$86, 0), MATCH('PEFA Pull'!AC$253, [16]CPIA!$D$7:$X$7, 0))))</f>
        <v xml:space="preserve"> </v>
      </c>
      <c r="AD309" s="105" t="str">
        <f>IF(AD$253=$A$249, " ", IF($A309=$A$247, " ", INDEX([16]CPIA!$D$9:$X$86, MATCH('PEFA Pull'!$A309, [16]CPIA!$C$9:$C$86, 0), MATCH('PEFA Pull'!AD$253, [16]CPIA!$D$7:$X$7, 0))))</f>
        <v xml:space="preserve"> </v>
      </c>
      <c r="AE309" s="105" t="str">
        <f>IF(AE$253=$A$249, " ", IF($A309=$A$247, " ", INDEX([16]CPIA!$D$9:$X$86, MATCH('PEFA Pull'!$A309, [16]CPIA!$C$9:$C$86, 0), MATCH('PEFA Pull'!AE$253, [16]CPIA!$D$7:$X$7, 0))))</f>
        <v xml:space="preserve"> </v>
      </c>
      <c r="AF309" s="105" t="str">
        <f>IF(AF$253=$A$249, " ", IF($A309=$A$247, " ", INDEX([16]CPIA!$D$9:$X$86, MATCH('PEFA Pull'!$A309, [16]CPIA!$C$9:$C$86, 0), MATCH('PEFA Pull'!AF$253, [16]CPIA!$D$7:$X$7, 0))))</f>
        <v xml:space="preserve"> </v>
      </c>
      <c r="AG309" s="105" t="str">
        <f>IF(AG$253=$A$249, " ", IF($A309=$A$247, " ", INDEX([16]CPIA!$D$9:$X$86, MATCH('PEFA Pull'!$A309, [16]CPIA!$C$9:$C$86, 0), MATCH('PEFA Pull'!AG$253, [16]CPIA!$D$7:$X$7, 0))))</f>
        <v xml:space="preserve"> </v>
      </c>
      <c r="AH309" s="105" t="e">
        <f>IF(AH$253=$A$248, " ", IF($A309=$A$247, " ", INDEX(PEFA_number!$C$7:$CK$106, MATCH('PEFA Pull'!AH$253, PEFA_number!$A$7:$A$106,0), MATCH('PEFA Pull'!$A309, PEFA_number!$C$3:$CK$3, 0))))</f>
        <v>#N/A</v>
      </c>
      <c r="AI309" s="105" t="str">
        <f>IF(AI$253=$A$248, " ", IF($A309=$A$247, " ", INDEX(PEFA_number!$C$7:$CK$106, MATCH('PEFA Pull'!AI$253, PEFA_number!$A$7:$A$106,0), MATCH('PEFA Pull'!$A309, PEFA_number!$C$3:$CK$3, 0))))</f>
        <v xml:space="preserve"> </v>
      </c>
      <c r="AJ309" s="105" t="str">
        <f>IF(AJ$253=$A$248, " ", IF($A309=$A$247, " ", INDEX(PEFA_number!$C$7:$CK$106, MATCH('PEFA Pull'!AJ$253, PEFA_number!$A$7:$A$106,0), MATCH('PEFA Pull'!$A309, PEFA_number!$C$3:$CK$3, 0))))</f>
        <v xml:space="preserve"> </v>
      </c>
      <c r="AK309" s="105" t="str">
        <f>IF(AK$253=$A$248, " ", IF($A309=$A$247, " ", INDEX(PEFA_number!$C$7:$CK$106, MATCH('PEFA Pull'!AK$253, PEFA_number!$A$7:$A$106,0), MATCH('PEFA Pull'!$A309, PEFA_number!$C$3:$CK$3, 0))))</f>
        <v xml:space="preserve"> </v>
      </c>
    </row>
    <row r="310" spans="1:37">
      <c r="A310" s="117" t="s">
        <v>57</v>
      </c>
      <c r="B310" s="105">
        <f>IF(B$253=$A$248, " ", IF($A310=$A$247, " ", INDEX(PEFA_number!$C$7:$CK$106, MATCH('PEFA Pull'!B$253, PEFA_number!$A$7:$A$106,0), MATCH('PEFA Pull'!$A310, PEFA_number!$C$3:$CK$3, 0))))</f>
        <v>4</v>
      </c>
      <c r="C310" s="105">
        <f>IF(C$253=$A$248, " ", IF($A310=$A$247, " ", INDEX(PEFA_number!$C$7:$CK$106, MATCH('PEFA Pull'!C$253, PEFA_number!$A$7:$A$106,0), MATCH('PEFA Pull'!$A310, PEFA_number!$C$3:$CK$3, 0))))</f>
        <v>3</v>
      </c>
      <c r="D310" s="105">
        <f>IF(D$253=$A$248, " ", IF($A310=$A$247, " ", INDEX(PEFA_number!$C$7:$CK$106, MATCH('PEFA Pull'!D$253, PEFA_number!$A$7:$A$106,0), MATCH('PEFA Pull'!$A310, PEFA_number!$C$3:$CK$3, 0))))</f>
        <v>3</v>
      </c>
      <c r="E310" s="105">
        <f>IF(E$253=$A$248, " ", IF($A310=$A$247, " ", INDEX(PEFA_number!$C$7:$CK$106, MATCH('PEFA Pull'!E$253, PEFA_number!$A$7:$A$106,0), MATCH('PEFA Pull'!$A310, PEFA_number!$C$3:$CK$3, 0))))</f>
        <v>2</v>
      </c>
      <c r="F310" s="105">
        <f>IF(F$253=$A$248, " ", IF($A310=$A$247, " ", INDEX(PEFA_number!$C$7:$CK$106, MATCH('PEFA Pull'!F$253, PEFA_number!$A$7:$A$106,0), MATCH('PEFA Pull'!$A310, PEFA_number!$C$3:$CK$3, 0))))</f>
        <v>3</v>
      </c>
      <c r="G310" s="105" t="str">
        <f>IF(G$253=$A$248, " ", IF($A310=$A$247, " ", INDEX(PEFA_number!$C$7:$CK$106, MATCH('PEFA Pull'!G$253, PEFA_number!$A$7:$A$106,0), MATCH('PEFA Pull'!$A310, PEFA_number!$C$3:$CK$3, 0))))</f>
        <v xml:space="preserve"> </v>
      </c>
      <c r="H310" s="105" t="str">
        <f>IF(H$253=$A$248, " ", IF($A310=$A$247, " ", INDEX(PEFA_number!$C$7:$CK$106, MATCH('PEFA Pull'!H$253, PEFA_number!$A$7:$A$106,0), MATCH('PEFA Pull'!$A310, PEFA_number!$C$3:$CK$3, 0))))</f>
        <v xml:space="preserve"> </v>
      </c>
      <c r="I310" s="105" t="str">
        <f>IF(I$253=$A$248, " ", IF($A310=$A$247, " ", INDEX(PEFA_number!$C$7:$CK$106, MATCH('PEFA Pull'!I$253, PEFA_number!$A$7:$A$106,0), MATCH('PEFA Pull'!$A310, PEFA_number!$C$3:$CK$3, 0))))</f>
        <v xml:space="preserve"> </v>
      </c>
      <c r="J310" s="105" t="str">
        <f>IF(J$253=$A$248, " ", IF($A310=$A$247, " ", INDEX(PEFA_number!$C$7:$CK$106, MATCH('PEFA Pull'!J$253, PEFA_number!$A$7:$A$106,0), MATCH('PEFA Pull'!$A310, PEFA_number!$C$3:$CK$3, 0))))</f>
        <v xml:space="preserve"> </v>
      </c>
      <c r="K310" s="105" t="str">
        <f>IF(K$253=$A$248, " ", IF($A310=$A$247, " ", INDEX(PEFA_number!$C$7:$CK$106, MATCH('PEFA Pull'!K$253, PEFA_number!$A$7:$A$106,0), MATCH('PEFA Pull'!$A310, PEFA_number!$C$3:$CK$3, 0))))</f>
        <v xml:space="preserve"> </v>
      </c>
      <c r="L310" s="105" t="str">
        <f>IF(L$253=$A$248, " ", IF($A310=$A$247, " ", INDEX(PEFA_number!$C$7:$CK$106, MATCH('PEFA Pull'!L$253, PEFA_number!$A$7:$A$106,0), MATCH('PEFA Pull'!$A310, PEFA_number!$C$3:$CK$3, 0))))</f>
        <v xml:space="preserve"> </v>
      </c>
      <c r="M310" s="105" t="str">
        <f>IF(M$253=$A$248, " ", IF($A310=$A$247, " ", INDEX(PEFA_number!$C$7:$CK$106, MATCH('PEFA Pull'!M$253, PEFA_number!$A$7:$A$106,0), MATCH('PEFA Pull'!$A310, PEFA_number!$C$3:$CK$3, 0))))</f>
        <v xml:space="preserve"> </v>
      </c>
      <c r="N310" s="105">
        <f>IF(N$253=$A$248, " ", IF($A310=$A$247, " ", INDEX(PEFA_number!$C$7:$CK$106, MATCH('PEFA Pull'!N$253, PEFA_number!$A$7:$A$106,0), MATCH('PEFA Pull'!$A310, PEFA_number!$C$3:$CK$3, 0))))</f>
        <v>4</v>
      </c>
      <c r="O310" s="105">
        <f>IF(O$253=$A$248, " ", IF($A310=$A$247, " ", INDEX(PEFA_number!$C$7:$CK$106, MATCH('PEFA Pull'!O$253, PEFA_number!$A$7:$A$106,0), MATCH('PEFA Pull'!$A310, PEFA_number!$C$3:$CK$3, 0))))</f>
        <v>3</v>
      </c>
      <c r="P310" s="105">
        <f>IF(P$253=$A$248, " ", IF($A310=$A$247, " ", INDEX(PEFA_number!$C$7:$CK$106, MATCH('PEFA Pull'!P$253, PEFA_number!$A$7:$A$106,0), MATCH('PEFA Pull'!$A310, PEFA_number!$C$3:$CK$3, 0))))</f>
        <v>2</v>
      </c>
      <c r="Q310" s="105">
        <f>IF(Q$253=$A$248, " ", IF($A310=$A$247, " ", INDEX(PEFA_number!$C$7:$CK$106, MATCH('PEFA Pull'!Q$253, PEFA_number!$A$7:$A$106,0), MATCH('PEFA Pull'!$A310, PEFA_number!$C$3:$CK$3, 0))))</f>
        <v>3</v>
      </c>
      <c r="R310" s="105">
        <f>IF(R$253=$A$248, " ", IF($A310=$A$247, " ", INDEX(PEFA_number!$C$7:$CK$106, MATCH('PEFA Pull'!R$253, PEFA_number!$A$7:$A$106,0), MATCH('PEFA Pull'!$A310, PEFA_number!$C$3:$CK$3, 0))))</f>
        <v>3</v>
      </c>
      <c r="S310" s="105">
        <f>IF(S$253=$A$248, " ", IF($A310=$A$247, " ", INDEX(PEFA_number!$C$7:$CK$106, MATCH('PEFA Pull'!S$253, PEFA_number!$A$7:$A$106,0), MATCH('PEFA Pull'!$A310, PEFA_number!$C$3:$CK$3, 0))))</f>
        <v>2</v>
      </c>
      <c r="T310" s="105">
        <f>IF(T$253=$A$248, " ", IF($A310=$A$247, " ", INDEX(PEFA_number!$C$7:$CK$106, MATCH('PEFA Pull'!T$253, PEFA_number!$A$7:$A$106,0), MATCH('PEFA Pull'!$A310, PEFA_number!$C$3:$CK$3, 0))))</f>
        <v>2</v>
      </c>
      <c r="U310" s="105" t="str">
        <f>IF(U$253=$A$248, " ", IF($A310=$A$247, " ", INDEX(PEFA_number!$C$7:$CK$106, MATCH('PEFA Pull'!U$253, PEFA_number!$A$7:$A$106,0), MATCH('PEFA Pull'!$A310, PEFA_number!$C$3:$CK$3, 0))))</f>
        <v xml:space="preserve"> </v>
      </c>
      <c r="V310" s="105" t="str">
        <f>IF(V$253=$A$248, " ", IF($A310=$A$247, " ", INDEX(PEFA_number!$C$7:$CK$106, MATCH('PEFA Pull'!V$253, PEFA_number!$A$7:$A$106,0), MATCH('PEFA Pull'!$A310, PEFA_number!$C$3:$CK$3, 0))))</f>
        <v xml:space="preserve"> </v>
      </c>
      <c r="W310" s="105" t="str">
        <f>IF(W$253=$A$248, " ", IF($A310=$A$247, " ", INDEX(PEFA_number!$C$7:$CK$106, MATCH('PEFA Pull'!W$253, PEFA_number!$A$7:$A$106,0), MATCH('PEFA Pull'!$A310, PEFA_number!$C$3:$CK$3, 0))))</f>
        <v xml:space="preserve"> </v>
      </c>
      <c r="X310" s="105">
        <f>IF(X$253=$A$249, " ", IF($A310=$A$247, " ", INDEX([16]CPIA!$D$9:$X$86, MATCH('PEFA Pull'!$A310, [16]CPIA!$C$9:$C$86, 0), MATCH('PEFA Pull'!X$253, [16]CPIA!$D$7:$X$7, 0))))</f>
        <v>3.5</v>
      </c>
      <c r="Y310" s="105">
        <f>IF(Y$253=$A$249, " ", IF($A310=$A$247, " ", INDEX([16]CPIA!$D$9:$X$86, MATCH('PEFA Pull'!$A310, [16]CPIA!$C$9:$C$86, 0), MATCH('PEFA Pull'!Y$253, [16]CPIA!$D$7:$X$7, 0))))</f>
        <v>3</v>
      </c>
      <c r="Z310" s="105" t="str">
        <f>IF(Z$253=$A$249, " ", IF($A310=$A$247, " ", INDEX([16]CPIA!$D$9:$X$86, MATCH('PEFA Pull'!$A310, [16]CPIA!$C$9:$C$86, 0), MATCH('PEFA Pull'!Z$253, [16]CPIA!$D$7:$X$7, 0))))</f>
        <v xml:space="preserve"> </v>
      </c>
      <c r="AA310" s="105" t="str">
        <f>IF(AA$253=$A$249, " ", IF($A310=$A$247, " ", INDEX([16]CPIA!$D$9:$X$86, MATCH('PEFA Pull'!$A310, [16]CPIA!$C$9:$C$86, 0), MATCH('PEFA Pull'!AA$253, [16]CPIA!$D$7:$X$7, 0))))</f>
        <v xml:space="preserve"> </v>
      </c>
      <c r="AB310" s="105" t="str">
        <f>IF(AB$253=$A$249, " ", IF($A310=$A$247, " ", INDEX([16]CPIA!$D$9:$X$86, MATCH('PEFA Pull'!$A310, [16]CPIA!$C$9:$C$86, 0), MATCH('PEFA Pull'!AB$253, [16]CPIA!$D$7:$X$7, 0))))</f>
        <v xml:space="preserve"> </v>
      </c>
      <c r="AC310" s="105" t="str">
        <f>IF(AC$253=$A$249, " ", IF($A310=$A$247, " ", INDEX([16]CPIA!$D$9:$X$86, MATCH('PEFA Pull'!$A310, [16]CPIA!$C$9:$C$86, 0), MATCH('PEFA Pull'!AC$253, [16]CPIA!$D$7:$X$7, 0))))</f>
        <v xml:space="preserve"> </v>
      </c>
      <c r="AD310" s="105" t="str">
        <f>IF(AD$253=$A$249, " ", IF($A310=$A$247, " ", INDEX([16]CPIA!$D$9:$X$86, MATCH('PEFA Pull'!$A310, [16]CPIA!$C$9:$C$86, 0), MATCH('PEFA Pull'!AD$253, [16]CPIA!$D$7:$X$7, 0))))</f>
        <v xml:space="preserve"> </v>
      </c>
      <c r="AE310" s="105" t="str">
        <f>IF(AE$253=$A$249, " ", IF($A310=$A$247, " ", INDEX([16]CPIA!$D$9:$X$86, MATCH('PEFA Pull'!$A310, [16]CPIA!$C$9:$C$86, 0), MATCH('PEFA Pull'!AE$253, [16]CPIA!$D$7:$X$7, 0))))</f>
        <v xml:space="preserve"> </v>
      </c>
      <c r="AF310" s="105" t="str">
        <f>IF(AF$253=$A$249, " ", IF($A310=$A$247, " ", INDEX([16]CPIA!$D$9:$X$86, MATCH('PEFA Pull'!$A310, [16]CPIA!$C$9:$C$86, 0), MATCH('PEFA Pull'!AF$253, [16]CPIA!$D$7:$X$7, 0))))</f>
        <v xml:space="preserve"> </v>
      </c>
      <c r="AG310" s="105" t="str">
        <f>IF(AG$253=$A$249, " ", IF($A310=$A$247, " ", INDEX([16]CPIA!$D$9:$X$86, MATCH('PEFA Pull'!$A310, [16]CPIA!$C$9:$C$86, 0), MATCH('PEFA Pull'!AG$253, [16]CPIA!$D$7:$X$7, 0))))</f>
        <v xml:space="preserve"> </v>
      </c>
      <c r="AH310" s="105">
        <f>IF(AH$253=$A$248, " ", IF($A310=$A$247, " ", INDEX(PEFA_number!$C$7:$CK$106, MATCH('PEFA Pull'!AH$253, PEFA_number!$A$7:$A$106,0), MATCH('PEFA Pull'!$A310, PEFA_number!$C$3:$CK$3, 0))))</f>
        <v>3</v>
      </c>
      <c r="AI310" s="105" t="str">
        <f>IF(AI$253=$A$248, " ", IF($A310=$A$247, " ", INDEX(PEFA_number!$C$7:$CK$106, MATCH('PEFA Pull'!AI$253, PEFA_number!$A$7:$A$106,0), MATCH('PEFA Pull'!$A310, PEFA_number!$C$3:$CK$3, 0))))</f>
        <v xml:space="preserve"> </v>
      </c>
      <c r="AJ310" s="105" t="str">
        <f>IF(AJ$253=$A$248, " ", IF($A310=$A$247, " ", INDEX(PEFA_number!$C$7:$CK$106, MATCH('PEFA Pull'!AJ$253, PEFA_number!$A$7:$A$106,0), MATCH('PEFA Pull'!$A310, PEFA_number!$C$3:$CK$3, 0))))</f>
        <v xml:space="preserve"> </v>
      </c>
      <c r="AK310" s="105" t="str">
        <f>IF(AK$253=$A$248, " ", IF($A310=$A$247, " ", INDEX(PEFA_number!$C$7:$CK$106, MATCH('PEFA Pull'!AK$253, PEFA_number!$A$7:$A$106,0), MATCH('PEFA Pull'!$A310, PEFA_number!$C$3:$CK$3, 0))))</f>
        <v xml:space="preserve"> </v>
      </c>
    </row>
    <row r="311" spans="1:37">
      <c r="A311" s="117" t="s">
        <v>58</v>
      </c>
      <c r="B311" s="105" t="e">
        <f>IF(B$253=$A$248, " ", IF($A311=$A$247, " ", INDEX(PEFA_number!$C$7:$CK$106, MATCH('PEFA Pull'!B$253, PEFA_number!$A$7:$A$106,0), MATCH('PEFA Pull'!$A311, PEFA_number!$C$3:$CK$3, 0))))</f>
        <v>#N/A</v>
      </c>
      <c r="C311" s="105" t="e">
        <f>IF(C$253=$A$248, " ", IF($A311=$A$247, " ", INDEX(PEFA_number!$C$7:$CK$106, MATCH('PEFA Pull'!C$253, PEFA_number!$A$7:$A$106,0), MATCH('PEFA Pull'!$A311, PEFA_number!$C$3:$CK$3, 0))))</f>
        <v>#N/A</v>
      </c>
      <c r="D311" s="105" t="e">
        <f>IF(D$253=$A$248, " ", IF($A311=$A$247, " ", INDEX(PEFA_number!$C$7:$CK$106, MATCH('PEFA Pull'!D$253, PEFA_number!$A$7:$A$106,0), MATCH('PEFA Pull'!$A311, PEFA_number!$C$3:$CK$3, 0))))</f>
        <v>#N/A</v>
      </c>
      <c r="E311" s="105" t="e">
        <f>IF(E$253=$A$248, " ", IF($A311=$A$247, " ", INDEX(PEFA_number!$C$7:$CK$106, MATCH('PEFA Pull'!E$253, PEFA_number!$A$7:$A$106,0), MATCH('PEFA Pull'!$A311, PEFA_number!$C$3:$CK$3, 0))))</f>
        <v>#N/A</v>
      </c>
      <c r="F311" s="105" t="e">
        <f>IF(F$253=$A$248, " ", IF($A311=$A$247, " ", INDEX(PEFA_number!$C$7:$CK$106, MATCH('PEFA Pull'!F$253, PEFA_number!$A$7:$A$106,0), MATCH('PEFA Pull'!$A311, PEFA_number!$C$3:$CK$3, 0))))</f>
        <v>#N/A</v>
      </c>
      <c r="G311" s="105" t="str">
        <f>IF(G$253=$A$248, " ", IF($A311=$A$247, " ", INDEX(PEFA_number!$C$7:$CK$106, MATCH('PEFA Pull'!G$253, PEFA_number!$A$7:$A$106,0), MATCH('PEFA Pull'!$A311, PEFA_number!$C$3:$CK$3, 0))))</f>
        <v xml:space="preserve"> </v>
      </c>
      <c r="H311" s="105" t="str">
        <f>IF(H$253=$A$248, " ", IF($A311=$A$247, " ", INDEX(PEFA_number!$C$7:$CK$106, MATCH('PEFA Pull'!H$253, PEFA_number!$A$7:$A$106,0), MATCH('PEFA Pull'!$A311, PEFA_number!$C$3:$CK$3, 0))))</f>
        <v xml:space="preserve"> </v>
      </c>
      <c r="I311" s="105" t="str">
        <f>IF(I$253=$A$248, " ", IF($A311=$A$247, " ", INDEX(PEFA_number!$C$7:$CK$106, MATCH('PEFA Pull'!I$253, PEFA_number!$A$7:$A$106,0), MATCH('PEFA Pull'!$A311, PEFA_number!$C$3:$CK$3, 0))))</f>
        <v xml:space="preserve"> </v>
      </c>
      <c r="J311" s="105" t="str">
        <f>IF(J$253=$A$248, " ", IF($A311=$A$247, " ", INDEX(PEFA_number!$C$7:$CK$106, MATCH('PEFA Pull'!J$253, PEFA_number!$A$7:$A$106,0), MATCH('PEFA Pull'!$A311, PEFA_number!$C$3:$CK$3, 0))))</f>
        <v xml:space="preserve"> </v>
      </c>
      <c r="K311" s="105" t="str">
        <f>IF(K$253=$A$248, " ", IF($A311=$A$247, " ", INDEX(PEFA_number!$C$7:$CK$106, MATCH('PEFA Pull'!K$253, PEFA_number!$A$7:$A$106,0), MATCH('PEFA Pull'!$A311, PEFA_number!$C$3:$CK$3, 0))))</f>
        <v xml:space="preserve"> </v>
      </c>
      <c r="L311" s="105" t="str">
        <f>IF(L$253=$A$248, " ", IF($A311=$A$247, " ", INDEX(PEFA_number!$C$7:$CK$106, MATCH('PEFA Pull'!L$253, PEFA_number!$A$7:$A$106,0), MATCH('PEFA Pull'!$A311, PEFA_number!$C$3:$CK$3, 0))))</f>
        <v xml:space="preserve"> </v>
      </c>
      <c r="M311" s="105" t="str">
        <f>IF(M$253=$A$248, " ", IF($A311=$A$247, " ", INDEX(PEFA_number!$C$7:$CK$106, MATCH('PEFA Pull'!M$253, PEFA_number!$A$7:$A$106,0), MATCH('PEFA Pull'!$A311, PEFA_number!$C$3:$CK$3, 0))))</f>
        <v xml:space="preserve"> </v>
      </c>
      <c r="N311" s="105" t="e">
        <f>IF(N$253=$A$248, " ", IF($A311=$A$247, " ", INDEX(PEFA_number!$C$7:$CK$106, MATCH('PEFA Pull'!N$253, PEFA_number!$A$7:$A$106,0), MATCH('PEFA Pull'!$A311, PEFA_number!$C$3:$CK$3, 0))))</f>
        <v>#N/A</v>
      </c>
      <c r="O311" s="105" t="e">
        <f>IF(O$253=$A$248, " ", IF($A311=$A$247, " ", INDEX(PEFA_number!$C$7:$CK$106, MATCH('PEFA Pull'!O$253, PEFA_number!$A$7:$A$106,0), MATCH('PEFA Pull'!$A311, PEFA_number!$C$3:$CK$3, 0))))</f>
        <v>#N/A</v>
      </c>
      <c r="P311" s="105" t="e">
        <f>IF(P$253=$A$248, " ", IF($A311=$A$247, " ", INDEX(PEFA_number!$C$7:$CK$106, MATCH('PEFA Pull'!P$253, PEFA_number!$A$7:$A$106,0), MATCH('PEFA Pull'!$A311, PEFA_number!$C$3:$CK$3, 0))))</f>
        <v>#N/A</v>
      </c>
      <c r="Q311" s="105" t="e">
        <f>IF(Q$253=$A$248, " ", IF($A311=$A$247, " ", INDEX(PEFA_number!$C$7:$CK$106, MATCH('PEFA Pull'!Q$253, PEFA_number!$A$7:$A$106,0), MATCH('PEFA Pull'!$A311, PEFA_number!$C$3:$CK$3, 0))))</f>
        <v>#N/A</v>
      </c>
      <c r="R311" s="105" t="e">
        <f>IF(R$253=$A$248, " ", IF($A311=$A$247, " ", INDEX(PEFA_number!$C$7:$CK$106, MATCH('PEFA Pull'!R$253, PEFA_number!$A$7:$A$106,0), MATCH('PEFA Pull'!$A311, PEFA_number!$C$3:$CK$3, 0))))</f>
        <v>#N/A</v>
      </c>
      <c r="S311" s="105" t="e">
        <f>IF(S$253=$A$248, " ", IF($A311=$A$247, " ", INDEX(PEFA_number!$C$7:$CK$106, MATCH('PEFA Pull'!S$253, PEFA_number!$A$7:$A$106,0), MATCH('PEFA Pull'!$A311, PEFA_number!$C$3:$CK$3, 0))))</f>
        <v>#N/A</v>
      </c>
      <c r="T311" s="105" t="e">
        <f>IF(T$253=$A$248, " ", IF($A311=$A$247, " ", INDEX(PEFA_number!$C$7:$CK$106, MATCH('PEFA Pull'!T$253, PEFA_number!$A$7:$A$106,0), MATCH('PEFA Pull'!$A311, PEFA_number!$C$3:$CK$3, 0))))</f>
        <v>#N/A</v>
      </c>
      <c r="U311" s="105" t="str">
        <f>IF(U$253=$A$248, " ", IF($A311=$A$247, " ", INDEX(PEFA_number!$C$7:$CK$106, MATCH('PEFA Pull'!U$253, PEFA_number!$A$7:$A$106,0), MATCH('PEFA Pull'!$A311, PEFA_number!$C$3:$CK$3, 0))))</f>
        <v xml:space="preserve"> </v>
      </c>
      <c r="V311" s="105" t="str">
        <f>IF(V$253=$A$248, " ", IF($A311=$A$247, " ", INDEX(PEFA_number!$C$7:$CK$106, MATCH('PEFA Pull'!V$253, PEFA_number!$A$7:$A$106,0), MATCH('PEFA Pull'!$A311, PEFA_number!$C$3:$CK$3, 0))))</f>
        <v xml:space="preserve"> </v>
      </c>
      <c r="W311" s="105" t="str">
        <f>IF(W$253=$A$248, " ", IF($A311=$A$247, " ", INDEX(PEFA_number!$C$7:$CK$106, MATCH('PEFA Pull'!W$253, PEFA_number!$A$7:$A$106,0), MATCH('PEFA Pull'!$A311, PEFA_number!$C$3:$CK$3, 0))))</f>
        <v xml:space="preserve"> </v>
      </c>
      <c r="X311" s="105" t="e">
        <f>IF(X$253=$A$249, " ", IF($A311=$A$247, " ", INDEX([16]CPIA!$D$9:$X$86, MATCH('PEFA Pull'!$A311, [16]CPIA!$C$9:$C$86, 0), MATCH('PEFA Pull'!X$253, [16]CPIA!$D$7:$X$7, 0))))</f>
        <v>#N/A</v>
      </c>
      <c r="Y311" s="105" t="e">
        <f>IF(Y$253=$A$249, " ", IF($A311=$A$247, " ", INDEX([16]CPIA!$D$9:$X$86, MATCH('PEFA Pull'!$A311, [16]CPIA!$C$9:$C$86, 0), MATCH('PEFA Pull'!Y$253, [16]CPIA!$D$7:$X$7, 0))))</f>
        <v>#N/A</v>
      </c>
      <c r="Z311" s="105" t="str">
        <f>IF(Z$253=$A$249, " ", IF($A311=$A$247, " ", INDEX([16]CPIA!$D$9:$X$86, MATCH('PEFA Pull'!$A311, [16]CPIA!$C$9:$C$86, 0), MATCH('PEFA Pull'!Z$253, [16]CPIA!$D$7:$X$7, 0))))</f>
        <v xml:space="preserve"> </v>
      </c>
      <c r="AA311" s="105" t="str">
        <f>IF(AA$253=$A$249, " ", IF($A311=$A$247, " ", INDEX([16]CPIA!$D$9:$X$86, MATCH('PEFA Pull'!$A311, [16]CPIA!$C$9:$C$86, 0), MATCH('PEFA Pull'!AA$253, [16]CPIA!$D$7:$X$7, 0))))</f>
        <v xml:space="preserve"> </v>
      </c>
      <c r="AB311" s="105" t="str">
        <f>IF(AB$253=$A$249, " ", IF($A311=$A$247, " ", INDEX([16]CPIA!$D$9:$X$86, MATCH('PEFA Pull'!$A311, [16]CPIA!$C$9:$C$86, 0), MATCH('PEFA Pull'!AB$253, [16]CPIA!$D$7:$X$7, 0))))</f>
        <v xml:space="preserve"> </v>
      </c>
      <c r="AC311" s="105" t="str">
        <f>IF(AC$253=$A$249, " ", IF($A311=$A$247, " ", INDEX([16]CPIA!$D$9:$X$86, MATCH('PEFA Pull'!$A311, [16]CPIA!$C$9:$C$86, 0), MATCH('PEFA Pull'!AC$253, [16]CPIA!$D$7:$X$7, 0))))</f>
        <v xml:space="preserve"> </v>
      </c>
      <c r="AD311" s="105" t="str">
        <f>IF(AD$253=$A$249, " ", IF($A311=$A$247, " ", INDEX([16]CPIA!$D$9:$X$86, MATCH('PEFA Pull'!$A311, [16]CPIA!$C$9:$C$86, 0), MATCH('PEFA Pull'!AD$253, [16]CPIA!$D$7:$X$7, 0))))</f>
        <v xml:space="preserve"> </v>
      </c>
      <c r="AE311" s="105" t="str">
        <f>IF(AE$253=$A$249, " ", IF($A311=$A$247, " ", INDEX([16]CPIA!$D$9:$X$86, MATCH('PEFA Pull'!$A311, [16]CPIA!$C$9:$C$86, 0), MATCH('PEFA Pull'!AE$253, [16]CPIA!$D$7:$X$7, 0))))</f>
        <v xml:space="preserve"> </v>
      </c>
      <c r="AF311" s="105" t="str">
        <f>IF(AF$253=$A$249, " ", IF($A311=$A$247, " ", INDEX([16]CPIA!$D$9:$X$86, MATCH('PEFA Pull'!$A311, [16]CPIA!$C$9:$C$86, 0), MATCH('PEFA Pull'!AF$253, [16]CPIA!$D$7:$X$7, 0))))</f>
        <v xml:space="preserve"> </v>
      </c>
      <c r="AG311" s="105" t="str">
        <f>IF(AG$253=$A$249, " ", IF($A311=$A$247, " ", INDEX([16]CPIA!$D$9:$X$86, MATCH('PEFA Pull'!$A311, [16]CPIA!$C$9:$C$86, 0), MATCH('PEFA Pull'!AG$253, [16]CPIA!$D$7:$X$7, 0))))</f>
        <v xml:space="preserve"> </v>
      </c>
      <c r="AH311" s="105" t="e">
        <f>IF(AH$253=$A$248, " ", IF($A311=$A$247, " ", INDEX(PEFA_number!$C$7:$CK$106, MATCH('PEFA Pull'!AH$253, PEFA_number!$A$7:$A$106,0), MATCH('PEFA Pull'!$A311, PEFA_number!$C$3:$CK$3, 0))))</f>
        <v>#N/A</v>
      </c>
      <c r="AI311" s="105" t="str">
        <f>IF(AI$253=$A$248, " ", IF($A311=$A$247, " ", INDEX(PEFA_number!$C$7:$CK$106, MATCH('PEFA Pull'!AI$253, PEFA_number!$A$7:$A$106,0), MATCH('PEFA Pull'!$A311, PEFA_number!$C$3:$CK$3, 0))))</f>
        <v xml:space="preserve"> </v>
      </c>
      <c r="AJ311" s="105" t="str">
        <f>IF(AJ$253=$A$248, " ", IF($A311=$A$247, " ", INDEX(PEFA_number!$C$7:$CK$106, MATCH('PEFA Pull'!AJ$253, PEFA_number!$A$7:$A$106,0), MATCH('PEFA Pull'!$A311, PEFA_number!$C$3:$CK$3, 0))))</f>
        <v xml:space="preserve"> </v>
      </c>
      <c r="AK311" s="105" t="str">
        <f>IF(AK$253=$A$248, " ", IF($A311=$A$247, " ", INDEX(PEFA_number!$C$7:$CK$106, MATCH('PEFA Pull'!AK$253, PEFA_number!$A$7:$A$106,0), MATCH('PEFA Pull'!$A311, PEFA_number!$C$3:$CK$3, 0))))</f>
        <v xml:space="preserve"> </v>
      </c>
    </row>
    <row r="312" spans="1:37">
      <c r="A312" s="117" t="s">
        <v>59</v>
      </c>
      <c r="B312" s="105" t="e">
        <f>IF(B$253=$A$248, " ", IF($A312=$A$247, " ", INDEX(PEFA_number!$C$7:$CK$106, MATCH('PEFA Pull'!B$253, PEFA_number!$A$7:$A$106,0), MATCH('PEFA Pull'!$A312, PEFA_number!$C$3:$CK$3, 0))))</f>
        <v>#N/A</v>
      </c>
      <c r="C312" s="105" t="e">
        <f>IF(C$253=$A$248, " ", IF($A312=$A$247, " ", INDEX(PEFA_number!$C$7:$CK$106, MATCH('PEFA Pull'!C$253, PEFA_number!$A$7:$A$106,0), MATCH('PEFA Pull'!$A312, PEFA_number!$C$3:$CK$3, 0))))</f>
        <v>#N/A</v>
      </c>
      <c r="D312" s="105" t="e">
        <f>IF(D$253=$A$248, " ", IF($A312=$A$247, " ", INDEX(PEFA_number!$C$7:$CK$106, MATCH('PEFA Pull'!D$253, PEFA_number!$A$7:$A$106,0), MATCH('PEFA Pull'!$A312, PEFA_number!$C$3:$CK$3, 0))))</f>
        <v>#N/A</v>
      </c>
      <c r="E312" s="105" t="e">
        <f>IF(E$253=$A$248, " ", IF($A312=$A$247, " ", INDEX(PEFA_number!$C$7:$CK$106, MATCH('PEFA Pull'!E$253, PEFA_number!$A$7:$A$106,0), MATCH('PEFA Pull'!$A312, PEFA_number!$C$3:$CK$3, 0))))</f>
        <v>#N/A</v>
      </c>
      <c r="F312" s="105" t="e">
        <f>IF(F$253=$A$248, " ", IF($A312=$A$247, " ", INDEX(PEFA_number!$C$7:$CK$106, MATCH('PEFA Pull'!F$253, PEFA_number!$A$7:$A$106,0), MATCH('PEFA Pull'!$A312, PEFA_number!$C$3:$CK$3, 0))))</f>
        <v>#N/A</v>
      </c>
      <c r="G312" s="105" t="str">
        <f>IF(G$253=$A$248, " ", IF($A312=$A$247, " ", INDEX(PEFA_number!$C$7:$CK$106, MATCH('PEFA Pull'!G$253, PEFA_number!$A$7:$A$106,0), MATCH('PEFA Pull'!$A312, PEFA_number!$C$3:$CK$3, 0))))</f>
        <v xml:space="preserve"> </v>
      </c>
      <c r="H312" s="105" t="str">
        <f>IF(H$253=$A$248, " ", IF($A312=$A$247, " ", INDEX(PEFA_number!$C$7:$CK$106, MATCH('PEFA Pull'!H$253, PEFA_number!$A$7:$A$106,0), MATCH('PEFA Pull'!$A312, PEFA_number!$C$3:$CK$3, 0))))</f>
        <v xml:space="preserve"> </v>
      </c>
      <c r="I312" s="105" t="str">
        <f>IF(I$253=$A$248, " ", IF($A312=$A$247, " ", INDEX(PEFA_number!$C$7:$CK$106, MATCH('PEFA Pull'!I$253, PEFA_number!$A$7:$A$106,0), MATCH('PEFA Pull'!$A312, PEFA_number!$C$3:$CK$3, 0))))</f>
        <v xml:space="preserve"> </v>
      </c>
      <c r="J312" s="105" t="str">
        <f>IF(J$253=$A$248, " ", IF($A312=$A$247, " ", INDEX(PEFA_number!$C$7:$CK$106, MATCH('PEFA Pull'!J$253, PEFA_number!$A$7:$A$106,0), MATCH('PEFA Pull'!$A312, PEFA_number!$C$3:$CK$3, 0))))</f>
        <v xml:space="preserve"> </v>
      </c>
      <c r="K312" s="105" t="str">
        <f>IF(K$253=$A$248, " ", IF($A312=$A$247, " ", INDEX(PEFA_number!$C$7:$CK$106, MATCH('PEFA Pull'!K$253, PEFA_number!$A$7:$A$106,0), MATCH('PEFA Pull'!$A312, PEFA_number!$C$3:$CK$3, 0))))</f>
        <v xml:space="preserve"> </v>
      </c>
      <c r="L312" s="105" t="str">
        <f>IF(L$253=$A$248, " ", IF($A312=$A$247, " ", INDEX(PEFA_number!$C$7:$CK$106, MATCH('PEFA Pull'!L$253, PEFA_number!$A$7:$A$106,0), MATCH('PEFA Pull'!$A312, PEFA_number!$C$3:$CK$3, 0))))</f>
        <v xml:space="preserve"> </v>
      </c>
      <c r="M312" s="105" t="str">
        <f>IF(M$253=$A$248, " ", IF($A312=$A$247, " ", INDEX(PEFA_number!$C$7:$CK$106, MATCH('PEFA Pull'!M$253, PEFA_number!$A$7:$A$106,0), MATCH('PEFA Pull'!$A312, PEFA_number!$C$3:$CK$3, 0))))</f>
        <v xml:space="preserve"> </v>
      </c>
      <c r="N312" s="105" t="e">
        <f>IF(N$253=$A$248, " ", IF($A312=$A$247, " ", INDEX(PEFA_number!$C$7:$CK$106, MATCH('PEFA Pull'!N$253, PEFA_number!$A$7:$A$106,0), MATCH('PEFA Pull'!$A312, PEFA_number!$C$3:$CK$3, 0))))</f>
        <v>#N/A</v>
      </c>
      <c r="O312" s="105" t="e">
        <f>IF(O$253=$A$248, " ", IF($A312=$A$247, " ", INDEX(PEFA_number!$C$7:$CK$106, MATCH('PEFA Pull'!O$253, PEFA_number!$A$7:$A$106,0), MATCH('PEFA Pull'!$A312, PEFA_number!$C$3:$CK$3, 0))))</f>
        <v>#N/A</v>
      </c>
      <c r="P312" s="105" t="e">
        <f>IF(P$253=$A$248, " ", IF($A312=$A$247, " ", INDEX(PEFA_number!$C$7:$CK$106, MATCH('PEFA Pull'!P$253, PEFA_number!$A$7:$A$106,0), MATCH('PEFA Pull'!$A312, PEFA_number!$C$3:$CK$3, 0))))</f>
        <v>#N/A</v>
      </c>
      <c r="Q312" s="105" t="e">
        <f>IF(Q$253=$A$248, " ", IF($A312=$A$247, " ", INDEX(PEFA_number!$C$7:$CK$106, MATCH('PEFA Pull'!Q$253, PEFA_number!$A$7:$A$106,0), MATCH('PEFA Pull'!$A312, PEFA_number!$C$3:$CK$3, 0))))</f>
        <v>#N/A</v>
      </c>
      <c r="R312" s="105" t="e">
        <f>IF(R$253=$A$248, " ", IF($A312=$A$247, " ", INDEX(PEFA_number!$C$7:$CK$106, MATCH('PEFA Pull'!R$253, PEFA_number!$A$7:$A$106,0), MATCH('PEFA Pull'!$A312, PEFA_number!$C$3:$CK$3, 0))))</f>
        <v>#N/A</v>
      </c>
      <c r="S312" s="105" t="e">
        <f>IF(S$253=$A$248, " ", IF($A312=$A$247, " ", INDEX(PEFA_number!$C$7:$CK$106, MATCH('PEFA Pull'!S$253, PEFA_number!$A$7:$A$106,0), MATCH('PEFA Pull'!$A312, PEFA_number!$C$3:$CK$3, 0))))</f>
        <v>#N/A</v>
      </c>
      <c r="T312" s="105" t="e">
        <f>IF(T$253=$A$248, " ", IF($A312=$A$247, " ", INDEX(PEFA_number!$C$7:$CK$106, MATCH('PEFA Pull'!T$253, PEFA_number!$A$7:$A$106,0), MATCH('PEFA Pull'!$A312, PEFA_number!$C$3:$CK$3, 0))))</f>
        <v>#N/A</v>
      </c>
      <c r="U312" s="105" t="str">
        <f>IF(U$253=$A$248, " ", IF($A312=$A$247, " ", INDEX(PEFA_number!$C$7:$CK$106, MATCH('PEFA Pull'!U$253, PEFA_number!$A$7:$A$106,0), MATCH('PEFA Pull'!$A312, PEFA_number!$C$3:$CK$3, 0))))</f>
        <v xml:space="preserve"> </v>
      </c>
      <c r="V312" s="105" t="str">
        <f>IF(V$253=$A$248, " ", IF($A312=$A$247, " ", INDEX(PEFA_number!$C$7:$CK$106, MATCH('PEFA Pull'!V$253, PEFA_number!$A$7:$A$106,0), MATCH('PEFA Pull'!$A312, PEFA_number!$C$3:$CK$3, 0))))</f>
        <v xml:space="preserve"> </v>
      </c>
      <c r="W312" s="105" t="str">
        <f>IF(W$253=$A$248, " ", IF($A312=$A$247, " ", INDEX(PEFA_number!$C$7:$CK$106, MATCH('PEFA Pull'!W$253, PEFA_number!$A$7:$A$106,0), MATCH('PEFA Pull'!$A312, PEFA_number!$C$3:$CK$3, 0))))</f>
        <v xml:space="preserve"> </v>
      </c>
      <c r="X312" s="105" t="e">
        <f>IF(X$253=$A$249, " ", IF($A312=$A$247, " ", INDEX([16]CPIA!$D$9:$X$86, MATCH('PEFA Pull'!$A312, [16]CPIA!$C$9:$C$86, 0), MATCH('PEFA Pull'!X$253, [16]CPIA!$D$7:$X$7, 0))))</f>
        <v>#N/A</v>
      </c>
      <c r="Y312" s="105" t="e">
        <f>IF(Y$253=$A$249, " ", IF($A312=$A$247, " ", INDEX([16]CPIA!$D$9:$X$86, MATCH('PEFA Pull'!$A312, [16]CPIA!$C$9:$C$86, 0), MATCH('PEFA Pull'!Y$253, [16]CPIA!$D$7:$X$7, 0))))</f>
        <v>#N/A</v>
      </c>
      <c r="Z312" s="105" t="str">
        <f>IF(Z$253=$A$249, " ", IF($A312=$A$247, " ", INDEX([16]CPIA!$D$9:$X$86, MATCH('PEFA Pull'!$A312, [16]CPIA!$C$9:$C$86, 0), MATCH('PEFA Pull'!Z$253, [16]CPIA!$D$7:$X$7, 0))))</f>
        <v xml:space="preserve"> </v>
      </c>
      <c r="AA312" s="105" t="str">
        <f>IF(AA$253=$A$249, " ", IF($A312=$A$247, " ", INDEX([16]CPIA!$D$9:$X$86, MATCH('PEFA Pull'!$A312, [16]CPIA!$C$9:$C$86, 0), MATCH('PEFA Pull'!AA$253, [16]CPIA!$D$7:$X$7, 0))))</f>
        <v xml:space="preserve"> </v>
      </c>
      <c r="AB312" s="105" t="str">
        <f>IF(AB$253=$A$249, " ", IF($A312=$A$247, " ", INDEX([16]CPIA!$D$9:$X$86, MATCH('PEFA Pull'!$A312, [16]CPIA!$C$9:$C$86, 0), MATCH('PEFA Pull'!AB$253, [16]CPIA!$D$7:$X$7, 0))))</f>
        <v xml:space="preserve"> </v>
      </c>
      <c r="AC312" s="105" t="str">
        <f>IF(AC$253=$A$249, " ", IF($A312=$A$247, " ", INDEX([16]CPIA!$D$9:$X$86, MATCH('PEFA Pull'!$A312, [16]CPIA!$C$9:$C$86, 0), MATCH('PEFA Pull'!AC$253, [16]CPIA!$D$7:$X$7, 0))))</f>
        <v xml:space="preserve"> </v>
      </c>
      <c r="AD312" s="105" t="str">
        <f>IF(AD$253=$A$249, " ", IF($A312=$A$247, " ", INDEX([16]CPIA!$D$9:$X$86, MATCH('PEFA Pull'!$A312, [16]CPIA!$C$9:$C$86, 0), MATCH('PEFA Pull'!AD$253, [16]CPIA!$D$7:$X$7, 0))))</f>
        <v xml:space="preserve"> </v>
      </c>
      <c r="AE312" s="105" t="str">
        <f>IF(AE$253=$A$249, " ", IF($A312=$A$247, " ", INDEX([16]CPIA!$D$9:$X$86, MATCH('PEFA Pull'!$A312, [16]CPIA!$C$9:$C$86, 0), MATCH('PEFA Pull'!AE$253, [16]CPIA!$D$7:$X$7, 0))))</f>
        <v xml:space="preserve"> </v>
      </c>
      <c r="AF312" s="105" t="str">
        <f>IF(AF$253=$A$249, " ", IF($A312=$A$247, " ", INDEX([16]CPIA!$D$9:$X$86, MATCH('PEFA Pull'!$A312, [16]CPIA!$C$9:$C$86, 0), MATCH('PEFA Pull'!AF$253, [16]CPIA!$D$7:$X$7, 0))))</f>
        <v xml:space="preserve"> </v>
      </c>
      <c r="AG312" s="105" t="str">
        <f>IF(AG$253=$A$249, " ", IF($A312=$A$247, " ", INDEX([16]CPIA!$D$9:$X$86, MATCH('PEFA Pull'!$A312, [16]CPIA!$C$9:$C$86, 0), MATCH('PEFA Pull'!AG$253, [16]CPIA!$D$7:$X$7, 0))))</f>
        <v xml:space="preserve"> </v>
      </c>
      <c r="AH312" s="105" t="e">
        <f>IF(AH$253=$A$248, " ", IF($A312=$A$247, " ", INDEX(PEFA_number!$C$7:$CK$106, MATCH('PEFA Pull'!AH$253, PEFA_number!$A$7:$A$106,0), MATCH('PEFA Pull'!$A312, PEFA_number!$C$3:$CK$3, 0))))</f>
        <v>#N/A</v>
      </c>
      <c r="AI312" s="105" t="str">
        <f>IF(AI$253=$A$248, " ", IF($A312=$A$247, " ", INDEX(PEFA_number!$C$7:$CK$106, MATCH('PEFA Pull'!AI$253, PEFA_number!$A$7:$A$106,0), MATCH('PEFA Pull'!$A312, PEFA_number!$C$3:$CK$3, 0))))</f>
        <v xml:space="preserve"> </v>
      </c>
      <c r="AJ312" s="105" t="str">
        <f>IF(AJ$253=$A$248, " ", IF($A312=$A$247, " ", INDEX(PEFA_number!$C$7:$CK$106, MATCH('PEFA Pull'!AJ$253, PEFA_number!$A$7:$A$106,0), MATCH('PEFA Pull'!$A312, PEFA_number!$C$3:$CK$3, 0))))</f>
        <v xml:space="preserve"> </v>
      </c>
      <c r="AK312" s="105" t="str">
        <f>IF(AK$253=$A$248, " ", IF($A312=$A$247, " ", INDEX(PEFA_number!$C$7:$CK$106, MATCH('PEFA Pull'!AK$253, PEFA_number!$A$7:$A$106,0), MATCH('PEFA Pull'!$A312, PEFA_number!$C$3:$CK$3, 0))))</f>
        <v xml:space="preserve"> </v>
      </c>
    </row>
    <row r="313" spans="1:37">
      <c r="A313" s="117" t="s">
        <v>60</v>
      </c>
      <c r="B313" s="105" t="e">
        <f>IF(B$253=$A$248, " ", IF($A313=$A$247, " ", INDEX(PEFA_number!$C$7:$CK$106, MATCH('PEFA Pull'!B$253, PEFA_number!$A$7:$A$106,0), MATCH('PEFA Pull'!$A313, PEFA_number!$C$3:$CK$3, 0))))</f>
        <v>#N/A</v>
      </c>
      <c r="C313" s="105" t="e">
        <f>IF(C$253=$A$248, " ", IF($A313=$A$247, " ", INDEX(PEFA_number!$C$7:$CK$106, MATCH('PEFA Pull'!C$253, PEFA_number!$A$7:$A$106,0), MATCH('PEFA Pull'!$A313, PEFA_number!$C$3:$CK$3, 0))))</f>
        <v>#N/A</v>
      </c>
      <c r="D313" s="105" t="e">
        <f>IF(D$253=$A$248, " ", IF($A313=$A$247, " ", INDEX(PEFA_number!$C$7:$CK$106, MATCH('PEFA Pull'!D$253, PEFA_number!$A$7:$A$106,0), MATCH('PEFA Pull'!$A313, PEFA_number!$C$3:$CK$3, 0))))</f>
        <v>#N/A</v>
      </c>
      <c r="E313" s="105" t="e">
        <f>IF(E$253=$A$248, " ", IF($A313=$A$247, " ", INDEX(PEFA_number!$C$7:$CK$106, MATCH('PEFA Pull'!E$253, PEFA_number!$A$7:$A$106,0), MATCH('PEFA Pull'!$A313, PEFA_number!$C$3:$CK$3, 0))))</f>
        <v>#N/A</v>
      </c>
      <c r="F313" s="105" t="e">
        <f>IF(F$253=$A$248, " ", IF($A313=$A$247, " ", INDEX(PEFA_number!$C$7:$CK$106, MATCH('PEFA Pull'!F$253, PEFA_number!$A$7:$A$106,0), MATCH('PEFA Pull'!$A313, PEFA_number!$C$3:$CK$3, 0))))</f>
        <v>#N/A</v>
      </c>
      <c r="G313" s="105" t="str">
        <f>IF(G$253=$A$248, " ", IF($A313=$A$247, " ", INDEX(PEFA_number!$C$7:$CK$106, MATCH('PEFA Pull'!G$253, PEFA_number!$A$7:$A$106,0), MATCH('PEFA Pull'!$A313, PEFA_number!$C$3:$CK$3, 0))))</f>
        <v xml:space="preserve"> </v>
      </c>
      <c r="H313" s="105" t="str">
        <f>IF(H$253=$A$248, " ", IF($A313=$A$247, " ", INDEX(PEFA_number!$C$7:$CK$106, MATCH('PEFA Pull'!H$253, PEFA_number!$A$7:$A$106,0), MATCH('PEFA Pull'!$A313, PEFA_number!$C$3:$CK$3, 0))))</f>
        <v xml:space="preserve"> </v>
      </c>
      <c r="I313" s="105" t="str">
        <f>IF(I$253=$A$248, " ", IF($A313=$A$247, " ", INDEX(PEFA_number!$C$7:$CK$106, MATCH('PEFA Pull'!I$253, PEFA_number!$A$7:$A$106,0), MATCH('PEFA Pull'!$A313, PEFA_number!$C$3:$CK$3, 0))))</f>
        <v xml:space="preserve"> </v>
      </c>
      <c r="J313" s="105" t="str">
        <f>IF(J$253=$A$248, " ", IF($A313=$A$247, " ", INDEX(PEFA_number!$C$7:$CK$106, MATCH('PEFA Pull'!J$253, PEFA_number!$A$7:$A$106,0), MATCH('PEFA Pull'!$A313, PEFA_number!$C$3:$CK$3, 0))))</f>
        <v xml:space="preserve"> </v>
      </c>
      <c r="K313" s="105" t="str">
        <f>IF(K$253=$A$248, " ", IF($A313=$A$247, " ", INDEX(PEFA_number!$C$7:$CK$106, MATCH('PEFA Pull'!K$253, PEFA_number!$A$7:$A$106,0), MATCH('PEFA Pull'!$A313, PEFA_number!$C$3:$CK$3, 0))))</f>
        <v xml:space="preserve"> </v>
      </c>
      <c r="L313" s="105" t="str">
        <f>IF(L$253=$A$248, " ", IF($A313=$A$247, " ", INDEX(PEFA_number!$C$7:$CK$106, MATCH('PEFA Pull'!L$253, PEFA_number!$A$7:$A$106,0), MATCH('PEFA Pull'!$A313, PEFA_number!$C$3:$CK$3, 0))))</f>
        <v xml:space="preserve"> </v>
      </c>
      <c r="M313" s="105" t="str">
        <f>IF(M$253=$A$248, " ", IF($A313=$A$247, " ", INDEX(PEFA_number!$C$7:$CK$106, MATCH('PEFA Pull'!M$253, PEFA_number!$A$7:$A$106,0), MATCH('PEFA Pull'!$A313, PEFA_number!$C$3:$CK$3, 0))))</f>
        <v xml:space="preserve"> </v>
      </c>
      <c r="N313" s="105" t="e">
        <f>IF(N$253=$A$248, " ", IF($A313=$A$247, " ", INDEX(PEFA_number!$C$7:$CK$106, MATCH('PEFA Pull'!N$253, PEFA_number!$A$7:$A$106,0), MATCH('PEFA Pull'!$A313, PEFA_number!$C$3:$CK$3, 0))))</f>
        <v>#N/A</v>
      </c>
      <c r="O313" s="105" t="e">
        <f>IF(O$253=$A$248, " ", IF($A313=$A$247, " ", INDEX(PEFA_number!$C$7:$CK$106, MATCH('PEFA Pull'!O$253, PEFA_number!$A$7:$A$106,0), MATCH('PEFA Pull'!$A313, PEFA_number!$C$3:$CK$3, 0))))</f>
        <v>#N/A</v>
      </c>
      <c r="P313" s="105" t="e">
        <f>IF(P$253=$A$248, " ", IF($A313=$A$247, " ", INDEX(PEFA_number!$C$7:$CK$106, MATCH('PEFA Pull'!P$253, PEFA_number!$A$7:$A$106,0), MATCH('PEFA Pull'!$A313, PEFA_number!$C$3:$CK$3, 0))))</f>
        <v>#N/A</v>
      </c>
      <c r="Q313" s="105" t="e">
        <f>IF(Q$253=$A$248, " ", IF($A313=$A$247, " ", INDEX(PEFA_number!$C$7:$CK$106, MATCH('PEFA Pull'!Q$253, PEFA_number!$A$7:$A$106,0), MATCH('PEFA Pull'!$A313, PEFA_number!$C$3:$CK$3, 0))))</f>
        <v>#N/A</v>
      </c>
      <c r="R313" s="105" t="e">
        <f>IF(R$253=$A$248, " ", IF($A313=$A$247, " ", INDEX(PEFA_number!$C$7:$CK$106, MATCH('PEFA Pull'!R$253, PEFA_number!$A$7:$A$106,0), MATCH('PEFA Pull'!$A313, PEFA_number!$C$3:$CK$3, 0))))</f>
        <v>#N/A</v>
      </c>
      <c r="S313" s="105" t="e">
        <f>IF(S$253=$A$248, " ", IF($A313=$A$247, " ", INDEX(PEFA_number!$C$7:$CK$106, MATCH('PEFA Pull'!S$253, PEFA_number!$A$7:$A$106,0), MATCH('PEFA Pull'!$A313, PEFA_number!$C$3:$CK$3, 0))))</f>
        <v>#N/A</v>
      </c>
      <c r="T313" s="105" t="e">
        <f>IF(T$253=$A$248, " ", IF($A313=$A$247, " ", INDEX(PEFA_number!$C$7:$CK$106, MATCH('PEFA Pull'!T$253, PEFA_number!$A$7:$A$106,0), MATCH('PEFA Pull'!$A313, PEFA_number!$C$3:$CK$3, 0))))</f>
        <v>#N/A</v>
      </c>
      <c r="U313" s="105" t="str">
        <f>IF(U$253=$A$248, " ", IF($A313=$A$247, " ", INDEX(PEFA_number!$C$7:$CK$106, MATCH('PEFA Pull'!U$253, PEFA_number!$A$7:$A$106,0), MATCH('PEFA Pull'!$A313, PEFA_number!$C$3:$CK$3, 0))))</f>
        <v xml:space="preserve"> </v>
      </c>
      <c r="V313" s="105" t="str">
        <f>IF(V$253=$A$248, " ", IF($A313=$A$247, " ", INDEX(PEFA_number!$C$7:$CK$106, MATCH('PEFA Pull'!V$253, PEFA_number!$A$7:$A$106,0), MATCH('PEFA Pull'!$A313, PEFA_number!$C$3:$CK$3, 0))))</f>
        <v xml:space="preserve"> </v>
      </c>
      <c r="W313" s="105" t="str">
        <f>IF(W$253=$A$248, " ", IF($A313=$A$247, " ", INDEX(PEFA_number!$C$7:$CK$106, MATCH('PEFA Pull'!W$253, PEFA_number!$A$7:$A$106,0), MATCH('PEFA Pull'!$A313, PEFA_number!$C$3:$CK$3, 0))))</f>
        <v xml:space="preserve"> </v>
      </c>
      <c r="X313" s="105" t="e">
        <f>IF(X$253=$A$249, " ", IF($A313=$A$247, " ", INDEX([16]CPIA!$D$9:$X$86, MATCH('PEFA Pull'!$A313, [16]CPIA!$C$9:$C$86, 0), MATCH('PEFA Pull'!X$253, [16]CPIA!$D$7:$X$7, 0))))</f>
        <v>#N/A</v>
      </c>
      <c r="Y313" s="105" t="e">
        <f>IF(Y$253=$A$249, " ", IF($A313=$A$247, " ", INDEX([16]CPIA!$D$9:$X$86, MATCH('PEFA Pull'!$A313, [16]CPIA!$C$9:$C$86, 0), MATCH('PEFA Pull'!Y$253, [16]CPIA!$D$7:$X$7, 0))))</f>
        <v>#N/A</v>
      </c>
      <c r="Z313" s="105" t="str">
        <f>IF(Z$253=$A$249, " ", IF($A313=$A$247, " ", INDEX([16]CPIA!$D$9:$X$86, MATCH('PEFA Pull'!$A313, [16]CPIA!$C$9:$C$86, 0), MATCH('PEFA Pull'!Z$253, [16]CPIA!$D$7:$X$7, 0))))</f>
        <v xml:space="preserve"> </v>
      </c>
      <c r="AA313" s="105" t="str">
        <f>IF(AA$253=$A$249, " ", IF($A313=$A$247, " ", INDEX([16]CPIA!$D$9:$X$86, MATCH('PEFA Pull'!$A313, [16]CPIA!$C$9:$C$86, 0), MATCH('PEFA Pull'!AA$253, [16]CPIA!$D$7:$X$7, 0))))</f>
        <v xml:space="preserve"> </v>
      </c>
      <c r="AB313" s="105" t="str">
        <f>IF(AB$253=$A$249, " ", IF($A313=$A$247, " ", INDEX([16]CPIA!$D$9:$X$86, MATCH('PEFA Pull'!$A313, [16]CPIA!$C$9:$C$86, 0), MATCH('PEFA Pull'!AB$253, [16]CPIA!$D$7:$X$7, 0))))</f>
        <v xml:space="preserve"> </v>
      </c>
      <c r="AC313" s="105" t="str">
        <f>IF(AC$253=$A$249, " ", IF($A313=$A$247, " ", INDEX([16]CPIA!$D$9:$X$86, MATCH('PEFA Pull'!$A313, [16]CPIA!$C$9:$C$86, 0), MATCH('PEFA Pull'!AC$253, [16]CPIA!$D$7:$X$7, 0))))</f>
        <v xml:space="preserve"> </v>
      </c>
      <c r="AD313" s="105" t="str">
        <f>IF(AD$253=$A$249, " ", IF($A313=$A$247, " ", INDEX([16]CPIA!$D$9:$X$86, MATCH('PEFA Pull'!$A313, [16]CPIA!$C$9:$C$86, 0), MATCH('PEFA Pull'!AD$253, [16]CPIA!$D$7:$X$7, 0))))</f>
        <v xml:space="preserve"> </v>
      </c>
      <c r="AE313" s="105" t="str">
        <f>IF(AE$253=$A$249, " ", IF($A313=$A$247, " ", INDEX([16]CPIA!$D$9:$X$86, MATCH('PEFA Pull'!$A313, [16]CPIA!$C$9:$C$86, 0), MATCH('PEFA Pull'!AE$253, [16]CPIA!$D$7:$X$7, 0))))</f>
        <v xml:space="preserve"> </v>
      </c>
      <c r="AF313" s="105" t="str">
        <f>IF(AF$253=$A$249, " ", IF($A313=$A$247, " ", INDEX([16]CPIA!$D$9:$X$86, MATCH('PEFA Pull'!$A313, [16]CPIA!$C$9:$C$86, 0), MATCH('PEFA Pull'!AF$253, [16]CPIA!$D$7:$X$7, 0))))</f>
        <v xml:space="preserve"> </v>
      </c>
      <c r="AG313" s="105" t="str">
        <f>IF(AG$253=$A$249, " ", IF($A313=$A$247, " ", INDEX([16]CPIA!$D$9:$X$86, MATCH('PEFA Pull'!$A313, [16]CPIA!$C$9:$C$86, 0), MATCH('PEFA Pull'!AG$253, [16]CPIA!$D$7:$X$7, 0))))</f>
        <v xml:space="preserve"> </v>
      </c>
      <c r="AH313" s="105" t="e">
        <f>IF(AH$253=$A$248, " ", IF($A313=$A$247, " ", INDEX(PEFA_number!$C$7:$CK$106, MATCH('PEFA Pull'!AH$253, PEFA_number!$A$7:$A$106,0), MATCH('PEFA Pull'!$A313, PEFA_number!$C$3:$CK$3, 0))))</f>
        <v>#N/A</v>
      </c>
      <c r="AI313" s="105" t="str">
        <f>IF(AI$253=$A$248, " ", IF($A313=$A$247, " ", INDEX(PEFA_number!$C$7:$CK$106, MATCH('PEFA Pull'!AI$253, PEFA_number!$A$7:$A$106,0), MATCH('PEFA Pull'!$A313, PEFA_number!$C$3:$CK$3, 0))))</f>
        <v xml:space="preserve"> </v>
      </c>
      <c r="AJ313" s="105" t="str">
        <f>IF(AJ$253=$A$248, " ", IF($A313=$A$247, " ", INDEX(PEFA_number!$C$7:$CK$106, MATCH('PEFA Pull'!AJ$253, PEFA_number!$A$7:$A$106,0), MATCH('PEFA Pull'!$A313, PEFA_number!$C$3:$CK$3, 0))))</f>
        <v xml:space="preserve"> </v>
      </c>
      <c r="AK313" s="105" t="str">
        <f>IF(AK$253=$A$248, " ", IF($A313=$A$247, " ", INDEX(PEFA_number!$C$7:$CK$106, MATCH('PEFA Pull'!AK$253, PEFA_number!$A$7:$A$106,0), MATCH('PEFA Pull'!$A313, PEFA_number!$C$3:$CK$3, 0))))</f>
        <v xml:space="preserve"> </v>
      </c>
    </row>
    <row r="314" spans="1:37">
      <c r="A314" s="117" t="s">
        <v>61</v>
      </c>
      <c r="B314" s="105">
        <f>IF(B$253=$A$248, " ", IF($A314=$A$247, " ", INDEX(PEFA_number!$C$7:$CK$106, MATCH('PEFA Pull'!B$253, PEFA_number!$A$7:$A$106,0), MATCH('PEFA Pull'!$A314, PEFA_number!$C$3:$CK$3, 0))))</f>
        <v>3</v>
      </c>
      <c r="C314" s="105">
        <f>IF(C$253=$A$248, " ", IF($A314=$A$247, " ", INDEX(PEFA_number!$C$7:$CK$106, MATCH('PEFA Pull'!C$253, PEFA_number!$A$7:$A$106,0), MATCH('PEFA Pull'!$A314, PEFA_number!$C$3:$CK$3, 0))))</f>
        <v>2</v>
      </c>
      <c r="D314" s="105">
        <f>IF(D$253=$A$248, " ", IF($A314=$A$247, " ", INDEX(PEFA_number!$C$7:$CK$106, MATCH('PEFA Pull'!D$253, PEFA_number!$A$7:$A$106,0), MATCH('PEFA Pull'!$A314, PEFA_number!$C$3:$CK$3, 0))))</f>
        <v>2</v>
      </c>
      <c r="E314" s="105">
        <f>IF(E$253=$A$248, " ", IF($A314=$A$247, " ", INDEX(PEFA_number!$C$7:$CK$106, MATCH('PEFA Pull'!E$253, PEFA_number!$A$7:$A$106,0), MATCH('PEFA Pull'!$A314, PEFA_number!$C$3:$CK$3, 0))))</f>
        <v>3</v>
      </c>
      <c r="F314" s="105">
        <f>IF(F$253=$A$248, " ", IF($A314=$A$247, " ", INDEX(PEFA_number!$C$7:$CK$106, MATCH('PEFA Pull'!F$253, PEFA_number!$A$7:$A$106,0), MATCH('PEFA Pull'!$A314, PEFA_number!$C$3:$CK$3, 0))))</f>
        <v>3</v>
      </c>
      <c r="G314" s="105" t="str">
        <f>IF(G$253=$A$248, " ", IF($A314=$A$247, " ", INDEX(PEFA_number!$C$7:$CK$106, MATCH('PEFA Pull'!G$253, PEFA_number!$A$7:$A$106,0), MATCH('PEFA Pull'!$A314, PEFA_number!$C$3:$CK$3, 0))))</f>
        <v xml:space="preserve"> </v>
      </c>
      <c r="H314" s="105" t="str">
        <f>IF(H$253=$A$248, " ", IF($A314=$A$247, " ", INDEX(PEFA_number!$C$7:$CK$106, MATCH('PEFA Pull'!H$253, PEFA_number!$A$7:$A$106,0), MATCH('PEFA Pull'!$A314, PEFA_number!$C$3:$CK$3, 0))))</f>
        <v xml:space="preserve"> </v>
      </c>
      <c r="I314" s="105" t="str">
        <f>IF(I$253=$A$248, " ", IF($A314=$A$247, " ", INDEX(PEFA_number!$C$7:$CK$106, MATCH('PEFA Pull'!I$253, PEFA_number!$A$7:$A$106,0), MATCH('PEFA Pull'!$A314, PEFA_number!$C$3:$CK$3, 0))))</f>
        <v xml:space="preserve"> </v>
      </c>
      <c r="J314" s="105" t="str">
        <f>IF(J$253=$A$248, " ", IF($A314=$A$247, " ", INDEX(PEFA_number!$C$7:$CK$106, MATCH('PEFA Pull'!J$253, PEFA_number!$A$7:$A$106,0), MATCH('PEFA Pull'!$A314, PEFA_number!$C$3:$CK$3, 0))))</f>
        <v xml:space="preserve"> </v>
      </c>
      <c r="K314" s="105" t="str">
        <f>IF(K$253=$A$248, " ", IF($A314=$A$247, " ", INDEX(PEFA_number!$C$7:$CK$106, MATCH('PEFA Pull'!K$253, PEFA_number!$A$7:$A$106,0), MATCH('PEFA Pull'!$A314, PEFA_number!$C$3:$CK$3, 0))))</f>
        <v xml:space="preserve"> </v>
      </c>
      <c r="L314" s="105" t="str">
        <f>IF(L$253=$A$248, " ", IF($A314=$A$247, " ", INDEX(PEFA_number!$C$7:$CK$106, MATCH('PEFA Pull'!L$253, PEFA_number!$A$7:$A$106,0), MATCH('PEFA Pull'!$A314, PEFA_number!$C$3:$CK$3, 0))))</f>
        <v xml:space="preserve"> </v>
      </c>
      <c r="M314" s="105" t="str">
        <f>IF(M$253=$A$248, " ", IF($A314=$A$247, " ", INDEX(PEFA_number!$C$7:$CK$106, MATCH('PEFA Pull'!M$253, PEFA_number!$A$7:$A$106,0), MATCH('PEFA Pull'!$A314, PEFA_number!$C$3:$CK$3, 0))))</f>
        <v xml:space="preserve"> </v>
      </c>
      <c r="N314" s="105">
        <f>IF(N$253=$A$248, " ", IF($A314=$A$247, " ", INDEX(PEFA_number!$C$7:$CK$106, MATCH('PEFA Pull'!N$253, PEFA_number!$A$7:$A$106,0), MATCH('PEFA Pull'!$A314, PEFA_number!$C$3:$CK$3, 0))))</f>
        <v>3</v>
      </c>
      <c r="O314" s="105">
        <f>IF(O$253=$A$248, " ", IF($A314=$A$247, " ", INDEX(PEFA_number!$C$7:$CK$106, MATCH('PEFA Pull'!O$253, PEFA_number!$A$7:$A$106,0), MATCH('PEFA Pull'!$A314, PEFA_number!$C$3:$CK$3, 0))))</f>
        <v>3</v>
      </c>
      <c r="P314" s="105">
        <f>IF(P$253=$A$248, " ", IF($A314=$A$247, " ", INDEX(PEFA_number!$C$7:$CK$106, MATCH('PEFA Pull'!P$253, PEFA_number!$A$7:$A$106,0), MATCH('PEFA Pull'!$A314, PEFA_number!$C$3:$CK$3, 0))))</f>
        <v>0</v>
      </c>
      <c r="Q314" s="105">
        <f>IF(Q$253=$A$248, " ", IF($A314=$A$247, " ", INDEX(PEFA_number!$C$7:$CK$106, MATCH('PEFA Pull'!Q$253, PEFA_number!$A$7:$A$106,0), MATCH('PEFA Pull'!$A314, PEFA_number!$C$3:$CK$3, 0))))</f>
        <v>2</v>
      </c>
      <c r="R314" s="105">
        <f>IF(R$253=$A$248, " ", IF($A314=$A$247, " ", INDEX(PEFA_number!$C$7:$CK$106, MATCH('PEFA Pull'!R$253, PEFA_number!$A$7:$A$106,0), MATCH('PEFA Pull'!$A314, PEFA_number!$C$3:$CK$3, 0))))</f>
        <v>3</v>
      </c>
      <c r="S314" s="105">
        <f>IF(S$253=$A$248, " ", IF($A314=$A$247, " ", INDEX(PEFA_number!$C$7:$CK$106, MATCH('PEFA Pull'!S$253, PEFA_number!$A$7:$A$106,0), MATCH('PEFA Pull'!$A314, PEFA_number!$C$3:$CK$3, 0))))</f>
        <v>3</v>
      </c>
      <c r="T314" s="105">
        <f>IF(T$253=$A$248, " ", IF($A314=$A$247, " ", INDEX(PEFA_number!$C$7:$CK$106, MATCH('PEFA Pull'!T$253, PEFA_number!$A$7:$A$106,0), MATCH('PEFA Pull'!$A314, PEFA_number!$C$3:$CK$3, 0))))</f>
        <v>3</v>
      </c>
      <c r="U314" s="105" t="str">
        <f>IF(U$253=$A$248, " ", IF($A314=$A$247, " ", INDEX(PEFA_number!$C$7:$CK$106, MATCH('PEFA Pull'!U$253, PEFA_number!$A$7:$A$106,0), MATCH('PEFA Pull'!$A314, PEFA_number!$C$3:$CK$3, 0))))</f>
        <v xml:space="preserve"> </v>
      </c>
      <c r="V314" s="105" t="str">
        <f>IF(V$253=$A$248, " ", IF($A314=$A$247, " ", INDEX(PEFA_number!$C$7:$CK$106, MATCH('PEFA Pull'!V$253, PEFA_number!$A$7:$A$106,0), MATCH('PEFA Pull'!$A314, PEFA_number!$C$3:$CK$3, 0))))</f>
        <v xml:space="preserve"> </v>
      </c>
      <c r="W314" s="105" t="str">
        <f>IF(W$253=$A$248, " ", IF($A314=$A$247, " ", INDEX(PEFA_number!$C$7:$CK$106, MATCH('PEFA Pull'!W$253, PEFA_number!$A$7:$A$106,0), MATCH('PEFA Pull'!$A314, PEFA_number!$C$3:$CK$3, 0))))</f>
        <v xml:space="preserve"> </v>
      </c>
      <c r="X314" s="105" t="e">
        <f>IF(X$253=$A$249, " ", IF($A314=$A$247, " ", INDEX([16]CPIA!$D$9:$X$86, MATCH('PEFA Pull'!$A314, [16]CPIA!$C$9:$C$86, 0), MATCH('PEFA Pull'!X$253, [16]CPIA!$D$7:$X$7, 0))))</f>
        <v>#N/A</v>
      </c>
      <c r="Y314" s="105" t="e">
        <f>IF(Y$253=$A$249, " ", IF($A314=$A$247, " ", INDEX([16]CPIA!$D$9:$X$86, MATCH('PEFA Pull'!$A314, [16]CPIA!$C$9:$C$86, 0), MATCH('PEFA Pull'!Y$253, [16]CPIA!$D$7:$X$7, 0))))</f>
        <v>#N/A</v>
      </c>
      <c r="Z314" s="105" t="str">
        <f>IF(Z$253=$A$249, " ", IF($A314=$A$247, " ", INDEX([16]CPIA!$D$9:$X$86, MATCH('PEFA Pull'!$A314, [16]CPIA!$C$9:$C$86, 0), MATCH('PEFA Pull'!Z$253, [16]CPIA!$D$7:$X$7, 0))))</f>
        <v xml:space="preserve"> </v>
      </c>
      <c r="AA314" s="105" t="str">
        <f>IF(AA$253=$A$249, " ", IF($A314=$A$247, " ", INDEX([16]CPIA!$D$9:$X$86, MATCH('PEFA Pull'!$A314, [16]CPIA!$C$9:$C$86, 0), MATCH('PEFA Pull'!AA$253, [16]CPIA!$D$7:$X$7, 0))))</f>
        <v xml:space="preserve"> </v>
      </c>
      <c r="AB314" s="105" t="str">
        <f>IF(AB$253=$A$249, " ", IF($A314=$A$247, " ", INDEX([16]CPIA!$D$9:$X$86, MATCH('PEFA Pull'!$A314, [16]CPIA!$C$9:$C$86, 0), MATCH('PEFA Pull'!AB$253, [16]CPIA!$D$7:$X$7, 0))))</f>
        <v xml:space="preserve"> </v>
      </c>
      <c r="AC314" s="105" t="str">
        <f>IF(AC$253=$A$249, " ", IF($A314=$A$247, " ", INDEX([16]CPIA!$D$9:$X$86, MATCH('PEFA Pull'!$A314, [16]CPIA!$C$9:$C$86, 0), MATCH('PEFA Pull'!AC$253, [16]CPIA!$D$7:$X$7, 0))))</f>
        <v xml:space="preserve"> </v>
      </c>
      <c r="AD314" s="105" t="str">
        <f>IF(AD$253=$A$249, " ", IF($A314=$A$247, " ", INDEX([16]CPIA!$D$9:$X$86, MATCH('PEFA Pull'!$A314, [16]CPIA!$C$9:$C$86, 0), MATCH('PEFA Pull'!AD$253, [16]CPIA!$D$7:$X$7, 0))))</f>
        <v xml:space="preserve"> </v>
      </c>
      <c r="AE314" s="105" t="str">
        <f>IF(AE$253=$A$249, " ", IF($A314=$A$247, " ", INDEX([16]CPIA!$D$9:$X$86, MATCH('PEFA Pull'!$A314, [16]CPIA!$C$9:$C$86, 0), MATCH('PEFA Pull'!AE$253, [16]CPIA!$D$7:$X$7, 0))))</f>
        <v xml:space="preserve"> </v>
      </c>
      <c r="AF314" s="105" t="str">
        <f>IF(AF$253=$A$249, " ", IF($A314=$A$247, " ", INDEX([16]CPIA!$D$9:$X$86, MATCH('PEFA Pull'!$A314, [16]CPIA!$C$9:$C$86, 0), MATCH('PEFA Pull'!AF$253, [16]CPIA!$D$7:$X$7, 0))))</f>
        <v xml:space="preserve"> </v>
      </c>
      <c r="AG314" s="105" t="str">
        <f>IF(AG$253=$A$249, " ", IF($A314=$A$247, " ", INDEX([16]CPIA!$D$9:$X$86, MATCH('PEFA Pull'!$A314, [16]CPIA!$C$9:$C$86, 0), MATCH('PEFA Pull'!AG$253, [16]CPIA!$D$7:$X$7, 0))))</f>
        <v xml:space="preserve"> </v>
      </c>
      <c r="AH314" s="105">
        <f>IF(AH$253=$A$248, " ", IF($A314=$A$247, " ", INDEX(PEFA_number!$C$7:$CK$106, MATCH('PEFA Pull'!AH$253, PEFA_number!$A$7:$A$106,0), MATCH('PEFA Pull'!$A314, PEFA_number!$C$3:$CK$3, 0))))</f>
        <v>3</v>
      </c>
      <c r="AI314" s="105" t="str">
        <f>IF(AI$253=$A$248, " ", IF($A314=$A$247, " ", INDEX(PEFA_number!$C$7:$CK$106, MATCH('PEFA Pull'!AI$253, PEFA_number!$A$7:$A$106,0), MATCH('PEFA Pull'!$A314, PEFA_number!$C$3:$CK$3, 0))))</f>
        <v xml:space="preserve"> </v>
      </c>
      <c r="AJ314" s="105" t="str">
        <f>IF(AJ$253=$A$248, " ", IF($A314=$A$247, " ", INDEX(PEFA_number!$C$7:$CK$106, MATCH('PEFA Pull'!AJ$253, PEFA_number!$A$7:$A$106,0), MATCH('PEFA Pull'!$A314, PEFA_number!$C$3:$CK$3, 0))))</f>
        <v xml:space="preserve"> </v>
      </c>
      <c r="AK314" s="105" t="str">
        <f>IF(AK$253=$A$248, " ", IF($A314=$A$247, " ", INDEX(PEFA_number!$C$7:$CK$106, MATCH('PEFA Pull'!AK$253, PEFA_number!$A$7:$A$106,0), MATCH('PEFA Pull'!$A314, PEFA_number!$C$3:$CK$3, 0))))</f>
        <v xml:space="preserve"> </v>
      </c>
    </row>
    <row r="315" spans="1:37">
      <c r="A315" s="117" t="s">
        <v>62</v>
      </c>
      <c r="B315" s="105" t="e">
        <f>IF(B$253=$A$248, " ", IF($A315=$A$247, " ", INDEX(PEFA_number!$C$7:$CK$106, MATCH('PEFA Pull'!B$253, PEFA_number!$A$7:$A$106,0), MATCH('PEFA Pull'!$A315, PEFA_number!$C$3:$CK$3, 0))))</f>
        <v>#N/A</v>
      </c>
      <c r="C315" s="105" t="e">
        <f>IF(C$253=$A$248, " ", IF($A315=$A$247, " ", INDEX(PEFA_number!$C$7:$CK$106, MATCH('PEFA Pull'!C$253, PEFA_number!$A$7:$A$106,0), MATCH('PEFA Pull'!$A315, PEFA_number!$C$3:$CK$3, 0))))</f>
        <v>#N/A</v>
      </c>
      <c r="D315" s="105" t="e">
        <f>IF(D$253=$A$248, " ", IF($A315=$A$247, " ", INDEX(PEFA_number!$C$7:$CK$106, MATCH('PEFA Pull'!D$253, PEFA_number!$A$7:$A$106,0), MATCH('PEFA Pull'!$A315, PEFA_number!$C$3:$CK$3, 0))))</f>
        <v>#N/A</v>
      </c>
      <c r="E315" s="105" t="e">
        <f>IF(E$253=$A$248, " ", IF($A315=$A$247, " ", INDEX(PEFA_number!$C$7:$CK$106, MATCH('PEFA Pull'!E$253, PEFA_number!$A$7:$A$106,0), MATCH('PEFA Pull'!$A315, PEFA_number!$C$3:$CK$3, 0))))</f>
        <v>#N/A</v>
      </c>
      <c r="F315" s="105" t="e">
        <f>IF(F$253=$A$248, " ", IF($A315=$A$247, " ", INDEX(PEFA_number!$C$7:$CK$106, MATCH('PEFA Pull'!F$253, PEFA_number!$A$7:$A$106,0), MATCH('PEFA Pull'!$A315, PEFA_number!$C$3:$CK$3, 0))))</f>
        <v>#N/A</v>
      </c>
      <c r="G315" s="105" t="str">
        <f>IF(G$253=$A$248, " ", IF($A315=$A$247, " ", INDEX(PEFA_number!$C$7:$CK$106, MATCH('PEFA Pull'!G$253, PEFA_number!$A$7:$A$106,0), MATCH('PEFA Pull'!$A315, PEFA_number!$C$3:$CK$3, 0))))</f>
        <v xml:space="preserve"> </v>
      </c>
      <c r="H315" s="105" t="str">
        <f>IF(H$253=$A$248, " ", IF($A315=$A$247, " ", INDEX(PEFA_number!$C$7:$CK$106, MATCH('PEFA Pull'!H$253, PEFA_number!$A$7:$A$106,0), MATCH('PEFA Pull'!$A315, PEFA_number!$C$3:$CK$3, 0))))</f>
        <v xml:space="preserve"> </v>
      </c>
      <c r="I315" s="105" t="str">
        <f>IF(I$253=$A$248, " ", IF($A315=$A$247, " ", INDEX(PEFA_number!$C$7:$CK$106, MATCH('PEFA Pull'!I$253, PEFA_number!$A$7:$A$106,0), MATCH('PEFA Pull'!$A315, PEFA_number!$C$3:$CK$3, 0))))</f>
        <v xml:space="preserve"> </v>
      </c>
      <c r="J315" s="105" t="str">
        <f>IF(J$253=$A$248, " ", IF($A315=$A$247, " ", INDEX(PEFA_number!$C$7:$CK$106, MATCH('PEFA Pull'!J$253, PEFA_number!$A$7:$A$106,0), MATCH('PEFA Pull'!$A315, PEFA_number!$C$3:$CK$3, 0))))</f>
        <v xml:space="preserve"> </v>
      </c>
      <c r="K315" s="105" t="str">
        <f>IF(K$253=$A$248, " ", IF($A315=$A$247, " ", INDEX(PEFA_number!$C$7:$CK$106, MATCH('PEFA Pull'!K$253, PEFA_number!$A$7:$A$106,0), MATCH('PEFA Pull'!$A315, PEFA_number!$C$3:$CK$3, 0))))</f>
        <v xml:space="preserve"> </v>
      </c>
      <c r="L315" s="105" t="str">
        <f>IF(L$253=$A$248, " ", IF($A315=$A$247, " ", INDEX(PEFA_number!$C$7:$CK$106, MATCH('PEFA Pull'!L$253, PEFA_number!$A$7:$A$106,0), MATCH('PEFA Pull'!$A315, PEFA_number!$C$3:$CK$3, 0))))</f>
        <v xml:space="preserve"> </v>
      </c>
      <c r="M315" s="105" t="str">
        <f>IF(M$253=$A$248, " ", IF($A315=$A$247, " ", INDEX(PEFA_number!$C$7:$CK$106, MATCH('PEFA Pull'!M$253, PEFA_number!$A$7:$A$106,0), MATCH('PEFA Pull'!$A315, PEFA_number!$C$3:$CK$3, 0))))</f>
        <v xml:space="preserve"> </v>
      </c>
      <c r="N315" s="105" t="e">
        <f>IF(N$253=$A$248, " ", IF($A315=$A$247, " ", INDEX(PEFA_number!$C$7:$CK$106, MATCH('PEFA Pull'!N$253, PEFA_number!$A$7:$A$106,0), MATCH('PEFA Pull'!$A315, PEFA_number!$C$3:$CK$3, 0))))</f>
        <v>#N/A</v>
      </c>
      <c r="O315" s="105" t="e">
        <f>IF(O$253=$A$248, " ", IF($A315=$A$247, " ", INDEX(PEFA_number!$C$7:$CK$106, MATCH('PEFA Pull'!O$253, PEFA_number!$A$7:$A$106,0), MATCH('PEFA Pull'!$A315, PEFA_number!$C$3:$CK$3, 0))))</f>
        <v>#N/A</v>
      </c>
      <c r="P315" s="105" t="e">
        <f>IF(P$253=$A$248, " ", IF($A315=$A$247, " ", INDEX(PEFA_number!$C$7:$CK$106, MATCH('PEFA Pull'!P$253, PEFA_number!$A$7:$A$106,0), MATCH('PEFA Pull'!$A315, PEFA_number!$C$3:$CK$3, 0))))</f>
        <v>#N/A</v>
      </c>
      <c r="Q315" s="105" t="e">
        <f>IF(Q$253=$A$248, " ", IF($A315=$A$247, " ", INDEX(PEFA_number!$C$7:$CK$106, MATCH('PEFA Pull'!Q$253, PEFA_number!$A$7:$A$106,0), MATCH('PEFA Pull'!$A315, PEFA_number!$C$3:$CK$3, 0))))</f>
        <v>#N/A</v>
      </c>
      <c r="R315" s="105" t="e">
        <f>IF(R$253=$A$248, " ", IF($A315=$A$247, " ", INDEX(PEFA_number!$C$7:$CK$106, MATCH('PEFA Pull'!R$253, PEFA_number!$A$7:$A$106,0), MATCH('PEFA Pull'!$A315, PEFA_number!$C$3:$CK$3, 0))))</f>
        <v>#N/A</v>
      </c>
      <c r="S315" s="105" t="e">
        <f>IF(S$253=$A$248, " ", IF($A315=$A$247, " ", INDEX(PEFA_number!$C$7:$CK$106, MATCH('PEFA Pull'!S$253, PEFA_number!$A$7:$A$106,0), MATCH('PEFA Pull'!$A315, PEFA_number!$C$3:$CK$3, 0))))</f>
        <v>#N/A</v>
      </c>
      <c r="T315" s="105" t="e">
        <f>IF(T$253=$A$248, " ", IF($A315=$A$247, " ", INDEX(PEFA_number!$C$7:$CK$106, MATCH('PEFA Pull'!T$253, PEFA_number!$A$7:$A$106,0), MATCH('PEFA Pull'!$A315, PEFA_number!$C$3:$CK$3, 0))))</f>
        <v>#N/A</v>
      </c>
      <c r="U315" s="105" t="str">
        <f>IF(U$253=$A$248, " ", IF($A315=$A$247, " ", INDEX(PEFA_number!$C$7:$CK$106, MATCH('PEFA Pull'!U$253, PEFA_number!$A$7:$A$106,0), MATCH('PEFA Pull'!$A315, PEFA_number!$C$3:$CK$3, 0))))</f>
        <v xml:space="preserve"> </v>
      </c>
      <c r="V315" s="105" t="str">
        <f>IF(V$253=$A$248, " ", IF($A315=$A$247, " ", INDEX(PEFA_number!$C$7:$CK$106, MATCH('PEFA Pull'!V$253, PEFA_number!$A$7:$A$106,0), MATCH('PEFA Pull'!$A315, PEFA_number!$C$3:$CK$3, 0))))</f>
        <v xml:space="preserve"> </v>
      </c>
      <c r="W315" s="105" t="str">
        <f>IF(W$253=$A$248, " ", IF($A315=$A$247, " ", INDEX(PEFA_number!$C$7:$CK$106, MATCH('PEFA Pull'!W$253, PEFA_number!$A$7:$A$106,0), MATCH('PEFA Pull'!$A315, PEFA_number!$C$3:$CK$3, 0))))</f>
        <v xml:space="preserve"> </v>
      </c>
      <c r="X315" s="105" t="e">
        <f>IF(X$253=$A$249, " ", IF($A315=$A$247, " ", INDEX([16]CPIA!$D$9:$X$86, MATCH('PEFA Pull'!$A315, [16]CPIA!$C$9:$C$86, 0), MATCH('PEFA Pull'!X$253, [16]CPIA!$D$7:$X$7, 0))))</f>
        <v>#N/A</v>
      </c>
      <c r="Y315" s="105" t="e">
        <f>IF(Y$253=$A$249, " ", IF($A315=$A$247, " ", INDEX([16]CPIA!$D$9:$X$86, MATCH('PEFA Pull'!$A315, [16]CPIA!$C$9:$C$86, 0), MATCH('PEFA Pull'!Y$253, [16]CPIA!$D$7:$X$7, 0))))</f>
        <v>#N/A</v>
      </c>
      <c r="Z315" s="105" t="str">
        <f>IF(Z$253=$A$249, " ", IF($A315=$A$247, " ", INDEX([16]CPIA!$D$9:$X$86, MATCH('PEFA Pull'!$A315, [16]CPIA!$C$9:$C$86, 0), MATCH('PEFA Pull'!Z$253, [16]CPIA!$D$7:$X$7, 0))))</f>
        <v xml:space="preserve"> </v>
      </c>
      <c r="AA315" s="105" t="str">
        <f>IF(AA$253=$A$249, " ", IF($A315=$A$247, " ", INDEX([16]CPIA!$D$9:$X$86, MATCH('PEFA Pull'!$A315, [16]CPIA!$C$9:$C$86, 0), MATCH('PEFA Pull'!AA$253, [16]CPIA!$D$7:$X$7, 0))))</f>
        <v xml:space="preserve"> </v>
      </c>
      <c r="AB315" s="105" t="str">
        <f>IF(AB$253=$A$249, " ", IF($A315=$A$247, " ", INDEX([16]CPIA!$D$9:$X$86, MATCH('PEFA Pull'!$A315, [16]CPIA!$C$9:$C$86, 0), MATCH('PEFA Pull'!AB$253, [16]CPIA!$D$7:$X$7, 0))))</f>
        <v xml:space="preserve"> </v>
      </c>
      <c r="AC315" s="105" t="str">
        <f>IF(AC$253=$A$249, " ", IF($A315=$A$247, " ", INDEX([16]CPIA!$D$9:$X$86, MATCH('PEFA Pull'!$A315, [16]CPIA!$C$9:$C$86, 0), MATCH('PEFA Pull'!AC$253, [16]CPIA!$D$7:$X$7, 0))))</f>
        <v xml:space="preserve"> </v>
      </c>
      <c r="AD315" s="105" t="str">
        <f>IF(AD$253=$A$249, " ", IF($A315=$A$247, " ", INDEX([16]CPIA!$D$9:$X$86, MATCH('PEFA Pull'!$A315, [16]CPIA!$C$9:$C$86, 0), MATCH('PEFA Pull'!AD$253, [16]CPIA!$D$7:$X$7, 0))))</f>
        <v xml:space="preserve"> </v>
      </c>
      <c r="AE315" s="105" t="str">
        <f>IF(AE$253=$A$249, " ", IF($A315=$A$247, " ", INDEX([16]CPIA!$D$9:$X$86, MATCH('PEFA Pull'!$A315, [16]CPIA!$C$9:$C$86, 0), MATCH('PEFA Pull'!AE$253, [16]CPIA!$D$7:$X$7, 0))))</f>
        <v xml:space="preserve"> </v>
      </c>
      <c r="AF315" s="105" t="str">
        <f>IF(AF$253=$A$249, " ", IF($A315=$A$247, " ", INDEX([16]CPIA!$D$9:$X$86, MATCH('PEFA Pull'!$A315, [16]CPIA!$C$9:$C$86, 0), MATCH('PEFA Pull'!AF$253, [16]CPIA!$D$7:$X$7, 0))))</f>
        <v xml:space="preserve"> </v>
      </c>
      <c r="AG315" s="105" t="str">
        <f>IF(AG$253=$A$249, " ", IF($A315=$A$247, " ", INDEX([16]CPIA!$D$9:$X$86, MATCH('PEFA Pull'!$A315, [16]CPIA!$C$9:$C$86, 0), MATCH('PEFA Pull'!AG$253, [16]CPIA!$D$7:$X$7, 0))))</f>
        <v xml:space="preserve"> </v>
      </c>
      <c r="AH315" s="105" t="e">
        <f>IF(AH$253=$A$248, " ", IF($A315=$A$247, " ", INDEX(PEFA_number!$C$7:$CK$106, MATCH('PEFA Pull'!AH$253, PEFA_number!$A$7:$A$106,0), MATCH('PEFA Pull'!$A315, PEFA_number!$C$3:$CK$3, 0))))</f>
        <v>#N/A</v>
      </c>
      <c r="AI315" s="105" t="str">
        <f>IF(AI$253=$A$248, " ", IF($A315=$A$247, " ", INDEX(PEFA_number!$C$7:$CK$106, MATCH('PEFA Pull'!AI$253, PEFA_number!$A$7:$A$106,0), MATCH('PEFA Pull'!$A315, PEFA_number!$C$3:$CK$3, 0))))</f>
        <v xml:space="preserve"> </v>
      </c>
      <c r="AJ315" s="105" t="str">
        <f>IF(AJ$253=$A$248, " ", IF($A315=$A$247, " ", INDEX(PEFA_number!$C$7:$CK$106, MATCH('PEFA Pull'!AJ$253, PEFA_number!$A$7:$A$106,0), MATCH('PEFA Pull'!$A315, PEFA_number!$C$3:$CK$3, 0))))</f>
        <v xml:space="preserve"> </v>
      </c>
      <c r="AK315" s="105" t="str">
        <f>IF(AK$253=$A$248, " ", IF($A315=$A$247, " ", INDEX(PEFA_number!$C$7:$CK$106, MATCH('PEFA Pull'!AK$253, PEFA_number!$A$7:$A$106,0), MATCH('PEFA Pull'!$A315, PEFA_number!$C$3:$CK$3, 0))))</f>
        <v xml:space="preserve"> </v>
      </c>
    </row>
    <row r="316" spans="1:37">
      <c r="A316" s="117" t="s">
        <v>63</v>
      </c>
      <c r="B316" s="105">
        <f>IF(B$253=$A$248, " ", IF($A316=$A$247, " ", INDEX(PEFA_number!$C$7:$CK$106, MATCH('PEFA Pull'!B$253, PEFA_number!$A$7:$A$106,0), MATCH('PEFA Pull'!$A316, PEFA_number!$C$3:$CK$3, 0))))</f>
        <v>4</v>
      </c>
      <c r="C316" s="105">
        <f>IF(C$253=$A$248, " ", IF($A316=$A$247, " ", INDEX(PEFA_number!$C$7:$CK$106, MATCH('PEFA Pull'!C$253, PEFA_number!$A$7:$A$106,0), MATCH('PEFA Pull'!$A316, PEFA_number!$C$3:$CK$3, 0))))</f>
        <v>2</v>
      </c>
      <c r="D316" s="105">
        <f>IF(D$253=$A$248, " ", IF($A316=$A$247, " ", INDEX(PEFA_number!$C$7:$CK$106, MATCH('PEFA Pull'!D$253, PEFA_number!$A$7:$A$106,0), MATCH('PEFA Pull'!$A316, PEFA_number!$C$3:$CK$3, 0))))</f>
        <v>3</v>
      </c>
      <c r="E316" s="105">
        <f>IF(E$253=$A$248, " ", IF($A316=$A$247, " ", INDEX(PEFA_number!$C$7:$CK$106, MATCH('PEFA Pull'!E$253, PEFA_number!$A$7:$A$106,0), MATCH('PEFA Pull'!$A316, PEFA_number!$C$3:$CK$3, 0))))</f>
        <v>1</v>
      </c>
      <c r="F316" s="105">
        <f>IF(F$253=$A$248, " ", IF($A316=$A$247, " ", INDEX(PEFA_number!$C$7:$CK$106, MATCH('PEFA Pull'!F$253, PEFA_number!$A$7:$A$106,0), MATCH('PEFA Pull'!$A316, PEFA_number!$C$3:$CK$3, 0))))</f>
        <v>2</v>
      </c>
      <c r="G316" s="105" t="str">
        <f>IF(G$253=$A$248, " ", IF($A316=$A$247, " ", INDEX(PEFA_number!$C$7:$CK$106, MATCH('PEFA Pull'!G$253, PEFA_number!$A$7:$A$106,0), MATCH('PEFA Pull'!$A316, PEFA_number!$C$3:$CK$3, 0))))</f>
        <v xml:space="preserve"> </v>
      </c>
      <c r="H316" s="105" t="str">
        <f>IF(H$253=$A$248, " ", IF($A316=$A$247, " ", INDEX(PEFA_number!$C$7:$CK$106, MATCH('PEFA Pull'!H$253, PEFA_number!$A$7:$A$106,0), MATCH('PEFA Pull'!$A316, PEFA_number!$C$3:$CK$3, 0))))</f>
        <v xml:space="preserve"> </v>
      </c>
      <c r="I316" s="105" t="str">
        <f>IF(I$253=$A$248, " ", IF($A316=$A$247, " ", INDEX(PEFA_number!$C$7:$CK$106, MATCH('PEFA Pull'!I$253, PEFA_number!$A$7:$A$106,0), MATCH('PEFA Pull'!$A316, PEFA_number!$C$3:$CK$3, 0))))</f>
        <v xml:space="preserve"> </v>
      </c>
      <c r="J316" s="105" t="str">
        <f>IF(J$253=$A$248, " ", IF($A316=$A$247, " ", INDEX(PEFA_number!$C$7:$CK$106, MATCH('PEFA Pull'!J$253, PEFA_number!$A$7:$A$106,0), MATCH('PEFA Pull'!$A316, PEFA_number!$C$3:$CK$3, 0))))</f>
        <v xml:space="preserve"> </v>
      </c>
      <c r="K316" s="105" t="str">
        <f>IF(K$253=$A$248, " ", IF($A316=$A$247, " ", INDEX(PEFA_number!$C$7:$CK$106, MATCH('PEFA Pull'!K$253, PEFA_number!$A$7:$A$106,0), MATCH('PEFA Pull'!$A316, PEFA_number!$C$3:$CK$3, 0))))</f>
        <v xml:space="preserve"> </v>
      </c>
      <c r="L316" s="105" t="str">
        <f>IF(L$253=$A$248, " ", IF($A316=$A$247, " ", INDEX(PEFA_number!$C$7:$CK$106, MATCH('PEFA Pull'!L$253, PEFA_number!$A$7:$A$106,0), MATCH('PEFA Pull'!$A316, PEFA_number!$C$3:$CK$3, 0))))</f>
        <v xml:space="preserve"> </v>
      </c>
      <c r="M316" s="105" t="str">
        <f>IF(M$253=$A$248, " ", IF($A316=$A$247, " ", INDEX(PEFA_number!$C$7:$CK$106, MATCH('PEFA Pull'!M$253, PEFA_number!$A$7:$A$106,0), MATCH('PEFA Pull'!$A316, PEFA_number!$C$3:$CK$3, 0))))</f>
        <v xml:space="preserve"> </v>
      </c>
      <c r="N316" s="105">
        <f>IF(N$253=$A$248, " ", IF($A316=$A$247, " ", INDEX(PEFA_number!$C$7:$CK$106, MATCH('PEFA Pull'!N$253, PEFA_number!$A$7:$A$106,0), MATCH('PEFA Pull'!$A316, PEFA_number!$C$3:$CK$3, 0))))</f>
        <v>3</v>
      </c>
      <c r="O316" s="105">
        <f>IF(O$253=$A$248, " ", IF($A316=$A$247, " ", INDEX(PEFA_number!$C$7:$CK$106, MATCH('PEFA Pull'!O$253, PEFA_number!$A$7:$A$106,0), MATCH('PEFA Pull'!$A316, PEFA_number!$C$3:$CK$3, 0))))</f>
        <v>3</v>
      </c>
      <c r="P316" s="105">
        <f>IF(P$253=$A$248, " ", IF($A316=$A$247, " ", INDEX(PEFA_number!$C$7:$CK$106, MATCH('PEFA Pull'!P$253, PEFA_number!$A$7:$A$106,0), MATCH('PEFA Pull'!$A316, PEFA_number!$C$3:$CK$3, 0))))</f>
        <v>2</v>
      </c>
      <c r="Q316" s="105">
        <f>IF(Q$253=$A$248, " ", IF($A316=$A$247, " ", INDEX(PEFA_number!$C$7:$CK$106, MATCH('PEFA Pull'!Q$253, PEFA_number!$A$7:$A$106,0), MATCH('PEFA Pull'!$A316, PEFA_number!$C$3:$CK$3, 0))))</f>
        <v>4</v>
      </c>
      <c r="R316" s="105">
        <f>IF(R$253=$A$248, " ", IF($A316=$A$247, " ", INDEX(PEFA_number!$C$7:$CK$106, MATCH('PEFA Pull'!R$253, PEFA_number!$A$7:$A$106,0), MATCH('PEFA Pull'!$A316, PEFA_number!$C$3:$CK$3, 0))))</f>
        <v>3</v>
      </c>
      <c r="S316" s="105">
        <f>IF(S$253=$A$248, " ", IF($A316=$A$247, " ", INDEX(PEFA_number!$C$7:$CK$106, MATCH('PEFA Pull'!S$253, PEFA_number!$A$7:$A$106,0), MATCH('PEFA Pull'!$A316, PEFA_number!$C$3:$CK$3, 0))))</f>
        <v>1</v>
      </c>
      <c r="T316" s="105">
        <f>IF(T$253=$A$248, " ", IF($A316=$A$247, " ", INDEX(PEFA_number!$C$7:$CK$106, MATCH('PEFA Pull'!T$253, PEFA_number!$A$7:$A$106,0), MATCH('PEFA Pull'!$A316, PEFA_number!$C$3:$CK$3, 0))))</f>
        <v>1</v>
      </c>
      <c r="U316" s="105" t="str">
        <f>IF(U$253=$A$248, " ", IF($A316=$A$247, " ", INDEX(PEFA_number!$C$7:$CK$106, MATCH('PEFA Pull'!U$253, PEFA_number!$A$7:$A$106,0), MATCH('PEFA Pull'!$A316, PEFA_number!$C$3:$CK$3, 0))))</f>
        <v xml:space="preserve"> </v>
      </c>
      <c r="V316" s="105" t="str">
        <f>IF(V$253=$A$248, " ", IF($A316=$A$247, " ", INDEX(PEFA_number!$C$7:$CK$106, MATCH('PEFA Pull'!V$253, PEFA_number!$A$7:$A$106,0), MATCH('PEFA Pull'!$A316, PEFA_number!$C$3:$CK$3, 0))))</f>
        <v xml:space="preserve"> </v>
      </c>
      <c r="W316" s="105" t="str">
        <f>IF(W$253=$A$248, " ", IF($A316=$A$247, " ", INDEX(PEFA_number!$C$7:$CK$106, MATCH('PEFA Pull'!W$253, PEFA_number!$A$7:$A$106,0), MATCH('PEFA Pull'!$A316, PEFA_number!$C$3:$CK$3, 0))))</f>
        <v xml:space="preserve"> </v>
      </c>
      <c r="X316" s="105">
        <f>IF(X$253=$A$249, " ", IF($A316=$A$247, " ", INDEX([16]CPIA!$D$9:$X$86, MATCH('PEFA Pull'!$A316, [16]CPIA!$C$9:$C$86, 0), MATCH('PEFA Pull'!X$253, [16]CPIA!$D$7:$X$7, 0))))</f>
        <v>3.5</v>
      </c>
      <c r="Y316" s="105">
        <f>IF(Y$253=$A$249, " ", IF($A316=$A$247, " ", INDEX([16]CPIA!$D$9:$X$86, MATCH('PEFA Pull'!$A316, [16]CPIA!$C$9:$C$86, 0), MATCH('PEFA Pull'!Y$253, [16]CPIA!$D$7:$X$7, 0))))</f>
        <v>3.5</v>
      </c>
      <c r="Z316" s="105" t="str">
        <f>IF(Z$253=$A$249, " ", IF($A316=$A$247, " ", INDEX([16]CPIA!$D$9:$X$86, MATCH('PEFA Pull'!$A316, [16]CPIA!$C$9:$C$86, 0), MATCH('PEFA Pull'!Z$253, [16]CPIA!$D$7:$X$7, 0))))</f>
        <v xml:space="preserve"> </v>
      </c>
      <c r="AA316" s="105" t="str">
        <f>IF(AA$253=$A$249, " ", IF($A316=$A$247, " ", INDEX([16]CPIA!$D$9:$X$86, MATCH('PEFA Pull'!$A316, [16]CPIA!$C$9:$C$86, 0), MATCH('PEFA Pull'!AA$253, [16]CPIA!$D$7:$X$7, 0))))</f>
        <v xml:space="preserve"> </v>
      </c>
      <c r="AB316" s="105" t="str">
        <f>IF(AB$253=$A$249, " ", IF($A316=$A$247, " ", INDEX([16]CPIA!$D$9:$X$86, MATCH('PEFA Pull'!$A316, [16]CPIA!$C$9:$C$86, 0), MATCH('PEFA Pull'!AB$253, [16]CPIA!$D$7:$X$7, 0))))</f>
        <v xml:space="preserve"> </v>
      </c>
      <c r="AC316" s="105" t="str">
        <f>IF(AC$253=$A$249, " ", IF($A316=$A$247, " ", INDEX([16]CPIA!$D$9:$X$86, MATCH('PEFA Pull'!$A316, [16]CPIA!$C$9:$C$86, 0), MATCH('PEFA Pull'!AC$253, [16]CPIA!$D$7:$X$7, 0))))</f>
        <v xml:space="preserve"> </v>
      </c>
      <c r="AD316" s="105" t="str">
        <f>IF(AD$253=$A$249, " ", IF($A316=$A$247, " ", INDEX([16]CPIA!$D$9:$X$86, MATCH('PEFA Pull'!$A316, [16]CPIA!$C$9:$C$86, 0), MATCH('PEFA Pull'!AD$253, [16]CPIA!$D$7:$X$7, 0))))</f>
        <v xml:space="preserve"> </v>
      </c>
      <c r="AE316" s="105" t="str">
        <f>IF(AE$253=$A$249, " ", IF($A316=$A$247, " ", INDEX([16]CPIA!$D$9:$X$86, MATCH('PEFA Pull'!$A316, [16]CPIA!$C$9:$C$86, 0), MATCH('PEFA Pull'!AE$253, [16]CPIA!$D$7:$X$7, 0))))</f>
        <v xml:space="preserve"> </v>
      </c>
      <c r="AF316" s="105" t="str">
        <f>IF(AF$253=$A$249, " ", IF($A316=$A$247, " ", INDEX([16]CPIA!$D$9:$X$86, MATCH('PEFA Pull'!$A316, [16]CPIA!$C$9:$C$86, 0), MATCH('PEFA Pull'!AF$253, [16]CPIA!$D$7:$X$7, 0))))</f>
        <v xml:space="preserve"> </v>
      </c>
      <c r="AG316" s="105" t="str">
        <f>IF(AG$253=$A$249, " ", IF($A316=$A$247, " ", INDEX([16]CPIA!$D$9:$X$86, MATCH('PEFA Pull'!$A316, [16]CPIA!$C$9:$C$86, 0), MATCH('PEFA Pull'!AG$253, [16]CPIA!$D$7:$X$7, 0))))</f>
        <v xml:space="preserve"> </v>
      </c>
      <c r="AH316" s="105">
        <f>IF(AH$253=$A$248, " ", IF($A316=$A$247, " ", INDEX(PEFA_number!$C$7:$CK$106, MATCH('PEFA Pull'!AH$253, PEFA_number!$A$7:$A$106,0), MATCH('PEFA Pull'!$A316, PEFA_number!$C$3:$CK$3, 0))))</f>
        <v>4</v>
      </c>
      <c r="AI316" s="105" t="str">
        <f>IF(AI$253=$A$248, " ", IF($A316=$A$247, " ", INDEX(PEFA_number!$C$7:$CK$106, MATCH('PEFA Pull'!AI$253, PEFA_number!$A$7:$A$106,0), MATCH('PEFA Pull'!$A316, PEFA_number!$C$3:$CK$3, 0))))</f>
        <v xml:space="preserve"> </v>
      </c>
      <c r="AJ316" s="105" t="str">
        <f>IF(AJ$253=$A$248, " ", IF($A316=$A$247, " ", INDEX(PEFA_number!$C$7:$CK$106, MATCH('PEFA Pull'!AJ$253, PEFA_number!$A$7:$A$106,0), MATCH('PEFA Pull'!$A316, PEFA_number!$C$3:$CK$3, 0))))</f>
        <v xml:space="preserve"> </v>
      </c>
      <c r="AK316" s="105" t="str">
        <f>IF(AK$253=$A$248, " ", IF($A316=$A$247, " ", INDEX(PEFA_number!$C$7:$CK$106, MATCH('PEFA Pull'!AK$253, PEFA_number!$A$7:$A$106,0), MATCH('PEFA Pull'!$A316, PEFA_number!$C$3:$CK$3, 0))))</f>
        <v xml:space="preserve"> </v>
      </c>
    </row>
    <row r="317" spans="1:37">
      <c r="A317" s="117" t="s">
        <v>64</v>
      </c>
      <c r="B317" s="105" t="e">
        <f>IF(B$253=$A$248, " ", IF($A317=$A$247, " ", INDEX(PEFA_number!$C$7:$CK$106, MATCH('PEFA Pull'!B$253, PEFA_number!$A$7:$A$106,0), MATCH('PEFA Pull'!$A317, PEFA_number!$C$3:$CK$3, 0))))</f>
        <v>#N/A</v>
      </c>
      <c r="C317" s="105" t="e">
        <f>IF(C$253=$A$248, " ", IF($A317=$A$247, " ", INDEX(PEFA_number!$C$7:$CK$106, MATCH('PEFA Pull'!C$253, PEFA_number!$A$7:$A$106,0), MATCH('PEFA Pull'!$A317, PEFA_number!$C$3:$CK$3, 0))))</f>
        <v>#N/A</v>
      </c>
      <c r="D317" s="105" t="e">
        <f>IF(D$253=$A$248, " ", IF($A317=$A$247, " ", INDEX(PEFA_number!$C$7:$CK$106, MATCH('PEFA Pull'!D$253, PEFA_number!$A$7:$A$106,0), MATCH('PEFA Pull'!$A317, PEFA_number!$C$3:$CK$3, 0))))</f>
        <v>#N/A</v>
      </c>
      <c r="E317" s="105" t="e">
        <f>IF(E$253=$A$248, " ", IF($A317=$A$247, " ", INDEX(PEFA_number!$C$7:$CK$106, MATCH('PEFA Pull'!E$253, PEFA_number!$A$7:$A$106,0), MATCH('PEFA Pull'!$A317, PEFA_number!$C$3:$CK$3, 0))))</f>
        <v>#N/A</v>
      </c>
      <c r="F317" s="105" t="e">
        <f>IF(F$253=$A$248, " ", IF($A317=$A$247, " ", INDEX(PEFA_number!$C$7:$CK$106, MATCH('PEFA Pull'!F$253, PEFA_number!$A$7:$A$106,0), MATCH('PEFA Pull'!$A317, PEFA_number!$C$3:$CK$3, 0))))</f>
        <v>#N/A</v>
      </c>
      <c r="G317" s="105" t="str">
        <f>IF(G$253=$A$248, " ", IF($A317=$A$247, " ", INDEX(PEFA_number!$C$7:$CK$106, MATCH('PEFA Pull'!G$253, PEFA_number!$A$7:$A$106,0), MATCH('PEFA Pull'!$A317, PEFA_number!$C$3:$CK$3, 0))))</f>
        <v xml:space="preserve"> </v>
      </c>
      <c r="H317" s="105" t="str">
        <f>IF(H$253=$A$248, " ", IF($A317=$A$247, " ", INDEX(PEFA_number!$C$7:$CK$106, MATCH('PEFA Pull'!H$253, PEFA_number!$A$7:$A$106,0), MATCH('PEFA Pull'!$A317, PEFA_number!$C$3:$CK$3, 0))))</f>
        <v xml:space="preserve"> </v>
      </c>
      <c r="I317" s="105" t="str">
        <f>IF(I$253=$A$248, " ", IF($A317=$A$247, " ", INDEX(PEFA_number!$C$7:$CK$106, MATCH('PEFA Pull'!I$253, PEFA_number!$A$7:$A$106,0), MATCH('PEFA Pull'!$A317, PEFA_number!$C$3:$CK$3, 0))))</f>
        <v xml:space="preserve"> </v>
      </c>
      <c r="J317" s="105" t="str">
        <f>IF(J$253=$A$248, " ", IF($A317=$A$247, " ", INDEX(PEFA_number!$C$7:$CK$106, MATCH('PEFA Pull'!J$253, PEFA_number!$A$7:$A$106,0), MATCH('PEFA Pull'!$A317, PEFA_number!$C$3:$CK$3, 0))))</f>
        <v xml:space="preserve"> </v>
      </c>
      <c r="K317" s="105" t="str">
        <f>IF(K$253=$A$248, " ", IF($A317=$A$247, " ", INDEX(PEFA_number!$C$7:$CK$106, MATCH('PEFA Pull'!K$253, PEFA_number!$A$7:$A$106,0), MATCH('PEFA Pull'!$A317, PEFA_number!$C$3:$CK$3, 0))))</f>
        <v xml:space="preserve"> </v>
      </c>
      <c r="L317" s="105" t="str">
        <f>IF(L$253=$A$248, " ", IF($A317=$A$247, " ", INDEX(PEFA_number!$C$7:$CK$106, MATCH('PEFA Pull'!L$253, PEFA_number!$A$7:$A$106,0), MATCH('PEFA Pull'!$A317, PEFA_number!$C$3:$CK$3, 0))))</f>
        <v xml:space="preserve"> </v>
      </c>
      <c r="M317" s="105" t="str">
        <f>IF(M$253=$A$248, " ", IF($A317=$A$247, " ", INDEX(PEFA_number!$C$7:$CK$106, MATCH('PEFA Pull'!M$253, PEFA_number!$A$7:$A$106,0), MATCH('PEFA Pull'!$A317, PEFA_number!$C$3:$CK$3, 0))))</f>
        <v xml:space="preserve"> </v>
      </c>
      <c r="N317" s="105" t="e">
        <f>IF(N$253=$A$248, " ", IF($A317=$A$247, " ", INDEX(PEFA_number!$C$7:$CK$106, MATCH('PEFA Pull'!N$253, PEFA_number!$A$7:$A$106,0), MATCH('PEFA Pull'!$A317, PEFA_number!$C$3:$CK$3, 0))))</f>
        <v>#N/A</v>
      </c>
      <c r="O317" s="105" t="e">
        <f>IF(O$253=$A$248, " ", IF($A317=$A$247, " ", INDEX(PEFA_number!$C$7:$CK$106, MATCH('PEFA Pull'!O$253, PEFA_number!$A$7:$A$106,0), MATCH('PEFA Pull'!$A317, PEFA_number!$C$3:$CK$3, 0))))</f>
        <v>#N/A</v>
      </c>
      <c r="P317" s="105" t="e">
        <f>IF(P$253=$A$248, " ", IF($A317=$A$247, " ", INDEX(PEFA_number!$C$7:$CK$106, MATCH('PEFA Pull'!P$253, PEFA_number!$A$7:$A$106,0), MATCH('PEFA Pull'!$A317, PEFA_number!$C$3:$CK$3, 0))))</f>
        <v>#N/A</v>
      </c>
      <c r="Q317" s="105" t="e">
        <f>IF(Q$253=$A$248, " ", IF($A317=$A$247, " ", INDEX(PEFA_number!$C$7:$CK$106, MATCH('PEFA Pull'!Q$253, PEFA_number!$A$7:$A$106,0), MATCH('PEFA Pull'!$A317, PEFA_number!$C$3:$CK$3, 0))))</f>
        <v>#N/A</v>
      </c>
      <c r="R317" s="105" t="e">
        <f>IF(R$253=$A$248, " ", IF($A317=$A$247, " ", INDEX(PEFA_number!$C$7:$CK$106, MATCH('PEFA Pull'!R$253, PEFA_number!$A$7:$A$106,0), MATCH('PEFA Pull'!$A317, PEFA_number!$C$3:$CK$3, 0))))</f>
        <v>#N/A</v>
      </c>
      <c r="S317" s="105" t="e">
        <f>IF(S$253=$A$248, " ", IF($A317=$A$247, " ", INDEX(PEFA_number!$C$7:$CK$106, MATCH('PEFA Pull'!S$253, PEFA_number!$A$7:$A$106,0), MATCH('PEFA Pull'!$A317, PEFA_number!$C$3:$CK$3, 0))))</f>
        <v>#N/A</v>
      </c>
      <c r="T317" s="105" t="e">
        <f>IF(T$253=$A$248, " ", IF($A317=$A$247, " ", INDEX(PEFA_number!$C$7:$CK$106, MATCH('PEFA Pull'!T$253, PEFA_number!$A$7:$A$106,0), MATCH('PEFA Pull'!$A317, PEFA_number!$C$3:$CK$3, 0))))</f>
        <v>#N/A</v>
      </c>
      <c r="U317" s="105" t="str">
        <f>IF(U$253=$A$248, " ", IF($A317=$A$247, " ", INDEX(PEFA_number!$C$7:$CK$106, MATCH('PEFA Pull'!U$253, PEFA_number!$A$7:$A$106,0), MATCH('PEFA Pull'!$A317, PEFA_number!$C$3:$CK$3, 0))))</f>
        <v xml:space="preserve"> </v>
      </c>
      <c r="V317" s="105" t="str">
        <f>IF(V$253=$A$248, " ", IF($A317=$A$247, " ", INDEX(PEFA_number!$C$7:$CK$106, MATCH('PEFA Pull'!V$253, PEFA_number!$A$7:$A$106,0), MATCH('PEFA Pull'!$A317, PEFA_number!$C$3:$CK$3, 0))))</f>
        <v xml:space="preserve"> </v>
      </c>
      <c r="W317" s="105" t="str">
        <f>IF(W$253=$A$248, " ", IF($A317=$A$247, " ", INDEX(PEFA_number!$C$7:$CK$106, MATCH('PEFA Pull'!W$253, PEFA_number!$A$7:$A$106,0), MATCH('PEFA Pull'!$A317, PEFA_number!$C$3:$CK$3, 0))))</f>
        <v xml:space="preserve"> </v>
      </c>
      <c r="X317" s="105" t="e">
        <f>IF(X$253=$A$249, " ", IF($A317=$A$247, " ", INDEX([16]CPIA!$D$9:$X$86, MATCH('PEFA Pull'!$A317, [16]CPIA!$C$9:$C$86, 0), MATCH('PEFA Pull'!X$253, [16]CPIA!$D$7:$X$7, 0))))</f>
        <v>#N/A</v>
      </c>
      <c r="Y317" s="105" t="e">
        <f>IF(Y$253=$A$249, " ", IF($A317=$A$247, " ", INDEX([16]CPIA!$D$9:$X$86, MATCH('PEFA Pull'!$A317, [16]CPIA!$C$9:$C$86, 0), MATCH('PEFA Pull'!Y$253, [16]CPIA!$D$7:$X$7, 0))))</f>
        <v>#N/A</v>
      </c>
      <c r="Z317" s="105" t="str">
        <f>IF(Z$253=$A$249, " ", IF($A317=$A$247, " ", INDEX([16]CPIA!$D$9:$X$86, MATCH('PEFA Pull'!$A317, [16]CPIA!$C$9:$C$86, 0), MATCH('PEFA Pull'!Z$253, [16]CPIA!$D$7:$X$7, 0))))</f>
        <v xml:space="preserve"> </v>
      </c>
      <c r="AA317" s="105" t="str">
        <f>IF(AA$253=$A$249, " ", IF($A317=$A$247, " ", INDEX([16]CPIA!$D$9:$X$86, MATCH('PEFA Pull'!$A317, [16]CPIA!$C$9:$C$86, 0), MATCH('PEFA Pull'!AA$253, [16]CPIA!$D$7:$X$7, 0))))</f>
        <v xml:space="preserve"> </v>
      </c>
      <c r="AB317" s="105" t="str">
        <f>IF(AB$253=$A$249, " ", IF($A317=$A$247, " ", INDEX([16]CPIA!$D$9:$X$86, MATCH('PEFA Pull'!$A317, [16]CPIA!$C$9:$C$86, 0), MATCH('PEFA Pull'!AB$253, [16]CPIA!$D$7:$X$7, 0))))</f>
        <v xml:space="preserve"> </v>
      </c>
      <c r="AC317" s="105" t="str">
        <f>IF(AC$253=$A$249, " ", IF($A317=$A$247, " ", INDEX([16]CPIA!$D$9:$X$86, MATCH('PEFA Pull'!$A317, [16]CPIA!$C$9:$C$86, 0), MATCH('PEFA Pull'!AC$253, [16]CPIA!$D$7:$X$7, 0))))</f>
        <v xml:space="preserve"> </v>
      </c>
      <c r="AD317" s="105" t="str">
        <f>IF(AD$253=$A$249, " ", IF($A317=$A$247, " ", INDEX([16]CPIA!$D$9:$X$86, MATCH('PEFA Pull'!$A317, [16]CPIA!$C$9:$C$86, 0), MATCH('PEFA Pull'!AD$253, [16]CPIA!$D$7:$X$7, 0))))</f>
        <v xml:space="preserve"> </v>
      </c>
      <c r="AE317" s="105" t="str">
        <f>IF(AE$253=$A$249, " ", IF($A317=$A$247, " ", INDEX([16]CPIA!$D$9:$X$86, MATCH('PEFA Pull'!$A317, [16]CPIA!$C$9:$C$86, 0), MATCH('PEFA Pull'!AE$253, [16]CPIA!$D$7:$X$7, 0))))</f>
        <v xml:space="preserve"> </v>
      </c>
      <c r="AF317" s="105" t="str">
        <f>IF(AF$253=$A$249, " ", IF($A317=$A$247, " ", INDEX([16]CPIA!$D$9:$X$86, MATCH('PEFA Pull'!$A317, [16]CPIA!$C$9:$C$86, 0), MATCH('PEFA Pull'!AF$253, [16]CPIA!$D$7:$X$7, 0))))</f>
        <v xml:space="preserve"> </v>
      </c>
      <c r="AG317" s="105" t="str">
        <f>IF(AG$253=$A$249, " ", IF($A317=$A$247, " ", INDEX([16]CPIA!$D$9:$X$86, MATCH('PEFA Pull'!$A317, [16]CPIA!$C$9:$C$86, 0), MATCH('PEFA Pull'!AG$253, [16]CPIA!$D$7:$X$7, 0))))</f>
        <v xml:space="preserve"> </v>
      </c>
      <c r="AH317" s="105" t="e">
        <f>IF(AH$253=$A$248, " ", IF($A317=$A$247, " ", INDEX(PEFA_number!$C$7:$CK$106, MATCH('PEFA Pull'!AH$253, PEFA_number!$A$7:$A$106,0), MATCH('PEFA Pull'!$A317, PEFA_number!$C$3:$CK$3, 0))))</f>
        <v>#N/A</v>
      </c>
      <c r="AI317" s="105" t="str">
        <f>IF(AI$253=$A$248, " ", IF($A317=$A$247, " ", INDEX(PEFA_number!$C$7:$CK$106, MATCH('PEFA Pull'!AI$253, PEFA_number!$A$7:$A$106,0), MATCH('PEFA Pull'!$A317, PEFA_number!$C$3:$CK$3, 0))))</f>
        <v xml:space="preserve"> </v>
      </c>
      <c r="AJ317" s="105" t="str">
        <f>IF(AJ$253=$A$248, " ", IF($A317=$A$247, " ", INDEX(PEFA_number!$C$7:$CK$106, MATCH('PEFA Pull'!AJ$253, PEFA_number!$A$7:$A$106,0), MATCH('PEFA Pull'!$A317, PEFA_number!$C$3:$CK$3, 0))))</f>
        <v xml:space="preserve"> </v>
      </c>
      <c r="AK317" s="105" t="str">
        <f>IF(AK$253=$A$248, " ", IF($A317=$A$247, " ", INDEX(PEFA_number!$C$7:$CK$106, MATCH('PEFA Pull'!AK$253, PEFA_number!$A$7:$A$106,0), MATCH('PEFA Pull'!$A317, PEFA_number!$C$3:$CK$3, 0))))</f>
        <v xml:space="preserve"> </v>
      </c>
    </row>
    <row r="318" spans="1:37">
      <c r="A318" s="117" t="s">
        <v>65</v>
      </c>
      <c r="B318" s="105">
        <f>IF(B$253=$A$248, " ", IF($A318=$A$247, " ", INDEX(PEFA_number!$C$7:$CK$106, MATCH('PEFA Pull'!B$253, PEFA_number!$A$7:$A$106,0), MATCH('PEFA Pull'!$A318, PEFA_number!$C$3:$CK$3, 0))))</f>
        <v>4</v>
      </c>
      <c r="C318" s="105">
        <f>IF(C$253=$A$248, " ", IF($A318=$A$247, " ", INDEX(PEFA_number!$C$7:$CK$106, MATCH('PEFA Pull'!C$253, PEFA_number!$A$7:$A$106,0), MATCH('PEFA Pull'!$A318, PEFA_number!$C$3:$CK$3, 0))))</f>
        <v>2</v>
      </c>
      <c r="D318" s="105">
        <f>IF(D$253=$A$248, " ", IF($A318=$A$247, " ", INDEX(PEFA_number!$C$7:$CK$106, MATCH('PEFA Pull'!D$253, PEFA_number!$A$7:$A$106,0), MATCH('PEFA Pull'!$A318, PEFA_number!$C$3:$CK$3, 0))))</f>
        <v>1</v>
      </c>
      <c r="E318" s="105">
        <f>IF(E$253=$A$248, " ", IF($A318=$A$247, " ", INDEX(PEFA_number!$C$7:$CK$106, MATCH('PEFA Pull'!E$253, PEFA_number!$A$7:$A$106,0), MATCH('PEFA Pull'!$A318, PEFA_number!$C$3:$CK$3, 0))))</f>
        <v>3</v>
      </c>
      <c r="F318" s="105">
        <f>IF(F$253=$A$248, " ", IF($A318=$A$247, " ", INDEX(PEFA_number!$C$7:$CK$106, MATCH('PEFA Pull'!F$253, PEFA_number!$A$7:$A$106,0), MATCH('PEFA Pull'!$A318, PEFA_number!$C$3:$CK$3, 0))))</f>
        <v>1</v>
      </c>
      <c r="G318" s="105" t="str">
        <f>IF(G$253=$A$248, " ", IF($A318=$A$247, " ", INDEX(PEFA_number!$C$7:$CK$106, MATCH('PEFA Pull'!G$253, PEFA_number!$A$7:$A$106,0), MATCH('PEFA Pull'!$A318, PEFA_number!$C$3:$CK$3, 0))))</f>
        <v xml:space="preserve"> </v>
      </c>
      <c r="H318" s="105" t="str">
        <f>IF(H$253=$A$248, " ", IF($A318=$A$247, " ", INDEX(PEFA_number!$C$7:$CK$106, MATCH('PEFA Pull'!H$253, PEFA_number!$A$7:$A$106,0), MATCH('PEFA Pull'!$A318, PEFA_number!$C$3:$CK$3, 0))))</f>
        <v xml:space="preserve"> </v>
      </c>
      <c r="I318" s="105" t="str">
        <f>IF(I$253=$A$248, " ", IF($A318=$A$247, " ", INDEX(PEFA_number!$C$7:$CK$106, MATCH('PEFA Pull'!I$253, PEFA_number!$A$7:$A$106,0), MATCH('PEFA Pull'!$A318, PEFA_number!$C$3:$CK$3, 0))))</f>
        <v xml:space="preserve"> </v>
      </c>
      <c r="J318" s="105" t="str">
        <f>IF(J$253=$A$248, " ", IF($A318=$A$247, " ", INDEX(PEFA_number!$C$7:$CK$106, MATCH('PEFA Pull'!J$253, PEFA_number!$A$7:$A$106,0), MATCH('PEFA Pull'!$A318, PEFA_number!$C$3:$CK$3, 0))))</f>
        <v xml:space="preserve"> </v>
      </c>
      <c r="K318" s="105" t="str">
        <f>IF(K$253=$A$248, " ", IF($A318=$A$247, " ", INDEX(PEFA_number!$C$7:$CK$106, MATCH('PEFA Pull'!K$253, PEFA_number!$A$7:$A$106,0), MATCH('PEFA Pull'!$A318, PEFA_number!$C$3:$CK$3, 0))))</f>
        <v xml:space="preserve"> </v>
      </c>
      <c r="L318" s="105" t="str">
        <f>IF(L$253=$A$248, " ", IF($A318=$A$247, " ", INDEX(PEFA_number!$C$7:$CK$106, MATCH('PEFA Pull'!L$253, PEFA_number!$A$7:$A$106,0), MATCH('PEFA Pull'!$A318, PEFA_number!$C$3:$CK$3, 0))))</f>
        <v xml:space="preserve"> </v>
      </c>
      <c r="M318" s="105" t="str">
        <f>IF(M$253=$A$248, " ", IF($A318=$A$247, " ", INDEX(PEFA_number!$C$7:$CK$106, MATCH('PEFA Pull'!M$253, PEFA_number!$A$7:$A$106,0), MATCH('PEFA Pull'!$A318, PEFA_number!$C$3:$CK$3, 0))))</f>
        <v xml:space="preserve"> </v>
      </c>
      <c r="N318" s="105">
        <f>IF(N$253=$A$248, " ", IF($A318=$A$247, " ", INDEX(PEFA_number!$C$7:$CK$106, MATCH('PEFA Pull'!N$253, PEFA_number!$A$7:$A$106,0), MATCH('PEFA Pull'!$A318, PEFA_number!$C$3:$CK$3, 0))))</f>
        <v>0</v>
      </c>
      <c r="O318" s="105">
        <f>IF(O$253=$A$248, " ", IF($A318=$A$247, " ", INDEX(PEFA_number!$C$7:$CK$106, MATCH('PEFA Pull'!O$253, PEFA_number!$A$7:$A$106,0), MATCH('PEFA Pull'!$A318, PEFA_number!$C$3:$CK$3, 0))))</f>
        <v>3</v>
      </c>
      <c r="P318" s="105">
        <f>IF(P$253=$A$248, " ", IF($A318=$A$247, " ", INDEX(PEFA_number!$C$7:$CK$106, MATCH('PEFA Pull'!P$253, PEFA_number!$A$7:$A$106,0), MATCH('PEFA Pull'!$A318, PEFA_number!$C$3:$CK$3, 0))))</f>
        <v>1</v>
      </c>
      <c r="Q318" s="105">
        <f>IF(Q$253=$A$248, " ", IF($A318=$A$247, " ", INDEX(PEFA_number!$C$7:$CK$106, MATCH('PEFA Pull'!Q$253, PEFA_number!$A$7:$A$106,0), MATCH('PEFA Pull'!$A318, PEFA_number!$C$3:$CK$3, 0))))</f>
        <v>3</v>
      </c>
      <c r="R318" s="105">
        <f>IF(R$253=$A$248, " ", IF($A318=$A$247, " ", INDEX(PEFA_number!$C$7:$CK$106, MATCH('PEFA Pull'!R$253, PEFA_number!$A$7:$A$106,0), MATCH('PEFA Pull'!$A318, PEFA_number!$C$3:$CK$3, 0))))</f>
        <v>2</v>
      </c>
      <c r="S318" s="105">
        <f>IF(S$253=$A$248, " ", IF($A318=$A$247, " ", INDEX(PEFA_number!$C$7:$CK$106, MATCH('PEFA Pull'!S$253, PEFA_number!$A$7:$A$106,0), MATCH('PEFA Pull'!$A318, PEFA_number!$C$3:$CK$3, 0))))</f>
        <v>2</v>
      </c>
      <c r="T318" s="105">
        <f>IF(T$253=$A$248, " ", IF($A318=$A$247, " ", INDEX(PEFA_number!$C$7:$CK$106, MATCH('PEFA Pull'!T$253, PEFA_number!$A$7:$A$106,0), MATCH('PEFA Pull'!$A318, PEFA_number!$C$3:$CK$3, 0))))</f>
        <v>2</v>
      </c>
      <c r="U318" s="105" t="str">
        <f>IF(U$253=$A$248, " ", IF($A318=$A$247, " ", INDEX(PEFA_number!$C$7:$CK$106, MATCH('PEFA Pull'!U$253, PEFA_number!$A$7:$A$106,0), MATCH('PEFA Pull'!$A318, PEFA_number!$C$3:$CK$3, 0))))</f>
        <v xml:space="preserve"> </v>
      </c>
      <c r="V318" s="105" t="str">
        <f>IF(V$253=$A$248, " ", IF($A318=$A$247, " ", INDEX(PEFA_number!$C$7:$CK$106, MATCH('PEFA Pull'!V$253, PEFA_number!$A$7:$A$106,0), MATCH('PEFA Pull'!$A318, PEFA_number!$C$3:$CK$3, 0))))</f>
        <v xml:space="preserve"> </v>
      </c>
      <c r="W318" s="105" t="str">
        <f>IF(W$253=$A$248, " ", IF($A318=$A$247, " ", INDEX(PEFA_number!$C$7:$CK$106, MATCH('PEFA Pull'!W$253, PEFA_number!$A$7:$A$106,0), MATCH('PEFA Pull'!$A318, PEFA_number!$C$3:$CK$3, 0))))</f>
        <v xml:space="preserve"> </v>
      </c>
      <c r="X318" s="105">
        <f>IF(X$253=$A$249, " ", IF($A318=$A$247, " ", INDEX([16]CPIA!$D$9:$X$86, MATCH('PEFA Pull'!$A318, [16]CPIA!$C$9:$C$86, 0), MATCH('PEFA Pull'!X$253, [16]CPIA!$D$7:$X$7, 0))))</f>
        <v>3.5</v>
      </c>
      <c r="Y318" s="105">
        <f>IF(Y$253=$A$249, " ", IF($A318=$A$247, " ", INDEX([16]CPIA!$D$9:$X$86, MATCH('PEFA Pull'!$A318, [16]CPIA!$C$9:$C$86, 0), MATCH('PEFA Pull'!Y$253, [16]CPIA!$D$7:$X$7, 0))))</f>
        <v>4</v>
      </c>
      <c r="Z318" s="105" t="str">
        <f>IF(Z$253=$A$249, " ", IF($A318=$A$247, " ", INDEX([16]CPIA!$D$9:$X$86, MATCH('PEFA Pull'!$A318, [16]CPIA!$C$9:$C$86, 0), MATCH('PEFA Pull'!Z$253, [16]CPIA!$D$7:$X$7, 0))))</f>
        <v xml:space="preserve"> </v>
      </c>
      <c r="AA318" s="105" t="str">
        <f>IF(AA$253=$A$249, " ", IF($A318=$A$247, " ", INDEX([16]CPIA!$D$9:$X$86, MATCH('PEFA Pull'!$A318, [16]CPIA!$C$9:$C$86, 0), MATCH('PEFA Pull'!AA$253, [16]CPIA!$D$7:$X$7, 0))))</f>
        <v xml:space="preserve"> </v>
      </c>
      <c r="AB318" s="105" t="str">
        <f>IF(AB$253=$A$249, " ", IF($A318=$A$247, " ", INDEX([16]CPIA!$D$9:$X$86, MATCH('PEFA Pull'!$A318, [16]CPIA!$C$9:$C$86, 0), MATCH('PEFA Pull'!AB$253, [16]CPIA!$D$7:$X$7, 0))))</f>
        <v xml:space="preserve"> </v>
      </c>
      <c r="AC318" s="105" t="str">
        <f>IF(AC$253=$A$249, " ", IF($A318=$A$247, " ", INDEX([16]CPIA!$D$9:$X$86, MATCH('PEFA Pull'!$A318, [16]CPIA!$C$9:$C$86, 0), MATCH('PEFA Pull'!AC$253, [16]CPIA!$D$7:$X$7, 0))))</f>
        <v xml:space="preserve"> </v>
      </c>
      <c r="AD318" s="105" t="str">
        <f>IF(AD$253=$A$249, " ", IF($A318=$A$247, " ", INDEX([16]CPIA!$D$9:$X$86, MATCH('PEFA Pull'!$A318, [16]CPIA!$C$9:$C$86, 0), MATCH('PEFA Pull'!AD$253, [16]CPIA!$D$7:$X$7, 0))))</f>
        <v xml:space="preserve"> </v>
      </c>
      <c r="AE318" s="105" t="str">
        <f>IF(AE$253=$A$249, " ", IF($A318=$A$247, " ", INDEX([16]CPIA!$D$9:$X$86, MATCH('PEFA Pull'!$A318, [16]CPIA!$C$9:$C$86, 0), MATCH('PEFA Pull'!AE$253, [16]CPIA!$D$7:$X$7, 0))))</f>
        <v xml:space="preserve"> </v>
      </c>
      <c r="AF318" s="105" t="str">
        <f>IF(AF$253=$A$249, " ", IF($A318=$A$247, " ", INDEX([16]CPIA!$D$9:$X$86, MATCH('PEFA Pull'!$A318, [16]CPIA!$C$9:$C$86, 0), MATCH('PEFA Pull'!AF$253, [16]CPIA!$D$7:$X$7, 0))))</f>
        <v xml:space="preserve"> </v>
      </c>
      <c r="AG318" s="105" t="str">
        <f>IF(AG$253=$A$249, " ", IF($A318=$A$247, " ", INDEX([16]CPIA!$D$9:$X$86, MATCH('PEFA Pull'!$A318, [16]CPIA!$C$9:$C$86, 0), MATCH('PEFA Pull'!AG$253, [16]CPIA!$D$7:$X$7, 0))))</f>
        <v xml:space="preserve"> </v>
      </c>
      <c r="AH318" s="105">
        <f>IF(AH$253=$A$248, " ", IF($A318=$A$247, " ", INDEX(PEFA_number!$C$7:$CK$106, MATCH('PEFA Pull'!AH$253, PEFA_number!$A$7:$A$106,0), MATCH('PEFA Pull'!$A318, PEFA_number!$C$3:$CK$3, 0))))</f>
        <v>2</v>
      </c>
      <c r="AI318" s="105" t="str">
        <f>IF(AI$253=$A$248, " ", IF($A318=$A$247, " ", INDEX(PEFA_number!$C$7:$CK$106, MATCH('PEFA Pull'!AI$253, PEFA_number!$A$7:$A$106,0), MATCH('PEFA Pull'!$A318, PEFA_number!$C$3:$CK$3, 0))))</f>
        <v xml:space="preserve"> </v>
      </c>
      <c r="AJ318" s="105" t="str">
        <f>IF(AJ$253=$A$248, " ", IF($A318=$A$247, " ", INDEX(PEFA_number!$C$7:$CK$106, MATCH('PEFA Pull'!AJ$253, PEFA_number!$A$7:$A$106,0), MATCH('PEFA Pull'!$A318, PEFA_number!$C$3:$CK$3, 0))))</f>
        <v xml:space="preserve"> </v>
      </c>
      <c r="AK318" s="105" t="str">
        <f>IF(AK$253=$A$248, " ", IF($A318=$A$247, " ", INDEX(PEFA_number!$C$7:$CK$106, MATCH('PEFA Pull'!AK$253, PEFA_number!$A$7:$A$106,0), MATCH('PEFA Pull'!$A318, PEFA_number!$C$3:$CK$3, 0))))</f>
        <v xml:space="preserve"> </v>
      </c>
    </row>
    <row r="319" spans="1:37">
      <c r="A319" s="117" t="s">
        <v>66</v>
      </c>
      <c r="B319" s="105" t="e">
        <f>IF(B$253=$A$248, " ", IF($A319=$A$247, " ", INDEX(PEFA_number!$C$7:$CK$106, MATCH('PEFA Pull'!B$253, PEFA_number!$A$7:$A$106,0), MATCH('PEFA Pull'!$A319, PEFA_number!$C$3:$CK$3, 0))))</f>
        <v>#N/A</v>
      </c>
      <c r="C319" s="105" t="e">
        <f>IF(C$253=$A$248, " ", IF($A319=$A$247, " ", INDEX(PEFA_number!$C$7:$CK$106, MATCH('PEFA Pull'!C$253, PEFA_number!$A$7:$A$106,0), MATCH('PEFA Pull'!$A319, PEFA_number!$C$3:$CK$3, 0))))</f>
        <v>#N/A</v>
      </c>
      <c r="D319" s="105" t="e">
        <f>IF(D$253=$A$248, " ", IF($A319=$A$247, " ", INDEX(PEFA_number!$C$7:$CK$106, MATCH('PEFA Pull'!D$253, PEFA_number!$A$7:$A$106,0), MATCH('PEFA Pull'!$A319, PEFA_number!$C$3:$CK$3, 0))))</f>
        <v>#N/A</v>
      </c>
      <c r="E319" s="105" t="e">
        <f>IF(E$253=$A$248, " ", IF($A319=$A$247, " ", INDEX(PEFA_number!$C$7:$CK$106, MATCH('PEFA Pull'!E$253, PEFA_number!$A$7:$A$106,0), MATCH('PEFA Pull'!$A319, PEFA_number!$C$3:$CK$3, 0))))</f>
        <v>#N/A</v>
      </c>
      <c r="F319" s="105" t="e">
        <f>IF(F$253=$A$248, " ", IF($A319=$A$247, " ", INDEX(PEFA_number!$C$7:$CK$106, MATCH('PEFA Pull'!F$253, PEFA_number!$A$7:$A$106,0), MATCH('PEFA Pull'!$A319, PEFA_number!$C$3:$CK$3, 0))))</f>
        <v>#N/A</v>
      </c>
      <c r="G319" s="105" t="str">
        <f>IF(G$253=$A$248, " ", IF($A319=$A$247, " ", INDEX(PEFA_number!$C$7:$CK$106, MATCH('PEFA Pull'!G$253, PEFA_number!$A$7:$A$106,0), MATCH('PEFA Pull'!$A319, PEFA_number!$C$3:$CK$3, 0))))</f>
        <v xml:space="preserve"> </v>
      </c>
      <c r="H319" s="105" t="str">
        <f>IF(H$253=$A$248, " ", IF($A319=$A$247, " ", INDEX(PEFA_number!$C$7:$CK$106, MATCH('PEFA Pull'!H$253, PEFA_number!$A$7:$A$106,0), MATCH('PEFA Pull'!$A319, PEFA_number!$C$3:$CK$3, 0))))</f>
        <v xml:space="preserve"> </v>
      </c>
      <c r="I319" s="105" t="str">
        <f>IF(I$253=$A$248, " ", IF($A319=$A$247, " ", INDEX(PEFA_number!$C$7:$CK$106, MATCH('PEFA Pull'!I$253, PEFA_number!$A$7:$A$106,0), MATCH('PEFA Pull'!$A319, PEFA_number!$C$3:$CK$3, 0))))</f>
        <v xml:space="preserve"> </v>
      </c>
      <c r="J319" s="105" t="str">
        <f>IF(J$253=$A$248, " ", IF($A319=$A$247, " ", INDEX(PEFA_number!$C$7:$CK$106, MATCH('PEFA Pull'!J$253, PEFA_number!$A$7:$A$106,0), MATCH('PEFA Pull'!$A319, PEFA_number!$C$3:$CK$3, 0))))</f>
        <v xml:space="preserve"> </v>
      </c>
      <c r="K319" s="105" t="str">
        <f>IF(K$253=$A$248, " ", IF($A319=$A$247, " ", INDEX(PEFA_number!$C$7:$CK$106, MATCH('PEFA Pull'!K$253, PEFA_number!$A$7:$A$106,0), MATCH('PEFA Pull'!$A319, PEFA_number!$C$3:$CK$3, 0))))</f>
        <v xml:space="preserve"> </v>
      </c>
      <c r="L319" s="105" t="str">
        <f>IF(L$253=$A$248, " ", IF($A319=$A$247, " ", INDEX(PEFA_number!$C$7:$CK$106, MATCH('PEFA Pull'!L$253, PEFA_number!$A$7:$A$106,0), MATCH('PEFA Pull'!$A319, PEFA_number!$C$3:$CK$3, 0))))</f>
        <v xml:space="preserve"> </v>
      </c>
      <c r="M319" s="105" t="str">
        <f>IF(M$253=$A$248, " ", IF($A319=$A$247, " ", INDEX(PEFA_number!$C$7:$CK$106, MATCH('PEFA Pull'!M$253, PEFA_number!$A$7:$A$106,0), MATCH('PEFA Pull'!$A319, PEFA_number!$C$3:$CK$3, 0))))</f>
        <v xml:space="preserve"> </v>
      </c>
      <c r="N319" s="105" t="e">
        <f>IF(N$253=$A$248, " ", IF($A319=$A$247, " ", INDEX(PEFA_number!$C$7:$CK$106, MATCH('PEFA Pull'!N$253, PEFA_number!$A$7:$A$106,0), MATCH('PEFA Pull'!$A319, PEFA_number!$C$3:$CK$3, 0))))</f>
        <v>#N/A</v>
      </c>
      <c r="O319" s="105" t="e">
        <f>IF(O$253=$A$248, " ", IF($A319=$A$247, " ", INDEX(PEFA_number!$C$7:$CK$106, MATCH('PEFA Pull'!O$253, PEFA_number!$A$7:$A$106,0), MATCH('PEFA Pull'!$A319, PEFA_number!$C$3:$CK$3, 0))))</f>
        <v>#N/A</v>
      </c>
      <c r="P319" s="105" t="e">
        <f>IF(P$253=$A$248, " ", IF($A319=$A$247, " ", INDEX(PEFA_number!$C$7:$CK$106, MATCH('PEFA Pull'!P$253, PEFA_number!$A$7:$A$106,0), MATCH('PEFA Pull'!$A319, PEFA_number!$C$3:$CK$3, 0))))</f>
        <v>#N/A</v>
      </c>
      <c r="Q319" s="105" t="e">
        <f>IF(Q$253=$A$248, " ", IF($A319=$A$247, " ", INDEX(PEFA_number!$C$7:$CK$106, MATCH('PEFA Pull'!Q$253, PEFA_number!$A$7:$A$106,0), MATCH('PEFA Pull'!$A319, PEFA_number!$C$3:$CK$3, 0))))</f>
        <v>#N/A</v>
      </c>
      <c r="R319" s="105" t="e">
        <f>IF(R$253=$A$248, " ", IF($A319=$A$247, " ", INDEX(PEFA_number!$C$7:$CK$106, MATCH('PEFA Pull'!R$253, PEFA_number!$A$7:$A$106,0), MATCH('PEFA Pull'!$A319, PEFA_number!$C$3:$CK$3, 0))))</f>
        <v>#N/A</v>
      </c>
      <c r="S319" s="105" t="e">
        <f>IF(S$253=$A$248, " ", IF($A319=$A$247, " ", INDEX(PEFA_number!$C$7:$CK$106, MATCH('PEFA Pull'!S$253, PEFA_number!$A$7:$A$106,0), MATCH('PEFA Pull'!$A319, PEFA_number!$C$3:$CK$3, 0))))</f>
        <v>#N/A</v>
      </c>
      <c r="T319" s="105" t="e">
        <f>IF(T$253=$A$248, " ", IF($A319=$A$247, " ", INDEX(PEFA_number!$C$7:$CK$106, MATCH('PEFA Pull'!T$253, PEFA_number!$A$7:$A$106,0), MATCH('PEFA Pull'!$A319, PEFA_number!$C$3:$CK$3, 0))))</f>
        <v>#N/A</v>
      </c>
      <c r="U319" s="105" t="str">
        <f>IF(U$253=$A$248, " ", IF($A319=$A$247, " ", INDEX(PEFA_number!$C$7:$CK$106, MATCH('PEFA Pull'!U$253, PEFA_number!$A$7:$A$106,0), MATCH('PEFA Pull'!$A319, PEFA_number!$C$3:$CK$3, 0))))</f>
        <v xml:space="preserve"> </v>
      </c>
      <c r="V319" s="105" t="str">
        <f>IF(V$253=$A$248, " ", IF($A319=$A$247, " ", INDEX(PEFA_number!$C$7:$CK$106, MATCH('PEFA Pull'!V$253, PEFA_number!$A$7:$A$106,0), MATCH('PEFA Pull'!$A319, PEFA_number!$C$3:$CK$3, 0))))</f>
        <v xml:space="preserve"> </v>
      </c>
      <c r="W319" s="105" t="str">
        <f>IF(W$253=$A$248, " ", IF($A319=$A$247, " ", INDEX(PEFA_number!$C$7:$CK$106, MATCH('PEFA Pull'!W$253, PEFA_number!$A$7:$A$106,0), MATCH('PEFA Pull'!$A319, PEFA_number!$C$3:$CK$3, 0))))</f>
        <v xml:space="preserve"> </v>
      </c>
      <c r="X319" s="105" t="e">
        <f>IF(X$253=$A$249, " ", IF($A319=$A$247, " ", INDEX([16]CPIA!$D$9:$X$86, MATCH('PEFA Pull'!$A319, [16]CPIA!$C$9:$C$86, 0), MATCH('PEFA Pull'!X$253, [16]CPIA!$D$7:$X$7, 0))))</f>
        <v>#N/A</v>
      </c>
      <c r="Y319" s="105" t="e">
        <f>IF(Y$253=$A$249, " ", IF($A319=$A$247, " ", INDEX([16]CPIA!$D$9:$X$86, MATCH('PEFA Pull'!$A319, [16]CPIA!$C$9:$C$86, 0), MATCH('PEFA Pull'!Y$253, [16]CPIA!$D$7:$X$7, 0))))</f>
        <v>#N/A</v>
      </c>
      <c r="Z319" s="105" t="str">
        <f>IF(Z$253=$A$249, " ", IF($A319=$A$247, " ", INDEX([16]CPIA!$D$9:$X$86, MATCH('PEFA Pull'!$A319, [16]CPIA!$C$9:$C$86, 0), MATCH('PEFA Pull'!Z$253, [16]CPIA!$D$7:$X$7, 0))))</f>
        <v xml:space="preserve"> </v>
      </c>
      <c r="AA319" s="105" t="str">
        <f>IF(AA$253=$A$249, " ", IF($A319=$A$247, " ", INDEX([16]CPIA!$D$9:$X$86, MATCH('PEFA Pull'!$A319, [16]CPIA!$C$9:$C$86, 0), MATCH('PEFA Pull'!AA$253, [16]CPIA!$D$7:$X$7, 0))))</f>
        <v xml:space="preserve"> </v>
      </c>
      <c r="AB319" s="105" t="str">
        <f>IF(AB$253=$A$249, " ", IF($A319=$A$247, " ", INDEX([16]CPIA!$D$9:$X$86, MATCH('PEFA Pull'!$A319, [16]CPIA!$C$9:$C$86, 0), MATCH('PEFA Pull'!AB$253, [16]CPIA!$D$7:$X$7, 0))))</f>
        <v xml:space="preserve"> </v>
      </c>
      <c r="AC319" s="105" t="str">
        <f>IF(AC$253=$A$249, " ", IF($A319=$A$247, " ", INDEX([16]CPIA!$D$9:$X$86, MATCH('PEFA Pull'!$A319, [16]CPIA!$C$9:$C$86, 0), MATCH('PEFA Pull'!AC$253, [16]CPIA!$D$7:$X$7, 0))))</f>
        <v xml:space="preserve"> </v>
      </c>
      <c r="AD319" s="105" t="str">
        <f>IF(AD$253=$A$249, " ", IF($A319=$A$247, " ", INDEX([16]CPIA!$D$9:$X$86, MATCH('PEFA Pull'!$A319, [16]CPIA!$C$9:$C$86, 0), MATCH('PEFA Pull'!AD$253, [16]CPIA!$D$7:$X$7, 0))))</f>
        <v xml:space="preserve"> </v>
      </c>
      <c r="AE319" s="105" t="str">
        <f>IF(AE$253=$A$249, " ", IF($A319=$A$247, " ", INDEX([16]CPIA!$D$9:$X$86, MATCH('PEFA Pull'!$A319, [16]CPIA!$C$9:$C$86, 0), MATCH('PEFA Pull'!AE$253, [16]CPIA!$D$7:$X$7, 0))))</f>
        <v xml:space="preserve"> </v>
      </c>
      <c r="AF319" s="105" t="str">
        <f>IF(AF$253=$A$249, " ", IF($A319=$A$247, " ", INDEX([16]CPIA!$D$9:$X$86, MATCH('PEFA Pull'!$A319, [16]CPIA!$C$9:$C$86, 0), MATCH('PEFA Pull'!AF$253, [16]CPIA!$D$7:$X$7, 0))))</f>
        <v xml:space="preserve"> </v>
      </c>
      <c r="AG319" s="105" t="str">
        <f>IF(AG$253=$A$249, " ", IF($A319=$A$247, " ", INDEX([16]CPIA!$D$9:$X$86, MATCH('PEFA Pull'!$A319, [16]CPIA!$C$9:$C$86, 0), MATCH('PEFA Pull'!AG$253, [16]CPIA!$D$7:$X$7, 0))))</f>
        <v xml:space="preserve"> </v>
      </c>
      <c r="AH319" s="105" t="e">
        <f>IF(AH$253=$A$248, " ", IF($A319=$A$247, " ", INDEX(PEFA_number!$C$7:$CK$106, MATCH('PEFA Pull'!AH$253, PEFA_number!$A$7:$A$106,0), MATCH('PEFA Pull'!$A319, PEFA_number!$C$3:$CK$3, 0))))</f>
        <v>#N/A</v>
      </c>
      <c r="AI319" s="105" t="str">
        <f>IF(AI$253=$A$248, " ", IF($A319=$A$247, " ", INDEX(PEFA_number!$C$7:$CK$106, MATCH('PEFA Pull'!AI$253, PEFA_number!$A$7:$A$106,0), MATCH('PEFA Pull'!$A319, PEFA_number!$C$3:$CK$3, 0))))</f>
        <v xml:space="preserve"> </v>
      </c>
      <c r="AJ319" s="105" t="str">
        <f>IF(AJ$253=$A$248, " ", IF($A319=$A$247, " ", INDEX(PEFA_number!$C$7:$CK$106, MATCH('PEFA Pull'!AJ$253, PEFA_number!$A$7:$A$106,0), MATCH('PEFA Pull'!$A319, PEFA_number!$C$3:$CK$3, 0))))</f>
        <v xml:space="preserve"> </v>
      </c>
      <c r="AK319" s="105" t="str">
        <f>IF(AK$253=$A$248, " ", IF($A319=$A$247, " ", INDEX(PEFA_number!$C$7:$CK$106, MATCH('PEFA Pull'!AK$253, PEFA_number!$A$7:$A$106,0), MATCH('PEFA Pull'!$A319, PEFA_number!$C$3:$CK$3, 0))))</f>
        <v xml:space="preserve"> </v>
      </c>
    </row>
    <row r="320" spans="1:37">
      <c r="A320" s="117" t="s">
        <v>67</v>
      </c>
      <c r="B320" s="105">
        <f>IF(B$253=$A$248, " ", IF($A320=$A$247, " ", INDEX(PEFA_number!$C$7:$CK$106, MATCH('PEFA Pull'!B$253, PEFA_number!$A$7:$A$106,0), MATCH('PEFA Pull'!$A320, PEFA_number!$C$3:$CK$3, 0))))</f>
        <v>2</v>
      </c>
      <c r="C320" s="105">
        <f>IF(C$253=$A$248, " ", IF($A320=$A$247, " ", INDEX(PEFA_number!$C$7:$CK$106, MATCH('PEFA Pull'!C$253, PEFA_number!$A$7:$A$106,0), MATCH('PEFA Pull'!$A320, PEFA_number!$C$3:$CK$3, 0))))</f>
        <v>3</v>
      </c>
      <c r="D320" s="105">
        <f>IF(D$253=$A$248, " ", IF($A320=$A$247, " ", INDEX(PEFA_number!$C$7:$CK$106, MATCH('PEFA Pull'!D$253, PEFA_number!$A$7:$A$106,0), MATCH('PEFA Pull'!$A320, PEFA_number!$C$3:$CK$3, 0))))</f>
        <v>1</v>
      </c>
      <c r="E320" s="105">
        <f>IF(E$253=$A$248, " ", IF($A320=$A$247, " ", INDEX(PEFA_number!$C$7:$CK$106, MATCH('PEFA Pull'!E$253, PEFA_number!$A$7:$A$106,0), MATCH('PEFA Pull'!$A320, PEFA_number!$C$3:$CK$3, 0))))</f>
        <v>2</v>
      </c>
      <c r="F320" s="105">
        <f>IF(F$253=$A$248, " ", IF($A320=$A$247, " ", INDEX(PEFA_number!$C$7:$CK$106, MATCH('PEFA Pull'!F$253, PEFA_number!$A$7:$A$106,0), MATCH('PEFA Pull'!$A320, PEFA_number!$C$3:$CK$3, 0))))</f>
        <v>1</v>
      </c>
      <c r="G320" s="105" t="str">
        <f>IF(G$253=$A$248, " ", IF($A320=$A$247, " ", INDEX(PEFA_number!$C$7:$CK$106, MATCH('PEFA Pull'!G$253, PEFA_number!$A$7:$A$106,0), MATCH('PEFA Pull'!$A320, PEFA_number!$C$3:$CK$3, 0))))</f>
        <v xml:space="preserve"> </v>
      </c>
      <c r="H320" s="105" t="str">
        <f>IF(H$253=$A$248, " ", IF($A320=$A$247, " ", INDEX(PEFA_number!$C$7:$CK$106, MATCH('PEFA Pull'!H$253, PEFA_number!$A$7:$A$106,0), MATCH('PEFA Pull'!$A320, PEFA_number!$C$3:$CK$3, 0))))</f>
        <v xml:space="preserve"> </v>
      </c>
      <c r="I320" s="105" t="str">
        <f>IF(I$253=$A$248, " ", IF($A320=$A$247, " ", INDEX(PEFA_number!$C$7:$CK$106, MATCH('PEFA Pull'!I$253, PEFA_number!$A$7:$A$106,0), MATCH('PEFA Pull'!$A320, PEFA_number!$C$3:$CK$3, 0))))</f>
        <v xml:space="preserve"> </v>
      </c>
      <c r="J320" s="105" t="str">
        <f>IF(J$253=$A$248, " ", IF($A320=$A$247, " ", INDEX(PEFA_number!$C$7:$CK$106, MATCH('PEFA Pull'!J$253, PEFA_number!$A$7:$A$106,0), MATCH('PEFA Pull'!$A320, PEFA_number!$C$3:$CK$3, 0))))</f>
        <v xml:space="preserve"> </v>
      </c>
      <c r="K320" s="105" t="str">
        <f>IF(K$253=$A$248, " ", IF($A320=$A$247, " ", INDEX(PEFA_number!$C$7:$CK$106, MATCH('PEFA Pull'!K$253, PEFA_number!$A$7:$A$106,0), MATCH('PEFA Pull'!$A320, PEFA_number!$C$3:$CK$3, 0))))</f>
        <v xml:space="preserve"> </v>
      </c>
      <c r="L320" s="105" t="str">
        <f>IF(L$253=$A$248, " ", IF($A320=$A$247, " ", INDEX(PEFA_number!$C$7:$CK$106, MATCH('PEFA Pull'!L$253, PEFA_number!$A$7:$A$106,0), MATCH('PEFA Pull'!$A320, PEFA_number!$C$3:$CK$3, 0))))</f>
        <v xml:space="preserve"> </v>
      </c>
      <c r="M320" s="105" t="str">
        <f>IF(M$253=$A$248, " ", IF($A320=$A$247, " ", INDEX(PEFA_number!$C$7:$CK$106, MATCH('PEFA Pull'!M$253, PEFA_number!$A$7:$A$106,0), MATCH('PEFA Pull'!$A320, PEFA_number!$C$3:$CK$3, 0))))</f>
        <v xml:space="preserve"> </v>
      </c>
      <c r="N320" s="105">
        <f>IF(N$253=$A$248, " ", IF($A320=$A$247, " ", INDEX(PEFA_number!$C$7:$CK$106, MATCH('PEFA Pull'!N$253, PEFA_number!$A$7:$A$106,0), MATCH('PEFA Pull'!$A320, PEFA_number!$C$3:$CK$3, 0))))</f>
        <v>2</v>
      </c>
      <c r="O320" s="105">
        <f>IF(O$253=$A$248, " ", IF($A320=$A$247, " ", INDEX(PEFA_number!$C$7:$CK$106, MATCH('PEFA Pull'!O$253, PEFA_number!$A$7:$A$106,0), MATCH('PEFA Pull'!$A320, PEFA_number!$C$3:$CK$3, 0))))</f>
        <v>3</v>
      </c>
      <c r="P320" s="105">
        <f>IF(P$253=$A$248, " ", IF($A320=$A$247, " ", INDEX(PEFA_number!$C$7:$CK$106, MATCH('PEFA Pull'!P$253, PEFA_number!$A$7:$A$106,0), MATCH('PEFA Pull'!$A320, PEFA_number!$C$3:$CK$3, 0))))</f>
        <v>3</v>
      </c>
      <c r="Q320" s="105">
        <f>IF(Q$253=$A$248, " ", IF($A320=$A$247, " ", INDEX(PEFA_number!$C$7:$CK$106, MATCH('PEFA Pull'!Q$253, PEFA_number!$A$7:$A$106,0), MATCH('PEFA Pull'!$A320, PEFA_number!$C$3:$CK$3, 0))))</f>
        <v>3</v>
      </c>
      <c r="R320" s="105">
        <f>IF(R$253=$A$248, " ", IF($A320=$A$247, " ", INDEX(PEFA_number!$C$7:$CK$106, MATCH('PEFA Pull'!R$253, PEFA_number!$A$7:$A$106,0), MATCH('PEFA Pull'!$A320, PEFA_number!$C$3:$CK$3, 0))))</f>
        <v>2</v>
      </c>
      <c r="S320" s="105">
        <f>IF(S$253=$A$248, " ", IF($A320=$A$247, " ", INDEX(PEFA_number!$C$7:$CK$106, MATCH('PEFA Pull'!S$253, PEFA_number!$A$7:$A$106,0), MATCH('PEFA Pull'!$A320, PEFA_number!$C$3:$CK$3, 0))))</f>
        <v>2</v>
      </c>
      <c r="T320" s="105">
        <f>IF(T$253=$A$248, " ", IF($A320=$A$247, " ", INDEX(PEFA_number!$C$7:$CK$106, MATCH('PEFA Pull'!T$253, PEFA_number!$A$7:$A$106,0), MATCH('PEFA Pull'!$A320, PEFA_number!$C$3:$CK$3, 0))))</f>
        <v>3</v>
      </c>
      <c r="U320" s="105" t="str">
        <f>IF(U$253=$A$248, " ", IF($A320=$A$247, " ", INDEX(PEFA_number!$C$7:$CK$106, MATCH('PEFA Pull'!U$253, PEFA_number!$A$7:$A$106,0), MATCH('PEFA Pull'!$A320, PEFA_number!$C$3:$CK$3, 0))))</f>
        <v xml:space="preserve"> </v>
      </c>
      <c r="V320" s="105" t="str">
        <f>IF(V$253=$A$248, " ", IF($A320=$A$247, " ", INDEX(PEFA_number!$C$7:$CK$106, MATCH('PEFA Pull'!V$253, PEFA_number!$A$7:$A$106,0), MATCH('PEFA Pull'!$A320, PEFA_number!$C$3:$CK$3, 0))))</f>
        <v xml:space="preserve"> </v>
      </c>
      <c r="W320" s="105" t="str">
        <f>IF(W$253=$A$248, " ", IF($A320=$A$247, " ", INDEX(PEFA_number!$C$7:$CK$106, MATCH('PEFA Pull'!W$253, PEFA_number!$A$7:$A$106,0), MATCH('PEFA Pull'!$A320, PEFA_number!$C$3:$CK$3, 0))))</f>
        <v xml:space="preserve"> </v>
      </c>
      <c r="X320" s="105">
        <f>IF(X$253=$A$249, " ", IF($A320=$A$247, " ", INDEX([16]CPIA!$D$9:$X$86, MATCH('PEFA Pull'!$A320, [16]CPIA!$C$9:$C$86, 0), MATCH('PEFA Pull'!X$253, [16]CPIA!$D$7:$X$7, 0))))</f>
        <v>3.5</v>
      </c>
      <c r="Y320" s="105">
        <f>IF(Y$253=$A$249, " ", IF($A320=$A$247, " ", INDEX([16]CPIA!$D$9:$X$86, MATCH('PEFA Pull'!$A320, [16]CPIA!$C$9:$C$86, 0), MATCH('PEFA Pull'!Y$253, [16]CPIA!$D$7:$X$7, 0))))</f>
        <v>4</v>
      </c>
      <c r="Z320" s="105" t="str">
        <f>IF(Z$253=$A$249, " ", IF($A320=$A$247, " ", INDEX([16]CPIA!$D$9:$X$86, MATCH('PEFA Pull'!$A320, [16]CPIA!$C$9:$C$86, 0), MATCH('PEFA Pull'!Z$253, [16]CPIA!$D$7:$X$7, 0))))</f>
        <v xml:space="preserve"> </v>
      </c>
      <c r="AA320" s="105" t="str">
        <f>IF(AA$253=$A$249, " ", IF($A320=$A$247, " ", INDEX([16]CPIA!$D$9:$X$86, MATCH('PEFA Pull'!$A320, [16]CPIA!$C$9:$C$86, 0), MATCH('PEFA Pull'!AA$253, [16]CPIA!$D$7:$X$7, 0))))</f>
        <v xml:space="preserve"> </v>
      </c>
      <c r="AB320" s="105" t="str">
        <f>IF(AB$253=$A$249, " ", IF($A320=$A$247, " ", INDEX([16]CPIA!$D$9:$X$86, MATCH('PEFA Pull'!$A320, [16]CPIA!$C$9:$C$86, 0), MATCH('PEFA Pull'!AB$253, [16]CPIA!$D$7:$X$7, 0))))</f>
        <v xml:space="preserve"> </v>
      </c>
      <c r="AC320" s="105" t="str">
        <f>IF(AC$253=$A$249, " ", IF($A320=$A$247, " ", INDEX([16]CPIA!$D$9:$X$86, MATCH('PEFA Pull'!$A320, [16]CPIA!$C$9:$C$86, 0), MATCH('PEFA Pull'!AC$253, [16]CPIA!$D$7:$X$7, 0))))</f>
        <v xml:space="preserve"> </v>
      </c>
      <c r="AD320" s="105" t="str">
        <f>IF(AD$253=$A$249, " ", IF($A320=$A$247, " ", INDEX([16]CPIA!$D$9:$X$86, MATCH('PEFA Pull'!$A320, [16]CPIA!$C$9:$C$86, 0), MATCH('PEFA Pull'!AD$253, [16]CPIA!$D$7:$X$7, 0))))</f>
        <v xml:space="preserve"> </v>
      </c>
      <c r="AE320" s="105" t="str">
        <f>IF(AE$253=$A$249, " ", IF($A320=$A$247, " ", INDEX([16]CPIA!$D$9:$X$86, MATCH('PEFA Pull'!$A320, [16]CPIA!$C$9:$C$86, 0), MATCH('PEFA Pull'!AE$253, [16]CPIA!$D$7:$X$7, 0))))</f>
        <v xml:space="preserve"> </v>
      </c>
      <c r="AF320" s="105" t="str">
        <f>IF(AF$253=$A$249, " ", IF($A320=$A$247, " ", INDEX([16]CPIA!$D$9:$X$86, MATCH('PEFA Pull'!$A320, [16]CPIA!$C$9:$C$86, 0), MATCH('PEFA Pull'!AF$253, [16]CPIA!$D$7:$X$7, 0))))</f>
        <v xml:space="preserve"> </v>
      </c>
      <c r="AG320" s="105" t="str">
        <f>IF(AG$253=$A$249, " ", IF($A320=$A$247, " ", INDEX([16]CPIA!$D$9:$X$86, MATCH('PEFA Pull'!$A320, [16]CPIA!$C$9:$C$86, 0), MATCH('PEFA Pull'!AG$253, [16]CPIA!$D$7:$X$7, 0))))</f>
        <v xml:space="preserve"> </v>
      </c>
      <c r="AH320" s="105">
        <f>IF(AH$253=$A$248, " ", IF($A320=$A$247, " ", INDEX(PEFA_number!$C$7:$CK$106, MATCH('PEFA Pull'!AH$253, PEFA_number!$A$7:$A$106,0), MATCH('PEFA Pull'!$A320, PEFA_number!$C$3:$CK$3, 0))))</f>
        <v>3</v>
      </c>
      <c r="AI320" s="105" t="str">
        <f>IF(AI$253=$A$248, " ", IF($A320=$A$247, " ", INDEX(PEFA_number!$C$7:$CK$106, MATCH('PEFA Pull'!AI$253, PEFA_number!$A$7:$A$106,0), MATCH('PEFA Pull'!$A320, PEFA_number!$C$3:$CK$3, 0))))</f>
        <v xml:space="preserve"> </v>
      </c>
      <c r="AJ320" s="105" t="str">
        <f>IF(AJ$253=$A$248, " ", IF($A320=$A$247, " ", INDEX(PEFA_number!$C$7:$CK$106, MATCH('PEFA Pull'!AJ$253, PEFA_number!$A$7:$A$106,0), MATCH('PEFA Pull'!$A320, PEFA_number!$C$3:$CK$3, 0))))</f>
        <v xml:space="preserve"> </v>
      </c>
      <c r="AK320" s="105" t="str">
        <f>IF(AK$253=$A$248, " ", IF($A320=$A$247, " ", INDEX(PEFA_number!$C$7:$CK$106, MATCH('PEFA Pull'!AK$253, PEFA_number!$A$7:$A$106,0), MATCH('PEFA Pull'!$A320, PEFA_number!$C$3:$CK$3, 0))))</f>
        <v xml:space="preserve"> </v>
      </c>
    </row>
    <row r="321" spans="1:37">
      <c r="A321" s="117" t="s">
        <v>68</v>
      </c>
      <c r="B321" s="105">
        <f>IF(B$253=$A$248, " ", IF($A321=$A$247, " ", INDEX(PEFA_number!$C$7:$CK$106, MATCH('PEFA Pull'!B$253, PEFA_number!$A$7:$A$106,0), MATCH('PEFA Pull'!$A321, PEFA_number!$C$3:$CK$3, 0))))</f>
        <v>3</v>
      </c>
      <c r="C321" s="105">
        <f>IF(C$253=$A$248, " ", IF($A321=$A$247, " ", INDEX(PEFA_number!$C$7:$CK$106, MATCH('PEFA Pull'!C$253, PEFA_number!$A$7:$A$106,0), MATCH('PEFA Pull'!$A321, PEFA_number!$C$3:$CK$3, 0))))</f>
        <v>2</v>
      </c>
      <c r="D321" s="105">
        <f>IF(D$253=$A$248, " ", IF($A321=$A$247, " ", INDEX(PEFA_number!$C$7:$CK$106, MATCH('PEFA Pull'!D$253, PEFA_number!$A$7:$A$106,0), MATCH('PEFA Pull'!$A321, PEFA_number!$C$3:$CK$3, 0))))</f>
        <v>2</v>
      </c>
      <c r="E321" s="105">
        <f>IF(E$253=$A$248, " ", IF($A321=$A$247, " ", INDEX(PEFA_number!$C$7:$CK$106, MATCH('PEFA Pull'!E$253, PEFA_number!$A$7:$A$106,0), MATCH('PEFA Pull'!$A321, PEFA_number!$C$3:$CK$3, 0))))</f>
        <v>1</v>
      </c>
      <c r="F321" s="105">
        <f>IF(F$253=$A$248, " ", IF($A321=$A$247, " ", INDEX(PEFA_number!$C$7:$CK$106, MATCH('PEFA Pull'!F$253, PEFA_number!$A$7:$A$106,0), MATCH('PEFA Pull'!$A321, PEFA_number!$C$3:$CK$3, 0))))</f>
        <v>1</v>
      </c>
      <c r="G321" s="105" t="str">
        <f>IF(G$253=$A$248, " ", IF($A321=$A$247, " ", INDEX(PEFA_number!$C$7:$CK$106, MATCH('PEFA Pull'!G$253, PEFA_number!$A$7:$A$106,0), MATCH('PEFA Pull'!$A321, PEFA_number!$C$3:$CK$3, 0))))</f>
        <v xml:space="preserve"> </v>
      </c>
      <c r="H321" s="105" t="str">
        <f>IF(H$253=$A$248, " ", IF($A321=$A$247, " ", INDEX(PEFA_number!$C$7:$CK$106, MATCH('PEFA Pull'!H$253, PEFA_number!$A$7:$A$106,0), MATCH('PEFA Pull'!$A321, PEFA_number!$C$3:$CK$3, 0))))</f>
        <v xml:space="preserve"> </v>
      </c>
      <c r="I321" s="105" t="str">
        <f>IF(I$253=$A$248, " ", IF($A321=$A$247, " ", INDEX(PEFA_number!$C$7:$CK$106, MATCH('PEFA Pull'!I$253, PEFA_number!$A$7:$A$106,0), MATCH('PEFA Pull'!$A321, PEFA_number!$C$3:$CK$3, 0))))</f>
        <v xml:space="preserve"> </v>
      </c>
      <c r="J321" s="105" t="str">
        <f>IF(J$253=$A$248, " ", IF($A321=$A$247, " ", INDEX(PEFA_number!$C$7:$CK$106, MATCH('PEFA Pull'!J$253, PEFA_number!$A$7:$A$106,0), MATCH('PEFA Pull'!$A321, PEFA_number!$C$3:$CK$3, 0))))</f>
        <v xml:space="preserve"> </v>
      </c>
      <c r="K321" s="105" t="str">
        <f>IF(K$253=$A$248, " ", IF($A321=$A$247, " ", INDEX(PEFA_number!$C$7:$CK$106, MATCH('PEFA Pull'!K$253, PEFA_number!$A$7:$A$106,0), MATCH('PEFA Pull'!$A321, PEFA_number!$C$3:$CK$3, 0))))</f>
        <v xml:space="preserve"> </v>
      </c>
      <c r="L321" s="105" t="str">
        <f>IF(L$253=$A$248, " ", IF($A321=$A$247, " ", INDEX(PEFA_number!$C$7:$CK$106, MATCH('PEFA Pull'!L$253, PEFA_number!$A$7:$A$106,0), MATCH('PEFA Pull'!$A321, PEFA_number!$C$3:$CK$3, 0))))</f>
        <v xml:space="preserve"> </v>
      </c>
      <c r="M321" s="105" t="str">
        <f>IF(M$253=$A$248, " ", IF($A321=$A$247, " ", INDEX(PEFA_number!$C$7:$CK$106, MATCH('PEFA Pull'!M$253, PEFA_number!$A$7:$A$106,0), MATCH('PEFA Pull'!$A321, PEFA_number!$C$3:$CK$3, 0))))</f>
        <v xml:space="preserve"> </v>
      </c>
      <c r="N321" s="105">
        <f>IF(N$253=$A$248, " ", IF($A321=$A$247, " ", INDEX(PEFA_number!$C$7:$CK$106, MATCH('PEFA Pull'!N$253, PEFA_number!$A$7:$A$106,0), MATCH('PEFA Pull'!$A321, PEFA_number!$C$3:$CK$3, 0))))</f>
        <v>2</v>
      </c>
      <c r="O321" s="105">
        <f>IF(O$253=$A$248, " ", IF($A321=$A$247, " ", INDEX(PEFA_number!$C$7:$CK$106, MATCH('PEFA Pull'!O$253, PEFA_number!$A$7:$A$106,0), MATCH('PEFA Pull'!$A321, PEFA_number!$C$3:$CK$3, 0))))</f>
        <v>4</v>
      </c>
      <c r="P321" s="105">
        <f>IF(P$253=$A$248, " ", IF($A321=$A$247, " ", INDEX(PEFA_number!$C$7:$CK$106, MATCH('PEFA Pull'!P$253, PEFA_number!$A$7:$A$106,0), MATCH('PEFA Pull'!$A321, PEFA_number!$C$3:$CK$3, 0))))</f>
        <v>3</v>
      </c>
      <c r="Q321" s="105">
        <f>IF(Q$253=$A$248, " ", IF($A321=$A$247, " ", INDEX(PEFA_number!$C$7:$CK$106, MATCH('PEFA Pull'!Q$253, PEFA_number!$A$7:$A$106,0), MATCH('PEFA Pull'!$A321, PEFA_number!$C$3:$CK$3, 0))))</f>
        <v>3</v>
      </c>
      <c r="R321" s="105">
        <f>IF(R$253=$A$248, " ", IF($A321=$A$247, " ", INDEX(PEFA_number!$C$7:$CK$106, MATCH('PEFA Pull'!R$253, PEFA_number!$A$7:$A$106,0), MATCH('PEFA Pull'!$A321, PEFA_number!$C$3:$CK$3, 0))))</f>
        <v>2</v>
      </c>
      <c r="S321" s="105">
        <f>IF(S$253=$A$248, " ", IF($A321=$A$247, " ", INDEX(PEFA_number!$C$7:$CK$106, MATCH('PEFA Pull'!S$253, PEFA_number!$A$7:$A$106,0), MATCH('PEFA Pull'!$A321, PEFA_number!$C$3:$CK$3, 0))))</f>
        <v>1</v>
      </c>
      <c r="T321" s="105">
        <f>IF(T$253=$A$248, " ", IF($A321=$A$247, " ", INDEX(PEFA_number!$C$7:$CK$106, MATCH('PEFA Pull'!T$253, PEFA_number!$A$7:$A$106,0), MATCH('PEFA Pull'!$A321, PEFA_number!$C$3:$CK$3, 0))))</f>
        <v>0</v>
      </c>
      <c r="U321" s="105" t="str">
        <f>IF(U$253=$A$248, " ", IF($A321=$A$247, " ", INDEX(PEFA_number!$C$7:$CK$106, MATCH('PEFA Pull'!U$253, PEFA_number!$A$7:$A$106,0), MATCH('PEFA Pull'!$A321, PEFA_number!$C$3:$CK$3, 0))))</f>
        <v xml:space="preserve"> </v>
      </c>
      <c r="V321" s="105" t="str">
        <f>IF(V$253=$A$248, " ", IF($A321=$A$247, " ", INDEX(PEFA_number!$C$7:$CK$106, MATCH('PEFA Pull'!V$253, PEFA_number!$A$7:$A$106,0), MATCH('PEFA Pull'!$A321, PEFA_number!$C$3:$CK$3, 0))))</f>
        <v xml:space="preserve"> </v>
      </c>
      <c r="W321" s="105" t="str">
        <f>IF(W$253=$A$248, " ", IF($A321=$A$247, " ", INDEX(PEFA_number!$C$7:$CK$106, MATCH('PEFA Pull'!W$253, PEFA_number!$A$7:$A$106,0), MATCH('PEFA Pull'!$A321, PEFA_number!$C$3:$CK$3, 0))))</f>
        <v xml:space="preserve"> </v>
      </c>
      <c r="X321" s="105" t="e">
        <f>IF(X$253=$A$249, " ", IF($A321=$A$247, " ", INDEX([16]CPIA!$D$9:$X$86, MATCH('PEFA Pull'!$A321, [16]CPIA!$C$9:$C$86, 0), MATCH('PEFA Pull'!X$253, [16]CPIA!$D$7:$X$7, 0))))</f>
        <v>#N/A</v>
      </c>
      <c r="Y321" s="105" t="e">
        <f>IF(Y$253=$A$249, " ", IF($A321=$A$247, " ", INDEX([16]CPIA!$D$9:$X$86, MATCH('PEFA Pull'!$A321, [16]CPIA!$C$9:$C$86, 0), MATCH('PEFA Pull'!Y$253, [16]CPIA!$D$7:$X$7, 0))))</f>
        <v>#N/A</v>
      </c>
      <c r="Z321" s="105" t="str">
        <f>IF(Z$253=$A$249, " ", IF($A321=$A$247, " ", INDEX([16]CPIA!$D$9:$X$86, MATCH('PEFA Pull'!$A321, [16]CPIA!$C$9:$C$86, 0), MATCH('PEFA Pull'!Z$253, [16]CPIA!$D$7:$X$7, 0))))</f>
        <v xml:space="preserve"> </v>
      </c>
      <c r="AA321" s="105" t="str">
        <f>IF(AA$253=$A$249, " ", IF($A321=$A$247, " ", INDEX([16]CPIA!$D$9:$X$86, MATCH('PEFA Pull'!$A321, [16]CPIA!$C$9:$C$86, 0), MATCH('PEFA Pull'!AA$253, [16]CPIA!$D$7:$X$7, 0))))</f>
        <v xml:space="preserve"> </v>
      </c>
      <c r="AB321" s="105" t="str">
        <f>IF(AB$253=$A$249, " ", IF($A321=$A$247, " ", INDEX([16]CPIA!$D$9:$X$86, MATCH('PEFA Pull'!$A321, [16]CPIA!$C$9:$C$86, 0), MATCH('PEFA Pull'!AB$253, [16]CPIA!$D$7:$X$7, 0))))</f>
        <v xml:space="preserve"> </v>
      </c>
      <c r="AC321" s="105" t="str">
        <f>IF(AC$253=$A$249, " ", IF($A321=$A$247, " ", INDEX([16]CPIA!$D$9:$X$86, MATCH('PEFA Pull'!$A321, [16]CPIA!$C$9:$C$86, 0), MATCH('PEFA Pull'!AC$253, [16]CPIA!$D$7:$X$7, 0))))</f>
        <v xml:space="preserve"> </v>
      </c>
      <c r="AD321" s="105" t="str">
        <f>IF(AD$253=$A$249, " ", IF($A321=$A$247, " ", INDEX([16]CPIA!$D$9:$X$86, MATCH('PEFA Pull'!$A321, [16]CPIA!$C$9:$C$86, 0), MATCH('PEFA Pull'!AD$253, [16]CPIA!$D$7:$X$7, 0))))</f>
        <v xml:space="preserve"> </v>
      </c>
      <c r="AE321" s="105" t="str">
        <f>IF(AE$253=$A$249, " ", IF($A321=$A$247, " ", INDEX([16]CPIA!$D$9:$X$86, MATCH('PEFA Pull'!$A321, [16]CPIA!$C$9:$C$86, 0), MATCH('PEFA Pull'!AE$253, [16]CPIA!$D$7:$X$7, 0))))</f>
        <v xml:space="preserve"> </v>
      </c>
      <c r="AF321" s="105" t="str">
        <f>IF(AF$253=$A$249, " ", IF($A321=$A$247, " ", INDEX([16]CPIA!$D$9:$X$86, MATCH('PEFA Pull'!$A321, [16]CPIA!$C$9:$C$86, 0), MATCH('PEFA Pull'!AF$253, [16]CPIA!$D$7:$X$7, 0))))</f>
        <v xml:space="preserve"> </v>
      </c>
      <c r="AG321" s="105" t="str">
        <f>IF(AG$253=$A$249, " ", IF($A321=$A$247, " ", INDEX([16]CPIA!$D$9:$X$86, MATCH('PEFA Pull'!$A321, [16]CPIA!$C$9:$C$86, 0), MATCH('PEFA Pull'!AG$253, [16]CPIA!$D$7:$X$7, 0))))</f>
        <v xml:space="preserve"> </v>
      </c>
      <c r="AH321" s="105">
        <f>IF(AH$253=$A$248, " ", IF($A321=$A$247, " ", INDEX(PEFA_number!$C$7:$CK$106, MATCH('PEFA Pull'!AH$253, PEFA_number!$A$7:$A$106,0), MATCH('PEFA Pull'!$A321, PEFA_number!$C$3:$CK$3, 0))))</f>
        <v>3</v>
      </c>
      <c r="AI321" s="105" t="str">
        <f>IF(AI$253=$A$248, " ", IF($A321=$A$247, " ", INDEX(PEFA_number!$C$7:$CK$106, MATCH('PEFA Pull'!AI$253, PEFA_number!$A$7:$A$106,0), MATCH('PEFA Pull'!$A321, PEFA_number!$C$3:$CK$3, 0))))</f>
        <v xml:space="preserve"> </v>
      </c>
      <c r="AJ321" s="105" t="str">
        <f>IF(AJ$253=$A$248, " ", IF($A321=$A$247, " ", INDEX(PEFA_number!$C$7:$CK$106, MATCH('PEFA Pull'!AJ$253, PEFA_number!$A$7:$A$106,0), MATCH('PEFA Pull'!$A321, PEFA_number!$C$3:$CK$3, 0))))</f>
        <v xml:space="preserve"> </v>
      </c>
      <c r="AK321" s="105" t="str">
        <f>IF(AK$253=$A$248, " ", IF($A321=$A$247, " ", INDEX(PEFA_number!$C$7:$CK$106, MATCH('PEFA Pull'!AK$253, PEFA_number!$A$7:$A$106,0), MATCH('PEFA Pull'!$A321, PEFA_number!$C$3:$CK$3, 0))))</f>
        <v xml:space="preserve"> </v>
      </c>
    </row>
    <row r="322" spans="1:37">
      <c r="A322" s="117" t="s">
        <v>69</v>
      </c>
      <c r="B322" s="105" t="e">
        <f>IF(B$253=$A$248, " ", IF($A322=$A$247, " ", INDEX(PEFA_number!$C$7:$CK$106, MATCH('PEFA Pull'!B$253, PEFA_number!$A$7:$A$106,0), MATCH('PEFA Pull'!$A322, PEFA_number!$C$3:$CK$3, 0))))</f>
        <v>#N/A</v>
      </c>
      <c r="C322" s="105" t="e">
        <f>IF(C$253=$A$248, " ", IF($A322=$A$247, " ", INDEX(PEFA_number!$C$7:$CK$106, MATCH('PEFA Pull'!C$253, PEFA_number!$A$7:$A$106,0), MATCH('PEFA Pull'!$A322, PEFA_number!$C$3:$CK$3, 0))))</f>
        <v>#N/A</v>
      </c>
      <c r="D322" s="105" t="e">
        <f>IF(D$253=$A$248, " ", IF($A322=$A$247, " ", INDEX(PEFA_number!$C$7:$CK$106, MATCH('PEFA Pull'!D$253, PEFA_number!$A$7:$A$106,0), MATCH('PEFA Pull'!$A322, PEFA_number!$C$3:$CK$3, 0))))</f>
        <v>#N/A</v>
      </c>
      <c r="E322" s="105" t="e">
        <f>IF(E$253=$A$248, " ", IF($A322=$A$247, " ", INDEX(PEFA_number!$C$7:$CK$106, MATCH('PEFA Pull'!E$253, PEFA_number!$A$7:$A$106,0), MATCH('PEFA Pull'!$A322, PEFA_number!$C$3:$CK$3, 0))))</f>
        <v>#N/A</v>
      </c>
      <c r="F322" s="105" t="e">
        <f>IF(F$253=$A$248, " ", IF($A322=$A$247, " ", INDEX(PEFA_number!$C$7:$CK$106, MATCH('PEFA Pull'!F$253, PEFA_number!$A$7:$A$106,0), MATCH('PEFA Pull'!$A322, PEFA_number!$C$3:$CK$3, 0))))</f>
        <v>#N/A</v>
      </c>
      <c r="G322" s="105" t="str">
        <f>IF(G$253=$A$248, " ", IF($A322=$A$247, " ", INDEX(PEFA_number!$C$7:$CK$106, MATCH('PEFA Pull'!G$253, PEFA_number!$A$7:$A$106,0), MATCH('PEFA Pull'!$A322, PEFA_number!$C$3:$CK$3, 0))))</f>
        <v xml:space="preserve"> </v>
      </c>
      <c r="H322" s="105" t="str">
        <f>IF(H$253=$A$248, " ", IF($A322=$A$247, " ", INDEX(PEFA_number!$C$7:$CK$106, MATCH('PEFA Pull'!H$253, PEFA_number!$A$7:$A$106,0), MATCH('PEFA Pull'!$A322, PEFA_number!$C$3:$CK$3, 0))))</f>
        <v xml:space="preserve"> </v>
      </c>
      <c r="I322" s="105" t="str">
        <f>IF(I$253=$A$248, " ", IF($A322=$A$247, " ", INDEX(PEFA_number!$C$7:$CK$106, MATCH('PEFA Pull'!I$253, PEFA_number!$A$7:$A$106,0), MATCH('PEFA Pull'!$A322, PEFA_number!$C$3:$CK$3, 0))))</f>
        <v xml:space="preserve"> </v>
      </c>
      <c r="J322" s="105" t="str">
        <f>IF(J$253=$A$248, " ", IF($A322=$A$247, " ", INDEX(PEFA_number!$C$7:$CK$106, MATCH('PEFA Pull'!J$253, PEFA_number!$A$7:$A$106,0), MATCH('PEFA Pull'!$A322, PEFA_number!$C$3:$CK$3, 0))))</f>
        <v xml:space="preserve"> </v>
      </c>
      <c r="K322" s="105" t="str">
        <f>IF(K$253=$A$248, " ", IF($A322=$A$247, " ", INDEX(PEFA_number!$C$7:$CK$106, MATCH('PEFA Pull'!K$253, PEFA_number!$A$7:$A$106,0), MATCH('PEFA Pull'!$A322, PEFA_number!$C$3:$CK$3, 0))))</f>
        <v xml:space="preserve"> </v>
      </c>
      <c r="L322" s="105" t="str">
        <f>IF(L$253=$A$248, " ", IF($A322=$A$247, " ", INDEX(PEFA_number!$C$7:$CK$106, MATCH('PEFA Pull'!L$253, PEFA_number!$A$7:$A$106,0), MATCH('PEFA Pull'!$A322, PEFA_number!$C$3:$CK$3, 0))))</f>
        <v xml:space="preserve"> </v>
      </c>
      <c r="M322" s="105" t="str">
        <f>IF(M$253=$A$248, " ", IF($A322=$A$247, " ", INDEX(PEFA_number!$C$7:$CK$106, MATCH('PEFA Pull'!M$253, PEFA_number!$A$7:$A$106,0), MATCH('PEFA Pull'!$A322, PEFA_number!$C$3:$CK$3, 0))))</f>
        <v xml:space="preserve"> </v>
      </c>
      <c r="N322" s="105" t="e">
        <f>IF(N$253=$A$248, " ", IF($A322=$A$247, " ", INDEX(PEFA_number!$C$7:$CK$106, MATCH('PEFA Pull'!N$253, PEFA_number!$A$7:$A$106,0), MATCH('PEFA Pull'!$A322, PEFA_number!$C$3:$CK$3, 0))))</f>
        <v>#N/A</v>
      </c>
      <c r="O322" s="105" t="e">
        <f>IF(O$253=$A$248, " ", IF($A322=$A$247, " ", INDEX(PEFA_number!$C$7:$CK$106, MATCH('PEFA Pull'!O$253, PEFA_number!$A$7:$A$106,0), MATCH('PEFA Pull'!$A322, PEFA_number!$C$3:$CK$3, 0))))</f>
        <v>#N/A</v>
      </c>
      <c r="P322" s="105" t="e">
        <f>IF(P$253=$A$248, " ", IF($A322=$A$247, " ", INDEX(PEFA_number!$C$7:$CK$106, MATCH('PEFA Pull'!P$253, PEFA_number!$A$7:$A$106,0), MATCH('PEFA Pull'!$A322, PEFA_number!$C$3:$CK$3, 0))))</f>
        <v>#N/A</v>
      </c>
      <c r="Q322" s="105" t="e">
        <f>IF(Q$253=$A$248, " ", IF($A322=$A$247, " ", INDEX(PEFA_number!$C$7:$CK$106, MATCH('PEFA Pull'!Q$253, PEFA_number!$A$7:$A$106,0), MATCH('PEFA Pull'!$A322, PEFA_number!$C$3:$CK$3, 0))))</f>
        <v>#N/A</v>
      </c>
      <c r="R322" s="105" t="e">
        <f>IF(R$253=$A$248, " ", IF($A322=$A$247, " ", INDEX(PEFA_number!$C$7:$CK$106, MATCH('PEFA Pull'!R$253, PEFA_number!$A$7:$A$106,0), MATCH('PEFA Pull'!$A322, PEFA_number!$C$3:$CK$3, 0))))</f>
        <v>#N/A</v>
      </c>
      <c r="S322" s="105" t="e">
        <f>IF(S$253=$A$248, " ", IF($A322=$A$247, " ", INDEX(PEFA_number!$C$7:$CK$106, MATCH('PEFA Pull'!S$253, PEFA_number!$A$7:$A$106,0), MATCH('PEFA Pull'!$A322, PEFA_number!$C$3:$CK$3, 0))))</f>
        <v>#N/A</v>
      </c>
      <c r="T322" s="105" t="e">
        <f>IF(T$253=$A$248, " ", IF($A322=$A$247, " ", INDEX(PEFA_number!$C$7:$CK$106, MATCH('PEFA Pull'!T$253, PEFA_number!$A$7:$A$106,0), MATCH('PEFA Pull'!$A322, PEFA_number!$C$3:$CK$3, 0))))</f>
        <v>#N/A</v>
      </c>
      <c r="U322" s="105" t="str">
        <f>IF(U$253=$A$248, " ", IF($A322=$A$247, " ", INDEX(PEFA_number!$C$7:$CK$106, MATCH('PEFA Pull'!U$253, PEFA_number!$A$7:$A$106,0), MATCH('PEFA Pull'!$A322, PEFA_number!$C$3:$CK$3, 0))))</f>
        <v xml:space="preserve"> </v>
      </c>
      <c r="V322" s="105" t="str">
        <f>IF(V$253=$A$248, " ", IF($A322=$A$247, " ", INDEX(PEFA_number!$C$7:$CK$106, MATCH('PEFA Pull'!V$253, PEFA_number!$A$7:$A$106,0), MATCH('PEFA Pull'!$A322, PEFA_number!$C$3:$CK$3, 0))))</f>
        <v xml:space="preserve"> </v>
      </c>
      <c r="W322" s="105" t="str">
        <f>IF(W$253=$A$248, " ", IF($A322=$A$247, " ", INDEX(PEFA_number!$C$7:$CK$106, MATCH('PEFA Pull'!W$253, PEFA_number!$A$7:$A$106,0), MATCH('PEFA Pull'!$A322, PEFA_number!$C$3:$CK$3, 0))))</f>
        <v xml:space="preserve"> </v>
      </c>
      <c r="X322" s="105">
        <f>IF(X$253=$A$249, " ", IF($A322=$A$247, " ", INDEX([16]CPIA!$D$9:$X$86, MATCH('PEFA Pull'!$A322, [16]CPIA!$C$9:$C$86, 0), MATCH('PEFA Pull'!X$253, [16]CPIA!$D$7:$X$7, 0))))</f>
        <v>3</v>
      </c>
      <c r="Y322" s="105">
        <f>IF(Y$253=$A$249, " ", IF($A322=$A$247, " ", INDEX([16]CPIA!$D$9:$X$86, MATCH('PEFA Pull'!$A322, [16]CPIA!$C$9:$C$86, 0), MATCH('PEFA Pull'!Y$253, [16]CPIA!$D$7:$X$7, 0))))</f>
        <v>2</v>
      </c>
      <c r="Z322" s="105" t="str">
        <f>IF(Z$253=$A$249, " ", IF($A322=$A$247, " ", INDEX([16]CPIA!$D$9:$X$86, MATCH('PEFA Pull'!$A322, [16]CPIA!$C$9:$C$86, 0), MATCH('PEFA Pull'!Z$253, [16]CPIA!$D$7:$X$7, 0))))</f>
        <v xml:space="preserve"> </v>
      </c>
      <c r="AA322" s="105" t="str">
        <f>IF(AA$253=$A$249, " ", IF($A322=$A$247, " ", INDEX([16]CPIA!$D$9:$X$86, MATCH('PEFA Pull'!$A322, [16]CPIA!$C$9:$C$86, 0), MATCH('PEFA Pull'!AA$253, [16]CPIA!$D$7:$X$7, 0))))</f>
        <v xml:space="preserve"> </v>
      </c>
      <c r="AB322" s="105" t="str">
        <f>IF(AB$253=$A$249, " ", IF($A322=$A$247, " ", INDEX([16]CPIA!$D$9:$X$86, MATCH('PEFA Pull'!$A322, [16]CPIA!$C$9:$C$86, 0), MATCH('PEFA Pull'!AB$253, [16]CPIA!$D$7:$X$7, 0))))</f>
        <v xml:space="preserve"> </v>
      </c>
      <c r="AC322" s="105" t="str">
        <f>IF(AC$253=$A$249, " ", IF($A322=$A$247, " ", INDEX([16]CPIA!$D$9:$X$86, MATCH('PEFA Pull'!$A322, [16]CPIA!$C$9:$C$86, 0), MATCH('PEFA Pull'!AC$253, [16]CPIA!$D$7:$X$7, 0))))</f>
        <v xml:space="preserve"> </v>
      </c>
      <c r="AD322" s="105" t="str">
        <f>IF(AD$253=$A$249, " ", IF($A322=$A$247, " ", INDEX([16]CPIA!$D$9:$X$86, MATCH('PEFA Pull'!$A322, [16]CPIA!$C$9:$C$86, 0), MATCH('PEFA Pull'!AD$253, [16]CPIA!$D$7:$X$7, 0))))</f>
        <v xml:space="preserve"> </v>
      </c>
      <c r="AE322" s="105" t="str">
        <f>IF(AE$253=$A$249, " ", IF($A322=$A$247, " ", INDEX([16]CPIA!$D$9:$X$86, MATCH('PEFA Pull'!$A322, [16]CPIA!$C$9:$C$86, 0), MATCH('PEFA Pull'!AE$253, [16]CPIA!$D$7:$X$7, 0))))</f>
        <v xml:space="preserve"> </v>
      </c>
      <c r="AF322" s="105" t="str">
        <f>IF(AF$253=$A$249, " ", IF($A322=$A$247, " ", INDEX([16]CPIA!$D$9:$X$86, MATCH('PEFA Pull'!$A322, [16]CPIA!$C$9:$C$86, 0), MATCH('PEFA Pull'!AF$253, [16]CPIA!$D$7:$X$7, 0))))</f>
        <v xml:space="preserve"> </v>
      </c>
      <c r="AG322" s="105" t="str">
        <f>IF(AG$253=$A$249, " ", IF($A322=$A$247, " ", INDEX([16]CPIA!$D$9:$X$86, MATCH('PEFA Pull'!$A322, [16]CPIA!$C$9:$C$86, 0), MATCH('PEFA Pull'!AG$253, [16]CPIA!$D$7:$X$7, 0))))</f>
        <v xml:space="preserve"> </v>
      </c>
      <c r="AH322" s="105" t="e">
        <f>IF(AH$253=$A$248, " ", IF($A322=$A$247, " ", INDEX(PEFA_number!$C$7:$CK$106, MATCH('PEFA Pull'!AH$253, PEFA_number!$A$7:$A$106,0), MATCH('PEFA Pull'!$A322, PEFA_number!$C$3:$CK$3, 0))))</f>
        <v>#N/A</v>
      </c>
      <c r="AI322" s="105" t="str">
        <f>IF(AI$253=$A$248, " ", IF($A322=$A$247, " ", INDEX(PEFA_number!$C$7:$CK$106, MATCH('PEFA Pull'!AI$253, PEFA_number!$A$7:$A$106,0), MATCH('PEFA Pull'!$A322, PEFA_number!$C$3:$CK$3, 0))))</f>
        <v xml:space="preserve"> </v>
      </c>
      <c r="AJ322" s="105" t="str">
        <f>IF(AJ$253=$A$248, " ", IF($A322=$A$247, " ", INDEX(PEFA_number!$C$7:$CK$106, MATCH('PEFA Pull'!AJ$253, PEFA_number!$A$7:$A$106,0), MATCH('PEFA Pull'!$A322, PEFA_number!$C$3:$CK$3, 0))))</f>
        <v xml:space="preserve"> </v>
      </c>
      <c r="AK322" s="105" t="str">
        <f>IF(AK$253=$A$248, " ", IF($A322=$A$247, " ", INDEX(PEFA_number!$C$7:$CK$106, MATCH('PEFA Pull'!AK$253, PEFA_number!$A$7:$A$106,0), MATCH('PEFA Pull'!$A322, PEFA_number!$C$3:$CK$3, 0))))</f>
        <v xml:space="preserve"> </v>
      </c>
    </row>
    <row r="323" spans="1:37">
      <c r="A323" s="117" t="s">
        <v>70</v>
      </c>
      <c r="B323" s="105">
        <f>IF(B$253=$A$248, " ", IF($A323=$A$247, " ", INDEX(PEFA_number!$C$7:$CK$106, MATCH('PEFA Pull'!B$253, PEFA_number!$A$7:$A$106,0), MATCH('PEFA Pull'!$A323, PEFA_number!$C$3:$CK$3, 0))))</f>
        <v>1</v>
      </c>
      <c r="C323" s="105">
        <f>IF(C$253=$A$248, " ", IF($A323=$A$247, " ", INDEX(PEFA_number!$C$7:$CK$106, MATCH('PEFA Pull'!C$253, PEFA_number!$A$7:$A$106,0), MATCH('PEFA Pull'!$A323, PEFA_number!$C$3:$CK$3, 0))))</f>
        <v>1</v>
      </c>
      <c r="D323" s="105">
        <f>IF(D$253=$A$248, " ", IF($A323=$A$247, " ", INDEX(PEFA_number!$C$7:$CK$106, MATCH('PEFA Pull'!D$253, PEFA_number!$A$7:$A$106,0), MATCH('PEFA Pull'!$A323, PEFA_number!$C$3:$CK$3, 0))))</f>
        <v>1</v>
      </c>
      <c r="E323" s="105">
        <f>IF(E$253=$A$248, " ", IF($A323=$A$247, " ", INDEX(PEFA_number!$C$7:$CK$106, MATCH('PEFA Pull'!E$253, PEFA_number!$A$7:$A$106,0), MATCH('PEFA Pull'!$A323, PEFA_number!$C$3:$CK$3, 0))))</f>
        <v>2</v>
      </c>
      <c r="F323" s="105">
        <f>IF(F$253=$A$248, " ", IF($A323=$A$247, " ", INDEX(PEFA_number!$C$7:$CK$106, MATCH('PEFA Pull'!F$253, PEFA_number!$A$7:$A$106,0), MATCH('PEFA Pull'!$A323, PEFA_number!$C$3:$CK$3, 0))))</f>
        <v>1</v>
      </c>
      <c r="G323" s="105" t="str">
        <f>IF(G$253=$A$248, " ", IF($A323=$A$247, " ", INDEX(PEFA_number!$C$7:$CK$106, MATCH('PEFA Pull'!G$253, PEFA_number!$A$7:$A$106,0), MATCH('PEFA Pull'!$A323, PEFA_number!$C$3:$CK$3, 0))))</f>
        <v xml:space="preserve"> </v>
      </c>
      <c r="H323" s="105" t="str">
        <f>IF(H$253=$A$248, " ", IF($A323=$A$247, " ", INDEX(PEFA_number!$C$7:$CK$106, MATCH('PEFA Pull'!H$253, PEFA_number!$A$7:$A$106,0), MATCH('PEFA Pull'!$A323, PEFA_number!$C$3:$CK$3, 0))))</f>
        <v xml:space="preserve"> </v>
      </c>
      <c r="I323" s="105" t="str">
        <f>IF(I$253=$A$248, " ", IF($A323=$A$247, " ", INDEX(PEFA_number!$C$7:$CK$106, MATCH('PEFA Pull'!I$253, PEFA_number!$A$7:$A$106,0), MATCH('PEFA Pull'!$A323, PEFA_number!$C$3:$CK$3, 0))))</f>
        <v xml:space="preserve"> </v>
      </c>
      <c r="J323" s="105" t="str">
        <f>IF(J$253=$A$248, " ", IF($A323=$A$247, " ", INDEX(PEFA_number!$C$7:$CK$106, MATCH('PEFA Pull'!J$253, PEFA_number!$A$7:$A$106,0), MATCH('PEFA Pull'!$A323, PEFA_number!$C$3:$CK$3, 0))))</f>
        <v xml:space="preserve"> </v>
      </c>
      <c r="K323" s="105" t="str">
        <f>IF(K$253=$A$248, " ", IF($A323=$A$247, " ", INDEX(PEFA_number!$C$7:$CK$106, MATCH('PEFA Pull'!K$253, PEFA_number!$A$7:$A$106,0), MATCH('PEFA Pull'!$A323, PEFA_number!$C$3:$CK$3, 0))))</f>
        <v xml:space="preserve"> </v>
      </c>
      <c r="L323" s="105" t="str">
        <f>IF(L$253=$A$248, " ", IF($A323=$A$247, " ", INDEX(PEFA_number!$C$7:$CK$106, MATCH('PEFA Pull'!L$253, PEFA_number!$A$7:$A$106,0), MATCH('PEFA Pull'!$A323, PEFA_number!$C$3:$CK$3, 0))))</f>
        <v xml:space="preserve"> </v>
      </c>
      <c r="M323" s="105" t="str">
        <f>IF(M$253=$A$248, " ", IF($A323=$A$247, " ", INDEX(PEFA_number!$C$7:$CK$106, MATCH('PEFA Pull'!M$253, PEFA_number!$A$7:$A$106,0), MATCH('PEFA Pull'!$A323, PEFA_number!$C$3:$CK$3, 0))))</f>
        <v xml:space="preserve"> </v>
      </c>
      <c r="N323" s="105">
        <f>IF(N$253=$A$248, " ", IF($A323=$A$247, " ", INDEX(PEFA_number!$C$7:$CK$106, MATCH('PEFA Pull'!N$253, PEFA_number!$A$7:$A$106,0), MATCH('PEFA Pull'!$A323, PEFA_number!$C$3:$CK$3, 0))))</f>
        <v>1</v>
      </c>
      <c r="O323" s="105">
        <f>IF(O$253=$A$248, " ", IF($A323=$A$247, " ", INDEX(PEFA_number!$C$7:$CK$106, MATCH('PEFA Pull'!O$253, PEFA_number!$A$7:$A$106,0), MATCH('PEFA Pull'!$A323, PEFA_number!$C$3:$CK$3, 0))))</f>
        <v>2</v>
      </c>
      <c r="P323" s="105">
        <f>IF(P$253=$A$248, " ", IF($A323=$A$247, " ", INDEX(PEFA_number!$C$7:$CK$106, MATCH('PEFA Pull'!P$253, PEFA_number!$A$7:$A$106,0), MATCH('PEFA Pull'!$A323, PEFA_number!$C$3:$CK$3, 0))))</f>
        <v>0</v>
      </c>
      <c r="Q323" s="105">
        <f>IF(Q$253=$A$248, " ", IF($A323=$A$247, " ", INDEX(PEFA_number!$C$7:$CK$106, MATCH('PEFA Pull'!Q$253, PEFA_number!$A$7:$A$106,0), MATCH('PEFA Pull'!$A323, PEFA_number!$C$3:$CK$3, 0))))</f>
        <v>0</v>
      </c>
      <c r="R323" s="105">
        <f>IF(R$253=$A$248, " ", IF($A323=$A$247, " ", INDEX(PEFA_number!$C$7:$CK$106, MATCH('PEFA Pull'!R$253, PEFA_number!$A$7:$A$106,0), MATCH('PEFA Pull'!$A323, PEFA_number!$C$3:$CK$3, 0))))</f>
        <v>2</v>
      </c>
      <c r="S323" s="105">
        <f>IF(S$253=$A$248, " ", IF($A323=$A$247, " ", INDEX(PEFA_number!$C$7:$CK$106, MATCH('PEFA Pull'!S$253, PEFA_number!$A$7:$A$106,0), MATCH('PEFA Pull'!$A323, PEFA_number!$C$3:$CK$3, 0))))</f>
        <v>1</v>
      </c>
      <c r="T323" s="105">
        <f>IF(T$253=$A$248, " ", IF($A323=$A$247, " ", INDEX(PEFA_number!$C$7:$CK$106, MATCH('PEFA Pull'!T$253, PEFA_number!$A$7:$A$106,0), MATCH('PEFA Pull'!$A323, PEFA_number!$C$3:$CK$3, 0))))</f>
        <v>2</v>
      </c>
      <c r="U323" s="105" t="str">
        <f>IF(U$253=$A$248, " ", IF($A323=$A$247, " ", INDEX(PEFA_number!$C$7:$CK$106, MATCH('PEFA Pull'!U$253, PEFA_number!$A$7:$A$106,0), MATCH('PEFA Pull'!$A323, PEFA_number!$C$3:$CK$3, 0))))</f>
        <v xml:space="preserve"> </v>
      </c>
      <c r="V323" s="105" t="str">
        <f>IF(V$253=$A$248, " ", IF($A323=$A$247, " ", INDEX(PEFA_number!$C$7:$CK$106, MATCH('PEFA Pull'!V$253, PEFA_number!$A$7:$A$106,0), MATCH('PEFA Pull'!$A323, PEFA_number!$C$3:$CK$3, 0))))</f>
        <v xml:space="preserve"> </v>
      </c>
      <c r="W323" s="105" t="str">
        <f>IF(W$253=$A$248, " ", IF($A323=$A$247, " ", INDEX(PEFA_number!$C$7:$CK$106, MATCH('PEFA Pull'!W$253, PEFA_number!$A$7:$A$106,0), MATCH('PEFA Pull'!$A323, PEFA_number!$C$3:$CK$3, 0))))</f>
        <v xml:space="preserve"> </v>
      </c>
      <c r="X323" s="105">
        <f>IF(X$253=$A$249, " ", IF($A323=$A$247, " ", INDEX([16]CPIA!$D$9:$X$86, MATCH('PEFA Pull'!$A323, [16]CPIA!$C$9:$C$86, 0), MATCH('PEFA Pull'!X$253, [16]CPIA!$D$7:$X$7, 0))))</f>
        <v>2.5</v>
      </c>
      <c r="Y323" s="105">
        <f>IF(Y$253=$A$249, " ", IF($A323=$A$247, " ", INDEX([16]CPIA!$D$9:$X$86, MATCH('PEFA Pull'!$A323, [16]CPIA!$C$9:$C$86, 0), MATCH('PEFA Pull'!Y$253, [16]CPIA!$D$7:$X$7, 0))))</f>
        <v>2.5</v>
      </c>
      <c r="Z323" s="105" t="str">
        <f>IF(Z$253=$A$249, " ", IF($A323=$A$247, " ", INDEX([16]CPIA!$D$9:$X$86, MATCH('PEFA Pull'!$A323, [16]CPIA!$C$9:$C$86, 0), MATCH('PEFA Pull'!Z$253, [16]CPIA!$D$7:$X$7, 0))))</f>
        <v xml:space="preserve"> </v>
      </c>
      <c r="AA323" s="105" t="str">
        <f>IF(AA$253=$A$249, " ", IF($A323=$A$247, " ", INDEX([16]CPIA!$D$9:$X$86, MATCH('PEFA Pull'!$A323, [16]CPIA!$C$9:$C$86, 0), MATCH('PEFA Pull'!AA$253, [16]CPIA!$D$7:$X$7, 0))))</f>
        <v xml:space="preserve"> </v>
      </c>
      <c r="AB323" s="105" t="str">
        <f>IF(AB$253=$A$249, " ", IF($A323=$A$247, " ", INDEX([16]CPIA!$D$9:$X$86, MATCH('PEFA Pull'!$A323, [16]CPIA!$C$9:$C$86, 0), MATCH('PEFA Pull'!AB$253, [16]CPIA!$D$7:$X$7, 0))))</f>
        <v xml:space="preserve"> </v>
      </c>
      <c r="AC323" s="105" t="str">
        <f>IF(AC$253=$A$249, " ", IF($A323=$A$247, " ", INDEX([16]CPIA!$D$9:$X$86, MATCH('PEFA Pull'!$A323, [16]CPIA!$C$9:$C$86, 0), MATCH('PEFA Pull'!AC$253, [16]CPIA!$D$7:$X$7, 0))))</f>
        <v xml:space="preserve"> </v>
      </c>
      <c r="AD323" s="105" t="str">
        <f>IF(AD$253=$A$249, " ", IF($A323=$A$247, " ", INDEX([16]CPIA!$D$9:$X$86, MATCH('PEFA Pull'!$A323, [16]CPIA!$C$9:$C$86, 0), MATCH('PEFA Pull'!AD$253, [16]CPIA!$D$7:$X$7, 0))))</f>
        <v xml:space="preserve"> </v>
      </c>
      <c r="AE323" s="105" t="str">
        <f>IF(AE$253=$A$249, " ", IF($A323=$A$247, " ", INDEX([16]CPIA!$D$9:$X$86, MATCH('PEFA Pull'!$A323, [16]CPIA!$C$9:$C$86, 0), MATCH('PEFA Pull'!AE$253, [16]CPIA!$D$7:$X$7, 0))))</f>
        <v xml:space="preserve"> </v>
      </c>
      <c r="AF323" s="105" t="str">
        <f>IF(AF$253=$A$249, " ", IF($A323=$A$247, " ", INDEX([16]CPIA!$D$9:$X$86, MATCH('PEFA Pull'!$A323, [16]CPIA!$C$9:$C$86, 0), MATCH('PEFA Pull'!AF$253, [16]CPIA!$D$7:$X$7, 0))))</f>
        <v xml:space="preserve"> </v>
      </c>
      <c r="AG323" s="105" t="str">
        <f>IF(AG$253=$A$249, " ", IF($A323=$A$247, " ", INDEX([16]CPIA!$D$9:$X$86, MATCH('PEFA Pull'!$A323, [16]CPIA!$C$9:$C$86, 0), MATCH('PEFA Pull'!AG$253, [16]CPIA!$D$7:$X$7, 0))))</f>
        <v xml:space="preserve"> </v>
      </c>
      <c r="AH323" s="105">
        <f>IF(AH$253=$A$248, " ", IF($A323=$A$247, " ", INDEX(PEFA_number!$C$7:$CK$106, MATCH('PEFA Pull'!AH$253, PEFA_number!$A$7:$A$106,0), MATCH('PEFA Pull'!$A323, PEFA_number!$C$3:$CK$3, 0))))</f>
        <v>1</v>
      </c>
      <c r="AI323" s="105" t="str">
        <f>IF(AI$253=$A$248, " ", IF($A323=$A$247, " ", INDEX(PEFA_number!$C$7:$CK$106, MATCH('PEFA Pull'!AI$253, PEFA_number!$A$7:$A$106,0), MATCH('PEFA Pull'!$A323, PEFA_number!$C$3:$CK$3, 0))))</f>
        <v xml:space="preserve"> </v>
      </c>
      <c r="AJ323" s="105" t="str">
        <f>IF(AJ$253=$A$248, " ", IF($A323=$A$247, " ", INDEX(PEFA_number!$C$7:$CK$106, MATCH('PEFA Pull'!AJ$253, PEFA_number!$A$7:$A$106,0), MATCH('PEFA Pull'!$A323, PEFA_number!$C$3:$CK$3, 0))))</f>
        <v xml:space="preserve"> </v>
      </c>
      <c r="AK323" s="105" t="str">
        <f>IF(AK$253=$A$248, " ", IF($A323=$A$247, " ", INDEX(PEFA_number!$C$7:$CK$106, MATCH('PEFA Pull'!AK$253, PEFA_number!$A$7:$A$106,0), MATCH('PEFA Pull'!$A323, PEFA_number!$C$3:$CK$3, 0))))</f>
        <v xml:space="preserve"> </v>
      </c>
    </row>
    <row r="324" spans="1:37">
      <c r="A324" s="117" t="s">
        <v>71</v>
      </c>
      <c r="B324" s="105" t="e">
        <f>IF(B$253=$A$248, " ", IF($A324=$A$247, " ", INDEX(PEFA_number!$C$7:$CK$106, MATCH('PEFA Pull'!B$253, PEFA_number!$A$7:$A$106,0), MATCH('PEFA Pull'!$A324, PEFA_number!$C$3:$CK$3, 0))))</f>
        <v>#N/A</v>
      </c>
      <c r="C324" s="105" t="e">
        <f>IF(C$253=$A$248, " ", IF($A324=$A$247, " ", INDEX(PEFA_number!$C$7:$CK$106, MATCH('PEFA Pull'!C$253, PEFA_number!$A$7:$A$106,0), MATCH('PEFA Pull'!$A324, PEFA_number!$C$3:$CK$3, 0))))</f>
        <v>#N/A</v>
      </c>
      <c r="D324" s="105" t="e">
        <f>IF(D$253=$A$248, " ", IF($A324=$A$247, " ", INDEX(PEFA_number!$C$7:$CK$106, MATCH('PEFA Pull'!D$253, PEFA_number!$A$7:$A$106,0), MATCH('PEFA Pull'!$A324, PEFA_number!$C$3:$CK$3, 0))))</f>
        <v>#N/A</v>
      </c>
      <c r="E324" s="105" t="e">
        <f>IF(E$253=$A$248, " ", IF($A324=$A$247, " ", INDEX(PEFA_number!$C$7:$CK$106, MATCH('PEFA Pull'!E$253, PEFA_number!$A$7:$A$106,0), MATCH('PEFA Pull'!$A324, PEFA_number!$C$3:$CK$3, 0))))</f>
        <v>#N/A</v>
      </c>
      <c r="F324" s="105" t="e">
        <f>IF(F$253=$A$248, " ", IF($A324=$A$247, " ", INDEX(PEFA_number!$C$7:$CK$106, MATCH('PEFA Pull'!F$253, PEFA_number!$A$7:$A$106,0), MATCH('PEFA Pull'!$A324, PEFA_number!$C$3:$CK$3, 0))))</f>
        <v>#N/A</v>
      </c>
      <c r="G324" s="105" t="str">
        <f>IF(G$253=$A$248, " ", IF($A324=$A$247, " ", INDEX(PEFA_number!$C$7:$CK$106, MATCH('PEFA Pull'!G$253, PEFA_number!$A$7:$A$106,0), MATCH('PEFA Pull'!$A324, PEFA_number!$C$3:$CK$3, 0))))</f>
        <v xml:space="preserve"> </v>
      </c>
      <c r="H324" s="105" t="str">
        <f>IF(H$253=$A$248, " ", IF($A324=$A$247, " ", INDEX(PEFA_number!$C$7:$CK$106, MATCH('PEFA Pull'!H$253, PEFA_number!$A$7:$A$106,0), MATCH('PEFA Pull'!$A324, PEFA_number!$C$3:$CK$3, 0))))</f>
        <v xml:space="preserve"> </v>
      </c>
      <c r="I324" s="105" t="str">
        <f>IF(I$253=$A$248, " ", IF($A324=$A$247, " ", INDEX(PEFA_number!$C$7:$CK$106, MATCH('PEFA Pull'!I$253, PEFA_number!$A$7:$A$106,0), MATCH('PEFA Pull'!$A324, PEFA_number!$C$3:$CK$3, 0))))</f>
        <v xml:space="preserve"> </v>
      </c>
      <c r="J324" s="105" t="str">
        <f>IF(J$253=$A$248, " ", IF($A324=$A$247, " ", INDEX(PEFA_number!$C$7:$CK$106, MATCH('PEFA Pull'!J$253, PEFA_number!$A$7:$A$106,0), MATCH('PEFA Pull'!$A324, PEFA_number!$C$3:$CK$3, 0))))</f>
        <v xml:space="preserve"> </v>
      </c>
      <c r="K324" s="105" t="str">
        <f>IF(K$253=$A$248, " ", IF($A324=$A$247, " ", INDEX(PEFA_number!$C$7:$CK$106, MATCH('PEFA Pull'!K$253, PEFA_number!$A$7:$A$106,0), MATCH('PEFA Pull'!$A324, PEFA_number!$C$3:$CK$3, 0))))</f>
        <v xml:space="preserve"> </v>
      </c>
      <c r="L324" s="105" t="str">
        <f>IF(L$253=$A$248, " ", IF($A324=$A$247, " ", INDEX(PEFA_number!$C$7:$CK$106, MATCH('PEFA Pull'!L$253, PEFA_number!$A$7:$A$106,0), MATCH('PEFA Pull'!$A324, PEFA_number!$C$3:$CK$3, 0))))</f>
        <v xml:space="preserve"> </v>
      </c>
      <c r="M324" s="105" t="str">
        <f>IF(M$253=$A$248, " ", IF($A324=$A$247, " ", INDEX(PEFA_number!$C$7:$CK$106, MATCH('PEFA Pull'!M$253, PEFA_number!$A$7:$A$106,0), MATCH('PEFA Pull'!$A324, PEFA_number!$C$3:$CK$3, 0))))</f>
        <v xml:space="preserve"> </v>
      </c>
      <c r="N324" s="105" t="e">
        <f>IF(N$253=$A$248, " ", IF($A324=$A$247, " ", INDEX(PEFA_number!$C$7:$CK$106, MATCH('PEFA Pull'!N$253, PEFA_number!$A$7:$A$106,0), MATCH('PEFA Pull'!$A324, PEFA_number!$C$3:$CK$3, 0))))</f>
        <v>#N/A</v>
      </c>
      <c r="O324" s="105" t="e">
        <f>IF(O$253=$A$248, " ", IF($A324=$A$247, " ", INDEX(PEFA_number!$C$7:$CK$106, MATCH('PEFA Pull'!O$253, PEFA_number!$A$7:$A$106,0), MATCH('PEFA Pull'!$A324, PEFA_number!$C$3:$CK$3, 0))))</f>
        <v>#N/A</v>
      </c>
      <c r="P324" s="105" t="e">
        <f>IF(P$253=$A$248, " ", IF($A324=$A$247, " ", INDEX(PEFA_number!$C$7:$CK$106, MATCH('PEFA Pull'!P$253, PEFA_number!$A$7:$A$106,0), MATCH('PEFA Pull'!$A324, PEFA_number!$C$3:$CK$3, 0))))</f>
        <v>#N/A</v>
      </c>
      <c r="Q324" s="105" t="e">
        <f>IF(Q$253=$A$248, " ", IF($A324=$A$247, " ", INDEX(PEFA_number!$C$7:$CK$106, MATCH('PEFA Pull'!Q$253, PEFA_number!$A$7:$A$106,0), MATCH('PEFA Pull'!$A324, PEFA_number!$C$3:$CK$3, 0))))</f>
        <v>#N/A</v>
      </c>
      <c r="R324" s="105" t="e">
        <f>IF(R$253=$A$248, " ", IF($A324=$A$247, " ", INDEX(PEFA_number!$C$7:$CK$106, MATCH('PEFA Pull'!R$253, PEFA_number!$A$7:$A$106,0), MATCH('PEFA Pull'!$A324, PEFA_number!$C$3:$CK$3, 0))))</f>
        <v>#N/A</v>
      </c>
      <c r="S324" s="105" t="e">
        <f>IF(S$253=$A$248, " ", IF($A324=$A$247, " ", INDEX(PEFA_number!$C$7:$CK$106, MATCH('PEFA Pull'!S$253, PEFA_number!$A$7:$A$106,0), MATCH('PEFA Pull'!$A324, PEFA_number!$C$3:$CK$3, 0))))</f>
        <v>#N/A</v>
      </c>
      <c r="T324" s="105" t="e">
        <f>IF(T$253=$A$248, " ", IF($A324=$A$247, " ", INDEX(PEFA_number!$C$7:$CK$106, MATCH('PEFA Pull'!T$253, PEFA_number!$A$7:$A$106,0), MATCH('PEFA Pull'!$A324, PEFA_number!$C$3:$CK$3, 0))))</f>
        <v>#N/A</v>
      </c>
      <c r="U324" s="105" t="str">
        <f>IF(U$253=$A$248, " ", IF($A324=$A$247, " ", INDEX(PEFA_number!$C$7:$CK$106, MATCH('PEFA Pull'!U$253, PEFA_number!$A$7:$A$106,0), MATCH('PEFA Pull'!$A324, PEFA_number!$C$3:$CK$3, 0))))</f>
        <v xml:space="preserve"> </v>
      </c>
      <c r="V324" s="105" t="str">
        <f>IF(V$253=$A$248, " ", IF($A324=$A$247, " ", INDEX(PEFA_number!$C$7:$CK$106, MATCH('PEFA Pull'!V$253, PEFA_number!$A$7:$A$106,0), MATCH('PEFA Pull'!$A324, PEFA_number!$C$3:$CK$3, 0))))</f>
        <v xml:space="preserve"> </v>
      </c>
      <c r="W324" s="105" t="str">
        <f>IF(W$253=$A$248, " ", IF($A324=$A$247, " ", INDEX(PEFA_number!$C$7:$CK$106, MATCH('PEFA Pull'!W$253, PEFA_number!$A$7:$A$106,0), MATCH('PEFA Pull'!$A324, PEFA_number!$C$3:$CK$3, 0))))</f>
        <v xml:space="preserve"> </v>
      </c>
      <c r="X324" s="105" t="e">
        <f>IF(X$253=$A$249, " ", IF($A324=$A$247, " ", INDEX([16]CPIA!$D$9:$X$86, MATCH('PEFA Pull'!$A324, [16]CPIA!$C$9:$C$86, 0), MATCH('PEFA Pull'!X$253, [16]CPIA!$D$7:$X$7, 0))))</f>
        <v>#N/A</v>
      </c>
      <c r="Y324" s="105" t="e">
        <f>IF(Y$253=$A$249, " ", IF($A324=$A$247, " ", INDEX([16]CPIA!$D$9:$X$86, MATCH('PEFA Pull'!$A324, [16]CPIA!$C$9:$C$86, 0), MATCH('PEFA Pull'!Y$253, [16]CPIA!$D$7:$X$7, 0))))</f>
        <v>#N/A</v>
      </c>
      <c r="Z324" s="105" t="str">
        <f>IF(Z$253=$A$249, " ", IF($A324=$A$247, " ", INDEX([16]CPIA!$D$9:$X$86, MATCH('PEFA Pull'!$A324, [16]CPIA!$C$9:$C$86, 0), MATCH('PEFA Pull'!Z$253, [16]CPIA!$D$7:$X$7, 0))))</f>
        <v xml:space="preserve"> </v>
      </c>
      <c r="AA324" s="105" t="str">
        <f>IF(AA$253=$A$249, " ", IF($A324=$A$247, " ", INDEX([16]CPIA!$D$9:$X$86, MATCH('PEFA Pull'!$A324, [16]CPIA!$C$9:$C$86, 0), MATCH('PEFA Pull'!AA$253, [16]CPIA!$D$7:$X$7, 0))))</f>
        <v xml:space="preserve"> </v>
      </c>
      <c r="AB324" s="105" t="str">
        <f>IF(AB$253=$A$249, " ", IF($A324=$A$247, " ", INDEX([16]CPIA!$D$9:$X$86, MATCH('PEFA Pull'!$A324, [16]CPIA!$C$9:$C$86, 0), MATCH('PEFA Pull'!AB$253, [16]CPIA!$D$7:$X$7, 0))))</f>
        <v xml:space="preserve"> </v>
      </c>
      <c r="AC324" s="105" t="str">
        <f>IF(AC$253=$A$249, " ", IF($A324=$A$247, " ", INDEX([16]CPIA!$D$9:$X$86, MATCH('PEFA Pull'!$A324, [16]CPIA!$C$9:$C$86, 0), MATCH('PEFA Pull'!AC$253, [16]CPIA!$D$7:$X$7, 0))))</f>
        <v xml:space="preserve"> </v>
      </c>
      <c r="AD324" s="105" t="str">
        <f>IF(AD$253=$A$249, " ", IF($A324=$A$247, " ", INDEX([16]CPIA!$D$9:$X$86, MATCH('PEFA Pull'!$A324, [16]CPIA!$C$9:$C$86, 0), MATCH('PEFA Pull'!AD$253, [16]CPIA!$D$7:$X$7, 0))))</f>
        <v xml:space="preserve"> </v>
      </c>
      <c r="AE324" s="105" t="str">
        <f>IF(AE$253=$A$249, " ", IF($A324=$A$247, " ", INDEX([16]CPIA!$D$9:$X$86, MATCH('PEFA Pull'!$A324, [16]CPIA!$C$9:$C$86, 0), MATCH('PEFA Pull'!AE$253, [16]CPIA!$D$7:$X$7, 0))))</f>
        <v xml:space="preserve"> </v>
      </c>
      <c r="AF324" s="105" t="str">
        <f>IF(AF$253=$A$249, " ", IF($A324=$A$247, " ", INDEX([16]CPIA!$D$9:$X$86, MATCH('PEFA Pull'!$A324, [16]CPIA!$C$9:$C$86, 0), MATCH('PEFA Pull'!AF$253, [16]CPIA!$D$7:$X$7, 0))))</f>
        <v xml:space="preserve"> </v>
      </c>
      <c r="AG324" s="105" t="str">
        <f>IF(AG$253=$A$249, " ", IF($A324=$A$247, " ", INDEX([16]CPIA!$D$9:$X$86, MATCH('PEFA Pull'!$A324, [16]CPIA!$C$9:$C$86, 0), MATCH('PEFA Pull'!AG$253, [16]CPIA!$D$7:$X$7, 0))))</f>
        <v xml:space="preserve"> </v>
      </c>
      <c r="AH324" s="105" t="e">
        <f>IF(AH$253=$A$248, " ", IF($A324=$A$247, " ", INDEX(PEFA_number!$C$7:$CK$106, MATCH('PEFA Pull'!AH$253, PEFA_number!$A$7:$A$106,0), MATCH('PEFA Pull'!$A324, PEFA_number!$C$3:$CK$3, 0))))</f>
        <v>#N/A</v>
      </c>
      <c r="AI324" s="105" t="str">
        <f>IF(AI$253=$A$248, " ", IF($A324=$A$247, " ", INDEX(PEFA_number!$C$7:$CK$106, MATCH('PEFA Pull'!AI$253, PEFA_number!$A$7:$A$106,0), MATCH('PEFA Pull'!$A324, PEFA_number!$C$3:$CK$3, 0))))</f>
        <v xml:space="preserve"> </v>
      </c>
      <c r="AJ324" s="105" t="str">
        <f>IF(AJ$253=$A$248, " ", IF($A324=$A$247, " ", INDEX(PEFA_number!$C$7:$CK$106, MATCH('PEFA Pull'!AJ$253, PEFA_number!$A$7:$A$106,0), MATCH('PEFA Pull'!$A324, PEFA_number!$C$3:$CK$3, 0))))</f>
        <v xml:space="preserve"> </v>
      </c>
      <c r="AK324" s="105" t="str">
        <f>IF(AK$253=$A$248, " ", IF($A324=$A$247, " ", INDEX(PEFA_number!$C$7:$CK$106, MATCH('PEFA Pull'!AK$253, PEFA_number!$A$7:$A$106,0), MATCH('PEFA Pull'!$A324, PEFA_number!$C$3:$CK$3, 0))))</f>
        <v xml:space="preserve"> </v>
      </c>
    </row>
    <row r="325" spans="1:37">
      <c r="A325" s="117" t="s">
        <v>72</v>
      </c>
      <c r="B325" s="105">
        <f>IF(B$253=$A$248, " ", IF($A325=$A$247, " ", INDEX(PEFA_number!$C$7:$CK$106, MATCH('PEFA Pull'!B$253, PEFA_number!$A$7:$A$106,0), MATCH('PEFA Pull'!$A325, PEFA_number!$C$3:$CK$3, 0))))</f>
        <v>2</v>
      </c>
      <c r="C325" s="105">
        <f>IF(C$253=$A$248, " ", IF($A325=$A$247, " ", INDEX(PEFA_number!$C$7:$CK$106, MATCH('PEFA Pull'!C$253, PEFA_number!$A$7:$A$106,0), MATCH('PEFA Pull'!$A325, PEFA_number!$C$3:$CK$3, 0))))</f>
        <v>1</v>
      </c>
      <c r="D325" s="105">
        <f>IF(D$253=$A$248, " ", IF($A325=$A$247, " ", INDEX(PEFA_number!$C$7:$CK$106, MATCH('PEFA Pull'!D$253, PEFA_number!$A$7:$A$106,0), MATCH('PEFA Pull'!$A325, PEFA_number!$C$3:$CK$3, 0))))</f>
        <v>1</v>
      </c>
      <c r="E325" s="105">
        <f>IF(E$253=$A$248, " ", IF($A325=$A$247, " ", INDEX(PEFA_number!$C$7:$CK$106, MATCH('PEFA Pull'!E$253, PEFA_number!$A$7:$A$106,0), MATCH('PEFA Pull'!$A325, PEFA_number!$C$3:$CK$3, 0))))</f>
        <v>1</v>
      </c>
      <c r="F325" s="105">
        <f>IF(F$253=$A$248, " ", IF($A325=$A$247, " ", INDEX(PEFA_number!$C$7:$CK$106, MATCH('PEFA Pull'!F$253, PEFA_number!$A$7:$A$106,0), MATCH('PEFA Pull'!$A325, PEFA_number!$C$3:$CK$3, 0))))</f>
        <v>1</v>
      </c>
      <c r="G325" s="105" t="str">
        <f>IF(G$253=$A$248, " ", IF($A325=$A$247, " ", INDEX(PEFA_number!$C$7:$CK$106, MATCH('PEFA Pull'!G$253, PEFA_number!$A$7:$A$106,0), MATCH('PEFA Pull'!$A325, PEFA_number!$C$3:$CK$3, 0))))</f>
        <v xml:space="preserve"> </v>
      </c>
      <c r="H325" s="105" t="str">
        <f>IF(H$253=$A$248, " ", IF($A325=$A$247, " ", INDEX(PEFA_number!$C$7:$CK$106, MATCH('PEFA Pull'!H$253, PEFA_number!$A$7:$A$106,0), MATCH('PEFA Pull'!$A325, PEFA_number!$C$3:$CK$3, 0))))</f>
        <v xml:space="preserve"> </v>
      </c>
      <c r="I325" s="105" t="str">
        <f>IF(I$253=$A$248, " ", IF($A325=$A$247, " ", INDEX(PEFA_number!$C$7:$CK$106, MATCH('PEFA Pull'!I$253, PEFA_number!$A$7:$A$106,0), MATCH('PEFA Pull'!$A325, PEFA_number!$C$3:$CK$3, 0))))</f>
        <v xml:space="preserve"> </v>
      </c>
      <c r="J325" s="105" t="str">
        <f>IF(J$253=$A$248, " ", IF($A325=$A$247, " ", INDEX(PEFA_number!$C$7:$CK$106, MATCH('PEFA Pull'!J$253, PEFA_number!$A$7:$A$106,0), MATCH('PEFA Pull'!$A325, PEFA_number!$C$3:$CK$3, 0))))</f>
        <v xml:space="preserve"> </v>
      </c>
      <c r="K325" s="105" t="str">
        <f>IF(K$253=$A$248, " ", IF($A325=$A$247, " ", INDEX(PEFA_number!$C$7:$CK$106, MATCH('PEFA Pull'!K$253, PEFA_number!$A$7:$A$106,0), MATCH('PEFA Pull'!$A325, PEFA_number!$C$3:$CK$3, 0))))</f>
        <v xml:space="preserve"> </v>
      </c>
      <c r="L325" s="105" t="str">
        <f>IF(L$253=$A$248, " ", IF($A325=$A$247, " ", INDEX(PEFA_number!$C$7:$CK$106, MATCH('PEFA Pull'!L$253, PEFA_number!$A$7:$A$106,0), MATCH('PEFA Pull'!$A325, PEFA_number!$C$3:$CK$3, 0))))</f>
        <v xml:space="preserve"> </v>
      </c>
      <c r="M325" s="105" t="str">
        <f>IF(M$253=$A$248, " ", IF($A325=$A$247, " ", INDEX(PEFA_number!$C$7:$CK$106, MATCH('PEFA Pull'!M$253, PEFA_number!$A$7:$A$106,0), MATCH('PEFA Pull'!$A325, PEFA_number!$C$3:$CK$3, 0))))</f>
        <v xml:space="preserve"> </v>
      </c>
      <c r="N325" s="105">
        <f>IF(N$253=$A$248, " ", IF($A325=$A$247, " ", INDEX(PEFA_number!$C$7:$CK$106, MATCH('PEFA Pull'!N$253, PEFA_number!$A$7:$A$106,0), MATCH('PEFA Pull'!$A325, PEFA_number!$C$3:$CK$3, 0))))</f>
        <v>1</v>
      </c>
      <c r="O325" s="105">
        <f>IF(O$253=$A$248, " ", IF($A325=$A$247, " ", INDEX(PEFA_number!$C$7:$CK$106, MATCH('PEFA Pull'!O$253, PEFA_number!$A$7:$A$106,0), MATCH('PEFA Pull'!$A325, PEFA_number!$C$3:$CK$3, 0))))</f>
        <v>3</v>
      </c>
      <c r="P325" s="105">
        <f>IF(P$253=$A$248, " ", IF($A325=$A$247, " ", INDEX(PEFA_number!$C$7:$CK$106, MATCH('PEFA Pull'!P$253, PEFA_number!$A$7:$A$106,0), MATCH('PEFA Pull'!$A325, PEFA_number!$C$3:$CK$3, 0))))</f>
        <v>2</v>
      </c>
      <c r="Q325" s="105">
        <f>IF(Q$253=$A$248, " ", IF($A325=$A$247, " ", INDEX(PEFA_number!$C$7:$CK$106, MATCH('PEFA Pull'!Q$253, PEFA_number!$A$7:$A$106,0), MATCH('PEFA Pull'!$A325, PEFA_number!$C$3:$CK$3, 0))))</f>
        <v>2</v>
      </c>
      <c r="R325" s="105">
        <f>IF(R$253=$A$248, " ", IF($A325=$A$247, " ", INDEX(PEFA_number!$C$7:$CK$106, MATCH('PEFA Pull'!R$253, PEFA_number!$A$7:$A$106,0), MATCH('PEFA Pull'!$A325, PEFA_number!$C$3:$CK$3, 0))))</f>
        <v>2</v>
      </c>
      <c r="S325" s="105">
        <f>IF(S$253=$A$248, " ", IF($A325=$A$247, " ", INDEX(PEFA_number!$C$7:$CK$106, MATCH('PEFA Pull'!S$253, PEFA_number!$A$7:$A$106,0), MATCH('PEFA Pull'!$A325, PEFA_number!$C$3:$CK$3, 0))))</f>
        <v>1</v>
      </c>
      <c r="T325" s="105">
        <f>IF(T$253=$A$248, " ", IF($A325=$A$247, " ", INDEX(PEFA_number!$C$7:$CK$106, MATCH('PEFA Pull'!T$253, PEFA_number!$A$7:$A$106,0), MATCH('PEFA Pull'!$A325, PEFA_number!$C$3:$CK$3, 0))))</f>
        <v>0</v>
      </c>
      <c r="U325" s="105" t="str">
        <f>IF(U$253=$A$248, " ", IF($A325=$A$247, " ", INDEX(PEFA_number!$C$7:$CK$106, MATCH('PEFA Pull'!U$253, PEFA_number!$A$7:$A$106,0), MATCH('PEFA Pull'!$A325, PEFA_number!$C$3:$CK$3, 0))))</f>
        <v xml:space="preserve"> </v>
      </c>
      <c r="V325" s="105" t="str">
        <f>IF(V$253=$A$248, " ", IF($A325=$A$247, " ", INDEX(PEFA_number!$C$7:$CK$106, MATCH('PEFA Pull'!V$253, PEFA_number!$A$7:$A$106,0), MATCH('PEFA Pull'!$A325, PEFA_number!$C$3:$CK$3, 0))))</f>
        <v xml:space="preserve"> </v>
      </c>
      <c r="W325" s="105" t="str">
        <f>IF(W$253=$A$248, " ", IF($A325=$A$247, " ", INDEX(PEFA_number!$C$7:$CK$106, MATCH('PEFA Pull'!W$253, PEFA_number!$A$7:$A$106,0), MATCH('PEFA Pull'!$A325, PEFA_number!$C$3:$CK$3, 0))))</f>
        <v xml:space="preserve"> </v>
      </c>
      <c r="X325" s="105">
        <f>IF(X$253=$A$249, " ", IF($A325=$A$247, " ", INDEX([16]CPIA!$D$9:$X$86, MATCH('PEFA Pull'!$A325, [16]CPIA!$C$9:$C$86, 0), MATCH('PEFA Pull'!X$253, [16]CPIA!$D$7:$X$7, 0))))</f>
        <v>2.5</v>
      </c>
      <c r="Y325" s="105">
        <f>IF(Y$253=$A$249, " ", IF($A325=$A$247, " ", INDEX([16]CPIA!$D$9:$X$86, MATCH('PEFA Pull'!$A325, [16]CPIA!$C$9:$C$86, 0), MATCH('PEFA Pull'!Y$253, [16]CPIA!$D$7:$X$7, 0))))</f>
        <v>2.5</v>
      </c>
      <c r="Z325" s="105" t="str">
        <f>IF(Z$253=$A$249, " ", IF($A325=$A$247, " ", INDEX([16]CPIA!$D$9:$X$86, MATCH('PEFA Pull'!$A325, [16]CPIA!$C$9:$C$86, 0), MATCH('PEFA Pull'!Z$253, [16]CPIA!$D$7:$X$7, 0))))</f>
        <v xml:space="preserve"> </v>
      </c>
      <c r="AA325" s="105" t="str">
        <f>IF(AA$253=$A$249, " ", IF($A325=$A$247, " ", INDEX([16]CPIA!$D$9:$X$86, MATCH('PEFA Pull'!$A325, [16]CPIA!$C$9:$C$86, 0), MATCH('PEFA Pull'!AA$253, [16]CPIA!$D$7:$X$7, 0))))</f>
        <v xml:space="preserve"> </v>
      </c>
      <c r="AB325" s="105" t="str">
        <f>IF(AB$253=$A$249, " ", IF($A325=$A$247, " ", INDEX([16]CPIA!$D$9:$X$86, MATCH('PEFA Pull'!$A325, [16]CPIA!$C$9:$C$86, 0), MATCH('PEFA Pull'!AB$253, [16]CPIA!$D$7:$X$7, 0))))</f>
        <v xml:space="preserve"> </v>
      </c>
      <c r="AC325" s="105" t="str">
        <f>IF(AC$253=$A$249, " ", IF($A325=$A$247, " ", INDEX([16]CPIA!$D$9:$X$86, MATCH('PEFA Pull'!$A325, [16]CPIA!$C$9:$C$86, 0), MATCH('PEFA Pull'!AC$253, [16]CPIA!$D$7:$X$7, 0))))</f>
        <v xml:space="preserve"> </v>
      </c>
      <c r="AD325" s="105" t="str">
        <f>IF(AD$253=$A$249, " ", IF($A325=$A$247, " ", INDEX([16]CPIA!$D$9:$X$86, MATCH('PEFA Pull'!$A325, [16]CPIA!$C$9:$C$86, 0), MATCH('PEFA Pull'!AD$253, [16]CPIA!$D$7:$X$7, 0))))</f>
        <v xml:space="preserve"> </v>
      </c>
      <c r="AE325" s="105" t="str">
        <f>IF(AE$253=$A$249, " ", IF($A325=$A$247, " ", INDEX([16]CPIA!$D$9:$X$86, MATCH('PEFA Pull'!$A325, [16]CPIA!$C$9:$C$86, 0), MATCH('PEFA Pull'!AE$253, [16]CPIA!$D$7:$X$7, 0))))</f>
        <v xml:space="preserve"> </v>
      </c>
      <c r="AF325" s="105" t="str">
        <f>IF(AF$253=$A$249, " ", IF($A325=$A$247, " ", INDEX([16]CPIA!$D$9:$X$86, MATCH('PEFA Pull'!$A325, [16]CPIA!$C$9:$C$86, 0), MATCH('PEFA Pull'!AF$253, [16]CPIA!$D$7:$X$7, 0))))</f>
        <v xml:space="preserve"> </v>
      </c>
      <c r="AG325" s="105" t="str">
        <f>IF(AG$253=$A$249, " ", IF($A325=$A$247, " ", INDEX([16]CPIA!$D$9:$X$86, MATCH('PEFA Pull'!$A325, [16]CPIA!$C$9:$C$86, 0), MATCH('PEFA Pull'!AG$253, [16]CPIA!$D$7:$X$7, 0))))</f>
        <v xml:space="preserve"> </v>
      </c>
      <c r="AH325" s="105">
        <f>IF(AH$253=$A$248, " ", IF($A325=$A$247, " ", INDEX(PEFA_number!$C$7:$CK$106, MATCH('PEFA Pull'!AH$253, PEFA_number!$A$7:$A$106,0), MATCH('PEFA Pull'!$A325, PEFA_number!$C$3:$CK$3, 0))))</f>
        <v>1</v>
      </c>
      <c r="AI325" s="105" t="str">
        <f>IF(AI$253=$A$248, " ", IF($A325=$A$247, " ", INDEX(PEFA_number!$C$7:$CK$106, MATCH('PEFA Pull'!AI$253, PEFA_number!$A$7:$A$106,0), MATCH('PEFA Pull'!$A325, PEFA_number!$C$3:$CK$3, 0))))</f>
        <v xml:space="preserve"> </v>
      </c>
      <c r="AJ325" s="105" t="str">
        <f>IF(AJ$253=$A$248, " ", IF($A325=$A$247, " ", INDEX(PEFA_number!$C$7:$CK$106, MATCH('PEFA Pull'!AJ$253, PEFA_number!$A$7:$A$106,0), MATCH('PEFA Pull'!$A325, PEFA_number!$C$3:$CK$3, 0))))</f>
        <v xml:space="preserve"> </v>
      </c>
      <c r="AK325" s="105" t="str">
        <f>IF(AK$253=$A$248, " ", IF($A325=$A$247, " ", INDEX(PEFA_number!$C$7:$CK$106, MATCH('PEFA Pull'!AK$253, PEFA_number!$A$7:$A$106,0), MATCH('PEFA Pull'!$A325, PEFA_number!$C$3:$CK$3, 0))))</f>
        <v xml:space="preserve"> </v>
      </c>
    </row>
    <row r="326" spans="1:37">
      <c r="A326" s="117" t="s">
        <v>73</v>
      </c>
      <c r="B326" s="105">
        <f>IF(B$253=$A$248, " ", IF($A326=$A$247, " ", INDEX(PEFA_number!$C$7:$CK$106, MATCH('PEFA Pull'!B$253, PEFA_number!$A$7:$A$106,0), MATCH('PEFA Pull'!$A326, PEFA_number!$C$3:$CK$3, 0))))</f>
        <v>3</v>
      </c>
      <c r="C326" s="105">
        <f>IF(C$253=$A$248, " ", IF($A326=$A$247, " ", INDEX(PEFA_number!$C$7:$CK$106, MATCH('PEFA Pull'!C$253, PEFA_number!$A$7:$A$106,0), MATCH('PEFA Pull'!$A326, PEFA_number!$C$3:$CK$3, 0))))</f>
        <v>2</v>
      </c>
      <c r="D326" s="105">
        <f>IF(D$253=$A$248, " ", IF($A326=$A$247, " ", INDEX(PEFA_number!$C$7:$CK$106, MATCH('PEFA Pull'!D$253, PEFA_number!$A$7:$A$106,0), MATCH('PEFA Pull'!$A326, PEFA_number!$C$3:$CK$3, 0))))</f>
        <v>3</v>
      </c>
      <c r="E326" s="105">
        <f>IF(E$253=$A$248, " ", IF($A326=$A$247, " ", INDEX(PEFA_number!$C$7:$CK$106, MATCH('PEFA Pull'!E$253, PEFA_number!$A$7:$A$106,0), MATCH('PEFA Pull'!$A326, PEFA_number!$C$3:$CK$3, 0))))</f>
        <v>3</v>
      </c>
      <c r="F326" s="105">
        <f>IF(F$253=$A$248, " ", IF($A326=$A$247, " ", INDEX(PEFA_number!$C$7:$CK$106, MATCH('PEFA Pull'!F$253, PEFA_number!$A$7:$A$106,0), MATCH('PEFA Pull'!$A326, PEFA_number!$C$3:$CK$3, 0))))</f>
        <v>2</v>
      </c>
      <c r="G326" s="105" t="str">
        <f>IF(G$253=$A$248, " ", IF($A326=$A$247, " ", INDEX(PEFA_number!$C$7:$CK$106, MATCH('PEFA Pull'!G$253, PEFA_number!$A$7:$A$106,0), MATCH('PEFA Pull'!$A326, PEFA_number!$C$3:$CK$3, 0))))</f>
        <v xml:space="preserve"> </v>
      </c>
      <c r="H326" s="105" t="str">
        <f>IF(H$253=$A$248, " ", IF($A326=$A$247, " ", INDEX(PEFA_number!$C$7:$CK$106, MATCH('PEFA Pull'!H$253, PEFA_number!$A$7:$A$106,0), MATCH('PEFA Pull'!$A326, PEFA_number!$C$3:$CK$3, 0))))</f>
        <v xml:space="preserve"> </v>
      </c>
      <c r="I326" s="105" t="str">
        <f>IF(I$253=$A$248, " ", IF($A326=$A$247, " ", INDEX(PEFA_number!$C$7:$CK$106, MATCH('PEFA Pull'!I$253, PEFA_number!$A$7:$A$106,0), MATCH('PEFA Pull'!$A326, PEFA_number!$C$3:$CK$3, 0))))</f>
        <v xml:space="preserve"> </v>
      </c>
      <c r="J326" s="105" t="str">
        <f>IF(J$253=$A$248, " ", IF($A326=$A$247, " ", INDEX(PEFA_number!$C$7:$CK$106, MATCH('PEFA Pull'!J$253, PEFA_number!$A$7:$A$106,0), MATCH('PEFA Pull'!$A326, PEFA_number!$C$3:$CK$3, 0))))</f>
        <v xml:space="preserve"> </v>
      </c>
      <c r="K326" s="105" t="str">
        <f>IF(K$253=$A$248, " ", IF($A326=$A$247, " ", INDEX(PEFA_number!$C$7:$CK$106, MATCH('PEFA Pull'!K$253, PEFA_number!$A$7:$A$106,0), MATCH('PEFA Pull'!$A326, PEFA_number!$C$3:$CK$3, 0))))</f>
        <v xml:space="preserve"> </v>
      </c>
      <c r="L326" s="105" t="str">
        <f>IF(L$253=$A$248, " ", IF($A326=$A$247, " ", INDEX(PEFA_number!$C$7:$CK$106, MATCH('PEFA Pull'!L$253, PEFA_number!$A$7:$A$106,0), MATCH('PEFA Pull'!$A326, PEFA_number!$C$3:$CK$3, 0))))</f>
        <v xml:space="preserve"> </v>
      </c>
      <c r="M326" s="105" t="str">
        <f>IF(M$253=$A$248, " ", IF($A326=$A$247, " ", INDEX(PEFA_number!$C$7:$CK$106, MATCH('PEFA Pull'!M$253, PEFA_number!$A$7:$A$106,0), MATCH('PEFA Pull'!$A326, PEFA_number!$C$3:$CK$3, 0))))</f>
        <v xml:space="preserve"> </v>
      </c>
      <c r="N326" s="105">
        <f>IF(N$253=$A$248, " ", IF($A326=$A$247, " ", INDEX(PEFA_number!$C$7:$CK$106, MATCH('PEFA Pull'!N$253, PEFA_number!$A$7:$A$106,0), MATCH('PEFA Pull'!$A326, PEFA_number!$C$3:$CK$3, 0))))</f>
        <v>3</v>
      </c>
      <c r="O326" s="105">
        <f>IF(O$253=$A$248, " ", IF($A326=$A$247, " ", INDEX(PEFA_number!$C$7:$CK$106, MATCH('PEFA Pull'!O$253, PEFA_number!$A$7:$A$106,0), MATCH('PEFA Pull'!$A326, PEFA_number!$C$3:$CK$3, 0))))</f>
        <v>4</v>
      </c>
      <c r="P326" s="105">
        <f>IF(P$253=$A$248, " ", IF($A326=$A$247, " ", INDEX(PEFA_number!$C$7:$CK$106, MATCH('PEFA Pull'!P$253, PEFA_number!$A$7:$A$106,0), MATCH('PEFA Pull'!$A326, PEFA_number!$C$3:$CK$3, 0))))</f>
        <v>2</v>
      </c>
      <c r="Q326" s="105">
        <f>IF(Q$253=$A$248, " ", IF($A326=$A$247, " ", INDEX(PEFA_number!$C$7:$CK$106, MATCH('PEFA Pull'!Q$253, PEFA_number!$A$7:$A$106,0), MATCH('PEFA Pull'!$A326, PEFA_number!$C$3:$CK$3, 0))))</f>
        <v>4</v>
      </c>
      <c r="R326" s="105">
        <f>IF(R$253=$A$248, " ", IF($A326=$A$247, " ", INDEX(PEFA_number!$C$7:$CK$106, MATCH('PEFA Pull'!R$253, PEFA_number!$A$7:$A$106,0), MATCH('PEFA Pull'!$A326, PEFA_number!$C$3:$CK$3, 0))))</f>
        <v>2</v>
      </c>
      <c r="S326" s="105">
        <f>IF(S$253=$A$248, " ", IF($A326=$A$247, " ", INDEX(PEFA_number!$C$7:$CK$106, MATCH('PEFA Pull'!S$253, PEFA_number!$A$7:$A$106,0), MATCH('PEFA Pull'!$A326, PEFA_number!$C$3:$CK$3, 0))))</f>
        <v>1</v>
      </c>
      <c r="T326" s="105">
        <f>IF(T$253=$A$248, " ", IF($A326=$A$247, " ", INDEX(PEFA_number!$C$7:$CK$106, MATCH('PEFA Pull'!T$253, PEFA_number!$A$7:$A$106,0), MATCH('PEFA Pull'!$A326, PEFA_number!$C$3:$CK$3, 0))))</f>
        <v>1</v>
      </c>
      <c r="U326" s="105" t="str">
        <f>IF(U$253=$A$248, " ", IF($A326=$A$247, " ", INDEX(PEFA_number!$C$7:$CK$106, MATCH('PEFA Pull'!U$253, PEFA_number!$A$7:$A$106,0), MATCH('PEFA Pull'!$A326, PEFA_number!$C$3:$CK$3, 0))))</f>
        <v xml:space="preserve"> </v>
      </c>
      <c r="V326" s="105" t="str">
        <f>IF(V$253=$A$248, " ", IF($A326=$A$247, " ", INDEX(PEFA_number!$C$7:$CK$106, MATCH('PEFA Pull'!V$253, PEFA_number!$A$7:$A$106,0), MATCH('PEFA Pull'!$A326, PEFA_number!$C$3:$CK$3, 0))))</f>
        <v xml:space="preserve"> </v>
      </c>
      <c r="W326" s="105" t="str">
        <f>IF(W$253=$A$248, " ", IF($A326=$A$247, " ", INDEX(PEFA_number!$C$7:$CK$106, MATCH('PEFA Pull'!W$253, PEFA_number!$A$7:$A$106,0), MATCH('PEFA Pull'!$A326, PEFA_number!$C$3:$CK$3, 0))))</f>
        <v xml:space="preserve"> </v>
      </c>
      <c r="X326" s="105" t="e">
        <f>IF(X$253=$A$249, " ", IF($A326=$A$247, " ", INDEX([16]CPIA!$D$9:$X$86, MATCH('PEFA Pull'!$A326, [16]CPIA!$C$9:$C$86, 0), MATCH('PEFA Pull'!X$253, [16]CPIA!$D$7:$X$7, 0))))</f>
        <v>#N/A</v>
      </c>
      <c r="Y326" s="105" t="e">
        <f>IF(Y$253=$A$249, " ", IF($A326=$A$247, " ", INDEX([16]CPIA!$D$9:$X$86, MATCH('PEFA Pull'!$A326, [16]CPIA!$C$9:$C$86, 0), MATCH('PEFA Pull'!Y$253, [16]CPIA!$D$7:$X$7, 0))))</f>
        <v>#N/A</v>
      </c>
      <c r="Z326" s="105" t="str">
        <f>IF(Z$253=$A$249, " ", IF($A326=$A$247, " ", INDEX([16]CPIA!$D$9:$X$86, MATCH('PEFA Pull'!$A326, [16]CPIA!$C$9:$C$86, 0), MATCH('PEFA Pull'!Z$253, [16]CPIA!$D$7:$X$7, 0))))</f>
        <v xml:space="preserve"> </v>
      </c>
      <c r="AA326" s="105" t="str">
        <f>IF(AA$253=$A$249, " ", IF($A326=$A$247, " ", INDEX([16]CPIA!$D$9:$X$86, MATCH('PEFA Pull'!$A326, [16]CPIA!$C$9:$C$86, 0), MATCH('PEFA Pull'!AA$253, [16]CPIA!$D$7:$X$7, 0))))</f>
        <v xml:space="preserve"> </v>
      </c>
      <c r="AB326" s="105" t="str">
        <f>IF(AB$253=$A$249, " ", IF($A326=$A$247, " ", INDEX([16]CPIA!$D$9:$X$86, MATCH('PEFA Pull'!$A326, [16]CPIA!$C$9:$C$86, 0), MATCH('PEFA Pull'!AB$253, [16]CPIA!$D$7:$X$7, 0))))</f>
        <v xml:space="preserve"> </v>
      </c>
      <c r="AC326" s="105" t="str">
        <f>IF(AC$253=$A$249, " ", IF($A326=$A$247, " ", INDEX([16]CPIA!$D$9:$X$86, MATCH('PEFA Pull'!$A326, [16]CPIA!$C$9:$C$86, 0), MATCH('PEFA Pull'!AC$253, [16]CPIA!$D$7:$X$7, 0))))</f>
        <v xml:space="preserve"> </v>
      </c>
      <c r="AD326" s="105" t="str">
        <f>IF(AD$253=$A$249, " ", IF($A326=$A$247, " ", INDEX([16]CPIA!$D$9:$X$86, MATCH('PEFA Pull'!$A326, [16]CPIA!$C$9:$C$86, 0), MATCH('PEFA Pull'!AD$253, [16]CPIA!$D$7:$X$7, 0))))</f>
        <v xml:space="preserve"> </v>
      </c>
      <c r="AE326" s="105" t="str">
        <f>IF(AE$253=$A$249, " ", IF($A326=$A$247, " ", INDEX([16]CPIA!$D$9:$X$86, MATCH('PEFA Pull'!$A326, [16]CPIA!$C$9:$C$86, 0), MATCH('PEFA Pull'!AE$253, [16]CPIA!$D$7:$X$7, 0))))</f>
        <v xml:space="preserve"> </v>
      </c>
      <c r="AF326" s="105" t="str">
        <f>IF(AF$253=$A$249, " ", IF($A326=$A$247, " ", INDEX([16]CPIA!$D$9:$X$86, MATCH('PEFA Pull'!$A326, [16]CPIA!$C$9:$C$86, 0), MATCH('PEFA Pull'!AF$253, [16]CPIA!$D$7:$X$7, 0))))</f>
        <v xml:space="preserve"> </v>
      </c>
      <c r="AG326" s="105" t="str">
        <f>IF(AG$253=$A$249, " ", IF($A326=$A$247, " ", INDEX([16]CPIA!$D$9:$X$86, MATCH('PEFA Pull'!$A326, [16]CPIA!$C$9:$C$86, 0), MATCH('PEFA Pull'!AG$253, [16]CPIA!$D$7:$X$7, 0))))</f>
        <v xml:space="preserve"> </v>
      </c>
      <c r="AH326" s="105">
        <f>IF(AH$253=$A$248, " ", IF($A326=$A$247, " ", INDEX(PEFA_number!$C$7:$CK$106, MATCH('PEFA Pull'!AH$253, PEFA_number!$A$7:$A$106,0), MATCH('PEFA Pull'!$A326, PEFA_number!$C$3:$CK$3, 0))))</f>
        <v>4</v>
      </c>
      <c r="AI326" s="105" t="str">
        <f>IF(AI$253=$A$248, " ", IF($A326=$A$247, " ", INDEX(PEFA_number!$C$7:$CK$106, MATCH('PEFA Pull'!AI$253, PEFA_number!$A$7:$A$106,0), MATCH('PEFA Pull'!$A326, PEFA_number!$C$3:$CK$3, 0))))</f>
        <v xml:space="preserve"> </v>
      </c>
      <c r="AJ326" s="105" t="str">
        <f>IF(AJ$253=$A$248, " ", IF($A326=$A$247, " ", INDEX(PEFA_number!$C$7:$CK$106, MATCH('PEFA Pull'!AJ$253, PEFA_number!$A$7:$A$106,0), MATCH('PEFA Pull'!$A326, PEFA_number!$C$3:$CK$3, 0))))</f>
        <v xml:space="preserve"> </v>
      </c>
      <c r="AK326" s="105" t="str">
        <f>IF(AK$253=$A$248, " ", IF($A326=$A$247, " ", INDEX(PEFA_number!$C$7:$CK$106, MATCH('PEFA Pull'!AK$253, PEFA_number!$A$7:$A$106,0), MATCH('PEFA Pull'!$A326, PEFA_number!$C$3:$CK$3, 0))))</f>
        <v xml:space="preserve"> </v>
      </c>
    </row>
    <row r="327" spans="1:37">
      <c r="A327" s="117" t="s">
        <v>74</v>
      </c>
      <c r="B327" s="105" t="e">
        <f>IF(B$253=$A$248, " ", IF($A327=$A$247, " ", INDEX(PEFA_number!$C$7:$CK$106, MATCH('PEFA Pull'!B$253, PEFA_number!$A$7:$A$106,0), MATCH('PEFA Pull'!$A327, PEFA_number!$C$3:$CK$3, 0))))</f>
        <v>#N/A</v>
      </c>
      <c r="C327" s="105" t="e">
        <f>IF(C$253=$A$248, " ", IF($A327=$A$247, " ", INDEX(PEFA_number!$C$7:$CK$106, MATCH('PEFA Pull'!C$253, PEFA_number!$A$7:$A$106,0), MATCH('PEFA Pull'!$A327, PEFA_number!$C$3:$CK$3, 0))))</f>
        <v>#N/A</v>
      </c>
      <c r="D327" s="105" t="e">
        <f>IF(D$253=$A$248, " ", IF($A327=$A$247, " ", INDEX(PEFA_number!$C$7:$CK$106, MATCH('PEFA Pull'!D$253, PEFA_number!$A$7:$A$106,0), MATCH('PEFA Pull'!$A327, PEFA_number!$C$3:$CK$3, 0))))</f>
        <v>#N/A</v>
      </c>
      <c r="E327" s="105" t="e">
        <f>IF(E$253=$A$248, " ", IF($A327=$A$247, " ", INDEX(PEFA_number!$C$7:$CK$106, MATCH('PEFA Pull'!E$253, PEFA_number!$A$7:$A$106,0), MATCH('PEFA Pull'!$A327, PEFA_number!$C$3:$CK$3, 0))))</f>
        <v>#N/A</v>
      </c>
      <c r="F327" s="105" t="e">
        <f>IF(F$253=$A$248, " ", IF($A327=$A$247, " ", INDEX(PEFA_number!$C$7:$CK$106, MATCH('PEFA Pull'!F$253, PEFA_number!$A$7:$A$106,0), MATCH('PEFA Pull'!$A327, PEFA_number!$C$3:$CK$3, 0))))</f>
        <v>#N/A</v>
      </c>
      <c r="G327" s="105" t="str">
        <f>IF(G$253=$A$248, " ", IF($A327=$A$247, " ", INDEX(PEFA_number!$C$7:$CK$106, MATCH('PEFA Pull'!G$253, PEFA_number!$A$7:$A$106,0), MATCH('PEFA Pull'!$A327, PEFA_number!$C$3:$CK$3, 0))))</f>
        <v xml:space="preserve"> </v>
      </c>
      <c r="H327" s="105" t="str">
        <f>IF(H$253=$A$248, " ", IF($A327=$A$247, " ", INDEX(PEFA_number!$C$7:$CK$106, MATCH('PEFA Pull'!H$253, PEFA_number!$A$7:$A$106,0), MATCH('PEFA Pull'!$A327, PEFA_number!$C$3:$CK$3, 0))))</f>
        <v xml:space="preserve"> </v>
      </c>
      <c r="I327" s="105" t="str">
        <f>IF(I$253=$A$248, " ", IF($A327=$A$247, " ", INDEX(PEFA_number!$C$7:$CK$106, MATCH('PEFA Pull'!I$253, PEFA_number!$A$7:$A$106,0), MATCH('PEFA Pull'!$A327, PEFA_number!$C$3:$CK$3, 0))))</f>
        <v xml:space="preserve"> </v>
      </c>
      <c r="J327" s="105" t="str">
        <f>IF(J$253=$A$248, " ", IF($A327=$A$247, " ", INDEX(PEFA_number!$C$7:$CK$106, MATCH('PEFA Pull'!J$253, PEFA_number!$A$7:$A$106,0), MATCH('PEFA Pull'!$A327, PEFA_number!$C$3:$CK$3, 0))))</f>
        <v xml:space="preserve"> </v>
      </c>
      <c r="K327" s="105" t="str">
        <f>IF(K$253=$A$248, " ", IF($A327=$A$247, " ", INDEX(PEFA_number!$C$7:$CK$106, MATCH('PEFA Pull'!K$253, PEFA_number!$A$7:$A$106,0), MATCH('PEFA Pull'!$A327, PEFA_number!$C$3:$CK$3, 0))))</f>
        <v xml:space="preserve"> </v>
      </c>
      <c r="L327" s="105" t="str">
        <f>IF(L$253=$A$248, " ", IF($A327=$A$247, " ", INDEX(PEFA_number!$C$7:$CK$106, MATCH('PEFA Pull'!L$253, PEFA_number!$A$7:$A$106,0), MATCH('PEFA Pull'!$A327, PEFA_number!$C$3:$CK$3, 0))))</f>
        <v xml:space="preserve"> </v>
      </c>
      <c r="M327" s="105" t="str">
        <f>IF(M$253=$A$248, " ", IF($A327=$A$247, " ", INDEX(PEFA_number!$C$7:$CK$106, MATCH('PEFA Pull'!M$253, PEFA_number!$A$7:$A$106,0), MATCH('PEFA Pull'!$A327, PEFA_number!$C$3:$CK$3, 0))))</f>
        <v xml:space="preserve"> </v>
      </c>
      <c r="N327" s="105" t="e">
        <f>IF(N$253=$A$248, " ", IF($A327=$A$247, " ", INDEX(PEFA_number!$C$7:$CK$106, MATCH('PEFA Pull'!N$253, PEFA_number!$A$7:$A$106,0), MATCH('PEFA Pull'!$A327, PEFA_number!$C$3:$CK$3, 0))))</f>
        <v>#N/A</v>
      </c>
      <c r="O327" s="105" t="e">
        <f>IF(O$253=$A$248, " ", IF($A327=$A$247, " ", INDEX(PEFA_number!$C$7:$CK$106, MATCH('PEFA Pull'!O$253, PEFA_number!$A$7:$A$106,0), MATCH('PEFA Pull'!$A327, PEFA_number!$C$3:$CK$3, 0))))</f>
        <v>#N/A</v>
      </c>
      <c r="P327" s="105" t="e">
        <f>IF(P$253=$A$248, " ", IF($A327=$A$247, " ", INDEX(PEFA_number!$C$7:$CK$106, MATCH('PEFA Pull'!P$253, PEFA_number!$A$7:$A$106,0), MATCH('PEFA Pull'!$A327, PEFA_number!$C$3:$CK$3, 0))))</f>
        <v>#N/A</v>
      </c>
      <c r="Q327" s="105" t="e">
        <f>IF(Q$253=$A$248, " ", IF($A327=$A$247, " ", INDEX(PEFA_number!$C$7:$CK$106, MATCH('PEFA Pull'!Q$253, PEFA_number!$A$7:$A$106,0), MATCH('PEFA Pull'!$A327, PEFA_number!$C$3:$CK$3, 0))))</f>
        <v>#N/A</v>
      </c>
      <c r="R327" s="105" t="e">
        <f>IF(R$253=$A$248, " ", IF($A327=$A$247, " ", INDEX(PEFA_number!$C$7:$CK$106, MATCH('PEFA Pull'!R$253, PEFA_number!$A$7:$A$106,0), MATCH('PEFA Pull'!$A327, PEFA_number!$C$3:$CK$3, 0))))</f>
        <v>#N/A</v>
      </c>
      <c r="S327" s="105" t="e">
        <f>IF(S$253=$A$248, " ", IF($A327=$A$247, " ", INDEX(PEFA_number!$C$7:$CK$106, MATCH('PEFA Pull'!S$253, PEFA_number!$A$7:$A$106,0), MATCH('PEFA Pull'!$A327, PEFA_number!$C$3:$CK$3, 0))))</f>
        <v>#N/A</v>
      </c>
      <c r="T327" s="105" t="e">
        <f>IF(T$253=$A$248, " ", IF($A327=$A$247, " ", INDEX(PEFA_number!$C$7:$CK$106, MATCH('PEFA Pull'!T$253, PEFA_number!$A$7:$A$106,0), MATCH('PEFA Pull'!$A327, PEFA_number!$C$3:$CK$3, 0))))</f>
        <v>#N/A</v>
      </c>
      <c r="U327" s="105" t="str">
        <f>IF(U$253=$A$248, " ", IF($A327=$A$247, " ", INDEX(PEFA_number!$C$7:$CK$106, MATCH('PEFA Pull'!U$253, PEFA_number!$A$7:$A$106,0), MATCH('PEFA Pull'!$A327, PEFA_number!$C$3:$CK$3, 0))))</f>
        <v xml:space="preserve"> </v>
      </c>
      <c r="V327" s="105" t="str">
        <f>IF(V$253=$A$248, " ", IF($A327=$A$247, " ", INDEX(PEFA_number!$C$7:$CK$106, MATCH('PEFA Pull'!V$253, PEFA_number!$A$7:$A$106,0), MATCH('PEFA Pull'!$A327, PEFA_number!$C$3:$CK$3, 0))))</f>
        <v xml:space="preserve"> </v>
      </c>
      <c r="W327" s="105" t="str">
        <f>IF(W$253=$A$248, " ", IF($A327=$A$247, " ", INDEX(PEFA_number!$C$7:$CK$106, MATCH('PEFA Pull'!W$253, PEFA_number!$A$7:$A$106,0), MATCH('PEFA Pull'!$A327, PEFA_number!$C$3:$CK$3, 0))))</f>
        <v xml:space="preserve"> </v>
      </c>
      <c r="X327" s="105" t="e">
        <f>IF(X$253=$A$249, " ", IF($A327=$A$247, " ", INDEX([16]CPIA!$D$9:$X$86, MATCH('PEFA Pull'!$A327, [16]CPIA!$C$9:$C$86, 0), MATCH('PEFA Pull'!X$253, [16]CPIA!$D$7:$X$7, 0))))</f>
        <v>#N/A</v>
      </c>
      <c r="Y327" s="105" t="e">
        <f>IF(Y$253=$A$249, " ", IF($A327=$A$247, " ", INDEX([16]CPIA!$D$9:$X$86, MATCH('PEFA Pull'!$A327, [16]CPIA!$C$9:$C$86, 0), MATCH('PEFA Pull'!Y$253, [16]CPIA!$D$7:$X$7, 0))))</f>
        <v>#N/A</v>
      </c>
      <c r="Z327" s="105" t="str">
        <f>IF(Z$253=$A$249, " ", IF($A327=$A$247, " ", INDEX([16]CPIA!$D$9:$X$86, MATCH('PEFA Pull'!$A327, [16]CPIA!$C$9:$C$86, 0), MATCH('PEFA Pull'!Z$253, [16]CPIA!$D$7:$X$7, 0))))</f>
        <v xml:space="preserve"> </v>
      </c>
      <c r="AA327" s="105" t="str">
        <f>IF(AA$253=$A$249, " ", IF($A327=$A$247, " ", INDEX([16]CPIA!$D$9:$X$86, MATCH('PEFA Pull'!$A327, [16]CPIA!$C$9:$C$86, 0), MATCH('PEFA Pull'!AA$253, [16]CPIA!$D$7:$X$7, 0))))</f>
        <v xml:space="preserve"> </v>
      </c>
      <c r="AB327" s="105" t="str">
        <f>IF(AB$253=$A$249, " ", IF($A327=$A$247, " ", INDEX([16]CPIA!$D$9:$X$86, MATCH('PEFA Pull'!$A327, [16]CPIA!$C$9:$C$86, 0), MATCH('PEFA Pull'!AB$253, [16]CPIA!$D$7:$X$7, 0))))</f>
        <v xml:space="preserve"> </v>
      </c>
      <c r="AC327" s="105" t="str">
        <f>IF(AC$253=$A$249, " ", IF($A327=$A$247, " ", INDEX([16]CPIA!$D$9:$X$86, MATCH('PEFA Pull'!$A327, [16]CPIA!$C$9:$C$86, 0), MATCH('PEFA Pull'!AC$253, [16]CPIA!$D$7:$X$7, 0))))</f>
        <v xml:space="preserve"> </v>
      </c>
      <c r="AD327" s="105" t="str">
        <f>IF(AD$253=$A$249, " ", IF($A327=$A$247, " ", INDEX([16]CPIA!$D$9:$X$86, MATCH('PEFA Pull'!$A327, [16]CPIA!$C$9:$C$86, 0), MATCH('PEFA Pull'!AD$253, [16]CPIA!$D$7:$X$7, 0))))</f>
        <v xml:space="preserve"> </v>
      </c>
      <c r="AE327" s="105" t="str">
        <f>IF(AE$253=$A$249, " ", IF($A327=$A$247, " ", INDEX([16]CPIA!$D$9:$X$86, MATCH('PEFA Pull'!$A327, [16]CPIA!$C$9:$C$86, 0), MATCH('PEFA Pull'!AE$253, [16]CPIA!$D$7:$X$7, 0))))</f>
        <v xml:space="preserve"> </v>
      </c>
      <c r="AF327" s="105" t="str">
        <f>IF(AF$253=$A$249, " ", IF($A327=$A$247, " ", INDEX([16]CPIA!$D$9:$X$86, MATCH('PEFA Pull'!$A327, [16]CPIA!$C$9:$C$86, 0), MATCH('PEFA Pull'!AF$253, [16]CPIA!$D$7:$X$7, 0))))</f>
        <v xml:space="preserve"> </v>
      </c>
      <c r="AG327" s="105" t="str">
        <f>IF(AG$253=$A$249, " ", IF($A327=$A$247, " ", INDEX([16]CPIA!$D$9:$X$86, MATCH('PEFA Pull'!$A327, [16]CPIA!$C$9:$C$86, 0), MATCH('PEFA Pull'!AG$253, [16]CPIA!$D$7:$X$7, 0))))</f>
        <v xml:space="preserve"> </v>
      </c>
      <c r="AH327" s="105" t="e">
        <f>IF(AH$253=$A$248, " ", IF($A327=$A$247, " ", INDEX(PEFA_number!$C$7:$CK$106, MATCH('PEFA Pull'!AH$253, PEFA_number!$A$7:$A$106,0), MATCH('PEFA Pull'!$A327, PEFA_number!$C$3:$CK$3, 0))))</f>
        <v>#N/A</v>
      </c>
      <c r="AI327" s="105" t="str">
        <f>IF(AI$253=$A$248, " ", IF($A327=$A$247, " ", INDEX(PEFA_number!$C$7:$CK$106, MATCH('PEFA Pull'!AI$253, PEFA_number!$A$7:$A$106,0), MATCH('PEFA Pull'!$A327, PEFA_number!$C$3:$CK$3, 0))))</f>
        <v xml:space="preserve"> </v>
      </c>
      <c r="AJ327" s="105" t="str">
        <f>IF(AJ$253=$A$248, " ", IF($A327=$A$247, " ", INDEX(PEFA_number!$C$7:$CK$106, MATCH('PEFA Pull'!AJ$253, PEFA_number!$A$7:$A$106,0), MATCH('PEFA Pull'!$A327, PEFA_number!$C$3:$CK$3, 0))))</f>
        <v xml:space="preserve"> </v>
      </c>
      <c r="AK327" s="105" t="str">
        <f>IF(AK$253=$A$248, " ", IF($A327=$A$247, " ", INDEX(PEFA_number!$C$7:$CK$106, MATCH('PEFA Pull'!AK$253, PEFA_number!$A$7:$A$106,0), MATCH('PEFA Pull'!$A327, PEFA_number!$C$3:$CK$3, 0))))</f>
        <v xml:space="preserve"> </v>
      </c>
    </row>
    <row r="328" spans="1:37">
      <c r="A328" s="117" t="s">
        <v>75</v>
      </c>
      <c r="B328" s="105" t="e">
        <f>IF(B$253=$A$248, " ", IF($A328=$A$247, " ", INDEX(PEFA_number!$C$7:$CK$106, MATCH('PEFA Pull'!B$253, PEFA_number!$A$7:$A$106,0), MATCH('PEFA Pull'!$A328, PEFA_number!$C$3:$CK$3, 0))))</f>
        <v>#N/A</v>
      </c>
      <c r="C328" s="105" t="e">
        <f>IF(C$253=$A$248, " ", IF($A328=$A$247, " ", INDEX(PEFA_number!$C$7:$CK$106, MATCH('PEFA Pull'!C$253, PEFA_number!$A$7:$A$106,0), MATCH('PEFA Pull'!$A328, PEFA_number!$C$3:$CK$3, 0))))</f>
        <v>#N/A</v>
      </c>
      <c r="D328" s="105" t="e">
        <f>IF(D$253=$A$248, " ", IF($A328=$A$247, " ", INDEX(PEFA_number!$C$7:$CK$106, MATCH('PEFA Pull'!D$253, PEFA_number!$A$7:$A$106,0), MATCH('PEFA Pull'!$A328, PEFA_number!$C$3:$CK$3, 0))))</f>
        <v>#N/A</v>
      </c>
      <c r="E328" s="105" t="e">
        <f>IF(E$253=$A$248, " ", IF($A328=$A$247, " ", INDEX(PEFA_number!$C$7:$CK$106, MATCH('PEFA Pull'!E$253, PEFA_number!$A$7:$A$106,0), MATCH('PEFA Pull'!$A328, PEFA_number!$C$3:$CK$3, 0))))</f>
        <v>#N/A</v>
      </c>
      <c r="F328" s="105" t="e">
        <f>IF(F$253=$A$248, " ", IF($A328=$A$247, " ", INDEX(PEFA_number!$C$7:$CK$106, MATCH('PEFA Pull'!F$253, PEFA_number!$A$7:$A$106,0), MATCH('PEFA Pull'!$A328, PEFA_number!$C$3:$CK$3, 0))))</f>
        <v>#N/A</v>
      </c>
      <c r="G328" s="105" t="str">
        <f>IF(G$253=$A$248, " ", IF($A328=$A$247, " ", INDEX(PEFA_number!$C$7:$CK$106, MATCH('PEFA Pull'!G$253, PEFA_number!$A$7:$A$106,0), MATCH('PEFA Pull'!$A328, PEFA_number!$C$3:$CK$3, 0))))</f>
        <v xml:space="preserve"> </v>
      </c>
      <c r="H328" s="105" t="str">
        <f>IF(H$253=$A$248, " ", IF($A328=$A$247, " ", INDEX(PEFA_number!$C$7:$CK$106, MATCH('PEFA Pull'!H$253, PEFA_number!$A$7:$A$106,0), MATCH('PEFA Pull'!$A328, PEFA_number!$C$3:$CK$3, 0))))</f>
        <v xml:space="preserve"> </v>
      </c>
      <c r="I328" s="105" t="str">
        <f>IF(I$253=$A$248, " ", IF($A328=$A$247, " ", INDEX(PEFA_number!$C$7:$CK$106, MATCH('PEFA Pull'!I$253, PEFA_number!$A$7:$A$106,0), MATCH('PEFA Pull'!$A328, PEFA_number!$C$3:$CK$3, 0))))</f>
        <v xml:space="preserve"> </v>
      </c>
      <c r="J328" s="105" t="str">
        <f>IF(J$253=$A$248, " ", IF($A328=$A$247, " ", INDEX(PEFA_number!$C$7:$CK$106, MATCH('PEFA Pull'!J$253, PEFA_number!$A$7:$A$106,0), MATCH('PEFA Pull'!$A328, PEFA_number!$C$3:$CK$3, 0))))</f>
        <v xml:space="preserve"> </v>
      </c>
      <c r="K328" s="105" t="str">
        <f>IF(K$253=$A$248, " ", IF($A328=$A$247, " ", INDEX(PEFA_number!$C$7:$CK$106, MATCH('PEFA Pull'!K$253, PEFA_number!$A$7:$A$106,0), MATCH('PEFA Pull'!$A328, PEFA_number!$C$3:$CK$3, 0))))</f>
        <v xml:space="preserve"> </v>
      </c>
      <c r="L328" s="105" t="str">
        <f>IF(L$253=$A$248, " ", IF($A328=$A$247, " ", INDEX(PEFA_number!$C$7:$CK$106, MATCH('PEFA Pull'!L$253, PEFA_number!$A$7:$A$106,0), MATCH('PEFA Pull'!$A328, PEFA_number!$C$3:$CK$3, 0))))</f>
        <v xml:space="preserve"> </v>
      </c>
      <c r="M328" s="105" t="str">
        <f>IF(M$253=$A$248, " ", IF($A328=$A$247, " ", INDEX(PEFA_number!$C$7:$CK$106, MATCH('PEFA Pull'!M$253, PEFA_number!$A$7:$A$106,0), MATCH('PEFA Pull'!$A328, PEFA_number!$C$3:$CK$3, 0))))</f>
        <v xml:space="preserve"> </v>
      </c>
      <c r="N328" s="105" t="e">
        <f>IF(N$253=$A$248, " ", IF($A328=$A$247, " ", INDEX(PEFA_number!$C$7:$CK$106, MATCH('PEFA Pull'!N$253, PEFA_number!$A$7:$A$106,0), MATCH('PEFA Pull'!$A328, PEFA_number!$C$3:$CK$3, 0))))</f>
        <v>#N/A</v>
      </c>
      <c r="O328" s="105" t="e">
        <f>IF(O$253=$A$248, " ", IF($A328=$A$247, " ", INDEX(PEFA_number!$C$7:$CK$106, MATCH('PEFA Pull'!O$253, PEFA_number!$A$7:$A$106,0), MATCH('PEFA Pull'!$A328, PEFA_number!$C$3:$CK$3, 0))))</f>
        <v>#N/A</v>
      </c>
      <c r="P328" s="105" t="e">
        <f>IF(P$253=$A$248, " ", IF($A328=$A$247, " ", INDEX(PEFA_number!$C$7:$CK$106, MATCH('PEFA Pull'!P$253, PEFA_number!$A$7:$A$106,0), MATCH('PEFA Pull'!$A328, PEFA_number!$C$3:$CK$3, 0))))</f>
        <v>#N/A</v>
      </c>
      <c r="Q328" s="105" t="e">
        <f>IF(Q$253=$A$248, " ", IF($A328=$A$247, " ", INDEX(PEFA_number!$C$7:$CK$106, MATCH('PEFA Pull'!Q$253, PEFA_number!$A$7:$A$106,0), MATCH('PEFA Pull'!$A328, PEFA_number!$C$3:$CK$3, 0))))</f>
        <v>#N/A</v>
      </c>
      <c r="R328" s="105" t="e">
        <f>IF(R$253=$A$248, " ", IF($A328=$A$247, " ", INDEX(PEFA_number!$C$7:$CK$106, MATCH('PEFA Pull'!R$253, PEFA_number!$A$7:$A$106,0), MATCH('PEFA Pull'!$A328, PEFA_number!$C$3:$CK$3, 0))))</f>
        <v>#N/A</v>
      </c>
      <c r="S328" s="105" t="e">
        <f>IF(S$253=$A$248, " ", IF($A328=$A$247, " ", INDEX(PEFA_number!$C$7:$CK$106, MATCH('PEFA Pull'!S$253, PEFA_number!$A$7:$A$106,0), MATCH('PEFA Pull'!$A328, PEFA_number!$C$3:$CK$3, 0))))</f>
        <v>#N/A</v>
      </c>
      <c r="T328" s="105" t="e">
        <f>IF(T$253=$A$248, " ", IF($A328=$A$247, " ", INDEX(PEFA_number!$C$7:$CK$106, MATCH('PEFA Pull'!T$253, PEFA_number!$A$7:$A$106,0), MATCH('PEFA Pull'!$A328, PEFA_number!$C$3:$CK$3, 0))))</f>
        <v>#N/A</v>
      </c>
      <c r="U328" s="105" t="str">
        <f>IF(U$253=$A$248, " ", IF($A328=$A$247, " ", INDEX(PEFA_number!$C$7:$CK$106, MATCH('PEFA Pull'!U$253, PEFA_number!$A$7:$A$106,0), MATCH('PEFA Pull'!$A328, PEFA_number!$C$3:$CK$3, 0))))</f>
        <v xml:space="preserve"> </v>
      </c>
      <c r="V328" s="105" t="str">
        <f>IF(V$253=$A$248, " ", IF($A328=$A$247, " ", INDEX(PEFA_number!$C$7:$CK$106, MATCH('PEFA Pull'!V$253, PEFA_number!$A$7:$A$106,0), MATCH('PEFA Pull'!$A328, PEFA_number!$C$3:$CK$3, 0))))</f>
        <v xml:space="preserve"> </v>
      </c>
      <c r="W328" s="105" t="str">
        <f>IF(W$253=$A$248, " ", IF($A328=$A$247, " ", INDEX(PEFA_number!$C$7:$CK$106, MATCH('PEFA Pull'!W$253, PEFA_number!$A$7:$A$106,0), MATCH('PEFA Pull'!$A328, PEFA_number!$C$3:$CK$3, 0))))</f>
        <v xml:space="preserve"> </v>
      </c>
      <c r="X328" s="105" t="e">
        <f>IF(X$253=$A$249, " ", IF($A328=$A$247, " ", INDEX([16]CPIA!$D$9:$X$86, MATCH('PEFA Pull'!$A328, [16]CPIA!$C$9:$C$86, 0), MATCH('PEFA Pull'!X$253, [16]CPIA!$D$7:$X$7, 0))))</f>
        <v>#N/A</v>
      </c>
      <c r="Y328" s="105" t="e">
        <f>IF(Y$253=$A$249, " ", IF($A328=$A$247, " ", INDEX([16]CPIA!$D$9:$X$86, MATCH('PEFA Pull'!$A328, [16]CPIA!$C$9:$C$86, 0), MATCH('PEFA Pull'!Y$253, [16]CPIA!$D$7:$X$7, 0))))</f>
        <v>#N/A</v>
      </c>
      <c r="Z328" s="105" t="str">
        <f>IF(Z$253=$A$249, " ", IF($A328=$A$247, " ", INDEX([16]CPIA!$D$9:$X$86, MATCH('PEFA Pull'!$A328, [16]CPIA!$C$9:$C$86, 0), MATCH('PEFA Pull'!Z$253, [16]CPIA!$D$7:$X$7, 0))))</f>
        <v xml:space="preserve"> </v>
      </c>
      <c r="AA328" s="105" t="str">
        <f>IF(AA$253=$A$249, " ", IF($A328=$A$247, " ", INDEX([16]CPIA!$D$9:$X$86, MATCH('PEFA Pull'!$A328, [16]CPIA!$C$9:$C$86, 0), MATCH('PEFA Pull'!AA$253, [16]CPIA!$D$7:$X$7, 0))))</f>
        <v xml:space="preserve"> </v>
      </c>
      <c r="AB328" s="105" t="str">
        <f>IF(AB$253=$A$249, " ", IF($A328=$A$247, " ", INDEX([16]CPIA!$D$9:$X$86, MATCH('PEFA Pull'!$A328, [16]CPIA!$C$9:$C$86, 0), MATCH('PEFA Pull'!AB$253, [16]CPIA!$D$7:$X$7, 0))))</f>
        <v xml:space="preserve"> </v>
      </c>
      <c r="AC328" s="105" t="str">
        <f>IF(AC$253=$A$249, " ", IF($A328=$A$247, " ", INDEX([16]CPIA!$D$9:$X$86, MATCH('PEFA Pull'!$A328, [16]CPIA!$C$9:$C$86, 0), MATCH('PEFA Pull'!AC$253, [16]CPIA!$D$7:$X$7, 0))))</f>
        <v xml:space="preserve"> </v>
      </c>
      <c r="AD328" s="105" t="str">
        <f>IF(AD$253=$A$249, " ", IF($A328=$A$247, " ", INDEX([16]CPIA!$D$9:$X$86, MATCH('PEFA Pull'!$A328, [16]CPIA!$C$9:$C$86, 0), MATCH('PEFA Pull'!AD$253, [16]CPIA!$D$7:$X$7, 0))))</f>
        <v xml:space="preserve"> </v>
      </c>
      <c r="AE328" s="105" t="str">
        <f>IF(AE$253=$A$249, " ", IF($A328=$A$247, " ", INDEX([16]CPIA!$D$9:$X$86, MATCH('PEFA Pull'!$A328, [16]CPIA!$C$9:$C$86, 0), MATCH('PEFA Pull'!AE$253, [16]CPIA!$D$7:$X$7, 0))))</f>
        <v xml:space="preserve"> </v>
      </c>
      <c r="AF328" s="105" t="str">
        <f>IF(AF$253=$A$249, " ", IF($A328=$A$247, " ", INDEX([16]CPIA!$D$9:$X$86, MATCH('PEFA Pull'!$A328, [16]CPIA!$C$9:$C$86, 0), MATCH('PEFA Pull'!AF$253, [16]CPIA!$D$7:$X$7, 0))))</f>
        <v xml:space="preserve"> </v>
      </c>
      <c r="AG328" s="105" t="str">
        <f>IF(AG$253=$A$249, " ", IF($A328=$A$247, " ", INDEX([16]CPIA!$D$9:$X$86, MATCH('PEFA Pull'!$A328, [16]CPIA!$C$9:$C$86, 0), MATCH('PEFA Pull'!AG$253, [16]CPIA!$D$7:$X$7, 0))))</f>
        <v xml:space="preserve"> </v>
      </c>
      <c r="AH328" s="105" t="e">
        <f>IF(AH$253=$A$248, " ", IF($A328=$A$247, " ", INDEX(PEFA_number!$C$7:$CK$106, MATCH('PEFA Pull'!AH$253, PEFA_number!$A$7:$A$106,0), MATCH('PEFA Pull'!$A328, PEFA_number!$C$3:$CK$3, 0))))</f>
        <v>#N/A</v>
      </c>
      <c r="AI328" s="105" t="str">
        <f>IF(AI$253=$A$248, " ", IF($A328=$A$247, " ", INDEX(PEFA_number!$C$7:$CK$106, MATCH('PEFA Pull'!AI$253, PEFA_number!$A$7:$A$106,0), MATCH('PEFA Pull'!$A328, PEFA_number!$C$3:$CK$3, 0))))</f>
        <v xml:space="preserve"> </v>
      </c>
      <c r="AJ328" s="105" t="str">
        <f>IF(AJ$253=$A$248, " ", IF($A328=$A$247, " ", INDEX(PEFA_number!$C$7:$CK$106, MATCH('PEFA Pull'!AJ$253, PEFA_number!$A$7:$A$106,0), MATCH('PEFA Pull'!$A328, PEFA_number!$C$3:$CK$3, 0))))</f>
        <v xml:space="preserve"> </v>
      </c>
      <c r="AK328" s="105" t="str">
        <f>IF(AK$253=$A$248, " ", IF($A328=$A$247, " ", INDEX(PEFA_number!$C$7:$CK$106, MATCH('PEFA Pull'!AK$253, PEFA_number!$A$7:$A$106,0), MATCH('PEFA Pull'!$A328, PEFA_number!$C$3:$CK$3, 0))))</f>
        <v xml:space="preserve"> </v>
      </c>
    </row>
    <row r="329" spans="1:37">
      <c r="A329" s="117" t="s">
        <v>76</v>
      </c>
      <c r="B329" s="105">
        <f>IF(B$253=$A$248, " ", IF($A329=$A$247, " ", INDEX(PEFA_number!$C$7:$CK$106, MATCH('PEFA Pull'!B$253, PEFA_number!$A$7:$A$106,0), MATCH('PEFA Pull'!$A329, PEFA_number!$C$3:$CK$3, 0))))</f>
        <v>2</v>
      </c>
      <c r="C329" s="105">
        <f>IF(C$253=$A$248, " ", IF($A329=$A$247, " ", INDEX(PEFA_number!$C$7:$CK$106, MATCH('PEFA Pull'!C$253, PEFA_number!$A$7:$A$106,0), MATCH('PEFA Pull'!$A329, PEFA_number!$C$3:$CK$3, 0))))</f>
        <v>2</v>
      </c>
      <c r="D329" s="105">
        <f>IF(D$253=$A$248, " ", IF($A329=$A$247, " ", INDEX(PEFA_number!$C$7:$CK$106, MATCH('PEFA Pull'!D$253, PEFA_number!$A$7:$A$106,0), MATCH('PEFA Pull'!$A329, PEFA_number!$C$3:$CK$3, 0))))</f>
        <v>2</v>
      </c>
      <c r="E329" s="105">
        <f>IF(E$253=$A$248, " ", IF($A329=$A$247, " ", INDEX(PEFA_number!$C$7:$CK$106, MATCH('PEFA Pull'!E$253, PEFA_number!$A$7:$A$106,0), MATCH('PEFA Pull'!$A329, PEFA_number!$C$3:$CK$3, 0))))</f>
        <v>0</v>
      </c>
      <c r="F329" s="105">
        <f>IF(F$253=$A$248, " ", IF($A329=$A$247, " ", INDEX(PEFA_number!$C$7:$CK$106, MATCH('PEFA Pull'!F$253, PEFA_number!$A$7:$A$106,0), MATCH('PEFA Pull'!$A329, PEFA_number!$C$3:$CK$3, 0))))</f>
        <v>1</v>
      </c>
      <c r="G329" s="105" t="str">
        <f>IF(G$253=$A$248, " ", IF($A329=$A$247, " ", INDEX(PEFA_number!$C$7:$CK$106, MATCH('PEFA Pull'!G$253, PEFA_number!$A$7:$A$106,0), MATCH('PEFA Pull'!$A329, PEFA_number!$C$3:$CK$3, 0))))</f>
        <v xml:space="preserve"> </v>
      </c>
      <c r="H329" s="105" t="str">
        <f>IF(H$253=$A$248, " ", IF($A329=$A$247, " ", INDEX(PEFA_number!$C$7:$CK$106, MATCH('PEFA Pull'!H$253, PEFA_number!$A$7:$A$106,0), MATCH('PEFA Pull'!$A329, PEFA_number!$C$3:$CK$3, 0))))</f>
        <v xml:space="preserve"> </v>
      </c>
      <c r="I329" s="105" t="str">
        <f>IF(I$253=$A$248, " ", IF($A329=$A$247, " ", INDEX(PEFA_number!$C$7:$CK$106, MATCH('PEFA Pull'!I$253, PEFA_number!$A$7:$A$106,0), MATCH('PEFA Pull'!$A329, PEFA_number!$C$3:$CK$3, 0))))</f>
        <v xml:space="preserve"> </v>
      </c>
      <c r="J329" s="105" t="str">
        <f>IF(J$253=$A$248, " ", IF($A329=$A$247, " ", INDEX(PEFA_number!$C$7:$CK$106, MATCH('PEFA Pull'!J$253, PEFA_number!$A$7:$A$106,0), MATCH('PEFA Pull'!$A329, PEFA_number!$C$3:$CK$3, 0))))</f>
        <v xml:space="preserve"> </v>
      </c>
      <c r="K329" s="105" t="str">
        <f>IF(K$253=$A$248, " ", IF($A329=$A$247, " ", INDEX(PEFA_number!$C$7:$CK$106, MATCH('PEFA Pull'!K$253, PEFA_number!$A$7:$A$106,0), MATCH('PEFA Pull'!$A329, PEFA_number!$C$3:$CK$3, 0))))</f>
        <v xml:space="preserve"> </v>
      </c>
      <c r="L329" s="105" t="str">
        <f>IF(L$253=$A$248, " ", IF($A329=$A$247, " ", INDEX(PEFA_number!$C$7:$CK$106, MATCH('PEFA Pull'!L$253, PEFA_number!$A$7:$A$106,0), MATCH('PEFA Pull'!$A329, PEFA_number!$C$3:$CK$3, 0))))</f>
        <v xml:space="preserve"> </v>
      </c>
      <c r="M329" s="105" t="str">
        <f>IF(M$253=$A$248, " ", IF($A329=$A$247, " ", INDEX(PEFA_number!$C$7:$CK$106, MATCH('PEFA Pull'!M$253, PEFA_number!$A$7:$A$106,0), MATCH('PEFA Pull'!$A329, PEFA_number!$C$3:$CK$3, 0))))</f>
        <v xml:space="preserve"> </v>
      </c>
      <c r="N329" s="105">
        <f>IF(N$253=$A$248, " ", IF($A329=$A$247, " ", INDEX(PEFA_number!$C$7:$CK$106, MATCH('PEFA Pull'!N$253, PEFA_number!$A$7:$A$106,0), MATCH('PEFA Pull'!$A329, PEFA_number!$C$3:$CK$3, 0))))</f>
        <v>0</v>
      </c>
      <c r="O329" s="105">
        <f>IF(O$253=$A$248, " ", IF($A329=$A$247, " ", INDEX(PEFA_number!$C$7:$CK$106, MATCH('PEFA Pull'!O$253, PEFA_number!$A$7:$A$106,0), MATCH('PEFA Pull'!$A329, PEFA_number!$C$3:$CK$3, 0))))</f>
        <v>4</v>
      </c>
      <c r="P329" s="105">
        <f>IF(P$253=$A$248, " ", IF($A329=$A$247, " ", INDEX(PEFA_number!$C$7:$CK$106, MATCH('PEFA Pull'!P$253, PEFA_number!$A$7:$A$106,0), MATCH('PEFA Pull'!$A329, PEFA_number!$C$3:$CK$3, 0))))</f>
        <v>3</v>
      </c>
      <c r="Q329" s="105">
        <f>IF(Q$253=$A$248, " ", IF($A329=$A$247, " ", INDEX(PEFA_number!$C$7:$CK$106, MATCH('PEFA Pull'!Q$253, PEFA_number!$A$7:$A$106,0), MATCH('PEFA Pull'!$A329, PEFA_number!$C$3:$CK$3, 0))))</f>
        <v>3</v>
      </c>
      <c r="R329" s="105">
        <f>IF(R$253=$A$248, " ", IF($A329=$A$247, " ", INDEX(PEFA_number!$C$7:$CK$106, MATCH('PEFA Pull'!R$253, PEFA_number!$A$7:$A$106,0), MATCH('PEFA Pull'!$A329, PEFA_number!$C$3:$CK$3, 0))))</f>
        <v>2</v>
      </c>
      <c r="S329" s="105">
        <f>IF(S$253=$A$248, " ", IF($A329=$A$247, " ", INDEX(PEFA_number!$C$7:$CK$106, MATCH('PEFA Pull'!S$253, PEFA_number!$A$7:$A$106,0), MATCH('PEFA Pull'!$A329, PEFA_number!$C$3:$CK$3, 0))))</f>
        <v>2</v>
      </c>
      <c r="T329" s="105">
        <f>IF(T$253=$A$248, " ", IF($A329=$A$247, " ", INDEX(PEFA_number!$C$7:$CK$106, MATCH('PEFA Pull'!T$253, PEFA_number!$A$7:$A$106,0), MATCH('PEFA Pull'!$A329, PEFA_number!$C$3:$CK$3, 0))))</f>
        <v>1</v>
      </c>
      <c r="U329" s="105" t="str">
        <f>IF(U$253=$A$248, " ", IF($A329=$A$247, " ", INDEX(PEFA_number!$C$7:$CK$106, MATCH('PEFA Pull'!U$253, PEFA_number!$A$7:$A$106,0), MATCH('PEFA Pull'!$A329, PEFA_number!$C$3:$CK$3, 0))))</f>
        <v xml:space="preserve"> </v>
      </c>
      <c r="V329" s="105" t="str">
        <f>IF(V$253=$A$248, " ", IF($A329=$A$247, " ", INDEX(PEFA_number!$C$7:$CK$106, MATCH('PEFA Pull'!V$253, PEFA_number!$A$7:$A$106,0), MATCH('PEFA Pull'!$A329, PEFA_number!$C$3:$CK$3, 0))))</f>
        <v xml:space="preserve"> </v>
      </c>
      <c r="W329" s="105" t="str">
        <f>IF(W$253=$A$248, " ", IF($A329=$A$247, " ", INDEX(PEFA_number!$C$7:$CK$106, MATCH('PEFA Pull'!W$253, PEFA_number!$A$7:$A$106,0), MATCH('PEFA Pull'!$A329, PEFA_number!$C$3:$CK$3, 0))))</f>
        <v xml:space="preserve"> </v>
      </c>
      <c r="X329" s="105">
        <f>IF(X$253=$A$249, " ", IF($A329=$A$247, " ", INDEX([16]CPIA!$D$9:$X$86, MATCH('PEFA Pull'!$A329, [16]CPIA!$C$9:$C$86, 0), MATCH('PEFA Pull'!X$253, [16]CPIA!$D$7:$X$7, 0))))</f>
        <v>3.5</v>
      </c>
      <c r="Y329" s="105">
        <f>IF(Y$253=$A$249, " ", IF($A329=$A$247, " ", INDEX([16]CPIA!$D$9:$X$86, MATCH('PEFA Pull'!$A329, [16]CPIA!$C$9:$C$86, 0), MATCH('PEFA Pull'!Y$253, [16]CPIA!$D$7:$X$7, 0))))</f>
        <v>3.5</v>
      </c>
      <c r="Z329" s="105" t="str">
        <f>IF(Z$253=$A$249, " ", IF($A329=$A$247, " ", INDEX([16]CPIA!$D$9:$X$86, MATCH('PEFA Pull'!$A329, [16]CPIA!$C$9:$C$86, 0), MATCH('PEFA Pull'!Z$253, [16]CPIA!$D$7:$X$7, 0))))</f>
        <v xml:space="preserve"> </v>
      </c>
      <c r="AA329" s="105" t="str">
        <f>IF(AA$253=$A$249, " ", IF($A329=$A$247, " ", INDEX([16]CPIA!$D$9:$X$86, MATCH('PEFA Pull'!$A329, [16]CPIA!$C$9:$C$86, 0), MATCH('PEFA Pull'!AA$253, [16]CPIA!$D$7:$X$7, 0))))</f>
        <v xml:space="preserve"> </v>
      </c>
      <c r="AB329" s="105" t="str">
        <f>IF(AB$253=$A$249, " ", IF($A329=$A$247, " ", INDEX([16]CPIA!$D$9:$X$86, MATCH('PEFA Pull'!$A329, [16]CPIA!$C$9:$C$86, 0), MATCH('PEFA Pull'!AB$253, [16]CPIA!$D$7:$X$7, 0))))</f>
        <v xml:space="preserve"> </v>
      </c>
      <c r="AC329" s="105" t="str">
        <f>IF(AC$253=$A$249, " ", IF($A329=$A$247, " ", INDEX([16]CPIA!$D$9:$X$86, MATCH('PEFA Pull'!$A329, [16]CPIA!$C$9:$C$86, 0), MATCH('PEFA Pull'!AC$253, [16]CPIA!$D$7:$X$7, 0))))</f>
        <v xml:space="preserve"> </v>
      </c>
      <c r="AD329" s="105" t="str">
        <f>IF(AD$253=$A$249, " ", IF($A329=$A$247, " ", INDEX([16]CPIA!$D$9:$X$86, MATCH('PEFA Pull'!$A329, [16]CPIA!$C$9:$C$86, 0), MATCH('PEFA Pull'!AD$253, [16]CPIA!$D$7:$X$7, 0))))</f>
        <v xml:space="preserve"> </v>
      </c>
      <c r="AE329" s="105" t="str">
        <f>IF(AE$253=$A$249, " ", IF($A329=$A$247, " ", INDEX([16]CPIA!$D$9:$X$86, MATCH('PEFA Pull'!$A329, [16]CPIA!$C$9:$C$86, 0), MATCH('PEFA Pull'!AE$253, [16]CPIA!$D$7:$X$7, 0))))</f>
        <v xml:space="preserve"> </v>
      </c>
      <c r="AF329" s="105" t="str">
        <f>IF(AF$253=$A$249, " ", IF($A329=$A$247, " ", INDEX([16]CPIA!$D$9:$X$86, MATCH('PEFA Pull'!$A329, [16]CPIA!$C$9:$C$86, 0), MATCH('PEFA Pull'!AF$253, [16]CPIA!$D$7:$X$7, 0))))</f>
        <v xml:space="preserve"> </v>
      </c>
      <c r="AG329" s="105" t="str">
        <f>IF(AG$253=$A$249, " ", IF($A329=$A$247, " ", INDEX([16]CPIA!$D$9:$X$86, MATCH('PEFA Pull'!$A329, [16]CPIA!$C$9:$C$86, 0), MATCH('PEFA Pull'!AG$253, [16]CPIA!$D$7:$X$7, 0))))</f>
        <v xml:space="preserve"> </v>
      </c>
      <c r="AH329" s="105">
        <f>IF(AH$253=$A$248, " ", IF($A329=$A$247, " ", INDEX(PEFA_number!$C$7:$CK$106, MATCH('PEFA Pull'!AH$253, PEFA_number!$A$7:$A$106,0), MATCH('PEFA Pull'!$A329, PEFA_number!$C$3:$CK$3, 0))))</f>
        <v>4</v>
      </c>
      <c r="AI329" s="105" t="str">
        <f>IF(AI$253=$A$248, " ", IF($A329=$A$247, " ", INDEX(PEFA_number!$C$7:$CK$106, MATCH('PEFA Pull'!AI$253, PEFA_number!$A$7:$A$106,0), MATCH('PEFA Pull'!$A329, PEFA_number!$C$3:$CK$3, 0))))</f>
        <v xml:space="preserve"> </v>
      </c>
      <c r="AJ329" s="105" t="str">
        <f>IF(AJ$253=$A$248, " ", IF($A329=$A$247, " ", INDEX(PEFA_number!$C$7:$CK$106, MATCH('PEFA Pull'!AJ$253, PEFA_number!$A$7:$A$106,0), MATCH('PEFA Pull'!$A329, PEFA_number!$C$3:$CK$3, 0))))</f>
        <v xml:space="preserve"> </v>
      </c>
      <c r="AK329" s="105" t="str">
        <f>IF(AK$253=$A$248, " ", IF($A329=$A$247, " ", INDEX(PEFA_number!$C$7:$CK$106, MATCH('PEFA Pull'!AK$253, PEFA_number!$A$7:$A$106,0), MATCH('PEFA Pull'!$A329, PEFA_number!$C$3:$CK$3, 0))))</f>
        <v xml:space="preserve"> </v>
      </c>
    </row>
    <row r="330" spans="1:37">
      <c r="A330" s="117" t="s">
        <v>77</v>
      </c>
      <c r="B330" s="105">
        <f>IF(B$253=$A$248, " ", IF($A330=$A$247, " ", INDEX(PEFA_number!$C$7:$CK$106, MATCH('PEFA Pull'!B$253, PEFA_number!$A$7:$A$106,0), MATCH('PEFA Pull'!$A330, PEFA_number!$C$3:$CK$3, 0))))</f>
        <v>4</v>
      </c>
      <c r="C330" s="105">
        <f>IF(C$253=$A$248, " ", IF($A330=$A$247, " ", INDEX(PEFA_number!$C$7:$CK$106, MATCH('PEFA Pull'!C$253, PEFA_number!$A$7:$A$106,0), MATCH('PEFA Pull'!$A330, PEFA_number!$C$3:$CK$3, 0))))</f>
        <v>1</v>
      </c>
      <c r="D330" s="105">
        <f>IF(D$253=$A$248, " ", IF($A330=$A$247, " ", INDEX(PEFA_number!$C$7:$CK$106, MATCH('PEFA Pull'!D$253, PEFA_number!$A$7:$A$106,0), MATCH('PEFA Pull'!$A330, PEFA_number!$C$3:$CK$3, 0))))</f>
        <v>2</v>
      </c>
      <c r="E330" s="105">
        <f>IF(E$253=$A$248, " ", IF($A330=$A$247, " ", INDEX(PEFA_number!$C$7:$CK$106, MATCH('PEFA Pull'!E$253, PEFA_number!$A$7:$A$106,0), MATCH('PEFA Pull'!$A330, PEFA_number!$C$3:$CK$3, 0))))</f>
        <v>3</v>
      </c>
      <c r="F330" s="105">
        <f>IF(F$253=$A$248, " ", IF($A330=$A$247, " ", INDEX(PEFA_number!$C$7:$CK$106, MATCH('PEFA Pull'!F$253, PEFA_number!$A$7:$A$106,0), MATCH('PEFA Pull'!$A330, PEFA_number!$C$3:$CK$3, 0))))</f>
        <v>1</v>
      </c>
      <c r="G330" s="105" t="str">
        <f>IF(G$253=$A$248, " ", IF($A330=$A$247, " ", INDEX(PEFA_number!$C$7:$CK$106, MATCH('PEFA Pull'!G$253, PEFA_number!$A$7:$A$106,0), MATCH('PEFA Pull'!$A330, PEFA_number!$C$3:$CK$3, 0))))</f>
        <v xml:space="preserve"> </v>
      </c>
      <c r="H330" s="105" t="str">
        <f>IF(H$253=$A$248, " ", IF($A330=$A$247, " ", INDEX(PEFA_number!$C$7:$CK$106, MATCH('PEFA Pull'!H$253, PEFA_number!$A$7:$A$106,0), MATCH('PEFA Pull'!$A330, PEFA_number!$C$3:$CK$3, 0))))</f>
        <v xml:space="preserve"> </v>
      </c>
      <c r="I330" s="105" t="str">
        <f>IF(I$253=$A$248, " ", IF($A330=$A$247, " ", INDEX(PEFA_number!$C$7:$CK$106, MATCH('PEFA Pull'!I$253, PEFA_number!$A$7:$A$106,0), MATCH('PEFA Pull'!$A330, PEFA_number!$C$3:$CK$3, 0))))</f>
        <v xml:space="preserve"> </v>
      </c>
      <c r="J330" s="105" t="str">
        <f>IF(J$253=$A$248, " ", IF($A330=$A$247, " ", INDEX(PEFA_number!$C$7:$CK$106, MATCH('PEFA Pull'!J$253, PEFA_number!$A$7:$A$106,0), MATCH('PEFA Pull'!$A330, PEFA_number!$C$3:$CK$3, 0))))</f>
        <v xml:space="preserve"> </v>
      </c>
      <c r="K330" s="105" t="str">
        <f>IF(K$253=$A$248, " ", IF($A330=$A$247, " ", INDEX(PEFA_number!$C$7:$CK$106, MATCH('PEFA Pull'!K$253, PEFA_number!$A$7:$A$106,0), MATCH('PEFA Pull'!$A330, PEFA_number!$C$3:$CK$3, 0))))</f>
        <v xml:space="preserve"> </v>
      </c>
      <c r="L330" s="105" t="str">
        <f>IF(L$253=$A$248, " ", IF($A330=$A$247, " ", INDEX(PEFA_number!$C$7:$CK$106, MATCH('PEFA Pull'!L$253, PEFA_number!$A$7:$A$106,0), MATCH('PEFA Pull'!$A330, PEFA_number!$C$3:$CK$3, 0))))</f>
        <v xml:space="preserve"> </v>
      </c>
      <c r="M330" s="105" t="str">
        <f>IF(M$253=$A$248, " ", IF($A330=$A$247, " ", INDEX(PEFA_number!$C$7:$CK$106, MATCH('PEFA Pull'!M$253, PEFA_number!$A$7:$A$106,0), MATCH('PEFA Pull'!$A330, PEFA_number!$C$3:$CK$3, 0))))</f>
        <v xml:space="preserve"> </v>
      </c>
      <c r="N330" s="105">
        <f>IF(N$253=$A$248, " ", IF($A330=$A$247, " ", INDEX(PEFA_number!$C$7:$CK$106, MATCH('PEFA Pull'!N$253, PEFA_number!$A$7:$A$106,0), MATCH('PEFA Pull'!$A330, PEFA_number!$C$3:$CK$3, 0))))</f>
        <v>3</v>
      </c>
      <c r="O330" s="105">
        <f>IF(O$253=$A$248, " ", IF($A330=$A$247, " ", INDEX(PEFA_number!$C$7:$CK$106, MATCH('PEFA Pull'!O$253, PEFA_number!$A$7:$A$106,0), MATCH('PEFA Pull'!$A330, PEFA_number!$C$3:$CK$3, 0))))</f>
        <v>4</v>
      </c>
      <c r="P330" s="105">
        <f>IF(P$253=$A$248, " ", IF($A330=$A$247, " ", INDEX(PEFA_number!$C$7:$CK$106, MATCH('PEFA Pull'!P$253, PEFA_number!$A$7:$A$106,0), MATCH('PEFA Pull'!$A330, PEFA_number!$C$3:$CK$3, 0))))</f>
        <v>2</v>
      </c>
      <c r="Q330" s="105">
        <f>IF(Q$253=$A$248, " ", IF($A330=$A$247, " ", INDEX(PEFA_number!$C$7:$CK$106, MATCH('PEFA Pull'!Q$253, PEFA_number!$A$7:$A$106,0), MATCH('PEFA Pull'!$A330, PEFA_number!$C$3:$CK$3, 0))))</f>
        <v>3</v>
      </c>
      <c r="R330" s="105">
        <f>IF(R$253=$A$248, " ", IF($A330=$A$247, " ", INDEX(PEFA_number!$C$7:$CK$106, MATCH('PEFA Pull'!R$253, PEFA_number!$A$7:$A$106,0), MATCH('PEFA Pull'!$A330, PEFA_number!$C$3:$CK$3, 0))))</f>
        <v>2</v>
      </c>
      <c r="S330" s="105">
        <f>IF(S$253=$A$248, " ", IF($A330=$A$247, " ", INDEX(PEFA_number!$C$7:$CK$106, MATCH('PEFA Pull'!S$253, PEFA_number!$A$7:$A$106,0), MATCH('PEFA Pull'!$A330, PEFA_number!$C$3:$CK$3, 0))))</f>
        <v>2</v>
      </c>
      <c r="T330" s="105">
        <f>IF(T$253=$A$248, " ", IF($A330=$A$247, " ", INDEX(PEFA_number!$C$7:$CK$106, MATCH('PEFA Pull'!T$253, PEFA_number!$A$7:$A$106,0), MATCH('PEFA Pull'!$A330, PEFA_number!$C$3:$CK$3, 0))))</f>
        <v>2</v>
      </c>
      <c r="U330" s="105" t="str">
        <f>IF(U$253=$A$248, " ", IF($A330=$A$247, " ", INDEX(PEFA_number!$C$7:$CK$106, MATCH('PEFA Pull'!U$253, PEFA_number!$A$7:$A$106,0), MATCH('PEFA Pull'!$A330, PEFA_number!$C$3:$CK$3, 0))))</f>
        <v xml:space="preserve"> </v>
      </c>
      <c r="V330" s="105" t="str">
        <f>IF(V$253=$A$248, " ", IF($A330=$A$247, " ", INDEX(PEFA_number!$C$7:$CK$106, MATCH('PEFA Pull'!V$253, PEFA_number!$A$7:$A$106,0), MATCH('PEFA Pull'!$A330, PEFA_number!$C$3:$CK$3, 0))))</f>
        <v xml:space="preserve"> </v>
      </c>
      <c r="W330" s="105" t="str">
        <f>IF(W$253=$A$248, " ", IF($A330=$A$247, " ", INDEX(PEFA_number!$C$7:$CK$106, MATCH('PEFA Pull'!W$253, PEFA_number!$A$7:$A$106,0), MATCH('PEFA Pull'!$A330, PEFA_number!$C$3:$CK$3, 0))))</f>
        <v xml:space="preserve"> </v>
      </c>
      <c r="X330" s="105" t="e">
        <f>IF(X$253=$A$249, " ", IF($A330=$A$247, " ", INDEX([16]CPIA!$D$9:$X$86, MATCH('PEFA Pull'!$A330, [16]CPIA!$C$9:$C$86, 0), MATCH('PEFA Pull'!X$253, [16]CPIA!$D$7:$X$7, 0))))</f>
        <v>#N/A</v>
      </c>
      <c r="Y330" s="105" t="e">
        <f>IF(Y$253=$A$249, " ", IF($A330=$A$247, " ", INDEX([16]CPIA!$D$9:$X$86, MATCH('PEFA Pull'!$A330, [16]CPIA!$C$9:$C$86, 0), MATCH('PEFA Pull'!Y$253, [16]CPIA!$D$7:$X$7, 0))))</f>
        <v>#N/A</v>
      </c>
      <c r="Z330" s="105" t="str">
        <f>IF(Z$253=$A$249, " ", IF($A330=$A$247, " ", INDEX([16]CPIA!$D$9:$X$86, MATCH('PEFA Pull'!$A330, [16]CPIA!$C$9:$C$86, 0), MATCH('PEFA Pull'!Z$253, [16]CPIA!$D$7:$X$7, 0))))</f>
        <v xml:space="preserve"> </v>
      </c>
      <c r="AA330" s="105" t="str">
        <f>IF(AA$253=$A$249, " ", IF($A330=$A$247, " ", INDEX([16]CPIA!$D$9:$X$86, MATCH('PEFA Pull'!$A330, [16]CPIA!$C$9:$C$86, 0), MATCH('PEFA Pull'!AA$253, [16]CPIA!$D$7:$X$7, 0))))</f>
        <v xml:space="preserve"> </v>
      </c>
      <c r="AB330" s="105" t="str">
        <f>IF(AB$253=$A$249, " ", IF($A330=$A$247, " ", INDEX([16]CPIA!$D$9:$X$86, MATCH('PEFA Pull'!$A330, [16]CPIA!$C$9:$C$86, 0), MATCH('PEFA Pull'!AB$253, [16]CPIA!$D$7:$X$7, 0))))</f>
        <v xml:space="preserve"> </v>
      </c>
      <c r="AC330" s="105" t="str">
        <f>IF(AC$253=$A$249, " ", IF($A330=$A$247, " ", INDEX([16]CPIA!$D$9:$X$86, MATCH('PEFA Pull'!$A330, [16]CPIA!$C$9:$C$86, 0), MATCH('PEFA Pull'!AC$253, [16]CPIA!$D$7:$X$7, 0))))</f>
        <v xml:space="preserve"> </v>
      </c>
      <c r="AD330" s="105" t="str">
        <f>IF(AD$253=$A$249, " ", IF($A330=$A$247, " ", INDEX([16]CPIA!$D$9:$X$86, MATCH('PEFA Pull'!$A330, [16]CPIA!$C$9:$C$86, 0), MATCH('PEFA Pull'!AD$253, [16]CPIA!$D$7:$X$7, 0))))</f>
        <v xml:space="preserve"> </v>
      </c>
      <c r="AE330" s="105" t="str">
        <f>IF(AE$253=$A$249, " ", IF($A330=$A$247, " ", INDEX([16]CPIA!$D$9:$X$86, MATCH('PEFA Pull'!$A330, [16]CPIA!$C$9:$C$86, 0), MATCH('PEFA Pull'!AE$253, [16]CPIA!$D$7:$X$7, 0))))</f>
        <v xml:space="preserve"> </v>
      </c>
      <c r="AF330" s="105" t="str">
        <f>IF(AF$253=$A$249, " ", IF($A330=$A$247, " ", INDEX([16]CPIA!$D$9:$X$86, MATCH('PEFA Pull'!$A330, [16]CPIA!$C$9:$C$86, 0), MATCH('PEFA Pull'!AF$253, [16]CPIA!$D$7:$X$7, 0))))</f>
        <v xml:space="preserve"> </v>
      </c>
      <c r="AG330" s="105" t="str">
        <f>IF(AG$253=$A$249, " ", IF($A330=$A$247, " ", INDEX([16]CPIA!$D$9:$X$86, MATCH('PEFA Pull'!$A330, [16]CPIA!$C$9:$C$86, 0), MATCH('PEFA Pull'!AG$253, [16]CPIA!$D$7:$X$7, 0))))</f>
        <v xml:space="preserve"> </v>
      </c>
      <c r="AH330" s="105">
        <f>IF(AH$253=$A$248, " ", IF($A330=$A$247, " ", INDEX(PEFA_number!$C$7:$CK$106, MATCH('PEFA Pull'!AH$253, PEFA_number!$A$7:$A$106,0), MATCH('PEFA Pull'!$A330, PEFA_number!$C$3:$CK$3, 0))))</f>
        <v>1</v>
      </c>
      <c r="AI330" s="105" t="str">
        <f>IF(AI$253=$A$248, " ", IF($A330=$A$247, " ", INDEX(PEFA_number!$C$7:$CK$106, MATCH('PEFA Pull'!AI$253, PEFA_number!$A$7:$A$106,0), MATCH('PEFA Pull'!$A330, PEFA_number!$C$3:$CK$3, 0))))</f>
        <v xml:space="preserve"> </v>
      </c>
      <c r="AJ330" s="105" t="str">
        <f>IF(AJ$253=$A$248, " ", IF($A330=$A$247, " ", INDEX(PEFA_number!$C$7:$CK$106, MATCH('PEFA Pull'!AJ$253, PEFA_number!$A$7:$A$106,0), MATCH('PEFA Pull'!$A330, PEFA_number!$C$3:$CK$3, 0))))</f>
        <v xml:space="preserve"> </v>
      </c>
      <c r="AK330" s="105" t="str">
        <f>IF(AK$253=$A$248, " ", IF($A330=$A$247, " ", INDEX(PEFA_number!$C$7:$CK$106, MATCH('PEFA Pull'!AK$253, PEFA_number!$A$7:$A$106,0), MATCH('PEFA Pull'!$A330, PEFA_number!$C$3:$CK$3, 0))))</f>
        <v xml:space="preserve"> </v>
      </c>
    </row>
    <row r="331" spans="1:37">
      <c r="A331" s="117" t="s">
        <v>78</v>
      </c>
      <c r="B331" s="105" t="e">
        <f>IF(B$253=$A$248, " ", IF($A331=$A$247, " ", INDEX(PEFA_number!$C$7:$CK$106, MATCH('PEFA Pull'!B$253, PEFA_number!$A$7:$A$106,0), MATCH('PEFA Pull'!$A331, PEFA_number!$C$3:$CK$3, 0))))</f>
        <v>#N/A</v>
      </c>
      <c r="C331" s="105" t="e">
        <f>IF(C$253=$A$248, " ", IF($A331=$A$247, " ", INDEX(PEFA_number!$C$7:$CK$106, MATCH('PEFA Pull'!C$253, PEFA_number!$A$7:$A$106,0), MATCH('PEFA Pull'!$A331, PEFA_number!$C$3:$CK$3, 0))))</f>
        <v>#N/A</v>
      </c>
      <c r="D331" s="105" t="e">
        <f>IF(D$253=$A$248, " ", IF($A331=$A$247, " ", INDEX(PEFA_number!$C$7:$CK$106, MATCH('PEFA Pull'!D$253, PEFA_number!$A$7:$A$106,0), MATCH('PEFA Pull'!$A331, PEFA_number!$C$3:$CK$3, 0))))</f>
        <v>#N/A</v>
      </c>
      <c r="E331" s="105" t="e">
        <f>IF(E$253=$A$248, " ", IF($A331=$A$247, " ", INDEX(PEFA_number!$C$7:$CK$106, MATCH('PEFA Pull'!E$253, PEFA_number!$A$7:$A$106,0), MATCH('PEFA Pull'!$A331, PEFA_number!$C$3:$CK$3, 0))))</f>
        <v>#N/A</v>
      </c>
      <c r="F331" s="105" t="e">
        <f>IF(F$253=$A$248, " ", IF($A331=$A$247, " ", INDEX(PEFA_number!$C$7:$CK$106, MATCH('PEFA Pull'!F$253, PEFA_number!$A$7:$A$106,0), MATCH('PEFA Pull'!$A331, PEFA_number!$C$3:$CK$3, 0))))</f>
        <v>#N/A</v>
      </c>
      <c r="G331" s="105" t="str">
        <f>IF(G$253=$A$248, " ", IF($A331=$A$247, " ", INDEX(PEFA_number!$C$7:$CK$106, MATCH('PEFA Pull'!G$253, PEFA_number!$A$7:$A$106,0), MATCH('PEFA Pull'!$A331, PEFA_number!$C$3:$CK$3, 0))))</f>
        <v xml:space="preserve"> </v>
      </c>
      <c r="H331" s="105" t="str">
        <f>IF(H$253=$A$248, " ", IF($A331=$A$247, " ", INDEX(PEFA_number!$C$7:$CK$106, MATCH('PEFA Pull'!H$253, PEFA_number!$A$7:$A$106,0), MATCH('PEFA Pull'!$A331, PEFA_number!$C$3:$CK$3, 0))))</f>
        <v xml:space="preserve"> </v>
      </c>
      <c r="I331" s="105" t="str">
        <f>IF(I$253=$A$248, " ", IF($A331=$A$247, " ", INDEX(PEFA_number!$C$7:$CK$106, MATCH('PEFA Pull'!I$253, PEFA_number!$A$7:$A$106,0), MATCH('PEFA Pull'!$A331, PEFA_number!$C$3:$CK$3, 0))))</f>
        <v xml:space="preserve"> </v>
      </c>
      <c r="J331" s="105" t="str">
        <f>IF(J$253=$A$248, " ", IF($A331=$A$247, " ", INDEX(PEFA_number!$C$7:$CK$106, MATCH('PEFA Pull'!J$253, PEFA_number!$A$7:$A$106,0), MATCH('PEFA Pull'!$A331, PEFA_number!$C$3:$CK$3, 0))))</f>
        <v xml:space="preserve"> </v>
      </c>
      <c r="K331" s="105" t="str">
        <f>IF(K$253=$A$248, " ", IF($A331=$A$247, " ", INDEX(PEFA_number!$C$7:$CK$106, MATCH('PEFA Pull'!K$253, PEFA_number!$A$7:$A$106,0), MATCH('PEFA Pull'!$A331, PEFA_number!$C$3:$CK$3, 0))))</f>
        <v xml:space="preserve"> </v>
      </c>
      <c r="L331" s="105" t="str">
        <f>IF(L$253=$A$248, " ", IF($A331=$A$247, " ", INDEX(PEFA_number!$C$7:$CK$106, MATCH('PEFA Pull'!L$253, PEFA_number!$A$7:$A$106,0), MATCH('PEFA Pull'!$A331, PEFA_number!$C$3:$CK$3, 0))))</f>
        <v xml:space="preserve"> </v>
      </c>
      <c r="M331" s="105" t="str">
        <f>IF(M$253=$A$248, " ", IF($A331=$A$247, " ", INDEX(PEFA_number!$C$7:$CK$106, MATCH('PEFA Pull'!M$253, PEFA_number!$A$7:$A$106,0), MATCH('PEFA Pull'!$A331, PEFA_number!$C$3:$CK$3, 0))))</f>
        <v xml:space="preserve"> </v>
      </c>
      <c r="N331" s="105" t="e">
        <f>IF(N$253=$A$248, " ", IF($A331=$A$247, " ", INDEX(PEFA_number!$C$7:$CK$106, MATCH('PEFA Pull'!N$253, PEFA_number!$A$7:$A$106,0), MATCH('PEFA Pull'!$A331, PEFA_number!$C$3:$CK$3, 0))))</f>
        <v>#N/A</v>
      </c>
      <c r="O331" s="105" t="e">
        <f>IF(O$253=$A$248, " ", IF($A331=$A$247, " ", INDEX(PEFA_number!$C$7:$CK$106, MATCH('PEFA Pull'!O$253, PEFA_number!$A$7:$A$106,0), MATCH('PEFA Pull'!$A331, PEFA_number!$C$3:$CK$3, 0))))</f>
        <v>#N/A</v>
      </c>
      <c r="P331" s="105" t="e">
        <f>IF(P$253=$A$248, " ", IF($A331=$A$247, " ", INDEX(PEFA_number!$C$7:$CK$106, MATCH('PEFA Pull'!P$253, PEFA_number!$A$7:$A$106,0), MATCH('PEFA Pull'!$A331, PEFA_number!$C$3:$CK$3, 0))))</f>
        <v>#N/A</v>
      </c>
      <c r="Q331" s="105" t="e">
        <f>IF(Q$253=$A$248, " ", IF($A331=$A$247, " ", INDEX(PEFA_number!$C$7:$CK$106, MATCH('PEFA Pull'!Q$253, PEFA_number!$A$7:$A$106,0), MATCH('PEFA Pull'!$A331, PEFA_number!$C$3:$CK$3, 0))))</f>
        <v>#N/A</v>
      </c>
      <c r="R331" s="105" t="e">
        <f>IF(R$253=$A$248, " ", IF($A331=$A$247, " ", INDEX(PEFA_number!$C$7:$CK$106, MATCH('PEFA Pull'!R$253, PEFA_number!$A$7:$A$106,0), MATCH('PEFA Pull'!$A331, PEFA_number!$C$3:$CK$3, 0))))</f>
        <v>#N/A</v>
      </c>
      <c r="S331" s="105" t="e">
        <f>IF(S$253=$A$248, " ", IF($A331=$A$247, " ", INDEX(PEFA_number!$C$7:$CK$106, MATCH('PEFA Pull'!S$253, PEFA_number!$A$7:$A$106,0), MATCH('PEFA Pull'!$A331, PEFA_number!$C$3:$CK$3, 0))))</f>
        <v>#N/A</v>
      </c>
      <c r="T331" s="105" t="e">
        <f>IF(T$253=$A$248, " ", IF($A331=$A$247, " ", INDEX(PEFA_number!$C$7:$CK$106, MATCH('PEFA Pull'!T$253, PEFA_number!$A$7:$A$106,0), MATCH('PEFA Pull'!$A331, PEFA_number!$C$3:$CK$3, 0))))</f>
        <v>#N/A</v>
      </c>
      <c r="U331" s="105" t="str">
        <f>IF(U$253=$A$248, " ", IF($A331=$A$247, " ", INDEX(PEFA_number!$C$7:$CK$106, MATCH('PEFA Pull'!U$253, PEFA_number!$A$7:$A$106,0), MATCH('PEFA Pull'!$A331, PEFA_number!$C$3:$CK$3, 0))))</f>
        <v xml:space="preserve"> </v>
      </c>
      <c r="V331" s="105" t="str">
        <f>IF(V$253=$A$248, " ", IF($A331=$A$247, " ", INDEX(PEFA_number!$C$7:$CK$106, MATCH('PEFA Pull'!V$253, PEFA_number!$A$7:$A$106,0), MATCH('PEFA Pull'!$A331, PEFA_number!$C$3:$CK$3, 0))))</f>
        <v xml:space="preserve"> </v>
      </c>
      <c r="W331" s="105" t="str">
        <f>IF(W$253=$A$248, " ", IF($A331=$A$247, " ", INDEX(PEFA_number!$C$7:$CK$106, MATCH('PEFA Pull'!W$253, PEFA_number!$A$7:$A$106,0), MATCH('PEFA Pull'!$A331, PEFA_number!$C$3:$CK$3, 0))))</f>
        <v xml:space="preserve"> </v>
      </c>
      <c r="X331" s="105" t="e">
        <f>IF(X$253=$A$249, " ", IF($A331=$A$247, " ", INDEX([16]CPIA!$D$9:$X$86, MATCH('PEFA Pull'!$A331, [16]CPIA!$C$9:$C$86, 0), MATCH('PEFA Pull'!X$253, [16]CPIA!$D$7:$X$7, 0))))</f>
        <v>#N/A</v>
      </c>
      <c r="Y331" s="105" t="e">
        <f>IF(Y$253=$A$249, " ", IF($A331=$A$247, " ", INDEX([16]CPIA!$D$9:$X$86, MATCH('PEFA Pull'!$A331, [16]CPIA!$C$9:$C$86, 0), MATCH('PEFA Pull'!Y$253, [16]CPIA!$D$7:$X$7, 0))))</f>
        <v>#N/A</v>
      </c>
      <c r="Z331" s="105" t="str">
        <f>IF(Z$253=$A$249, " ", IF($A331=$A$247, " ", INDEX([16]CPIA!$D$9:$X$86, MATCH('PEFA Pull'!$A331, [16]CPIA!$C$9:$C$86, 0), MATCH('PEFA Pull'!Z$253, [16]CPIA!$D$7:$X$7, 0))))</f>
        <v xml:space="preserve"> </v>
      </c>
      <c r="AA331" s="105" t="str">
        <f>IF(AA$253=$A$249, " ", IF($A331=$A$247, " ", INDEX([16]CPIA!$D$9:$X$86, MATCH('PEFA Pull'!$A331, [16]CPIA!$C$9:$C$86, 0), MATCH('PEFA Pull'!AA$253, [16]CPIA!$D$7:$X$7, 0))))</f>
        <v xml:space="preserve"> </v>
      </c>
      <c r="AB331" s="105" t="str">
        <f>IF(AB$253=$A$249, " ", IF($A331=$A$247, " ", INDEX([16]CPIA!$D$9:$X$86, MATCH('PEFA Pull'!$A331, [16]CPIA!$C$9:$C$86, 0), MATCH('PEFA Pull'!AB$253, [16]CPIA!$D$7:$X$7, 0))))</f>
        <v xml:space="preserve"> </v>
      </c>
      <c r="AC331" s="105" t="str">
        <f>IF(AC$253=$A$249, " ", IF($A331=$A$247, " ", INDEX([16]CPIA!$D$9:$X$86, MATCH('PEFA Pull'!$A331, [16]CPIA!$C$9:$C$86, 0), MATCH('PEFA Pull'!AC$253, [16]CPIA!$D$7:$X$7, 0))))</f>
        <v xml:space="preserve"> </v>
      </c>
      <c r="AD331" s="105" t="str">
        <f>IF(AD$253=$A$249, " ", IF($A331=$A$247, " ", INDEX([16]CPIA!$D$9:$X$86, MATCH('PEFA Pull'!$A331, [16]CPIA!$C$9:$C$86, 0), MATCH('PEFA Pull'!AD$253, [16]CPIA!$D$7:$X$7, 0))))</f>
        <v xml:space="preserve"> </v>
      </c>
      <c r="AE331" s="105" t="str">
        <f>IF(AE$253=$A$249, " ", IF($A331=$A$247, " ", INDEX([16]CPIA!$D$9:$X$86, MATCH('PEFA Pull'!$A331, [16]CPIA!$C$9:$C$86, 0), MATCH('PEFA Pull'!AE$253, [16]CPIA!$D$7:$X$7, 0))))</f>
        <v xml:space="preserve"> </v>
      </c>
      <c r="AF331" s="105" t="str">
        <f>IF(AF$253=$A$249, " ", IF($A331=$A$247, " ", INDEX([16]CPIA!$D$9:$X$86, MATCH('PEFA Pull'!$A331, [16]CPIA!$C$9:$C$86, 0), MATCH('PEFA Pull'!AF$253, [16]CPIA!$D$7:$X$7, 0))))</f>
        <v xml:space="preserve"> </v>
      </c>
      <c r="AG331" s="105" t="str">
        <f>IF(AG$253=$A$249, " ", IF($A331=$A$247, " ", INDEX([16]CPIA!$D$9:$X$86, MATCH('PEFA Pull'!$A331, [16]CPIA!$C$9:$C$86, 0), MATCH('PEFA Pull'!AG$253, [16]CPIA!$D$7:$X$7, 0))))</f>
        <v xml:space="preserve"> </v>
      </c>
      <c r="AH331" s="105" t="e">
        <f>IF(AH$253=$A$248, " ", IF($A331=$A$247, " ", INDEX(PEFA_number!$C$7:$CK$106, MATCH('PEFA Pull'!AH$253, PEFA_number!$A$7:$A$106,0), MATCH('PEFA Pull'!$A331, PEFA_number!$C$3:$CK$3, 0))))</f>
        <v>#N/A</v>
      </c>
      <c r="AI331" s="105" t="str">
        <f>IF(AI$253=$A$248, " ", IF($A331=$A$247, " ", INDEX(PEFA_number!$C$7:$CK$106, MATCH('PEFA Pull'!AI$253, PEFA_number!$A$7:$A$106,0), MATCH('PEFA Pull'!$A331, PEFA_number!$C$3:$CK$3, 0))))</f>
        <v xml:space="preserve"> </v>
      </c>
      <c r="AJ331" s="105" t="str">
        <f>IF(AJ$253=$A$248, " ", IF($A331=$A$247, " ", INDEX(PEFA_number!$C$7:$CK$106, MATCH('PEFA Pull'!AJ$253, PEFA_number!$A$7:$A$106,0), MATCH('PEFA Pull'!$A331, PEFA_number!$C$3:$CK$3, 0))))</f>
        <v xml:space="preserve"> </v>
      </c>
      <c r="AK331" s="105" t="str">
        <f>IF(AK$253=$A$248, " ", IF($A331=$A$247, " ", INDEX(PEFA_number!$C$7:$CK$106, MATCH('PEFA Pull'!AK$253, PEFA_number!$A$7:$A$106,0), MATCH('PEFA Pull'!$A331, PEFA_number!$C$3:$CK$3, 0))))</f>
        <v xml:space="preserve"> </v>
      </c>
    </row>
    <row r="332" spans="1:37">
      <c r="A332" s="117" t="s">
        <v>79</v>
      </c>
      <c r="B332" s="105" t="e">
        <f>IF(B$253=$A$248, " ", IF($A332=$A$247, " ", INDEX(PEFA_number!$C$7:$CK$106, MATCH('PEFA Pull'!B$253, PEFA_number!$A$7:$A$106,0), MATCH('PEFA Pull'!$A332, PEFA_number!$C$3:$CK$3, 0))))</f>
        <v>#N/A</v>
      </c>
      <c r="C332" s="105" t="e">
        <f>IF(C$253=$A$248, " ", IF($A332=$A$247, " ", INDEX(PEFA_number!$C$7:$CK$106, MATCH('PEFA Pull'!C$253, PEFA_number!$A$7:$A$106,0), MATCH('PEFA Pull'!$A332, PEFA_number!$C$3:$CK$3, 0))))</f>
        <v>#N/A</v>
      </c>
      <c r="D332" s="105" t="e">
        <f>IF(D$253=$A$248, " ", IF($A332=$A$247, " ", INDEX(PEFA_number!$C$7:$CK$106, MATCH('PEFA Pull'!D$253, PEFA_number!$A$7:$A$106,0), MATCH('PEFA Pull'!$A332, PEFA_number!$C$3:$CK$3, 0))))</f>
        <v>#N/A</v>
      </c>
      <c r="E332" s="105" t="e">
        <f>IF(E$253=$A$248, " ", IF($A332=$A$247, " ", INDEX(PEFA_number!$C$7:$CK$106, MATCH('PEFA Pull'!E$253, PEFA_number!$A$7:$A$106,0), MATCH('PEFA Pull'!$A332, PEFA_number!$C$3:$CK$3, 0))))</f>
        <v>#N/A</v>
      </c>
      <c r="F332" s="105" t="e">
        <f>IF(F$253=$A$248, " ", IF($A332=$A$247, " ", INDEX(PEFA_number!$C$7:$CK$106, MATCH('PEFA Pull'!F$253, PEFA_number!$A$7:$A$106,0), MATCH('PEFA Pull'!$A332, PEFA_number!$C$3:$CK$3, 0))))</f>
        <v>#N/A</v>
      </c>
      <c r="G332" s="105" t="str">
        <f>IF(G$253=$A$248, " ", IF($A332=$A$247, " ", INDEX(PEFA_number!$C$7:$CK$106, MATCH('PEFA Pull'!G$253, PEFA_number!$A$7:$A$106,0), MATCH('PEFA Pull'!$A332, PEFA_number!$C$3:$CK$3, 0))))</f>
        <v xml:space="preserve"> </v>
      </c>
      <c r="H332" s="105" t="str">
        <f>IF(H$253=$A$248, " ", IF($A332=$A$247, " ", INDEX(PEFA_number!$C$7:$CK$106, MATCH('PEFA Pull'!H$253, PEFA_number!$A$7:$A$106,0), MATCH('PEFA Pull'!$A332, PEFA_number!$C$3:$CK$3, 0))))</f>
        <v xml:space="preserve"> </v>
      </c>
      <c r="I332" s="105" t="str">
        <f>IF(I$253=$A$248, " ", IF($A332=$A$247, " ", INDEX(PEFA_number!$C$7:$CK$106, MATCH('PEFA Pull'!I$253, PEFA_number!$A$7:$A$106,0), MATCH('PEFA Pull'!$A332, PEFA_number!$C$3:$CK$3, 0))))</f>
        <v xml:space="preserve"> </v>
      </c>
      <c r="J332" s="105" t="str">
        <f>IF(J$253=$A$248, " ", IF($A332=$A$247, " ", INDEX(PEFA_number!$C$7:$CK$106, MATCH('PEFA Pull'!J$253, PEFA_number!$A$7:$A$106,0), MATCH('PEFA Pull'!$A332, PEFA_number!$C$3:$CK$3, 0))))</f>
        <v xml:space="preserve"> </v>
      </c>
      <c r="K332" s="105" t="str">
        <f>IF(K$253=$A$248, " ", IF($A332=$A$247, " ", INDEX(PEFA_number!$C$7:$CK$106, MATCH('PEFA Pull'!K$253, PEFA_number!$A$7:$A$106,0), MATCH('PEFA Pull'!$A332, PEFA_number!$C$3:$CK$3, 0))))</f>
        <v xml:space="preserve"> </v>
      </c>
      <c r="L332" s="105" t="str">
        <f>IF(L$253=$A$248, " ", IF($A332=$A$247, " ", INDEX(PEFA_number!$C$7:$CK$106, MATCH('PEFA Pull'!L$253, PEFA_number!$A$7:$A$106,0), MATCH('PEFA Pull'!$A332, PEFA_number!$C$3:$CK$3, 0))))</f>
        <v xml:space="preserve"> </v>
      </c>
      <c r="M332" s="105" t="str">
        <f>IF(M$253=$A$248, " ", IF($A332=$A$247, " ", INDEX(PEFA_number!$C$7:$CK$106, MATCH('PEFA Pull'!M$253, PEFA_number!$A$7:$A$106,0), MATCH('PEFA Pull'!$A332, PEFA_number!$C$3:$CK$3, 0))))</f>
        <v xml:space="preserve"> </v>
      </c>
      <c r="N332" s="105" t="e">
        <f>IF(N$253=$A$248, " ", IF($A332=$A$247, " ", INDEX(PEFA_number!$C$7:$CK$106, MATCH('PEFA Pull'!N$253, PEFA_number!$A$7:$A$106,0), MATCH('PEFA Pull'!$A332, PEFA_number!$C$3:$CK$3, 0))))</f>
        <v>#N/A</v>
      </c>
      <c r="O332" s="105" t="e">
        <f>IF(O$253=$A$248, " ", IF($A332=$A$247, " ", INDEX(PEFA_number!$C$7:$CK$106, MATCH('PEFA Pull'!O$253, PEFA_number!$A$7:$A$106,0), MATCH('PEFA Pull'!$A332, PEFA_number!$C$3:$CK$3, 0))))</f>
        <v>#N/A</v>
      </c>
      <c r="P332" s="105" t="e">
        <f>IF(P$253=$A$248, " ", IF($A332=$A$247, " ", INDEX(PEFA_number!$C$7:$CK$106, MATCH('PEFA Pull'!P$253, PEFA_number!$A$7:$A$106,0), MATCH('PEFA Pull'!$A332, PEFA_number!$C$3:$CK$3, 0))))</f>
        <v>#N/A</v>
      </c>
      <c r="Q332" s="105" t="e">
        <f>IF(Q$253=$A$248, " ", IF($A332=$A$247, " ", INDEX(PEFA_number!$C$7:$CK$106, MATCH('PEFA Pull'!Q$253, PEFA_number!$A$7:$A$106,0), MATCH('PEFA Pull'!$A332, PEFA_number!$C$3:$CK$3, 0))))</f>
        <v>#N/A</v>
      </c>
      <c r="R332" s="105" t="e">
        <f>IF(R$253=$A$248, " ", IF($A332=$A$247, " ", INDEX(PEFA_number!$C$7:$CK$106, MATCH('PEFA Pull'!R$253, PEFA_number!$A$7:$A$106,0), MATCH('PEFA Pull'!$A332, PEFA_number!$C$3:$CK$3, 0))))</f>
        <v>#N/A</v>
      </c>
      <c r="S332" s="105" t="e">
        <f>IF(S$253=$A$248, " ", IF($A332=$A$247, " ", INDEX(PEFA_number!$C$7:$CK$106, MATCH('PEFA Pull'!S$253, PEFA_number!$A$7:$A$106,0), MATCH('PEFA Pull'!$A332, PEFA_number!$C$3:$CK$3, 0))))</f>
        <v>#N/A</v>
      </c>
      <c r="T332" s="105" t="e">
        <f>IF(T$253=$A$248, " ", IF($A332=$A$247, " ", INDEX(PEFA_number!$C$7:$CK$106, MATCH('PEFA Pull'!T$253, PEFA_number!$A$7:$A$106,0), MATCH('PEFA Pull'!$A332, PEFA_number!$C$3:$CK$3, 0))))</f>
        <v>#N/A</v>
      </c>
      <c r="U332" s="105" t="str">
        <f>IF(U$253=$A$248, " ", IF($A332=$A$247, " ", INDEX(PEFA_number!$C$7:$CK$106, MATCH('PEFA Pull'!U$253, PEFA_number!$A$7:$A$106,0), MATCH('PEFA Pull'!$A332, PEFA_number!$C$3:$CK$3, 0))))</f>
        <v xml:space="preserve"> </v>
      </c>
      <c r="V332" s="105" t="str">
        <f>IF(V$253=$A$248, " ", IF($A332=$A$247, " ", INDEX(PEFA_number!$C$7:$CK$106, MATCH('PEFA Pull'!V$253, PEFA_number!$A$7:$A$106,0), MATCH('PEFA Pull'!$A332, PEFA_number!$C$3:$CK$3, 0))))</f>
        <v xml:space="preserve"> </v>
      </c>
      <c r="W332" s="105" t="str">
        <f>IF(W$253=$A$248, " ", IF($A332=$A$247, " ", INDEX(PEFA_number!$C$7:$CK$106, MATCH('PEFA Pull'!W$253, PEFA_number!$A$7:$A$106,0), MATCH('PEFA Pull'!$A332, PEFA_number!$C$3:$CK$3, 0))))</f>
        <v xml:space="preserve"> </v>
      </c>
      <c r="X332" s="105" t="e">
        <f>IF(X$253=$A$249, " ", IF($A332=$A$247, " ", INDEX([16]CPIA!$D$9:$X$86, MATCH('PEFA Pull'!$A332, [16]CPIA!$C$9:$C$86, 0), MATCH('PEFA Pull'!X$253, [16]CPIA!$D$7:$X$7, 0))))</f>
        <v>#N/A</v>
      </c>
      <c r="Y332" s="105" t="e">
        <f>IF(Y$253=$A$249, " ", IF($A332=$A$247, " ", INDEX([16]CPIA!$D$9:$X$86, MATCH('PEFA Pull'!$A332, [16]CPIA!$C$9:$C$86, 0), MATCH('PEFA Pull'!Y$253, [16]CPIA!$D$7:$X$7, 0))))</f>
        <v>#N/A</v>
      </c>
      <c r="Z332" s="105" t="str">
        <f>IF(Z$253=$A$249, " ", IF($A332=$A$247, " ", INDEX([16]CPIA!$D$9:$X$86, MATCH('PEFA Pull'!$A332, [16]CPIA!$C$9:$C$86, 0), MATCH('PEFA Pull'!Z$253, [16]CPIA!$D$7:$X$7, 0))))</f>
        <v xml:space="preserve"> </v>
      </c>
      <c r="AA332" s="105" t="str">
        <f>IF(AA$253=$A$249, " ", IF($A332=$A$247, " ", INDEX([16]CPIA!$D$9:$X$86, MATCH('PEFA Pull'!$A332, [16]CPIA!$C$9:$C$86, 0), MATCH('PEFA Pull'!AA$253, [16]CPIA!$D$7:$X$7, 0))))</f>
        <v xml:space="preserve"> </v>
      </c>
      <c r="AB332" s="105" t="str">
        <f>IF(AB$253=$A$249, " ", IF($A332=$A$247, " ", INDEX([16]CPIA!$D$9:$X$86, MATCH('PEFA Pull'!$A332, [16]CPIA!$C$9:$C$86, 0), MATCH('PEFA Pull'!AB$253, [16]CPIA!$D$7:$X$7, 0))))</f>
        <v xml:space="preserve"> </v>
      </c>
      <c r="AC332" s="105" t="str">
        <f>IF(AC$253=$A$249, " ", IF($A332=$A$247, " ", INDEX([16]CPIA!$D$9:$X$86, MATCH('PEFA Pull'!$A332, [16]CPIA!$C$9:$C$86, 0), MATCH('PEFA Pull'!AC$253, [16]CPIA!$D$7:$X$7, 0))))</f>
        <v xml:space="preserve"> </v>
      </c>
      <c r="AD332" s="105" t="str">
        <f>IF(AD$253=$A$249, " ", IF($A332=$A$247, " ", INDEX([16]CPIA!$D$9:$X$86, MATCH('PEFA Pull'!$A332, [16]CPIA!$C$9:$C$86, 0), MATCH('PEFA Pull'!AD$253, [16]CPIA!$D$7:$X$7, 0))))</f>
        <v xml:space="preserve"> </v>
      </c>
      <c r="AE332" s="105" t="str">
        <f>IF(AE$253=$A$249, " ", IF($A332=$A$247, " ", INDEX([16]CPIA!$D$9:$X$86, MATCH('PEFA Pull'!$A332, [16]CPIA!$C$9:$C$86, 0), MATCH('PEFA Pull'!AE$253, [16]CPIA!$D$7:$X$7, 0))))</f>
        <v xml:space="preserve"> </v>
      </c>
      <c r="AF332" s="105" t="str">
        <f>IF(AF$253=$A$249, " ", IF($A332=$A$247, " ", INDEX([16]CPIA!$D$9:$X$86, MATCH('PEFA Pull'!$A332, [16]CPIA!$C$9:$C$86, 0), MATCH('PEFA Pull'!AF$253, [16]CPIA!$D$7:$X$7, 0))))</f>
        <v xml:space="preserve"> </v>
      </c>
      <c r="AG332" s="105" t="str">
        <f>IF(AG$253=$A$249, " ", IF($A332=$A$247, " ", INDEX([16]CPIA!$D$9:$X$86, MATCH('PEFA Pull'!$A332, [16]CPIA!$C$9:$C$86, 0), MATCH('PEFA Pull'!AG$253, [16]CPIA!$D$7:$X$7, 0))))</f>
        <v xml:space="preserve"> </v>
      </c>
      <c r="AH332" s="105" t="e">
        <f>IF(AH$253=$A$248, " ", IF($A332=$A$247, " ", INDEX(PEFA_number!$C$7:$CK$106, MATCH('PEFA Pull'!AH$253, PEFA_number!$A$7:$A$106,0), MATCH('PEFA Pull'!$A332, PEFA_number!$C$3:$CK$3, 0))))</f>
        <v>#N/A</v>
      </c>
      <c r="AI332" s="105" t="str">
        <f>IF(AI$253=$A$248, " ", IF($A332=$A$247, " ", INDEX(PEFA_number!$C$7:$CK$106, MATCH('PEFA Pull'!AI$253, PEFA_number!$A$7:$A$106,0), MATCH('PEFA Pull'!$A332, PEFA_number!$C$3:$CK$3, 0))))</f>
        <v xml:space="preserve"> </v>
      </c>
      <c r="AJ332" s="105" t="str">
        <f>IF(AJ$253=$A$248, " ", IF($A332=$A$247, " ", INDEX(PEFA_number!$C$7:$CK$106, MATCH('PEFA Pull'!AJ$253, PEFA_number!$A$7:$A$106,0), MATCH('PEFA Pull'!$A332, PEFA_number!$C$3:$CK$3, 0))))</f>
        <v xml:space="preserve"> </v>
      </c>
      <c r="AK332" s="105" t="str">
        <f>IF(AK$253=$A$248, " ", IF($A332=$A$247, " ", INDEX(PEFA_number!$C$7:$CK$106, MATCH('PEFA Pull'!AK$253, PEFA_number!$A$7:$A$106,0), MATCH('PEFA Pull'!$A332, PEFA_number!$C$3:$CK$3, 0))))</f>
        <v xml:space="preserve"> </v>
      </c>
    </row>
    <row r="333" spans="1:37">
      <c r="A333" s="117" t="s">
        <v>80</v>
      </c>
      <c r="B333" s="105" t="e">
        <f>IF(B$253=$A$248, " ", IF($A333=$A$247, " ", INDEX(PEFA_number!$C$7:$CK$106, MATCH('PEFA Pull'!B$253, PEFA_number!$A$7:$A$106,0), MATCH('PEFA Pull'!$A333, PEFA_number!$C$3:$CK$3, 0))))</f>
        <v>#N/A</v>
      </c>
      <c r="C333" s="105" t="e">
        <f>IF(C$253=$A$248, " ", IF($A333=$A$247, " ", INDEX(PEFA_number!$C$7:$CK$106, MATCH('PEFA Pull'!C$253, PEFA_number!$A$7:$A$106,0), MATCH('PEFA Pull'!$A333, PEFA_number!$C$3:$CK$3, 0))))</f>
        <v>#N/A</v>
      </c>
      <c r="D333" s="105" t="e">
        <f>IF(D$253=$A$248, " ", IF($A333=$A$247, " ", INDEX(PEFA_number!$C$7:$CK$106, MATCH('PEFA Pull'!D$253, PEFA_number!$A$7:$A$106,0), MATCH('PEFA Pull'!$A333, PEFA_number!$C$3:$CK$3, 0))))</f>
        <v>#N/A</v>
      </c>
      <c r="E333" s="105" t="e">
        <f>IF(E$253=$A$248, " ", IF($A333=$A$247, " ", INDEX(PEFA_number!$C$7:$CK$106, MATCH('PEFA Pull'!E$253, PEFA_number!$A$7:$A$106,0), MATCH('PEFA Pull'!$A333, PEFA_number!$C$3:$CK$3, 0))))</f>
        <v>#N/A</v>
      </c>
      <c r="F333" s="105" t="e">
        <f>IF(F$253=$A$248, " ", IF($A333=$A$247, " ", INDEX(PEFA_number!$C$7:$CK$106, MATCH('PEFA Pull'!F$253, PEFA_number!$A$7:$A$106,0), MATCH('PEFA Pull'!$A333, PEFA_number!$C$3:$CK$3, 0))))</f>
        <v>#N/A</v>
      </c>
      <c r="G333" s="105" t="str">
        <f>IF(G$253=$A$248, " ", IF($A333=$A$247, " ", INDEX(PEFA_number!$C$7:$CK$106, MATCH('PEFA Pull'!G$253, PEFA_number!$A$7:$A$106,0), MATCH('PEFA Pull'!$A333, PEFA_number!$C$3:$CK$3, 0))))</f>
        <v xml:space="preserve"> </v>
      </c>
      <c r="H333" s="105" t="str">
        <f>IF(H$253=$A$248, " ", IF($A333=$A$247, " ", INDEX(PEFA_number!$C$7:$CK$106, MATCH('PEFA Pull'!H$253, PEFA_number!$A$7:$A$106,0), MATCH('PEFA Pull'!$A333, PEFA_number!$C$3:$CK$3, 0))))</f>
        <v xml:space="preserve"> </v>
      </c>
      <c r="I333" s="105" t="str">
        <f>IF(I$253=$A$248, " ", IF($A333=$A$247, " ", INDEX(PEFA_number!$C$7:$CK$106, MATCH('PEFA Pull'!I$253, PEFA_number!$A$7:$A$106,0), MATCH('PEFA Pull'!$A333, PEFA_number!$C$3:$CK$3, 0))))</f>
        <v xml:space="preserve"> </v>
      </c>
      <c r="J333" s="105" t="str">
        <f>IF(J$253=$A$248, " ", IF($A333=$A$247, " ", INDEX(PEFA_number!$C$7:$CK$106, MATCH('PEFA Pull'!J$253, PEFA_number!$A$7:$A$106,0), MATCH('PEFA Pull'!$A333, PEFA_number!$C$3:$CK$3, 0))))</f>
        <v xml:space="preserve"> </v>
      </c>
      <c r="K333" s="105" t="str">
        <f>IF(K$253=$A$248, " ", IF($A333=$A$247, " ", INDEX(PEFA_number!$C$7:$CK$106, MATCH('PEFA Pull'!K$253, PEFA_number!$A$7:$A$106,0), MATCH('PEFA Pull'!$A333, PEFA_number!$C$3:$CK$3, 0))))</f>
        <v xml:space="preserve"> </v>
      </c>
      <c r="L333" s="105" t="str">
        <f>IF(L$253=$A$248, " ", IF($A333=$A$247, " ", INDEX(PEFA_number!$C$7:$CK$106, MATCH('PEFA Pull'!L$253, PEFA_number!$A$7:$A$106,0), MATCH('PEFA Pull'!$A333, PEFA_number!$C$3:$CK$3, 0))))</f>
        <v xml:space="preserve"> </v>
      </c>
      <c r="M333" s="105" t="str">
        <f>IF(M$253=$A$248, " ", IF($A333=$A$247, " ", INDEX(PEFA_number!$C$7:$CK$106, MATCH('PEFA Pull'!M$253, PEFA_number!$A$7:$A$106,0), MATCH('PEFA Pull'!$A333, PEFA_number!$C$3:$CK$3, 0))))</f>
        <v xml:space="preserve"> </v>
      </c>
      <c r="N333" s="105" t="e">
        <f>IF(N$253=$A$248, " ", IF($A333=$A$247, " ", INDEX(PEFA_number!$C$7:$CK$106, MATCH('PEFA Pull'!N$253, PEFA_number!$A$7:$A$106,0), MATCH('PEFA Pull'!$A333, PEFA_number!$C$3:$CK$3, 0))))</f>
        <v>#N/A</v>
      </c>
      <c r="O333" s="105" t="e">
        <f>IF(O$253=$A$248, " ", IF($A333=$A$247, " ", INDEX(PEFA_number!$C$7:$CK$106, MATCH('PEFA Pull'!O$253, PEFA_number!$A$7:$A$106,0), MATCH('PEFA Pull'!$A333, PEFA_number!$C$3:$CK$3, 0))))</f>
        <v>#N/A</v>
      </c>
      <c r="P333" s="105" t="e">
        <f>IF(P$253=$A$248, " ", IF($A333=$A$247, " ", INDEX(PEFA_number!$C$7:$CK$106, MATCH('PEFA Pull'!P$253, PEFA_number!$A$7:$A$106,0), MATCH('PEFA Pull'!$A333, PEFA_number!$C$3:$CK$3, 0))))</f>
        <v>#N/A</v>
      </c>
      <c r="Q333" s="105" t="e">
        <f>IF(Q$253=$A$248, " ", IF($A333=$A$247, " ", INDEX(PEFA_number!$C$7:$CK$106, MATCH('PEFA Pull'!Q$253, PEFA_number!$A$7:$A$106,0), MATCH('PEFA Pull'!$A333, PEFA_number!$C$3:$CK$3, 0))))</f>
        <v>#N/A</v>
      </c>
      <c r="R333" s="105" t="e">
        <f>IF(R$253=$A$248, " ", IF($A333=$A$247, " ", INDEX(PEFA_number!$C$7:$CK$106, MATCH('PEFA Pull'!R$253, PEFA_number!$A$7:$A$106,0), MATCH('PEFA Pull'!$A333, PEFA_number!$C$3:$CK$3, 0))))</f>
        <v>#N/A</v>
      </c>
      <c r="S333" s="105" t="e">
        <f>IF(S$253=$A$248, " ", IF($A333=$A$247, " ", INDEX(PEFA_number!$C$7:$CK$106, MATCH('PEFA Pull'!S$253, PEFA_number!$A$7:$A$106,0), MATCH('PEFA Pull'!$A333, PEFA_number!$C$3:$CK$3, 0))))</f>
        <v>#N/A</v>
      </c>
      <c r="T333" s="105" t="e">
        <f>IF(T$253=$A$248, " ", IF($A333=$A$247, " ", INDEX(PEFA_number!$C$7:$CK$106, MATCH('PEFA Pull'!T$253, PEFA_number!$A$7:$A$106,0), MATCH('PEFA Pull'!$A333, PEFA_number!$C$3:$CK$3, 0))))</f>
        <v>#N/A</v>
      </c>
      <c r="U333" s="105" t="str">
        <f>IF(U$253=$A$248, " ", IF($A333=$A$247, " ", INDEX(PEFA_number!$C$7:$CK$106, MATCH('PEFA Pull'!U$253, PEFA_number!$A$7:$A$106,0), MATCH('PEFA Pull'!$A333, PEFA_number!$C$3:$CK$3, 0))))</f>
        <v xml:space="preserve"> </v>
      </c>
      <c r="V333" s="105" t="str">
        <f>IF(V$253=$A$248, " ", IF($A333=$A$247, " ", INDEX(PEFA_number!$C$7:$CK$106, MATCH('PEFA Pull'!V$253, PEFA_number!$A$7:$A$106,0), MATCH('PEFA Pull'!$A333, PEFA_number!$C$3:$CK$3, 0))))</f>
        <v xml:space="preserve"> </v>
      </c>
      <c r="W333" s="105" t="str">
        <f>IF(W$253=$A$248, " ", IF($A333=$A$247, " ", INDEX(PEFA_number!$C$7:$CK$106, MATCH('PEFA Pull'!W$253, PEFA_number!$A$7:$A$106,0), MATCH('PEFA Pull'!$A333, PEFA_number!$C$3:$CK$3, 0))))</f>
        <v xml:space="preserve"> </v>
      </c>
      <c r="X333" s="105" t="e">
        <f>IF(X$253=$A$249, " ", IF($A333=$A$247, " ", INDEX([16]CPIA!$D$9:$X$86, MATCH('PEFA Pull'!$A333, [16]CPIA!$C$9:$C$86, 0), MATCH('PEFA Pull'!X$253, [16]CPIA!$D$7:$X$7, 0))))</f>
        <v>#N/A</v>
      </c>
      <c r="Y333" s="105" t="e">
        <f>IF(Y$253=$A$249, " ", IF($A333=$A$247, " ", INDEX([16]CPIA!$D$9:$X$86, MATCH('PEFA Pull'!$A333, [16]CPIA!$C$9:$C$86, 0), MATCH('PEFA Pull'!Y$253, [16]CPIA!$D$7:$X$7, 0))))</f>
        <v>#N/A</v>
      </c>
      <c r="Z333" s="105" t="str">
        <f>IF(Z$253=$A$249, " ", IF($A333=$A$247, " ", INDEX([16]CPIA!$D$9:$X$86, MATCH('PEFA Pull'!$A333, [16]CPIA!$C$9:$C$86, 0), MATCH('PEFA Pull'!Z$253, [16]CPIA!$D$7:$X$7, 0))))</f>
        <v xml:space="preserve"> </v>
      </c>
      <c r="AA333" s="105" t="str">
        <f>IF(AA$253=$A$249, " ", IF($A333=$A$247, " ", INDEX([16]CPIA!$D$9:$X$86, MATCH('PEFA Pull'!$A333, [16]CPIA!$C$9:$C$86, 0), MATCH('PEFA Pull'!AA$253, [16]CPIA!$D$7:$X$7, 0))))</f>
        <v xml:space="preserve"> </v>
      </c>
      <c r="AB333" s="105" t="str">
        <f>IF(AB$253=$A$249, " ", IF($A333=$A$247, " ", INDEX([16]CPIA!$D$9:$X$86, MATCH('PEFA Pull'!$A333, [16]CPIA!$C$9:$C$86, 0), MATCH('PEFA Pull'!AB$253, [16]CPIA!$D$7:$X$7, 0))))</f>
        <v xml:space="preserve"> </v>
      </c>
      <c r="AC333" s="105" t="str">
        <f>IF(AC$253=$A$249, " ", IF($A333=$A$247, " ", INDEX([16]CPIA!$D$9:$X$86, MATCH('PEFA Pull'!$A333, [16]CPIA!$C$9:$C$86, 0), MATCH('PEFA Pull'!AC$253, [16]CPIA!$D$7:$X$7, 0))))</f>
        <v xml:space="preserve"> </v>
      </c>
      <c r="AD333" s="105" t="str">
        <f>IF(AD$253=$A$249, " ", IF($A333=$A$247, " ", INDEX([16]CPIA!$D$9:$X$86, MATCH('PEFA Pull'!$A333, [16]CPIA!$C$9:$C$86, 0), MATCH('PEFA Pull'!AD$253, [16]CPIA!$D$7:$X$7, 0))))</f>
        <v xml:space="preserve"> </v>
      </c>
      <c r="AE333" s="105" t="str">
        <f>IF(AE$253=$A$249, " ", IF($A333=$A$247, " ", INDEX([16]CPIA!$D$9:$X$86, MATCH('PEFA Pull'!$A333, [16]CPIA!$C$9:$C$86, 0), MATCH('PEFA Pull'!AE$253, [16]CPIA!$D$7:$X$7, 0))))</f>
        <v xml:space="preserve"> </v>
      </c>
      <c r="AF333" s="105" t="str">
        <f>IF(AF$253=$A$249, " ", IF($A333=$A$247, " ", INDEX([16]CPIA!$D$9:$X$86, MATCH('PEFA Pull'!$A333, [16]CPIA!$C$9:$C$86, 0), MATCH('PEFA Pull'!AF$253, [16]CPIA!$D$7:$X$7, 0))))</f>
        <v xml:space="preserve"> </v>
      </c>
      <c r="AG333" s="105" t="str">
        <f>IF(AG$253=$A$249, " ", IF($A333=$A$247, " ", INDEX([16]CPIA!$D$9:$X$86, MATCH('PEFA Pull'!$A333, [16]CPIA!$C$9:$C$86, 0), MATCH('PEFA Pull'!AG$253, [16]CPIA!$D$7:$X$7, 0))))</f>
        <v xml:space="preserve"> </v>
      </c>
      <c r="AH333" s="105" t="e">
        <f>IF(AH$253=$A$248, " ", IF($A333=$A$247, " ", INDEX(PEFA_number!$C$7:$CK$106, MATCH('PEFA Pull'!AH$253, PEFA_number!$A$7:$A$106,0), MATCH('PEFA Pull'!$A333, PEFA_number!$C$3:$CK$3, 0))))</f>
        <v>#N/A</v>
      </c>
      <c r="AI333" s="105" t="str">
        <f>IF(AI$253=$A$248, " ", IF($A333=$A$247, " ", INDEX(PEFA_number!$C$7:$CK$106, MATCH('PEFA Pull'!AI$253, PEFA_number!$A$7:$A$106,0), MATCH('PEFA Pull'!$A333, PEFA_number!$C$3:$CK$3, 0))))</f>
        <v xml:space="preserve"> </v>
      </c>
      <c r="AJ333" s="105" t="str">
        <f>IF(AJ$253=$A$248, " ", IF($A333=$A$247, " ", INDEX(PEFA_number!$C$7:$CK$106, MATCH('PEFA Pull'!AJ$253, PEFA_number!$A$7:$A$106,0), MATCH('PEFA Pull'!$A333, PEFA_number!$C$3:$CK$3, 0))))</f>
        <v xml:space="preserve"> </v>
      </c>
      <c r="AK333" s="105" t="str">
        <f>IF(AK$253=$A$248, " ", IF($A333=$A$247, " ", INDEX(PEFA_number!$C$7:$CK$106, MATCH('PEFA Pull'!AK$253, PEFA_number!$A$7:$A$106,0), MATCH('PEFA Pull'!$A333, PEFA_number!$C$3:$CK$3, 0))))</f>
        <v xml:space="preserve"> </v>
      </c>
    </row>
    <row r="334" spans="1:37">
      <c r="A334" s="117" t="s">
        <v>81</v>
      </c>
      <c r="B334" s="105" t="e">
        <f>IF(B$253=$A$248, " ", IF($A334=$A$247, " ", INDEX(PEFA_number!$C$7:$CK$106, MATCH('PEFA Pull'!B$253, PEFA_number!$A$7:$A$106,0), MATCH('PEFA Pull'!$A334, PEFA_number!$C$3:$CK$3, 0))))</f>
        <v>#N/A</v>
      </c>
      <c r="C334" s="105" t="e">
        <f>IF(C$253=$A$248, " ", IF($A334=$A$247, " ", INDEX(PEFA_number!$C$7:$CK$106, MATCH('PEFA Pull'!C$253, PEFA_number!$A$7:$A$106,0), MATCH('PEFA Pull'!$A334, PEFA_number!$C$3:$CK$3, 0))))</f>
        <v>#N/A</v>
      </c>
      <c r="D334" s="105" t="e">
        <f>IF(D$253=$A$248, " ", IF($A334=$A$247, " ", INDEX(PEFA_number!$C$7:$CK$106, MATCH('PEFA Pull'!D$253, PEFA_number!$A$7:$A$106,0), MATCH('PEFA Pull'!$A334, PEFA_number!$C$3:$CK$3, 0))))</f>
        <v>#N/A</v>
      </c>
      <c r="E334" s="105" t="e">
        <f>IF(E$253=$A$248, " ", IF($A334=$A$247, " ", INDEX(PEFA_number!$C$7:$CK$106, MATCH('PEFA Pull'!E$253, PEFA_number!$A$7:$A$106,0), MATCH('PEFA Pull'!$A334, PEFA_number!$C$3:$CK$3, 0))))</f>
        <v>#N/A</v>
      </c>
      <c r="F334" s="105" t="e">
        <f>IF(F$253=$A$248, " ", IF($A334=$A$247, " ", INDEX(PEFA_number!$C$7:$CK$106, MATCH('PEFA Pull'!F$253, PEFA_number!$A$7:$A$106,0), MATCH('PEFA Pull'!$A334, PEFA_number!$C$3:$CK$3, 0))))</f>
        <v>#N/A</v>
      </c>
      <c r="G334" s="105" t="str">
        <f>IF(G$253=$A$248, " ", IF($A334=$A$247, " ", INDEX(PEFA_number!$C$7:$CK$106, MATCH('PEFA Pull'!G$253, PEFA_number!$A$7:$A$106,0), MATCH('PEFA Pull'!$A334, PEFA_number!$C$3:$CK$3, 0))))</f>
        <v xml:space="preserve"> </v>
      </c>
      <c r="H334" s="105" t="str">
        <f>IF(H$253=$A$248, " ", IF($A334=$A$247, " ", INDEX(PEFA_number!$C$7:$CK$106, MATCH('PEFA Pull'!H$253, PEFA_number!$A$7:$A$106,0), MATCH('PEFA Pull'!$A334, PEFA_number!$C$3:$CK$3, 0))))</f>
        <v xml:space="preserve"> </v>
      </c>
      <c r="I334" s="105" t="str">
        <f>IF(I$253=$A$248, " ", IF($A334=$A$247, " ", INDEX(PEFA_number!$C$7:$CK$106, MATCH('PEFA Pull'!I$253, PEFA_number!$A$7:$A$106,0), MATCH('PEFA Pull'!$A334, PEFA_number!$C$3:$CK$3, 0))))</f>
        <v xml:space="preserve"> </v>
      </c>
      <c r="J334" s="105" t="str">
        <f>IF(J$253=$A$248, " ", IF($A334=$A$247, " ", INDEX(PEFA_number!$C$7:$CK$106, MATCH('PEFA Pull'!J$253, PEFA_number!$A$7:$A$106,0), MATCH('PEFA Pull'!$A334, PEFA_number!$C$3:$CK$3, 0))))</f>
        <v xml:space="preserve"> </v>
      </c>
      <c r="K334" s="105" t="str">
        <f>IF(K$253=$A$248, " ", IF($A334=$A$247, " ", INDEX(PEFA_number!$C$7:$CK$106, MATCH('PEFA Pull'!K$253, PEFA_number!$A$7:$A$106,0), MATCH('PEFA Pull'!$A334, PEFA_number!$C$3:$CK$3, 0))))</f>
        <v xml:space="preserve"> </v>
      </c>
      <c r="L334" s="105" t="str">
        <f>IF(L$253=$A$248, " ", IF($A334=$A$247, " ", INDEX(PEFA_number!$C$7:$CK$106, MATCH('PEFA Pull'!L$253, PEFA_number!$A$7:$A$106,0), MATCH('PEFA Pull'!$A334, PEFA_number!$C$3:$CK$3, 0))))</f>
        <v xml:space="preserve"> </v>
      </c>
      <c r="M334" s="105" t="str">
        <f>IF(M$253=$A$248, " ", IF($A334=$A$247, " ", INDEX(PEFA_number!$C$7:$CK$106, MATCH('PEFA Pull'!M$253, PEFA_number!$A$7:$A$106,0), MATCH('PEFA Pull'!$A334, PEFA_number!$C$3:$CK$3, 0))))</f>
        <v xml:space="preserve"> </v>
      </c>
      <c r="N334" s="105" t="e">
        <f>IF(N$253=$A$248, " ", IF($A334=$A$247, " ", INDEX(PEFA_number!$C$7:$CK$106, MATCH('PEFA Pull'!N$253, PEFA_number!$A$7:$A$106,0), MATCH('PEFA Pull'!$A334, PEFA_number!$C$3:$CK$3, 0))))</f>
        <v>#N/A</v>
      </c>
      <c r="O334" s="105" t="e">
        <f>IF(O$253=$A$248, " ", IF($A334=$A$247, " ", INDEX(PEFA_number!$C$7:$CK$106, MATCH('PEFA Pull'!O$253, PEFA_number!$A$7:$A$106,0), MATCH('PEFA Pull'!$A334, PEFA_number!$C$3:$CK$3, 0))))</f>
        <v>#N/A</v>
      </c>
      <c r="P334" s="105" t="e">
        <f>IF(P$253=$A$248, " ", IF($A334=$A$247, " ", INDEX(PEFA_number!$C$7:$CK$106, MATCH('PEFA Pull'!P$253, PEFA_number!$A$7:$A$106,0), MATCH('PEFA Pull'!$A334, PEFA_number!$C$3:$CK$3, 0))))</f>
        <v>#N/A</v>
      </c>
      <c r="Q334" s="105" t="e">
        <f>IF(Q$253=$A$248, " ", IF($A334=$A$247, " ", INDEX(PEFA_number!$C$7:$CK$106, MATCH('PEFA Pull'!Q$253, PEFA_number!$A$7:$A$106,0), MATCH('PEFA Pull'!$A334, PEFA_number!$C$3:$CK$3, 0))))</f>
        <v>#N/A</v>
      </c>
      <c r="R334" s="105" t="e">
        <f>IF(R$253=$A$248, " ", IF($A334=$A$247, " ", INDEX(PEFA_number!$C$7:$CK$106, MATCH('PEFA Pull'!R$253, PEFA_number!$A$7:$A$106,0), MATCH('PEFA Pull'!$A334, PEFA_number!$C$3:$CK$3, 0))))</f>
        <v>#N/A</v>
      </c>
      <c r="S334" s="105" t="e">
        <f>IF(S$253=$A$248, " ", IF($A334=$A$247, " ", INDEX(PEFA_number!$C$7:$CK$106, MATCH('PEFA Pull'!S$253, PEFA_number!$A$7:$A$106,0), MATCH('PEFA Pull'!$A334, PEFA_number!$C$3:$CK$3, 0))))</f>
        <v>#N/A</v>
      </c>
      <c r="T334" s="105" t="e">
        <f>IF(T$253=$A$248, " ", IF($A334=$A$247, " ", INDEX(PEFA_number!$C$7:$CK$106, MATCH('PEFA Pull'!T$253, PEFA_number!$A$7:$A$106,0), MATCH('PEFA Pull'!$A334, PEFA_number!$C$3:$CK$3, 0))))</f>
        <v>#N/A</v>
      </c>
      <c r="U334" s="105" t="str">
        <f>IF(U$253=$A$248, " ", IF($A334=$A$247, " ", INDEX(PEFA_number!$C$7:$CK$106, MATCH('PEFA Pull'!U$253, PEFA_number!$A$7:$A$106,0), MATCH('PEFA Pull'!$A334, PEFA_number!$C$3:$CK$3, 0))))</f>
        <v xml:space="preserve"> </v>
      </c>
      <c r="V334" s="105" t="str">
        <f>IF(V$253=$A$248, " ", IF($A334=$A$247, " ", INDEX(PEFA_number!$C$7:$CK$106, MATCH('PEFA Pull'!V$253, PEFA_number!$A$7:$A$106,0), MATCH('PEFA Pull'!$A334, PEFA_number!$C$3:$CK$3, 0))))</f>
        <v xml:space="preserve"> </v>
      </c>
      <c r="W334" s="105" t="str">
        <f>IF(W$253=$A$248, " ", IF($A334=$A$247, " ", INDEX(PEFA_number!$C$7:$CK$106, MATCH('PEFA Pull'!W$253, PEFA_number!$A$7:$A$106,0), MATCH('PEFA Pull'!$A334, PEFA_number!$C$3:$CK$3, 0))))</f>
        <v xml:space="preserve"> </v>
      </c>
      <c r="X334" s="105" t="e">
        <f>IF(X$253=$A$249, " ", IF($A334=$A$247, " ", INDEX([16]CPIA!$D$9:$X$86, MATCH('PEFA Pull'!$A334, [16]CPIA!$C$9:$C$86, 0), MATCH('PEFA Pull'!X$253, [16]CPIA!$D$7:$X$7, 0))))</f>
        <v>#N/A</v>
      </c>
      <c r="Y334" s="105" t="e">
        <f>IF(Y$253=$A$249, " ", IF($A334=$A$247, " ", INDEX([16]CPIA!$D$9:$X$86, MATCH('PEFA Pull'!$A334, [16]CPIA!$C$9:$C$86, 0), MATCH('PEFA Pull'!Y$253, [16]CPIA!$D$7:$X$7, 0))))</f>
        <v>#N/A</v>
      </c>
      <c r="Z334" s="105" t="str">
        <f>IF(Z$253=$A$249, " ", IF($A334=$A$247, " ", INDEX([16]CPIA!$D$9:$X$86, MATCH('PEFA Pull'!$A334, [16]CPIA!$C$9:$C$86, 0), MATCH('PEFA Pull'!Z$253, [16]CPIA!$D$7:$X$7, 0))))</f>
        <v xml:space="preserve"> </v>
      </c>
      <c r="AA334" s="105" t="str">
        <f>IF(AA$253=$A$249, " ", IF($A334=$A$247, " ", INDEX([16]CPIA!$D$9:$X$86, MATCH('PEFA Pull'!$A334, [16]CPIA!$C$9:$C$86, 0), MATCH('PEFA Pull'!AA$253, [16]CPIA!$D$7:$X$7, 0))))</f>
        <v xml:space="preserve"> </v>
      </c>
      <c r="AB334" s="105" t="str">
        <f>IF(AB$253=$A$249, " ", IF($A334=$A$247, " ", INDEX([16]CPIA!$D$9:$X$86, MATCH('PEFA Pull'!$A334, [16]CPIA!$C$9:$C$86, 0), MATCH('PEFA Pull'!AB$253, [16]CPIA!$D$7:$X$7, 0))))</f>
        <v xml:space="preserve"> </v>
      </c>
      <c r="AC334" s="105" t="str">
        <f>IF(AC$253=$A$249, " ", IF($A334=$A$247, " ", INDEX([16]CPIA!$D$9:$X$86, MATCH('PEFA Pull'!$A334, [16]CPIA!$C$9:$C$86, 0), MATCH('PEFA Pull'!AC$253, [16]CPIA!$D$7:$X$7, 0))))</f>
        <v xml:space="preserve"> </v>
      </c>
      <c r="AD334" s="105" t="str">
        <f>IF(AD$253=$A$249, " ", IF($A334=$A$247, " ", INDEX([16]CPIA!$D$9:$X$86, MATCH('PEFA Pull'!$A334, [16]CPIA!$C$9:$C$86, 0), MATCH('PEFA Pull'!AD$253, [16]CPIA!$D$7:$X$7, 0))))</f>
        <v xml:space="preserve"> </v>
      </c>
      <c r="AE334" s="105" t="str">
        <f>IF(AE$253=$A$249, " ", IF($A334=$A$247, " ", INDEX([16]CPIA!$D$9:$X$86, MATCH('PEFA Pull'!$A334, [16]CPIA!$C$9:$C$86, 0), MATCH('PEFA Pull'!AE$253, [16]CPIA!$D$7:$X$7, 0))))</f>
        <v xml:space="preserve"> </v>
      </c>
      <c r="AF334" s="105" t="str">
        <f>IF(AF$253=$A$249, " ", IF($A334=$A$247, " ", INDEX([16]CPIA!$D$9:$X$86, MATCH('PEFA Pull'!$A334, [16]CPIA!$C$9:$C$86, 0), MATCH('PEFA Pull'!AF$253, [16]CPIA!$D$7:$X$7, 0))))</f>
        <v xml:space="preserve"> </v>
      </c>
      <c r="AG334" s="105" t="str">
        <f>IF(AG$253=$A$249, " ", IF($A334=$A$247, " ", INDEX([16]CPIA!$D$9:$X$86, MATCH('PEFA Pull'!$A334, [16]CPIA!$C$9:$C$86, 0), MATCH('PEFA Pull'!AG$253, [16]CPIA!$D$7:$X$7, 0))))</f>
        <v xml:space="preserve"> </v>
      </c>
      <c r="AH334" s="105" t="e">
        <f>IF(AH$253=$A$248, " ", IF($A334=$A$247, " ", INDEX(PEFA_number!$C$7:$CK$106, MATCH('PEFA Pull'!AH$253, PEFA_number!$A$7:$A$106,0), MATCH('PEFA Pull'!$A334, PEFA_number!$C$3:$CK$3, 0))))</f>
        <v>#N/A</v>
      </c>
      <c r="AI334" s="105" t="str">
        <f>IF(AI$253=$A$248, " ", IF($A334=$A$247, " ", INDEX(PEFA_number!$C$7:$CK$106, MATCH('PEFA Pull'!AI$253, PEFA_number!$A$7:$A$106,0), MATCH('PEFA Pull'!$A334, PEFA_number!$C$3:$CK$3, 0))))</f>
        <v xml:space="preserve"> </v>
      </c>
      <c r="AJ334" s="105" t="str">
        <f>IF(AJ$253=$A$248, " ", IF($A334=$A$247, " ", INDEX(PEFA_number!$C$7:$CK$106, MATCH('PEFA Pull'!AJ$253, PEFA_number!$A$7:$A$106,0), MATCH('PEFA Pull'!$A334, PEFA_number!$C$3:$CK$3, 0))))</f>
        <v xml:space="preserve"> </v>
      </c>
      <c r="AK334" s="105" t="str">
        <f>IF(AK$253=$A$248, " ", IF($A334=$A$247, " ", INDEX(PEFA_number!$C$7:$CK$106, MATCH('PEFA Pull'!AK$253, PEFA_number!$A$7:$A$106,0), MATCH('PEFA Pull'!$A334, PEFA_number!$C$3:$CK$3, 0))))</f>
        <v xml:space="preserve"> </v>
      </c>
    </row>
    <row r="335" spans="1:37">
      <c r="A335" s="117" t="s">
        <v>82</v>
      </c>
      <c r="B335" s="105" t="e">
        <f>IF(B$253=$A$248, " ", IF($A335=$A$247, " ", INDEX(PEFA_number!$C$7:$CK$106, MATCH('PEFA Pull'!B$253, PEFA_number!$A$7:$A$106,0), MATCH('PEFA Pull'!$A335, PEFA_number!$C$3:$CK$3, 0))))</f>
        <v>#N/A</v>
      </c>
      <c r="C335" s="105" t="e">
        <f>IF(C$253=$A$248, " ", IF($A335=$A$247, " ", INDEX(PEFA_number!$C$7:$CK$106, MATCH('PEFA Pull'!C$253, PEFA_number!$A$7:$A$106,0), MATCH('PEFA Pull'!$A335, PEFA_number!$C$3:$CK$3, 0))))</f>
        <v>#N/A</v>
      </c>
      <c r="D335" s="105" t="e">
        <f>IF(D$253=$A$248, " ", IF($A335=$A$247, " ", INDEX(PEFA_number!$C$7:$CK$106, MATCH('PEFA Pull'!D$253, PEFA_number!$A$7:$A$106,0), MATCH('PEFA Pull'!$A335, PEFA_number!$C$3:$CK$3, 0))))</f>
        <v>#N/A</v>
      </c>
      <c r="E335" s="105" t="e">
        <f>IF(E$253=$A$248, " ", IF($A335=$A$247, " ", INDEX(PEFA_number!$C$7:$CK$106, MATCH('PEFA Pull'!E$253, PEFA_number!$A$7:$A$106,0), MATCH('PEFA Pull'!$A335, PEFA_number!$C$3:$CK$3, 0))))</f>
        <v>#N/A</v>
      </c>
      <c r="F335" s="105" t="e">
        <f>IF(F$253=$A$248, " ", IF($A335=$A$247, " ", INDEX(PEFA_number!$C$7:$CK$106, MATCH('PEFA Pull'!F$253, PEFA_number!$A$7:$A$106,0), MATCH('PEFA Pull'!$A335, PEFA_number!$C$3:$CK$3, 0))))</f>
        <v>#N/A</v>
      </c>
      <c r="G335" s="105" t="str">
        <f>IF(G$253=$A$248, " ", IF($A335=$A$247, " ", INDEX(PEFA_number!$C$7:$CK$106, MATCH('PEFA Pull'!G$253, PEFA_number!$A$7:$A$106,0), MATCH('PEFA Pull'!$A335, PEFA_number!$C$3:$CK$3, 0))))</f>
        <v xml:space="preserve"> </v>
      </c>
      <c r="H335" s="105" t="str">
        <f>IF(H$253=$A$248, " ", IF($A335=$A$247, " ", INDEX(PEFA_number!$C$7:$CK$106, MATCH('PEFA Pull'!H$253, PEFA_number!$A$7:$A$106,0), MATCH('PEFA Pull'!$A335, PEFA_number!$C$3:$CK$3, 0))))</f>
        <v xml:space="preserve"> </v>
      </c>
      <c r="I335" s="105" t="str">
        <f>IF(I$253=$A$248, " ", IF($A335=$A$247, " ", INDEX(PEFA_number!$C$7:$CK$106, MATCH('PEFA Pull'!I$253, PEFA_number!$A$7:$A$106,0), MATCH('PEFA Pull'!$A335, PEFA_number!$C$3:$CK$3, 0))))</f>
        <v xml:space="preserve"> </v>
      </c>
      <c r="J335" s="105" t="str">
        <f>IF(J$253=$A$248, " ", IF($A335=$A$247, " ", INDEX(PEFA_number!$C$7:$CK$106, MATCH('PEFA Pull'!J$253, PEFA_number!$A$7:$A$106,0), MATCH('PEFA Pull'!$A335, PEFA_number!$C$3:$CK$3, 0))))</f>
        <v xml:space="preserve"> </v>
      </c>
      <c r="K335" s="105" t="str">
        <f>IF(K$253=$A$248, " ", IF($A335=$A$247, " ", INDEX(PEFA_number!$C$7:$CK$106, MATCH('PEFA Pull'!K$253, PEFA_number!$A$7:$A$106,0), MATCH('PEFA Pull'!$A335, PEFA_number!$C$3:$CK$3, 0))))</f>
        <v xml:space="preserve"> </v>
      </c>
      <c r="L335" s="105" t="str">
        <f>IF(L$253=$A$248, " ", IF($A335=$A$247, " ", INDEX(PEFA_number!$C$7:$CK$106, MATCH('PEFA Pull'!L$253, PEFA_number!$A$7:$A$106,0), MATCH('PEFA Pull'!$A335, PEFA_number!$C$3:$CK$3, 0))))</f>
        <v xml:space="preserve"> </v>
      </c>
      <c r="M335" s="105" t="str">
        <f>IF(M$253=$A$248, " ", IF($A335=$A$247, " ", INDEX(PEFA_number!$C$7:$CK$106, MATCH('PEFA Pull'!M$253, PEFA_number!$A$7:$A$106,0), MATCH('PEFA Pull'!$A335, PEFA_number!$C$3:$CK$3, 0))))</f>
        <v xml:space="preserve"> </v>
      </c>
      <c r="N335" s="105" t="e">
        <f>IF(N$253=$A$248, " ", IF($A335=$A$247, " ", INDEX(PEFA_number!$C$7:$CK$106, MATCH('PEFA Pull'!N$253, PEFA_number!$A$7:$A$106,0), MATCH('PEFA Pull'!$A335, PEFA_number!$C$3:$CK$3, 0))))</f>
        <v>#N/A</v>
      </c>
      <c r="O335" s="105" t="e">
        <f>IF(O$253=$A$248, " ", IF($A335=$A$247, " ", INDEX(PEFA_number!$C$7:$CK$106, MATCH('PEFA Pull'!O$253, PEFA_number!$A$7:$A$106,0), MATCH('PEFA Pull'!$A335, PEFA_number!$C$3:$CK$3, 0))))</f>
        <v>#N/A</v>
      </c>
      <c r="P335" s="105" t="e">
        <f>IF(P$253=$A$248, " ", IF($A335=$A$247, " ", INDEX(PEFA_number!$C$7:$CK$106, MATCH('PEFA Pull'!P$253, PEFA_number!$A$7:$A$106,0), MATCH('PEFA Pull'!$A335, PEFA_number!$C$3:$CK$3, 0))))</f>
        <v>#N/A</v>
      </c>
      <c r="Q335" s="105" t="e">
        <f>IF(Q$253=$A$248, " ", IF($A335=$A$247, " ", INDEX(PEFA_number!$C$7:$CK$106, MATCH('PEFA Pull'!Q$253, PEFA_number!$A$7:$A$106,0), MATCH('PEFA Pull'!$A335, PEFA_number!$C$3:$CK$3, 0))))</f>
        <v>#N/A</v>
      </c>
      <c r="R335" s="105" t="e">
        <f>IF(R$253=$A$248, " ", IF($A335=$A$247, " ", INDEX(PEFA_number!$C$7:$CK$106, MATCH('PEFA Pull'!R$253, PEFA_number!$A$7:$A$106,0), MATCH('PEFA Pull'!$A335, PEFA_number!$C$3:$CK$3, 0))))</f>
        <v>#N/A</v>
      </c>
      <c r="S335" s="105" t="e">
        <f>IF(S$253=$A$248, " ", IF($A335=$A$247, " ", INDEX(PEFA_number!$C$7:$CK$106, MATCH('PEFA Pull'!S$253, PEFA_number!$A$7:$A$106,0), MATCH('PEFA Pull'!$A335, PEFA_number!$C$3:$CK$3, 0))))</f>
        <v>#N/A</v>
      </c>
      <c r="T335" s="105" t="e">
        <f>IF(T$253=$A$248, " ", IF($A335=$A$247, " ", INDEX(PEFA_number!$C$7:$CK$106, MATCH('PEFA Pull'!T$253, PEFA_number!$A$7:$A$106,0), MATCH('PEFA Pull'!$A335, PEFA_number!$C$3:$CK$3, 0))))</f>
        <v>#N/A</v>
      </c>
      <c r="U335" s="105" t="str">
        <f>IF(U$253=$A$248, " ", IF($A335=$A$247, " ", INDEX(PEFA_number!$C$7:$CK$106, MATCH('PEFA Pull'!U$253, PEFA_number!$A$7:$A$106,0), MATCH('PEFA Pull'!$A335, PEFA_number!$C$3:$CK$3, 0))))</f>
        <v xml:space="preserve"> </v>
      </c>
      <c r="V335" s="105" t="str">
        <f>IF(V$253=$A$248, " ", IF($A335=$A$247, " ", INDEX(PEFA_number!$C$7:$CK$106, MATCH('PEFA Pull'!V$253, PEFA_number!$A$7:$A$106,0), MATCH('PEFA Pull'!$A335, PEFA_number!$C$3:$CK$3, 0))))</f>
        <v xml:space="preserve"> </v>
      </c>
      <c r="W335" s="105" t="str">
        <f>IF(W$253=$A$248, " ", IF($A335=$A$247, " ", INDEX(PEFA_number!$C$7:$CK$106, MATCH('PEFA Pull'!W$253, PEFA_number!$A$7:$A$106,0), MATCH('PEFA Pull'!$A335, PEFA_number!$C$3:$CK$3, 0))))</f>
        <v xml:space="preserve"> </v>
      </c>
      <c r="X335" s="105" t="e">
        <f>IF(X$253=$A$249, " ", IF($A335=$A$247, " ", INDEX([16]CPIA!$D$9:$X$86, MATCH('PEFA Pull'!$A335, [16]CPIA!$C$9:$C$86, 0), MATCH('PEFA Pull'!X$253, [16]CPIA!$D$7:$X$7, 0))))</f>
        <v>#N/A</v>
      </c>
      <c r="Y335" s="105" t="e">
        <f>IF(Y$253=$A$249, " ", IF($A335=$A$247, " ", INDEX([16]CPIA!$D$9:$X$86, MATCH('PEFA Pull'!$A335, [16]CPIA!$C$9:$C$86, 0), MATCH('PEFA Pull'!Y$253, [16]CPIA!$D$7:$X$7, 0))))</f>
        <v>#N/A</v>
      </c>
      <c r="Z335" s="105" t="str">
        <f>IF(Z$253=$A$249, " ", IF($A335=$A$247, " ", INDEX([16]CPIA!$D$9:$X$86, MATCH('PEFA Pull'!$A335, [16]CPIA!$C$9:$C$86, 0), MATCH('PEFA Pull'!Z$253, [16]CPIA!$D$7:$X$7, 0))))</f>
        <v xml:space="preserve"> </v>
      </c>
      <c r="AA335" s="105" t="str">
        <f>IF(AA$253=$A$249, " ", IF($A335=$A$247, " ", INDEX([16]CPIA!$D$9:$X$86, MATCH('PEFA Pull'!$A335, [16]CPIA!$C$9:$C$86, 0), MATCH('PEFA Pull'!AA$253, [16]CPIA!$D$7:$X$7, 0))))</f>
        <v xml:space="preserve"> </v>
      </c>
      <c r="AB335" s="105" t="str">
        <f>IF(AB$253=$A$249, " ", IF($A335=$A$247, " ", INDEX([16]CPIA!$D$9:$X$86, MATCH('PEFA Pull'!$A335, [16]CPIA!$C$9:$C$86, 0), MATCH('PEFA Pull'!AB$253, [16]CPIA!$D$7:$X$7, 0))))</f>
        <v xml:space="preserve"> </v>
      </c>
      <c r="AC335" s="105" t="str">
        <f>IF(AC$253=$A$249, " ", IF($A335=$A$247, " ", INDEX([16]CPIA!$D$9:$X$86, MATCH('PEFA Pull'!$A335, [16]CPIA!$C$9:$C$86, 0), MATCH('PEFA Pull'!AC$253, [16]CPIA!$D$7:$X$7, 0))))</f>
        <v xml:space="preserve"> </v>
      </c>
      <c r="AD335" s="105" t="str">
        <f>IF(AD$253=$A$249, " ", IF($A335=$A$247, " ", INDEX([16]CPIA!$D$9:$X$86, MATCH('PEFA Pull'!$A335, [16]CPIA!$C$9:$C$86, 0), MATCH('PEFA Pull'!AD$253, [16]CPIA!$D$7:$X$7, 0))))</f>
        <v xml:space="preserve"> </v>
      </c>
      <c r="AE335" s="105" t="str">
        <f>IF(AE$253=$A$249, " ", IF($A335=$A$247, " ", INDEX([16]CPIA!$D$9:$X$86, MATCH('PEFA Pull'!$A335, [16]CPIA!$C$9:$C$86, 0), MATCH('PEFA Pull'!AE$253, [16]CPIA!$D$7:$X$7, 0))))</f>
        <v xml:space="preserve"> </v>
      </c>
      <c r="AF335" s="105" t="str">
        <f>IF(AF$253=$A$249, " ", IF($A335=$A$247, " ", INDEX([16]CPIA!$D$9:$X$86, MATCH('PEFA Pull'!$A335, [16]CPIA!$C$9:$C$86, 0), MATCH('PEFA Pull'!AF$253, [16]CPIA!$D$7:$X$7, 0))))</f>
        <v xml:space="preserve"> </v>
      </c>
      <c r="AG335" s="105" t="str">
        <f>IF(AG$253=$A$249, " ", IF($A335=$A$247, " ", INDEX([16]CPIA!$D$9:$X$86, MATCH('PEFA Pull'!$A335, [16]CPIA!$C$9:$C$86, 0), MATCH('PEFA Pull'!AG$253, [16]CPIA!$D$7:$X$7, 0))))</f>
        <v xml:space="preserve"> </v>
      </c>
      <c r="AH335" s="105" t="e">
        <f>IF(AH$253=$A$248, " ", IF($A335=$A$247, " ", INDEX(PEFA_number!$C$7:$CK$106, MATCH('PEFA Pull'!AH$253, PEFA_number!$A$7:$A$106,0), MATCH('PEFA Pull'!$A335, PEFA_number!$C$3:$CK$3, 0))))</f>
        <v>#N/A</v>
      </c>
      <c r="AI335" s="105" t="str">
        <f>IF(AI$253=$A$248, " ", IF($A335=$A$247, " ", INDEX(PEFA_number!$C$7:$CK$106, MATCH('PEFA Pull'!AI$253, PEFA_number!$A$7:$A$106,0), MATCH('PEFA Pull'!$A335, PEFA_number!$C$3:$CK$3, 0))))</f>
        <v xml:space="preserve"> </v>
      </c>
      <c r="AJ335" s="105" t="str">
        <f>IF(AJ$253=$A$248, " ", IF($A335=$A$247, " ", INDEX(PEFA_number!$C$7:$CK$106, MATCH('PEFA Pull'!AJ$253, PEFA_number!$A$7:$A$106,0), MATCH('PEFA Pull'!$A335, PEFA_number!$C$3:$CK$3, 0))))</f>
        <v xml:space="preserve"> </v>
      </c>
      <c r="AK335" s="105" t="str">
        <f>IF(AK$253=$A$248, " ", IF($A335=$A$247, " ", INDEX(PEFA_number!$C$7:$CK$106, MATCH('PEFA Pull'!AK$253, PEFA_number!$A$7:$A$106,0), MATCH('PEFA Pull'!$A335, PEFA_number!$C$3:$CK$3, 0))))</f>
        <v xml:space="preserve"> </v>
      </c>
    </row>
    <row r="336" spans="1:37">
      <c r="A336" s="117" t="s">
        <v>83</v>
      </c>
      <c r="B336" s="105">
        <f>IF(B$253=$A$248, " ", IF($A336=$A$247, " ", INDEX(PEFA_number!$C$7:$CK$106, MATCH('PEFA Pull'!B$253, PEFA_number!$A$7:$A$106,0), MATCH('PEFA Pull'!$A336, PEFA_number!$C$3:$CK$3, 0))))</f>
        <v>3</v>
      </c>
      <c r="C336" s="105">
        <f>IF(C$253=$A$248, " ", IF($A336=$A$247, " ", INDEX(PEFA_number!$C$7:$CK$106, MATCH('PEFA Pull'!C$253, PEFA_number!$A$7:$A$106,0), MATCH('PEFA Pull'!$A336, PEFA_number!$C$3:$CK$3, 0))))</f>
        <v>2</v>
      </c>
      <c r="D336" s="105">
        <f>IF(D$253=$A$248, " ", IF($A336=$A$247, " ", INDEX(PEFA_number!$C$7:$CK$106, MATCH('PEFA Pull'!D$253, PEFA_number!$A$7:$A$106,0), MATCH('PEFA Pull'!$A336, PEFA_number!$C$3:$CK$3, 0))))</f>
        <v>1</v>
      </c>
      <c r="E336" s="105">
        <f>IF(E$253=$A$248, " ", IF($A336=$A$247, " ", INDEX(PEFA_number!$C$7:$CK$106, MATCH('PEFA Pull'!E$253, PEFA_number!$A$7:$A$106,0), MATCH('PEFA Pull'!$A336, PEFA_number!$C$3:$CK$3, 0))))</f>
        <v>3</v>
      </c>
      <c r="F336" s="105">
        <f>IF(F$253=$A$248, " ", IF($A336=$A$247, " ", INDEX(PEFA_number!$C$7:$CK$106, MATCH('PEFA Pull'!F$253, PEFA_number!$A$7:$A$106,0), MATCH('PEFA Pull'!$A336, PEFA_number!$C$3:$CK$3, 0))))</f>
        <v>1</v>
      </c>
      <c r="G336" s="105" t="str">
        <f>IF(G$253=$A$248, " ", IF($A336=$A$247, " ", INDEX(PEFA_number!$C$7:$CK$106, MATCH('PEFA Pull'!G$253, PEFA_number!$A$7:$A$106,0), MATCH('PEFA Pull'!$A336, PEFA_number!$C$3:$CK$3, 0))))</f>
        <v xml:space="preserve"> </v>
      </c>
      <c r="H336" s="105" t="str">
        <f>IF(H$253=$A$248, " ", IF($A336=$A$247, " ", INDEX(PEFA_number!$C$7:$CK$106, MATCH('PEFA Pull'!H$253, PEFA_number!$A$7:$A$106,0), MATCH('PEFA Pull'!$A336, PEFA_number!$C$3:$CK$3, 0))))</f>
        <v xml:space="preserve"> </v>
      </c>
      <c r="I336" s="105" t="str">
        <f>IF(I$253=$A$248, " ", IF($A336=$A$247, " ", INDEX(PEFA_number!$C$7:$CK$106, MATCH('PEFA Pull'!I$253, PEFA_number!$A$7:$A$106,0), MATCH('PEFA Pull'!$A336, PEFA_number!$C$3:$CK$3, 0))))</f>
        <v xml:space="preserve"> </v>
      </c>
      <c r="J336" s="105" t="str">
        <f>IF(J$253=$A$248, " ", IF($A336=$A$247, " ", INDEX(PEFA_number!$C$7:$CK$106, MATCH('PEFA Pull'!J$253, PEFA_number!$A$7:$A$106,0), MATCH('PEFA Pull'!$A336, PEFA_number!$C$3:$CK$3, 0))))</f>
        <v xml:space="preserve"> </v>
      </c>
      <c r="K336" s="105" t="str">
        <f>IF(K$253=$A$248, " ", IF($A336=$A$247, " ", INDEX(PEFA_number!$C$7:$CK$106, MATCH('PEFA Pull'!K$253, PEFA_number!$A$7:$A$106,0), MATCH('PEFA Pull'!$A336, PEFA_number!$C$3:$CK$3, 0))))</f>
        <v xml:space="preserve"> </v>
      </c>
      <c r="L336" s="105" t="str">
        <f>IF(L$253=$A$248, " ", IF($A336=$A$247, " ", INDEX(PEFA_number!$C$7:$CK$106, MATCH('PEFA Pull'!L$253, PEFA_number!$A$7:$A$106,0), MATCH('PEFA Pull'!$A336, PEFA_number!$C$3:$CK$3, 0))))</f>
        <v xml:space="preserve"> </v>
      </c>
      <c r="M336" s="105" t="str">
        <f>IF(M$253=$A$248, " ", IF($A336=$A$247, " ", INDEX(PEFA_number!$C$7:$CK$106, MATCH('PEFA Pull'!M$253, PEFA_number!$A$7:$A$106,0), MATCH('PEFA Pull'!$A336, PEFA_number!$C$3:$CK$3, 0))))</f>
        <v xml:space="preserve"> </v>
      </c>
      <c r="N336" s="105">
        <f>IF(N$253=$A$248, " ", IF($A336=$A$247, " ", INDEX(PEFA_number!$C$7:$CK$106, MATCH('PEFA Pull'!N$253, PEFA_number!$A$7:$A$106,0), MATCH('PEFA Pull'!$A336, PEFA_number!$C$3:$CK$3, 0))))</f>
        <v>0</v>
      </c>
      <c r="O336" s="105">
        <f>IF(O$253=$A$248, " ", IF($A336=$A$247, " ", INDEX(PEFA_number!$C$7:$CK$106, MATCH('PEFA Pull'!O$253, PEFA_number!$A$7:$A$106,0), MATCH('PEFA Pull'!$A336, PEFA_number!$C$3:$CK$3, 0))))</f>
        <v>4</v>
      </c>
      <c r="P336" s="105">
        <f>IF(P$253=$A$248, " ", IF($A336=$A$247, " ", INDEX(PEFA_number!$C$7:$CK$106, MATCH('PEFA Pull'!P$253, PEFA_number!$A$7:$A$106,0), MATCH('PEFA Pull'!$A336, PEFA_number!$C$3:$CK$3, 0))))</f>
        <v>4</v>
      </c>
      <c r="Q336" s="105">
        <f>IF(Q$253=$A$248, " ", IF($A336=$A$247, " ", INDEX(PEFA_number!$C$7:$CK$106, MATCH('PEFA Pull'!Q$253, PEFA_number!$A$7:$A$106,0), MATCH('PEFA Pull'!$A336, PEFA_number!$C$3:$CK$3, 0))))</f>
        <v>1</v>
      </c>
      <c r="R336" s="105">
        <f>IF(R$253=$A$248, " ", IF($A336=$A$247, " ", INDEX(PEFA_number!$C$7:$CK$106, MATCH('PEFA Pull'!R$253, PEFA_number!$A$7:$A$106,0), MATCH('PEFA Pull'!$A336, PEFA_number!$C$3:$CK$3, 0))))</f>
        <v>2</v>
      </c>
      <c r="S336" s="105">
        <f>IF(S$253=$A$248, " ", IF($A336=$A$247, " ", INDEX(PEFA_number!$C$7:$CK$106, MATCH('PEFA Pull'!S$253, PEFA_number!$A$7:$A$106,0), MATCH('PEFA Pull'!$A336, PEFA_number!$C$3:$CK$3, 0))))</f>
        <v>1</v>
      </c>
      <c r="T336" s="105">
        <f>IF(T$253=$A$248, " ", IF($A336=$A$247, " ", INDEX(PEFA_number!$C$7:$CK$106, MATCH('PEFA Pull'!T$253, PEFA_number!$A$7:$A$106,0), MATCH('PEFA Pull'!$A336, PEFA_number!$C$3:$CK$3, 0))))</f>
        <v>2</v>
      </c>
      <c r="U336" s="105" t="str">
        <f>IF(U$253=$A$248, " ", IF($A336=$A$247, " ", INDEX(PEFA_number!$C$7:$CK$106, MATCH('PEFA Pull'!U$253, PEFA_number!$A$7:$A$106,0), MATCH('PEFA Pull'!$A336, PEFA_number!$C$3:$CK$3, 0))))</f>
        <v xml:space="preserve"> </v>
      </c>
      <c r="V336" s="105" t="str">
        <f>IF(V$253=$A$248, " ", IF($A336=$A$247, " ", INDEX(PEFA_number!$C$7:$CK$106, MATCH('PEFA Pull'!V$253, PEFA_number!$A$7:$A$106,0), MATCH('PEFA Pull'!$A336, PEFA_number!$C$3:$CK$3, 0))))</f>
        <v xml:space="preserve"> </v>
      </c>
      <c r="W336" s="105" t="str">
        <f>IF(W$253=$A$248, " ", IF($A336=$A$247, " ", INDEX(PEFA_number!$C$7:$CK$106, MATCH('PEFA Pull'!W$253, PEFA_number!$A$7:$A$106,0), MATCH('PEFA Pull'!$A336, PEFA_number!$C$3:$CK$3, 0))))</f>
        <v xml:space="preserve"> </v>
      </c>
      <c r="X336" s="105" t="e">
        <f>IF(X$253=$A$249, " ", IF($A336=$A$247, " ", INDEX([16]CPIA!$D$9:$X$86, MATCH('PEFA Pull'!$A336, [16]CPIA!$C$9:$C$86, 0), MATCH('PEFA Pull'!X$253, [16]CPIA!$D$7:$X$7, 0))))</f>
        <v>#N/A</v>
      </c>
      <c r="Y336" s="105" t="e">
        <f>IF(Y$253=$A$249, " ", IF($A336=$A$247, " ", INDEX([16]CPIA!$D$9:$X$86, MATCH('PEFA Pull'!$A336, [16]CPIA!$C$9:$C$86, 0), MATCH('PEFA Pull'!Y$253, [16]CPIA!$D$7:$X$7, 0))))</f>
        <v>#N/A</v>
      </c>
      <c r="Z336" s="105" t="str">
        <f>IF(Z$253=$A$249, " ", IF($A336=$A$247, " ", INDEX([16]CPIA!$D$9:$X$86, MATCH('PEFA Pull'!$A336, [16]CPIA!$C$9:$C$86, 0), MATCH('PEFA Pull'!Z$253, [16]CPIA!$D$7:$X$7, 0))))</f>
        <v xml:space="preserve"> </v>
      </c>
      <c r="AA336" s="105" t="str">
        <f>IF(AA$253=$A$249, " ", IF($A336=$A$247, " ", INDEX([16]CPIA!$D$9:$X$86, MATCH('PEFA Pull'!$A336, [16]CPIA!$C$9:$C$86, 0), MATCH('PEFA Pull'!AA$253, [16]CPIA!$D$7:$X$7, 0))))</f>
        <v xml:space="preserve"> </v>
      </c>
      <c r="AB336" s="105" t="str">
        <f>IF(AB$253=$A$249, " ", IF($A336=$A$247, " ", INDEX([16]CPIA!$D$9:$X$86, MATCH('PEFA Pull'!$A336, [16]CPIA!$C$9:$C$86, 0), MATCH('PEFA Pull'!AB$253, [16]CPIA!$D$7:$X$7, 0))))</f>
        <v xml:space="preserve"> </v>
      </c>
      <c r="AC336" s="105" t="str">
        <f>IF(AC$253=$A$249, " ", IF($A336=$A$247, " ", INDEX([16]CPIA!$D$9:$X$86, MATCH('PEFA Pull'!$A336, [16]CPIA!$C$9:$C$86, 0), MATCH('PEFA Pull'!AC$253, [16]CPIA!$D$7:$X$7, 0))))</f>
        <v xml:space="preserve"> </v>
      </c>
      <c r="AD336" s="105" t="str">
        <f>IF(AD$253=$A$249, " ", IF($A336=$A$247, " ", INDEX([16]CPIA!$D$9:$X$86, MATCH('PEFA Pull'!$A336, [16]CPIA!$C$9:$C$86, 0), MATCH('PEFA Pull'!AD$253, [16]CPIA!$D$7:$X$7, 0))))</f>
        <v xml:space="preserve"> </v>
      </c>
      <c r="AE336" s="105" t="str">
        <f>IF(AE$253=$A$249, " ", IF($A336=$A$247, " ", INDEX([16]CPIA!$D$9:$X$86, MATCH('PEFA Pull'!$A336, [16]CPIA!$C$9:$C$86, 0), MATCH('PEFA Pull'!AE$253, [16]CPIA!$D$7:$X$7, 0))))</f>
        <v xml:space="preserve"> </v>
      </c>
      <c r="AF336" s="105" t="str">
        <f>IF(AF$253=$A$249, " ", IF($A336=$A$247, " ", INDEX([16]CPIA!$D$9:$X$86, MATCH('PEFA Pull'!$A336, [16]CPIA!$C$9:$C$86, 0), MATCH('PEFA Pull'!AF$253, [16]CPIA!$D$7:$X$7, 0))))</f>
        <v xml:space="preserve"> </v>
      </c>
      <c r="AG336" s="105" t="str">
        <f>IF(AG$253=$A$249, " ", IF($A336=$A$247, " ", INDEX([16]CPIA!$D$9:$X$86, MATCH('PEFA Pull'!$A336, [16]CPIA!$C$9:$C$86, 0), MATCH('PEFA Pull'!AG$253, [16]CPIA!$D$7:$X$7, 0))))</f>
        <v xml:space="preserve"> </v>
      </c>
      <c r="AH336" s="105">
        <f>IF(AH$253=$A$248, " ", IF($A336=$A$247, " ", INDEX(PEFA_number!$C$7:$CK$106, MATCH('PEFA Pull'!AH$253, PEFA_number!$A$7:$A$106,0), MATCH('PEFA Pull'!$A336, PEFA_number!$C$3:$CK$3, 0))))</f>
        <v>3</v>
      </c>
      <c r="AI336" s="105" t="str">
        <f>IF(AI$253=$A$248, " ", IF($A336=$A$247, " ", INDEX(PEFA_number!$C$7:$CK$106, MATCH('PEFA Pull'!AI$253, PEFA_number!$A$7:$A$106,0), MATCH('PEFA Pull'!$A336, PEFA_number!$C$3:$CK$3, 0))))</f>
        <v xml:space="preserve"> </v>
      </c>
      <c r="AJ336" s="105" t="str">
        <f>IF(AJ$253=$A$248, " ", IF($A336=$A$247, " ", INDEX(PEFA_number!$C$7:$CK$106, MATCH('PEFA Pull'!AJ$253, PEFA_number!$A$7:$A$106,0), MATCH('PEFA Pull'!$A336, PEFA_number!$C$3:$CK$3, 0))))</f>
        <v xml:space="preserve"> </v>
      </c>
      <c r="AK336" s="105" t="str">
        <f>IF(AK$253=$A$248, " ", IF($A336=$A$247, " ", INDEX(PEFA_number!$C$7:$CK$106, MATCH('PEFA Pull'!AK$253, PEFA_number!$A$7:$A$106,0), MATCH('PEFA Pull'!$A336, PEFA_number!$C$3:$CK$3, 0))))</f>
        <v xml:space="preserve"> </v>
      </c>
    </row>
    <row r="337" spans="1:37">
      <c r="A337" s="117" t="s">
        <v>84</v>
      </c>
      <c r="B337" s="105" t="e">
        <f>IF(B$253=$A$248, " ", IF($A337=$A$247, " ", INDEX(PEFA_number!$C$7:$CK$106, MATCH('PEFA Pull'!B$253, PEFA_number!$A$7:$A$106,0), MATCH('PEFA Pull'!$A337, PEFA_number!$C$3:$CK$3, 0))))</f>
        <v>#N/A</v>
      </c>
      <c r="C337" s="105" t="e">
        <f>IF(C$253=$A$248, " ", IF($A337=$A$247, " ", INDEX(PEFA_number!$C$7:$CK$106, MATCH('PEFA Pull'!C$253, PEFA_number!$A$7:$A$106,0), MATCH('PEFA Pull'!$A337, PEFA_number!$C$3:$CK$3, 0))))</f>
        <v>#N/A</v>
      </c>
      <c r="D337" s="105" t="e">
        <f>IF(D$253=$A$248, " ", IF($A337=$A$247, " ", INDEX(PEFA_number!$C$7:$CK$106, MATCH('PEFA Pull'!D$253, PEFA_number!$A$7:$A$106,0), MATCH('PEFA Pull'!$A337, PEFA_number!$C$3:$CK$3, 0))))</f>
        <v>#N/A</v>
      </c>
      <c r="E337" s="105" t="e">
        <f>IF(E$253=$A$248, " ", IF($A337=$A$247, " ", INDEX(PEFA_number!$C$7:$CK$106, MATCH('PEFA Pull'!E$253, PEFA_number!$A$7:$A$106,0), MATCH('PEFA Pull'!$A337, PEFA_number!$C$3:$CK$3, 0))))</f>
        <v>#N/A</v>
      </c>
      <c r="F337" s="105" t="e">
        <f>IF(F$253=$A$248, " ", IF($A337=$A$247, " ", INDEX(PEFA_number!$C$7:$CK$106, MATCH('PEFA Pull'!F$253, PEFA_number!$A$7:$A$106,0), MATCH('PEFA Pull'!$A337, PEFA_number!$C$3:$CK$3, 0))))</f>
        <v>#N/A</v>
      </c>
      <c r="G337" s="105" t="str">
        <f>IF(G$253=$A$248, " ", IF($A337=$A$247, " ", INDEX(PEFA_number!$C$7:$CK$106, MATCH('PEFA Pull'!G$253, PEFA_number!$A$7:$A$106,0), MATCH('PEFA Pull'!$A337, PEFA_number!$C$3:$CK$3, 0))))</f>
        <v xml:space="preserve"> </v>
      </c>
      <c r="H337" s="105" t="str">
        <f>IF(H$253=$A$248, " ", IF($A337=$A$247, " ", INDEX(PEFA_number!$C$7:$CK$106, MATCH('PEFA Pull'!H$253, PEFA_number!$A$7:$A$106,0), MATCH('PEFA Pull'!$A337, PEFA_number!$C$3:$CK$3, 0))))</f>
        <v xml:space="preserve"> </v>
      </c>
      <c r="I337" s="105" t="str">
        <f>IF(I$253=$A$248, " ", IF($A337=$A$247, " ", INDEX(PEFA_number!$C$7:$CK$106, MATCH('PEFA Pull'!I$253, PEFA_number!$A$7:$A$106,0), MATCH('PEFA Pull'!$A337, PEFA_number!$C$3:$CK$3, 0))))</f>
        <v xml:space="preserve"> </v>
      </c>
      <c r="J337" s="105" t="str">
        <f>IF(J$253=$A$248, " ", IF($A337=$A$247, " ", INDEX(PEFA_number!$C$7:$CK$106, MATCH('PEFA Pull'!J$253, PEFA_number!$A$7:$A$106,0), MATCH('PEFA Pull'!$A337, PEFA_number!$C$3:$CK$3, 0))))</f>
        <v xml:space="preserve"> </v>
      </c>
      <c r="K337" s="105" t="str">
        <f>IF(K$253=$A$248, " ", IF($A337=$A$247, " ", INDEX(PEFA_number!$C$7:$CK$106, MATCH('PEFA Pull'!K$253, PEFA_number!$A$7:$A$106,0), MATCH('PEFA Pull'!$A337, PEFA_number!$C$3:$CK$3, 0))))</f>
        <v xml:space="preserve"> </v>
      </c>
      <c r="L337" s="105" t="str">
        <f>IF(L$253=$A$248, " ", IF($A337=$A$247, " ", INDEX(PEFA_number!$C$7:$CK$106, MATCH('PEFA Pull'!L$253, PEFA_number!$A$7:$A$106,0), MATCH('PEFA Pull'!$A337, PEFA_number!$C$3:$CK$3, 0))))</f>
        <v xml:space="preserve"> </v>
      </c>
      <c r="M337" s="105" t="str">
        <f>IF(M$253=$A$248, " ", IF($A337=$A$247, " ", INDEX(PEFA_number!$C$7:$CK$106, MATCH('PEFA Pull'!M$253, PEFA_number!$A$7:$A$106,0), MATCH('PEFA Pull'!$A337, PEFA_number!$C$3:$CK$3, 0))))</f>
        <v xml:space="preserve"> </v>
      </c>
      <c r="N337" s="105" t="e">
        <f>IF(N$253=$A$248, " ", IF($A337=$A$247, " ", INDEX(PEFA_number!$C$7:$CK$106, MATCH('PEFA Pull'!N$253, PEFA_number!$A$7:$A$106,0), MATCH('PEFA Pull'!$A337, PEFA_number!$C$3:$CK$3, 0))))</f>
        <v>#N/A</v>
      </c>
      <c r="O337" s="105" t="e">
        <f>IF(O$253=$A$248, " ", IF($A337=$A$247, " ", INDEX(PEFA_number!$C$7:$CK$106, MATCH('PEFA Pull'!O$253, PEFA_number!$A$7:$A$106,0), MATCH('PEFA Pull'!$A337, PEFA_number!$C$3:$CK$3, 0))))</f>
        <v>#N/A</v>
      </c>
      <c r="P337" s="105" t="e">
        <f>IF(P$253=$A$248, " ", IF($A337=$A$247, " ", INDEX(PEFA_number!$C$7:$CK$106, MATCH('PEFA Pull'!P$253, PEFA_number!$A$7:$A$106,0), MATCH('PEFA Pull'!$A337, PEFA_number!$C$3:$CK$3, 0))))</f>
        <v>#N/A</v>
      </c>
      <c r="Q337" s="105" t="e">
        <f>IF(Q$253=$A$248, " ", IF($A337=$A$247, " ", INDEX(PEFA_number!$C$7:$CK$106, MATCH('PEFA Pull'!Q$253, PEFA_number!$A$7:$A$106,0), MATCH('PEFA Pull'!$A337, PEFA_number!$C$3:$CK$3, 0))))</f>
        <v>#N/A</v>
      </c>
      <c r="R337" s="105" t="e">
        <f>IF(R$253=$A$248, " ", IF($A337=$A$247, " ", INDEX(PEFA_number!$C$7:$CK$106, MATCH('PEFA Pull'!R$253, PEFA_number!$A$7:$A$106,0), MATCH('PEFA Pull'!$A337, PEFA_number!$C$3:$CK$3, 0))))</f>
        <v>#N/A</v>
      </c>
      <c r="S337" s="105" t="e">
        <f>IF(S$253=$A$248, " ", IF($A337=$A$247, " ", INDEX(PEFA_number!$C$7:$CK$106, MATCH('PEFA Pull'!S$253, PEFA_number!$A$7:$A$106,0), MATCH('PEFA Pull'!$A337, PEFA_number!$C$3:$CK$3, 0))))</f>
        <v>#N/A</v>
      </c>
      <c r="T337" s="105" t="e">
        <f>IF(T$253=$A$248, " ", IF($A337=$A$247, " ", INDEX(PEFA_number!$C$7:$CK$106, MATCH('PEFA Pull'!T$253, PEFA_number!$A$7:$A$106,0), MATCH('PEFA Pull'!$A337, PEFA_number!$C$3:$CK$3, 0))))</f>
        <v>#N/A</v>
      </c>
      <c r="U337" s="105" t="str">
        <f>IF(U$253=$A$248, " ", IF($A337=$A$247, " ", INDEX(PEFA_number!$C$7:$CK$106, MATCH('PEFA Pull'!U$253, PEFA_number!$A$7:$A$106,0), MATCH('PEFA Pull'!$A337, PEFA_number!$C$3:$CK$3, 0))))</f>
        <v xml:space="preserve"> </v>
      </c>
      <c r="V337" s="105" t="str">
        <f>IF(V$253=$A$248, " ", IF($A337=$A$247, " ", INDEX(PEFA_number!$C$7:$CK$106, MATCH('PEFA Pull'!V$253, PEFA_number!$A$7:$A$106,0), MATCH('PEFA Pull'!$A337, PEFA_number!$C$3:$CK$3, 0))))</f>
        <v xml:space="preserve"> </v>
      </c>
      <c r="W337" s="105" t="str">
        <f>IF(W$253=$A$248, " ", IF($A337=$A$247, " ", INDEX(PEFA_number!$C$7:$CK$106, MATCH('PEFA Pull'!W$253, PEFA_number!$A$7:$A$106,0), MATCH('PEFA Pull'!$A337, PEFA_number!$C$3:$CK$3, 0))))</f>
        <v xml:space="preserve"> </v>
      </c>
      <c r="X337" s="105" t="e">
        <f>IF(X$253=$A$249, " ", IF($A337=$A$247, " ", INDEX([16]CPIA!$D$9:$X$86, MATCH('PEFA Pull'!$A337, [16]CPIA!$C$9:$C$86, 0), MATCH('PEFA Pull'!X$253, [16]CPIA!$D$7:$X$7, 0))))</f>
        <v>#N/A</v>
      </c>
      <c r="Y337" s="105" t="e">
        <f>IF(Y$253=$A$249, " ", IF($A337=$A$247, " ", INDEX([16]CPIA!$D$9:$X$86, MATCH('PEFA Pull'!$A337, [16]CPIA!$C$9:$C$86, 0), MATCH('PEFA Pull'!Y$253, [16]CPIA!$D$7:$X$7, 0))))</f>
        <v>#N/A</v>
      </c>
      <c r="Z337" s="105" t="str">
        <f>IF(Z$253=$A$249, " ", IF($A337=$A$247, " ", INDEX([16]CPIA!$D$9:$X$86, MATCH('PEFA Pull'!$A337, [16]CPIA!$C$9:$C$86, 0), MATCH('PEFA Pull'!Z$253, [16]CPIA!$D$7:$X$7, 0))))</f>
        <v xml:space="preserve"> </v>
      </c>
      <c r="AA337" s="105" t="str">
        <f>IF(AA$253=$A$249, " ", IF($A337=$A$247, " ", INDEX([16]CPIA!$D$9:$X$86, MATCH('PEFA Pull'!$A337, [16]CPIA!$C$9:$C$86, 0), MATCH('PEFA Pull'!AA$253, [16]CPIA!$D$7:$X$7, 0))))</f>
        <v xml:space="preserve"> </v>
      </c>
      <c r="AB337" s="105" t="str">
        <f>IF(AB$253=$A$249, " ", IF($A337=$A$247, " ", INDEX([16]CPIA!$D$9:$X$86, MATCH('PEFA Pull'!$A337, [16]CPIA!$C$9:$C$86, 0), MATCH('PEFA Pull'!AB$253, [16]CPIA!$D$7:$X$7, 0))))</f>
        <v xml:space="preserve"> </v>
      </c>
      <c r="AC337" s="105" t="str">
        <f>IF(AC$253=$A$249, " ", IF($A337=$A$247, " ", INDEX([16]CPIA!$D$9:$X$86, MATCH('PEFA Pull'!$A337, [16]CPIA!$C$9:$C$86, 0), MATCH('PEFA Pull'!AC$253, [16]CPIA!$D$7:$X$7, 0))))</f>
        <v xml:space="preserve"> </v>
      </c>
      <c r="AD337" s="105" t="str">
        <f>IF(AD$253=$A$249, " ", IF($A337=$A$247, " ", INDEX([16]CPIA!$D$9:$X$86, MATCH('PEFA Pull'!$A337, [16]CPIA!$C$9:$C$86, 0), MATCH('PEFA Pull'!AD$253, [16]CPIA!$D$7:$X$7, 0))))</f>
        <v xml:space="preserve"> </v>
      </c>
      <c r="AE337" s="105" t="str">
        <f>IF(AE$253=$A$249, " ", IF($A337=$A$247, " ", INDEX([16]CPIA!$D$9:$X$86, MATCH('PEFA Pull'!$A337, [16]CPIA!$C$9:$C$86, 0), MATCH('PEFA Pull'!AE$253, [16]CPIA!$D$7:$X$7, 0))))</f>
        <v xml:space="preserve"> </v>
      </c>
      <c r="AF337" s="105" t="str">
        <f>IF(AF$253=$A$249, " ", IF($A337=$A$247, " ", INDEX([16]CPIA!$D$9:$X$86, MATCH('PEFA Pull'!$A337, [16]CPIA!$C$9:$C$86, 0), MATCH('PEFA Pull'!AF$253, [16]CPIA!$D$7:$X$7, 0))))</f>
        <v xml:space="preserve"> </v>
      </c>
      <c r="AG337" s="105" t="str">
        <f>IF(AG$253=$A$249, " ", IF($A337=$A$247, " ", INDEX([16]CPIA!$D$9:$X$86, MATCH('PEFA Pull'!$A337, [16]CPIA!$C$9:$C$86, 0), MATCH('PEFA Pull'!AG$253, [16]CPIA!$D$7:$X$7, 0))))</f>
        <v xml:space="preserve"> </v>
      </c>
      <c r="AH337" s="105" t="e">
        <f>IF(AH$253=$A$248, " ", IF($A337=$A$247, " ", INDEX(PEFA_number!$C$7:$CK$106, MATCH('PEFA Pull'!AH$253, PEFA_number!$A$7:$A$106,0), MATCH('PEFA Pull'!$A337, PEFA_number!$C$3:$CK$3, 0))))</f>
        <v>#N/A</v>
      </c>
      <c r="AI337" s="105" t="str">
        <f>IF(AI$253=$A$248, " ", IF($A337=$A$247, " ", INDEX(PEFA_number!$C$7:$CK$106, MATCH('PEFA Pull'!AI$253, PEFA_number!$A$7:$A$106,0), MATCH('PEFA Pull'!$A337, PEFA_number!$C$3:$CK$3, 0))))</f>
        <v xml:space="preserve"> </v>
      </c>
      <c r="AJ337" s="105" t="str">
        <f>IF(AJ$253=$A$248, " ", IF($A337=$A$247, " ", INDEX(PEFA_number!$C$7:$CK$106, MATCH('PEFA Pull'!AJ$253, PEFA_number!$A$7:$A$106,0), MATCH('PEFA Pull'!$A337, PEFA_number!$C$3:$CK$3, 0))))</f>
        <v xml:space="preserve"> </v>
      </c>
      <c r="AK337" s="105" t="str">
        <f>IF(AK$253=$A$248, " ", IF($A337=$A$247, " ", INDEX(PEFA_number!$C$7:$CK$106, MATCH('PEFA Pull'!AK$253, PEFA_number!$A$7:$A$106,0), MATCH('PEFA Pull'!$A337, PEFA_number!$C$3:$CK$3, 0))))</f>
        <v xml:space="preserve"> </v>
      </c>
    </row>
    <row r="338" spans="1:37">
      <c r="A338" s="117" t="s">
        <v>85</v>
      </c>
      <c r="B338" s="105" t="e">
        <f>IF(B$253=$A$248, " ", IF($A338=$A$247, " ", INDEX(PEFA_number!$C$7:$CK$106, MATCH('PEFA Pull'!B$253, PEFA_number!$A$7:$A$106,0), MATCH('PEFA Pull'!$A338, PEFA_number!$C$3:$CK$3, 0))))</f>
        <v>#N/A</v>
      </c>
      <c r="C338" s="105" t="e">
        <f>IF(C$253=$A$248, " ", IF($A338=$A$247, " ", INDEX(PEFA_number!$C$7:$CK$106, MATCH('PEFA Pull'!C$253, PEFA_number!$A$7:$A$106,0), MATCH('PEFA Pull'!$A338, PEFA_number!$C$3:$CK$3, 0))))</f>
        <v>#N/A</v>
      </c>
      <c r="D338" s="105" t="e">
        <f>IF(D$253=$A$248, " ", IF($A338=$A$247, " ", INDEX(PEFA_number!$C$7:$CK$106, MATCH('PEFA Pull'!D$253, PEFA_number!$A$7:$A$106,0), MATCH('PEFA Pull'!$A338, PEFA_number!$C$3:$CK$3, 0))))</f>
        <v>#N/A</v>
      </c>
      <c r="E338" s="105" t="e">
        <f>IF(E$253=$A$248, " ", IF($A338=$A$247, " ", INDEX(PEFA_number!$C$7:$CK$106, MATCH('PEFA Pull'!E$253, PEFA_number!$A$7:$A$106,0), MATCH('PEFA Pull'!$A338, PEFA_number!$C$3:$CK$3, 0))))</f>
        <v>#N/A</v>
      </c>
      <c r="F338" s="105" t="e">
        <f>IF(F$253=$A$248, " ", IF($A338=$A$247, " ", INDEX(PEFA_number!$C$7:$CK$106, MATCH('PEFA Pull'!F$253, PEFA_number!$A$7:$A$106,0), MATCH('PEFA Pull'!$A338, PEFA_number!$C$3:$CK$3, 0))))</f>
        <v>#N/A</v>
      </c>
      <c r="G338" s="105" t="str">
        <f>IF(G$253=$A$248, " ", IF($A338=$A$247, " ", INDEX(PEFA_number!$C$7:$CK$106, MATCH('PEFA Pull'!G$253, PEFA_number!$A$7:$A$106,0), MATCH('PEFA Pull'!$A338, PEFA_number!$C$3:$CK$3, 0))))</f>
        <v xml:space="preserve"> </v>
      </c>
      <c r="H338" s="105" t="str">
        <f>IF(H$253=$A$248, " ", IF($A338=$A$247, " ", INDEX(PEFA_number!$C$7:$CK$106, MATCH('PEFA Pull'!H$253, PEFA_number!$A$7:$A$106,0), MATCH('PEFA Pull'!$A338, PEFA_number!$C$3:$CK$3, 0))))</f>
        <v xml:space="preserve"> </v>
      </c>
      <c r="I338" s="105" t="str">
        <f>IF(I$253=$A$248, " ", IF($A338=$A$247, " ", INDEX(PEFA_number!$C$7:$CK$106, MATCH('PEFA Pull'!I$253, PEFA_number!$A$7:$A$106,0), MATCH('PEFA Pull'!$A338, PEFA_number!$C$3:$CK$3, 0))))</f>
        <v xml:space="preserve"> </v>
      </c>
      <c r="J338" s="105" t="str">
        <f>IF(J$253=$A$248, " ", IF($A338=$A$247, " ", INDEX(PEFA_number!$C$7:$CK$106, MATCH('PEFA Pull'!J$253, PEFA_number!$A$7:$A$106,0), MATCH('PEFA Pull'!$A338, PEFA_number!$C$3:$CK$3, 0))))</f>
        <v xml:space="preserve"> </v>
      </c>
      <c r="K338" s="105" t="str">
        <f>IF(K$253=$A$248, " ", IF($A338=$A$247, " ", INDEX(PEFA_number!$C$7:$CK$106, MATCH('PEFA Pull'!K$253, PEFA_number!$A$7:$A$106,0), MATCH('PEFA Pull'!$A338, PEFA_number!$C$3:$CK$3, 0))))</f>
        <v xml:space="preserve"> </v>
      </c>
      <c r="L338" s="105" t="str">
        <f>IF(L$253=$A$248, " ", IF($A338=$A$247, " ", INDEX(PEFA_number!$C$7:$CK$106, MATCH('PEFA Pull'!L$253, PEFA_number!$A$7:$A$106,0), MATCH('PEFA Pull'!$A338, PEFA_number!$C$3:$CK$3, 0))))</f>
        <v xml:space="preserve"> </v>
      </c>
      <c r="M338" s="105" t="str">
        <f>IF(M$253=$A$248, " ", IF($A338=$A$247, " ", INDEX(PEFA_number!$C$7:$CK$106, MATCH('PEFA Pull'!M$253, PEFA_number!$A$7:$A$106,0), MATCH('PEFA Pull'!$A338, PEFA_number!$C$3:$CK$3, 0))))</f>
        <v xml:space="preserve"> </v>
      </c>
      <c r="N338" s="105" t="e">
        <f>IF(N$253=$A$248, " ", IF($A338=$A$247, " ", INDEX(PEFA_number!$C$7:$CK$106, MATCH('PEFA Pull'!N$253, PEFA_number!$A$7:$A$106,0), MATCH('PEFA Pull'!$A338, PEFA_number!$C$3:$CK$3, 0))))</f>
        <v>#N/A</v>
      </c>
      <c r="O338" s="105" t="e">
        <f>IF(O$253=$A$248, " ", IF($A338=$A$247, " ", INDEX(PEFA_number!$C$7:$CK$106, MATCH('PEFA Pull'!O$253, PEFA_number!$A$7:$A$106,0), MATCH('PEFA Pull'!$A338, PEFA_number!$C$3:$CK$3, 0))))</f>
        <v>#N/A</v>
      </c>
      <c r="P338" s="105" t="e">
        <f>IF(P$253=$A$248, " ", IF($A338=$A$247, " ", INDEX(PEFA_number!$C$7:$CK$106, MATCH('PEFA Pull'!P$253, PEFA_number!$A$7:$A$106,0), MATCH('PEFA Pull'!$A338, PEFA_number!$C$3:$CK$3, 0))))</f>
        <v>#N/A</v>
      </c>
      <c r="Q338" s="105" t="e">
        <f>IF(Q$253=$A$248, " ", IF($A338=$A$247, " ", INDEX(PEFA_number!$C$7:$CK$106, MATCH('PEFA Pull'!Q$253, PEFA_number!$A$7:$A$106,0), MATCH('PEFA Pull'!$A338, PEFA_number!$C$3:$CK$3, 0))))</f>
        <v>#N/A</v>
      </c>
      <c r="R338" s="105" t="e">
        <f>IF(R$253=$A$248, " ", IF($A338=$A$247, " ", INDEX(PEFA_number!$C$7:$CK$106, MATCH('PEFA Pull'!R$253, PEFA_number!$A$7:$A$106,0), MATCH('PEFA Pull'!$A338, PEFA_number!$C$3:$CK$3, 0))))</f>
        <v>#N/A</v>
      </c>
      <c r="S338" s="105" t="e">
        <f>IF(S$253=$A$248, " ", IF($A338=$A$247, " ", INDEX(PEFA_number!$C$7:$CK$106, MATCH('PEFA Pull'!S$253, PEFA_number!$A$7:$A$106,0), MATCH('PEFA Pull'!$A338, PEFA_number!$C$3:$CK$3, 0))))</f>
        <v>#N/A</v>
      </c>
      <c r="T338" s="105" t="e">
        <f>IF(T$253=$A$248, " ", IF($A338=$A$247, " ", INDEX(PEFA_number!$C$7:$CK$106, MATCH('PEFA Pull'!T$253, PEFA_number!$A$7:$A$106,0), MATCH('PEFA Pull'!$A338, PEFA_number!$C$3:$CK$3, 0))))</f>
        <v>#N/A</v>
      </c>
      <c r="U338" s="105" t="str">
        <f>IF(U$253=$A$248, " ", IF($A338=$A$247, " ", INDEX(PEFA_number!$C$7:$CK$106, MATCH('PEFA Pull'!U$253, PEFA_number!$A$7:$A$106,0), MATCH('PEFA Pull'!$A338, PEFA_number!$C$3:$CK$3, 0))))</f>
        <v xml:space="preserve"> </v>
      </c>
      <c r="V338" s="105" t="str">
        <f>IF(V$253=$A$248, " ", IF($A338=$A$247, " ", INDEX(PEFA_number!$C$7:$CK$106, MATCH('PEFA Pull'!V$253, PEFA_number!$A$7:$A$106,0), MATCH('PEFA Pull'!$A338, PEFA_number!$C$3:$CK$3, 0))))</f>
        <v xml:space="preserve"> </v>
      </c>
      <c r="W338" s="105" t="str">
        <f>IF(W$253=$A$248, " ", IF($A338=$A$247, " ", INDEX(PEFA_number!$C$7:$CK$106, MATCH('PEFA Pull'!W$253, PEFA_number!$A$7:$A$106,0), MATCH('PEFA Pull'!$A338, PEFA_number!$C$3:$CK$3, 0))))</f>
        <v xml:space="preserve"> </v>
      </c>
      <c r="X338" s="105" t="e">
        <f>IF(X$253=$A$249, " ", IF($A338=$A$247, " ", INDEX([16]CPIA!$D$9:$X$86, MATCH('PEFA Pull'!$A338, [16]CPIA!$C$9:$C$86, 0), MATCH('PEFA Pull'!X$253, [16]CPIA!$D$7:$X$7, 0))))</f>
        <v>#N/A</v>
      </c>
      <c r="Y338" s="105" t="e">
        <f>IF(Y$253=$A$249, " ", IF($A338=$A$247, " ", INDEX([16]CPIA!$D$9:$X$86, MATCH('PEFA Pull'!$A338, [16]CPIA!$C$9:$C$86, 0), MATCH('PEFA Pull'!Y$253, [16]CPIA!$D$7:$X$7, 0))))</f>
        <v>#N/A</v>
      </c>
      <c r="Z338" s="105" t="str">
        <f>IF(Z$253=$A$249, " ", IF($A338=$A$247, " ", INDEX([16]CPIA!$D$9:$X$86, MATCH('PEFA Pull'!$A338, [16]CPIA!$C$9:$C$86, 0), MATCH('PEFA Pull'!Z$253, [16]CPIA!$D$7:$X$7, 0))))</f>
        <v xml:space="preserve"> </v>
      </c>
      <c r="AA338" s="105" t="str">
        <f>IF(AA$253=$A$249, " ", IF($A338=$A$247, " ", INDEX([16]CPIA!$D$9:$X$86, MATCH('PEFA Pull'!$A338, [16]CPIA!$C$9:$C$86, 0), MATCH('PEFA Pull'!AA$253, [16]CPIA!$D$7:$X$7, 0))))</f>
        <v xml:space="preserve"> </v>
      </c>
      <c r="AB338" s="105" t="str">
        <f>IF(AB$253=$A$249, " ", IF($A338=$A$247, " ", INDEX([16]CPIA!$D$9:$X$86, MATCH('PEFA Pull'!$A338, [16]CPIA!$C$9:$C$86, 0), MATCH('PEFA Pull'!AB$253, [16]CPIA!$D$7:$X$7, 0))))</f>
        <v xml:space="preserve"> </v>
      </c>
      <c r="AC338" s="105" t="str">
        <f>IF(AC$253=$A$249, " ", IF($A338=$A$247, " ", INDEX([16]CPIA!$D$9:$X$86, MATCH('PEFA Pull'!$A338, [16]CPIA!$C$9:$C$86, 0), MATCH('PEFA Pull'!AC$253, [16]CPIA!$D$7:$X$7, 0))))</f>
        <v xml:space="preserve"> </v>
      </c>
      <c r="AD338" s="105" t="str">
        <f>IF(AD$253=$A$249, " ", IF($A338=$A$247, " ", INDEX([16]CPIA!$D$9:$X$86, MATCH('PEFA Pull'!$A338, [16]CPIA!$C$9:$C$86, 0), MATCH('PEFA Pull'!AD$253, [16]CPIA!$D$7:$X$7, 0))))</f>
        <v xml:space="preserve"> </v>
      </c>
      <c r="AE338" s="105" t="str">
        <f>IF(AE$253=$A$249, " ", IF($A338=$A$247, " ", INDEX([16]CPIA!$D$9:$X$86, MATCH('PEFA Pull'!$A338, [16]CPIA!$C$9:$C$86, 0), MATCH('PEFA Pull'!AE$253, [16]CPIA!$D$7:$X$7, 0))))</f>
        <v xml:space="preserve"> </v>
      </c>
      <c r="AF338" s="105" t="str">
        <f>IF(AF$253=$A$249, " ", IF($A338=$A$247, " ", INDEX([16]CPIA!$D$9:$X$86, MATCH('PEFA Pull'!$A338, [16]CPIA!$C$9:$C$86, 0), MATCH('PEFA Pull'!AF$253, [16]CPIA!$D$7:$X$7, 0))))</f>
        <v xml:space="preserve"> </v>
      </c>
      <c r="AG338" s="105" t="str">
        <f>IF(AG$253=$A$249, " ", IF($A338=$A$247, " ", INDEX([16]CPIA!$D$9:$X$86, MATCH('PEFA Pull'!$A338, [16]CPIA!$C$9:$C$86, 0), MATCH('PEFA Pull'!AG$253, [16]CPIA!$D$7:$X$7, 0))))</f>
        <v xml:space="preserve"> </v>
      </c>
      <c r="AH338" s="105" t="e">
        <f>IF(AH$253=$A$248, " ", IF($A338=$A$247, " ", INDEX(PEFA_number!$C$7:$CK$106, MATCH('PEFA Pull'!AH$253, PEFA_number!$A$7:$A$106,0), MATCH('PEFA Pull'!$A338, PEFA_number!$C$3:$CK$3, 0))))</f>
        <v>#N/A</v>
      </c>
      <c r="AI338" s="105" t="str">
        <f>IF(AI$253=$A$248, " ", IF($A338=$A$247, " ", INDEX(PEFA_number!$C$7:$CK$106, MATCH('PEFA Pull'!AI$253, PEFA_number!$A$7:$A$106,0), MATCH('PEFA Pull'!$A338, PEFA_number!$C$3:$CK$3, 0))))</f>
        <v xml:space="preserve"> </v>
      </c>
      <c r="AJ338" s="105" t="str">
        <f>IF(AJ$253=$A$248, " ", IF($A338=$A$247, " ", INDEX(PEFA_number!$C$7:$CK$106, MATCH('PEFA Pull'!AJ$253, PEFA_number!$A$7:$A$106,0), MATCH('PEFA Pull'!$A338, PEFA_number!$C$3:$CK$3, 0))))</f>
        <v xml:space="preserve"> </v>
      </c>
      <c r="AK338" s="105" t="str">
        <f>IF(AK$253=$A$248, " ", IF($A338=$A$247, " ", INDEX(PEFA_number!$C$7:$CK$106, MATCH('PEFA Pull'!AK$253, PEFA_number!$A$7:$A$106,0), MATCH('PEFA Pull'!$A338, PEFA_number!$C$3:$CK$3, 0))))</f>
        <v xml:space="preserve"> </v>
      </c>
    </row>
    <row r="339" spans="1:37">
      <c r="A339" s="117" t="s">
        <v>86</v>
      </c>
      <c r="B339" s="105" t="e">
        <f>IF(B$253=$A$248, " ", IF($A339=$A$247, " ", INDEX(PEFA_number!$C$7:$CK$106, MATCH('PEFA Pull'!B$253, PEFA_number!$A$7:$A$106,0), MATCH('PEFA Pull'!$A339, PEFA_number!$C$3:$CK$3, 0))))</f>
        <v>#N/A</v>
      </c>
      <c r="C339" s="105" t="e">
        <f>IF(C$253=$A$248, " ", IF($A339=$A$247, " ", INDEX(PEFA_number!$C$7:$CK$106, MATCH('PEFA Pull'!C$253, PEFA_number!$A$7:$A$106,0), MATCH('PEFA Pull'!$A339, PEFA_number!$C$3:$CK$3, 0))))</f>
        <v>#N/A</v>
      </c>
      <c r="D339" s="105" t="e">
        <f>IF(D$253=$A$248, " ", IF($A339=$A$247, " ", INDEX(PEFA_number!$C$7:$CK$106, MATCH('PEFA Pull'!D$253, PEFA_number!$A$7:$A$106,0), MATCH('PEFA Pull'!$A339, PEFA_number!$C$3:$CK$3, 0))))</f>
        <v>#N/A</v>
      </c>
      <c r="E339" s="105" t="e">
        <f>IF(E$253=$A$248, " ", IF($A339=$A$247, " ", INDEX(PEFA_number!$C$7:$CK$106, MATCH('PEFA Pull'!E$253, PEFA_number!$A$7:$A$106,0), MATCH('PEFA Pull'!$A339, PEFA_number!$C$3:$CK$3, 0))))</f>
        <v>#N/A</v>
      </c>
      <c r="F339" s="105" t="e">
        <f>IF(F$253=$A$248, " ", IF($A339=$A$247, " ", INDEX(PEFA_number!$C$7:$CK$106, MATCH('PEFA Pull'!F$253, PEFA_number!$A$7:$A$106,0), MATCH('PEFA Pull'!$A339, PEFA_number!$C$3:$CK$3, 0))))</f>
        <v>#N/A</v>
      </c>
      <c r="G339" s="105" t="str">
        <f>IF(G$253=$A$248, " ", IF($A339=$A$247, " ", INDEX(PEFA_number!$C$7:$CK$106, MATCH('PEFA Pull'!G$253, PEFA_number!$A$7:$A$106,0), MATCH('PEFA Pull'!$A339, PEFA_number!$C$3:$CK$3, 0))))</f>
        <v xml:space="preserve"> </v>
      </c>
      <c r="H339" s="105" t="str">
        <f>IF(H$253=$A$248, " ", IF($A339=$A$247, " ", INDEX(PEFA_number!$C$7:$CK$106, MATCH('PEFA Pull'!H$253, PEFA_number!$A$7:$A$106,0), MATCH('PEFA Pull'!$A339, PEFA_number!$C$3:$CK$3, 0))))</f>
        <v xml:space="preserve"> </v>
      </c>
      <c r="I339" s="105" t="str">
        <f>IF(I$253=$A$248, " ", IF($A339=$A$247, " ", INDEX(PEFA_number!$C$7:$CK$106, MATCH('PEFA Pull'!I$253, PEFA_number!$A$7:$A$106,0), MATCH('PEFA Pull'!$A339, PEFA_number!$C$3:$CK$3, 0))))</f>
        <v xml:space="preserve"> </v>
      </c>
      <c r="J339" s="105" t="str">
        <f>IF(J$253=$A$248, " ", IF($A339=$A$247, " ", INDEX(PEFA_number!$C$7:$CK$106, MATCH('PEFA Pull'!J$253, PEFA_number!$A$7:$A$106,0), MATCH('PEFA Pull'!$A339, PEFA_number!$C$3:$CK$3, 0))))</f>
        <v xml:space="preserve"> </v>
      </c>
      <c r="K339" s="105" t="str">
        <f>IF(K$253=$A$248, " ", IF($A339=$A$247, " ", INDEX(PEFA_number!$C$7:$CK$106, MATCH('PEFA Pull'!K$253, PEFA_number!$A$7:$A$106,0), MATCH('PEFA Pull'!$A339, PEFA_number!$C$3:$CK$3, 0))))</f>
        <v xml:space="preserve"> </v>
      </c>
      <c r="L339" s="105" t="str">
        <f>IF(L$253=$A$248, " ", IF($A339=$A$247, " ", INDEX(PEFA_number!$C$7:$CK$106, MATCH('PEFA Pull'!L$253, PEFA_number!$A$7:$A$106,0), MATCH('PEFA Pull'!$A339, PEFA_number!$C$3:$CK$3, 0))))</f>
        <v xml:space="preserve"> </v>
      </c>
      <c r="M339" s="105" t="str">
        <f>IF(M$253=$A$248, " ", IF($A339=$A$247, " ", INDEX(PEFA_number!$C$7:$CK$106, MATCH('PEFA Pull'!M$253, PEFA_number!$A$7:$A$106,0), MATCH('PEFA Pull'!$A339, PEFA_number!$C$3:$CK$3, 0))))</f>
        <v xml:space="preserve"> </v>
      </c>
      <c r="N339" s="105" t="e">
        <f>IF(N$253=$A$248, " ", IF($A339=$A$247, " ", INDEX(PEFA_number!$C$7:$CK$106, MATCH('PEFA Pull'!N$253, PEFA_number!$A$7:$A$106,0), MATCH('PEFA Pull'!$A339, PEFA_number!$C$3:$CK$3, 0))))</f>
        <v>#N/A</v>
      </c>
      <c r="O339" s="105" t="e">
        <f>IF(O$253=$A$248, " ", IF($A339=$A$247, " ", INDEX(PEFA_number!$C$7:$CK$106, MATCH('PEFA Pull'!O$253, PEFA_number!$A$7:$A$106,0), MATCH('PEFA Pull'!$A339, PEFA_number!$C$3:$CK$3, 0))))</f>
        <v>#N/A</v>
      </c>
      <c r="P339" s="105" t="e">
        <f>IF(P$253=$A$248, " ", IF($A339=$A$247, " ", INDEX(PEFA_number!$C$7:$CK$106, MATCH('PEFA Pull'!P$253, PEFA_number!$A$7:$A$106,0), MATCH('PEFA Pull'!$A339, PEFA_number!$C$3:$CK$3, 0))))</f>
        <v>#N/A</v>
      </c>
      <c r="Q339" s="105" t="e">
        <f>IF(Q$253=$A$248, " ", IF($A339=$A$247, " ", INDEX(PEFA_number!$C$7:$CK$106, MATCH('PEFA Pull'!Q$253, PEFA_number!$A$7:$A$106,0), MATCH('PEFA Pull'!$A339, PEFA_number!$C$3:$CK$3, 0))))</f>
        <v>#N/A</v>
      </c>
      <c r="R339" s="105" t="e">
        <f>IF(R$253=$A$248, " ", IF($A339=$A$247, " ", INDEX(PEFA_number!$C$7:$CK$106, MATCH('PEFA Pull'!R$253, PEFA_number!$A$7:$A$106,0), MATCH('PEFA Pull'!$A339, PEFA_number!$C$3:$CK$3, 0))))</f>
        <v>#N/A</v>
      </c>
      <c r="S339" s="105" t="e">
        <f>IF(S$253=$A$248, " ", IF($A339=$A$247, " ", INDEX(PEFA_number!$C$7:$CK$106, MATCH('PEFA Pull'!S$253, PEFA_number!$A$7:$A$106,0), MATCH('PEFA Pull'!$A339, PEFA_number!$C$3:$CK$3, 0))))</f>
        <v>#N/A</v>
      </c>
      <c r="T339" s="105" t="e">
        <f>IF(T$253=$A$248, " ", IF($A339=$A$247, " ", INDEX(PEFA_number!$C$7:$CK$106, MATCH('PEFA Pull'!T$253, PEFA_number!$A$7:$A$106,0), MATCH('PEFA Pull'!$A339, PEFA_number!$C$3:$CK$3, 0))))</f>
        <v>#N/A</v>
      </c>
      <c r="U339" s="105" t="str">
        <f>IF(U$253=$A$248, " ", IF($A339=$A$247, " ", INDEX(PEFA_number!$C$7:$CK$106, MATCH('PEFA Pull'!U$253, PEFA_number!$A$7:$A$106,0), MATCH('PEFA Pull'!$A339, PEFA_number!$C$3:$CK$3, 0))))</f>
        <v xml:space="preserve"> </v>
      </c>
      <c r="V339" s="105" t="str">
        <f>IF(V$253=$A$248, " ", IF($A339=$A$247, " ", INDEX(PEFA_number!$C$7:$CK$106, MATCH('PEFA Pull'!V$253, PEFA_number!$A$7:$A$106,0), MATCH('PEFA Pull'!$A339, PEFA_number!$C$3:$CK$3, 0))))</f>
        <v xml:space="preserve"> </v>
      </c>
      <c r="W339" s="105" t="str">
        <f>IF(W$253=$A$248, " ", IF($A339=$A$247, " ", INDEX(PEFA_number!$C$7:$CK$106, MATCH('PEFA Pull'!W$253, PEFA_number!$A$7:$A$106,0), MATCH('PEFA Pull'!$A339, PEFA_number!$C$3:$CK$3, 0))))</f>
        <v xml:space="preserve"> </v>
      </c>
      <c r="X339" s="105" t="e">
        <f>IF(X$253=$A$249, " ", IF($A339=$A$247, " ", INDEX([16]CPIA!$D$9:$X$86, MATCH('PEFA Pull'!$A339, [16]CPIA!$C$9:$C$86, 0), MATCH('PEFA Pull'!X$253, [16]CPIA!$D$7:$X$7, 0))))</f>
        <v>#N/A</v>
      </c>
      <c r="Y339" s="105" t="e">
        <f>IF(Y$253=$A$249, " ", IF($A339=$A$247, " ", INDEX([16]CPIA!$D$9:$X$86, MATCH('PEFA Pull'!$A339, [16]CPIA!$C$9:$C$86, 0), MATCH('PEFA Pull'!Y$253, [16]CPIA!$D$7:$X$7, 0))))</f>
        <v>#N/A</v>
      </c>
      <c r="Z339" s="105" t="str">
        <f>IF(Z$253=$A$249, " ", IF($A339=$A$247, " ", INDEX([16]CPIA!$D$9:$X$86, MATCH('PEFA Pull'!$A339, [16]CPIA!$C$9:$C$86, 0), MATCH('PEFA Pull'!Z$253, [16]CPIA!$D$7:$X$7, 0))))</f>
        <v xml:space="preserve"> </v>
      </c>
      <c r="AA339" s="105" t="str">
        <f>IF(AA$253=$A$249, " ", IF($A339=$A$247, " ", INDEX([16]CPIA!$D$9:$X$86, MATCH('PEFA Pull'!$A339, [16]CPIA!$C$9:$C$86, 0), MATCH('PEFA Pull'!AA$253, [16]CPIA!$D$7:$X$7, 0))))</f>
        <v xml:space="preserve"> </v>
      </c>
      <c r="AB339" s="105" t="str">
        <f>IF(AB$253=$A$249, " ", IF($A339=$A$247, " ", INDEX([16]CPIA!$D$9:$X$86, MATCH('PEFA Pull'!$A339, [16]CPIA!$C$9:$C$86, 0), MATCH('PEFA Pull'!AB$253, [16]CPIA!$D$7:$X$7, 0))))</f>
        <v xml:space="preserve"> </v>
      </c>
      <c r="AC339" s="105" t="str">
        <f>IF(AC$253=$A$249, " ", IF($A339=$A$247, " ", INDEX([16]CPIA!$D$9:$X$86, MATCH('PEFA Pull'!$A339, [16]CPIA!$C$9:$C$86, 0), MATCH('PEFA Pull'!AC$253, [16]CPIA!$D$7:$X$7, 0))))</f>
        <v xml:space="preserve"> </v>
      </c>
      <c r="AD339" s="105" t="str">
        <f>IF(AD$253=$A$249, " ", IF($A339=$A$247, " ", INDEX([16]CPIA!$D$9:$X$86, MATCH('PEFA Pull'!$A339, [16]CPIA!$C$9:$C$86, 0), MATCH('PEFA Pull'!AD$253, [16]CPIA!$D$7:$X$7, 0))))</f>
        <v xml:space="preserve"> </v>
      </c>
      <c r="AE339" s="105" t="str">
        <f>IF(AE$253=$A$249, " ", IF($A339=$A$247, " ", INDEX([16]CPIA!$D$9:$X$86, MATCH('PEFA Pull'!$A339, [16]CPIA!$C$9:$C$86, 0), MATCH('PEFA Pull'!AE$253, [16]CPIA!$D$7:$X$7, 0))))</f>
        <v xml:space="preserve"> </v>
      </c>
      <c r="AF339" s="105" t="str">
        <f>IF(AF$253=$A$249, " ", IF($A339=$A$247, " ", INDEX([16]CPIA!$D$9:$X$86, MATCH('PEFA Pull'!$A339, [16]CPIA!$C$9:$C$86, 0), MATCH('PEFA Pull'!AF$253, [16]CPIA!$D$7:$X$7, 0))))</f>
        <v xml:space="preserve"> </v>
      </c>
      <c r="AG339" s="105" t="str">
        <f>IF(AG$253=$A$249, " ", IF($A339=$A$247, " ", INDEX([16]CPIA!$D$9:$X$86, MATCH('PEFA Pull'!$A339, [16]CPIA!$C$9:$C$86, 0), MATCH('PEFA Pull'!AG$253, [16]CPIA!$D$7:$X$7, 0))))</f>
        <v xml:space="preserve"> </v>
      </c>
      <c r="AH339" s="105" t="e">
        <f>IF(AH$253=$A$248, " ", IF($A339=$A$247, " ", INDEX(PEFA_number!$C$7:$CK$106, MATCH('PEFA Pull'!AH$253, PEFA_number!$A$7:$A$106,0), MATCH('PEFA Pull'!$A339, PEFA_number!$C$3:$CK$3, 0))))</f>
        <v>#N/A</v>
      </c>
      <c r="AI339" s="105" t="str">
        <f>IF(AI$253=$A$248, " ", IF($A339=$A$247, " ", INDEX(PEFA_number!$C$7:$CK$106, MATCH('PEFA Pull'!AI$253, PEFA_number!$A$7:$A$106,0), MATCH('PEFA Pull'!$A339, PEFA_number!$C$3:$CK$3, 0))))</f>
        <v xml:space="preserve"> </v>
      </c>
      <c r="AJ339" s="105" t="str">
        <f>IF(AJ$253=$A$248, " ", IF($A339=$A$247, " ", INDEX(PEFA_number!$C$7:$CK$106, MATCH('PEFA Pull'!AJ$253, PEFA_number!$A$7:$A$106,0), MATCH('PEFA Pull'!$A339, PEFA_number!$C$3:$CK$3, 0))))</f>
        <v xml:space="preserve"> </v>
      </c>
      <c r="AK339" s="105" t="str">
        <f>IF(AK$253=$A$248, " ", IF($A339=$A$247, " ", INDEX(PEFA_number!$C$7:$CK$106, MATCH('PEFA Pull'!AK$253, PEFA_number!$A$7:$A$106,0), MATCH('PEFA Pull'!$A339, PEFA_number!$C$3:$CK$3, 0))))</f>
        <v xml:space="preserve"> </v>
      </c>
    </row>
    <row r="340" spans="1:37">
      <c r="A340" s="117" t="s">
        <v>87</v>
      </c>
      <c r="B340" s="105">
        <f>IF(B$253=$A$248, " ", IF($A340=$A$247, " ", INDEX(PEFA_number!$C$7:$CK$106, MATCH('PEFA Pull'!B$253, PEFA_number!$A$7:$A$106,0), MATCH('PEFA Pull'!$A340, PEFA_number!$C$3:$CK$3, 0))))</f>
        <v>3</v>
      </c>
      <c r="C340" s="105">
        <f>IF(C$253=$A$248, " ", IF($A340=$A$247, " ", INDEX(PEFA_number!$C$7:$CK$106, MATCH('PEFA Pull'!C$253, PEFA_number!$A$7:$A$106,0), MATCH('PEFA Pull'!$A340, PEFA_number!$C$3:$CK$3, 0))))</f>
        <v>2</v>
      </c>
      <c r="D340" s="105">
        <f>IF(D$253=$A$248, " ", IF($A340=$A$247, " ", INDEX(PEFA_number!$C$7:$CK$106, MATCH('PEFA Pull'!D$253, PEFA_number!$A$7:$A$106,0), MATCH('PEFA Pull'!$A340, PEFA_number!$C$3:$CK$3, 0))))</f>
        <v>3</v>
      </c>
      <c r="E340" s="105">
        <f>IF(E$253=$A$248, " ", IF($A340=$A$247, " ", INDEX(PEFA_number!$C$7:$CK$106, MATCH('PEFA Pull'!E$253, PEFA_number!$A$7:$A$106,0), MATCH('PEFA Pull'!$A340, PEFA_number!$C$3:$CK$3, 0))))</f>
        <v>2</v>
      </c>
      <c r="F340" s="105">
        <f>IF(F$253=$A$248, " ", IF($A340=$A$247, " ", INDEX(PEFA_number!$C$7:$CK$106, MATCH('PEFA Pull'!F$253, PEFA_number!$A$7:$A$106,0), MATCH('PEFA Pull'!$A340, PEFA_number!$C$3:$CK$3, 0))))</f>
        <v>3</v>
      </c>
      <c r="G340" s="105" t="str">
        <f>IF(G$253=$A$248, " ", IF($A340=$A$247, " ", INDEX(PEFA_number!$C$7:$CK$106, MATCH('PEFA Pull'!G$253, PEFA_number!$A$7:$A$106,0), MATCH('PEFA Pull'!$A340, PEFA_number!$C$3:$CK$3, 0))))</f>
        <v xml:space="preserve"> </v>
      </c>
      <c r="H340" s="105" t="str">
        <f>IF(H$253=$A$248, " ", IF($A340=$A$247, " ", INDEX(PEFA_number!$C$7:$CK$106, MATCH('PEFA Pull'!H$253, PEFA_number!$A$7:$A$106,0), MATCH('PEFA Pull'!$A340, PEFA_number!$C$3:$CK$3, 0))))</f>
        <v xml:space="preserve"> </v>
      </c>
      <c r="I340" s="105" t="str">
        <f>IF(I$253=$A$248, " ", IF($A340=$A$247, " ", INDEX(PEFA_number!$C$7:$CK$106, MATCH('PEFA Pull'!I$253, PEFA_number!$A$7:$A$106,0), MATCH('PEFA Pull'!$A340, PEFA_number!$C$3:$CK$3, 0))))</f>
        <v xml:space="preserve"> </v>
      </c>
      <c r="J340" s="105" t="str">
        <f>IF(J$253=$A$248, " ", IF($A340=$A$247, " ", INDEX(PEFA_number!$C$7:$CK$106, MATCH('PEFA Pull'!J$253, PEFA_number!$A$7:$A$106,0), MATCH('PEFA Pull'!$A340, PEFA_number!$C$3:$CK$3, 0))))</f>
        <v xml:space="preserve"> </v>
      </c>
      <c r="K340" s="105" t="str">
        <f>IF(K$253=$A$248, " ", IF($A340=$A$247, " ", INDEX(PEFA_number!$C$7:$CK$106, MATCH('PEFA Pull'!K$253, PEFA_number!$A$7:$A$106,0), MATCH('PEFA Pull'!$A340, PEFA_number!$C$3:$CK$3, 0))))</f>
        <v xml:space="preserve"> </v>
      </c>
      <c r="L340" s="105" t="str">
        <f>IF(L$253=$A$248, " ", IF($A340=$A$247, " ", INDEX(PEFA_number!$C$7:$CK$106, MATCH('PEFA Pull'!L$253, PEFA_number!$A$7:$A$106,0), MATCH('PEFA Pull'!$A340, PEFA_number!$C$3:$CK$3, 0))))</f>
        <v xml:space="preserve"> </v>
      </c>
      <c r="M340" s="105" t="str">
        <f>IF(M$253=$A$248, " ", IF($A340=$A$247, " ", INDEX(PEFA_number!$C$7:$CK$106, MATCH('PEFA Pull'!M$253, PEFA_number!$A$7:$A$106,0), MATCH('PEFA Pull'!$A340, PEFA_number!$C$3:$CK$3, 0))))</f>
        <v xml:space="preserve"> </v>
      </c>
      <c r="N340" s="105">
        <f>IF(N$253=$A$248, " ", IF($A340=$A$247, " ", INDEX(PEFA_number!$C$7:$CK$106, MATCH('PEFA Pull'!N$253, PEFA_number!$A$7:$A$106,0), MATCH('PEFA Pull'!$A340, PEFA_number!$C$3:$CK$3, 0))))</f>
        <v>2</v>
      </c>
      <c r="O340" s="105">
        <f>IF(O$253=$A$248, " ", IF($A340=$A$247, " ", INDEX(PEFA_number!$C$7:$CK$106, MATCH('PEFA Pull'!O$253, PEFA_number!$A$7:$A$106,0), MATCH('PEFA Pull'!$A340, PEFA_number!$C$3:$CK$3, 0))))</f>
        <v>3</v>
      </c>
      <c r="P340" s="105">
        <f>IF(P$253=$A$248, " ", IF($A340=$A$247, " ", INDEX(PEFA_number!$C$7:$CK$106, MATCH('PEFA Pull'!P$253, PEFA_number!$A$7:$A$106,0), MATCH('PEFA Pull'!$A340, PEFA_number!$C$3:$CK$3, 0))))</f>
        <v>3</v>
      </c>
      <c r="Q340" s="105">
        <f>IF(Q$253=$A$248, " ", IF($A340=$A$247, " ", INDEX(PEFA_number!$C$7:$CK$106, MATCH('PEFA Pull'!Q$253, PEFA_number!$A$7:$A$106,0), MATCH('PEFA Pull'!$A340, PEFA_number!$C$3:$CK$3, 0))))</f>
        <v>2</v>
      </c>
      <c r="R340" s="105">
        <f>IF(R$253=$A$248, " ", IF($A340=$A$247, " ", INDEX(PEFA_number!$C$7:$CK$106, MATCH('PEFA Pull'!R$253, PEFA_number!$A$7:$A$106,0), MATCH('PEFA Pull'!$A340, PEFA_number!$C$3:$CK$3, 0))))</f>
        <v>2</v>
      </c>
      <c r="S340" s="105">
        <f>IF(S$253=$A$248, " ", IF($A340=$A$247, " ", INDEX(PEFA_number!$C$7:$CK$106, MATCH('PEFA Pull'!S$253, PEFA_number!$A$7:$A$106,0), MATCH('PEFA Pull'!$A340, PEFA_number!$C$3:$CK$3, 0))))</f>
        <v>1</v>
      </c>
      <c r="T340" s="105">
        <f>IF(T$253=$A$248, " ", IF($A340=$A$247, " ", INDEX(PEFA_number!$C$7:$CK$106, MATCH('PEFA Pull'!T$253, PEFA_number!$A$7:$A$106,0), MATCH('PEFA Pull'!$A340, PEFA_number!$C$3:$CK$3, 0))))</f>
        <v>1</v>
      </c>
      <c r="U340" s="105" t="str">
        <f>IF(U$253=$A$248, " ", IF($A340=$A$247, " ", INDEX(PEFA_number!$C$7:$CK$106, MATCH('PEFA Pull'!U$253, PEFA_number!$A$7:$A$106,0), MATCH('PEFA Pull'!$A340, PEFA_number!$C$3:$CK$3, 0))))</f>
        <v xml:space="preserve"> </v>
      </c>
      <c r="V340" s="105" t="str">
        <f>IF(V$253=$A$248, " ", IF($A340=$A$247, " ", INDEX(PEFA_number!$C$7:$CK$106, MATCH('PEFA Pull'!V$253, PEFA_number!$A$7:$A$106,0), MATCH('PEFA Pull'!$A340, PEFA_number!$C$3:$CK$3, 0))))</f>
        <v xml:space="preserve"> </v>
      </c>
      <c r="W340" s="105" t="str">
        <f>IF(W$253=$A$248, " ", IF($A340=$A$247, " ", INDEX(PEFA_number!$C$7:$CK$106, MATCH('PEFA Pull'!W$253, PEFA_number!$A$7:$A$106,0), MATCH('PEFA Pull'!$A340, PEFA_number!$C$3:$CK$3, 0))))</f>
        <v xml:space="preserve"> </v>
      </c>
      <c r="X340" s="105" t="e">
        <f>IF(X$253=$A$249, " ", IF($A340=$A$247, " ", INDEX([16]CPIA!$D$9:$X$86, MATCH('PEFA Pull'!$A340, [16]CPIA!$C$9:$C$86, 0), MATCH('PEFA Pull'!X$253, [16]CPIA!$D$7:$X$7, 0))))</f>
        <v>#N/A</v>
      </c>
      <c r="Y340" s="105" t="e">
        <f>IF(Y$253=$A$249, " ", IF($A340=$A$247, " ", INDEX([16]CPIA!$D$9:$X$86, MATCH('PEFA Pull'!$A340, [16]CPIA!$C$9:$C$86, 0), MATCH('PEFA Pull'!Y$253, [16]CPIA!$D$7:$X$7, 0))))</f>
        <v>#N/A</v>
      </c>
      <c r="Z340" s="105" t="str">
        <f>IF(Z$253=$A$249, " ", IF($A340=$A$247, " ", INDEX([16]CPIA!$D$9:$X$86, MATCH('PEFA Pull'!$A340, [16]CPIA!$C$9:$C$86, 0), MATCH('PEFA Pull'!Z$253, [16]CPIA!$D$7:$X$7, 0))))</f>
        <v xml:space="preserve"> </v>
      </c>
      <c r="AA340" s="105" t="str">
        <f>IF(AA$253=$A$249, " ", IF($A340=$A$247, " ", INDEX([16]CPIA!$D$9:$X$86, MATCH('PEFA Pull'!$A340, [16]CPIA!$C$9:$C$86, 0), MATCH('PEFA Pull'!AA$253, [16]CPIA!$D$7:$X$7, 0))))</f>
        <v xml:space="preserve"> </v>
      </c>
      <c r="AB340" s="105" t="str">
        <f>IF(AB$253=$A$249, " ", IF($A340=$A$247, " ", INDEX([16]CPIA!$D$9:$X$86, MATCH('PEFA Pull'!$A340, [16]CPIA!$C$9:$C$86, 0), MATCH('PEFA Pull'!AB$253, [16]CPIA!$D$7:$X$7, 0))))</f>
        <v xml:space="preserve"> </v>
      </c>
      <c r="AC340" s="105" t="str">
        <f>IF(AC$253=$A$249, " ", IF($A340=$A$247, " ", INDEX([16]CPIA!$D$9:$X$86, MATCH('PEFA Pull'!$A340, [16]CPIA!$C$9:$C$86, 0), MATCH('PEFA Pull'!AC$253, [16]CPIA!$D$7:$X$7, 0))))</f>
        <v xml:space="preserve"> </v>
      </c>
      <c r="AD340" s="105" t="str">
        <f>IF(AD$253=$A$249, " ", IF($A340=$A$247, " ", INDEX([16]CPIA!$D$9:$X$86, MATCH('PEFA Pull'!$A340, [16]CPIA!$C$9:$C$86, 0), MATCH('PEFA Pull'!AD$253, [16]CPIA!$D$7:$X$7, 0))))</f>
        <v xml:space="preserve"> </v>
      </c>
      <c r="AE340" s="105" t="str">
        <f>IF(AE$253=$A$249, " ", IF($A340=$A$247, " ", INDEX([16]CPIA!$D$9:$X$86, MATCH('PEFA Pull'!$A340, [16]CPIA!$C$9:$C$86, 0), MATCH('PEFA Pull'!AE$253, [16]CPIA!$D$7:$X$7, 0))))</f>
        <v xml:space="preserve"> </v>
      </c>
      <c r="AF340" s="105" t="str">
        <f>IF(AF$253=$A$249, " ", IF($A340=$A$247, " ", INDEX([16]CPIA!$D$9:$X$86, MATCH('PEFA Pull'!$A340, [16]CPIA!$C$9:$C$86, 0), MATCH('PEFA Pull'!AF$253, [16]CPIA!$D$7:$X$7, 0))))</f>
        <v xml:space="preserve"> </v>
      </c>
      <c r="AG340" s="105" t="str">
        <f>IF(AG$253=$A$249, " ", IF($A340=$A$247, " ", INDEX([16]CPIA!$D$9:$X$86, MATCH('PEFA Pull'!$A340, [16]CPIA!$C$9:$C$86, 0), MATCH('PEFA Pull'!AG$253, [16]CPIA!$D$7:$X$7, 0))))</f>
        <v xml:space="preserve"> </v>
      </c>
      <c r="AH340" s="105">
        <f>IF(AH$253=$A$248, " ", IF($A340=$A$247, " ", INDEX(PEFA_number!$C$7:$CK$106, MATCH('PEFA Pull'!AH$253, PEFA_number!$A$7:$A$106,0), MATCH('PEFA Pull'!$A340, PEFA_number!$C$3:$CK$3, 0))))</f>
        <v>3</v>
      </c>
      <c r="AI340" s="105" t="str">
        <f>IF(AI$253=$A$248, " ", IF($A340=$A$247, " ", INDEX(PEFA_number!$C$7:$CK$106, MATCH('PEFA Pull'!AI$253, PEFA_number!$A$7:$A$106,0), MATCH('PEFA Pull'!$A340, PEFA_number!$C$3:$CK$3, 0))))</f>
        <v xml:space="preserve"> </v>
      </c>
      <c r="AJ340" s="105" t="str">
        <f>IF(AJ$253=$A$248, " ", IF($A340=$A$247, " ", INDEX(PEFA_number!$C$7:$CK$106, MATCH('PEFA Pull'!AJ$253, PEFA_number!$A$7:$A$106,0), MATCH('PEFA Pull'!$A340, PEFA_number!$C$3:$CK$3, 0))))</f>
        <v xml:space="preserve"> </v>
      </c>
      <c r="AK340" s="105" t="str">
        <f>IF(AK$253=$A$248, " ", IF($A340=$A$247, " ", INDEX(PEFA_number!$C$7:$CK$106, MATCH('PEFA Pull'!AK$253, PEFA_number!$A$7:$A$106,0), MATCH('PEFA Pull'!$A340, PEFA_number!$C$3:$CK$3, 0))))</f>
        <v xml:space="preserve"> </v>
      </c>
    </row>
    <row r="341" spans="1:37">
      <c r="A341" s="117" t="s">
        <v>88</v>
      </c>
      <c r="B341" s="105" t="e">
        <f>IF(B$253=$A$248, " ", IF($A341=$A$247, " ", INDEX(PEFA_number!$C$7:$CK$106, MATCH('PEFA Pull'!B$253, PEFA_number!$A$7:$A$106,0), MATCH('PEFA Pull'!$A341, PEFA_number!$C$3:$CK$3, 0))))</f>
        <v>#N/A</v>
      </c>
      <c r="C341" s="105" t="e">
        <f>IF(C$253=$A$248, " ", IF($A341=$A$247, " ", INDEX(PEFA_number!$C$7:$CK$106, MATCH('PEFA Pull'!C$253, PEFA_number!$A$7:$A$106,0), MATCH('PEFA Pull'!$A341, PEFA_number!$C$3:$CK$3, 0))))</f>
        <v>#N/A</v>
      </c>
      <c r="D341" s="105" t="e">
        <f>IF(D$253=$A$248, " ", IF($A341=$A$247, " ", INDEX(PEFA_number!$C$7:$CK$106, MATCH('PEFA Pull'!D$253, PEFA_number!$A$7:$A$106,0), MATCH('PEFA Pull'!$A341, PEFA_number!$C$3:$CK$3, 0))))</f>
        <v>#N/A</v>
      </c>
      <c r="E341" s="105" t="e">
        <f>IF(E$253=$A$248, " ", IF($A341=$A$247, " ", INDEX(PEFA_number!$C$7:$CK$106, MATCH('PEFA Pull'!E$253, PEFA_number!$A$7:$A$106,0), MATCH('PEFA Pull'!$A341, PEFA_number!$C$3:$CK$3, 0))))</f>
        <v>#N/A</v>
      </c>
      <c r="F341" s="105" t="e">
        <f>IF(F$253=$A$248, " ", IF($A341=$A$247, " ", INDEX(PEFA_number!$C$7:$CK$106, MATCH('PEFA Pull'!F$253, PEFA_number!$A$7:$A$106,0), MATCH('PEFA Pull'!$A341, PEFA_number!$C$3:$CK$3, 0))))</f>
        <v>#N/A</v>
      </c>
      <c r="G341" s="105" t="str">
        <f>IF(G$253=$A$248, " ", IF($A341=$A$247, " ", INDEX(PEFA_number!$C$7:$CK$106, MATCH('PEFA Pull'!G$253, PEFA_number!$A$7:$A$106,0), MATCH('PEFA Pull'!$A341, PEFA_number!$C$3:$CK$3, 0))))</f>
        <v xml:space="preserve"> </v>
      </c>
      <c r="H341" s="105" t="str">
        <f>IF(H$253=$A$248, " ", IF($A341=$A$247, " ", INDEX(PEFA_number!$C$7:$CK$106, MATCH('PEFA Pull'!H$253, PEFA_number!$A$7:$A$106,0), MATCH('PEFA Pull'!$A341, PEFA_number!$C$3:$CK$3, 0))))</f>
        <v xml:space="preserve"> </v>
      </c>
      <c r="I341" s="105" t="str">
        <f>IF(I$253=$A$248, " ", IF($A341=$A$247, " ", INDEX(PEFA_number!$C$7:$CK$106, MATCH('PEFA Pull'!I$253, PEFA_number!$A$7:$A$106,0), MATCH('PEFA Pull'!$A341, PEFA_number!$C$3:$CK$3, 0))))</f>
        <v xml:space="preserve"> </v>
      </c>
      <c r="J341" s="105" t="str">
        <f>IF(J$253=$A$248, " ", IF($A341=$A$247, " ", INDEX(PEFA_number!$C$7:$CK$106, MATCH('PEFA Pull'!J$253, PEFA_number!$A$7:$A$106,0), MATCH('PEFA Pull'!$A341, PEFA_number!$C$3:$CK$3, 0))))</f>
        <v xml:space="preserve"> </v>
      </c>
      <c r="K341" s="105" t="str">
        <f>IF(K$253=$A$248, " ", IF($A341=$A$247, " ", INDEX(PEFA_number!$C$7:$CK$106, MATCH('PEFA Pull'!K$253, PEFA_number!$A$7:$A$106,0), MATCH('PEFA Pull'!$A341, PEFA_number!$C$3:$CK$3, 0))))</f>
        <v xml:space="preserve"> </v>
      </c>
      <c r="L341" s="105" t="str">
        <f>IF(L$253=$A$248, " ", IF($A341=$A$247, " ", INDEX(PEFA_number!$C$7:$CK$106, MATCH('PEFA Pull'!L$253, PEFA_number!$A$7:$A$106,0), MATCH('PEFA Pull'!$A341, PEFA_number!$C$3:$CK$3, 0))))</f>
        <v xml:space="preserve"> </v>
      </c>
      <c r="M341" s="105" t="str">
        <f>IF(M$253=$A$248, " ", IF($A341=$A$247, " ", INDEX(PEFA_number!$C$7:$CK$106, MATCH('PEFA Pull'!M$253, PEFA_number!$A$7:$A$106,0), MATCH('PEFA Pull'!$A341, PEFA_number!$C$3:$CK$3, 0))))</f>
        <v xml:space="preserve"> </v>
      </c>
      <c r="N341" s="105" t="e">
        <f>IF(N$253=$A$248, " ", IF($A341=$A$247, " ", INDEX(PEFA_number!$C$7:$CK$106, MATCH('PEFA Pull'!N$253, PEFA_number!$A$7:$A$106,0), MATCH('PEFA Pull'!$A341, PEFA_number!$C$3:$CK$3, 0))))</f>
        <v>#N/A</v>
      </c>
      <c r="O341" s="105" t="e">
        <f>IF(O$253=$A$248, " ", IF($A341=$A$247, " ", INDEX(PEFA_number!$C$7:$CK$106, MATCH('PEFA Pull'!O$253, PEFA_number!$A$7:$A$106,0), MATCH('PEFA Pull'!$A341, PEFA_number!$C$3:$CK$3, 0))))</f>
        <v>#N/A</v>
      </c>
      <c r="P341" s="105" t="e">
        <f>IF(P$253=$A$248, " ", IF($A341=$A$247, " ", INDEX(PEFA_number!$C$7:$CK$106, MATCH('PEFA Pull'!P$253, PEFA_number!$A$7:$A$106,0), MATCH('PEFA Pull'!$A341, PEFA_number!$C$3:$CK$3, 0))))</f>
        <v>#N/A</v>
      </c>
      <c r="Q341" s="105" t="e">
        <f>IF(Q$253=$A$248, " ", IF($A341=$A$247, " ", INDEX(PEFA_number!$C$7:$CK$106, MATCH('PEFA Pull'!Q$253, PEFA_number!$A$7:$A$106,0), MATCH('PEFA Pull'!$A341, PEFA_number!$C$3:$CK$3, 0))))</f>
        <v>#N/A</v>
      </c>
      <c r="R341" s="105" t="e">
        <f>IF(R$253=$A$248, " ", IF($A341=$A$247, " ", INDEX(PEFA_number!$C$7:$CK$106, MATCH('PEFA Pull'!R$253, PEFA_number!$A$7:$A$106,0), MATCH('PEFA Pull'!$A341, PEFA_number!$C$3:$CK$3, 0))))</f>
        <v>#N/A</v>
      </c>
      <c r="S341" s="105" t="e">
        <f>IF(S$253=$A$248, " ", IF($A341=$A$247, " ", INDEX(PEFA_number!$C$7:$CK$106, MATCH('PEFA Pull'!S$253, PEFA_number!$A$7:$A$106,0), MATCH('PEFA Pull'!$A341, PEFA_number!$C$3:$CK$3, 0))))</f>
        <v>#N/A</v>
      </c>
      <c r="T341" s="105" t="e">
        <f>IF(T$253=$A$248, " ", IF($A341=$A$247, " ", INDEX(PEFA_number!$C$7:$CK$106, MATCH('PEFA Pull'!T$253, PEFA_number!$A$7:$A$106,0), MATCH('PEFA Pull'!$A341, PEFA_number!$C$3:$CK$3, 0))))</f>
        <v>#N/A</v>
      </c>
      <c r="U341" s="105" t="str">
        <f>IF(U$253=$A$248, " ", IF($A341=$A$247, " ", INDEX(PEFA_number!$C$7:$CK$106, MATCH('PEFA Pull'!U$253, PEFA_number!$A$7:$A$106,0), MATCH('PEFA Pull'!$A341, PEFA_number!$C$3:$CK$3, 0))))</f>
        <v xml:space="preserve"> </v>
      </c>
      <c r="V341" s="105" t="str">
        <f>IF(V$253=$A$248, " ", IF($A341=$A$247, " ", INDEX(PEFA_number!$C$7:$CK$106, MATCH('PEFA Pull'!V$253, PEFA_number!$A$7:$A$106,0), MATCH('PEFA Pull'!$A341, PEFA_number!$C$3:$CK$3, 0))))</f>
        <v xml:space="preserve"> </v>
      </c>
      <c r="W341" s="105" t="str">
        <f>IF(W$253=$A$248, " ", IF($A341=$A$247, " ", INDEX(PEFA_number!$C$7:$CK$106, MATCH('PEFA Pull'!W$253, PEFA_number!$A$7:$A$106,0), MATCH('PEFA Pull'!$A341, PEFA_number!$C$3:$CK$3, 0))))</f>
        <v xml:space="preserve"> </v>
      </c>
      <c r="X341" s="105" t="e">
        <f>IF(X$253=$A$249, " ", IF($A341=$A$247, " ", INDEX([16]CPIA!$D$9:$X$86, MATCH('PEFA Pull'!$A341, [16]CPIA!$C$9:$C$86, 0), MATCH('PEFA Pull'!X$253, [16]CPIA!$D$7:$X$7, 0))))</f>
        <v>#N/A</v>
      </c>
      <c r="Y341" s="105" t="e">
        <f>IF(Y$253=$A$249, " ", IF($A341=$A$247, " ", INDEX([16]CPIA!$D$9:$X$86, MATCH('PEFA Pull'!$A341, [16]CPIA!$C$9:$C$86, 0), MATCH('PEFA Pull'!Y$253, [16]CPIA!$D$7:$X$7, 0))))</f>
        <v>#N/A</v>
      </c>
      <c r="Z341" s="105" t="str">
        <f>IF(Z$253=$A$249, " ", IF($A341=$A$247, " ", INDEX([16]CPIA!$D$9:$X$86, MATCH('PEFA Pull'!$A341, [16]CPIA!$C$9:$C$86, 0), MATCH('PEFA Pull'!Z$253, [16]CPIA!$D$7:$X$7, 0))))</f>
        <v xml:space="preserve"> </v>
      </c>
      <c r="AA341" s="105" t="str">
        <f>IF(AA$253=$A$249, " ", IF($A341=$A$247, " ", INDEX([16]CPIA!$D$9:$X$86, MATCH('PEFA Pull'!$A341, [16]CPIA!$C$9:$C$86, 0), MATCH('PEFA Pull'!AA$253, [16]CPIA!$D$7:$X$7, 0))))</f>
        <v xml:space="preserve"> </v>
      </c>
      <c r="AB341" s="105" t="str">
        <f>IF(AB$253=$A$249, " ", IF($A341=$A$247, " ", INDEX([16]CPIA!$D$9:$X$86, MATCH('PEFA Pull'!$A341, [16]CPIA!$C$9:$C$86, 0), MATCH('PEFA Pull'!AB$253, [16]CPIA!$D$7:$X$7, 0))))</f>
        <v xml:space="preserve"> </v>
      </c>
      <c r="AC341" s="105" t="str">
        <f>IF(AC$253=$A$249, " ", IF($A341=$A$247, " ", INDEX([16]CPIA!$D$9:$X$86, MATCH('PEFA Pull'!$A341, [16]CPIA!$C$9:$C$86, 0), MATCH('PEFA Pull'!AC$253, [16]CPIA!$D$7:$X$7, 0))))</f>
        <v xml:space="preserve"> </v>
      </c>
      <c r="AD341" s="105" t="str">
        <f>IF(AD$253=$A$249, " ", IF($A341=$A$247, " ", INDEX([16]CPIA!$D$9:$X$86, MATCH('PEFA Pull'!$A341, [16]CPIA!$C$9:$C$86, 0), MATCH('PEFA Pull'!AD$253, [16]CPIA!$D$7:$X$7, 0))))</f>
        <v xml:space="preserve"> </v>
      </c>
      <c r="AE341" s="105" t="str">
        <f>IF(AE$253=$A$249, " ", IF($A341=$A$247, " ", INDEX([16]CPIA!$D$9:$X$86, MATCH('PEFA Pull'!$A341, [16]CPIA!$C$9:$C$86, 0), MATCH('PEFA Pull'!AE$253, [16]CPIA!$D$7:$X$7, 0))))</f>
        <v xml:space="preserve"> </v>
      </c>
      <c r="AF341" s="105" t="str">
        <f>IF(AF$253=$A$249, " ", IF($A341=$A$247, " ", INDEX([16]CPIA!$D$9:$X$86, MATCH('PEFA Pull'!$A341, [16]CPIA!$C$9:$C$86, 0), MATCH('PEFA Pull'!AF$253, [16]CPIA!$D$7:$X$7, 0))))</f>
        <v xml:space="preserve"> </v>
      </c>
      <c r="AG341" s="105" t="str">
        <f>IF(AG$253=$A$249, " ", IF($A341=$A$247, " ", INDEX([16]CPIA!$D$9:$X$86, MATCH('PEFA Pull'!$A341, [16]CPIA!$C$9:$C$86, 0), MATCH('PEFA Pull'!AG$253, [16]CPIA!$D$7:$X$7, 0))))</f>
        <v xml:space="preserve"> </v>
      </c>
      <c r="AH341" s="105" t="e">
        <f>IF(AH$253=$A$248, " ", IF($A341=$A$247, " ", INDEX(PEFA_number!$C$7:$CK$106, MATCH('PEFA Pull'!AH$253, PEFA_number!$A$7:$A$106,0), MATCH('PEFA Pull'!$A341, PEFA_number!$C$3:$CK$3, 0))))</f>
        <v>#N/A</v>
      </c>
      <c r="AI341" s="105" t="str">
        <f>IF(AI$253=$A$248, " ", IF($A341=$A$247, " ", INDEX(PEFA_number!$C$7:$CK$106, MATCH('PEFA Pull'!AI$253, PEFA_number!$A$7:$A$106,0), MATCH('PEFA Pull'!$A341, PEFA_number!$C$3:$CK$3, 0))))</f>
        <v xml:space="preserve"> </v>
      </c>
      <c r="AJ341" s="105" t="str">
        <f>IF(AJ$253=$A$248, " ", IF($A341=$A$247, " ", INDEX(PEFA_number!$C$7:$CK$106, MATCH('PEFA Pull'!AJ$253, PEFA_number!$A$7:$A$106,0), MATCH('PEFA Pull'!$A341, PEFA_number!$C$3:$CK$3, 0))))</f>
        <v xml:space="preserve"> </v>
      </c>
      <c r="AK341" s="105" t="str">
        <f>IF(AK$253=$A$248, " ", IF($A341=$A$247, " ", INDEX(PEFA_number!$C$7:$CK$106, MATCH('PEFA Pull'!AK$253, PEFA_number!$A$7:$A$106,0), MATCH('PEFA Pull'!$A341, PEFA_number!$C$3:$CK$3, 0))))</f>
        <v xml:space="preserve"> </v>
      </c>
    </row>
    <row r="342" spans="1:37">
      <c r="A342" s="117" t="s">
        <v>89</v>
      </c>
      <c r="B342" s="105" t="e">
        <f>IF(B$253=$A$248, " ", IF($A342=$A$247, " ", INDEX(PEFA_number!$C$7:$CK$106, MATCH('PEFA Pull'!B$253, PEFA_number!$A$7:$A$106,0), MATCH('PEFA Pull'!$A342, PEFA_number!$C$3:$CK$3, 0))))</f>
        <v>#N/A</v>
      </c>
      <c r="C342" s="105" t="e">
        <f>IF(C$253=$A$248, " ", IF($A342=$A$247, " ", INDEX(PEFA_number!$C$7:$CK$106, MATCH('PEFA Pull'!C$253, PEFA_number!$A$7:$A$106,0), MATCH('PEFA Pull'!$A342, PEFA_number!$C$3:$CK$3, 0))))</f>
        <v>#N/A</v>
      </c>
      <c r="D342" s="105" t="e">
        <f>IF(D$253=$A$248, " ", IF($A342=$A$247, " ", INDEX(PEFA_number!$C$7:$CK$106, MATCH('PEFA Pull'!D$253, PEFA_number!$A$7:$A$106,0), MATCH('PEFA Pull'!$A342, PEFA_number!$C$3:$CK$3, 0))))</f>
        <v>#N/A</v>
      </c>
      <c r="E342" s="105" t="e">
        <f>IF(E$253=$A$248, " ", IF($A342=$A$247, " ", INDEX(PEFA_number!$C$7:$CK$106, MATCH('PEFA Pull'!E$253, PEFA_number!$A$7:$A$106,0), MATCH('PEFA Pull'!$A342, PEFA_number!$C$3:$CK$3, 0))))</f>
        <v>#N/A</v>
      </c>
      <c r="F342" s="105" t="e">
        <f>IF(F$253=$A$248, " ", IF($A342=$A$247, " ", INDEX(PEFA_number!$C$7:$CK$106, MATCH('PEFA Pull'!F$253, PEFA_number!$A$7:$A$106,0), MATCH('PEFA Pull'!$A342, PEFA_number!$C$3:$CK$3, 0))))</f>
        <v>#N/A</v>
      </c>
      <c r="G342" s="105" t="str">
        <f>IF(G$253=$A$248, " ", IF($A342=$A$247, " ", INDEX(PEFA_number!$C$7:$CK$106, MATCH('PEFA Pull'!G$253, PEFA_number!$A$7:$A$106,0), MATCH('PEFA Pull'!$A342, PEFA_number!$C$3:$CK$3, 0))))</f>
        <v xml:space="preserve"> </v>
      </c>
      <c r="H342" s="105" t="str">
        <f>IF(H$253=$A$248, " ", IF($A342=$A$247, " ", INDEX(PEFA_number!$C$7:$CK$106, MATCH('PEFA Pull'!H$253, PEFA_number!$A$7:$A$106,0), MATCH('PEFA Pull'!$A342, PEFA_number!$C$3:$CK$3, 0))))</f>
        <v xml:space="preserve"> </v>
      </c>
      <c r="I342" s="105" t="str">
        <f>IF(I$253=$A$248, " ", IF($A342=$A$247, " ", INDEX(PEFA_number!$C$7:$CK$106, MATCH('PEFA Pull'!I$253, PEFA_number!$A$7:$A$106,0), MATCH('PEFA Pull'!$A342, PEFA_number!$C$3:$CK$3, 0))))</f>
        <v xml:space="preserve"> </v>
      </c>
      <c r="J342" s="105" t="str">
        <f>IF(J$253=$A$248, " ", IF($A342=$A$247, " ", INDEX(PEFA_number!$C$7:$CK$106, MATCH('PEFA Pull'!J$253, PEFA_number!$A$7:$A$106,0), MATCH('PEFA Pull'!$A342, PEFA_number!$C$3:$CK$3, 0))))</f>
        <v xml:space="preserve"> </v>
      </c>
      <c r="K342" s="105" t="str">
        <f>IF(K$253=$A$248, " ", IF($A342=$A$247, " ", INDEX(PEFA_number!$C$7:$CK$106, MATCH('PEFA Pull'!K$253, PEFA_number!$A$7:$A$106,0), MATCH('PEFA Pull'!$A342, PEFA_number!$C$3:$CK$3, 0))))</f>
        <v xml:space="preserve"> </v>
      </c>
      <c r="L342" s="105" t="str">
        <f>IF(L$253=$A$248, " ", IF($A342=$A$247, " ", INDEX(PEFA_number!$C$7:$CK$106, MATCH('PEFA Pull'!L$253, PEFA_number!$A$7:$A$106,0), MATCH('PEFA Pull'!$A342, PEFA_number!$C$3:$CK$3, 0))))</f>
        <v xml:space="preserve"> </v>
      </c>
      <c r="M342" s="105" t="str">
        <f>IF(M$253=$A$248, " ", IF($A342=$A$247, " ", INDEX(PEFA_number!$C$7:$CK$106, MATCH('PEFA Pull'!M$253, PEFA_number!$A$7:$A$106,0), MATCH('PEFA Pull'!$A342, PEFA_number!$C$3:$CK$3, 0))))</f>
        <v xml:space="preserve"> </v>
      </c>
      <c r="N342" s="105" t="e">
        <f>IF(N$253=$A$248, " ", IF($A342=$A$247, " ", INDEX(PEFA_number!$C$7:$CK$106, MATCH('PEFA Pull'!N$253, PEFA_number!$A$7:$A$106,0), MATCH('PEFA Pull'!$A342, PEFA_number!$C$3:$CK$3, 0))))</f>
        <v>#N/A</v>
      </c>
      <c r="O342" s="105" t="e">
        <f>IF(O$253=$A$248, " ", IF($A342=$A$247, " ", INDEX(PEFA_number!$C$7:$CK$106, MATCH('PEFA Pull'!O$253, PEFA_number!$A$7:$A$106,0), MATCH('PEFA Pull'!$A342, PEFA_number!$C$3:$CK$3, 0))))</f>
        <v>#N/A</v>
      </c>
      <c r="P342" s="105" t="e">
        <f>IF(P$253=$A$248, " ", IF($A342=$A$247, " ", INDEX(PEFA_number!$C$7:$CK$106, MATCH('PEFA Pull'!P$253, PEFA_number!$A$7:$A$106,0), MATCH('PEFA Pull'!$A342, PEFA_number!$C$3:$CK$3, 0))))</f>
        <v>#N/A</v>
      </c>
      <c r="Q342" s="105" t="e">
        <f>IF(Q$253=$A$248, " ", IF($A342=$A$247, " ", INDEX(PEFA_number!$C$7:$CK$106, MATCH('PEFA Pull'!Q$253, PEFA_number!$A$7:$A$106,0), MATCH('PEFA Pull'!$A342, PEFA_number!$C$3:$CK$3, 0))))</f>
        <v>#N/A</v>
      </c>
      <c r="R342" s="105" t="e">
        <f>IF(R$253=$A$248, " ", IF($A342=$A$247, " ", INDEX(PEFA_number!$C$7:$CK$106, MATCH('PEFA Pull'!R$253, PEFA_number!$A$7:$A$106,0), MATCH('PEFA Pull'!$A342, PEFA_number!$C$3:$CK$3, 0))))</f>
        <v>#N/A</v>
      </c>
      <c r="S342" s="105" t="e">
        <f>IF(S$253=$A$248, " ", IF($A342=$A$247, " ", INDEX(PEFA_number!$C$7:$CK$106, MATCH('PEFA Pull'!S$253, PEFA_number!$A$7:$A$106,0), MATCH('PEFA Pull'!$A342, PEFA_number!$C$3:$CK$3, 0))))</f>
        <v>#N/A</v>
      </c>
      <c r="T342" s="105" t="e">
        <f>IF(T$253=$A$248, " ", IF($A342=$A$247, " ", INDEX(PEFA_number!$C$7:$CK$106, MATCH('PEFA Pull'!T$253, PEFA_number!$A$7:$A$106,0), MATCH('PEFA Pull'!$A342, PEFA_number!$C$3:$CK$3, 0))))</f>
        <v>#N/A</v>
      </c>
      <c r="U342" s="105" t="str">
        <f>IF(U$253=$A$248, " ", IF($A342=$A$247, " ", INDEX(PEFA_number!$C$7:$CK$106, MATCH('PEFA Pull'!U$253, PEFA_number!$A$7:$A$106,0), MATCH('PEFA Pull'!$A342, PEFA_number!$C$3:$CK$3, 0))))</f>
        <v xml:space="preserve"> </v>
      </c>
      <c r="V342" s="105" t="str">
        <f>IF(V$253=$A$248, " ", IF($A342=$A$247, " ", INDEX(PEFA_number!$C$7:$CK$106, MATCH('PEFA Pull'!V$253, PEFA_number!$A$7:$A$106,0), MATCH('PEFA Pull'!$A342, PEFA_number!$C$3:$CK$3, 0))))</f>
        <v xml:space="preserve"> </v>
      </c>
      <c r="W342" s="105" t="str">
        <f>IF(W$253=$A$248, " ", IF($A342=$A$247, " ", INDEX(PEFA_number!$C$7:$CK$106, MATCH('PEFA Pull'!W$253, PEFA_number!$A$7:$A$106,0), MATCH('PEFA Pull'!$A342, PEFA_number!$C$3:$CK$3, 0))))</f>
        <v xml:space="preserve"> </v>
      </c>
      <c r="X342" s="105" t="e">
        <f>IF(X$253=$A$249, " ", IF($A342=$A$247, " ", INDEX([16]CPIA!$D$9:$X$86, MATCH('PEFA Pull'!$A342, [16]CPIA!$C$9:$C$86, 0), MATCH('PEFA Pull'!X$253, [16]CPIA!$D$7:$X$7, 0))))</f>
        <v>#N/A</v>
      </c>
      <c r="Y342" s="105" t="e">
        <f>IF(Y$253=$A$249, " ", IF($A342=$A$247, " ", INDEX([16]CPIA!$D$9:$X$86, MATCH('PEFA Pull'!$A342, [16]CPIA!$C$9:$C$86, 0), MATCH('PEFA Pull'!Y$253, [16]CPIA!$D$7:$X$7, 0))))</f>
        <v>#N/A</v>
      </c>
      <c r="Z342" s="105" t="str">
        <f>IF(Z$253=$A$249, " ", IF($A342=$A$247, " ", INDEX([16]CPIA!$D$9:$X$86, MATCH('PEFA Pull'!$A342, [16]CPIA!$C$9:$C$86, 0), MATCH('PEFA Pull'!Z$253, [16]CPIA!$D$7:$X$7, 0))))</f>
        <v xml:space="preserve"> </v>
      </c>
      <c r="AA342" s="105" t="str">
        <f>IF(AA$253=$A$249, " ", IF($A342=$A$247, " ", INDEX([16]CPIA!$D$9:$X$86, MATCH('PEFA Pull'!$A342, [16]CPIA!$C$9:$C$86, 0), MATCH('PEFA Pull'!AA$253, [16]CPIA!$D$7:$X$7, 0))))</f>
        <v xml:space="preserve"> </v>
      </c>
      <c r="AB342" s="105" t="str">
        <f>IF(AB$253=$A$249, " ", IF($A342=$A$247, " ", INDEX([16]CPIA!$D$9:$X$86, MATCH('PEFA Pull'!$A342, [16]CPIA!$C$9:$C$86, 0), MATCH('PEFA Pull'!AB$253, [16]CPIA!$D$7:$X$7, 0))))</f>
        <v xml:space="preserve"> </v>
      </c>
      <c r="AC342" s="105" t="str">
        <f>IF(AC$253=$A$249, " ", IF($A342=$A$247, " ", INDEX([16]CPIA!$D$9:$X$86, MATCH('PEFA Pull'!$A342, [16]CPIA!$C$9:$C$86, 0), MATCH('PEFA Pull'!AC$253, [16]CPIA!$D$7:$X$7, 0))))</f>
        <v xml:space="preserve"> </v>
      </c>
      <c r="AD342" s="105" t="str">
        <f>IF(AD$253=$A$249, " ", IF($A342=$A$247, " ", INDEX([16]CPIA!$D$9:$X$86, MATCH('PEFA Pull'!$A342, [16]CPIA!$C$9:$C$86, 0), MATCH('PEFA Pull'!AD$253, [16]CPIA!$D$7:$X$7, 0))))</f>
        <v xml:space="preserve"> </v>
      </c>
      <c r="AE342" s="105" t="str">
        <f>IF(AE$253=$A$249, " ", IF($A342=$A$247, " ", INDEX([16]CPIA!$D$9:$X$86, MATCH('PEFA Pull'!$A342, [16]CPIA!$C$9:$C$86, 0), MATCH('PEFA Pull'!AE$253, [16]CPIA!$D$7:$X$7, 0))))</f>
        <v xml:space="preserve"> </v>
      </c>
      <c r="AF342" s="105" t="str">
        <f>IF(AF$253=$A$249, " ", IF($A342=$A$247, " ", INDEX([16]CPIA!$D$9:$X$86, MATCH('PEFA Pull'!$A342, [16]CPIA!$C$9:$C$86, 0), MATCH('PEFA Pull'!AF$253, [16]CPIA!$D$7:$X$7, 0))))</f>
        <v xml:space="preserve"> </v>
      </c>
      <c r="AG342" s="105" t="str">
        <f>IF(AG$253=$A$249, " ", IF($A342=$A$247, " ", INDEX([16]CPIA!$D$9:$X$86, MATCH('PEFA Pull'!$A342, [16]CPIA!$C$9:$C$86, 0), MATCH('PEFA Pull'!AG$253, [16]CPIA!$D$7:$X$7, 0))))</f>
        <v xml:space="preserve"> </v>
      </c>
      <c r="AH342" s="105" t="e">
        <f>IF(AH$253=$A$248, " ", IF($A342=$A$247, " ", INDEX(PEFA_number!$C$7:$CK$106, MATCH('PEFA Pull'!AH$253, PEFA_number!$A$7:$A$106,0), MATCH('PEFA Pull'!$A342, PEFA_number!$C$3:$CK$3, 0))))</f>
        <v>#N/A</v>
      </c>
      <c r="AI342" s="105" t="str">
        <f>IF(AI$253=$A$248, " ", IF($A342=$A$247, " ", INDEX(PEFA_number!$C$7:$CK$106, MATCH('PEFA Pull'!AI$253, PEFA_number!$A$7:$A$106,0), MATCH('PEFA Pull'!$A342, PEFA_number!$C$3:$CK$3, 0))))</f>
        <v xml:space="preserve"> </v>
      </c>
      <c r="AJ342" s="105" t="str">
        <f>IF(AJ$253=$A$248, " ", IF($A342=$A$247, " ", INDEX(PEFA_number!$C$7:$CK$106, MATCH('PEFA Pull'!AJ$253, PEFA_number!$A$7:$A$106,0), MATCH('PEFA Pull'!$A342, PEFA_number!$C$3:$CK$3, 0))))</f>
        <v xml:space="preserve"> </v>
      </c>
      <c r="AK342" s="105" t="str">
        <f>IF(AK$253=$A$248, " ", IF($A342=$A$247, " ", INDEX(PEFA_number!$C$7:$CK$106, MATCH('PEFA Pull'!AK$253, PEFA_number!$A$7:$A$106,0), MATCH('PEFA Pull'!$A342, PEFA_number!$C$3:$CK$3, 0))))</f>
        <v xml:space="preserve"> </v>
      </c>
    </row>
    <row r="343" spans="1:37">
      <c r="A343" s="117" t="s">
        <v>90</v>
      </c>
      <c r="B343" s="105" t="e">
        <f>IF(B$253=$A$248, " ", IF($A343=$A$247, " ", INDEX(PEFA_number!$C$7:$CK$106, MATCH('PEFA Pull'!B$253, PEFA_number!$A$7:$A$106,0), MATCH('PEFA Pull'!$A343, PEFA_number!$C$3:$CK$3, 0))))</f>
        <v>#N/A</v>
      </c>
      <c r="C343" s="105" t="e">
        <f>IF(C$253=$A$248, " ", IF($A343=$A$247, " ", INDEX(PEFA_number!$C$7:$CK$106, MATCH('PEFA Pull'!C$253, PEFA_number!$A$7:$A$106,0), MATCH('PEFA Pull'!$A343, PEFA_number!$C$3:$CK$3, 0))))</f>
        <v>#N/A</v>
      </c>
      <c r="D343" s="105" t="e">
        <f>IF(D$253=$A$248, " ", IF($A343=$A$247, " ", INDEX(PEFA_number!$C$7:$CK$106, MATCH('PEFA Pull'!D$253, PEFA_number!$A$7:$A$106,0), MATCH('PEFA Pull'!$A343, PEFA_number!$C$3:$CK$3, 0))))</f>
        <v>#N/A</v>
      </c>
      <c r="E343" s="105" t="e">
        <f>IF(E$253=$A$248, " ", IF($A343=$A$247, " ", INDEX(PEFA_number!$C$7:$CK$106, MATCH('PEFA Pull'!E$253, PEFA_number!$A$7:$A$106,0), MATCH('PEFA Pull'!$A343, PEFA_number!$C$3:$CK$3, 0))))</f>
        <v>#N/A</v>
      </c>
      <c r="F343" s="105" t="e">
        <f>IF(F$253=$A$248, " ", IF($A343=$A$247, " ", INDEX(PEFA_number!$C$7:$CK$106, MATCH('PEFA Pull'!F$253, PEFA_number!$A$7:$A$106,0), MATCH('PEFA Pull'!$A343, PEFA_number!$C$3:$CK$3, 0))))</f>
        <v>#N/A</v>
      </c>
      <c r="G343" s="105" t="str">
        <f>IF(G$253=$A$248, " ", IF($A343=$A$247, " ", INDEX(PEFA_number!$C$7:$CK$106, MATCH('PEFA Pull'!G$253, PEFA_number!$A$7:$A$106,0), MATCH('PEFA Pull'!$A343, PEFA_number!$C$3:$CK$3, 0))))</f>
        <v xml:space="preserve"> </v>
      </c>
      <c r="H343" s="105" t="str">
        <f>IF(H$253=$A$248, " ", IF($A343=$A$247, " ", INDEX(PEFA_number!$C$7:$CK$106, MATCH('PEFA Pull'!H$253, PEFA_number!$A$7:$A$106,0), MATCH('PEFA Pull'!$A343, PEFA_number!$C$3:$CK$3, 0))))</f>
        <v xml:space="preserve"> </v>
      </c>
      <c r="I343" s="105" t="str">
        <f>IF(I$253=$A$248, " ", IF($A343=$A$247, " ", INDEX(PEFA_number!$C$7:$CK$106, MATCH('PEFA Pull'!I$253, PEFA_number!$A$7:$A$106,0), MATCH('PEFA Pull'!$A343, PEFA_number!$C$3:$CK$3, 0))))</f>
        <v xml:space="preserve"> </v>
      </c>
      <c r="J343" s="105" t="str">
        <f>IF(J$253=$A$248, " ", IF($A343=$A$247, " ", INDEX(PEFA_number!$C$7:$CK$106, MATCH('PEFA Pull'!J$253, PEFA_number!$A$7:$A$106,0), MATCH('PEFA Pull'!$A343, PEFA_number!$C$3:$CK$3, 0))))</f>
        <v xml:space="preserve"> </v>
      </c>
      <c r="K343" s="105" t="str">
        <f>IF(K$253=$A$248, " ", IF($A343=$A$247, " ", INDEX(PEFA_number!$C$7:$CK$106, MATCH('PEFA Pull'!K$253, PEFA_number!$A$7:$A$106,0), MATCH('PEFA Pull'!$A343, PEFA_number!$C$3:$CK$3, 0))))</f>
        <v xml:space="preserve"> </v>
      </c>
      <c r="L343" s="105" t="str">
        <f>IF(L$253=$A$248, " ", IF($A343=$A$247, " ", INDEX(PEFA_number!$C$7:$CK$106, MATCH('PEFA Pull'!L$253, PEFA_number!$A$7:$A$106,0), MATCH('PEFA Pull'!$A343, PEFA_number!$C$3:$CK$3, 0))))</f>
        <v xml:space="preserve"> </v>
      </c>
      <c r="M343" s="105" t="str">
        <f>IF(M$253=$A$248, " ", IF($A343=$A$247, " ", INDEX(PEFA_number!$C$7:$CK$106, MATCH('PEFA Pull'!M$253, PEFA_number!$A$7:$A$106,0), MATCH('PEFA Pull'!$A343, PEFA_number!$C$3:$CK$3, 0))))</f>
        <v xml:space="preserve"> </v>
      </c>
      <c r="N343" s="105" t="e">
        <f>IF(N$253=$A$248, " ", IF($A343=$A$247, " ", INDEX(PEFA_number!$C$7:$CK$106, MATCH('PEFA Pull'!N$253, PEFA_number!$A$7:$A$106,0), MATCH('PEFA Pull'!$A343, PEFA_number!$C$3:$CK$3, 0))))</f>
        <v>#N/A</v>
      </c>
      <c r="O343" s="105" t="e">
        <f>IF(O$253=$A$248, " ", IF($A343=$A$247, " ", INDEX(PEFA_number!$C$7:$CK$106, MATCH('PEFA Pull'!O$253, PEFA_number!$A$7:$A$106,0), MATCH('PEFA Pull'!$A343, PEFA_number!$C$3:$CK$3, 0))))</f>
        <v>#N/A</v>
      </c>
      <c r="P343" s="105" t="e">
        <f>IF(P$253=$A$248, " ", IF($A343=$A$247, " ", INDEX(PEFA_number!$C$7:$CK$106, MATCH('PEFA Pull'!P$253, PEFA_number!$A$7:$A$106,0), MATCH('PEFA Pull'!$A343, PEFA_number!$C$3:$CK$3, 0))))</f>
        <v>#N/A</v>
      </c>
      <c r="Q343" s="105" t="e">
        <f>IF(Q$253=$A$248, " ", IF($A343=$A$247, " ", INDEX(PEFA_number!$C$7:$CK$106, MATCH('PEFA Pull'!Q$253, PEFA_number!$A$7:$A$106,0), MATCH('PEFA Pull'!$A343, PEFA_number!$C$3:$CK$3, 0))))</f>
        <v>#N/A</v>
      </c>
      <c r="R343" s="105" t="e">
        <f>IF(R$253=$A$248, " ", IF($A343=$A$247, " ", INDEX(PEFA_number!$C$7:$CK$106, MATCH('PEFA Pull'!R$253, PEFA_number!$A$7:$A$106,0), MATCH('PEFA Pull'!$A343, PEFA_number!$C$3:$CK$3, 0))))</f>
        <v>#N/A</v>
      </c>
      <c r="S343" s="105" t="e">
        <f>IF(S$253=$A$248, " ", IF($A343=$A$247, " ", INDEX(PEFA_number!$C$7:$CK$106, MATCH('PEFA Pull'!S$253, PEFA_number!$A$7:$A$106,0), MATCH('PEFA Pull'!$A343, PEFA_number!$C$3:$CK$3, 0))))</f>
        <v>#N/A</v>
      </c>
      <c r="T343" s="105" t="e">
        <f>IF(T$253=$A$248, " ", IF($A343=$A$247, " ", INDEX(PEFA_number!$C$7:$CK$106, MATCH('PEFA Pull'!T$253, PEFA_number!$A$7:$A$106,0), MATCH('PEFA Pull'!$A343, PEFA_number!$C$3:$CK$3, 0))))</f>
        <v>#N/A</v>
      </c>
      <c r="U343" s="105" t="str">
        <f>IF(U$253=$A$248, " ", IF($A343=$A$247, " ", INDEX(PEFA_number!$C$7:$CK$106, MATCH('PEFA Pull'!U$253, PEFA_number!$A$7:$A$106,0), MATCH('PEFA Pull'!$A343, PEFA_number!$C$3:$CK$3, 0))))</f>
        <v xml:space="preserve"> </v>
      </c>
      <c r="V343" s="105" t="str">
        <f>IF(V$253=$A$248, " ", IF($A343=$A$247, " ", INDEX(PEFA_number!$C$7:$CK$106, MATCH('PEFA Pull'!V$253, PEFA_number!$A$7:$A$106,0), MATCH('PEFA Pull'!$A343, PEFA_number!$C$3:$CK$3, 0))))</f>
        <v xml:space="preserve"> </v>
      </c>
      <c r="W343" s="105" t="str">
        <f>IF(W$253=$A$248, " ", IF($A343=$A$247, " ", INDEX(PEFA_number!$C$7:$CK$106, MATCH('PEFA Pull'!W$253, PEFA_number!$A$7:$A$106,0), MATCH('PEFA Pull'!$A343, PEFA_number!$C$3:$CK$3, 0))))</f>
        <v xml:space="preserve"> </v>
      </c>
      <c r="X343" s="105" t="e">
        <f>IF(X$253=$A$249, " ", IF($A343=$A$247, " ", INDEX([16]CPIA!$D$9:$X$86, MATCH('PEFA Pull'!$A343, [16]CPIA!$C$9:$C$86, 0), MATCH('PEFA Pull'!X$253, [16]CPIA!$D$7:$X$7, 0))))</f>
        <v>#N/A</v>
      </c>
      <c r="Y343" s="105" t="e">
        <f>IF(Y$253=$A$249, " ", IF($A343=$A$247, " ", INDEX([16]CPIA!$D$9:$X$86, MATCH('PEFA Pull'!$A343, [16]CPIA!$C$9:$C$86, 0), MATCH('PEFA Pull'!Y$253, [16]CPIA!$D$7:$X$7, 0))))</f>
        <v>#N/A</v>
      </c>
      <c r="Z343" s="105" t="str">
        <f>IF(Z$253=$A$249, " ", IF($A343=$A$247, " ", INDEX([16]CPIA!$D$9:$X$86, MATCH('PEFA Pull'!$A343, [16]CPIA!$C$9:$C$86, 0), MATCH('PEFA Pull'!Z$253, [16]CPIA!$D$7:$X$7, 0))))</f>
        <v xml:space="preserve"> </v>
      </c>
      <c r="AA343" s="105" t="str">
        <f>IF(AA$253=$A$249, " ", IF($A343=$A$247, " ", INDEX([16]CPIA!$D$9:$X$86, MATCH('PEFA Pull'!$A343, [16]CPIA!$C$9:$C$86, 0), MATCH('PEFA Pull'!AA$253, [16]CPIA!$D$7:$X$7, 0))))</f>
        <v xml:space="preserve"> </v>
      </c>
      <c r="AB343" s="105" t="str">
        <f>IF(AB$253=$A$249, " ", IF($A343=$A$247, " ", INDEX([16]CPIA!$D$9:$X$86, MATCH('PEFA Pull'!$A343, [16]CPIA!$C$9:$C$86, 0), MATCH('PEFA Pull'!AB$253, [16]CPIA!$D$7:$X$7, 0))))</f>
        <v xml:space="preserve"> </v>
      </c>
      <c r="AC343" s="105" t="str">
        <f>IF(AC$253=$A$249, " ", IF($A343=$A$247, " ", INDEX([16]CPIA!$D$9:$X$86, MATCH('PEFA Pull'!$A343, [16]CPIA!$C$9:$C$86, 0), MATCH('PEFA Pull'!AC$253, [16]CPIA!$D$7:$X$7, 0))))</f>
        <v xml:space="preserve"> </v>
      </c>
      <c r="AD343" s="105" t="str">
        <f>IF(AD$253=$A$249, " ", IF($A343=$A$247, " ", INDEX([16]CPIA!$D$9:$X$86, MATCH('PEFA Pull'!$A343, [16]CPIA!$C$9:$C$86, 0), MATCH('PEFA Pull'!AD$253, [16]CPIA!$D$7:$X$7, 0))))</f>
        <v xml:space="preserve"> </v>
      </c>
      <c r="AE343" s="105" t="str">
        <f>IF(AE$253=$A$249, " ", IF($A343=$A$247, " ", INDEX([16]CPIA!$D$9:$X$86, MATCH('PEFA Pull'!$A343, [16]CPIA!$C$9:$C$86, 0), MATCH('PEFA Pull'!AE$253, [16]CPIA!$D$7:$X$7, 0))))</f>
        <v xml:space="preserve"> </v>
      </c>
      <c r="AF343" s="105" t="str">
        <f>IF(AF$253=$A$249, " ", IF($A343=$A$247, " ", INDEX([16]CPIA!$D$9:$X$86, MATCH('PEFA Pull'!$A343, [16]CPIA!$C$9:$C$86, 0), MATCH('PEFA Pull'!AF$253, [16]CPIA!$D$7:$X$7, 0))))</f>
        <v xml:space="preserve"> </v>
      </c>
      <c r="AG343" s="105" t="str">
        <f>IF(AG$253=$A$249, " ", IF($A343=$A$247, " ", INDEX([16]CPIA!$D$9:$X$86, MATCH('PEFA Pull'!$A343, [16]CPIA!$C$9:$C$86, 0), MATCH('PEFA Pull'!AG$253, [16]CPIA!$D$7:$X$7, 0))))</f>
        <v xml:space="preserve"> </v>
      </c>
      <c r="AH343" s="105" t="e">
        <f>IF(AH$253=$A$248, " ", IF($A343=$A$247, " ", INDEX(PEFA_number!$C$7:$CK$106, MATCH('PEFA Pull'!AH$253, PEFA_number!$A$7:$A$106,0), MATCH('PEFA Pull'!$A343, PEFA_number!$C$3:$CK$3, 0))))</f>
        <v>#N/A</v>
      </c>
      <c r="AI343" s="105" t="str">
        <f>IF(AI$253=$A$248, " ", IF($A343=$A$247, " ", INDEX(PEFA_number!$C$7:$CK$106, MATCH('PEFA Pull'!AI$253, PEFA_number!$A$7:$A$106,0), MATCH('PEFA Pull'!$A343, PEFA_number!$C$3:$CK$3, 0))))</f>
        <v xml:space="preserve"> </v>
      </c>
      <c r="AJ343" s="105" t="str">
        <f>IF(AJ$253=$A$248, " ", IF($A343=$A$247, " ", INDEX(PEFA_number!$C$7:$CK$106, MATCH('PEFA Pull'!AJ$253, PEFA_number!$A$7:$A$106,0), MATCH('PEFA Pull'!$A343, PEFA_number!$C$3:$CK$3, 0))))</f>
        <v xml:space="preserve"> </v>
      </c>
      <c r="AK343" s="105" t="str">
        <f>IF(AK$253=$A$248, " ", IF($A343=$A$247, " ", INDEX(PEFA_number!$C$7:$CK$106, MATCH('PEFA Pull'!AK$253, PEFA_number!$A$7:$A$106,0), MATCH('PEFA Pull'!$A343, PEFA_number!$C$3:$CK$3, 0))))</f>
        <v xml:space="preserve"> </v>
      </c>
    </row>
    <row r="344" spans="1:37">
      <c r="A344" s="117" t="s">
        <v>91</v>
      </c>
      <c r="B344" s="105">
        <f>IF(B$253=$A$248, " ", IF($A344=$A$247, " ", INDEX(PEFA_number!$C$7:$CK$106, MATCH('PEFA Pull'!B$253, PEFA_number!$A$7:$A$106,0), MATCH('PEFA Pull'!$A344, PEFA_number!$C$3:$CK$3, 0))))</f>
        <v>3</v>
      </c>
      <c r="C344" s="105">
        <f>IF(C$253=$A$248, " ", IF($A344=$A$247, " ", INDEX(PEFA_number!$C$7:$CK$106, MATCH('PEFA Pull'!C$253, PEFA_number!$A$7:$A$106,0), MATCH('PEFA Pull'!$A344, PEFA_number!$C$3:$CK$3, 0))))</f>
        <v>2</v>
      </c>
      <c r="D344" s="105">
        <f>IF(D$253=$A$248, " ", IF($A344=$A$247, " ", INDEX(PEFA_number!$C$7:$CK$106, MATCH('PEFA Pull'!D$253, PEFA_number!$A$7:$A$106,0), MATCH('PEFA Pull'!$A344, PEFA_number!$C$3:$CK$3, 0))))</f>
        <v>2</v>
      </c>
      <c r="E344" s="105">
        <f>IF(E$253=$A$248, " ", IF($A344=$A$247, " ", INDEX(PEFA_number!$C$7:$CK$106, MATCH('PEFA Pull'!E$253, PEFA_number!$A$7:$A$106,0), MATCH('PEFA Pull'!$A344, PEFA_number!$C$3:$CK$3, 0))))</f>
        <v>1</v>
      </c>
      <c r="F344" s="105">
        <f>IF(F$253=$A$248, " ", IF($A344=$A$247, " ", INDEX(PEFA_number!$C$7:$CK$106, MATCH('PEFA Pull'!F$253, PEFA_number!$A$7:$A$106,0), MATCH('PEFA Pull'!$A344, PEFA_number!$C$3:$CK$3, 0))))</f>
        <v>1</v>
      </c>
      <c r="G344" s="105" t="str">
        <f>IF(G$253=$A$248, " ", IF($A344=$A$247, " ", INDEX(PEFA_number!$C$7:$CK$106, MATCH('PEFA Pull'!G$253, PEFA_number!$A$7:$A$106,0), MATCH('PEFA Pull'!$A344, PEFA_number!$C$3:$CK$3, 0))))</f>
        <v xml:space="preserve"> </v>
      </c>
      <c r="H344" s="105" t="str">
        <f>IF(H$253=$A$248, " ", IF($A344=$A$247, " ", INDEX(PEFA_number!$C$7:$CK$106, MATCH('PEFA Pull'!H$253, PEFA_number!$A$7:$A$106,0), MATCH('PEFA Pull'!$A344, PEFA_number!$C$3:$CK$3, 0))))</f>
        <v xml:space="preserve"> </v>
      </c>
      <c r="I344" s="105" t="str">
        <f>IF(I$253=$A$248, " ", IF($A344=$A$247, " ", INDEX(PEFA_number!$C$7:$CK$106, MATCH('PEFA Pull'!I$253, PEFA_number!$A$7:$A$106,0), MATCH('PEFA Pull'!$A344, PEFA_number!$C$3:$CK$3, 0))))</f>
        <v xml:space="preserve"> </v>
      </c>
      <c r="J344" s="105" t="str">
        <f>IF(J$253=$A$248, " ", IF($A344=$A$247, " ", INDEX(PEFA_number!$C$7:$CK$106, MATCH('PEFA Pull'!J$253, PEFA_number!$A$7:$A$106,0), MATCH('PEFA Pull'!$A344, PEFA_number!$C$3:$CK$3, 0))))</f>
        <v xml:space="preserve"> </v>
      </c>
      <c r="K344" s="105" t="str">
        <f>IF(K$253=$A$248, " ", IF($A344=$A$247, " ", INDEX(PEFA_number!$C$7:$CK$106, MATCH('PEFA Pull'!K$253, PEFA_number!$A$7:$A$106,0), MATCH('PEFA Pull'!$A344, PEFA_number!$C$3:$CK$3, 0))))</f>
        <v xml:space="preserve"> </v>
      </c>
      <c r="L344" s="105" t="str">
        <f>IF(L$253=$A$248, " ", IF($A344=$A$247, " ", INDEX(PEFA_number!$C$7:$CK$106, MATCH('PEFA Pull'!L$253, PEFA_number!$A$7:$A$106,0), MATCH('PEFA Pull'!$A344, PEFA_number!$C$3:$CK$3, 0))))</f>
        <v xml:space="preserve"> </v>
      </c>
      <c r="M344" s="105" t="str">
        <f>IF(M$253=$A$248, " ", IF($A344=$A$247, " ", INDEX(PEFA_number!$C$7:$CK$106, MATCH('PEFA Pull'!M$253, PEFA_number!$A$7:$A$106,0), MATCH('PEFA Pull'!$A344, PEFA_number!$C$3:$CK$3, 0))))</f>
        <v xml:space="preserve"> </v>
      </c>
      <c r="N344" s="105">
        <f>IF(N$253=$A$248, " ", IF($A344=$A$247, " ", INDEX(PEFA_number!$C$7:$CK$106, MATCH('PEFA Pull'!N$253, PEFA_number!$A$7:$A$106,0), MATCH('PEFA Pull'!$A344, PEFA_number!$C$3:$CK$3, 0))))</f>
        <v>2</v>
      </c>
      <c r="O344" s="105">
        <f>IF(O$253=$A$248, " ", IF($A344=$A$247, " ", INDEX(PEFA_number!$C$7:$CK$106, MATCH('PEFA Pull'!O$253, PEFA_number!$A$7:$A$106,0), MATCH('PEFA Pull'!$A344, PEFA_number!$C$3:$CK$3, 0))))</f>
        <v>3</v>
      </c>
      <c r="P344" s="105">
        <f>IF(P$253=$A$248, " ", IF($A344=$A$247, " ", INDEX(PEFA_number!$C$7:$CK$106, MATCH('PEFA Pull'!P$253, PEFA_number!$A$7:$A$106,0), MATCH('PEFA Pull'!$A344, PEFA_number!$C$3:$CK$3, 0))))</f>
        <v>2</v>
      </c>
      <c r="Q344" s="105">
        <f>IF(Q$253=$A$248, " ", IF($A344=$A$247, " ", INDEX(PEFA_number!$C$7:$CK$106, MATCH('PEFA Pull'!Q$253, PEFA_number!$A$7:$A$106,0), MATCH('PEFA Pull'!$A344, PEFA_number!$C$3:$CK$3, 0))))</f>
        <v>4</v>
      </c>
      <c r="R344" s="105">
        <f>IF(R$253=$A$248, " ", IF($A344=$A$247, " ", INDEX(PEFA_number!$C$7:$CK$106, MATCH('PEFA Pull'!R$253, PEFA_number!$A$7:$A$106,0), MATCH('PEFA Pull'!$A344, PEFA_number!$C$3:$CK$3, 0))))</f>
        <v>2</v>
      </c>
      <c r="S344" s="105">
        <f>IF(S$253=$A$248, " ", IF($A344=$A$247, " ", INDEX(PEFA_number!$C$7:$CK$106, MATCH('PEFA Pull'!S$253, PEFA_number!$A$7:$A$106,0), MATCH('PEFA Pull'!$A344, PEFA_number!$C$3:$CK$3, 0))))</f>
        <v>1</v>
      </c>
      <c r="T344" s="105">
        <f>IF(T$253=$A$248, " ", IF($A344=$A$247, " ", INDEX(PEFA_number!$C$7:$CK$106, MATCH('PEFA Pull'!T$253, PEFA_number!$A$7:$A$106,0), MATCH('PEFA Pull'!$A344, PEFA_number!$C$3:$CK$3, 0))))</f>
        <v>1</v>
      </c>
      <c r="U344" s="105" t="str">
        <f>IF(U$253=$A$248, " ", IF($A344=$A$247, " ", INDEX(PEFA_number!$C$7:$CK$106, MATCH('PEFA Pull'!U$253, PEFA_number!$A$7:$A$106,0), MATCH('PEFA Pull'!$A344, PEFA_number!$C$3:$CK$3, 0))))</f>
        <v xml:space="preserve"> </v>
      </c>
      <c r="V344" s="105" t="str">
        <f>IF(V$253=$A$248, " ", IF($A344=$A$247, " ", INDEX(PEFA_number!$C$7:$CK$106, MATCH('PEFA Pull'!V$253, PEFA_number!$A$7:$A$106,0), MATCH('PEFA Pull'!$A344, PEFA_number!$C$3:$CK$3, 0))))</f>
        <v xml:space="preserve"> </v>
      </c>
      <c r="W344" s="105" t="str">
        <f>IF(W$253=$A$248, " ", IF($A344=$A$247, " ", INDEX(PEFA_number!$C$7:$CK$106, MATCH('PEFA Pull'!W$253, PEFA_number!$A$7:$A$106,0), MATCH('PEFA Pull'!$A344, PEFA_number!$C$3:$CK$3, 0))))</f>
        <v xml:space="preserve"> </v>
      </c>
      <c r="X344" s="105">
        <f>IF(X$253=$A$249, " ", IF($A344=$A$247, " ", INDEX([16]CPIA!$D$9:$X$86, MATCH('PEFA Pull'!$A344, [16]CPIA!$C$9:$C$86, 0), MATCH('PEFA Pull'!X$253, [16]CPIA!$D$7:$X$7, 0))))</f>
        <v>3</v>
      </c>
      <c r="Y344" s="105">
        <f>IF(Y$253=$A$249, " ", IF($A344=$A$247, " ", INDEX([16]CPIA!$D$9:$X$86, MATCH('PEFA Pull'!$A344, [16]CPIA!$C$9:$C$86, 0), MATCH('PEFA Pull'!Y$253, [16]CPIA!$D$7:$X$7, 0))))</f>
        <v>2.5</v>
      </c>
      <c r="Z344" s="105" t="str">
        <f>IF(Z$253=$A$249, " ", IF($A344=$A$247, " ", INDEX([16]CPIA!$D$9:$X$86, MATCH('PEFA Pull'!$A344, [16]CPIA!$C$9:$C$86, 0), MATCH('PEFA Pull'!Z$253, [16]CPIA!$D$7:$X$7, 0))))</f>
        <v xml:space="preserve"> </v>
      </c>
      <c r="AA344" s="105" t="str">
        <f>IF(AA$253=$A$249, " ", IF($A344=$A$247, " ", INDEX([16]CPIA!$D$9:$X$86, MATCH('PEFA Pull'!$A344, [16]CPIA!$C$9:$C$86, 0), MATCH('PEFA Pull'!AA$253, [16]CPIA!$D$7:$X$7, 0))))</f>
        <v xml:space="preserve"> </v>
      </c>
      <c r="AB344" s="105" t="str">
        <f>IF(AB$253=$A$249, " ", IF($A344=$A$247, " ", INDEX([16]CPIA!$D$9:$X$86, MATCH('PEFA Pull'!$A344, [16]CPIA!$C$9:$C$86, 0), MATCH('PEFA Pull'!AB$253, [16]CPIA!$D$7:$X$7, 0))))</f>
        <v xml:space="preserve"> </v>
      </c>
      <c r="AC344" s="105" t="str">
        <f>IF(AC$253=$A$249, " ", IF($A344=$A$247, " ", INDEX([16]CPIA!$D$9:$X$86, MATCH('PEFA Pull'!$A344, [16]CPIA!$C$9:$C$86, 0), MATCH('PEFA Pull'!AC$253, [16]CPIA!$D$7:$X$7, 0))))</f>
        <v xml:space="preserve"> </v>
      </c>
      <c r="AD344" s="105" t="str">
        <f>IF(AD$253=$A$249, " ", IF($A344=$A$247, " ", INDEX([16]CPIA!$D$9:$X$86, MATCH('PEFA Pull'!$A344, [16]CPIA!$C$9:$C$86, 0), MATCH('PEFA Pull'!AD$253, [16]CPIA!$D$7:$X$7, 0))))</f>
        <v xml:space="preserve"> </v>
      </c>
      <c r="AE344" s="105" t="str">
        <f>IF(AE$253=$A$249, " ", IF($A344=$A$247, " ", INDEX([16]CPIA!$D$9:$X$86, MATCH('PEFA Pull'!$A344, [16]CPIA!$C$9:$C$86, 0), MATCH('PEFA Pull'!AE$253, [16]CPIA!$D$7:$X$7, 0))))</f>
        <v xml:space="preserve"> </v>
      </c>
      <c r="AF344" s="105" t="str">
        <f>IF(AF$253=$A$249, " ", IF($A344=$A$247, " ", INDEX([16]CPIA!$D$9:$X$86, MATCH('PEFA Pull'!$A344, [16]CPIA!$C$9:$C$86, 0), MATCH('PEFA Pull'!AF$253, [16]CPIA!$D$7:$X$7, 0))))</f>
        <v xml:space="preserve"> </v>
      </c>
      <c r="AG344" s="105" t="str">
        <f>IF(AG$253=$A$249, " ", IF($A344=$A$247, " ", INDEX([16]CPIA!$D$9:$X$86, MATCH('PEFA Pull'!$A344, [16]CPIA!$C$9:$C$86, 0), MATCH('PEFA Pull'!AG$253, [16]CPIA!$D$7:$X$7, 0))))</f>
        <v xml:space="preserve"> </v>
      </c>
      <c r="AH344" s="105">
        <f>IF(AH$253=$A$248, " ", IF($A344=$A$247, " ", INDEX(PEFA_number!$C$7:$CK$106, MATCH('PEFA Pull'!AH$253, PEFA_number!$A$7:$A$106,0), MATCH('PEFA Pull'!$A344, PEFA_number!$C$3:$CK$3, 0))))</f>
        <v>3</v>
      </c>
      <c r="AI344" s="105" t="str">
        <f>IF(AI$253=$A$248, " ", IF($A344=$A$247, " ", INDEX(PEFA_number!$C$7:$CK$106, MATCH('PEFA Pull'!AI$253, PEFA_number!$A$7:$A$106,0), MATCH('PEFA Pull'!$A344, PEFA_number!$C$3:$CK$3, 0))))</f>
        <v xml:space="preserve"> </v>
      </c>
      <c r="AJ344" s="105" t="str">
        <f>IF(AJ$253=$A$248, " ", IF($A344=$A$247, " ", INDEX(PEFA_number!$C$7:$CK$106, MATCH('PEFA Pull'!AJ$253, PEFA_number!$A$7:$A$106,0), MATCH('PEFA Pull'!$A344, PEFA_number!$C$3:$CK$3, 0))))</f>
        <v xml:space="preserve"> </v>
      </c>
      <c r="AK344" s="105" t="str">
        <f>IF(AK$253=$A$248, " ", IF($A344=$A$247, " ", INDEX(PEFA_number!$C$7:$CK$106, MATCH('PEFA Pull'!AK$253, PEFA_number!$A$7:$A$106,0), MATCH('PEFA Pull'!$A344, PEFA_number!$C$3:$CK$3, 0))))</f>
        <v xml:space="preserve"> </v>
      </c>
    </row>
    <row r="345" spans="1:37">
      <c r="A345" s="117" t="s">
        <v>92</v>
      </c>
      <c r="B345" s="105" t="e">
        <f>IF(B$253=$A$248, " ", IF($A345=$A$247, " ", INDEX(PEFA_number!$C$7:$CK$106, MATCH('PEFA Pull'!B$253, PEFA_number!$A$7:$A$106,0), MATCH('PEFA Pull'!$A345, PEFA_number!$C$3:$CK$3, 0))))</f>
        <v>#N/A</v>
      </c>
      <c r="C345" s="105" t="e">
        <f>IF(C$253=$A$248, " ", IF($A345=$A$247, " ", INDEX(PEFA_number!$C$7:$CK$106, MATCH('PEFA Pull'!C$253, PEFA_number!$A$7:$A$106,0), MATCH('PEFA Pull'!$A345, PEFA_number!$C$3:$CK$3, 0))))</f>
        <v>#N/A</v>
      </c>
      <c r="D345" s="105" t="e">
        <f>IF(D$253=$A$248, " ", IF($A345=$A$247, " ", INDEX(PEFA_number!$C$7:$CK$106, MATCH('PEFA Pull'!D$253, PEFA_number!$A$7:$A$106,0), MATCH('PEFA Pull'!$A345, PEFA_number!$C$3:$CK$3, 0))))</f>
        <v>#N/A</v>
      </c>
      <c r="E345" s="105" t="e">
        <f>IF(E$253=$A$248, " ", IF($A345=$A$247, " ", INDEX(PEFA_number!$C$7:$CK$106, MATCH('PEFA Pull'!E$253, PEFA_number!$A$7:$A$106,0), MATCH('PEFA Pull'!$A345, PEFA_number!$C$3:$CK$3, 0))))</f>
        <v>#N/A</v>
      </c>
      <c r="F345" s="105" t="e">
        <f>IF(F$253=$A$248, " ", IF($A345=$A$247, " ", INDEX(PEFA_number!$C$7:$CK$106, MATCH('PEFA Pull'!F$253, PEFA_number!$A$7:$A$106,0), MATCH('PEFA Pull'!$A345, PEFA_number!$C$3:$CK$3, 0))))</f>
        <v>#N/A</v>
      </c>
      <c r="G345" s="105" t="str">
        <f>IF(G$253=$A$248, " ", IF($A345=$A$247, " ", INDEX(PEFA_number!$C$7:$CK$106, MATCH('PEFA Pull'!G$253, PEFA_number!$A$7:$A$106,0), MATCH('PEFA Pull'!$A345, PEFA_number!$C$3:$CK$3, 0))))</f>
        <v xml:space="preserve"> </v>
      </c>
      <c r="H345" s="105" t="str">
        <f>IF(H$253=$A$248, " ", IF($A345=$A$247, " ", INDEX(PEFA_number!$C$7:$CK$106, MATCH('PEFA Pull'!H$253, PEFA_number!$A$7:$A$106,0), MATCH('PEFA Pull'!$A345, PEFA_number!$C$3:$CK$3, 0))))</f>
        <v xml:space="preserve"> </v>
      </c>
      <c r="I345" s="105" t="str">
        <f>IF(I$253=$A$248, " ", IF($A345=$A$247, " ", INDEX(PEFA_number!$C$7:$CK$106, MATCH('PEFA Pull'!I$253, PEFA_number!$A$7:$A$106,0), MATCH('PEFA Pull'!$A345, PEFA_number!$C$3:$CK$3, 0))))</f>
        <v xml:space="preserve"> </v>
      </c>
      <c r="J345" s="105" t="str">
        <f>IF(J$253=$A$248, " ", IF($A345=$A$247, " ", INDEX(PEFA_number!$C$7:$CK$106, MATCH('PEFA Pull'!J$253, PEFA_number!$A$7:$A$106,0), MATCH('PEFA Pull'!$A345, PEFA_number!$C$3:$CK$3, 0))))</f>
        <v xml:space="preserve"> </v>
      </c>
      <c r="K345" s="105" t="str">
        <f>IF(K$253=$A$248, " ", IF($A345=$A$247, " ", INDEX(PEFA_number!$C$7:$CK$106, MATCH('PEFA Pull'!K$253, PEFA_number!$A$7:$A$106,0), MATCH('PEFA Pull'!$A345, PEFA_number!$C$3:$CK$3, 0))))</f>
        <v xml:space="preserve"> </v>
      </c>
      <c r="L345" s="105" t="str">
        <f>IF(L$253=$A$248, " ", IF($A345=$A$247, " ", INDEX(PEFA_number!$C$7:$CK$106, MATCH('PEFA Pull'!L$253, PEFA_number!$A$7:$A$106,0), MATCH('PEFA Pull'!$A345, PEFA_number!$C$3:$CK$3, 0))))</f>
        <v xml:space="preserve"> </v>
      </c>
      <c r="M345" s="105" t="str">
        <f>IF(M$253=$A$248, " ", IF($A345=$A$247, " ", INDEX(PEFA_number!$C$7:$CK$106, MATCH('PEFA Pull'!M$253, PEFA_number!$A$7:$A$106,0), MATCH('PEFA Pull'!$A345, PEFA_number!$C$3:$CK$3, 0))))</f>
        <v xml:space="preserve"> </v>
      </c>
      <c r="N345" s="105" t="e">
        <f>IF(N$253=$A$248, " ", IF($A345=$A$247, " ", INDEX(PEFA_number!$C$7:$CK$106, MATCH('PEFA Pull'!N$253, PEFA_number!$A$7:$A$106,0), MATCH('PEFA Pull'!$A345, PEFA_number!$C$3:$CK$3, 0))))</f>
        <v>#N/A</v>
      </c>
      <c r="O345" s="105" t="e">
        <f>IF(O$253=$A$248, " ", IF($A345=$A$247, " ", INDEX(PEFA_number!$C$7:$CK$106, MATCH('PEFA Pull'!O$253, PEFA_number!$A$7:$A$106,0), MATCH('PEFA Pull'!$A345, PEFA_number!$C$3:$CK$3, 0))))</f>
        <v>#N/A</v>
      </c>
      <c r="P345" s="105" t="e">
        <f>IF(P$253=$A$248, " ", IF($A345=$A$247, " ", INDEX(PEFA_number!$C$7:$CK$106, MATCH('PEFA Pull'!P$253, PEFA_number!$A$7:$A$106,0), MATCH('PEFA Pull'!$A345, PEFA_number!$C$3:$CK$3, 0))))</f>
        <v>#N/A</v>
      </c>
      <c r="Q345" s="105" t="e">
        <f>IF(Q$253=$A$248, " ", IF($A345=$A$247, " ", INDEX(PEFA_number!$C$7:$CK$106, MATCH('PEFA Pull'!Q$253, PEFA_number!$A$7:$A$106,0), MATCH('PEFA Pull'!$A345, PEFA_number!$C$3:$CK$3, 0))))</f>
        <v>#N/A</v>
      </c>
      <c r="R345" s="105" t="e">
        <f>IF(R$253=$A$248, " ", IF($A345=$A$247, " ", INDEX(PEFA_number!$C$7:$CK$106, MATCH('PEFA Pull'!R$253, PEFA_number!$A$7:$A$106,0), MATCH('PEFA Pull'!$A345, PEFA_number!$C$3:$CK$3, 0))))</f>
        <v>#N/A</v>
      </c>
      <c r="S345" s="105" t="e">
        <f>IF(S$253=$A$248, " ", IF($A345=$A$247, " ", INDEX(PEFA_number!$C$7:$CK$106, MATCH('PEFA Pull'!S$253, PEFA_number!$A$7:$A$106,0), MATCH('PEFA Pull'!$A345, PEFA_number!$C$3:$CK$3, 0))))</f>
        <v>#N/A</v>
      </c>
      <c r="T345" s="105" t="e">
        <f>IF(T$253=$A$248, " ", IF($A345=$A$247, " ", INDEX(PEFA_number!$C$7:$CK$106, MATCH('PEFA Pull'!T$253, PEFA_number!$A$7:$A$106,0), MATCH('PEFA Pull'!$A345, PEFA_number!$C$3:$CK$3, 0))))</f>
        <v>#N/A</v>
      </c>
      <c r="U345" s="105" t="str">
        <f>IF(U$253=$A$248, " ", IF($A345=$A$247, " ", INDEX(PEFA_number!$C$7:$CK$106, MATCH('PEFA Pull'!U$253, PEFA_number!$A$7:$A$106,0), MATCH('PEFA Pull'!$A345, PEFA_number!$C$3:$CK$3, 0))))</f>
        <v xml:space="preserve"> </v>
      </c>
      <c r="V345" s="105" t="str">
        <f>IF(V$253=$A$248, " ", IF($A345=$A$247, " ", INDEX(PEFA_number!$C$7:$CK$106, MATCH('PEFA Pull'!V$253, PEFA_number!$A$7:$A$106,0), MATCH('PEFA Pull'!$A345, PEFA_number!$C$3:$CK$3, 0))))</f>
        <v xml:space="preserve"> </v>
      </c>
      <c r="W345" s="105" t="str">
        <f>IF(W$253=$A$248, " ", IF($A345=$A$247, " ", INDEX(PEFA_number!$C$7:$CK$106, MATCH('PEFA Pull'!W$253, PEFA_number!$A$7:$A$106,0), MATCH('PEFA Pull'!$A345, PEFA_number!$C$3:$CK$3, 0))))</f>
        <v xml:space="preserve"> </v>
      </c>
      <c r="X345" s="105" t="e">
        <f>IF(X$253=$A$249, " ", IF($A345=$A$247, " ", INDEX([16]CPIA!$D$9:$X$86, MATCH('PEFA Pull'!$A345, [16]CPIA!$C$9:$C$86, 0), MATCH('PEFA Pull'!X$253, [16]CPIA!$D$7:$X$7, 0))))</f>
        <v>#N/A</v>
      </c>
      <c r="Y345" s="105" t="e">
        <f>IF(Y$253=$A$249, " ", IF($A345=$A$247, " ", INDEX([16]CPIA!$D$9:$X$86, MATCH('PEFA Pull'!$A345, [16]CPIA!$C$9:$C$86, 0), MATCH('PEFA Pull'!Y$253, [16]CPIA!$D$7:$X$7, 0))))</f>
        <v>#N/A</v>
      </c>
      <c r="Z345" s="105" t="str">
        <f>IF(Z$253=$A$249, " ", IF($A345=$A$247, " ", INDEX([16]CPIA!$D$9:$X$86, MATCH('PEFA Pull'!$A345, [16]CPIA!$C$9:$C$86, 0), MATCH('PEFA Pull'!Z$253, [16]CPIA!$D$7:$X$7, 0))))</f>
        <v xml:space="preserve"> </v>
      </c>
      <c r="AA345" s="105" t="str">
        <f>IF(AA$253=$A$249, " ", IF($A345=$A$247, " ", INDEX([16]CPIA!$D$9:$X$86, MATCH('PEFA Pull'!$A345, [16]CPIA!$C$9:$C$86, 0), MATCH('PEFA Pull'!AA$253, [16]CPIA!$D$7:$X$7, 0))))</f>
        <v xml:space="preserve"> </v>
      </c>
      <c r="AB345" s="105" t="str">
        <f>IF(AB$253=$A$249, " ", IF($A345=$A$247, " ", INDEX([16]CPIA!$D$9:$X$86, MATCH('PEFA Pull'!$A345, [16]CPIA!$C$9:$C$86, 0), MATCH('PEFA Pull'!AB$253, [16]CPIA!$D$7:$X$7, 0))))</f>
        <v xml:space="preserve"> </v>
      </c>
      <c r="AC345" s="105" t="str">
        <f>IF(AC$253=$A$249, " ", IF($A345=$A$247, " ", INDEX([16]CPIA!$D$9:$X$86, MATCH('PEFA Pull'!$A345, [16]CPIA!$C$9:$C$86, 0), MATCH('PEFA Pull'!AC$253, [16]CPIA!$D$7:$X$7, 0))))</f>
        <v xml:space="preserve"> </v>
      </c>
      <c r="AD345" s="105" t="str">
        <f>IF(AD$253=$A$249, " ", IF($A345=$A$247, " ", INDEX([16]CPIA!$D$9:$X$86, MATCH('PEFA Pull'!$A345, [16]CPIA!$C$9:$C$86, 0), MATCH('PEFA Pull'!AD$253, [16]CPIA!$D$7:$X$7, 0))))</f>
        <v xml:space="preserve"> </v>
      </c>
      <c r="AE345" s="105" t="str">
        <f>IF(AE$253=$A$249, " ", IF($A345=$A$247, " ", INDEX([16]CPIA!$D$9:$X$86, MATCH('PEFA Pull'!$A345, [16]CPIA!$C$9:$C$86, 0), MATCH('PEFA Pull'!AE$253, [16]CPIA!$D$7:$X$7, 0))))</f>
        <v xml:space="preserve"> </v>
      </c>
      <c r="AF345" s="105" t="str">
        <f>IF(AF$253=$A$249, " ", IF($A345=$A$247, " ", INDEX([16]CPIA!$D$9:$X$86, MATCH('PEFA Pull'!$A345, [16]CPIA!$C$9:$C$86, 0), MATCH('PEFA Pull'!AF$253, [16]CPIA!$D$7:$X$7, 0))))</f>
        <v xml:space="preserve"> </v>
      </c>
      <c r="AG345" s="105" t="str">
        <f>IF(AG$253=$A$249, " ", IF($A345=$A$247, " ", INDEX([16]CPIA!$D$9:$X$86, MATCH('PEFA Pull'!$A345, [16]CPIA!$C$9:$C$86, 0), MATCH('PEFA Pull'!AG$253, [16]CPIA!$D$7:$X$7, 0))))</f>
        <v xml:space="preserve"> </v>
      </c>
      <c r="AH345" s="105" t="e">
        <f>IF(AH$253=$A$248, " ", IF($A345=$A$247, " ", INDEX(PEFA_number!$C$7:$CK$106, MATCH('PEFA Pull'!AH$253, PEFA_number!$A$7:$A$106,0), MATCH('PEFA Pull'!$A345, PEFA_number!$C$3:$CK$3, 0))))</f>
        <v>#N/A</v>
      </c>
      <c r="AI345" s="105" t="str">
        <f>IF(AI$253=$A$248, " ", IF($A345=$A$247, " ", INDEX(PEFA_number!$C$7:$CK$106, MATCH('PEFA Pull'!AI$253, PEFA_number!$A$7:$A$106,0), MATCH('PEFA Pull'!$A345, PEFA_number!$C$3:$CK$3, 0))))</f>
        <v xml:space="preserve"> </v>
      </c>
      <c r="AJ345" s="105" t="str">
        <f>IF(AJ$253=$A$248, " ", IF($A345=$A$247, " ", INDEX(PEFA_number!$C$7:$CK$106, MATCH('PEFA Pull'!AJ$253, PEFA_number!$A$7:$A$106,0), MATCH('PEFA Pull'!$A345, PEFA_number!$C$3:$CK$3, 0))))</f>
        <v xml:space="preserve"> </v>
      </c>
      <c r="AK345" s="105" t="str">
        <f>IF(AK$253=$A$248, " ", IF($A345=$A$247, " ", INDEX(PEFA_number!$C$7:$CK$106, MATCH('PEFA Pull'!AK$253, PEFA_number!$A$7:$A$106,0), MATCH('PEFA Pull'!$A345, PEFA_number!$C$3:$CK$3, 0))))</f>
        <v xml:space="preserve"> </v>
      </c>
    </row>
    <row r="346" spans="1:37">
      <c r="A346" s="117" t="s">
        <v>93</v>
      </c>
      <c r="B346" s="105" t="e">
        <f>IF(B$253=$A$248, " ", IF($A346=$A$247, " ", INDEX(PEFA_number!$C$7:$CK$106, MATCH('PEFA Pull'!B$253, PEFA_number!$A$7:$A$106,0), MATCH('PEFA Pull'!$A346, PEFA_number!$C$3:$CK$3, 0))))</f>
        <v>#N/A</v>
      </c>
      <c r="C346" s="105" t="e">
        <f>IF(C$253=$A$248, " ", IF($A346=$A$247, " ", INDEX(PEFA_number!$C$7:$CK$106, MATCH('PEFA Pull'!C$253, PEFA_number!$A$7:$A$106,0), MATCH('PEFA Pull'!$A346, PEFA_number!$C$3:$CK$3, 0))))</f>
        <v>#N/A</v>
      </c>
      <c r="D346" s="105" t="e">
        <f>IF(D$253=$A$248, " ", IF($A346=$A$247, " ", INDEX(PEFA_number!$C$7:$CK$106, MATCH('PEFA Pull'!D$253, PEFA_number!$A$7:$A$106,0), MATCH('PEFA Pull'!$A346, PEFA_number!$C$3:$CK$3, 0))))</f>
        <v>#N/A</v>
      </c>
      <c r="E346" s="105" t="e">
        <f>IF(E$253=$A$248, " ", IF($A346=$A$247, " ", INDEX(PEFA_number!$C$7:$CK$106, MATCH('PEFA Pull'!E$253, PEFA_number!$A$7:$A$106,0), MATCH('PEFA Pull'!$A346, PEFA_number!$C$3:$CK$3, 0))))</f>
        <v>#N/A</v>
      </c>
      <c r="F346" s="105" t="e">
        <f>IF(F$253=$A$248, " ", IF($A346=$A$247, " ", INDEX(PEFA_number!$C$7:$CK$106, MATCH('PEFA Pull'!F$253, PEFA_number!$A$7:$A$106,0), MATCH('PEFA Pull'!$A346, PEFA_number!$C$3:$CK$3, 0))))</f>
        <v>#N/A</v>
      </c>
      <c r="G346" s="105" t="str">
        <f>IF(G$253=$A$248, " ", IF($A346=$A$247, " ", INDEX(PEFA_number!$C$7:$CK$106, MATCH('PEFA Pull'!G$253, PEFA_number!$A$7:$A$106,0), MATCH('PEFA Pull'!$A346, PEFA_number!$C$3:$CK$3, 0))))</f>
        <v xml:space="preserve"> </v>
      </c>
      <c r="H346" s="105" t="str">
        <f>IF(H$253=$A$248, " ", IF($A346=$A$247, " ", INDEX(PEFA_number!$C$7:$CK$106, MATCH('PEFA Pull'!H$253, PEFA_number!$A$7:$A$106,0), MATCH('PEFA Pull'!$A346, PEFA_number!$C$3:$CK$3, 0))))</f>
        <v xml:space="preserve"> </v>
      </c>
      <c r="I346" s="105" t="str">
        <f>IF(I$253=$A$248, " ", IF($A346=$A$247, " ", INDEX(PEFA_number!$C$7:$CK$106, MATCH('PEFA Pull'!I$253, PEFA_number!$A$7:$A$106,0), MATCH('PEFA Pull'!$A346, PEFA_number!$C$3:$CK$3, 0))))</f>
        <v xml:space="preserve"> </v>
      </c>
      <c r="J346" s="105" t="str">
        <f>IF(J$253=$A$248, " ", IF($A346=$A$247, " ", INDEX(PEFA_number!$C$7:$CK$106, MATCH('PEFA Pull'!J$253, PEFA_number!$A$7:$A$106,0), MATCH('PEFA Pull'!$A346, PEFA_number!$C$3:$CK$3, 0))))</f>
        <v xml:space="preserve"> </v>
      </c>
      <c r="K346" s="105" t="str">
        <f>IF(K$253=$A$248, " ", IF($A346=$A$247, " ", INDEX(PEFA_number!$C$7:$CK$106, MATCH('PEFA Pull'!K$253, PEFA_number!$A$7:$A$106,0), MATCH('PEFA Pull'!$A346, PEFA_number!$C$3:$CK$3, 0))))</f>
        <v xml:space="preserve"> </v>
      </c>
      <c r="L346" s="105" t="str">
        <f>IF(L$253=$A$248, " ", IF($A346=$A$247, " ", INDEX(PEFA_number!$C$7:$CK$106, MATCH('PEFA Pull'!L$253, PEFA_number!$A$7:$A$106,0), MATCH('PEFA Pull'!$A346, PEFA_number!$C$3:$CK$3, 0))))</f>
        <v xml:space="preserve"> </v>
      </c>
      <c r="M346" s="105" t="str">
        <f>IF(M$253=$A$248, " ", IF($A346=$A$247, " ", INDEX(PEFA_number!$C$7:$CK$106, MATCH('PEFA Pull'!M$253, PEFA_number!$A$7:$A$106,0), MATCH('PEFA Pull'!$A346, PEFA_number!$C$3:$CK$3, 0))))</f>
        <v xml:space="preserve"> </v>
      </c>
      <c r="N346" s="105" t="e">
        <f>IF(N$253=$A$248, " ", IF($A346=$A$247, " ", INDEX(PEFA_number!$C$7:$CK$106, MATCH('PEFA Pull'!N$253, PEFA_number!$A$7:$A$106,0), MATCH('PEFA Pull'!$A346, PEFA_number!$C$3:$CK$3, 0))))</f>
        <v>#N/A</v>
      </c>
      <c r="O346" s="105" t="e">
        <f>IF(O$253=$A$248, " ", IF($A346=$A$247, " ", INDEX(PEFA_number!$C$7:$CK$106, MATCH('PEFA Pull'!O$253, PEFA_number!$A$7:$A$106,0), MATCH('PEFA Pull'!$A346, PEFA_number!$C$3:$CK$3, 0))))</f>
        <v>#N/A</v>
      </c>
      <c r="P346" s="105" t="e">
        <f>IF(P$253=$A$248, " ", IF($A346=$A$247, " ", INDEX(PEFA_number!$C$7:$CK$106, MATCH('PEFA Pull'!P$253, PEFA_number!$A$7:$A$106,0), MATCH('PEFA Pull'!$A346, PEFA_number!$C$3:$CK$3, 0))))</f>
        <v>#N/A</v>
      </c>
      <c r="Q346" s="105" t="e">
        <f>IF(Q$253=$A$248, " ", IF($A346=$A$247, " ", INDEX(PEFA_number!$C$7:$CK$106, MATCH('PEFA Pull'!Q$253, PEFA_number!$A$7:$A$106,0), MATCH('PEFA Pull'!$A346, PEFA_number!$C$3:$CK$3, 0))))</f>
        <v>#N/A</v>
      </c>
      <c r="R346" s="105" t="e">
        <f>IF(R$253=$A$248, " ", IF($A346=$A$247, " ", INDEX(PEFA_number!$C$7:$CK$106, MATCH('PEFA Pull'!R$253, PEFA_number!$A$7:$A$106,0), MATCH('PEFA Pull'!$A346, PEFA_number!$C$3:$CK$3, 0))))</f>
        <v>#N/A</v>
      </c>
      <c r="S346" s="105" t="e">
        <f>IF(S$253=$A$248, " ", IF($A346=$A$247, " ", INDEX(PEFA_number!$C$7:$CK$106, MATCH('PEFA Pull'!S$253, PEFA_number!$A$7:$A$106,0), MATCH('PEFA Pull'!$A346, PEFA_number!$C$3:$CK$3, 0))))</f>
        <v>#N/A</v>
      </c>
      <c r="T346" s="105" t="e">
        <f>IF(T$253=$A$248, " ", IF($A346=$A$247, " ", INDEX(PEFA_number!$C$7:$CK$106, MATCH('PEFA Pull'!T$253, PEFA_number!$A$7:$A$106,0), MATCH('PEFA Pull'!$A346, PEFA_number!$C$3:$CK$3, 0))))</f>
        <v>#N/A</v>
      </c>
      <c r="U346" s="105" t="str">
        <f>IF(U$253=$A$248, " ", IF($A346=$A$247, " ", INDEX(PEFA_number!$C$7:$CK$106, MATCH('PEFA Pull'!U$253, PEFA_number!$A$7:$A$106,0), MATCH('PEFA Pull'!$A346, PEFA_number!$C$3:$CK$3, 0))))</f>
        <v xml:space="preserve"> </v>
      </c>
      <c r="V346" s="105" t="str">
        <f>IF(V$253=$A$248, " ", IF($A346=$A$247, " ", INDEX(PEFA_number!$C$7:$CK$106, MATCH('PEFA Pull'!V$253, PEFA_number!$A$7:$A$106,0), MATCH('PEFA Pull'!$A346, PEFA_number!$C$3:$CK$3, 0))))</f>
        <v xml:space="preserve"> </v>
      </c>
      <c r="W346" s="105" t="str">
        <f>IF(W$253=$A$248, " ", IF($A346=$A$247, " ", INDEX(PEFA_number!$C$7:$CK$106, MATCH('PEFA Pull'!W$253, PEFA_number!$A$7:$A$106,0), MATCH('PEFA Pull'!$A346, PEFA_number!$C$3:$CK$3, 0))))</f>
        <v xml:space="preserve"> </v>
      </c>
      <c r="X346" s="105" t="e">
        <f>IF(X$253=$A$249, " ", IF($A346=$A$247, " ", INDEX([16]CPIA!$D$9:$X$86, MATCH('PEFA Pull'!$A346, [16]CPIA!$C$9:$C$86, 0), MATCH('PEFA Pull'!X$253, [16]CPIA!$D$7:$X$7, 0))))</f>
        <v>#N/A</v>
      </c>
      <c r="Y346" s="105" t="e">
        <f>IF(Y$253=$A$249, " ", IF($A346=$A$247, " ", INDEX([16]CPIA!$D$9:$X$86, MATCH('PEFA Pull'!$A346, [16]CPIA!$C$9:$C$86, 0), MATCH('PEFA Pull'!Y$253, [16]CPIA!$D$7:$X$7, 0))))</f>
        <v>#N/A</v>
      </c>
      <c r="Z346" s="105" t="str">
        <f>IF(Z$253=$A$249, " ", IF($A346=$A$247, " ", INDEX([16]CPIA!$D$9:$X$86, MATCH('PEFA Pull'!$A346, [16]CPIA!$C$9:$C$86, 0), MATCH('PEFA Pull'!Z$253, [16]CPIA!$D$7:$X$7, 0))))</f>
        <v xml:space="preserve"> </v>
      </c>
      <c r="AA346" s="105" t="str">
        <f>IF(AA$253=$A$249, " ", IF($A346=$A$247, " ", INDEX([16]CPIA!$D$9:$X$86, MATCH('PEFA Pull'!$A346, [16]CPIA!$C$9:$C$86, 0), MATCH('PEFA Pull'!AA$253, [16]CPIA!$D$7:$X$7, 0))))</f>
        <v xml:space="preserve"> </v>
      </c>
      <c r="AB346" s="105" t="str">
        <f>IF(AB$253=$A$249, " ", IF($A346=$A$247, " ", INDEX([16]CPIA!$D$9:$X$86, MATCH('PEFA Pull'!$A346, [16]CPIA!$C$9:$C$86, 0), MATCH('PEFA Pull'!AB$253, [16]CPIA!$D$7:$X$7, 0))))</f>
        <v xml:space="preserve"> </v>
      </c>
      <c r="AC346" s="105" t="str">
        <f>IF(AC$253=$A$249, " ", IF($A346=$A$247, " ", INDEX([16]CPIA!$D$9:$X$86, MATCH('PEFA Pull'!$A346, [16]CPIA!$C$9:$C$86, 0), MATCH('PEFA Pull'!AC$253, [16]CPIA!$D$7:$X$7, 0))))</f>
        <v xml:space="preserve"> </v>
      </c>
      <c r="AD346" s="105" t="str">
        <f>IF(AD$253=$A$249, " ", IF($A346=$A$247, " ", INDEX([16]CPIA!$D$9:$X$86, MATCH('PEFA Pull'!$A346, [16]CPIA!$C$9:$C$86, 0), MATCH('PEFA Pull'!AD$253, [16]CPIA!$D$7:$X$7, 0))))</f>
        <v xml:space="preserve"> </v>
      </c>
      <c r="AE346" s="105" t="str">
        <f>IF(AE$253=$A$249, " ", IF($A346=$A$247, " ", INDEX([16]CPIA!$D$9:$X$86, MATCH('PEFA Pull'!$A346, [16]CPIA!$C$9:$C$86, 0), MATCH('PEFA Pull'!AE$253, [16]CPIA!$D$7:$X$7, 0))))</f>
        <v xml:space="preserve"> </v>
      </c>
      <c r="AF346" s="105" t="str">
        <f>IF(AF$253=$A$249, " ", IF($A346=$A$247, " ", INDEX([16]CPIA!$D$9:$X$86, MATCH('PEFA Pull'!$A346, [16]CPIA!$C$9:$C$86, 0), MATCH('PEFA Pull'!AF$253, [16]CPIA!$D$7:$X$7, 0))))</f>
        <v xml:space="preserve"> </v>
      </c>
      <c r="AG346" s="105" t="str">
        <f>IF(AG$253=$A$249, " ", IF($A346=$A$247, " ", INDEX([16]CPIA!$D$9:$X$86, MATCH('PEFA Pull'!$A346, [16]CPIA!$C$9:$C$86, 0), MATCH('PEFA Pull'!AG$253, [16]CPIA!$D$7:$X$7, 0))))</f>
        <v xml:space="preserve"> </v>
      </c>
      <c r="AH346" s="105" t="e">
        <f>IF(AH$253=$A$248, " ", IF($A346=$A$247, " ", INDEX(PEFA_number!$C$7:$CK$106, MATCH('PEFA Pull'!AH$253, PEFA_number!$A$7:$A$106,0), MATCH('PEFA Pull'!$A346, PEFA_number!$C$3:$CK$3, 0))))</f>
        <v>#N/A</v>
      </c>
      <c r="AI346" s="105" t="str">
        <f>IF(AI$253=$A$248, " ", IF($A346=$A$247, " ", INDEX(PEFA_number!$C$7:$CK$106, MATCH('PEFA Pull'!AI$253, PEFA_number!$A$7:$A$106,0), MATCH('PEFA Pull'!$A346, PEFA_number!$C$3:$CK$3, 0))))</f>
        <v xml:space="preserve"> </v>
      </c>
      <c r="AJ346" s="105" t="str">
        <f>IF(AJ$253=$A$248, " ", IF($A346=$A$247, " ", INDEX(PEFA_number!$C$7:$CK$106, MATCH('PEFA Pull'!AJ$253, PEFA_number!$A$7:$A$106,0), MATCH('PEFA Pull'!$A346, PEFA_number!$C$3:$CK$3, 0))))</f>
        <v xml:space="preserve"> </v>
      </c>
      <c r="AK346" s="105" t="str">
        <f>IF(AK$253=$A$248, " ", IF($A346=$A$247, " ", INDEX(PEFA_number!$C$7:$CK$106, MATCH('PEFA Pull'!AK$253, PEFA_number!$A$7:$A$106,0), MATCH('PEFA Pull'!$A346, PEFA_number!$C$3:$CK$3, 0))))</f>
        <v xml:space="preserve"> </v>
      </c>
    </row>
    <row r="347" spans="1:37">
      <c r="A347" s="117" t="s">
        <v>94</v>
      </c>
      <c r="B347" s="105" t="e">
        <f>IF(B$253=$A$248, " ", IF($A347=$A$247, " ", INDEX(PEFA_number!$C$7:$CK$106, MATCH('PEFA Pull'!B$253, PEFA_number!$A$7:$A$106,0), MATCH('PEFA Pull'!$A347, PEFA_number!$C$3:$CK$3, 0))))</f>
        <v>#N/A</v>
      </c>
      <c r="C347" s="105" t="e">
        <f>IF(C$253=$A$248, " ", IF($A347=$A$247, " ", INDEX(PEFA_number!$C$7:$CK$106, MATCH('PEFA Pull'!C$253, PEFA_number!$A$7:$A$106,0), MATCH('PEFA Pull'!$A347, PEFA_number!$C$3:$CK$3, 0))))</f>
        <v>#N/A</v>
      </c>
      <c r="D347" s="105" t="e">
        <f>IF(D$253=$A$248, " ", IF($A347=$A$247, " ", INDEX(PEFA_number!$C$7:$CK$106, MATCH('PEFA Pull'!D$253, PEFA_number!$A$7:$A$106,0), MATCH('PEFA Pull'!$A347, PEFA_number!$C$3:$CK$3, 0))))</f>
        <v>#N/A</v>
      </c>
      <c r="E347" s="105" t="e">
        <f>IF(E$253=$A$248, " ", IF($A347=$A$247, " ", INDEX(PEFA_number!$C$7:$CK$106, MATCH('PEFA Pull'!E$253, PEFA_number!$A$7:$A$106,0), MATCH('PEFA Pull'!$A347, PEFA_number!$C$3:$CK$3, 0))))</f>
        <v>#N/A</v>
      </c>
      <c r="F347" s="105" t="e">
        <f>IF(F$253=$A$248, " ", IF($A347=$A$247, " ", INDEX(PEFA_number!$C$7:$CK$106, MATCH('PEFA Pull'!F$253, PEFA_number!$A$7:$A$106,0), MATCH('PEFA Pull'!$A347, PEFA_number!$C$3:$CK$3, 0))))</f>
        <v>#N/A</v>
      </c>
      <c r="G347" s="105" t="str">
        <f>IF(G$253=$A$248, " ", IF($A347=$A$247, " ", INDEX(PEFA_number!$C$7:$CK$106, MATCH('PEFA Pull'!G$253, PEFA_number!$A$7:$A$106,0), MATCH('PEFA Pull'!$A347, PEFA_number!$C$3:$CK$3, 0))))</f>
        <v xml:space="preserve"> </v>
      </c>
      <c r="H347" s="105" t="str">
        <f>IF(H$253=$A$248, " ", IF($A347=$A$247, " ", INDEX(PEFA_number!$C$7:$CK$106, MATCH('PEFA Pull'!H$253, PEFA_number!$A$7:$A$106,0), MATCH('PEFA Pull'!$A347, PEFA_number!$C$3:$CK$3, 0))))</f>
        <v xml:space="preserve"> </v>
      </c>
      <c r="I347" s="105" t="str">
        <f>IF(I$253=$A$248, " ", IF($A347=$A$247, " ", INDEX(PEFA_number!$C$7:$CK$106, MATCH('PEFA Pull'!I$253, PEFA_number!$A$7:$A$106,0), MATCH('PEFA Pull'!$A347, PEFA_number!$C$3:$CK$3, 0))))</f>
        <v xml:space="preserve"> </v>
      </c>
      <c r="J347" s="105" t="str">
        <f>IF(J$253=$A$248, " ", IF($A347=$A$247, " ", INDEX(PEFA_number!$C$7:$CK$106, MATCH('PEFA Pull'!J$253, PEFA_number!$A$7:$A$106,0), MATCH('PEFA Pull'!$A347, PEFA_number!$C$3:$CK$3, 0))))</f>
        <v xml:space="preserve"> </v>
      </c>
      <c r="K347" s="105" t="str">
        <f>IF(K$253=$A$248, " ", IF($A347=$A$247, " ", INDEX(PEFA_number!$C$7:$CK$106, MATCH('PEFA Pull'!K$253, PEFA_number!$A$7:$A$106,0), MATCH('PEFA Pull'!$A347, PEFA_number!$C$3:$CK$3, 0))))</f>
        <v xml:space="preserve"> </v>
      </c>
      <c r="L347" s="105" t="str">
        <f>IF(L$253=$A$248, " ", IF($A347=$A$247, " ", INDEX(PEFA_number!$C$7:$CK$106, MATCH('PEFA Pull'!L$253, PEFA_number!$A$7:$A$106,0), MATCH('PEFA Pull'!$A347, PEFA_number!$C$3:$CK$3, 0))))</f>
        <v xml:space="preserve"> </v>
      </c>
      <c r="M347" s="105" t="str">
        <f>IF(M$253=$A$248, " ", IF($A347=$A$247, " ", INDEX(PEFA_number!$C$7:$CK$106, MATCH('PEFA Pull'!M$253, PEFA_number!$A$7:$A$106,0), MATCH('PEFA Pull'!$A347, PEFA_number!$C$3:$CK$3, 0))))</f>
        <v xml:space="preserve"> </v>
      </c>
      <c r="N347" s="105" t="e">
        <f>IF(N$253=$A$248, " ", IF($A347=$A$247, " ", INDEX(PEFA_number!$C$7:$CK$106, MATCH('PEFA Pull'!N$253, PEFA_number!$A$7:$A$106,0), MATCH('PEFA Pull'!$A347, PEFA_number!$C$3:$CK$3, 0))))</f>
        <v>#N/A</v>
      </c>
      <c r="O347" s="105" t="e">
        <f>IF(O$253=$A$248, " ", IF($A347=$A$247, " ", INDEX(PEFA_number!$C$7:$CK$106, MATCH('PEFA Pull'!O$253, PEFA_number!$A$7:$A$106,0), MATCH('PEFA Pull'!$A347, PEFA_number!$C$3:$CK$3, 0))))</f>
        <v>#N/A</v>
      </c>
      <c r="P347" s="105" t="e">
        <f>IF(P$253=$A$248, " ", IF($A347=$A$247, " ", INDEX(PEFA_number!$C$7:$CK$106, MATCH('PEFA Pull'!P$253, PEFA_number!$A$7:$A$106,0), MATCH('PEFA Pull'!$A347, PEFA_number!$C$3:$CK$3, 0))))</f>
        <v>#N/A</v>
      </c>
      <c r="Q347" s="105" t="e">
        <f>IF(Q$253=$A$248, " ", IF($A347=$A$247, " ", INDEX(PEFA_number!$C$7:$CK$106, MATCH('PEFA Pull'!Q$253, PEFA_number!$A$7:$A$106,0), MATCH('PEFA Pull'!$A347, PEFA_number!$C$3:$CK$3, 0))))</f>
        <v>#N/A</v>
      </c>
      <c r="R347" s="105" t="e">
        <f>IF(R$253=$A$248, " ", IF($A347=$A$247, " ", INDEX(PEFA_number!$C$7:$CK$106, MATCH('PEFA Pull'!R$253, PEFA_number!$A$7:$A$106,0), MATCH('PEFA Pull'!$A347, PEFA_number!$C$3:$CK$3, 0))))</f>
        <v>#N/A</v>
      </c>
      <c r="S347" s="105" t="e">
        <f>IF(S$253=$A$248, " ", IF($A347=$A$247, " ", INDEX(PEFA_number!$C$7:$CK$106, MATCH('PEFA Pull'!S$253, PEFA_number!$A$7:$A$106,0), MATCH('PEFA Pull'!$A347, PEFA_number!$C$3:$CK$3, 0))))</f>
        <v>#N/A</v>
      </c>
      <c r="T347" s="105" t="e">
        <f>IF(T$253=$A$248, " ", IF($A347=$A$247, " ", INDEX(PEFA_number!$C$7:$CK$106, MATCH('PEFA Pull'!T$253, PEFA_number!$A$7:$A$106,0), MATCH('PEFA Pull'!$A347, PEFA_number!$C$3:$CK$3, 0))))</f>
        <v>#N/A</v>
      </c>
      <c r="U347" s="105" t="str">
        <f>IF(U$253=$A$248, " ", IF($A347=$A$247, " ", INDEX(PEFA_number!$C$7:$CK$106, MATCH('PEFA Pull'!U$253, PEFA_number!$A$7:$A$106,0), MATCH('PEFA Pull'!$A347, PEFA_number!$C$3:$CK$3, 0))))</f>
        <v xml:space="preserve"> </v>
      </c>
      <c r="V347" s="105" t="str">
        <f>IF(V$253=$A$248, " ", IF($A347=$A$247, " ", INDEX(PEFA_number!$C$7:$CK$106, MATCH('PEFA Pull'!V$253, PEFA_number!$A$7:$A$106,0), MATCH('PEFA Pull'!$A347, PEFA_number!$C$3:$CK$3, 0))))</f>
        <v xml:space="preserve"> </v>
      </c>
      <c r="W347" s="105" t="str">
        <f>IF(W$253=$A$248, " ", IF($A347=$A$247, " ", INDEX(PEFA_number!$C$7:$CK$106, MATCH('PEFA Pull'!W$253, PEFA_number!$A$7:$A$106,0), MATCH('PEFA Pull'!$A347, PEFA_number!$C$3:$CK$3, 0))))</f>
        <v xml:space="preserve"> </v>
      </c>
      <c r="X347" s="105" t="e">
        <f>IF(X$253=$A$249, " ", IF($A347=$A$247, " ", INDEX([16]CPIA!$D$9:$X$86, MATCH('PEFA Pull'!$A347, [16]CPIA!$C$9:$C$86, 0), MATCH('PEFA Pull'!X$253, [16]CPIA!$D$7:$X$7, 0))))</f>
        <v>#N/A</v>
      </c>
      <c r="Y347" s="105" t="e">
        <f>IF(Y$253=$A$249, " ", IF($A347=$A$247, " ", INDEX([16]CPIA!$D$9:$X$86, MATCH('PEFA Pull'!$A347, [16]CPIA!$C$9:$C$86, 0), MATCH('PEFA Pull'!Y$253, [16]CPIA!$D$7:$X$7, 0))))</f>
        <v>#N/A</v>
      </c>
      <c r="Z347" s="105" t="str">
        <f>IF(Z$253=$A$249, " ", IF($A347=$A$247, " ", INDEX([16]CPIA!$D$9:$X$86, MATCH('PEFA Pull'!$A347, [16]CPIA!$C$9:$C$86, 0), MATCH('PEFA Pull'!Z$253, [16]CPIA!$D$7:$X$7, 0))))</f>
        <v xml:space="preserve"> </v>
      </c>
      <c r="AA347" s="105" t="str">
        <f>IF(AA$253=$A$249, " ", IF($A347=$A$247, " ", INDEX([16]CPIA!$D$9:$X$86, MATCH('PEFA Pull'!$A347, [16]CPIA!$C$9:$C$86, 0), MATCH('PEFA Pull'!AA$253, [16]CPIA!$D$7:$X$7, 0))))</f>
        <v xml:space="preserve"> </v>
      </c>
      <c r="AB347" s="105" t="str">
        <f>IF(AB$253=$A$249, " ", IF($A347=$A$247, " ", INDEX([16]CPIA!$D$9:$X$86, MATCH('PEFA Pull'!$A347, [16]CPIA!$C$9:$C$86, 0), MATCH('PEFA Pull'!AB$253, [16]CPIA!$D$7:$X$7, 0))))</f>
        <v xml:space="preserve"> </v>
      </c>
      <c r="AC347" s="105" t="str">
        <f>IF(AC$253=$A$249, " ", IF($A347=$A$247, " ", INDEX([16]CPIA!$D$9:$X$86, MATCH('PEFA Pull'!$A347, [16]CPIA!$C$9:$C$86, 0), MATCH('PEFA Pull'!AC$253, [16]CPIA!$D$7:$X$7, 0))))</f>
        <v xml:space="preserve"> </v>
      </c>
      <c r="AD347" s="105" t="str">
        <f>IF(AD$253=$A$249, " ", IF($A347=$A$247, " ", INDEX([16]CPIA!$D$9:$X$86, MATCH('PEFA Pull'!$A347, [16]CPIA!$C$9:$C$86, 0), MATCH('PEFA Pull'!AD$253, [16]CPIA!$D$7:$X$7, 0))))</f>
        <v xml:space="preserve"> </v>
      </c>
      <c r="AE347" s="105" t="str">
        <f>IF(AE$253=$A$249, " ", IF($A347=$A$247, " ", INDEX([16]CPIA!$D$9:$X$86, MATCH('PEFA Pull'!$A347, [16]CPIA!$C$9:$C$86, 0), MATCH('PEFA Pull'!AE$253, [16]CPIA!$D$7:$X$7, 0))))</f>
        <v xml:space="preserve"> </v>
      </c>
      <c r="AF347" s="105" t="str">
        <f>IF(AF$253=$A$249, " ", IF($A347=$A$247, " ", INDEX([16]CPIA!$D$9:$X$86, MATCH('PEFA Pull'!$A347, [16]CPIA!$C$9:$C$86, 0), MATCH('PEFA Pull'!AF$253, [16]CPIA!$D$7:$X$7, 0))))</f>
        <v xml:space="preserve"> </v>
      </c>
      <c r="AG347" s="105" t="str">
        <f>IF(AG$253=$A$249, " ", IF($A347=$A$247, " ", INDEX([16]CPIA!$D$9:$X$86, MATCH('PEFA Pull'!$A347, [16]CPIA!$C$9:$C$86, 0), MATCH('PEFA Pull'!AG$253, [16]CPIA!$D$7:$X$7, 0))))</f>
        <v xml:space="preserve"> </v>
      </c>
      <c r="AH347" s="105" t="e">
        <f>IF(AH$253=$A$248, " ", IF($A347=$A$247, " ", INDEX(PEFA_number!$C$7:$CK$106, MATCH('PEFA Pull'!AH$253, PEFA_number!$A$7:$A$106,0), MATCH('PEFA Pull'!$A347, PEFA_number!$C$3:$CK$3, 0))))</f>
        <v>#N/A</v>
      </c>
      <c r="AI347" s="105" t="str">
        <f>IF(AI$253=$A$248, " ", IF($A347=$A$247, " ", INDEX(PEFA_number!$C$7:$CK$106, MATCH('PEFA Pull'!AI$253, PEFA_number!$A$7:$A$106,0), MATCH('PEFA Pull'!$A347, PEFA_number!$C$3:$CK$3, 0))))</f>
        <v xml:space="preserve"> </v>
      </c>
      <c r="AJ347" s="105" t="str">
        <f>IF(AJ$253=$A$248, " ", IF($A347=$A$247, " ", INDEX(PEFA_number!$C$7:$CK$106, MATCH('PEFA Pull'!AJ$253, PEFA_number!$A$7:$A$106,0), MATCH('PEFA Pull'!$A347, PEFA_number!$C$3:$CK$3, 0))))</f>
        <v xml:space="preserve"> </v>
      </c>
      <c r="AK347" s="105" t="str">
        <f>IF(AK$253=$A$248, " ", IF($A347=$A$247, " ", INDEX(PEFA_number!$C$7:$CK$106, MATCH('PEFA Pull'!AK$253, PEFA_number!$A$7:$A$106,0), MATCH('PEFA Pull'!$A347, PEFA_number!$C$3:$CK$3, 0))))</f>
        <v xml:space="preserve"> </v>
      </c>
    </row>
    <row r="348" spans="1:37">
      <c r="A348" s="117" t="s">
        <v>95</v>
      </c>
      <c r="B348" s="105">
        <f>IF(B$253=$A$248, " ", IF($A348=$A$247, " ", INDEX(PEFA_number!$C$7:$CK$106, MATCH('PEFA Pull'!B$253, PEFA_number!$A$7:$A$106,0), MATCH('PEFA Pull'!$A348, PEFA_number!$C$3:$CK$3, 0))))</f>
        <v>3</v>
      </c>
      <c r="C348" s="105">
        <f>IF(C$253=$A$248, " ", IF($A348=$A$247, " ", INDEX(PEFA_number!$C$7:$CK$106, MATCH('PEFA Pull'!C$253, PEFA_number!$A$7:$A$106,0), MATCH('PEFA Pull'!$A348, PEFA_number!$C$3:$CK$3, 0))))</f>
        <v>3</v>
      </c>
      <c r="D348" s="105">
        <f>IF(D$253=$A$248, " ", IF($A348=$A$247, " ", INDEX(PEFA_number!$C$7:$CK$106, MATCH('PEFA Pull'!D$253, PEFA_number!$A$7:$A$106,0), MATCH('PEFA Pull'!$A348, PEFA_number!$C$3:$CK$3, 0))))</f>
        <v>1</v>
      </c>
      <c r="E348" s="105">
        <f>IF(E$253=$A$248, " ", IF($A348=$A$247, " ", INDEX(PEFA_number!$C$7:$CK$106, MATCH('PEFA Pull'!E$253, PEFA_number!$A$7:$A$106,0), MATCH('PEFA Pull'!$A348, PEFA_number!$C$3:$CK$3, 0))))</f>
        <v>1</v>
      </c>
      <c r="F348" s="105">
        <f>IF(F$253=$A$248, " ", IF($A348=$A$247, " ", INDEX(PEFA_number!$C$7:$CK$106, MATCH('PEFA Pull'!F$253, PEFA_number!$A$7:$A$106,0), MATCH('PEFA Pull'!$A348, PEFA_number!$C$3:$CK$3, 0))))</f>
        <v>1</v>
      </c>
      <c r="G348" s="105" t="str">
        <f>IF(G$253=$A$248, " ", IF($A348=$A$247, " ", INDEX(PEFA_number!$C$7:$CK$106, MATCH('PEFA Pull'!G$253, PEFA_number!$A$7:$A$106,0), MATCH('PEFA Pull'!$A348, PEFA_number!$C$3:$CK$3, 0))))</f>
        <v xml:space="preserve"> </v>
      </c>
      <c r="H348" s="105" t="str">
        <f>IF(H$253=$A$248, " ", IF($A348=$A$247, " ", INDEX(PEFA_number!$C$7:$CK$106, MATCH('PEFA Pull'!H$253, PEFA_number!$A$7:$A$106,0), MATCH('PEFA Pull'!$A348, PEFA_number!$C$3:$CK$3, 0))))</f>
        <v xml:space="preserve"> </v>
      </c>
      <c r="I348" s="105" t="str">
        <f>IF(I$253=$A$248, " ", IF($A348=$A$247, " ", INDEX(PEFA_number!$C$7:$CK$106, MATCH('PEFA Pull'!I$253, PEFA_number!$A$7:$A$106,0), MATCH('PEFA Pull'!$A348, PEFA_number!$C$3:$CK$3, 0))))</f>
        <v xml:space="preserve"> </v>
      </c>
      <c r="J348" s="105" t="str">
        <f>IF(J$253=$A$248, " ", IF($A348=$A$247, " ", INDEX(PEFA_number!$C$7:$CK$106, MATCH('PEFA Pull'!J$253, PEFA_number!$A$7:$A$106,0), MATCH('PEFA Pull'!$A348, PEFA_number!$C$3:$CK$3, 0))))</f>
        <v xml:space="preserve"> </v>
      </c>
      <c r="K348" s="105" t="str">
        <f>IF(K$253=$A$248, " ", IF($A348=$A$247, " ", INDEX(PEFA_number!$C$7:$CK$106, MATCH('PEFA Pull'!K$253, PEFA_number!$A$7:$A$106,0), MATCH('PEFA Pull'!$A348, PEFA_number!$C$3:$CK$3, 0))))</f>
        <v xml:space="preserve"> </v>
      </c>
      <c r="L348" s="105" t="str">
        <f>IF(L$253=$A$248, " ", IF($A348=$A$247, " ", INDEX(PEFA_number!$C$7:$CK$106, MATCH('PEFA Pull'!L$253, PEFA_number!$A$7:$A$106,0), MATCH('PEFA Pull'!$A348, PEFA_number!$C$3:$CK$3, 0))))</f>
        <v xml:space="preserve"> </v>
      </c>
      <c r="M348" s="105" t="str">
        <f>IF(M$253=$A$248, " ", IF($A348=$A$247, " ", INDEX(PEFA_number!$C$7:$CK$106, MATCH('PEFA Pull'!M$253, PEFA_number!$A$7:$A$106,0), MATCH('PEFA Pull'!$A348, PEFA_number!$C$3:$CK$3, 0))))</f>
        <v xml:space="preserve"> </v>
      </c>
      <c r="N348" s="105">
        <f>IF(N$253=$A$248, " ", IF($A348=$A$247, " ", INDEX(PEFA_number!$C$7:$CK$106, MATCH('PEFA Pull'!N$253, PEFA_number!$A$7:$A$106,0), MATCH('PEFA Pull'!$A348, PEFA_number!$C$3:$CK$3, 0))))</f>
        <v>0</v>
      </c>
      <c r="O348" s="105">
        <f>IF(O$253=$A$248, " ", IF($A348=$A$247, " ", INDEX(PEFA_number!$C$7:$CK$106, MATCH('PEFA Pull'!O$253, PEFA_number!$A$7:$A$106,0), MATCH('PEFA Pull'!$A348, PEFA_number!$C$3:$CK$3, 0))))</f>
        <v>3</v>
      </c>
      <c r="P348" s="105">
        <f>IF(P$253=$A$248, " ", IF($A348=$A$247, " ", INDEX(PEFA_number!$C$7:$CK$106, MATCH('PEFA Pull'!P$253, PEFA_number!$A$7:$A$106,0), MATCH('PEFA Pull'!$A348, PEFA_number!$C$3:$CK$3, 0))))</f>
        <v>1</v>
      </c>
      <c r="Q348" s="105">
        <f>IF(Q$253=$A$248, " ", IF($A348=$A$247, " ", INDEX(PEFA_number!$C$7:$CK$106, MATCH('PEFA Pull'!Q$253, PEFA_number!$A$7:$A$106,0), MATCH('PEFA Pull'!$A348, PEFA_number!$C$3:$CK$3, 0))))</f>
        <v>2</v>
      </c>
      <c r="R348" s="105">
        <f>IF(R$253=$A$248, " ", IF($A348=$A$247, " ", INDEX(PEFA_number!$C$7:$CK$106, MATCH('PEFA Pull'!R$253, PEFA_number!$A$7:$A$106,0), MATCH('PEFA Pull'!$A348, PEFA_number!$C$3:$CK$3, 0))))</f>
        <v>1</v>
      </c>
      <c r="S348" s="105">
        <f>IF(S$253=$A$248, " ", IF($A348=$A$247, " ", INDEX(PEFA_number!$C$7:$CK$106, MATCH('PEFA Pull'!S$253, PEFA_number!$A$7:$A$106,0), MATCH('PEFA Pull'!$A348, PEFA_number!$C$3:$CK$3, 0))))</f>
        <v>2</v>
      </c>
      <c r="T348" s="105">
        <f>IF(T$253=$A$248, " ", IF($A348=$A$247, " ", INDEX(PEFA_number!$C$7:$CK$106, MATCH('PEFA Pull'!T$253, PEFA_number!$A$7:$A$106,0), MATCH('PEFA Pull'!$A348, PEFA_number!$C$3:$CK$3, 0))))</f>
        <v>1</v>
      </c>
      <c r="U348" s="105" t="str">
        <f>IF(U$253=$A$248, " ", IF($A348=$A$247, " ", INDEX(PEFA_number!$C$7:$CK$106, MATCH('PEFA Pull'!U$253, PEFA_number!$A$7:$A$106,0), MATCH('PEFA Pull'!$A348, PEFA_number!$C$3:$CK$3, 0))))</f>
        <v xml:space="preserve"> </v>
      </c>
      <c r="V348" s="105" t="str">
        <f>IF(V$253=$A$248, " ", IF($A348=$A$247, " ", INDEX(PEFA_number!$C$7:$CK$106, MATCH('PEFA Pull'!V$253, PEFA_number!$A$7:$A$106,0), MATCH('PEFA Pull'!$A348, PEFA_number!$C$3:$CK$3, 0))))</f>
        <v xml:space="preserve"> </v>
      </c>
      <c r="W348" s="105" t="str">
        <f>IF(W$253=$A$248, " ", IF($A348=$A$247, " ", INDEX(PEFA_number!$C$7:$CK$106, MATCH('PEFA Pull'!W$253, PEFA_number!$A$7:$A$106,0), MATCH('PEFA Pull'!$A348, PEFA_number!$C$3:$CK$3, 0))))</f>
        <v xml:space="preserve"> </v>
      </c>
      <c r="X348" s="105">
        <f>IF(X$253=$A$249, " ", IF($A348=$A$247, " ", INDEX([16]CPIA!$D$9:$X$86, MATCH('PEFA Pull'!$A348, [16]CPIA!$C$9:$C$86, 0), MATCH('PEFA Pull'!X$253, [16]CPIA!$D$7:$X$7, 0))))</f>
        <v>3</v>
      </c>
      <c r="Y348" s="105">
        <f>IF(Y$253=$A$249, " ", IF($A348=$A$247, " ", INDEX([16]CPIA!$D$9:$X$86, MATCH('PEFA Pull'!$A348, [16]CPIA!$C$9:$C$86, 0), MATCH('PEFA Pull'!Y$253, [16]CPIA!$D$7:$X$7, 0))))</f>
        <v>3.5</v>
      </c>
      <c r="Z348" s="105" t="str">
        <f>IF(Z$253=$A$249, " ", IF($A348=$A$247, " ", INDEX([16]CPIA!$D$9:$X$86, MATCH('PEFA Pull'!$A348, [16]CPIA!$C$9:$C$86, 0), MATCH('PEFA Pull'!Z$253, [16]CPIA!$D$7:$X$7, 0))))</f>
        <v xml:space="preserve"> </v>
      </c>
      <c r="AA348" s="105" t="str">
        <f>IF(AA$253=$A$249, " ", IF($A348=$A$247, " ", INDEX([16]CPIA!$D$9:$X$86, MATCH('PEFA Pull'!$A348, [16]CPIA!$C$9:$C$86, 0), MATCH('PEFA Pull'!AA$253, [16]CPIA!$D$7:$X$7, 0))))</f>
        <v xml:space="preserve"> </v>
      </c>
      <c r="AB348" s="105" t="str">
        <f>IF(AB$253=$A$249, " ", IF($A348=$A$247, " ", INDEX([16]CPIA!$D$9:$X$86, MATCH('PEFA Pull'!$A348, [16]CPIA!$C$9:$C$86, 0), MATCH('PEFA Pull'!AB$253, [16]CPIA!$D$7:$X$7, 0))))</f>
        <v xml:space="preserve"> </v>
      </c>
      <c r="AC348" s="105" t="str">
        <f>IF(AC$253=$A$249, " ", IF($A348=$A$247, " ", INDEX([16]CPIA!$D$9:$X$86, MATCH('PEFA Pull'!$A348, [16]CPIA!$C$9:$C$86, 0), MATCH('PEFA Pull'!AC$253, [16]CPIA!$D$7:$X$7, 0))))</f>
        <v xml:space="preserve"> </v>
      </c>
      <c r="AD348" s="105" t="str">
        <f>IF(AD$253=$A$249, " ", IF($A348=$A$247, " ", INDEX([16]CPIA!$D$9:$X$86, MATCH('PEFA Pull'!$A348, [16]CPIA!$C$9:$C$86, 0), MATCH('PEFA Pull'!AD$253, [16]CPIA!$D$7:$X$7, 0))))</f>
        <v xml:space="preserve"> </v>
      </c>
      <c r="AE348" s="105" t="str">
        <f>IF(AE$253=$A$249, " ", IF($A348=$A$247, " ", INDEX([16]CPIA!$D$9:$X$86, MATCH('PEFA Pull'!$A348, [16]CPIA!$C$9:$C$86, 0), MATCH('PEFA Pull'!AE$253, [16]CPIA!$D$7:$X$7, 0))))</f>
        <v xml:space="preserve"> </v>
      </c>
      <c r="AF348" s="105" t="str">
        <f>IF(AF$253=$A$249, " ", IF($A348=$A$247, " ", INDEX([16]CPIA!$D$9:$X$86, MATCH('PEFA Pull'!$A348, [16]CPIA!$C$9:$C$86, 0), MATCH('PEFA Pull'!AF$253, [16]CPIA!$D$7:$X$7, 0))))</f>
        <v xml:space="preserve"> </v>
      </c>
      <c r="AG348" s="105" t="str">
        <f>IF(AG$253=$A$249, " ", IF($A348=$A$247, " ", INDEX([16]CPIA!$D$9:$X$86, MATCH('PEFA Pull'!$A348, [16]CPIA!$C$9:$C$86, 0), MATCH('PEFA Pull'!AG$253, [16]CPIA!$D$7:$X$7, 0))))</f>
        <v xml:space="preserve"> </v>
      </c>
      <c r="AH348" s="105">
        <f>IF(AH$253=$A$248, " ", IF($A348=$A$247, " ", INDEX(PEFA_number!$C$7:$CK$106, MATCH('PEFA Pull'!AH$253, PEFA_number!$A$7:$A$106,0), MATCH('PEFA Pull'!$A348, PEFA_number!$C$3:$CK$3, 0))))</f>
        <v>3</v>
      </c>
      <c r="AI348" s="105" t="str">
        <f>IF(AI$253=$A$248, " ", IF($A348=$A$247, " ", INDEX(PEFA_number!$C$7:$CK$106, MATCH('PEFA Pull'!AI$253, PEFA_number!$A$7:$A$106,0), MATCH('PEFA Pull'!$A348, PEFA_number!$C$3:$CK$3, 0))))</f>
        <v xml:space="preserve"> </v>
      </c>
      <c r="AJ348" s="105" t="str">
        <f>IF(AJ$253=$A$248, " ", IF($A348=$A$247, " ", INDEX(PEFA_number!$C$7:$CK$106, MATCH('PEFA Pull'!AJ$253, PEFA_number!$A$7:$A$106,0), MATCH('PEFA Pull'!$A348, PEFA_number!$C$3:$CK$3, 0))))</f>
        <v xml:space="preserve"> </v>
      </c>
      <c r="AK348" s="105" t="str">
        <f>IF(AK$253=$A$248, " ", IF($A348=$A$247, " ", INDEX(PEFA_number!$C$7:$CK$106, MATCH('PEFA Pull'!AK$253, PEFA_number!$A$7:$A$106,0), MATCH('PEFA Pull'!$A348, PEFA_number!$C$3:$CK$3, 0))))</f>
        <v xml:space="preserve"> </v>
      </c>
    </row>
    <row r="349" spans="1:37">
      <c r="A349" s="117" t="s">
        <v>96</v>
      </c>
      <c r="B349" s="105">
        <f>IF(B$253=$A$248, " ", IF($A349=$A$247, " ", INDEX(PEFA_number!$C$7:$CK$106, MATCH('PEFA Pull'!B$253, PEFA_number!$A$7:$A$106,0), MATCH('PEFA Pull'!$A349, PEFA_number!$C$3:$CK$3, 0))))</f>
        <v>3</v>
      </c>
      <c r="C349" s="105">
        <f>IF(C$253=$A$248, " ", IF($A349=$A$247, " ", INDEX(PEFA_number!$C$7:$CK$106, MATCH('PEFA Pull'!C$253, PEFA_number!$A$7:$A$106,0), MATCH('PEFA Pull'!$A349, PEFA_number!$C$3:$CK$3, 0))))</f>
        <v>1</v>
      </c>
      <c r="D349" s="105">
        <f>IF(D$253=$A$248, " ", IF($A349=$A$247, " ", INDEX(PEFA_number!$C$7:$CK$106, MATCH('PEFA Pull'!D$253, PEFA_number!$A$7:$A$106,0), MATCH('PEFA Pull'!$A349, PEFA_number!$C$3:$CK$3, 0))))</f>
        <v>2</v>
      </c>
      <c r="E349" s="105">
        <f>IF(E$253=$A$248, " ", IF($A349=$A$247, " ", INDEX(PEFA_number!$C$7:$CK$106, MATCH('PEFA Pull'!E$253, PEFA_number!$A$7:$A$106,0), MATCH('PEFA Pull'!$A349, PEFA_number!$C$3:$CK$3, 0))))</f>
        <v>1</v>
      </c>
      <c r="F349" s="105">
        <f>IF(F$253=$A$248, " ", IF($A349=$A$247, " ", INDEX(PEFA_number!$C$7:$CK$106, MATCH('PEFA Pull'!F$253, PEFA_number!$A$7:$A$106,0), MATCH('PEFA Pull'!$A349, PEFA_number!$C$3:$CK$3, 0))))</f>
        <v>2</v>
      </c>
      <c r="G349" s="105" t="str">
        <f>IF(G$253=$A$248, " ", IF($A349=$A$247, " ", INDEX(PEFA_number!$C$7:$CK$106, MATCH('PEFA Pull'!G$253, PEFA_number!$A$7:$A$106,0), MATCH('PEFA Pull'!$A349, PEFA_number!$C$3:$CK$3, 0))))</f>
        <v xml:space="preserve"> </v>
      </c>
      <c r="H349" s="105" t="str">
        <f>IF(H$253=$A$248, " ", IF($A349=$A$247, " ", INDEX(PEFA_number!$C$7:$CK$106, MATCH('PEFA Pull'!H$253, PEFA_number!$A$7:$A$106,0), MATCH('PEFA Pull'!$A349, PEFA_number!$C$3:$CK$3, 0))))</f>
        <v xml:space="preserve"> </v>
      </c>
      <c r="I349" s="105" t="str">
        <f>IF(I$253=$A$248, " ", IF($A349=$A$247, " ", INDEX(PEFA_number!$C$7:$CK$106, MATCH('PEFA Pull'!I$253, PEFA_number!$A$7:$A$106,0), MATCH('PEFA Pull'!$A349, PEFA_number!$C$3:$CK$3, 0))))</f>
        <v xml:space="preserve"> </v>
      </c>
      <c r="J349" s="105" t="str">
        <f>IF(J$253=$A$248, " ", IF($A349=$A$247, " ", INDEX(PEFA_number!$C$7:$CK$106, MATCH('PEFA Pull'!J$253, PEFA_number!$A$7:$A$106,0), MATCH('PEFA Pull'!$A349, PEFA_number!$C$3:$CK$3, 0))))</f>
        <v xml:space="preserve"> </v>
      </c>
      <c r="K349" s="105" t="str">
        <f>IF(K$253=$A$248, " ", IF($A349=$A$247, " ", INDEX(PEFA_number!$C$7:$CK$106, MATCH('PEFA Pull'!K$253, PEFA_number!$A$7:$A$106,0), MATCH('PEFA Pull'!$A349, PEFA_number!$C$3:$CK$3, 0))))</f>
        <v xml:space="preserve"> </v>
      </c>
      <c r="L349" s="105" t="str">
        <f>IF(L$253=$A$248, " ", IF($A349=$A$247, " ", INDEX(PEFA_number!$C$7:$CK$106, MATCH('PEFA Pull'!L$253, PEFA_number!$A$7:$A$106,0), MATCH('PEFA Pull'!$A349, PEFA_number!$C$3:$CK$3, 0))))</f>
        <v xml:space="preserve"> </v>
      </c>
      <c r="M349" s="105" t="str">
        <f>IF(M$253=$A$248, " ", IF($A349=$A$247, " ", INDEX(PEFA_number!$C$7:$CK$106, MATCH('PEFA Pull'!M$253, PEFA_number!$A$7:$A$106,0), MATCH('PEFA Pull'!$A349, PEFA_number!$C$3:$CK$3, 0))))</f>
        <v xml:space="preserve"> </v>
      </c>
      <c r="N349" s="105">
        <f>IF(N$253=$A$248, " ", IF($A349=$A$247, " ", INDEX(PEFA_number!$C$7:$CK$106, MATCH('PEFA Pull'!N$253, PEFA_number!$A$7:$A$106,0), MATCH('PEFA Pull'!$A349, PEFA_number!$C$3:$CK$3, 0))))</f>
        <v>1</v>
      </c>
      <c r="O349" s="105">
        <f>IF(O$253=$A$248, " ", IF($A349=$A$247, " ", INDEX(PEFA_number!$C$7:$CK$106, MATCH('PEFA Pull'!O$253, PEFA_number!$A$7:$A$106,0), MATCH('PEFA Pull'!$A349, PEFA_number!$C$3:$CK$3, 0))))</f>
        <v>3</v>
      </c>
      <c r="P349" s="105">
        <f>IF(P$253=$A$248, " ", IF($A349=$A$247, " ", INDEX(PEFA_number!$C$7:$CK$106, MATCH('PEFA Pull'!P$253, PEFA_number!$A$7:$A$106,0), MATCH('PEFA Pull'!$A349, PEFA_number!$C$3:$CK$3, 0))))</f>
        <v>2</v>
      </c>
      <c r="Q349" s="105">
        <f>IF(Q$253=$A$248, " ", IF($A349=$A$247, " ", INDEX(PEFA_number!$C$7:$CK$106, MATCH('PEFA Pull'!Q$253, PEFA_number!$A$7:$A$106,0), MATCH('PEFA Pull'!$A349, PEFA_number!$C$3:$CK$3, 0))))</f>
        <v>2</v>
      </c>
      <c r="R349" s="105">
        <f>IF(R$253=$A$248, " ", IF($A349=$A$247, " ", INDEX(PEFA_number!$C$7:$CK$106, MATCH('PEFA Pull'!R$253, PEFA_number!$A$7:$A$106,0), MATCH('PEFA Pull'!$A349, PEFA_number!$C$3:$CK$3, 0))))</f>
        <v>3</v>
      </c>
      <c r="S349" s="105">
        <f>IF(S$253=$A$248, " ", IF($A349=$A$247, " ", INDEX(PEFA_number!$C$7:$CK$106, MATCH('PEFA Pull'!S$253, PEFA_number!$A$7:$A$106,0), MATCH('PEFA Pull'!$A349, PEFA_number!$C$3:$CK$3, 0))))</f>
        <v>3</v>
      </c>
      <c r="T349" s="105">
        <f>IF(T$253=$A$248, " ", IF($A349=$A$247, " ", INDEX(PEFA_number!$C$7:$CK$106, MATCH('PEFA Pull'!T$253, PEFA_number!$A$7:$A$106,0), MATCH('PEFA Pull'!$A349, PEFA_number!$C$3:$CK$3, 0))))</f>
        <v>2</v>
      </c>
      <c r="U349" s="105" t="str">
        <f>IF(U$253=$A$248, " ", IF($A349=$A$247, " ", INDEX(PEFA_number!$C$7:$CK$106, MATCH('PEFA Pull'!U$253, PEFA_number!$A$7:$A$106,0), MATCH('PEFA Pull'!$A349, PEFA_number!$C$3:$CK$3, 0))))</f>
        <v xml:space="preserve"> </v>
      </c>
      <c r="V349" s="105" t="str">
        <f>IF(V$253=$A$248, " ", IF($A349=$A$247, " ", INDEX(PEFA_number!$C$7:$CK$106, MATCH('PEFA Pull'!V$253, PEFA_number!$A$7:$A$106,0), MATCH('PEFA Pull'!$A349, PEFA_number!$C$3:$CK$3, 0))))</f>
        <v xml:space="preserve"> </v>
      </c>
      <c r="W349" s="105" t="str">
        <f>IF(W$253=$A$248, " ", IF($A349=$A$247, " ", INDEX(PEFA_number!$C$7:$CK$106, MATCH('PEFA Pull'!W$253, PEFA_number!$A$7:$A$106,0), MATCH('PEFA Pull'!$A349, PEFA_number!$C$3:$CK$3, 0))))</f>
        <v xml:space="preserve"> </v>
      </c>
      <c r="X349" s="105">
        <f>IF(X$253=$A$249, " ", IF($A349=$A$247, " ", INDEX([16]CPIA!$D$9:$X$86, MATCH('PEFA Pull'!$A349, [16]CPIA!$C$9:$C$86, 0), MATCH('PEFA Pull'!X$253, [16]CPIA!$D$7:$X$7, 0))))</f>
        <v>2.5</v>
      </c>
      <c r="Y349" s="105">
        <f>IF(Y$253=$A$249, " ", IF($A349=$A$247, " ", INDEX([16]CPIA!$D$9:$X$86, MATCH('PEFA Pull'!$A349, [16]CPIA!$C$9:$C$86, 0), MATCH('PEFA Pull'!Y$253, [16]CPIA!$D$7:$X$7, 0))))</f>
        <v>3</v>
      </c>
      <c r="Z349" s="105" t="str">
        <f>IF(Z$253=$A$249, " ", IF($A349=$A$247, " ", INDEX([16]CPIA!$D$9:$X$86, MATCH('PEFA Pull'!$A349, [16]CPIA!$C$9:$C$86, 0), MATCH('PEFA Pull'!Z$253, [16]CPIA!$D$7:$X$7, 0))))</f>
        <v xml:space="preserve"> </v>
      </c>
      <c r="AA349" s="105" t="str">
        <f>IF(AA$253=$A$249, " ", IF($A349=$A$247, " ", INDEX([16]CPIA!$D$9:$X$86, MATCH('PEFA Pull'!$A349, [16]CPIA!$C$9:$C$86, 0), MATCH('PEFA Pull'!AA$253, [16]CPIA!$D$7:$X$7, 0))))</f>
        <v xml:space="preserve"> </v>
      </c>
      <c r="AB349" s="105" t="str">
        <f>IF(AB$253=$A$249, " ", IF($A349=$A$247, " ", INDEX([16]CPIA!$D$9:$X$86, MATCH('PEFA Pull'!$A349, [16]CPIA!$C$9:$C$86, 0), MATCH('PEFA Pull'!AB$253, [16]CPIA!$D$7:$X$7, 0))))</f>
        <v xml:space="preserve"> </v>
      </c>
      <c r="AC349" s="105" t="str">
        <f>IF(AC$253=$A$249, " ", IF($A349=$A$247, " ", INDEX([16]CPIA!$D$9:$X$86, MATCH('PEFA Pull'!$A349, [16]CPIA!$C$9:$C$86, 0), MATCH('PEFA Pull'!AC$253, [16]CPIA!$D$7:$X$7, 0))))</f>
        <v xml:space="preserve"> </v>
      </c>
      <c r="AD349" s="105" t="str">
        <f>IF(AD$253=$A$249, " ", IF($A349=$A$247, " ", INDEX([16]CPIA!$D$9:$X$86, MATCH('PEFA Pull'!$A349, [16]CPIA!$C$9:$C$86, 0), MATCH('PEFA Pull'!AD$253, [16]CPIA!$D$7:$X$7, 0))))</f>
        <v xml:space="preserve"> </v>
      </c>
      <c r="AE349" s="105" t="str">
        <f>IF(AE$253=$A$249, " ", IF($A349=$A$247, " ", INDEX([16]CPIA!$D$9:$X$86, MATCH('PEFA Pull'!$A349, [16]CPIA!$C$9:$C$86, 0), MATCH('PEFA Pull'!AE$253, [16]CPIA!$D$7:$X$7, 0))))</f>
        <v xml:space="preserve"> </v>
      </c>
      <c r="AF349" s="105" t="str">
        <f>IF(AF$253=$A$249, " ", IF($A349=$A$247, " ", INDEX([16]CPIA!$D$9:$X$86, MATCH('PEFA Pull'!$A349, [16]CPIA!$C$9:$C$86, 0), MATCH('PEFA Pull'!AF$253, [16]CPIA!$D$7:$X$7, 0))))</f>
        <v xml:space="preserve"> </v>
      </c>
      <c r="AG349" s="105" t="str">
        <f>IF(AG$253=$A$249, " ", IF($A349=$A$247, " ", INDEX([16]CPIA!$D$9:$X$86, MATCH('PEFA Pull'!$A349, [16]CPIA!$C$9:$C$86, 0), MATCH('PEFA Pull'!AG$253, [16]CPIA!$D$7:$X$7, 0))))</f>
        <v xml:space="preserve"> </v>
      </c>
      <c r="AH349" s="105">
        <f>IF(AH$253=$A$248, " ", IF($A349=$A$247, " ", INDEX(PEFA_number!$C$7:$CK$106, MATCH('PEFA Pull'!AH$253, PEFA_number!$A$7:$A$106,0), MATCH('PEFA Pull'!$A349, PEFA_number!$C$3:$CK$3, 0))))</f>
        <v>2</v>
      </c>
      <c r="AI349" s="105" t="str">
        <f>IF(AI$253=$A$248, " ", IF($A349=$A$247, " ", INDEX(PEFA_number!$C$7:$CK$106, MATCH('PEFA Pull'!AI$253, PEFA_number!$A$7:$A$106,0), MATCH('PEFA Pull'!$A349, PEFA_number!$C$3:$CK$3, 0))))</f>
        <v xml:space="preserve"> </v>
      </c>
      <c r="AJ349" s="105" t="str">
        <f>IF(AJ$253=$A$248, " ", IF($A349=$A$247, " ", INDEX(PEFA_number!$C$7:$CK$106, MATCH('PEFA Pull'!AJ$253, PEFA_number!$A$7:$A$106,0), MATCH('PEFA Pull'!$A349, PEFA_number!$C$3:$CK$3, 0))))</f>
        <v xml:space="preserve"> </v>
      </c>
      <c r="AK349" s="105" t="str">
        <f>IF(AK$253=$A$248, " ", IF($A349=$A$247, " ", INDEX(PEFA_number!$C$7:$CK$106, MATCH('PEFA Pull'!AK$253, PEFA_number!$A$7:$A$106,0), MATCH('PEFA Pull'!$A349, PEFA_number!$C$3:$CK$3, 0))))</f>
        <v xml:space="preserve"> </v>
      </c>
    </row>
    <row r="350" spans="1:37">
      <c r="A350" s="117" t="s">
        <v>97</v>
      </c>
      <c r="B350" s="105" t="e">
        <f>IF(B$253=$A$248, " ", IF($A350=$A$247, " ", INDEX(PEFA_number!$C$7:$CK$106, MATCH('PEFA Pull'!B$253, PEFA_number!$A$7:$A$106,0), MATCH('PEFA Pull'!$A350, PEFA_number!$C$3:$CK$3, 0))))</f>
        <v>#N/A</v>
      </c>
      <c r="C350" s="105" t="e">
        <f>IF(C$253=$A$248, " ", IF($A350=$A$247, " ", INDEX(PEFA_number!$C$7:$CK$106, MATCH('PEFA Pull'!C$253, PEFA_number!$A$7:$A$106,0), MATCH('PEFA Pull'!$A350, PEFA_number!$C$3:$CK$3, 0))))</f>
        <v>#N/A</v>
      </c>
      <c r="D350" s="105" t="e">
        <f>IF(D$253=$A$248, " ", IF($A350=$A$247, " ", INDEX(PEFA_number!$C$7:$CK$106, MATCH('PEFA Pull'!D$253, PEFA_number!$A$7:$A$106,0), MATCH('PEFA Pull'!$A350, PEFA_number!$C$3:$CK$3, 0))))</f>
        <v>#N/A</v>
      </c>
      <c r="E350" s="105" t="e">
        <f>IF(E$253=$A$248, " ", IF($A350=$A$247, " ", INDEX(PEFA_number!$C$7:$CK$106, MATCH('PEFA Pull'!E$253, PEFA_number!$A$7:$A$106,0), MATCH('PEFA Pull'!$A350, PEFA_number!$C$3:$CK$3, 0))))</f>
        <v>#N/A</v>
      </c>
      <c r="F350" s="105" t="e">
        <f>IF(F$253=$A$248, " ", IF($A350=$A$247, " ", INDEX(PEFA_number!$C$7:$CK$106, MATCH('PEFA Pull'!F$253, PEFA_number!$A$7:$A$106,0), MATCH('PEFA Pull'!$A350, PEFA_number!$C$3:$CK$3, 0))))</f>
        <v>#N/A</v>
      </c>
      <c r="G350" s="105" t="str">
        <f>IF(G$253=$A$248, " ", IF($A350=$A$247, " ", INDEX(PEFA_number!$C$7:$CK$106, MATCH('PEFA Pull'!G$253, PEFA_number!$A$7:$A$106,0), MATCH('PEFA Pull'!$A350, PEFA_number!$C$3:$CK$3, 0))))</f>
        <v xml:space="preserve"> </v>
      </c>
      <c r="H350" s="105" t="str">
        <f>IF(H$253=$A$248, " ", IF($A350=$A$247, " ", INDEX(PEFA_number!$C$7:$CK$106, MATCH('PEFA Pull'!H$253, PEFA_number!$A$7:$A$106,0), MATCH('PEFA Pull'!$A350, PEFA_number!$C$3:$CK$3, 0))))</f>
        <v xml:space="preserve"> </v>
      </c>
      <c r="I350" s="105" t="str">
        <f>IF(I$253=$A$248, " ", IF($A350=$A$247, " ", INDEX(PEFA_number!$C$7:$CK$106, MATCH('PEFA Pull'!I$253, PEFA_number!$A$7:$A$106,0), MATCH('PEFA Pull'!$A350, PEFA_number!$C$3:$CK$3, 0))))</f>
        <v xml:space="preserve"> </v>
      </c>
      <c r="J350" s="105" t="str">
        <f>IF(J$253=$A$248, " ", IF($A350=$A$247, " ", INDEX(PEFA_number!$C$7:$CK$106, MATCH('PEFA Pull'!J$253, PEFA_number!$A$7:$A$106,0), MATCH('PEFA Pull'!$A350, PEFA_number!$C$3:$CK$3, 0))))</f>
        <v xml:space="preserve"> </v>
      </c>
      <c r="K350" s="105" t="str">
        <f>IF(K$253=$A$248, " ", IF($A350=$A$247, " ", INDEX(PEFA_number!$C$7:$CK$106, MATCH('PEFA Pull'!K$253, PEFA_number!$A$7:$A$106,0), MATCH('PEFA Pull'!$A350, PEFA_number!$C$3:$CK$3, 0))))</f>
        <v xml:space="preserve"> </v>
      </c>
      <c r="L350" s="105" t="str">
        <f>IF(L$253=$A$248, " ", IF($A350=$A$247, " ", INDEX(PEFA_number!$C$7:$CK$106, MATCH('PEFA Pull'!L$253, PEFA_number!$A$7:$A$106,0), MATCH('PEFA Pull'!$A350, PEFA_number!$C$3:$CK$3, 0))))</f>
        <v xml:space="preserve"> </v>
      </c>
      <c r="M350" s="105" t="str">
        <f>IF(M$253=$A$248, " ", IF($A350=$A$247, " ", INDEX(PEFA_number!$C$7:$CK$106, MATCH('PEFA Pull'!M$253, PEFA_number!$A$7:$A$106,0), MATCH('PEFA Pull'!$A350, PEFA_number!$C$3:$CK$3, 0))))</f>
        <v xml:space="preserve"> </v>
      </c>
      <c r="N350" s="105" t="e">
        <f>IF(N$253=$A$248, " ", IF($A350=$A$247, " ", INDEX(PEFA_number!$C$7:$CK$106, MATCH('PEFA Pull'!N$253, PEFA_number!$A$7:$A$106,0), MATCH('PEFA Pull'!$A350, PEFA_number!$C$3:$CK$3, 0))))</f>
        <v>#N/A</v>
      </c>
      <c r="O350" s="105" t="e">
        <f>IF(O$253=$A$248, " ", IF($A350=$A$247, " ", INDEX(PEFA_number!$C$7:$CK$106, MATCH('PEFA Pull'!O$253, PEFA_number!$A$7:$A$106,0), MATCH('PEFA Pull'!$A350, PEFA_number!$C$3:$CK$3, 0))))</f>
        <v>#N/A</v>
      </c>
      <c r="P350" s="105" t="e">
        <f>IF(P$253=$A$248, " ", IF($A350=$A$247, " ", INDEX(PEFA_number!$C$7:$CK$106, MATCH('PEFA Pull'!P$253, PEFA_number!$A$7:$A$106,0), MATCH('PEFA Pull'!$A350, PEFA_number!$C$3:$CK$3, 0))))</f>
        <v>#N/A</v>
      </c>
      <c r="Q350" s="105" t="e">
        <f>IF(Q$253=$A$248, " ", IF($A350=$A$247, " ", INDEX(PEFA_number!$C$7:$CK$106, MATCH('PEFA Pull'!Q$253, PEFA_number!$A$7:$A$106,0), MATCH('PEFA Pull'!$A350, PEFA_number!$C$3:$CK$3, 0))))</f>
        <v>#N/A</v>
      </c>
      <c r="R350" s="105" t="e">
        <f>IF(R$253=$A$248, " ", IF($A350=$A$247, " ", INDEX(PEFA_number!$C$7:$CK$106, MATCH('PEFA Pull'!R$253, PEFA_number!$A$7:$A$106,0), MATCH('PEFA Pull'!$A350, PEFA_number!$C$3:$CK$3, 0))))</f>
        <v>#N/A</v>
      </c>
      <c r="S350" s="105" t="e">
        <f>IF(S$253=$A$248, " ", IF($A350=$A$247, " ", INDEX(PEFA_number!$C$7:$CK$106, MATCH('PEFA Pull'!S$253, PEFA_number!$A$7:$A$106,0), MATCH('PEFA Pull'!$A350, PEFA_number!$C$3:$CK$3, 0))))</f>
        <v>#N/A</v>
      </c>
      <c r="T350" s="105" t="e">
        <f>IF(T$253=$A$248, " ", IF($A350=$A$247, " ", INDEX(PEFA_number!$C$7:$CK$106, MATCH('PEFA Pull'!T$253, PEFA_number!$A$7:$A$106,0), MATCH('PEFA Pull'!$A350, PEFA_number!$C$3:$CK$3, 0))))</f>
        <v>#N/A</v>
      </c>
      <c r="U350" s="105" t="str">
        <f>IF(U$253=$A$248, " ", IF($A350=$A$247, " ", INDEX(PEFA_number!$C$7:$CK$106, MATCH('PEFA Pull'!U$253, PEFA_number!$A$7:$A$106,0), MATCH('PEFA Pull'!$A350, PEFA_number!$C$3:$CK$3, 0))))</f>
        <v xml:space="preserve"> </v>
      </c>
      <c r="V350" s="105" t="str">
        <f>IF(V$253=$A$248, " ", IF($A350=$A$247, " ", INDEX(PEFA_number!$C$7:$CK$106, MATCH('PEFA Pull'!V$253, PEFA_number!$A$7:$A$106,0), MATCH('PEFA Pull'!$A350, PEFA_number!$C$3:$CK$3, 0))))</f>
        <v xml:space="preserve"> </v>
      </c>
      <c r="W350" s="105" t="str">
        <f>IF(W$253=$A$248, " ", IF($A350=$A$247, " ", INDEX(PEFA_number!$C$7:$CK$106, MATCH('PEFA Pull'!W$253, PEFA_number!$A$7:$A$106,0), MATCH('PEFA Pull'!$A350, PEFA_number!$C$3:$CK$3, 0))))</f>
        <v xml:space="preserve"> </v>
      </c>
      <c r="X350" s="105" t="e">
        <f>IF(X$253=$A$249, " ", IF($A350=$A$247, " ", INDEX([16]CPIA!$D$9:$X$86, MATCH('PEFA Pull'!$A350, [16]CPIA!$C$9:$C$86, 0), MATCH('PEFA Pull'!X$253, [16]CPIA!$D$7:$X$7, 0))))</f>
        <v>#N/A</v>
      </c>
      <c r="Y350" s="105" t="e">
        <f>IF(Y$253=$A$249, " ", IF($A350=$A$247, " ", INDEX([16]CPIA!$D$9:$X$86, MATCH('PEFA Pull'!$A350, [16]CPIA!$C$9:$C$86, 0), MATCH('PEFA Pull'!Y$253, [16]CPIA!$D$7:$X$7, 0))))</f>
        <v>#N/A</v>
      </c>
      <c r="Z350" s="105" t="str">
        <f>IF(Z$253=$A$249, " ", IF($A350=$A$247, " ", INDEX([16]CPIA!$D$9:$X$86, MATCH('PEFA Pull'!$A350, [16]CPIA!$C$9:$C$86, 0), MATCH('PEFA Pull'!Z$253, [16]CPIA!$D$7:$X$7, 0))))</f>
        <v xml:space="preserve"> </v>
      </c>
      <c r="AA350" s="105" t="str">
        <f>IF(AA$253=$A$249, " ", IF($A350=$A$247, " ", INDEX([16]CPIA!$D$9:$X$86, MATCH('PEFA Pull'!$A350, [16]CPIA!$C$9:$C$86, 0), MATCH('PEFA Pull'!AA$253, [16]CPIA!$D$7:$X$7, 0))))</f>
        <v xml:space="preserve"> </v>
      </c>
      <c r="AB350" s="105" t="str">
        <f>IF(AB$253=$A$249, " ", IF($A350=$A$247, " ", INDEX([16]CPIA!$D$9:$X$86, MATCH('PEFA Pull'!$A350, [16]CPIA!$C$9:$C$86, 0), MATCH('PEFA Pull'!AB$253, [16]CPIA!$D$7:$X$7, 0))))</f>
        <v xml:space="preserve"> </v>
      </c>
      <c r="AC350" s="105" t="str">
        <f>IF(AC$253=$A$249, " ", IF($A350=$A$247, " ", INDEX([16]CPIA!$D$9:$X$86, MATCH('PEFA Pull'!$A350, [16]CPIA!$C$9:$C$86, 0), MATCH('PEFA Pull'!AC$253, [16]CPIA!$D$7:$X$7, 0))))</f>
        <v xml:space="preserve"> </v>
      </c>
      <c r="AD350" s="105" t="str">
        <f>IF(AD$253=$A$249, " ", IF($A350=$A$247, " ", INDEX([16]CPIA!$D$9:$X$86, MATCH('PEFA Pull'!$A350, [16]CPIA!$C$9:$C$86, 0), MATCH('PEFA Pull'!AD$253, [16]CPIA!$D$7:$X$7, 0))))</f>
        <v xml:space="preserve"> </v>
      </c>
      <c r="AE350" s="105" t="str">
        <f>IF(AE$253=$A$249, " ", IF($A350=$A$247, " ", INDEX([16]CPIA!$D$9:$X$86, MATCH('PEFA Pull'!$A350, [16]CPIA!$C$9:$C$86, 0), MATCH('PEFA Pull'!AE$253, [16]CPIA!$D$7:$X$7, 0))))</f>
        <v xml:space="preserve"> </v>
      </c>
      <c r="AF350" s="105" t="str">
        <f>IF(AF$253=$A$249, " ", IF($A350=$A$247, " ", INDEX([16]CPIA!$D$9:$X$86, MATCH('PEFA Pull'!$A350, [16]CPIA!$C$9:$C$86, 0), MATCH('PEFA Pull'!AF$253, [16]CPIA!$D$7:$X$7, 0))))</f>
        <v xml:space="preserve"> </v>
      </c>
      <c r="AG350" s="105" t="str">
        <f>IF(AG$253=$A$249, " ", IF($A350=$A$247, " ", INDEX([16]CPIA!$D$9:$X$86, MATCH('PEFA Pull'!$A350, [16]CPIA!$C$9:$C$86, 0), MATCH('PEFA Pull'!AG$253, [16]CPIA!$D$7:$X$7, 0))))</f>
        <v xml:space="preserve"> </v>
      </c>
      <c r="AH350" s="105" t="e">
        <f>IF(AH$253=$A$248, " ", IF($A350=$A$247, " ", INDEX(PEFA_number!$C$7:$CK$106, MATCH('PEFA Pull'!AH$253, PEFA_number!$A$7:$A$106,0), MATCH('PEFA Pull'!$A350, PEFA_number!$C$3:$CK$3, 0))))</f>
        <v>#N/A</v>
      </c>
      <c r="AI350" s="105" t="str">
        <f>IF(AI$253=$A$248, " ", IF($A350=$A$247, " ", INDEX(PEFA_number!$C$7:$CK$106, MATCH('PEFA Pull'!AI$253, PEFA_number!$A$7:$A$106,0), MATCH('PEFA Pull'!$A350, PEFA_number!$C$3:$CK$3, 0))))</f>
        <v xml:space="preserve"> </v>
      </c>
      <c r="AJ350" s="105" t="str">
        <f>IF(AJ$253=$A$248, " ", IF($A350=$A$247, " ", INDEX(PEFA_number!$C$7:$CK$106, MATCH('PEFA Pull'!AJ$253, PEFA_number!$A$7:$A$106,0), MATCH('PEFA Pull'!$A350, PEFA_number!$C$3:$CK$3, 0))))</f>
        <v xml:space="preserve"> </v>
      </c>
      <c r="AK350" s="105" t="str">
        <f>IF(AK$253=$A$248, " ", IF($A350=$A$247, " ", INDEX(PEFA_number!$C$7:$CK$106, MATCH('PEFA Pull'!AK$253, PEFA_number!$A$7:$A$106,0), MATCH('PEFA Pull'!$A350, PEFA_number!$C$3:$CK$3, 0))))</f>
        <v xml:space="preserve"> </v>
      </c>
    </row>
    <row r="351" spans="1:37">
      <c r="A351" s="117" t="s">
        <v>98</v>
      </c>
      <c r="B351" s="105" t="e">
        <f>IF(B$253=$A$248, " ", IF($A351=$A$247, " ", INDEX(PEFA_number!$C$7:$CK$106, MATCH('PEFA Pull'!B$253, PEFA_number!$A$7:$A$106,0), MATCH('PEFA Pull'!$A351, PEFA_number!$C$3:$CK$3, 0))))</f>
        <v>#N/A</v>
      </c>
      <c r="C351" s="105" t="e">
        <f>IF(C$253=$A$248, " ", IF($A351=$A$247, " ", INDEX(PEFA_number!$C$7:$CK$106, MATCH('PEFA Pull'!C$253, PEFA_number!$A$7:$A$106,0), MATCH('PEFA Pull'!$A351, PEFA_number!$C$3:$CK$3, 0))))</f>
        <v>#N/A</v>
      </c>
      <c r="D351" s="105" t="e">
        <f>IF(D$253=$A$248, " ", IF($A351=$A$247, " ", INDEX(PEFA_number!$C$7:$CK$106, MATCH('PEFA Pull'!D$253, PEFA_number!$A$7:$A$106,0), MATCH('PEFA Pull'!$A351, PEFA_number!$C$3:$CK$3, 0))))</f>
        <v>#N/A</v>
      </c>
      <c r="E351" s="105" t="e">
        <f>IF(E$253=$A$248, " ", IF($A351=$A$247, " ", INDEX(PEFA_number!$C$7:$CK$106, MATCH('PEFA Pull'!E$253, PEFA_number!$A$7:$A$106,0), MATCH('PEFA Pull'!$A351, PEFA_number!$C$3:$CK$3, 0))))</f>
        <v>#N/A</v>
      </c>
      <c r="F351" s="105" t="e">
        <f>IF(F$253=$A$248, " ", IF($A351=$A$247, " ", INDEX(PEFA_number!$C$7:$CK$106, MATCH('PEFA Pull'!F$253, PEFA_number!$A$7:$A$106,0), MATCH('PEFA Pull'!$A351, PEFA_number!$C$3:$CK$3, 0))))</f>
        <v>#N/A</v>
      </c>
      <c r="G351" s="105" t="str">
        <f>IF(G$253=$A$248, " ", IF($A351=$A$247, " ", INDEX(PEFA_number!$C$7:$CK$106, MATCH('PEFA Pull'!G$253, PEFA_number!$A$7:$A$106,0), MATCH('PEFA Pull'!$A351, PEFA_number!$C$3:$CK$3, 0))))</f>
        <v xml:space="preserve"> </v>
      </c>
      <c r="H351" s="105" t="str">
        <f>IF(H$253=$A$248, " ", IF($A351=$A$247, " ", INDEX(PEFA_number!$C$7:$CK$106, MATCH('PEFA Pull'!H$253, PEFA_number!$A$7:$A$106,0), MATCH('PEFA Pull'!$A351, PEFA_number!$C$3:$CK$3, 0))))</f>
        <v xml:space="preserve"> </v>
      </c>
      <c r="I351" s="105" t="str">
        <f>IF(I$253=$A$248, " ", IF($A351=$A$247, " ", INDEX(PEFA_number!$C$7:$CK$106, MATCH('PEFA Pull'!I$253, PEFA_number!$A$7:$A$106,0), MATCH('PEFA Pull'!$A351, PEFA_number!$C$3:$CK$3, 0))))</f>
        <v xml:space="preserve"> </v>
      </c>
      <c r="J351" s="105" t="str">
        <f>IF(J$253=$A$248, " ", IF($A351=$A$247, " ", INDEX(PEFA_number!$C$7:$CK$106, MATCH('PEFA Pull'!J$253, PEFA_number!$A$7:$A$106,0), MATCH('PEFA Pull'!$A351, PEFA_number!$C$3:$CK$3, 0))))</f>
        <v xml:space="preserve"> </v>
      </c>
      <c r="K351" s="105" t="str">
        <f>IF(K$253=$A$248, " ", IF($A351=$A$247, " ", INDEX(PEFA_number!$C$7:$CK$106, MATCH('PEFA Pull'!K$253, PEFA_number!$A$7:$A$106,0), MATCH('PEFA Pull'!$A351, PEFA_number!$C$3:$CK$3, 0))))</f>
        <v xml:space="preserve"> </v>
      </c>
      <c r="L351" s="105" t="str">
        <f>IF(L$253=$A$248, " ", IF($A351=$A$247, " ", INDEX(PEFA_number!$C$7:$CK$106, MATCH('PEFA Pull'!L$253, PEFA_number!$A$7:$A$106,0), MATCH('PEFA Pull'!$A351, PEFA_number!$C$3:$CK$3, 0))))</f>
        <v xml:space="preserve"> </v>
      </c>
      <c r="M351" s="105" t="str">
        <f>IF(M$253=$A$248, " ", IF($A351=$A$247, " ", INDEX(PEFA_number!$C$7:$CK$106, MATCH('PEFA Pull'!M$253, PEFA_number!$A$7:$A$106,0), MATCH('PEFA Pull'!$A351, PEFA_number!$C$3:$CK$3, 0))))</f>
        <v xml:space="preserve"> </v>
      </c>
      <c r="N351" s="105" t="e">
        <f>IF(N$253=$A$248, " ", IF($A351=$A$247, " ", INDEX(PEFA_number!$C$7:$CK$106, MATCH('PEFA Pull'!N$253, PEFA_number!$A$7:$A$106,0), MATCH('PEFA Pull'!$A351, PEFA_number!$C$3:$CK$3, 0))))</f>
        <v>#N/A</v>
      </c>
      <c r="O351" s="105" t="e">
        <f>IF(O$253=$A$248, " ", IF($A351=$A$247, " ", INDEX(PEFA_number!$C$7:$CK$106, MATCH('PEFA Pull'!O$253, PEFA_number!$A$7:$A$106,0), MATCH('PEFA Pull'!$A351, PEFA_number!$C$3:$CK$3, 0))))</f>
        <v>#N/A</v>
      </c>
      <c r="P351" s="105" t="e">
        <f>IF(P$253=$A$248, " ", IF($A351=$A$247, " ", INDEX(PEFA_number!$C$7:$CK$106, MATCH('PEFA Pull'!P$253, PEFA_number!$A$7:$A$106,0), MATCH('PEFA Pull'!$A351, PEFA_number!$C$3:$CK$3, 0))))</f>
        <v>#N/A</v>
      </c>
      <c r="Q351" s="105" t="e">
        <f>IF(Q$253=$A$248, " ", IF($A351=$A$247, " ", INDEX(PEFA_number!$C$7:$CK$106, MATCH('PEFA Pull'!Q$253, PEFA_number!$A$7:$A$106,0), MATCH('PEFA Pull'!$A351, PEFA_number!$C$3:$CK$3, 0))))</f>
        <v>#N/A</v>
      </c>
      <c r="R351" s="105" t="e">
        <f>IF(R$253=$A$248, " ", IF($A351=$A$247, " ", INDEX(PEFA_number!$C$7:$CK$106, MATCH('PEFA Pull'!R$253, PEFA_number!$A$7:$A$106,0), MATCH('PEFA Pull'!$A351, PEFA_number!$C$3:$CK$3, 0))))</f>
        <v>#N/A</v>
      </c>
      <c r="S351" s="105" t="e">
        <f>IF(S$253=$A$248, " ", IF($A351=$A$247, " ", INDEX(PEFA_number!$C$7:$CK$106, MATCH('PEFA Pull'!S$253, PEFA_number!$A$7:$A$106,0), MATCH('PEFA Pull'!$A351, PEFA_number!$C$3:$CK$3, 0))))</f>
        <v>#N/A</v>
      </c>
      <c r="T351" s="105" t="e">
        <f>IF(T$253=$A$248, " ", IF($A351=$A$247, " ", INDEX(PEFA_number!$C$7:$CK$106, MATCH('PEFA Pull'!T$253, PEFA_number!$A$7:$A$106,0), MATCH('PEFA Pull'!$A351, PEFA_number!$C$3:$CK$3, 0))))</f>
        <v>#N/A</v>
      </c>
      <c r="U351" s="105" t="str">
        <f>IF(U$253=$A$248, " ", IF($A351=$A$247, " ", INDEX(PEFA_number!$C$7:$CK$106, MATCH('PEFA Pull'!U$253, PEFA_number!$A$7:$A$106,0), MATCH('PEFA Pull'!$A351, PEFA_number!$C$3:$CK$3, 0))))</f>
        <v xml:space="preserve"> </v>
      </c>
      <c r="V351" s="105" t="str">
        <f>IF(V$253=$A$248, " ", IF($A351=$A$247, " ", INDEX(PEFA_number!$C$7:$CK$106, MATCH('PEFA Pull'!V$253, PEFA_number!$A$7:$A$106,0), MATCH('PEFA Pull'!$A351, PEFA_number!$C$3:$CK$3, 0))))</f>
        <v xml:space="preserve"> </v>
      </c>
      <c r="W351" s="105" t="str">
        <f>IF(W$253=$A$248, " ", IF($A351=$A$247, " ", INDEX(PEFA_number!$C$7:$CK$106, MATCH('PEFA Pull'!W$253, PEFA_number!$A$7:$A$106,0), MATCH('PEFA Pull'!$A351, PEFA_number!$C$3:$CK$3, 0))))</f>
        <v xml:space="preserve"> </v>
      </c>
      <c r="X351" s="105" t="e">
        <f>IF(X$253=$A$249, " ", IF($A351=$A$247, " ", INDEX([16]CPIA!$D$9:$X$86, MATCH('PEFA Pull'!$A351, [16]CPIA!$C$9:$C$86, 0), MATCH('PEFA Pull'!X$253, [16]CPIA!$D$7:$X$7, 0))))</f>
        <v>#N/A</v>
      </c>
      <c r="Y351" s="105" t="e">
        <f>IF(Y$253=$A$249, " ", IF($A351=$A$247, " ", INDEX([16]CPIA!$D$9:$X$86, MATCH('PEFA Pull'!$A351, [16]CPIA!$C$9:$C$86, 0), MATCH('PEFA Pull'!Y$253, [16]CPIA!$D$7:$X$7, 0))))</f>
        <v>#N/A</v>
      </c>
      <c r="Z351" s="105" t="str">
        <f>IF(Z$253=$A$249, " ", IF($A351=$A$247, " ", INDEX([16]CPIA!$D$9:$X$86, MATCH('PEFA Pull'!$A351, [16]CPIA!$C$9:$C$86, 0), MATCH('PEFA Pull'!Z$253, [16]CPIA!$D$7:$X$7, 0))))</f>
        <v xml:space="preserve"> </v>
      </c>
      <c r="AA351" s="105" t="str">
        <f>IF(AA$253=$A$249, " ", IF($A351=$A$247, " ", INDEX([16]CPIA!$D$9:$X$86, MATCH('PEFA Pull'!$A351, [16]CPIA!$C$9:$C$86, 0), MATCH('PEFA Pull'!AA$253, [16]CPIA!$D$7:$X$7, 0))))</f>
        <v xml:space="preserve"> </v>
      </c>
      <c r="AB351" s="105" t="str">
        <f>IF(AB$253=$A$249, " ", IF($A351=$A$247, " ", INDEX([16]CPIA!$D$9:$X$86, MATCH('PEFA Pull'!$A351, [16]CPIA!$C$9:$C$86, 0), MATCH('PEFA Pull'!AB$253, [16]CPIA!$D$7:$X$7, 0))))</f>
        <v xml:space="preserve"> </v>
      </c>
      <c r="AC351" s="105" t="str">
        <f>IF(AC$253=$A$249, " ", IF($A351=$A$247, " ", INDEX([16]CPIA!$D$9:$X$86, MATCH('PEFA Pull'!$A351, [16]CPIA!$C$9:$C$86, 0), MATCH('PEFA Pull'!AC$253, [16]CPIA!$D$7:$X$7, 0))))</f>
        <v xml:space="preserve"> </v>
      </c>
      <c r="AD351" s="105" t="str">
        <f>IF(AD$253=$A$249, " ", IF($A351=$A$247, " ", INDEX([16]CPIA!$D$9:$X$86, MATCH('PEFA Pull'!$A351, [16]CPIA!$C$9:$C$86, 0), MATCH('PEFA Pull'!AD$253, [16]CPIA!$D$7:$X$7, 0))))</f>
        <v xml:space="preserve"> </v>
      </c>
      <c r="AE351" s="105" t="str">
        <f>IF(AE$253=$A$249, " ", IF($A351=$A$247, " ", INDEX([16]CPIA!$D$9:$X$86, MATCH('PEFA Pull'!$A351, [16]CPIA!$C$9:$C$86, 0), MATCH('PEFA Pull'!AE$253, [16]CPIA!$D$7:$X$7, 0))))</f>
        <v xml:space="preserve"> </v>
      </c>
      <c r="AF351" s="105" t="str">
        <f>IF(AF$253=$A$249, " ", IF($A351=$A$247, " ", INDEX([16]CPIA!$D$9:$X$86, MATCH('PEFA Pull'!$A351, [16]CPIA!$C$9:$C$86, 0), MATCH('PEFA Pull'!AF$253, [16]CPIA!$D$7:$X$7, 0))))</f>
        <v xml:space="preserve"> </v>
      </c>
      <c r="AG351" s="105" t="str">
        <f>IF(AG$253=$A$249, " ", IF($A351=$A$247, " ", INDEX([16]CPIA!$D$9:$X$86, MATCH('PEFA Pull'!$A351, [16]CPIA!$C$9:$C$86, 0), MATCH('PEFA Pull'!AG$253, [16]CPIA!$D$7:$X$7, 0))))</f>
        <v xml:space="preserve"> </v>
      </c>
      <c r="AH351" s="105" t="e">
        <f>IF(AH$253=$A$248, " ", IF($A351=$A$247, " ", INDEX(PEFA_number!$C$7:$CK$106, MATCH('PEFA Pull'!AH$253, PEFA_number!$A$7:$A$106,0), MATCH('PEFA Pull'!$A351, PEFA_number!$C$3:$CK$3, 0))))</f>
        <v>#N/A</v>
      </c>
      <c r="AI351" s="105" t="str">
        <f>IF(AI$253=$A$248, " ", IF($A351=$A$247, " ", INDEX(PEFA_number!$C$7:$CK$106, MATCH('PEFA Pull'!AI$253, PEFA_number!$A$7:$A$106,0), MATCH('PEFA Pull'!$A351, PEFA_number!$C$3:$CK$3, 0))))</f>
        <v xml:space="preserve"> </v>
      </c>
      <c r="AJ351" s="105" t="str">
        <f>IF(AJ$253=$A$248, " ", IF($A351=$A$247, " ", INDEX(PEFA_number!$C$7:$CK$106, MATCH('PEFA Pull'!AJ$253, PEFA_number!$A$7:$A$106,0), MATCH('PEFA Pull'!$A351, PEFA_number!$C$3:$CK$3, 0))))</f>
        <v xml:space="preserve"> </v>
      </c>
      <c r="AK351" s="105" t="str">
        <f>IF(AK$253=$A$248, " ", IF($A351=$A$247, " ", INDEX(PEFA_number!$C$7:$CK$106, MATCH('PEFA Pull'!AK$253, PEFA_number!$A$7:$A$106,0), MATCH('PEFA Pull'!$A351, PEFA_number!$C$3:$CK$3, 0))))</f>
        <v xml:space="preserve"> </v>
      </c>
    </row>
    <row r="352" spans="1:37">
      <c r="A352" s="117" t="s">
        <v>99</v>
      </c>
      <c r="B352" s="105" t="e">
        <f>IF(B$253=$A$248, " ", IF($A352=$A$247, " ", INDEX(PEFA_number!$C$7:$CK$106, MATCH('PEFA Pull'!B$253, PEFA_number!$A$7:$A$106,0), MATCH('PEFA Pull'!$A352, PEFA_number!$C$3:$CK$3, 0))))</f>
        <v>#N/A</v>
      </c>
      <c r="C352" s="105" t="e">
        <f>IF(C$253=$A$248, " ", IF($A352=$A$247, " ", INDEX(PEFA_number!$C$7:$CK$106, MATCH('PEFA Pull'!C$253, PEFA_number!$A$7:$A$106,0), MATCH('PEFA Pull'!$A352, PEFA_number!$C$3:$CK$3, 0))))</f>
        <v>#N/A</v>
      </c>
      <c r="D352" s="105" t="e">
        <f>IF(D$253=$A$248, " ", IF($A352=$A$247, " ", INDEX(PEFA_number!$C$7:$CK$106, MATCH('PEFA Pull'!D$253, PEFA_number!$A$7:$A$106,0), MATCH('PEFA Pull'!$A352, PEFA_number!$C$3:$CK$3, 0))))</f>
        <v>#N/A</v>
      </c>
      <c r="E352" s="105" t="e">
        <f>IF(E$253=$A$248, " ", IF($A352=$A$247, " ", INDEX(PEFA_number!$C$7:$CK$106, MATCH('PEFA Pull'!E$253, PEFA_number!$A$7:$A$106,0), MATCH('PEFA Pull'!$A352, PEFA_number!$C$3:$CK$3, 0))))</f>
        <v>#N/A</v>
      </c>
      <c r="F352" s="105" t="e">
        <f>IF(F$253=$A$248, " ", IF($A352=$A$247, " ", INDEX(PEFA_number!$C$7:$CK$106, MATCH('PEFA Pull'!F$253, PEFA_number!$A$7:$A$106,0), MATCH('PEFA Pull'!$A352, PEFA_number!$C$3:$CK$3, 0))))</f>
        <v>#N/A</v>
      </c>
      <c r="G352" s="105" t="str">
        <f>IF(G$253=$A$248, " ", IF($A352=$A$247, " ", INDEX(PEFA_number!$C$7:$CK$106, MATCH('PEFA Pull'!G$253, PEFA_number!$A$7:$A$106,0), MATCH('PEFA Pull'!$A352, PEFA_number!$C$3:$CK$3, 0))))</f>
        <v xml:space="preserve"> </v>
      </c>
      <c r="H352" s="105" t="str">
        <f>IF(H$253=$A$248, " ", IF($A352=$A$247, " ", INDEX(PEFA_number!$C$7:$CK$106, MATCH('PEFA Pull'!H$253, PEFA_number!$A$7:$A$106,0), MATCH('PEFA Pull'!$A352, PEFA_number!$C$3:$CK$3, 0))))</f>
        <v xml:space="preserve"> </v>
      </c>
      <c r="I352" s="105" t="str">
        <f>IF(I$253=$A$248, " ", IF($A352=$A$247, " ", INDEX(PEFA_number!$C$7:$CK$106, MATCH('PEFA Pull'!I$253, PEFA_number!$A$7:$A$106,0), MATCH('PEFA Pull'!$A352, PEFA_number!$C$3:$CK$3, 0))))</f>
        <v xml:space="preserve"> </v>
      </c>
      <c r="J352" s="105" t="str">
        <f>IF(J$253=$A$248, " ", IF($A352=$A$247, " ", INDEX(PEFA_number!$C$7:$CK$106, MATCH('PEFA Pull'!J$253, PEFA_number!$A$7:$A$106,0), MATCH('PEFA Pull'!$A352, PEFA_number!$C$3:$CK$3, 0))))</f>
        <v xml:space="preserve"> </v>
      </c>
      <c r="K352" s="105" t="str">
        <f>IF(K$253=$A$248, " ", IF($A352=$A$247, " ", INDEX(PEFA_number!$C$7:$CK$106, MATCH('PEFA Pull'!K$253, PEFA_number!$A$7:$A$106,0), MATCH('PEFA Pull'!$A352, PEFA_number!$C$3:$CK$3, 0))))</f>
        <v xml:space="preserve"> </v>
      </c>
      <c r="L352" s="105" t="str">
        <f>IF(L$253=$A$248, " ", IF($A352=$A$247, " ", INDEX(PEFA_number!$C$7:$CK$106, MATCH('PEFA Pull'!L$253, PEFA_number!$A$7:$A$106,0), MATCH('PEFA Pull'!$A352, PEFA_number!$C$3:$CK$3, 0))))</f>
        <v xml:space="preserve"> </v>
      </c>
      <c r="M352" s="105" t="str">
        <f>IF(M$253=$A$248, " ", IF($A352=$A$247, " ", INDEX(PEFA_number!$C$7:$CK$106, MATCH('PEFA Pull'!M$253, PEFA_number!$A$7:$A$106,0), MATCH('PEFA Pull'!$A352, PEFA_number!$C$3:$CK$3, 0))))</f>
        <v xml:space="preserve"> </v>
      </c>
      <c r="N352" s="105" t="e">
        <f>IF(N$253=$A$248, " ", IF($A352=$A$247, " ", INDEX(PEFA_number!$C$7:$CK$106, MATCH('PEFA Pull'!N$253, PEFA_number!$A$7:$A$106,0), MATCH('PEFA Pull'!$A352, PEFA_number!$C$3:$CK$3, 0))))</f>
        <v>#N/A</v>
      </c>
      <c r="O352" s="105" t="e">
        <f>IF(O$253=$A$248, " ", IF($A352=$A$247, " ", INDEX(PEFA_number!$C$7:$CK$106, MATCH('PEFA Pull'!O$253, PEFA_number!$A$7:$A$106,0), MATCH('PEFA Pull'!$A352, PEFA_number!$C$3:$CK$3, 0))))</f>
        <v>#N/A</v>
      </c>
      <c r="P352" s="105" t="e">
        <f>IF(P$253=$A$248, " ", IF($A352=$A$247, " ", INDEX(PEFA_number!$C$7:$CK$106, MATCH('PEFA Pull'!P$253, PEFA_number!$A$7:$A$106,0), MATCH('PEFA Pull'!$A352, PEFA_number!$C$3:$CK$3, 0))))</f>
        <v>#N/A</v>
      </c>
      <c r="Q352" s="105" t="e">
        <f>IF(Q$253=$A$248, " ", IF($A352=$A$247, " ", INDEX(PEFA_number!$C$7:$CK$106, MATCH('PEFA Pull'!Q$253, PEFA_number!$A$7:$A$106,0), MATCH('PEFA Pull'!$A352, PEFA_number!$C$3:$CK$3, 0))))</f>
        <v>#N/A</v>
      </c>
      <c r="R352" s="105" t="e">
        <f>IF(R$253=$A$248, " ", IF($A352=$A$247, " ", INDEX(PEFA_number!$C$7:$CK$106, MATCH('PEFA Pull'!R$253, PEFA_number!$A$7:$A$106,0), MATCH('PEFA Pull'!$A352, PEFA_number!$C$3:$CK$3, 0))))</f>
        <v>#N/A</v>
      </c>
      <c r="S352" s="105" t="e">
        <f>IF(S$253=$A$248, " ", IF($A352=$A$247, " ", INDEX(PEFA_number!$C$7:$CK$106, MATCH('PEFA Pull'!S$253, PEFA_number!$A$7:$A$106,0), MATCH('PEFA Pull'!$A352, PEFA_number!$C$3:$CK$3, 0))))</f>
        <v>#N/A</v>
      </c>
      <c r="T352" s="105" t="e">
        <f>IF(T$253=$A$248, " ", IF($A352=$A$247, " ", INDEX(PEFA_number!$C$7:$CK$106, MATCH('PEFA Pull'!T$253, PEFA_number!$A$7:$A$106,0), MATCH('PEFA Pull'!$A352, PEFA_number!$C$3:$CK$3, 0))))</f>
        <v>#N/A</v>
      </c>
      <c r="U352" s="105" t="str">
        <f>IF(U$253=$A$248, " ", IF($A352=$A$247, " ", INDEX(PEFA_number!$C$7:$CK$106, MATCH('PEFA Pull'!U$253, PEFA_number!$A$7:$A$106,0), MATCH('PEFA Pull'!$A352, PEFA_number!$C$3:$CK$3, 0))))</f>
        <v xml:space="preserve"> </v>
      </c>
      <c r="V352" s="105" t="str">
        <f>IF(V$253=$A$248, " ", IF($A352=$A$247, " ", INDEX(PEFA_number!$C$7:$CK$106, MATCH('PEFA Pull'!V$253, PEFA_number!$A$7:$A$106,0), MATCH('PEFA Pull'!$A352, PEFA_number!$C$3:$CK$3, 0))))</f>
        <v xml:space="preserve"> </v>
      </c>
      <c r="W352" s="105" t="str">
        <f>IF(W$253=$A$248, " ", IF($A352=$A$247, " ", INDEX(PEFA_number!$C$7:$CK$106, MATCH('PEFA Pull'!W$253, PEFA_number!$A$7:$A$106,0), MATCH('PEFA Pull'!$A352, PEFA_number!$C$3:$CK$3, 0))))</f>
        <v xml:space="preserve"> </v>
      </c>
      <c r="X352" s="105" t="e">
        <f>IF(X$253=$A$249, " ", IF($A352=$A$247, " ", INDEX([16]CPIA!$D$9:$X$86, MATCH('PEFA Pull'!$A352, [16]CPIA!$C$9:$C$86, 0), MATCH('PEFA Pull'!X$253, [16]CPIA!$D$7:$X$7, 0))))</f>
        <v>#N/A</v>
      </c>
      <c r="Y352" s="105" t="e">
        <f>IF(Y$253=$A$249, " ", IF($A352=$A$247, " ", INDEX([16]CPIA!$D$9:$X$86, MATCH('PEFA Pull'!$A352, [16]CPIA!$C$9:$C$86, 0), MATCH('PEFA Pull'!Y$253, [16]CPIA!$D$7:$X$7, 0))))</f>
        <v>#N/A</v>
      </c>
      <c r="Z352" s="105" t="str">
        <f>IF(Z$253=$A$249, " ", IF($A352=$A$247, " ", INDEX([16]CPIA!$D$9:$X$86, MATCH('PEFA Pull'!$A352, [16]CPIA!$C$9:$C$86, 0), MATCH('PEFA Pull'!Z$253, [16]CPIA!$D$7:$X$7, 0))))</f>
        <v xml:space="preserve"> </v>
      </c>
      <c r="AA352" s="105" t="str">
        <f>IF(AA$253=$A$249, " ", IF($A352=$A$247, " ", INDEX([16]CPIA!$D$9:$X$86, MATCH('PEFA Pull'!$A352, [16]CPIA!$C$9:$C$86, 0), MATCH('PEFA Pull'!AA$253, [16]CPIA!$D$7:$X$7, 0))))</f>
        <v xml:space="preserve"> </v>
      </c>
      <c r="AB352" s="105" t="str">
        <f>IF(AB$253=$A$249, " ", IF($A352=$A$247, " ", INDEX([16]CPIA!$D$9:$X$86, MATCH('PEFA Pull'!$A352, [16]CPIA!$C$9:$C$86, 0), MATCH('PEFA Pull'!AB$253, [16]CPIA!$D$7:$X$7, 0))))</f>
        <v xml:space="preserve"> </v>
      </c>
      <c r="AC352" s="105" t="str">
        <f>IF(AC$253=$A$249, " ", IF($A352=$A$247, " ", INDEX([16]CPIA!$D$9:$X$86, MATCH('PEFA Pull'!$A352, [16]CPIA!$C$9:$C$86, 0), MATCH('PEFA Pull'!AC$253, [16]CPIA!$D$7:$X$7, 0))))</f>
        <v xml:space="preserve"> </v>
      </c>
      <c r="AD352" s="105" t="str">
        <f>IF(AD$253=$A$249, " ", IF($A352=$A$247, " ", INDEX([16]CPIA!$D$9:$X$86, MATCH('PEFA Pull'!$A352, [16]CPIA!$C$9:$C$86, 0), MATCH('PEFA Pull'!AD$253, [16]CPIA!$D$7:$X$7, 0))))</f>
        <v xml:space="preserve"> </v>
      </c>
      <c r="AE352" s="105" t="str">
        <f>IF(AE$253=$A$249, " ", IF($A352=$A$247, " ", INDEX([16]CPIA!$D$9:$X$86, MATCH('PEFA Pull'!$A352, [16]CPIA!$C$9:$C$86, 0), MATCH('PEFA Pull'!AE$253, [16]CPIA!$D$7:$X$7, 0))))</f>
        <v xml:space="preserve"> </v>
      </c>
      <c r="AF352" s="105" t="str">
        <f>IF(AF$253=$A$249, " ", IF($A352=$A$247, " ", INDEX([16]CPIA!$D$9:$X$86, MATCH('PEFA Pull'!$A352, [16]CPIA!$C$9:$C$86, 0), MATCH('PEFA Pull'!AF$253, [16]CPIA!$D$7:$X$7, 0))))</f>
        <v xml:space="preserve"> </v>
      </c>
      <c r="AG352" s="105" t="str">
        <f>IF(AG$253=$A$249, " ", IF($A352=$A$247, " ", INDEX([16]CPIA!$D$9:$X$86, MATCH('PEFA Pull'!$A352, [16]CPIA!$C$9:$C$86, 0), MATCH('PEFA Pull'!AG$253, [16]CPIA!$D$7:$X$7, 0))))</f>
        <v xml:space="preserve"> </v>
      </c>
      <c r="AH352" s="105" t="e">
        <f>IF(AH$253=$A$248, " ", IF($A352=$A$247, " ", INDEX(PEFA_number!$C$7:$CK$106, MATCH('PEFA Pull'!AH$253, PEFA_number!$A$7:$A$106,0), MATCH('PEFA Pull'!$A352, PEFA_number!$C$3:$CK$3, 0))))</f>
        <v>#N/A</v>
      </c>
      <c r="AI352" s="105" t="str">
        <f>IF(AI$253=$A$248, " ", IF($A352=$A$247, " ", INDEX(PEFA_number!$C$7:$CK$106, MATCH('PEFA Pull'!AI$253, PEFA_number!$A$7:$A$106,0), MATCH('PEFA Pull'!$A352, PEFA_number!$C$3:$CK$3, 0))))</f>
        <v xml:space="preserve"> </v>
      </c>
      <c r="AJ352" s="105" t="str">
        <f>IF(AJ$253=$A$248, " ", IF($A352=$A$247, " ", INDEX(PEFA_number!$C$7:$CK$106, MATCH('PEFA Pull'!AJ$253, PEFA_number!$A$7:$A$106,0), MATCH('PEFA Pull'!$A352, PEFA_number!$C$3:$CK$3, 0))))</f>
        <v xml:space="preserve"> </v>
      </c>
      <c r="AK352" s="105" t="str">
        <f>IF(AK$253=$A$248, " ", IF($A352=$A$247, " ", INDEX(PEFA_number!$C$7:$CK$106, MATCH('PEFA Pull'!AK$253, PEFA_number!$A$7:$A$106,0), MATCH('PEFA Pull'!$A352, PEFA_number!$C$3:$CK$3, 0))))</f>
        <v xml:space="preserve"> </v>
      </c>
    </row>
    <row r="353" spans="1:37">
      <c r="A353" s="117" t="s">
        <v>100</v>
      </c>
      <c r="B353" s="105" t="e">
        <f>IF(B$253=$A$248, " ", IF($A353=$A$247, " ", INDEX(PEFA_number!$C$7:$CK$106, MATCH('PEFA Pull'!B$253, PEFA_number!$A$7:$A$106,0), MATCH('PEFA Pull'!$A353, PEFA_number!$C$3:$CK$3, 0))))</f>
        <v>#N/A</v>
      </c>
      <c r="C353" s="105" t="e">
        <f>IF(C$253=$A$248, " ", IF($A353=$A$247, " ", INDEX(PEFA_number!$C$7:$CK$106, MATCH('PEFA Pull'!C$253, PEFA_number!$A$7:$A$106,0), MATCH('PEFA Pull'!$A353, PEFA_number!$C$3:$CK$3, 0))))</f>
        <v>#N/A</v>
      </c>
      <c r="D353" s="105" t="e">
        <f>IF(D$253=$A$248, " ", IF($A353=$A$247, " ", INDEX(PEFA_number!$C$7:$CK$106, MATCH('PEFA Pull'!D$253, PEFA_number!$A$7:$A$106,0), MATCH('PEFA Pull'!$A353, PEFA_number!$C$3:$CK$3, 0))))</f>
        <v>#N/A</v>
      </c>
      <c r="E353" s="105" t="e">
        <f>IF(E$253=$A$248, " ", IF($A353=$A$247, " ", INDEX(PEFA_number!$C$7:$CK$106, MATCH('PEFA Pull'!E$253, PEFA_number!$A$7:$A$106,0), MATCH('PEFA Pull'!$A353, PEFA_number!$C$3:$CK$3, 0))))</f>
        <v>#N/A</v>
      </c>
      <c r="F353" s="105" t="e">
        <f>IF(F$253=$A$248, " ", IF($A353=$A$247, " ", INDEX(PEFA_number!$C$7:$CK$106, MATCH('PEFA Pull'!F$253, PEFA_number!$A$7:$A$106,0), MATCH('PEFA Pull'!$A353, PEFA_number!$C$3:$CK$3, 0))))</f>
        <v>#N/A</v>
      </c>
      <c r="G353" s="105" t="str">
        <f>IF(G$253=$A$248, " ", IF($A353=$A$247, " ", INDEX(PEFA_number!$C$7:$CK$106, MATCH('PEFA Pull'!G$253, PEFA_number!$A$7:$A$106,0), MATCH('PEFA Pull'!$A353, PEFA_number!$C$3:$CK$3, 0))))</f>
        <v xml:space="preserve"> </v>
      </c>
      <c r="H353" s="105" t="str">
        <f>IF(H$253=$A$248, " ", IF($A353=$A$247, " ", INDEX(PEFA_number!$C$7:$CK$106, MATCH('PEFA Pull'!H$253, PEFA_number!$A$7:$A$106,0), MATCH('PEFA Pull'!$A353, PEFA_number!$C$3:$CK$3, 0))))</f>
        <v xml:space="preserve"> </v>
      </c>
      <c r="I353" s="105" t="str">
        <f>IF(I$253=$A$248, " ", IF($A353=$A$247, " ", INDEX(PEFA_number!$C$7:$CK$106, MATCH('PEFA Pull'!I$253, PEFA_number!$A$7:$A$106,0), MATCH('PEFA Pull'!$A353, PEFA_number!$C$3:$CK$3, 0))))</f>
        <v xml:space="preserve"> </v>
      </c>
      <c r="J353" s="105" t="str">
        <f>IF(J$253=$A$248, " ", IF($A353=$A$247, " ", INDEX(PEFA_number!$C$7:$CK$106, MATCH('PEFA Pull'!J$253, PEFA_number!$A$7:$A$106,0), MATCH('PEFA Pull'!$A353, PEFA_number!$C$3:$CK$3, 0))))</f>
        <v xml:space="preserve"> </v>
      </c>
      <c r="K353" s="105" t="str">
        <f>IF(K$253=$A$248, " ", IF($A353=$A$247, " ", INDEX(PEFA_number!$C$7:$CK$106, MATCH('PEFA Pull'!K$253, PEFA_number!$A$7:$A$106,0), MATCH('PEFA Pull'!$A353, PEFA_number!$C$3:$CK$3, 0))))</f>
        <v xml:space="preserve"> </v>
      </c>
      <c r="L353" s="105" t="str">
        <f>IF(L$253=$A$248, " ", IF($A353=$A$247, " ", INDEX(PEFA_number!$C$7:$CK$106, MATCH('PEFA Pull'!L$253, PEFA_number!$A$7:$A$106,0), MATCH('PEFA Pull'!$A353, PEFA_number!$C$3:$CK$3, 0))))</f>
        <v xml:space="preserve"> </v>
      </c>
      <c r="M353" s="105" t="str">
        <f>IF(M$253=$A$248, " ", IF($A353=$A$247, " ", INDEX(PEFA_number!$C$7:$CK$106, MATCH('PEFA Pull'!M$253, PEFA_number!$A$7:$A$106,0), MATCH('PEFA Pull'!$A353, PEFA_number!$C$3:$CK$3, 0))))</f>
        <v xml:space="preserve"> </v>
      </c>
      <c r="N353" s="105" t="e">
        <f>IF(N$253=$A$248, " ", IF($A353=$A$247, " ", INDEX(PEFA_number!$C$7:$CK$106, MATCH('PEFA Pull'!N$253, PEFA_number!$A$7:$A$106,0), MATCH('PEFA Pull'!$A353, PEFA_number!$C$3:$CK$3, 0))))</f>
        <v>#N/A</v>
      </c>
      <c r="O353" s="105" t="e">
        <f>IF(O$253=$A$248, " ", IF($A353=$A$247, " ", INDEX(PEFA_number!$C$7:$CK$106, MATCH('PEFA Pull'!O$253, PEFA_number!$A$7:$A$106,0), MATCH('PEFA Pull'!$A353, PEFA_number!$C$3:$CK$3, 0))))</f>
        <v>#N/A</v>
      </c>
      <c r="P353" s="105" t="e">
        <f>IF(P$253=$A$248, " ", IF($A353=$A$247, " ", INDEX(PEFA_number!$C$7:$CK$106, MATCH('PEFA Pull'!P$253, PEFA_number!$A$7:$A$106,0), MATCH('PEFA Pull'!$A353, PEFA_number!$C$3:$CK$3, 0))))</f>
        <v>#N/A</v>
      </c>
      <c r="Q353" s="105" t="e">
        <f>IF(Q$253=$A$248, " ", IF($A353=$A$247, " ", INDEX(PEFA_number!$C$7:$CK$106, MATCH('PEFA Pull'!Q$253, PEFA_number!$A$7:$A$106,0), MATCH('PEFA Pull'!$A353, PEFA_number!$C$3:$CK$3, 0))))</f>
        <v>#N/A</v>
      </c>
      <c r="R353" s="105" t="e">
        <f>IF(R$253=$A$248, " ", IF($A353=$A$247, " ", INDEX(PEFA_number!$C$7:$CK$106, MATCH('PEFA Pull'!R$253, PEFA_number!$A$7:$A$106,0), MATCH('PEFA Pull'!$A353, PEFA_number!$C$3:$CK$3, 0))))</f>
        <v>#N/A</v>
      </c>
      <c r="S353" s="105" t="e">
        <f>IF(S$253=$A$248, " ", IF($A353=$A$247, " ", INDEX(PEFA_number!$C$7:$CK$106, MATCH('PEFA Pull'!S$253, PEFA_number!$A$7:$A$106,0), MATCH('PEFA Pull'!$A353, PEFA_number!$C$3:$CK$3, 0))))</f>
        <v>#N/A</v>
      </c>
      <c r="T353" s="105" t="e">
        <f>IF(T$253=$A$248, " ", IF($A353=$A$247, " ", INDEX(PEFA_number!$C$7:$CK$106, MATCH('PEFA Pull'!T$253, PEFA_number!$A$7:$A$106,0), MATCH('PEFA Pull'!$A353, PEFA_number!$C$3:$CK$3, 0))))</f>
        <v>#N/A</v>
      </c>
      <c r="U353" s="105" t="str">
        <f>IF(U$253=$A$248, " ", IF($A353=$A$247, " ", INDEX(PEFA_number!$C$7:$CK$106, MATCH('PEFA Pull'!U$253, PEFA_number!$A$7:$A$106,0), MATCH('PEFA Pull'!$A353, PEFA_number!$C$3:$CK$3, 0))))</f>
        <v xml:space="preserve"> </v>
      </c>
      <c r="V353" s="105" t="str">
        <f>IF(V$253=$A$248, " ", IF($A353=$A$247, " ", INDEX(PEFA_number!$C$7:$CK$106, MATCH('PEFA Pull'!V$253, PEFA_number!$A$7:$A$106,0), MATCH('PEFA Pull'!$A353, PEFA_number!$C$3:$CK$3, 0))))</f>
        <v xml:space="preserve"> </v>
      </c>
      <c r="W353" s="105" t="str">
        <f>IF(W$253=$A$248, " ", IF($A353=$A$247, " ", INDEX(PEFA_number!$C$7:$CK$106, MATCH('PEFA Pull'!W$253, PEFA_number!$A$7:$A$106,0), MATCH('PEFA Pull'!$A353, PEFA_number!$C$3:$CK$3, 0))))</f>
        <v xml:space="preserve"> </v>
      </c>
      <c r="X353" s="105" t="e">
        <f>IF(X$253=$A$249, " ", IF($A353=$A$247, " ", INDEX([16]CPIA!$D$9:$X$86, MATCH('PEFA Pull'!$A353, [16]CPIA!$C$9:$C$86, 0), MATCH('PEFA Pull'!X$253, [16]CPIA!$D$7:$X$7, 0))))</f>
        <v>#N/A</v>
      </c>
      <c r="Y353" s="105" t="e">
        <f>IF(Y$253=$A$249, " ", IF($A353=$A$247, " ", INDEX([16]CPIA!$D$9:$X$86, MATCH('PEFA Pull'!$A353, [16]CPIA!$C$9:$C$86, 0), MATCH('PEFA Pull'!Y$253, [16]CPIA!$D$7:$X$7, 0))))</f>
        <v>#N/A</v>
      </c>
      <c r="Z353" s="105" t="str">
        <f>IF(Z$253=$A$249, " ", IF($A353=$A$247, " ", INDEX([16]CPIA!$D$9:$X$86, MATCH('PEFA Pull'!$A353, [16]CPIA!$C$9:$C$86, 0), MATCH('PEFA Pull'!Z$253, [16]CPIA!$D$7:$X$7, 0))))</f>
        <v xml:space="preserve"> </v>
      </c>
      <c r="AA353" s="105" t="str">
        <f>IF(AA$253=$A$249, " ", IF($A353=$A$247, " ", INDEX([16]CPIA!$D$9:$X$86, MATCH('PEFA Pull'!$A353, [16]CPIA!$C$9:$C$86, 0), MATCH('PEFA Pull'!AA$253, [16]CPIA!$D$7:$X$7, 0))))</f>
        <v xml:space="preserve"> </v>
      </c>
      <c r="AB353" s="105" t="str">
        <f>IF(AB$253=$A$249, " ", IF($A353=$A$247, " ", INDEX([16]CPIA!$D$9:$X$86, MATCH('PEFA Pull'!$A353, [16]CPIA!$C$9:$C$86, 0), MATCH('PEFA Pull'!AB$253, [16]CPIA!$D$7:$X$7, 0))))</f>
        <v xml:space="preserve"> </v>
      </c>
      <c r="AC353" s="105" t="str">
        <f>IF(AC$253=$A$249, " ", IF($A353=$A$247, " ", INDEX([16]CPIA!$D$9:$X$86, MATCH('PEFA Pull'!$A353, [16]CPIA!$C$9:$C$86, 0), MATCH('PEFA Pull'!AC$253, [16]CPIA!$D$7:$X$7, 0))))</f>
        <v xml:space="preserve"> </v>
      </c>
      <c r="AD353" s="105" t="str">
        <f>IF(AD$253=$A$249, " ", IF($A353=$A$247, " ", INDEX([16]CPIA!$D$9:$X$86, MATCH('PEFA Pull'!$A353, [16]CPIA!$C$9:$C$86, 0), MATCH('PEFA Pull'!AD$253, [16]CPIA!$D$7:$X$7, 0))))</f>
        <v xml:space="preserve"> </v>
      </c>
      <c r="AE353" s="105" t="str">
        <f>IF(AE$253=$A$249, " ", IF($A353=$A$247, " ", INDEX([16]CPIA!$D$9:$X$86, MATCH('PEFA Pull'!$A353, [16]CPIA!$C$9:$C$86, 0), MATCH('PEFA Pull'!AE$253, [16]CPIA!$D$7:$X$7, 0))))</f>
        <v xml:space="preserve"> </v>
      </c>
      <c r="AF353" s="105" t="str">
        <f>IF(AF$253=$A$249, " ", IF($A353=$A$247, " ", INDEX([16]CPIA!$D$9:$X$86, MATCH('PEFA Pull'!$A353, [16]CPIA!$C$9:$C$86, 0), MATCH('PEFA Pull'!AF$253, [16]CPIA!$D$7:$X$7, 0))))</f>
        <v xml:space="preserve"> </v>
      </c>
      <c r="AG353" s="105" t="str">
        <f>IF(AG$253=$A$249, " ", IF($A353=$A$247, " ", INDEX([16]CPIA!$D$9:$X$86, MATCH('PEFA Pull'!$A353, [16]CPIA!$C$9:$C$86, 0), MATCH('PEFA Pull'!AG$253, [16]CPIA!$D$7:$X$7, 0))))</f>
        <v xml:space="preserve"> </v>
      </c>
      <c r="AH353" s="105" t="e">
        <f>IF(AH$253=$A$248, " ", IF($A353=$A$247, " ", INDEX(PEFA_number!$C$7:$CK$106, MATCH('PEFA Pull'!AH$253, PEFA_number!$A$7:$A$106,0), MATCH('PEFA Pull'!$A353, PEFA_number!$C$3:$CK$3, 0))))</f>
        <v>#N/A</v>
      </c>
      <c r="AI353" s="105" t="str">
        <f>IF(AI$253=$A$248, " ", IF($A353=$A$247, " ", INDEX(PEFA_number!$C$7:$CK$106, MATCH('PEFA Pull'!AI$253, PEFA_number!$A$7:$A$106,0), MATCH('PEFA Pull'!$A353, PEFA_number!$C$3:$CK$3, 0))))</f>
        <v xml:space="preserve"> </v>
      </c>
      <c r="AJ353" s="105" t="str">
        <f>IF(AJ$253=$A$248, " ", IF($A353=$A$247, " ", INDEX(PEFA_number!$C$7:$CK$106, MATCH('PEFA Pull'!AJ$253, PEFA_number!$A$7:$A$106,0), MATCH('PEFA Pull'!$A353, PEFA_number!$C$3:$CK$3, 0))))</f>
        <v xml:space="preserve"> </v>
      </c>
      <c r="AK353" s="105" t="str">
        <f>IF(AK$253=$A$248, " ", IF($A353=$A$247, " ", INDEX(PEFA_number!$C$7:$CK$106, MATCH('PEFA Pull'!AK$253, PEFA_number!$A$7:$A$106,0), MATCH('PEFA Pull'!$A353, PEFA_number!$C$3:$CK$3, 0))))</f>
        <v xml:space="preserve"> </v>
      </c>
    </row>
    <row r="354" spans="1:37">
      <c r="A354" s="117" t="s">
        <v>101</v>
      </c>
      <c r="B354" s="105">
        <f>IF(B$253=$A$248, " ", IF($A354=$A$247, " ", INDEX(PEFA_number!$C$7:$CK$106, MATCH('PEFA Pull'!B$253, PEFA_number!$A$7:$A$106,0), MATCH('PEFA Pull'!$A354, PEFA_number!$C$3:$CK$3, 0))))</f>
        <v>3</v>
      </c>
      <c r="C354" s="105">
        <f>IF(C$253=$A$248, " ", IF($A354=$A$247, " ", INDEX(PEFA_number!$C$7:$CK$106, MATCH('PEFA Pull'!C$253, PEFA_number!$A$7:$A$106,0), MATCH('PEFA Pull'!$A354, PEFA_number!$C$3:$CK$3, 0))))</f>
        <v>2</v>
      </c>
      <c r="D354" s="105">
        <f>IF(D$253=$A$248, " ", IF($A354=$A$247, " ", INDEX(PEFA_number!$C$7:$CK$106, MATCH('PEFA Pull'!D$253, PEFA_number!$A$7:$A$106,0), MATCH('PEFA Pull'!$A354, PEFA_number!$C$3:$CK$3, 0))))</f>
        <v>3</v>
      </c>
      <c r="E354" s="105">
        <f>IF(E$253=$A$248, " ", IF($A354=$A$247, " ", INDEX(PEFA_number!$C$7:$CK$106, MATCH('PEFA Pull'!E$253, PEFA_number!$A$7:$A$106,0), MATCH('PEFA Pull'!$A354, PEFA_number!$C$3:$CK$3, 0))))</f>
        <v>3</v>
      </c>
      <c r="F354" s="105">
        <f>IF(F$253=$A$248, " ", IF($A354=$A$247, " ", INDEX(PEFA_number!$C$7:$CK$106, MATCH('PEFA Pull'!F$253, PEFA_number!$A$7:$A$106,0), MATCH('PEFA Pull'!$A354, PEFA_number!$C$3:$CK$3, 0))))</f>
        <v>2</v>
      </c>
      <c r="G354" s="105" t="str">
        <f>IF(G$253=$A$248, " ", IF($A354=$A$247, " ", INDEX(PEFA_number!$C$7:$CK$106, MATCH('PEFA Pull'!G$253, PEFA_number!$A$7:$A$106,0), MATCH('PEFA Pull'!$A354, PEFA_number!$C$3:$CK$3, 0))))</f>
        <v xml:space="preserve"> </v>
      </c>
      <c r="H354" s="105" t="str">
        <f>IF(H$253=$A$248, " ", IF($A354=$A$247, " ", INDEX(PEFA_number!$C$7:$CK$106, MATCH('PEFA Pull'!H$253, PEFA_number!$A$7:$A$106,0), MATCH('PEFA Pull'!$A354, PEFA_number!$C$3:$CK$3, 0))))</f>
        <v xml:space="preserve"> </v>
      </c>
      <c r="I354" s="105" t="str">
        <f>IF(I$253=$A$248, " ", IF($A354=$A$247, " ", INDEX(PEFA_number!$C$7:$CK$106, MATCH('PEFA Pull'!I$253, PEFA_number!$A$7:$A$106,0), MATCH('PEFA Pull'!$A354, PEFA_number!$C$3:$CK$3, 0))))</f>
        <v xml:space="preserve"> </v>
      </c>
      <c r="J354" s="105" t="str">
        <f>IF(J$253=$A$248, " ", IF($A354=$A$247, " ", INDEX(PEFA_number!$C$7:$CK$106, MATCH('PEFA Pull'!J$253, PEFA_number!$A$7:$A$106,0), MATCH('PEFA Pull'!$A354, PEFA_number!$C$3:$CK$3, 0))))</f>
        <v xml:space="preserve"> </v>
      </c>
      <c r="K354" s="105" t="str">
        <f>IF(K$253=$A$248, " ", IF($A354=$A$247, " ", INDEX(PEFA_number!$C$7:$CK$106, MATCH('PEFA Pull'!K$253, PEFA_number!$A$7:$A$106,0), MATCH('PEFA Pull'!$A354, PEFA_number!$C$3:$CK$3, 0))))</f>
        <v xml:space="preserve"> </v>
      </c>
      <c r="L354" s="105" t="str">
        <f>IF(L$253=$A$248, " ", IF($A354=$A$247, " ", INDEX(PEFA_number!$C$7:$CK$106, MATCH('PEFA Pull'!L$253, PEFA_number!$A$7:$A$106,0), MATCH('PEFA Pull'!$A354, PEFA_number!$C$3:$CK$3, 0))))</f>
        <v xml:space="preserve"> </v>
      </c>
      <c r="M354" s="105" t="str">
        <f>IF(M$253=$A$248, " ", IF($A354=$A$247, " ", INDEX(PEFA_number!$C$7:$CK$106, MATCH('PEFA Pull'!M$253, PEFA_number!$A$7:$A$106,0), MATCH('PEFA Pull'!$A354, PEFA_number!$C$3:$CK$3, 0))))</f>
        <v xml:space="preserve"> </v>
      </c>
      <c r="N354" s="105">
        <f>IF(N$253=$A$248, " ", IF($A354=$A$247, " ", INDEX(PEFA_number!$C$7:$CK$106, MATCH('PEFA Pull'!N$253, PEFA_number!$A$7:$A$106,0), MATCH('PEFA Pull'!$A354, PEFA_number!$C$3:$CK$3, 0))))</f>
        <v>3</v>
      </c>
      <c r="O354" s="105">
        <f>IF(O$253=$A$248, " ", IF($A354=$A$247, " ", INDEX(PEFA_number!$C$7:$CK$106, MATCH('PEFA Pull'!O$253, PEFA_number!$A$7:$A$106,0), MATCH('PEFA Pull'!$A354, PEFA_number!$C$3:$CK$3, 0))))</f>
        <v>4</v>
      </c>
      <c r="P354" s="105">
        <f>IF(P$253=$A$248, " ", IF($A354=$A$247, " ", INDEX(PEFA_number!$C$7:$CK$106, MATCH('PEFA Pull'!P$253, PEFA_number!$A$7:$A$106,0), MATCH('PEFA Pull'!$A354, PEFA_number!$C$3:$CK$3, 0))))</f>
        <v>2</v>
      </c>
      <c r="Q354" s="105">
        <f>IF(Q$253=$A$248, " ", IF($A354=$A$247, " ", INDEX(PEFA_number!$C$7:$CK$106, MATCH('PEFA Pull'!Q$253, PEFA_number!$A$7:$A$106,0), MATCH('PEFA Pull'!$A354, PEFA_number!$C$3:$CK$3, 0))))</f>
        <v>1</v>
      </c>
      <c r="R354" s="105">
        <f>IF(R$253=$A$248, " ", IF($A354=$A$247, " ", INDEX(PEFA_number!$C$7:$CK$106, MATCH('PEFA Pull'!R$253, PEFA_number!$A$7:$A$106,0), MATCH('PEFA Pull'!$A354, PEFA_number!$C$3:$CK$3, 0))))</f>
        <v>2</v>
      </c>
      <c r="S354" s="105">
        <f>IF(S$253=$A$248, " ", IF($A354=$A$247, " ", INDEX(PEFA_number!$C$7:$CK$106, MATCH('PEFA Pull'!S$253, PEFA_number!$A$7:$A$106,0), MATCH('PEFA Pull'!$A354, PEFA_number!$C$3:$CK$3, 0))))</f>
        <v>1</v>
      </c>
      <c r="T354" s="105">
        <f>IF(T$253=$A$248, " ", IF($A354=$A$247, " ", INDEX(PEFA_number!$C$7:$CK$106, MATCH('PEFA Pull'!T$253, PEFA_number!$A$7:$A$106,0), MATCH('PEFA Pull'!$A354, PEFA_number!$C$3:$CK$3, 0))))</f>
        <v>2</v>
      </c>
      <c r="U354" s="105" t="str">
        <f>IF(U$253=$A$248, " ", IF($A354=$A$247, " ", INDEX(PEFA_number!$C$7:$CK$106, MATCH('PEFA Pull'!U$253, PEFA_number!$A$7:$A$106,0), MATCH('PEFA Pull'!$A354, PEFA_number!$C$3:$CK$3, 0))))</f>
        <v xml:space="preserve"> </v>
      </c>
      <c r="V354" s="105" t="str">
        <f>IF(V$253=$A$248, " ", IF($A354=$A$247, " ", INDEX(PEFA_number!$C$7:$CK$106, MATCH('PEFA Pull'!V$253, PEFA_number!$A$7:$A$106,0), MATCH('PEFA Pull'!$A354, PEFA_number!$C$3:$CK$3, 0))))</f>
        <v xml:space="preserve"> </v>
      </c>
      <c r="W354" s="105" t="str">
        <f>IF(W$253=$A$248, " ", IF($A354=$A$247, " ", INDEX(PEFA_number!$C$7:$CK$106, MATCH('PEFA Pull'!W$253, PEFA_number!$A$7:$A$106,0), MATCH('PEFA Pull'!$A354, PEFA_number!$C$3:$CK$3, 0))))</f>
        <v xml:space="preserve"> </v>
      </c>
      <c r="X354" s="105">
        <f>IF(X$253=$A$249, " ", IF($A354=$A$247, " ", INDEX([16]CPIA!$D$9:$X$86, MATCH('PEFA Pull'!$A354, [16]CPIA!$C$9:$C$86, 0), MATCH('PEFA Pull'!X$253, [16]CPIA!$D$7:$X$7, 0))))</f>
        <v>2.5</v>
      </c>
      <c r="Y354" s="105">
        <f>IF(Y$253=$A$249, " ", IF($A354=$A$247, " ", INDEX([16]CPIA!$D$9:$X$86, MATCH('PEFA Pull'!$A354, [16]CPIA!$C$9:$C$86, 0), MATCH('PEFA Pull'!Y$253, [16]CPIA!$D$7:$X$7, 0))))</f>
        <v>2.5</v>
      </c>
      <c r="Z354" s="105" t="str">
        <f>IF(Z$253=$A$249, " ", IF($A354=$A$247, " ", INDEX([16]CPIA!$D$9:$X$86, MATCH('PEFA Pull'!$A354, [16]CPIA!$C$9:$C$86, 0), MATCH('PEFA Pull'!Z$253, [16]CPIA!$D$7:$X$7, 0))))</f>
        <v xml:space="preserve"> </v>
      </c>
      <c r="AA354" s="105" t="str">
        <f>IF(AA$253=$A$249, " ", IF($A354=$A$247, " ", INDEX([16]CPIA!$D$9:$X$86, MATCH('PEFA Pull'!$A354, [16]CPIA!$C$9:$C$86, 0), MATCH('PEFA Pull'!AA$253, [16]CPIA!$D$7:$X$7, 0))))</f>
        <v xml:space="preserve"> </v>
      </c>
      <c r="AB354" s="105" t="str">
        <f>IF(AB$253=$A$249, " ", IF($A354=$A$247, " ", INDEX([16]CPIA!$D$9:$X$86, MATCH('PEFA Pull'!$A354, [16]CPIA!$C$9:$C$86, 0), MATCH('PEFA Pull'!AB$253, [16]CPIA!$D$7:$X$7, 0))))</f>
        <v xml:space="preserve"> </v>
      </c>
      <c r="AC354" s="105" t="str">
        <f>IF(AC$253=$A$249, " ", IF($A354=$A$247, " ", INDEX([16]CPIA!$D$9:$X$86, MATCH('PEFA Pull'!$A354, [16]CPIA!$C$9:$C$86, 0), MATCH('PEFA Pull'!AC$253, [16]CPIA!$D$7:$X$7, 0))))</f>
        <v xml:space="preserve"> </v>
      </c>
      <c r="AD354" s="105" t="str">
        <f>IF(AD$253=$A$249, " ", IF($A354=$A$247, " ", INDEX([16]CPIA!$D$9:$X$86, MATCH('PEFA Pull'!$A354, [16]CPIA!$C$9:$C$86, 0), MATCH('PEFA Pull'!AD$253, [16]CPIA!$D$7:$X$7, 0))))</f>
        <v xml:space="preserve"> </v>
      </c>
      <c r="AE354" s="105" t="str">
        <f>IF(AE$253=$A$249, " ", IF($A354=$A$247, " ", INDEX([16]CPIA!$D$9:$X$86, MATCH('PEFA Pull'!$A354, [16]CPIA!$C$9:$C$86, 0), MATCH('PEFA Pull'!AE$253, [16]CPIA!$D$7:$X$7, 0))))</f>
        <v xml:space="preserve"> </v>
      </c>
      <c r="AF354" s="105" t="str">
        <f>IF(AF$253=$A$249, " ", IF($A354=$A$247, " ", INDEX([16]CPIA!$D$9:$X$86, MATCH('PEFA Pull'!$A354, [16]CPIA!$C$9:$C$86, 0), MATCH('PEFA Pull'!AF$253, [16]CPIA!$D$7:$X$7, 0))))</f>
        <v xml:space="preserve"> </v>
      </c>
      <c r="AG354" s="105" t="str">
        <f>IF(AG$253=$A$249, " ", IF($A354=$A$247, " ", INDEX([16]CPIA!$D$9:$X$86, MATCH('PEFA Pull'!$A354, [16]CPIA!$C$9:$C$86, 0), MATCH('PEFA Pull'!AG$253, [16]CPIA!$D$7:$X$7, 0))))</f>
        <v xml:space="preserve"> </v>
      </c>
      <c r="AH354" s="105">
        <f>IF(AH$253=$A$248, " ", IF($A354=$A$247, " ", INDEX(PEFA_number!$C$7:$CK$106, MATCH('PEFA Pull'!AH$253, PEFA_number!$A$7:$A$106,0), MATCH('PEFA Pull'!$A354, PEFA_number!$C$3:$CK$3, 0))))</f>
        <v>3</v>
      </c>
      <c r="AI354" s="105" t="str">
        <f>IF(AI$253=$A$248, " ", IF($A354=$A$247, " ", INDEX(PEFA_number!$C$7:$CK$106, MATCH('PEFA Pull'!AI$253, PEFA_number!$A$7:$A$106,0), MATCH('PEFA Pull'!$A354, PEFA_number!$C$3:$CK$3, 0))))</f>
        <v xml:space="preserve"> </v>
      </c>
      <c r="AJ354" s="105" t="str">
        <f>IF(AJ$253=$A$248, " ", IF($A354=$A$247, " ", INDEX(PEFA_number!$C$7:$CK$106, MATCH('PEFA Pull'!AJ$253, PEFA_number!$A$7:$A$106,0), MATCH('PEFA Pull'!$A354, PEFA_number!$C$3:$CK$3, 0))))</f>
        <v xml:space="preserve"> </v>
      </c>
      <c r="AK354" s="105" t="str">
        <f>IF(AK$253=$A$248, " ", IF($A354=$A$247, " ", INDEX(PEFA_number!$C$7:$CK$106, MATCH('PEFA Pull'!AK$253, PEFA_number!$A$7:$A$106,0), MATCH('PEFA Pull'!$A354, PEFA_number!$C$3:$CK$3, 0))))</f>
        <v xml:space="preserve"> </v>
      </c>
    </row>
    <row r="355" spans="1:37">
      <c r="A355" s="117" t="s">
        <v>102</v>
      </c>
      <c r="B355" s="105">
        <f>IF(B$253=$A$248, " ", IF($A355=$A$247, " ", INDEX(PEFA_number!$C$7:$CK$106, MATCH('PEFA Pull'!B$253, PEFA_number!$A$7:$A$106,0), MATCH('PEFA Pull'!$A355, PEFA_number!$C$3:$CK$3, 0))))</f>
        <v>2</v>
      </c>
      <c r="C355" s="105">
        <f>IF(C$253=$A$248, " ", IF($A355=$A$247, " ", INDEX(PEFA_number!$C$7:$CK$106, MATCH('PEFA Pull'!C$253, PEFA_number!$A$7:$A$106,0), MATCH('PEFA Pull'!$A355, PEFA_number!$C$3:$CK$3, 0))))</f>
        <v>3</v>
      </c>
      <c r="D355" s="105">
        <f>IF(D$253=$A$248, " ", IF($A355=$A$247, " ", INDEX(PEFA_number!$C$7:$CK$106, MATCH('PEFA Pull'!D$253, PEFA_number!$A$7:$A$106,0), MATCH('PEFA Pull'!$A355, PEFA_number!$C$3:$CK$3, 0))))</f>
        <v>3</v>
      </c>
      <c r="E355" s="105">
        <f>IF(E$253=$A$248, " ", IF($A355=$A$247, " ", INDEX(PEFA_number!$C$7:$CK$106, MATCH('PEFA Pull'!E$253, PEFA_number!$A$7:$A$106,0), MATCH('PEFA Pull'!$A355, PEFA_number!$C$3:$CK$3, 0))))</f>
        <v>0</v>
      </c>
      <c r="F355" s="105">
        <f>IF(F$253=$A$248, " ", IF($A355=$A$247, " ", INDEX(PEFA_number!$C$7:$CK$106, MATCH('PEFA Pull'!F$253, PEFA_number!$A$7:$A$106,0), MATCH('PEFA Pull'!$A355, PEFA_number!$C$3:$CK$3, 0))))</f>
        <v>2</v>
      </c>
      <c r="G355" s="105" t="str">
        <f>IF(G$253=$A$248, " ", IF($A355=$A$247, " ", INDEX(PEFA_number!$C$7:$CK$106, MATCH('PEFA Pull'!G$253, PEFA_number!$A$7:$A$106,0), MATCH('PEFA Pull'!$A355, PEFA_number!$C$3:$CK$3, 0))))</f>
        <v xml:space="preserve"> </v>
      </c>
      <c r="H355" s="105" t="str">
        <f>IF(H$253=$A$248, " ", IF($A355=$A$247, " ", INDEX(PEFA_number!$C$7:$CK$106, MATCH('PEFA Pull'!H$253, PEFA_number!$A$7:$A$106,0), MATCH('PEFA Pull'!$A355, PEFA_number!$C$3:$CK$3, 0))))</f>
        <v xml:space="preserve"> </v>
      </c>
      <c r="I355" s="105" t="str">
        <f>IF(I$253=$A$248, " ", IF($A355=$A$247, " ", INDEX(PEFA_number!$C$7:$CK$106, MATCH('PEFA Pull'!I$253, PEFA_number!$A$7:$A$106,0), MATCH('PEFA Pull'!$A355, PEFA_number!$C$3:$CK$3, 0))))</f>
        <v xml:space="preserve"> </v>
      </c>
      <c r="J355" s="105" t="str">
        <f>IF(J$253=$A$248, " ", IF($A355=$A$247, " ", INDEX(PEFA_number!$C$7:$CK$106, MATCH('PEFA Pull'!J$253, PEFA_number!$A$7:$A$106,0), MATCH('PEFA Pull'!$A355, PEFA_number!$C$3:$CK$3, 0))))</f>
        <v xml:space="preserve"> </v>
      </c>
      <c r="K355" s="105" t="str">
        <f>IF(K$253=$A$248, " ", IF($A355=$A$247, " ", INDEX(PEFA_number!$C$7:$CK$106, MATCH('PEFA Pull'!K$253, PEFA_number!$A$7:$A$106,0), MATCH('PEFA Pull'!$A355, PEFA_number!$C$3:$CK$3, 0))))</f>
        <v xml:space="preserve"> </v>
      </c>
      <c r="L355" s="105" t="str">
        <f>IF(L$253=$A$248, " ", IF($A355=$A$247, " ", INDEX(PEFA_number!$C$7:$CK$106, MATCH('PEFA Pull'!L$253, PEFA_number!$A$7:$A$106,0), MATCH('PEFA Pull'!$A355, PEFA_number!$C$3:$CK$3, 0))))</f>
        <v xml:space="preserve"> </v>
      </c>
      <c r="M355" s="105" t="str">
        <f>IF(M$253=$A$248, " ", IF($A355=$A$247, " ", INDEX(PEFA_number!$C$7:$CK$106, MATCH('PEFA Pull'!M$253, PEFA_number!$A$7:$A$106,0), MATCH('PEFA Pull'!$A355, PEFA_number!$C$3:$CK$3, 0))))</f>
        <v xml:space="preserve"> </v>
      </c>
      <c r="N355" s="105">
        <f>IF(N$253=$A$248, " ", IF($A355=$A$247, " ", INDEX(PEFA_number!$C$7:$CK$106, MATCH('PEFA Pull'!N$253, PEFA_number!$A$7:$A$106,0), MATCH('PEFA Pull'!$A355, PEFA_number!$C$3:$CK$3, 0))))</f>
        <v>0</v>
      </c>
      <c r="O355" s="105">
        <f>IF(O$253=$A$248, " ", IF($A355=$A$247, " ", INDEX(PEFA_number!$C$7:$CK$106, MATCH('PEFA Pull'!O$253, PEFA_number!$A$7:$A$106,0), MATCH('PEFA Pull'!$A355, PEFA_number!$C$3:$CK$3, 0))))</f>
        <v>3</v>
      </c>
      <c r="P355" s="105">
        <f>IF(P$253=$A$248, " ", IF($A355=$A$247, " ", INDEX(PEFA_number!$C$7:$CK$106, MATCH('PEFA Pull'!P$253, PEFA_number!$A$7:$A$106,0), MATCH('PEFA Pull'!$A355, PEFA_number!$C$3:$CK$3, 0))))</f>
        <v>2</v>
      </c>
      <c r="Q355" s="105">
        <f>IF(Q$253=$A$248, " ", IF($A355=$A$247, " ", INDEX(PEFA_number!$C$7:$CK$106, MATCH('PEFA Pull'!Q$253, PEFA_number!$A$7:$A$106,0), MATCH('PEFA Pull'!$A355, PEFA_number!$C$3:$CK$3, 0))))</f>
        <v>3</v>
      </c>
      <c r="R355" s="105">
        <f>IF(R$253=$A$248, " ", IF($A355=$A$247, " ", INDEX(PEFA_number!$C$7:$CK$106, MATCH('PEFA Pull'!R$253, PEFA_number!$A$7:$A$106,0), MATCH('PEFA Pull'!$A355, PEFA_number!$C$3:$CK$3, 0))))</f>
        <v>2</v>
      </c>
      <c r="S355" s="105">
        <f>IF(S$253=$A$248, " ", IF($A355=$A$247, " ", INDEX(PEFA_number!$C$7:$CK$106, MATCH('PEFA Pull'!S$253, PEFA_number!$A$7:$A$106,0), MATCH('PEFA Pull'!$A355, PEFA_number!$C$3:$CK$3, 0))))</f>
        <v>2</v>
      </c>
      <c r="T355" s="105">
        <f>IF(T$253=$A$248, " ", IF($A355=$A$247, " ", INDEX(PEFA_number!$C$7:$CK$106, MATCH('PEFA Pull'!T$253, PEFA_number!$A$7:$A$106,0), MATCH('PEFA Pull'!$A355, PEFA_number!$C$3:$CK$3, 0))))</f>
        <v>1</v>
      </c>
      <c r="U355" s="105" t="str">
        <f>IF(U$253=$A$248, " ", IF($A355=$A$247, " ", INDEX(PEFA_number!$C$7:$CK$106, MATCH('PEFA Pull'!U$253, PEFA_number!$A$7:$A$106,0), MATCH('PEFA Pull'!$A355, PEFA_number!$C$3:$CK$3, 0))))</f>
        <v xml:space="preserve"> </v>
      </c>
      <c r="V355" s="105" t="str">
        <f>IF(V$253=$A$248, " ", IF($A355=$A$247, " ", INDEX(PEFA_number!$C$7:$CK$106, MATCH('PEFA Pull'!V$253, PEFA_number!$A$7:$A$106,0), MATCH('PEFA Pull'!$A355, PEFA_number!$C$3:$CK$3, 0))))</f>
        <v xml:space="preserve"> </v>
      </c>
      <c r="W355" s="105" t="str">
        <f>IF(W$253=$A$248, " ", IF($A355=$A$247, " ", INDEX(PEFA_number!$C$7:$CK$106, MATCH('PEFA Pull'!W$253, PEFA_number!$A$7:$A$106,0), MATCH('PEFA Pull'!$A355, PEFA_number!$C$3:$CK$3, 0))))</f>
        <v xml:space="preserve"> </v>
      </c>
      <c r="X355" s="105">
        <f>IF(X$253=$A$249, " ", IF($A355=$A$247, " ", INDEX([16]CPIA!$D$9:$X$86, MATCH('PEFA Pull'!$A355, [16]CPIA!$C$9:$C$86, 0), MATCH('PEFA Pull'!X$253, [16]CPIA!$D$7:$X$7, 0))))</f>
        <v>3</v>
      </c>
      <c r="Y355" s="105">
        <f>IF(Y$253=$A$249, " ", IF($A355=$A$247, " ", INDEX([16]CPIA!$D$9:$X$86, MATCH('PEFA Pull'!$A355, [16]CPIA!$C$9:$C$86, 0), MATCH('PEFA Pull'!Y$253, [16]CPIA!$D$7:$X$7, 0))))</f>
        <v>3</v>
      </c>
      <c r="Z355" s="105" t="str">
        <f>IF(Z$253=$A$249, " ", IF($A355=$A$247, " ", INDEX([16]CPIA!$D$9:$X$86, MATCH('PEFA Pull'!$A355, [16]CPIA!$C$9:$C$86, 0), MATCH('PEFA Pull'!Z$253, [16]CPIA!$D$7:$X$7, 0))))</f>
        <v xml:space="preserve"> </v>
      </c>
      <c r="AA355" s="105" t="str">
        <f>IF(AA$253=$A$249, " ", IF($A355=$A$247, " ", INDEX([16]CPIA!$D$9:$X$86, MATCH('PEFA Pull'!$A355, [16]CPIA!$C$9:$C$86, 0), MATCH('PEFA Pull'!AA$253, [16]CPIA!$D$7:$X$7, 0))))</f>
        <v xml:space="preserve"> </v>
      </c>
      <c r="AB355" s="105" t="str">
        <f>IF(AB$253=$A$249, " ", IF($A355=$A$247, " ", INDEX([16]CPIA!$D$9:$X$86, MATCH('PEFA Pull'!$A355, [16]CPIA!$C$9:$C$86, 0), MATCH('PEFA Pull'!AB$253, [16]CPIA!$D$7:$X$7, 0))))</f>
        <v xml:space="preserve"> </v>
      </c>
      <c r="AC355" s="105" t="str">
        <f>IF(AC$253=$A$249, " ", IF($A355=$A$247, " ", INDEX([16]CPIA!$D$9:$X$86, MATCH('PEFA Pull'!$A355, [16]CPIA!$C$9:$C$86, 0), MATCH('PEFA Pull'!AC$253, [16]CPIA!$D$7:$X$7, 0))))</f>
        <v xml:space="preserve"> </v>
      </c>
      <c r="AD355" s="105" t="str">
        <f>IF(AD$253=$A$249, " ", IF($A355=$A$247, " ", INDEX([16]CPIA!$D$9:$X$86, MATCH('PEFA Pull'!$A355, [16]CPIA!$C$9:$C$86, 0), MATCH('PEFA Pull'!AD$253, [16]CPIA!$D$7:$X$7, 0))))</f>
        <v xml:space="preserve"> </v>
      </c>
      <c r="AE355" s="105" t="str">
        <f>IF(AE$253=$A$249, " ", IF($A355=$A$247, " ", INDEX([16]CPIA!$D$9:$X$86, MATCH('PEFA Pull'!$A355, [16]CPIA!$C$9:$C$86, 0), MATCH('PEFA Pull'!AE$253, [16]CPIA!$D$7:$X$7, 0))))</f>
        <v xml:space="preserve"> </v>
      </c>
      <c r="AF355" s="105" t="str">
        <f>IF(AF$253=$A$249, " ", IF($A355=$A$247, " ", INDEX([16]CPIA!$D$9:$X$86, MATCH('PEFA Pull'!$A355, [16]CPIA!$C$9:$C$86, 0), MATCH('PEFA Pull'!AF$253, [16]CPIA!$D$7:$X$7, 0))))</f>
        <v xml:space="preserve"> </v>
      </c>
      <c r="AG355" s="105" t="str">
        <f>IF(AG$253=$A$249, " ", IF($A355=$A$247, " ", INDEX([16]CPIA!$D$9:$X$86, MATCH('PEFA Pull'!$A355, [16]CPIA!$C$9:$C$86, 0), MATCH('PEFA Pull'!AG$253, [16]CPIA!$D$7:$X$7, 0))))</f>
        <v xml:space="preserve"> </v>
      </c>
      <c r="AH355" s="105">
        <f>IF(AH$253=$A$248, " ", IF($A355=$A$247, " ", INDEX(PEFA_number!$C$7:$CK$106, MATCH('PEFA Pull'!AH$253, PEFA_number!$A$7:$A$106,0), MATCH('PEFA Pull'!$A355, PEFA_number!$C$3:$CK$3, 0))))</f>
        <v>4</v>
      </c>
      <c r="AI355" s="105" t="str">
        <f>IF(AI$253=$A$248, " ", IF($A355=$A$247, " ", INDEX(PEFA_number!$C$7:$CK$106, MATCH('PEFA Pull'!AI$253, PEFA_number!$A$7:$A$106,0), MATCH('PEFA Pull'!$A355, PEFA_number!$C$3:$CK$3, 0))))</f>
        <v xml:space="preserve"> </v>
      </c>
      <c r="AJ355" s="105" t="str">
        <f>IF(AJ$253=$A$248, " ", IF($A355=$A$247, " ", INDEX(PEFA_number!$C$7:$CK$106, MATCH('PEFA Pull'!AJ$253, PEFA_number!$A$7:$A$106,0), MATCH('PEFA Pull'!$A355, PEFA_number!$C$3:$CK$3, 0))))</f>
        <v xml:space="preserve"> </v>
      </c>
      <c r="AK355" s="105" t="str">
        <f>IF(AK$253=$A$248, " ", IF($A355=$A$247, " ", INDEX(PEFA_number!$C$7:$CK$106, MATCH('PEFA Pull'!AK$253, PEFA_number!$A$7:$A$106,0), MATCH('PEFA Pull'!$A355, PEFA_number!$C$3:$CK$3, 0))))</f>
        <v xml:space="preserve"> </v>
      </c>
    </row>
    <row r="356" spans="1:37">
      <c r="A356" s="117" t="s">
        <v>103</v>
      </c>
      <c r="B356" s="105" t="e">
        <f>IF(B$253=$A$248, " ", IF($A356=$A$247, " ", INDEX(PEFA_number!$C$7:$CK$106, MATCH('PEFA Pull'!B$253, PEFA_number!$A$7:$A$106,0), MATCH('PEFA Pull'!$A356, PEFA_number!$C$3:$CK$3, 0))))</f>
        <v>#N/A</v>
      </c>
      <c r="C356" s="105" t="e">
        <f>IF(C$253=$A$248, " ", IF($A356=$A$247, " ", INDEX(PEFA_number!$C$7:$CK$106, MATCH('PEFA Pull'!C$253, PEFA_number!$A$7:$A$106,0), MATCH('PEFA Pull'!$A356, PEFA_number!$C$3:$CK$3, 0))))</f>
        <v>#N/A</v>
      </c>
      <c r="D356" s="105" t="e">
        <f>IF(D$253=$A$248, " ", IF($A356=$A$247, " ", INDEX(PEFA_number!$C$7:$CK$106, MATCH('PEFA Pull'!D$253, PEFA_number!$A$7:$A$106,0), MATCH('PEFA Pull'!$A356, PEFA_number!$C$3:$CK$3, 0))))</f>
        <v>#N/A</v>
      </c>
      <c r="E356" s="105" t="e">
        <f>IF(E$253=$A$248, " ", IF($A356=$A$247, " ", INDEX(PEFA_number!$C$7:$CK$106, MATCH('PEFA Pull'!E$253, PEFA_number!$A$7:$A$106,0), MATCH('PEFA Pull'!$A356, PEFA_number!$C$3:$CK$3, 0))))</f>
        <v>#N/A</v>
      </c>
      <c r="F356" s="105" t="e">
        <f>IF(F$253=$A$248, " ", IF($A356=$A$247, " ", INDEX(PEFA_number!$C$7:$CK$106, MATCH('PEFA Pull'!F$253, PEFA_number!$A$7:$A$106,0), MATCH('PEFA Pull'!$A356, PEFA_number!$C$3:$CK$3, 0))))</f>
        <v>#N/A</v>
      </c>
      <c r="G356" s="105" t="str">
        <f>IF(G$253=$A$248, " ", IF($A356=$A$247, " ", INDEX(PEFA_number!$C$7:$CK$106, MATCH('PEFA Pull'!G$253, PEFA_number!$A$7:$A$106,0), MATCH('PEFA Pull'!$A356, PEFA_number!$C$3:$CK$3, 0))))</f>
        <v xml:space="preserve"> </v>
      </c>
      <c r="H356" s="105" t="str">
        <f>IF(H$253=$A$248, " ", IF($A356=$A$247, " ", INDEX(PEFA_number!$C$7:$CK$106, MATCH('PEFA Pull'!H$253, PEFA_number!$A$7:$A$106,0), MATCH('PEFA Pull'!$A356, PEFA_number!$C$3:$CK$3, 0))))</f>
        <v xml:space="preserve"> </v>
      </c>
      <c r="I356" s="105" t="str">
        <f>IF(I$253=$A$248, " ", IF($A356=$A$247, " ", INDEX(PEFA_number!$C$7:$CK$106, MATCH('PEFA Pull'!I$253, PEFA_number!$A$7:$A$106,0), MATCH('PEFA Pull'!$A356, PEFA_number!$C$3:$CK$3, 0))))</f>
        <v xml:space="preserve"> </v>
      </c>
      <c r="J356" s="105" t="str">
        <f>IF(J$253=$A$248, " ", IF($A356=$A$247, " ", INDEX(PEFA_number!$C$7:$CK$106, MATCH('PEFA Pull'!J$253, PEFA_number!$A$7:$A$106,0), MATCH('PEFA Pull'!$A356, PEFA_number!$C$3:$CK$3, 0))))</f>
        <v xml:space="preserve"> </v>
      </c>
      <c r="K356" s="105" t="str">
        <f>IF(K$253=$A$248, " ", IF($A356=$A$247, " ", INDEX(PEFA_number!$C$7:$CK$106, MATCH('PEFA Pull'!K$253, PEFA_number!$A$7:$A$106,0), MATCH('PEFA Pull'!$A356, PEFA_number!$C$3:$CK$3, 0))))</f>
        <v xml:space="preserve"> </v>
      </c>
      <c r="L356" s="105" t="str">
        <f>IF(L$253=$A$248, " ", IF($A356=$A$247, " ", INDEX(PEFA_number!$C$7:$CK$106, MATCH('PEFA Pull'!L$253, PEFA_number!$A$7:$A$106,0), MATCH('PEFA Pull'!$A356, PEFA_number!$C$3:$CK$3, 0))))</f>
        <v xml:space="preserve"> </v>
      </c>
      <c r="M356" s="105" t="str">
        <f>IF(M$253=$A$248, " ", IF($A356=$A$247, " ", INDEX(PEFA_number!$C$7:$CK$106, MATCH('PEFA Pull'!M$253, PEFA_number!$A$7:$A$106,0), MATCH('PEFA Pull'!$A356, PEFA_number!$C$3:$CK$3, 0))))</f>
        <v xml:space="preserve"> </v>
      </c>
      <c r="N356" s="105" t="e">
        <f>IF(N$253=$A$248, " ", IF($A356=$A$247, " ", INDEX(PEFA_number!$C$7:$CK$106, MATCH('PEFA Pull'!N$253, PEFA_number!$A$7:$A$106,0), MATCH('PEFA Pull'!$A356, PEFA_number!$C$3:$CK$3, 0))))</f>
        <v>#N/A</v>
      </c>
      <c r="O356" s="105" t="e">
        <f>IF(O$253=$A$248, " ", IF($A356=$A$247, " ", INDEX(PEFA_number!$C$7:$CK$106, MATCH('PEFA Pull'!O$253, PEFA_number!$A$7:$A$106,0), MATCH('PEFA Pull'!$A356, PEFA_number!$C$3:$CK$3, 0))))</f>
        <v>#N/A</v>
      </c>
      <c r="P356" s="105" t="e">
        <f>IF(P$253=$A$248, " ", IF($A356=$A$247, " ", INDEX(PEFA_number!$C$7:$CK$106, MATCH('PEFA Pull'!P$253, PEFA_number!$A$7:$A$106,0), MATCH('PEFA Pull'!$A356, PEFA_number!$C$3:$CK$3, 0))))</f>
        <v>#N/A</v>
      </c>
      <c r="Q356" s="105" t="e">
        <f>IF(Q$253=$A$248, " ", IF($A356=$A$247, " ", INDEX(PEFA_number!$C$7:$CK$106, MATCH('PEFA Pull'!Q$253, PEFA_number!$A$7:$A$106,0), MATCH('PEFA Pull'!$A356, PEFA_number!$C$3:$CK$3, 0))))</f>
        <v>#N/A</v>
      </c>
      <c r="R356" s="105" t="e">
        <f>IF(R$253=$A$248, " ", IF($A356=$A$247, " ", INDEX(PEFA_number!$C$7:$CK$106, MATCH('PEFA Pull'!R$253, PEFA_number!$A$7:$A$106,0), MATCH('PEFA Pull'!$A356, PEFA_number!$C$3:$CK$3, 0))))</f>
        <v>#N/A</v>
      </c>
      <c r="S356" s="105" t="e">
        <f>IF(S$253=$A$248, " ", IF($A356=$A$247, " ", INDEX(PEFA_number!$C$7:$CK$106, MATCH('PEFA Pull'!S$253, PEFA_number!$A$7:$A$106,0), MATCH('PEFA Pull'!$A356, PEFA_number!$C$3:$CK$3, 0))))</f>
        <v>#N/A</v>
      </c>
      <c r="T356" s="105" t="e">
        <f>IF(T$253=$A$248, " ", IF($A356=$A$247, " ", INDEX(PEFA_number!$C$7:$CK$106, MATCH('PEFA Pull'!T$253, PEFA_number!$A$7:$A$106,0), MATCH('PEFA Pull'!$A356, PEFA_number!$C$3:$CK$3, 0))))</f>
        <v>#N/A</v>
      </c>
      <c r="U356" s="105" t="str">
        <f>IF(U$253=$A$248, " ", IF($A356=$A$247, " ", INDEX(PEFA_number!$C$7:$CK$106, MATCH('PEFA Pull'!U$253, PEFA_number!$A$7:$A$106,0), MATCH('PEFA Pull'!$A356, PEFA_number!$C$3:$CK$3, 0))))</f>
        <v xml:space="preserve"> </v>
      </c>
      <c r="V356" s="105" t="str">
        <f>IF(V$253=$A$248, " ", IF($A356=$A$247, " ", INDEX(PEFA_number!$C$7:$CK$106, MATCH('PEFA Pull'!V$253, PEFA_number!$A$7:$A$106,0), MATCH('PEFA Pull'!$A356, PEFA_number!$C$3:$CK$3, 0))))</f>
        <v xml:space="preserve"> </v>
      </c>
      <c r="W356" s="105" t="str">
        <f>IF(W$253=$A$248, " ", IF($A356=$A$247, " ", INDEX(PEFA_number!$C$7:$CK$106, MATCH('PEFA Pull'!W$253, PEFA_number!$A$7:$A$106,0), MATCH('PEFA Pull'!$A356, PEFA_number!$C$3:$CK$3, 0))))</f>
        <v xml:space="preserve"> </v>
      </c>
      <c r="X356" s="105" t="e">
        <f>IF(X$253=$A$249, " ", IF($A356=$A$247, " ", INDEX([16]CPIA!$D$9:$X$86, MATCH('PEFA Pull'!$A356, [16]CPIA!$C$9:$C$86, 0), MATCH('PEFA Pull'!X$253, [16]CPIA!$D$7:$X$7, 0))))</f>
        <v>#N/A</v>
      </c>
      <c r="Y356" s="105" t="e">
        <f>IF(Y$253=$A$249, " ", IF($A356=$A$247, " ", INDEX([16]CPIA!$D$9:$X$86, MATCH('PEFA Pull'!$A356, [16]CPIA!$C$9:$C$86, 0), MATCH('PEFA Pull'!Y$253, [16]CPIA!$D$7:$X$7, 0))))</f>
        <v>#N/A</v>
      </c>
      <c r="Z356" s="105" t="str">
        <f>IF(Z$253=$A$249, " ", IF($A356=$A$247, " ", INDEX([16]CPIA!$D$9:$X$86, MATCH('PEFA Pull'!$A356, [16]CPIA!$C$9:$C$86, 0), MATCH('PEFA Pull'!Z$253, [16]CPIA!$D$7:$X$7, 0))))</f>
        <v xml:space="preserve"> </v>
      </c>
      <c r="AA356" s="105" t="str">
        <f>IF(AA$253=$A$249, " ", IF($A356=$A$247, " ", INDEX([16]CPIA!$D$9:$X$86, MATCH('PEFA Pull'!$A356, [16]CPIA!$C$9:$C$86, 0), MATCH('PEFA Pull'!AA$253, [16]CPIA!$D$7:$X$7, 0))))</f>
        <v xml:space="preserve"> </v>
      </c>
      <c r="AB356" s="105" t="str">
        <f>IF(AB$253=$A$249, " ", IF($A356=$A$247, " ", INDEX([16]CPIA!$D$9:$X$86, MATCH('PEFA Pull'!$A356, [16]CPIA!$C$9:$C$86, 0), MATCH('PEFA Pull'!AB$253, [16]CPIA!$D$7:$X$7, 0))))</f>
        <v xml:space="preserve"> </v>
      </c>
      <c r="AC356" s="105" t="str">
        <f>IF(AC$253=$A$249, " ", IF($A356=$A$247, " ", INDEX([16]CPIA!$D$9:$X$86, MATCH('PEFA Pull'!$A356, [16]CPIA!$C$9:$C$86, 0), MATCH('PEFA Pull'!AC$253, [16]CPIA!$D$7:$X$7, 0))))</f>
        <v xml:space="preserve"> </v>
      </c>
      <c r="AD356" s="105" t="str">
        <f>IF(AD$253=$A$249, " ", IF($A356=$A$247, " ", INDEX([16]CPIA!$D$9:$X$86, MATCH('PEFA Pull'!$A356, [16]CPIA!$C$9:$C$86, 0), MATCH('PEFA Pull'!AD$253, [16]CPIA!$D$7:$X$7, 0))))</f>
        <v xml:space="preserve"> </v>
      </c>
      <c r="AE356" s="105" t="str">
        <f>IF(AE$253=$A$249, " ", IF($A356=$A$247, " ", INDEX([16]CPIA!$D$9:$X$86, MATCH('PEFA Pull'!$A356, [16]CPIA!$C$9:$C$86, 0), MATCH('PEFA Pull'!AE$253, [16]CPIA!$D$7:$X$7, 0))))</f>
        <v xml:space="preserve"> </v>
      </c>
      <c r="AF356" s="105" t="str">
        <f>IF(AF$253=$A$249, " ", IF($A356=$A$247, " ", INDEX([16]CPIA!$D$9:$X$86, MATCH('PEFA Pull'!$A356, [16]CPIA!$C$9:$C$86, 0), MATCH('PEFA Pull'!AF$253, [16]CPIA!$D$7:$X$7, 0))))</f>
        <v xml:space="preserve"> </v>
      </c>
      <c r="AG356" s="105" t="str">
        <f>IF(AG$253=$A$249, " ", IF($A356=$A$247, " ", INDEX([16]CPIA!$D$9:$X$86, MATCH('PEFA Pull'!$A356, [16]CPIA!$C$9:$C$86, 0), MATCH('PEFA Pull'!AG$253, [16]CPIA!$D$7:$X$7, 0))))</f>
        <v xml:space="preserve"> </v>
      </c>
      <c r="AH356" s="105" t="e">
        <f>IF(AH$253=$A$248, " ", IF($A356=$A$247, " ", INDEX(PEFA_number!$C$7:$CK$106, MATCH('PEFA Pull'!AH$253, PEFA_number!$A$7:$A$106,0), MATCH('PEFA Pull'!$A356, PEFA_number!$C$3:$CK$3, 0))))</f>
        <v>#N/A</v>
      </c>
      <c r="AI356" s="105" t="str">
        <f>IF(AI$253=$A$248, " ", IF($A356=$A$247, " ", INDEX(PEFA_number!$C$7:$CK$106, MATCH('PEFA Pull'!AI$253, PEFA_number!$A$7:$A$106,0), MATCH('PEFA Pull'!$A356, PEFA_number!$C$3:$CK$3, 0))))</f>
        <v xml:space="preserve"> </v>
      </c>
      <c r="AJ356" s="105" t="str">
        <f>IF(AJ$253=$A$248, " ", IF($A356=$A$247, " ", INDEX(PEFA_number!$C$7:$CK$106, MATCH('PEFA Pull'!AJ$253, PEFA_number!$A$7:$A$106,0), MATCH('PEFA Pull'!$A356, PEFA_number!$C$3:$CK$3, 0))))</f>
        <v xml:space="preserve"> </v>
      </c>
      <c r="AK356" s="105" t="str">
        <f>IF(AK$253=$A$248, " ", IF($A356=$A$247, " ", INDEX(PEFA_number!$C$7:$CK$106, MATCH('PEFA Pull'!AK$253, PEFA_number!$A$7:$A$106,0), MATCH('PEFA Pull'!$A356, PEFA_number!$C$3:$CK$3, 0))))</f>
        <v xml:space="preserve"> </v>
      </c>
    </row>
    <row r="357" spans="1:37">
      <c r="A357" s="117" t="s">
        <v>104</v>
      </c>
      <c r="B357" s="105">
        <f>IF(B$253=$A$248, " ", IF($A357=$A$247, " ", INDEX(PEFA_number!$C$7:$CK$106, MATCH('PEFA Pull'!B$253, PEFA_number!$A$7:$A$106,0), MATCH('PEFA Pull'!$A357, PEFA_number!$C$3:$CK$3, 0))))</f>
        <v>3</v>
      </c>
      <c r="C357" s="105">
        <f>IF(C$253=$A$248, " ", IF($A357=$A$247, " ", INDEX(PEFA_number!$C$7:$CK$106, MATCH('PEFA Pull'!C$253, PEFA_number!$A$7:$A$106,0), MATCH('PEFA Pull'!$A357, PEFA_number!$C$3:$CK$3, 0))))</f>
        <v>2</v>
      </c>
      <c r="D357" s="105">
        <f>IF(D$253=$A$248, " ", IF($A357=$A$247, " ", INDEX(PEFA_number!$C$7:$CK$106, MATCH('PEFA Pull'!D$253, PEFA_number!$A$7:$A$106,0), MATCH('PEFA Pull'!$A357, PEFA_number!$C$3:$CK$3, 0))))</f>
        <v>1</v>
      </c>
      <c r="E357" s="105">
        <f>IF(E$253=$A$248, " ", IF($A357=$A$247, " ", INDEX(PEFA_number!$C$7:$CK$106, MATCH('PEFA Pull'!E$253, PEFA_number!$A$7:$A$106,0), MATCH('PEFA Pull'!$A357, PEFA_number!$C$3:$CK$3, 0))))</f>
        <v>1</v>
      </c>
      <c r="F357" s="105">
        <f>IF(F$253=$A$248, " ", IF($A357=$A$247, " ", INDEX(PEFA_number!$C$7:$CK$106, MATCH('PEFA Pull'!F$253, PEFA_number!$A$7:$A$106,0), MATCH('PEFA Pull'!$A357, PEFA_number!$C$3:$CK$3, 0))))</f>
        <v>1</v>
      </c>
      <c r="G357" s="105" t="str">
        <f>IF(G$253=$A$248, " ", IF($A357=$A$247, " ", INDEX(PEFA_number!$C$7:$CK$106, MATCH('PEFA Pull'!G$253, PEFA_number!$A$7:$A$106,0), MATCH('PEFA Pull'!$A357, PEFA_number!$C$3:$CK$3, 0))))</f>
        <v xml:space="preserve"> </v>
      </c>
      <c r="H357" s="105" t="str">
        <f>IF(H$253=$A$248, " ", IF($A357=$A$247, " ", INDEX(PEFA_number!$C$7:$CK$106, MATCH('PEFA Pull'!H$253, PEFA_number!$A$7:$A$106,0), MATCH('PEFA Pull'!$A357, PEFA_number!$C$3:$CK$3, 0))))</f>
        <v xml:space="preserve"> </v>
      </c>
      <c r="I357" s="105" t="str">
        <f>IF(I$253=$A$248, " ", IF($A357=$A$247, " ", INDEX(PEFA_number!$C$7:$CK$106, MATCH('PEFA Pull'!I$253, PEFA_number!$A$7:$A$106,0), MATCH('PEFA Pull'!$A357, PEFA_number!$C$3:$CK$3, 0))))</f>
        <v xml:space="preserve"> </v>
      </c>
      <c r="J357" s="105" t="str">
        <f>IF(J$253=$A$248, " ", IF($A357=$A$247, " ", INDEX(PEFA_number!$C$7:$CK$106, MATCH('PEFA Pull'!J$253, PEFA_number!$A$7:$A$106,0), MATCH('PEFA Pull'!$A357, PEFA_number!$C$3:$CK$3, 0))))</f>
        <v xml:space="preserve"> </v>
      </c>
      <c r="K357" s="105" t="str">
        <f>IF(K$253=$A$248, " ", IF($A357=$A$247, " ", INDEX(PEFA_number!$C$7:$CK$106, MATCH('PEFA Pull'!K$253, PEFA_number!$A$7:$A$106,0), MATCH('PEFA Pull'!$A357, PEFA_number!$C$3:$CK$3, 0))))</f>
        <v xml:space="preserve"> </v>
      </c>
      <c r="L357" s="105" t="str">
        <f>IF(L$253=$A$248, " ", IF($A357=$A$247, " ", INDEX(PEFA_number!$C$7:$CK$106, MATCH('PEFA Pull'!L$253, PEFA_number!$A$7:$A$106,0), MATCH('PEFA Pull'!$A357, PEFA_number!$C$3:$CK$3, 0))))</f>
        <v xml:space="preserve"> </v>
      </c>
      <c r="M357" s="105" t="str">
        <f>IF(M$253=$A$248, " ", IF($A357=$A$247, " ", INDEX(PEFA_number!$C$7:$CK$106, MATCH('PEFA Pull'!M$253, PEFA_number!$A$7:$A$106,0), MATCH('PEFA Pull'!$A357, PEFA_number!$C$3:$CK$3, 0))))</f>
        <v xml:space="preserve"> </v>
      </c>
      <c r="N357" s="105">
        <f>IF(N$253=$A$248, " ", IF($A357=$A$247, " ", INDEX(PEFA_number!$C$7:$CK$106, MATCH('PEFA Pull'!N$253, PEFA_number!$A$7:$A$106,0), MATCH('PEFA Pull'!$A357, PEFA_number!$C$3:$CK$3, 0))))</f>
        <v>1</v>
      </c>
      <c r="O357" s="105">
        <f>IF(O$253=$A$248, " ", IF($A357=$A$247, " ", INDEX(PEFA_number!$C$7:$CK$106, MATCH('PEFA Pull'!O$253, PEFA_number!$A$7:$A$106,0), MATCH('PEFA Pull'!$A357, PEFA_number!$C$3:$CK$3, 0))))</f>
        <v>3</v>
      </c>
      <c r="P357" s="105">
        <f>IF(P$253=$A$248, " ", IF($A357=$A$247, " ", INDEX(PEFA_number!$C$7:$CK$106, MATCH('PEFA Pull'!P$253, PEFA_number!$A$7:$A$106,0), MATCH('PEFA Pull'!$A357, PEFA_number!$C$3:$CK$3, 0))))</f>
        <v>3</v>
      </c>
      <c r="Q357" s="105">
        <f>IF(Q$253=$A$248, " ", IF($A357=$A$247, " ", INDEX(PEFA_number!$C$7:$CK$106, MATCH('PEFA Pull'!Q$253, PEFA_number!$A$7:$A$106,0), MATCH('PEFA Pull'!$A357, PEFA_number!$C$3:$CK$3, 0))))</f>
        <v>3</v>
      </c>
      <c r="R357" s="105">
        <f>IF(R$253=$A$248, " ", IF($A357=$A$247, " ", INDEX(PEFA_number!$C$7:$CK$106, MATCH('PEFA Pull'!R$253, PEFA_number!$A$7:$A$106,0), MATCH('PEFA Pull'!$A357, PEFA_number!$C$3:$CK$3, 0))))</f>
        <v>2</v>
      </c>
      <c r="S357" s="105">
        <f>IF(S$253=$A$248, " ", IF($A357=$A$247, " ", INDEX(PEFA_number!$C$7:$CK$106, MATCH('PEFA Pull'!S$253, PEFA_number!$A$7:$A$106,0), MATCH('PEFA Pull'!$A357, PEFA_number!$C$3:$CK$3, 0))))</f>
        <v>2</v>
      </c>
      <c r="T357" s="105">
        <f>IF(T$253=$A$248, " ", IF($A357=$A$247, " ", INDEX(PEFA_number!$C$7:$CK$106, MATCH('PEFA Pull'!T$253, PEFA_number!$A$7:$A$106,0), MATCH('PEFA Pull'!$A357, PEFA_number!$C$3:$CK$3, 0))))</f>
        <v>1</v>
      </c>
      <c r="U357" s="105" t="str">
        <f>IF(U$253=$A$248, " ", IF($A357=$A$247, " ", INDEX(PEFA_number!$C$7:$CK$106, MATCH('PEFA Pull'!U$253, PEFA_number!$A$7:$A$106,0), MATCH('PEFA Pull'!$A357, PEFA_number!$C$3:$CK$3, 0))))</f>
        <v xml:space="preserve"> </v>
      </c>
      <c r="V357" s="105" t="str">
        <f>IF(V$253=$A$248, " ", IF($A357=$A$247, " ", INDEX(PEFA_number!$C$7:$CK$106, MATCH('PEFA Pull'!V$253, PEFA_number!$A$7:$A$106,0), MATCH('PEFA Pull'!$A357, PEFA_number!$C$3:$CK$3, 0))))</f>
        <v xml:space="preserve"> </v>
      </c>
      <c r="W357" s="105" t="str">
        <f>IF(W$253=$A$248, " ", IF($A357=$A$247, " ", INDEX(PEFA_number!$C$7:$CK$106, MATCH('PEFA Pull'!W$253, PEFA_number!$A$7:$A$106,0), MATCH('PEFA Pull'!$A357, PEFA_number!$C$3:$CK$3, 0))))</f>
        <v xml:space="preserve"> </v>
      </c>
      <c r="X357" s="105">
        <f>IF(X$253=$A$249, " ", IF($A357=$A$247, " ", INDEX([16]CPIA!$D$9:$X$86, MATCH('PEFA Pull'!$A357, [16]CPIA!$C$9:$C$86, 0), MATCH('PEFA Pull'!X$253, [16]CPIA!$D$7:$X$7, 0))))</f>
        <v>3.5</v>
      </c>
      <c r="Y357" s="105">
        <f>IF(Y$253=$A$249, " ", IF($A357=$A$247, " ", INDEX([16]CPIA!$D$9:$X$86, MATCH('PEFA Pull'!$A357, [16]CPIA!$C$9:$C$86, 0), MATCH('PEFA Pull'!Y$253, [16]CPIA!$D$7:$X$7, 0))))</f>
        <v>3</v>
      </c>
      <c r="Z357" s="105" t="str">
        <f>IF(Z$253=$A$249, " ", IF($A357=$A$247, " ", INDEX([16]CPIA!$D$9:$X$86, MATCH('PEFA Pull'!$A357, [16]CPIA!$C$9:$C$86, 0), MATCH('PEFA Pull'!Z$253, [16]CPIA!$D$7:$X$7, 0))))</f>
        <v xml:space="preserve"> </v>
      </c>
      <c r="AA357" s="105" t="str">
        <f>IF(AA$253=$A$249, " ", IF($A357=$A$247, " ", INDEX([16]CPIA!$D$9:$X$86, MATCH('PEFA Pull'!$A357, [16]CPIA!$C$9:$C$86, 0), MATCH('PEFA Pull'!AA$253, [16]CPIA!$D$7:$X$7, 0))))</f>
        <v xml:space="preserve"> </v>
      </c>
      <c r="AB357" s="105" t="str">
        <f>IF(AB$253=$A$249, " ", IF($A357=$A$247, " ", INDEX([16]CPIA!$D$9:$X$86, MATCH('PEFA Pull'!$A357, [16]CPIA!$C$9:$C$86, 0), MATCH('PEFA Pull'!AB$253, [16]CPIA!$D$7:$X$7, 0))))</f>
        <v xml:space="preserve"> </v>
      </c>
      <c r="AC357" s="105" t="str">
        <f>IF(AC$253=$A$249, " ", IF($A357=$A$247, " ", INDEX([16]CPIA!$D$9:$X$86, MATCH('PEFA Pull'!$A357, [16]CPIA!$C$9:$C$86, 0), MATCH('PEFA Pull'!AC$253, [16]CPIA!$D$7:$X$7, 0))))</f>
        <v xml:space="preserve"> </v>
      </c>
      <c r="AD357" s="105" t="str">
        <f>IF(AD$253=$A$249, " ", IF($A357=$A$247, " ", INDEX([16]CPIA!$D$9:$X$86, MATCH('PEFA Pull'!$A357, [16]CPIA!$C$9:$C$86, 0), MATCH('PEFA Pull'!AD$253, [16]CPIA!$D$7:$X$7, 0))))</f>
        <v xml:space="preserve"> </v>
      </c>
      <c r="AE357" s="105" t="str">
        <f>IF(AE$253=$A$249, " ", IF($A357=$A$247, " ", INDEX([16]CPIA!$D$9:$X$86, MATCH('PEFA Pull'!$A357, [16]CPIA!$C$9:$C$86, 0), MATCH('PEFA Pull'!AE$253, [16]CPIA!$D$7:$X$7, 0))))</f>
        <v xml:space="preserve"> </v>
      </c>
      <c r="AF357" s="105" t="str">
        <f>IF(AF$253=$A$249, " ", IF($A357=$A$247, " ", INDEX([16]CPIA!$D$9:$X$86, MATCH('PEFA Pull'!$A357, [16]CPIA!$C$9:$C$86, 0), MATCH('PEFA Pull'!AF$253, [16]CPIA!$D$7:$X$7, 0))))</f>
        <v xml:space="preserve"> </v>
      </c>
      <c r="AG357" s="105" t="str">
        <f>IF(AG$253=$A$249, " ", IF($A357=$A$247, " ", INDEX([16]CPIA!$D$9:$X$86, MATCH('PEFA Pull'!$A357, [16]CPIA!$C$9:$C$86, 0), MATCH('PEFA Pull'!AG$253, [16]CPIA!$D$7:$X$7, 0))))</f>
        <v xml:space="preserve"> </v>
      </c>
      <c r="AH357" s="105">
        <f>IF(AH$253=$A$248, " ", IF($A357=$A$247, " ", INDEX(PEFA_number!$C$7:$CK$106, MATCH('PEFA Pull'!AH$253, PEFA_number!$A$7:$A$106,0), MATCH('PEFA Pull'!$A357, PEFA_number!$C$3:$CK$3, 0))))</f>
        <v>1</v>
      </c>
      <c r="AI357" s="105" t="str">
        <f>IF(AI$253=$A$248, " ", IF($A357=$A$247, " ", INDEX(PEFA_number!$C$7:$CK$106, MATCH('PEFA Pull'!AI$253, PEFA_number!$A$7:$A$106,0), MATCH('PEFA Pull'!$A357, PEFA_number!$C$3:$CK$3, 0))))</f>
        <v xml:space="preserve"> </v>
      </c>
      <c r="AJ357" s="105" t="str">
        <f>IF(AJ$253=$A$248, " ", IF($A357=$A$247, " ", INDEX(PEFA_number!$C$7:$CK$106, MATCH('PEFA Pull'!AJ$253, PEFA_number!$A$7:$A$106,0), MATCH('PEFA Pull'!$A357, PEFA_number!$C$3:$CK$3, 0))))</f>
        <v xml:space="preserve"> </v>
      </c>
      <c r="AK357" s="105" t="str">
        <f>IF(AK$253=$A$248, " ", IF($A357=$A$247, " ", INDEX(PEFA_number!$C$7:$CK$106, MATCH('PEFA Pull'!AK$253, PEFA_number!$A$7:$A$106,0), MATCH('PEFA Pull'!$A357, PEFA_number!$C$3:$CK$3, 0))))</f>
        <v xml:space="preserve"> </v>
      </c>
    </row>
    <row r="358" spans="1:37">
      <c r="A358" s="117" t="s">
        <v>105</v>
      </c>
      <c r="B358" s="105">
        <f>IF(B$253=$A$248, " ", IF($A358=$A$247, " ", INDEX(PEFA_number!$C$7:$CK$106, MATCH('PEFA Pull'!B$253, PEFA_number!$A$7:$A$106,0), MATCH('PEFA Pull'!$A358, PEFA_number!$C$3:$CK$3, 0))))</f>
        <v>3</v>
      </c>
      <c r="C358" s="105">
        <f>IF(C$253=$A$248, " ", IF($A358=$A$247, " ", INDEX(PEFA_number!$C$7:$CK$106, MATCH('PEFA Pull'!C$253, PEFA_number!$A$7:$A$106,0), MATCH('PEFA Pull'!$A358, PEFA_number!$C$3:$CK$3, 0))))</f>
        <v>3</v>
      </c>
      <c r="D358" s="105">
        <f>IF(D$253=$A$248, " ", IF($A358=$A$247, " ", INDEX(PEFA_number!$C$7:$CK$106, MATCH('PEFA Pull'!D$253, PEFA_number!$A$7:$A$106,0), MATCH('PEFA Pull'!$A358, PEFA_number!$C$3:$CK$3, 0))))</f>
        <v>3</v>
      </c>
      <c r="E358" s="105">
        <f>IF(E$253=$A$248, " ", IF($A358=$A$247, " ", INDEX(PEFA_number!$C$7:$CK$106, MATCH('PEFA Pull'!E$253, PEFA_number!$A$7:$A$106,0), MATCH('PEFA Pull'!$A358, PEFA_number!$C$3:$CK$3, 0))))</f>
        <v>3</v>
      </c>
      <c r="F358" s="105">
        <f>IF(F$253=$A$248, " ", IF($A358=$A$247, " ", INDEX(PEFA_number!$C$7:$CK$106, MATCH('PEFA Pull'!F$253, PEFA_number!$A$7:$A$106,0), MATCH('PEFA Pull'!$A358, PEFA_number!$C$3:$CK$3, 0))))</f>
        <v>3</v>
      </c>
      <c r="G358" s="105" t="str">
        <f>IF(G$253=$A$248, " ", IF($A358=$A$247, " ", INDEX(PEFA_number!$C$7:$CK$106, MATCH('PEFA Pull'!G$253, PEFA_number!$A$7:$A$106,0), MATCH('PEFA Pull'!$A358, PEFA_number!$C$3:$CK$3, 0))))</f>
        <v xml:space="preserve"> </v>
      </c>
      <c r="H358" s="105" t="str">
        <f>IF(H$253=$A$248, " ", IF($A358=$A$247, " ", INDEX(PEFA_number!$C$7:$CK$106, MATCH('PEFA Pull'!H$253, PEFA_number!$A$7:$A$106,0), MATCH('PEFA Pull'!$A358, PEFA_number!$C$3:$CK$3, 0))))</f>
        <v xml:space="preserve"> </v>
      </c>
      <c r="I358" s="105" t="str">
        <f>IF(I$253=$A$248, " ", IF($A358=$A$247, " ", INDEX(PEFA_number!$C$7:$CK$106, MATCH('PEFA Pull'!I$253, PEFA_number!$A$7:$A$106,0), MATCH('PEFA Pull'!$A358, PEFA_number!$C$3:$CK$3, 0))))</f>
        <v xml:space="preserve"> </v>
      </c>
      <c r="J358" s="105" t="str">
        <f>IF(J$253=$A$248, " ", IF($A358=$A$247, " ", INDEX(PEFA_number!$C$7:$CK$106, MATCH('PEFA Pull'!J$253, PEFA_number!$A$7:$A$106,0), MATCH('PEFA Pull'!$A358, PEFA_number!$C$3:$CK$3, 0))))</f>
        <v xml:space="preserve"> </v>
      </c>
      <c r="K358" s="105" t="str">
        <f>IF(K$253=$A$248, " ", IF($A358=$A$247, " ", INDEX(PEFA_number!$C$7:$CK$106, MATCH('PEFA Pull'!K$253, PEFA_number!$A$7:$A$106,0), MATCH('PEFA Pull'!$A358, PEFA_number!$C$3:$CK$3, 0))))</f>
        <v xml:space="preserve"> </v>
      </c>
      <c r="L358" s="105" t="str">
        <f>IF(L$253=$A$248, " ", IF($A358=$A$247, " ", INDEX(PEFA_number!$C$7:$CK$106, MATCH('PEFA Pull'!L$253, PEFA_number!$A$7:$A$106,0), MATCH('PEFA Pull'!$A358, PEFA_number!$C$3:$CK$3, 0))))</f>
        <v xml:space="preserve"> </v>
      </c>
      <c r="M358" s="105" t="str">
        <f>IF(M$253=$A$248, " ", IF($A358=$A$247, " ", INDEX(PEFA_number!$C$7:$CK$106, MATCH('PEFA Pull'!M$253, PEFA_number!$A$7:$A$106,0), MATCH('PEFA Pull'!$A358, PEFA_number!$C$3:$CK$3, 0))))</f>
        <v xml:space="preserve"> </v>
      </c>
      <c r="N358" s="105">
        <f>IF(N$253=$A$248, " ", IF($A358=$A$247, " ", INDEX(PEFA_number!$C$7:$CK$106, MATCH('PEFA Pull'!N$253, PEFA_number!$A$7:$A$106,0), MATCH('PEFA Pull'!$A358, PEFA_number!$C$3:$CK$3, 0))))</f>
        <v>2</v>
      </c>
      <c r="O358" s="105">
        <f>IF(O$253=$A$248, " ", IF($A358=$A$247, " ", INDEX(PEFA_number!$C$7:$CK$106, MATCH('PEFA Pull'!O$253, PEFA_number!$A$7:$A$106,0), MATCH('PEFA Pull'!$A358, PEFA_number!$C$3:$CK$3, 0))))</f>
        <v>3</v>
      </c>
      <c r="P358" s="105">
        <f>IF(P$253=$A$248, " ", IF($A358=$A$247, " ", INDEX(PEFA_number!$C$7:$CK$106, MATCH('PEFA Pull'!P$253, PEFA_number!$A$7:$A$106,0), MATCH('PEFA Pull'!$A358, PEFA_number!$C$3:$CK$3, 0))))</f>
        <v>3</v>
      </c>
      <c r="Q358" s="105">
        <f>IF(Q$253=$A$248, " ", IF($A358=$A$247, " ", INDEX(PEFA_number!$C$7:$CK$106, MATCH('PEFA Pull'!Q$253, PEFA_number!$A$7:$A$106,0), MATCH('PEFA Pull'!$A358, PEFA_number!$C$3:$CK$3, 0))))</f>
        <v>2</v>
      </c>
      <c r="R358" s="105">
        <f>IF(R$253=$A$248, " ", IF($A358=$A$247, " ", INDEX(PEFA_number!$C$7:$CK$106, MATCH('PEFA Pull'!R$253, PEFA_number!$A$7:$A$106,0), MATCH('PEFA Pull'!$A358, PEFA_number!$C$3:$CK$3, 0))))</f>
        <v>1</v>
      </c>
      <c r="S358" s="105">
        <f>IF(S$253=$A$248, " ", IF($A358=$A$247, " ", INDEX(PEFA_number!$C$7:$CK$106, MATCH('PEFA Pull'!S$253, PEFA_number!$A$7:$A$106,0), MATCH('PEFA Pull'!$A358, PEFA_number!$C$3:$CK$3, 0))))</f>
        <v>1</v>
      </c>
      <c r="T358" s="105">
        <f>IF(T$253=$A$248, " ", IF($A358=$A$247, " ", INDEX(PEFA_number!$C$7:$CK$106, MATCH('PEFA Pull'!T$253, PEFA_number!$A$7:$A$106,0), MATCH('PEFA Pull'!$A358, PEFA_number!$C$3:$CK$3, 0))))</f>
        <v>2</v>
      </c>
      <c r="U358" s="105" t="str">
        <f>IF(U$253=$A$248, " ", IF($A358=$A$247, " ", INDEX(PEFA_number!$C$7:$CK$106, MATCH('PEFA Pull'!U$253, PEFA_number!$A$7:$A$106,0), MATCH('PEFA Pull'!$A358, PEFA_number!$C$3:$CK$3, 0))))</f>
        <v xml:space="preserve"> </v>
      </c>
      <c r="V358" s="105" t="str">
        <f>IF(V$253=$A$248, " ", IF($A358=$A$247, " ", INDEX(PEFA_number!$C$7:$CK$106, MATCH('PEFA Pull'!V$253, PEFA_number!$A$7:$A$106,0), MATCH('PEFA Pull'!$A358, PEFA_number!$C$3:$CK$3, 0))))</f>
        <v xml:space="preserve"> </v>
      </c>
      <c r="W358" s="105" t="str">
        <f>IF(W$253=$A$248, " ", IF($A358=$A$247, " ", INDEX(PEFA_number!$C$7:$CK$106, MATCH('PEFA Pull'!W$253, PEFA_number!$A$7:$A$106,0), MATCH('PEFA Pull'!$A358, PEFA_number!$C$3:$CK$3, 0))))</f>
        <v xml:space="preserve"> </v>
      </c>
      <c r="X358" s="105">
        <f>IF(X$253=$A$249, " ", IF($A358=$A$247, " ", INDEX([16]CPIA!$D$9:$X$86, MATCH('PEFA Pull'!$A358, [16]CPIA!$C$9:$C$86, 0), MATCH('PEFA Pull'!X$253, [16]CPIA!$D$7:$X$7, 0))))</f>
        <v>3</v>
      </c>
      <c r="Y358" s="105">
        <f>IF(Y$253=$A$249, " ", IF($A358=$A$247, " ", INDEX([16]CPIA!$D$9:$X$86, MATCH('PEFA Pull'!$A358, [16]CPIA!$C$9:$C$86, 0), MATCH('PEFA Pull'!Y$253, [16]CPIA!$D$7:$X$7, 0))))</f>
        <v>3.5</v>
      </c>
      <c r="Z358" s="105" t="str">
        <f>IF(Z$253=$A$249, " ", IF($A358=$A$247, " ", INDEX([16]CPIA!$D$9:$X$86, MATCH('PEFA Pull'!$A358, [16]CPIA!$C$9:$C$86, 0), MATCH('PEFA Pull'!Z$253, [16]CPIA!$D$7:$X$7, 0))))</f>
        <v xml:space="preserve"> </v>
      </c>
      <c r="AA358" s="105" t="str">
        <f>IF(AA$253=$A$249, " ", IF($A358=$A$247, " ", INDEX([16]CPIA!$D$9:$X$86, MATCH('PEFA Pull'!$A358, [16]CPIA!$C$9:$C$86, 0), MATCH('PEFA Pull'!AA$253, [16]CPIA!$D$7:$X$7, 0))))</f>
        <v xml:space="preserve"> </v>
      </c>
      <c r="AB358" s="105" t="str">
        <f>IF(AB$253=$A$249, " ", IF($A358=$A$247, " ", INDEX([16]CPIA!$D$9:$X$86, MATCH('PEFA Pull'!$A358, [16]CPIA!$C$9:$C$86, 0), MATCH('PEFA Pull'!AB$253, [16]CPIA!$D$7:$X$7, 0))))</f>
        <v xml:space="preserve"> </v>
      </c>
      <c r="AC358" s="105" t="str">
        <f>IF(AC$253=$A$249, " ", IF($A358=$A$247, " ", INDEX([16]CPIA!$D$9:$X$86, MATCH('PEFA Pull'!$A358, [16]CPIA!$C$9:$C$86, 0), MATCH('PEFA Pull'!AC$253, [16]CPIA!$D$7:$X$7, 0))))</f>
        <v xml:space="preserve"> </v>
      </c>
      <c r="AD358" s="105" t="str">
        <f>IF(AD$253=$A$249, " ", IF($A358=$A$247, " ", INDEX([16]CPIA!$D$9:$X$86, MATCH('PEFA Pull'!$A358, [16]CPIA!$C$9:$C$86, 0), MATCH('PEFA Pull'!AD$253, [16]CPIA!$D$7:$X$7, 0))))</f>
        <v xml:space="preserve"> </v>
      </c>
      <c r="AE358" s="105" t="str">
        <f>IF(AE$253=$A$249, " ", IF($A358=$A$247, " ", INDEX([16]CPIA!$D$9:$X$86, MATCH('PEFA Pull'!$A358, [16]CPIA!$C$9:$C$86, 0), MATCH('PEFA Pull'!AE$253, [16]CPIA!$D$7:$X$7, 0))))</f>
        <v xml:space="preserve"> </v>
      </c>
      <c r="AF358" s="105" t="str">
        <f>IF(AF$253=$A$249, " ", IF($A358=$A$247, " ", INDEX([16]CPIA!$D$9:$X$86, MATCH('PEFA Pull'!$A358, [16]CPIA!$C$9:$C$86, 0), MATCH('PEFA Pull'!AF$253, [16]CPIA!$D$7:$X$7, 0))))</f>
        <v xml:space="preserve"> </v>
      </c>
      <c r="AG358" s="105" t="str">
        <f>IF(AG$253=$A$249, " ", IF($A358=$A$247, " ", INDEX([16]CPIA!$D$9:$X$86, MATCH('PEFA Pull'!$A358, [16]CPIA!$C$9:$C$86, 0), MATCH('PEFA Pull'!AG$253, [16]CPIA!$D$7:$X$7, 0))))</f>
        <v xml:space="preserve"> </v>
      </c>
      <c r="AH358" s="105">
        <f>IF(AH$253=$A$248, " ", IF($A358=$A$247, " ", INDEX(PEFA_number!$C$7:$CK$106, MATCH('PEFA Pull'!AH$253, PEFA_number!$A$7:$A$106,0), MATCH('PEFA Pull'!$A358, PEFA_number!$C$3:$CK$3, 0))))</f>
        <v>3</v>
      </c>
      <c r="AI358" s="105" t="str">
        <f>IF(AI$253=$A$248, " ", IF($A358=$A$247, " ", INDEX(PEFA_number!$C$7:$CK$106, MATCH('PEFA Pull'!AI$253, PEFA_number!$A$7:$A$106,0), MATCH('PEFA Pull'!$A358, PEFA_number!$C$3:$CK$3, 0))))</f>
        <v xml:space="preserve"> </v>
      </c>
      <c r="AJ358" s="105" t="str">
        <f>IF(AJ$253=$A$248, " ", IF($A358=$A$247, " ", INDEX(PEFA_number!$C$7:$CK$106, MATCH('PEFA Pull'!AJ$253, PEFA_number!$A$7:$A$106,0), MATCH('PEFA Pull'!$A358, PEFA_number!$C$3:$CK$3, 0))))</f>
        <v xml:space="preserve"> </v>
      </c>
      <c r="AK358" s="105" t="str">
        <f>IF(AK$253=$A$248, " ", IF($A358=$A$247, " ", INDEX(PEFA_number!$C$7:$CK$106, MATCH('PEFA Pull'!AK$253, PEFA_number!$A$7:$A$106,0), MATCH('PEFA Pull'!$A358, PEFA_number!$C$3:$CK$3, 0))))</f>
        <v xml:space="preserve"> </v>
      </c>
    </row>
    <row r="359" spans="1:37">
      <c r="A359" s="117" t="s">
        <v>106</v>
      </c>
      <c r="B359" s="105" t="e">
        <f>IF(B$253=$A$248, " ", IF($A359=$A$247, " ", INDEX(PEFA_number!$C$7:$CK$106, MATCH('PEFA Pull'!B$253, PEFA_number!$A$7:$A$106,0), MATCH('PEFA Pull'!$A359, PEFA_number!$C$3:$CK$3, 0))))</f>
        <v>#N/A</v>
      </c>
      <c r="C359" s="105" t="e">
        <f>IF(C$253=$A$248, " ", IF($A359=$A$247, " ", INDEX(PEFA_number!$C$7:$CK$106, MATCH('PEFA Pull'!C$253, PEFA_number!$A$7:$A$106,0), MATCH('PEFA Pull'!$A359, PEFA_number!$C$3:$CK$3, 0))))</f>
        <v>#N/A</v>
      </c>
      <c r="D359" s="105" t="e">
        <f>IF(D$253=$A$248, " ", IF($A359=$A$247, " ", INDEX(PEFA_number!$C$7:$CK$106, MATCH('PEFA Pull'!D$253, PEFA_number!$A$7:$A$106,0), MATCH('PEFA Pull'!$A359, PEFA_number!$C$3:$CK$3, 0))))</f>
        <v>#N/A</v>
      </c>
      <c r="E359" s="105" t="e">
        <f>IF(E$253=$A$248, " ", IF($A359=$A$247, " ", INDEX(PEFA_number!$C$7:$CK$106, MATCH('PEFA Pull'!E$253, PEFA_number!$A$7:$A$106,0), MATCH('PEFA Pull'!$A359, PEFA_number!$C$3:$CK$3, 0))))</f>
        <v>#N/A</v>
      </c>
      <c r="F359" s="105" t="e">
        <f>IF(F$253=$A$248, " ", IF($A359=$A$247, " ", INDEX(PEFA_number!$C$7:$CK$106, MATCH('PEFA Pull'!F$253, PEFA_number!$A$7:$A$106,0), MATCH('PEFA Pull'!$A359, PEFA_number!$C$3:$CK$3, 0))))</f>
        <v>#N/A</v>
      </c>
      <c r="G359" s="105" t="str">
        <f>IF(G$253=$A$248, " ", IF($A359=$A$247, " ", INDEX(PEFA_number!$C$7:$CK$106, MATCH('PEFA Pull'!G$253, PEFA_number!$A$7:$A$106,0), MATCH('PEFA Pull'!$A359, PEFA_number!$C$3:$CK$3, 0))))</f>
        <v xml:space="preserve"> </v>
      </c>
      <c r="H359" s="105" t="str">
        <f>IF(H$253=$A$248, " ", IF($A359=$A$247, " ", INDEX(PEFA_number!$C$7:$CK$106, MATCH('PEFA Pull'!H$253, PEFA_number!$A$7:$A$106,0), MATCH('PEFA Pull'!$A359, PEFA_number!$C$3:$CK$3, 0))))</f>
        <v xml:space="preserve"> </v>
      </c>
      <c r="I359" s="105" t="str">
        <f>IF(I$253=$A$248, " ", IF($A359=$A$247, " ", INDEX(PEFA_number!$C$7:$CK$106, MATCH('PEFA Pull'!I$253, PEFA_number!$A$7:$A$106,0), MATCH('PEFA Pull'!$A359, PEFA_number!$C$3:$CK$3, 0))))</f>
        <v xml:space="preserve"> </v>
      </c>
      <c r="J359" s="105" t="str">
        <f>IF(J$253=$A$248, " ", IF($A359=$A$247, " ", INDEX(PEFA_number!$C$7:$CK$106, MATCH('PEFA Pull'!J$253, PEFA_number!$A$7:$A$106,0), MATCH('PEFA Pull'!$A359, PEFA_number!$C$3:$CK$3, 0))))</f>
        <v xml:space="preserve"> </v>
      </c>
      <c r="K359" s="105" t="str">
        <f>IF(K$253=$A$248, " ", IF($A359=$A$247, " ", INDEX(PEFA_number!$C$7:$CK$106, MATCH('PEFA Pull'!K$253, PEFA_number!$A$7:$A$106,0), MATCH('PEFA Pull'!$A359, PEFA_number!$C$3:$CK$3, 0))))</f>
        <v xml:space="preserve"> </v>
      </c>
      <c r="L359" s="105" t="str">
        <f>IF(L$253=$A$248, " ", IF($A359=$A$247, " ", INDEX(PEFA_number!$C$7:$CK$106, MATCH('PEFA Pull'!L$253, PEFA_number!$A$7:$A$106,0), MATCH('PEFA Pull'!$A359, PEFA_number!$C$3:$CK$3, 0))))</f>
        <v xml:space="preserve"> </v>
      </c>
      <c r="M359" s="105" t="str">
        <f>IF(M$253=$A$248, " ", IF($A359=$A$247, " ", INDEX(PEFA_number!$C$7:$CK$106, MATCH('PEFA Pull'!M$253, PEFA_number!$A$7:$A$106,0), MATCH('PEFA Pull'!$A359, PEFA_number!$C$3:$CK$3, 0))))</f>
        <v xml:space="preserve"> </v>
      </c>
      <c r="N359" s="105" t="e">
        <f>IF(N$253=$A$248, " ", IF($A359=$A$247, " ", INDEX(PEFA_number!$C$7:$CK$106, MATCH('PEFA Pull'!N$253, PEFA_number!$A$7:$A$106,0), MATCH('PEFA Pull'!$A359, PEFA_number!$C$3:$CK$3, 0))))</f>
        <v>#N/A</v>
      </c>
      <c r="O359" s="105" t="e">
        <f>IF(O$253=$A$248, " ", IF($A359=$A$247, " ", INDEX(PEFA_number!$C$7:$CK$106, MATCH('PEFA Pull'!O$253, PEFA_number!$A$7:$A$106,0), MATCH('PEFA Pull'!$A359, PEFA_number!$C$3:$CK$3, 0))))</f>
        <v>#N/A</v>
      </c>
      <c r="P359" s="105" t="e">
        <f>IF(P$253=$A$248, " ", IF($A359=$A$247, " ", INDEX(PEFA_number!$C$7:$CK$106, MATCH('PEFA Pull'!P$253, PEFA_number!$A$7:$A$106,0), MATCH('PEFA Pull'!$A359, PEFA_number!$C$3:$CK$3, 0))))</f>
        <v>#N/A</v>
      </c>
      <c r="Q359" s="105" t="e">
        <f>IF(Q$253=$A$248, " ", IF($A359=$A$247, " ", INDEX(PEFA_number!$C$7:$CK$106, MATCH('PEFA Pull'!Q$253, PEFA_number!$A$7:$A$106,0), MATCH('PEFA Pull'!$A359, PEFA_number!$C$3:$CK$3, 0))))</f>
        <v>#N/A</v>
      </c>
      <c r="R359" s="105" t="e">
        <f>IF(R$253=$A$248, " ", IF($A359=$A$247, " ", INDEX(PEFA_number!$C$7:$CK$106, MATCH('PEFA Pull'!R$253, PEFA_number!$A$7:$A$106,0), MATCH('PEFA Pull'!$A359, PEFA_number!$C$3:$CK$3, 0))))</f>
        <v>#N/A</v>
      </c>
      <c r="S359" s="105" t="e">
        <f>IF(S$253=$A$248, " ", IF($A359=$A$247, " ", INDEX(PEFA_number!$C$7:$CK$106, MATCH('PEFA Pull'!S$253, PEFA_number!$A$7:$A$106,0), MATCH('PEFA Pull'!$A359, PEFA_number!$C$3:$CK$3, 0))))</f>
        <v>#N/A</v>
      </c>
      <c r="T359" s="105" t="e">
        <f>IF(T$253=$A$248, " ", IF($A359=$A$247, " ", INDEX(PEFA_number!$C$7:$CK$106, MATCH('PEFA Pull'!T$253, PEFA_number!$A$7:$A$106,0), MATCH('PEFA Pull'!$A359, PEFA_number!$C$3:$CK$3, 0))))</f>
        <v>#N/A</v>
      </c>
      <c r="U359" s="105" t="str">
        <f>IF(U$253=$A$248, " ", IF($A359=$A$247, " ", INDEX(PEFA_number!$C$7:$CK$106, MATCH('PEFA Pull'!U$253, PEFA_number!$A$7:$A$106,0), MATCH('PEFA Pull'!$A359, PEFA_number!$C$3:$CK$3, 0))))</f>
        <v xml:space="preserve"> </v>
      </c>
      <c r="V359" s="105" t="str">
        <f>IF(V$253=$A$248, " ", IF($A359=$A$247, " ", INDEX(PEFA_number!$C$7:$CK$106, MATCH('PEFA Pull'!V$253, PEFA_number!$A$7:$A$106,0), MATCH('PEFA Pull'!$A359, PEFA_number!$C$3:$CK$3, 0))))</f>
        <v xml:space="preserve"> </v>
      </c>
      <c r="W359" s="105" t="str">
        <f>IF(W$253=$A$248, " ", IF($A359=$A$247, " ", INDEX(PEFA_number!$C$7:$CK$106, MATCH('PEFA Pull'!W$253, PEFA_number!$A$7:$A$106,0), MATCH('PEFA Pull'!$A359, PEFA_number!$C$3:$CK$3, 0))))</f>
        <v xml:space="preserve"> </v>
      </c>
      <c r="X359" s="105" t="e">
        <f>IF(X$253=$A$249, " ", IF($A359=$A$247, " ", INDEX([16]CPIA!$D$9:$X$86, MATCH('PEFA Pull'!$A359, [16]CPIA!$C$9:$C$86, 0), MATCH('PEFA Pull'!X$253, [16]CPIA!$D$7:$X$7, 0))))</f>
        <v>#N/A</v>
      </c>
      <c r="Y359" s="105" t="e">
        <f>IF(Y$253=$A$249, " ", IF($A359=$A$247, " ", INDEX([16]CPIA!$D$9:$X$86, MATCH('PEFA Pull'!$A359, [16]CPIA!$C$9:$C$86, 0), MATCH('PEFA Pull'!Y$253, [16]CPIA!$D$7:$X$7, 0))))</f>
        <v>#N/A</v>
      </c>
      <c r="Z359" s="105" t="str">
        <f>IF(Z$253=$A$249, " ", IF($A359=$A$247, " ", INDEX([16]CPIA!$D$9:$X$86, MATCH('PEFA Pull'!$A359, [16]CPIA!$C$9:$C$86, 0), MATCH('PEFA Pull'!Z$253, [16]CPIA!$D$7:$X$7, 0))))</f>
        <v xml:space="preserve"> </v>
      </c>
      <c r="AA359" s="105" t="str">
        <f>IF(AA$253=$A$249, " ", IF($A359=$A$247, " ", INDEX([16]CPIA!$D$9:$X$86, MATCH('PEFA Pull'!$A359, [16]CPIA!$C$9:$C$86, 0), MATCH('PEFA Pull'!AA$253, [16]CPIA!$D$7:$X$7, 0))))</f>
        <v xml:space="preserve"> </v>
      </c>
      <c r="AB359" s="105" t="str">
        <f>IF(AB$253=$A$249, " ", IF($A359=$A$247, " ", INDEX([16]CPIA!$D$9:$X$86, MATCH('PEFA Pull'!$A359, [16]CPIA!$C$9:$C$86, 0), MATCH('PEFA Pull'!AB$253, [16]CPIA!$D$7:$X$7, 0))))</f>
        <v xml:space="preserve"> </v>
      </c>
      <c r="AC359" s="105" t="str">
        <f>IF(AC$253=$A$249, " ", IF($A359=$A$247, " ", INDEX([16]CPIA!$D$9:$X$86, MATCH('PEFA Pull'!$A359, [16]CPIA!$C$9:$C$86, 0), MATCH('PEFA Pull'!AC$253, [16]CPIA!$D$7:$X$7, 0))))</f>
        <v xml:space="preserve"> </v>
      </c>
      <c r="AD359" s="105" t="str">
        <f>IF(AD$253=$A$249, " ", IF($A359=$A$247, " ", INDEX([16]CPIA!$D$9:$X$86, MATCH('PEFA Pull'!$A359, [16]CPIA!$C$9:$C$86, 0), MATCH('PEFA Pull'!AD$253, [16]CPIA!$D$7:$X$7, 0))))</f>
        <v xml:space="preserve"> </v>
      </c>
      <c r="AE359" s="105" t="str">
        <f>IF(AE$253=$A$249, " ", IF($A359=$A$247, " ", INDEX([16]CPIA!$D$9:$X$86, MATCH('PEFA Pull'!$A359, [16]CPIA!$C$9:$C$86, 0), MATCH('PEFA Pull'!AE$253, [16]CPIA!$D$7:$X$7, 0))))</f>
        <v xml:space="preserve"> </v>
      </c>
      <c r="AF359" s="105" t="str">
        <f>IF(AF$253=$A$249, " ", IF($A359=$A$247, " ", INDEX([16]CPIA!$D$9:$X$86, MATCH('PEFA Pull'!$A359, [16]CPIA!$C$9:$C$86, 0), MATCH('PEFA Pull'!AF$253, [16]CPIA!$D$7:$X$7, 0))))</f>
        <v xml:space="preserve"> </v>
      </c>
      <c r="AG359" s="105" t="str">
        <f>IF(AG$253=$A$249, " ", IF($A359=$A$247, " ", INDEX([16]CPIA!$D$9:$X$86, MATCH('PEFA Pull'!$A359, [16]CPIA!$C$9:$C$86, 0), MATCH('PEFA Pull'!AG$253, [16]CPIA!$D$7:$X$7, 0))))</f>
        <v xml:space="preserve"> </v>
      </c>
      <c r="AH359" s="105" t="e">
        <f>IF(AH$253=$A$248, " ", IF($A359=$A$247, " ", INDEX(PEFA_number!$C$7:$CK$106, MATCH('PEFA Pull'!AH$253, PEFA_number!$A$7:$A$106,0), MATCH('PEFA Pull'!$A359, PEFA_number!$C$3:$CK$3, 0))))</f>
        <v>#N/A</v>
      </c>
      <c r="AI359" s="105" t="str">
        <f>IF(AI$253=$A$248, " ", IF($A359=$A$247, " ", INDEX(PEFA_number!$C$7:$CK$106, MATCH('PEFA Pull'!AI$253, PEFA_number!$A$7:$A$106,0), MATCH('PEFA Pull'!$A359, PEFA_number!$C$3:$CK$3, 0))))</f>
        <v xml:space="preserve"> </v>
      </c>
      <c r="AJ359" s="105" t="str">
        <f>IF(AJ$253=$A$248, " ", IF($A359=$A$247, " ", INDEX(PEFA_number!$C$7:$CK$106, MATCH('PEFA Pull'!AJ$253, PEFA_number!$A$7:$A$106,0), MATCH('PEFA Pull'!$A359, PEFA_number!$C$3:$CK$3, 0))))</f>
        <v xml:space="preserve"> </v>
      </c>
      <c r="AK359" s="105" t="str">
        <f>IF(AK$253=$A$248, " ", IF($A359=$A$247, " ", INDEX(PEFA_number!$C$7:$CK$106, MATCH('PEFA Pull'!AK$253, PEFA_number!$A$7:$A$106,0), MATCH('PEFA Pull'!$A359, PEFA_number!$C$3:$CK$3, 0))))</f>
        <v xml:space="preserve"> </v>
      </c>
    </row>
    <row r="360" spans="1:37">
      <c r="A360" s="117" t="s">
        <v>107</v>
      </c>
      <c r="B360" s="105" t="e">
        <f>IF(B$253=$A$248, " ", IF($A360=$A$247, " ", INDEX(PEFA_number!$C$7:$CK$106, MATCH('PEFA Pull'!B$253, PEFA_number!$A$7:$A$106,0), MATCH('PEFA Pull'!$A360, PEFA_number!$C$3:$CK$3, 0))))</f>
        <v>#N/A</v>
      </c>
      <c r="C360" s="105" t="e">
        <f>IF(C$253=$A$248, " ", IF($A360=$A$247, " ", INDEX(PEFA_number!$C$7:$CK$106, MATCH('PEFA Pull'!C$253, PEFA_number!$A$7:$A$106,0), MATCH('PEFA Pull'!$A360, PEFA_number!$C$3:$CK$3, 0))))</f>
        <v>#N/A</v>
      </c>
      <c r="D360" s="105" t="e">
        <f>IF(D$253=$A$248, " ", IF($A360=$A$247, " ", INDEX(PEFA_number!$C$7:$CK$106, MATCH('PEFA Pull'!D$253, PEFA_number!$A$7:$A$106,0), MATCH('PEFA Pull'!$A360, PEFA_number!$C$3:$CK$3, 0))))</f>
        <v>#N/A</v>
      </c>
      <c r="E360" s="105" t="e">
        <f>IF(E$253=$A$248, " ", IF($A360=$A$247, " ", INDEX(PEFA_number!$C$7:$CK$106, MATCH('PEFA Pull'!E$253, PEFA_number!$A$7:$A$106,0), MATCH('PEFA Pull'!$A360, PEFA_number!$C$3:$CK$3, 0))))</f>
        <v>#N/A</v>
      </c>
      <c r="F360" s="105" t="e">
        <f>IF(F$253=$A$248, " ", IF($A360=$A$247, " ", INDEX(PEFA_number!$C$7:$CK$106, MATCH('PEFA Pull'!F$253, PEFA_number!$A$7:$A$106,0), MATCH('PEFA Pull'!$A360, PEFA_number!$C$3:$CK$3, 0))))</f>
        <v>#N/A</v>
      </c>
      <c r="G360" s="105" t="str">
        <f>IF(G$253=$A$248, " ", IF($A360=$A$247, " ", INDEX(PEFA_number!$C$7:$CK$106, MATCH('PEFA Pull'!G$253, PEFA_number!$A$7:$A$106,0), MATCH('PEFA Pull'!$A360, PEFA_number!$C$3:$CK$3, 0))))</f>
        <v xml:space="preserve"> </v>
      </c>
      <c r="H360" s="105" t="str">
        <f>IF(H$253=$A$248, " ", IF($A360=$A$247, " ", INDEX(PEFA_number!$C$7:$CK$106, MATCH('PEFA Pull'!H$253, PEFA_number!$A$7:$A$106,0), MATCH('PEFA Pull'!$A360, PEFA_number!$C$3:$CK$3, 0))))</f>
        <v xml:space="preserve"> </v>
      </c>
      <c r="I360" s="105" t="str">
        <f>IF(I$253=$A$248, " ", IF($A360=$A$247, " ", INDEX(PEFA_number!$C$7:$CK$106, MATCH('PEFA Pull'!I$253, PEFA_number!$A$7:$A$106,0), MATCH('PEFA Pull'!$A360, PEFA_number!$C$3:$CK$3, 0))))</f>
        <v xml:space="preserve"> </v>
      </c>
      <c r="J360" s="105" t="str">
        <f>IF(J$253=$A$248, " ", IF($A360=$A$247, " ", INDEX(PEFA_number!$C$7:$CK$106, MATCH('PEFA Pull'!J$253, PEFA_number!$A$7:$A$106,0), MATCH('PEFA Pull'!$A360, PEFA_number!$C$3:$CK$3, 0))))</f>
        <v xml:space="preserve"> </v>
      </c>
      <c r="K360" s="105" t="str">
        <f>IF(K$253=$A$248, " ", IF($A360=$A$247, " ", INDEX(PEFA_number!$C$7:$CK$106, MATCH('PEFA Pull'!K$253, PEFA_number!$A$7:$A$106,0), MATCH('PEFA Pull'!$A360, PEFA_number!$C$3:$CK$3, 0))))</f>
        <v xml:space="preserve"> </v>
      </c>
      <c r="L360" s="105" t="str">
        <f>IF(L$253=$A$248, " ", IF($A360=$A$247, " ", INDEX(PEFA_number!$C$7:$CK$106, MATCH('PEFA Pull'!L$253, PEFA_number!$A$7:$A$106,0), MATCH('PEFA Pull'!$A360, PEFA_number!$C$3:$CK$3, 0))))</f>
        <v xml:space="preserve"> </v>
      </c>
      <c r="M360" s="105" t="str">
        <f>IF(M$253=$A$248, " ", IF($A360=$A$247, " ", INDEX(PEFA_number!$C$7:$CK$106, MATCH('PEFA Pull'!M$253, PEFA_number!$A$7:$A$106,0), MATCH('PEFA Pull'!$A360, PEFA_number!$C$3:$CK$3, 0))))</f>
        <v xml:space="preserve"> </v>
      </c>
      <c r="N360" s="105" t="e">
        <f>IF(N$253=$A$248, " ", IF($A360=$A$247, " ", INDEX(PEFA_number!$C$7:$CK$106, MATCH('PEFA Pull'!N$253, PEFA_number!$A$7:$A$106,0), MATCH('PEFA Pull'!$A360, PEFA_number!$C$3:$CK$3, 0))))</f>
        <v>#N/A</v>
      </c>
      <c r="O360" s="105" t="e">
        <f>IF(O$253=$A$248, " ", IF($A360=$A$247, " ", INDEX(PEFA_number!$C$7:$CK$106, MATCH('PEFA Pull'!O$253, PEFA_number!$A$7:$A$106,0), MATCH('PEFA Pull'!$A360, PEFA_number!$C$3:$CK$3, 0))))</f>
        <v>#N/A</v>
      </c>
      <c r="P360" s="105" t="e">
        <f>IF(P$253=$A$248, " ", IF($A360=$A$247, " ", INDEX(PEFA_number!$C$7:$CK$106, MATCH('PEFA Pull'!P$253, PEFA_number!$A$7:$A$106,0), MATCH('PEFA Pull'!$A360, PEFA_number!$C$3:$CK$3, 0))))</f>
        <v>#N/A</v>
      </c>
      <c r="Q360" s="105" t="e">
        <f>IF(Q$253=$A$248, " ", IF($A360=$A$247, " ", INDEX(PEFA_number!$C$7:$CK$106, MATCH('PEFA Pull'!Q$253, PEFA_number!$A$7:$A$106,0), MATCH('PEFA Pull'!$A360, PEFA_number!$C$3:$CK$3, 0))))</f>
        <v>#N/A</v>
      </c>
      <c r="R360" s="105" t="e">
        <f>IF(R$253=$A$248, " ", IF($A360=$A$247, " ", INDEX(PEFA_number!$C$7:$CK$106, MATCH('PEFA Pull'!R$253, PEFA_number!$A$7:$A$106,0), MATCH('PEFA Pull'!$A360, PEFA_number!$C$3:$CK$3, 0))))</f>
        <v>#N/A</v>
      </c>
      <c r="S360" s="105" t="e">
        <f>IF(S$253=$A$248, " ", IF($A360=$A$247, " ", INDEX(PEFA_number!$C$7:$CK$106, MATCH('PEFA Pull'!S$253, PEFA_number!$A$7:$A$106,0), MATCH('PEFA Pull'!$A360, PEFA_number!$C$3:$CK$3, 0))))</f>
        <v>#N/A</v>
      </c>
      <c r="T360" s="105" t="e">
        <f>IF(T$253=$A$248, " ", IF($A360=$A$247, " ", INDEX(PEFA_number!$C$7:$CK$106, MATCH('PEFA Pull'!T$253, PEFA_number!$A$7:$A$106,0), MATCH('PEFA Pull'!$A360, PEFA_number!$C$3:$CK$3, 0))))</f>
        <v>#N/A</v>
      </c>
      <c r="U360" s="105" t="str">
        <f>IF(U$253=$A$248, " ", IF($A360=$A$247, " ", INDEX(PEFA_number!$C$7:$CK$106, MATCH('PEFA Pull'!U$253, PEFA_number!$A$7:$A$106,0), MATCH('PEFA Pull'!$A360, PEFA_number!$C$3:$CK$3, 0))))</f>
        <v xml:space="preserve"> </v>
      </c>
      <c r="V360" s="105" t="str">
        <f>IF(V$253=$A$248, " ", IF($A360=$A$247, " ", INDEX(PEFA_number!$C$7:$CK$106, MATCH('PEFA Pull'!V$253, PEFA_number!$A$7:$A$106,0), MATCH('PEFA Pull'!$A360, PEFA_number!$C$3:$CK$3, 0))))</f>
        <v xml:space="preserve"> </v>
      </c>
      <c r="W360" s="105" t="str">
        <f>IF(W$253=$A$248, " ", IF($A360=$A$247, " ", INDEX(PEFA_number!$C$7:$CK$106, MATCH('PEFA Pull'!W$253, PEFA_number!$A$7:$A$106,0), MATCH('PEFA Pull'!$A360, PEFA_number!$C$3:$CK$3, 0))))</f>
        <v xml:space="preserve"> </v>
      </c>
      <c r="X360" s="105">
        <f>IF(X$253=$A$249, " ", IF($A360=$A$247, " ", INDEX([16]CPIA!$D$9:$X$86, MATCH('PEFA Pull'!$A360, [16]CPIA!$C$9:$C$86, 0), MATCH('PEFA Pull'!X$253, [16]CPIA!$D$7:$X$7, 0))))</f>
        <v>2</v>
      </c>
      <c r="Y360" s="105">
        <f>IF(Y$253=$A$249, " ", IF($A360=$A$247, " ", INDEX([16]CPIA!$D$9:$X$86, MATCH('PEFA Pull'!$A360, [16]CPIA!$C$9:$C$86, 0), MATCH('PEFA Pull'!Y$253, [16]CPIA!$D$7:$X$7, 0))))</f>
        <v>3.5</v>
      </c>
      <c r="Z360" s="105" t="str">
        <f>IF(Z$253=$A$249, " ", IF($A360=$A$247, " ", INDEX([16]CPIA!$D$9:$X$86, MATCH('PEFA Pull'!$A360, [16]CPIA!$C$9:$C$86, 0), MATCH('PEFA Pull'!Z$253, [16]CPIA!$D$7:$X$7, 0))))</f>
        <v xml:space="preserve"> </v>
      </c>
      <c r="AA360" s="105" t="str">
        <f>IF(AA$253=$A$249, " ", IF($A360=$A$247, " ", INDEX([16]CPIA!$D$9:$X$86, MATCH('PEFA Pull'!$A360, [16]CPIA!$C$9:$C$86, 0), MATCH('PEFA Pull'!AA$253, [16]CPIA!$D$7:$X$7, 0))))</f>
        <v xml:space="preserve"> </v>
      </c>
      <c r="AB360" s="105" t="str">
        <f>IF(AB$253=$A$249, " ", IF($A360=$A$247, " ", INDEX([16]CPIA!$D$9:$X$86, MATCH('PEFA Pull'!$A360, [16]CPIA!$C$9:$C$86, 0), MATCH('PEFA Pull'!AB$253, [16]CPIA!$D$7:$X$7, 0))))</f>
        <v xml:space="preserve"> </v>
      </c>
      <c r="AC360" s="105" t="str">
        <f>IF(AC$253=$A$249, " ", IF($A360=$A$247, " ", INDEX([16]CPIA!$D$9:$X$86, MATCH('PEFA Pull'!$A360, [16]CPIA!$C$9:$C$86, 0), MATCH('PEFA Pull'!AC$253, [16]CPIA!$D$7:$X$7, 0))))</f>
        <v xml:space="preserve"> </v>
      </c>
      <c r="AD360" s="105" t="str">
        <f>IF(AD$253=$A$249, " ", IF($A360=$A$247, " ", INDEX([16]CPIA!$D$9:$X$86, MATCH('PEFA Pull'!$A360, [16]CPIA!$C$9:$C$86, 0), MATCH('PEFA Pull'!AD$253, [16]CPIA!$D$7:$X$7, 0))))</f>
        <v xml:space="preserve"> </v>
      </c>
      <c r="AE360" s="105" t="str">
        <f>IF(AE$253=$A$249, " ", IF($A360=$A$247, " ", INDEX([16]CPIA!$D$9:$X$86, MATCH('PEFA Pull'!$A360, [16]CPIA!$C$9:$C$86, 0), MATCH('PEFA Pull'!AE$253, [16]CPIA!$D$7:$X$7, 0))))</f>
        <v xml:space="preserve"> </v>
      </c>
      <c r="AF360" s="105" t="str">
        <f>IF(AF$253=$A$249, " ", IF($A360=$A$247, " ", INDEX([16]CPIA!$D$9:$X$86, MATCH('PEFA Pull'!$A360, [16]CPIA!$C$9:$C$86, 0), MATCH('PEFA Pull'!AF$253, [16]CPIA!$D$7:$X$7, 0))))</f>
        <v xml:space="preserve"> </v>
      </c>
      <c r="AG360" s="105" t="str">
        <f>IF(AG$253=$A$249, " ", IF($A360=$A$247, " ", INDEX([16]CPIA!$D$9:$X$86, MATCH('PEFA Pull'!$A360, [16]CPIA!$C$9:$C$86, 0), MATCH('PEFA Pull'!AG$253, [16]CPIA!$D$7:$X$7, 0))))</f>
        <v xml:space="preserve"> </v>
      </c>
      <c r="AH360" s="105" t="e">
        <f>IF(AH$253=$A$248, " ", IF($A360=$A$247, " ", INDEX(PEFA_number!$C$7:$CK$106, MATCH('PEFA Pull'!AH$253, PEFA_number!$A$7:$A$106,0), MATCH('PEFA Pull'!$A360, PEFA_number!$C$3:$CK$3, 0))))</f>
        <v>#N/A</v>
      </c>
      <c r="AI360" s="105" t="str">
        <f>IF(AI$253=$A$248, " ", IF($A360=$A$247, " ", INDEX(PEFA_number!$C$7:$CK$106, MATCH('PEFA Pull'!AI$253, PEFA_number!$A$7:$A$106,0), MATCH('PEFA Pull'!$A360, PEFA_number!$C$3:$CK$3, 0))))</f>
        <v xml:space="preserve"> </v>
      </c>
      <c r="AJ360" s="105" t="str">
        <f>IF(AJ$253=$A$248, " ", IF($A360=$A$247, " ", INDEX(PEFA_number!$C$7:$CK$106, MATCH('PEFA Pull'!AJ$253, PEFA_number!$A$7:$A$106,0), MATCH('PEFA Pull'!$A360, PEFA_number!$C$3:$CK$3, 0))))</f>
        <v xml:space="preserve"> </v>
      </c>
      <c r="AK360" s="105" t="str">
        <f>IF(AK$253=$A$248, " ", IF($A360=$A$247, " ", INDEX(PEFA_number!$C$7:$CK$106, MATCH('PEFA Pull'!AK$253, PEFA_number!$A$7:$A$106,0), MATCH('PEFA Pull'!$A360, PEFA_number!$C$3:$CK$3, 0))))</f>
        <v xml:space="preserve"> </v>
      </c>
    </row>
    <row r="361" spans="1:37">
      <c r="A361" s="117" t="s">
        <v>108</v>
      </c>
      <c r="B361" s="105">
        <f>IF(B$253=$A$248, " ", IF($A361=$A$247, " ", INDEX(PEFA_number!$C$7:$CK$106, MATCH('PEFA Pull'!B$253, PEFA_number!$A$7:$A$106,0), MATCH('PEFA Pull'!$A361, PEFA_number!$C$3:$CK$3, 0))))</f>
        <v>4</v>
      </c>
      <c r="C361" s="105">
        <f>IF(C$253=$A$248, " ", IF($A361=$A$247, " ", INDEX(PEFA_number!$C$7:$CK$106, MATCH('PEFA Pull'!C$253, PEFA_number!$A$7:$A$106,0), MATCH('PEFA Pull'!$A361, PEFA_number!$C$3:$CK$3, 0))))</f>
        <v>3</v>
      </c>
      <c r="D361" s="105">
        <f>IF(D$253=$A$248, " ", IF($A361=$A$247, " ", INDEX(PEFA_number!$C$7:$CK$106, MATCH('PEFA Pull'!D$253, PEFA_number!$A$7:$A$106,0), MATCH('PEFA Pull'!$A361, PEFA_number!$C$3:$CK$3, 0))))</f>
        <v>2</v>
      </c>
      <c r="E361" s="105">
        <f>IF(E$253=$A$248, " ", IF($A361=$A$247, " ", INDEX(PEFA_number!$C$7:$CK$106, MATCH('PEFA Pull'!E$253, PEFA_number!$A$7:$A$106,0), MATCH('PEFA Pull'!$A361, PEFA_number!$C$3:$CK$3, 0))))</f>
        <v>3</v>
      </c>
      <c r="F361" s="105">
        <f>IF(F$253=$A$248, " ", IF($A361=$A$247, " ", INDEX(PEFA_number!$C$7:$CK$106, MATCH('PEFA Pull'!F$253, PEFA_number!$A$7:$A$106,0), MATCH('PEFA Pull'!$A361, PEFA_number!$C$3:$CK$3, 0))))</f>
        <v>1</v>
      </c>
      <c r="G361" s="105" t="str">
        <f>IF(G$253=$A$248, " ", IF($A361=$A$247, " ", INDEX(PEFA_number!$C$7:$CK$106, MATCH('PEFA Pull'!G$253, PEFA_number!$A$7:$A$106,0), MATCH('PEFA Pull'!$A361, PEFA_number!$C$3:$CK$3, 0))))</f>
        <v xml:space="preserve"> </v>
      </c>
      <c r="H361" s="105" t="str">
        <f>IF(H$253=$A$248, " ", IF($A361=$A$247, " ", INDEX(PEFA_number!$C$7:$CK$106, MATCH('PEFA Pull'!H$253, PEFA_number!$A$7:$A$106,0), MATCH('PEFA Pull'!$A361, PEFA_number!$C$3:$CK$3, 0))))</f>
        <v xml:space="preserve"> </v>
      </c>
      <c r="I361" s="105" t="str">
        <f>IF(I$253=$A$248, " ", IF($A361=$A$247, " ", INDEX(PEFA_number!$C$7:$CK$106, MATCH('PEFA Pull'!I$253, PEFA_number!$A$7:$A$106,0), MATCH('PEFA Pull'!$A361, PEFA_number!$C$3:$CK$3, 0))))</f>
        <v xml:space="preserve"> </v>
      </c>
      <c r="J361" s="105" t="str">
        <f>IF(J$253=$A$248, " ", IF($A361=$A$247, " ", INDEX(PEFA_number!$C$7:$CK$106, MATCH('PEFA Pull'!J$253, PEFA_number!$A$7:$A$106,0), MATCH('PEFA Pull'!$A361, PEFA_number!$C$3:$CK$3, 0))))</f>
        <v xml:space="preserve"> </v>
      </c>
      <c r="K361" s="105" t="str">
        <f>IF(K$253=$A$248, " ", IF($A361=$A$247, " ", INDEX(PEFA_number!$C$7:$CK$106, MATCH('PEFA Pull'!K$253, PEFA_number!$A$7:$A$106,0), MATCH('PEFA Pull'!$A361, PEFA_number!$C$3:$CK$3, 0))))</f>
        <v xml:space="preserve"> </v>
      </c>
      <c r="L361" s="105" t="str">
        <f>IF(L$253=$A$248, " ", IF($A361=$A$247, " ", INDEX(PEFA_number!$C$7:$CK$106, MATCH('PEFA Pull'!L$253, PEFA_number!$A$7:$A$106,0), MATCH('PEFA Pull'!$A361, PEFA_number!$C$3:$CK$3, 0))))</f>
        <v xml:space="preserve"> </v>
      </c>
      <c r="M361" s="105" t="str">
        <f>IF(M$253=$A$248, " ", IF($A361=$A$247, " ", INDEX(PEFA_number!$C$7:$CK$106, MATCH('PEFA Pull'!M$253, PEFA_number!$A$7:$A$106,0), MATCH('PEFA Pull'!$A361, PEFA_number!$C$3:$CK$3, 0))))</f>
        <v xml:space="preserve"> </v>
      </c>
      <c r="N361" s="105">
        <f>IF(N$253=$A$248, " ", IF($A361=$A$247, " ", INDEX(PEFA_number!$C$7:$CK$106, MATCH('PEFA Pull'!N$253, PEFA_number!$A$7:$A$106,0), MATCH('PEFA Pull'!$A361, PEFA_number!$C$3:$CK$3, 0))))</f>
        <v>3</v>
      </c>
      <c r="O361" s="105">
        <f>IF(O$253=$A$248, " ", IF($A361=$A$247, " ", INDEX(PEFA_number!$C$7:$CK$106, MATCH('PEFA Pull'!O$253, PEFA_number!$A$7:$A$106,0), MATCH('PEFA Pull'!$A361, PEFA_number!$C$3:$CK$3, 0))))</f>
        <v>3</v>
      </c>
      <c r="P361" s="105">
        <f>IF(P$253=$A$248, " ", IF($A361=$A$247, " ", INDEX(PEFA_number!$C$7:$CK$106, MATCH('PEFA Pull'!P$253, PEFA_number!$A$7:$A$106,0), MATCH('PEFA Pull'!$A361, PEFA_number!$C$3:$CK$3, 0))))</f>
        <v>1</v>
      </c>
      <c r="Q361" s="105">
        <f>IF(Q$253=$A$248, " ", IF($A361=$A$247, " ", INDEX(PEFA_number!$C$7:$CK$106, MATCH('PEFA Pull'!Q$253, PEFA_number!$A$7:$A$106,0), MATCH('PEFA Pull'!$A361, PEFA_number!$C$3:$CK$3, 0))))</f>
        <v>2</v>
      </c>
      <c r="R361" s="105">
        <f>IF(R$253=$A$248, " ", IF($A361=$A$247, " ", INDEX(PEFA_number!$C$7:$CK$106, MATCH('PEFA Pull'!R$253, PEFA_number!$A$7:$A$106,0), MATCH('PEFA Pull'!$A361, PEFA_number!$C$3:$CK$3, 0))))</f>
        <v>2</v>
      </c>
      <c r="S361" s="105">
        <f>IF(S$253=$A$248, " ", IF($A361=$A$247, " ", INDEX(PEFA_number!$C$7:$CK$106, MATCH('PEFA Pull'!S$253, PEFA_number!$A$7:$A$106,0), MATCH('PEFA Pull'!$A361, PEFA_number!$C$3:$CK$3, 0))))</f>
        <v>1</v>
      </c>
      <c r="T361" s="105">
        <f>IF(T$253=$A$248, " ", IF($A361=$A$247, " ", INDEX(PEFA_number!$C$7:$CK$106, MATCH('PEFA Pull'!T$253, PEFA_number!$A$7:$A$106,0), MATCH('PEFA Pull'!$A361, PEFA_number!$C$3:$CK$3, 0))))</f>
        <v>1</v>
      </c>
      <c r="U361" s="105" t="str">
        <f>IF(U$253=$A$248, " ", IF($A361=$A$247, " ", INDEX(PEFA_number!$C$7:$CK$106, MATCH('PEFA Pull'!U$253, PEFA_number!$A$7:$A$106,0), MATCH('PEFA Pull'!$A361, PEFA_number!$C$3:$CK$3, 0))))</f>
        <v xml:space="preserve"> </v>
      </c>
      <c r="V361" s="105" t="str">
        <f>IF(V$253=$A$248, " ", IF($A361=$A$247, " ", INDEX(PEFA_number!$C$7:$CK$106, MATCH('PEFA Pull'!V$253, PEFA_number!$A$7:$A$106,0), MATCH('PEFA Pull'!$A361, PEFA_number!$C$3:$CK$3, 0))))</f>
        <v xml:space="preserve"> </v>
      </c>
      <c r="W361" s="105" t="str">
        <f>IF(W$253=$A$248, " ", IF($A361=$A$247, " ", INDEX(PEFA_number!$C$7:$CK$106, MATCH('PEFA Pull'!W$253, PEFA_number!$A$7:$A$106,0), MATCH('PEFA Pull'!$A361, PEFA_number!$C$3:$CK$3, 0))))</f>
        <v xml:space="preserve"> </v>
      </c>
      <c r="X361" s="105">
        <f>IF(X$253=$A$249, " ", IF($A361=$A$247, " ", INDEX([16]CPIA!$D$9:$X$86, MATCH('PEFA Pull'!$A361, [16]CPIA!$C$9:$C$86, 0), MATCH('PEFA Pull'!X$253, [16]CPIA!$D$7:$X$7, 0))))</f>
        <v>3</v>
      </c>
      <c r="Y361" s="105">
        <f>IF(Y$253=$A$249, " ", IF($A361=$A$247, " ", INDEX([16]CPIA!$D$9:$X$86, MATCH('PEFA Pull'!$A361, [16]CPIA!$C$9:$C$86, 0), MATCH('PEFA Pull'!Y$253, [16]CPIA!$D$7:$X$7, 0))))</f>
        <v>2.5</v>
      </c>
      <c r="Z361" s="105" t="str">
        <f>IF(Z$253=$A$249, " ", IF($A361=$A$247, " ", INDEX([16]CPIA!$D$9:$X$86, MATCH('PEFA Pull'!$A361, [16]CPIA!$C$9:$C$86, 0), MATCH('PEFA Pull'!Z$253, [16]CPIA!$D$7:$X$7, 0))))</f>
        <v xml:space="preserve"> </v>
      </c>
      <c r="AA361" s="105" t="str">
        <f>IF(AA$253=$A$249, " ", IF($A361=$A$247, " ", INDEX([16]CPIA!$D$9:$X$86, MATCH('PEFA Pull'!$A361, [16]CPIA!$C$9:$C$86, 0), MATCH('PEFA Pull'!AA$253, [16]CPIA!$D$7:$X$7, 0))))</f>
        <v xml:space="preserve"> </v>
      </c>
      <c r="AB361" s="105" t="str">
        <f>IF(AB$253=$A$249, " ", IF($A361=$A$247, " ", INDEX([16]CPIA!$D$9:$X$86, MATCH('PEFA Pull'!$A361, [16]CPIA!$C$9:$C$86, 0), MATCH('PEFA Pull'!AB$253, [16]CPIA!$D$7:$X$7, 0))))</f>
        <v xml:space="preserve"> </v>
      </c>
      <c r="AC361" s="105" t="str">
        <f>IF(AC$253=$A$249, " ", IF($A361=$A$247, " ", INDEX([16]CPIA!$D$9:$X$86, MATCH('PEFA Pull'!$A361, [16]CPIA!$C$9:$C$86, 0), MATCH('PEFA Pull'!AC$253, [16]CPIA!$D$7:$X$7, 0))))</f>
        <v xml:space="preserve"> </v>
      </c>
      <c r="AD361" s="105" t="str">
        <f>IF(AD$253=$A$249, " ", IF($A361=$A$247, " ", INDEX([16]CPIA!$D$9:$X$86, MATCH('PEFA Pull'!$A361, [16]CPIA!$C$9:$C$86, 0), MATCH('PEFA Pull'!AD$253, [16]CPIA!$D$7:$X$7, 0))))</f>
        <v xml:space="preserve"> </v>
      </c>
      <c r="AE361" s="105" t="str">
        <f>IF(AE$253=$A$249, " ", IF($A361=$A$247, " ", INDEX([16]CPIA!$D$9:$X$86, MATCH('PEFA Pull'!$A361, [16]CPIA!$C$9:$C$86, 0), MATCH('PEFA Pull'!AE$253, [16]CPIA!$D$7:$X$7, 0))))</f>
        <v xml:space="preserve"> </v>
      </c>
      <c r="AF361" s="105" t="str">
        <f>IF(AF$253=$A$249, " ", IF($A361=$A$247, " ", INDEX([16]CPIA!$D$9:$X$86, MATCH('PEFA Pull'!$A361, [16]CPIA!$C$9:$C$86, 0), MATCH('PEFA Pull'!AF$253, [16]CPIA!$D$7:$X$7, 0))))</f>
        <v xml:space="preserve"> </v>
      </c>
      <c r="AG361" s="105" t="str">
        <f>IF(AG$253=$A$249, " ", IF($A361=$A$247, " ", INDEX([16]CPIA!$D$9:$X$86, MATCH('PEFA Pull'!$A361, [16]CPIA!$C$9:$C$86, 0), MATCH('PEFA Pull'!AG$253, [16]CPIA!$D$7:$X$7, 0))))</f>
        <v xml:space="preserve"> </v>
      </c>
      <c r="AH361" s="105">
        <f>IF(AH$253=$A$248, " ", IF($A361=$A$247, " ", INDEX(PEFA_number!$C$7:$CK$106, MATCH('PEFA Pull'!AH$253, PEFA_number!$A$7:$A$106,0), MATCH('PEFA Pull'!$A361, PEFA_number!$C$3:$CK$3, 0))))</f>
        <v>3</v>
      </c>
      <c r="AI361" s="105" t="str">
        <f>IF(AI$253=$A$248, " ", IF($A361=$A$247, " ", INDEX(PEFA_number!$C$7:$CK$106, MATCH('PEFA Pull'!AI$253, PEFA_number!$A$7:$A$106,0), MATCH('PEFA Pull'!$A361, PEFA_number!$C$3:$CK$3, 0))))</f>
        <v xml:space="preserve"> </v>
      </c>
      <c r="AJ361" s="105" t="str">
        <f>IF(AJ$253=$A$248, " ", IF($A361=$A$247, " ", INDEX(PEFA_number!$C$7:$CK$106, MATCH('PEFA Pull'!AJ$253, PEFA_number!$A$7:$A$106,0), MATCH('PEFA Pull'!$A361, PEFA_number!$C$3:$CK$3, 0))))</f>
        <v xml:space="preserve"> </v>
      </c>
      <c r="AK361" s="105" t="str">
        <f>IF(AK$253=$A$248, " ", IF($A361=$A$247, " ", INDEX(PEFA_number!$C$7:$CK$106, MATCH('PEFA Pull'!AK$253, PEFA_number!$A$7:$A$106,0), MATCH('PEFA Pull'!$A361, PEFA_number!$C$3:$CK$3, 0))))</f>
        <v xml:space="preserve"> </v>
      </c>
    </row>
    <row r="362" spans="1:37">
      <c r="A362" s="117" t="s">
        <v>109</v>
      </c>
      <c r="B362" s="105">
        <f>IF(B$253=$A$248, " ", IF($A362=$A$247, " ", INDEX(PEFA_number!$C$7:$CK$106, MATCH('PEFA Pull'!B$253, PEFA_number!$A$7:$A$106,0), MATCH('PEFA Pull'!$A362, PEFA_number!$C$3:$CK$3, 0))))</f>
        <v>3</v>
      </c>
      <c r="C362" s="105">
        <f>IF(C$253=$A$248, " ", IF($A362=$A$247, " ", INDEX(PEFA_number!$C$7:$CK$106, MATCH('PEFA Pull'!C$253, PEFA_number!$A$7:$A$106,0), MATCH('PEFA Pull'!$A362, PEFA_number!$C$3:$CK$3, 0))))</f>
        <v>2</v>
      </c>
      <c r="D362" s="105">
        <f>IF(D$253=$A$248, " ", IF($A362=$A$247, " ", INDEX(PEFA_number!$C$7:$CK$106, MATCH('PEFA Pull'!D$253, PEFA_number!$A$7:$A$106,0), MATCH('PEFA Pull'!$A362, PEFA_number!$C$3:$CK$3, 0))))</f>
        <v>2</v>
      </c>
      <c r="E362" s="105">
        <f>IF(E$253=$A$248, " ", IF($A362=$A$247, " ", INDEX(PEFA_number!$C$7:$CK$106, MATCH('PEFA Pull'!E$253, PEFA_number!$A$7:$A$106,0), MATCH('PEFA Pull'!$A362, PEFA_number!$C$3:$CK$3, 0))))</f>
        <v>4</v>
      </c>
      <c r="F362" s="105">
        <f>IF(F$253=$A$248, " ", IF($A362=$A$247, " ", INDEX(PEFA_number!$C$7:$CK$106, MATCH('PEFA Pull'!F$253, PEFA_number!$A$7:$A$106,0), MATCH('PEFA Pull'!$A362, PEFA_number!$C$3:$CK$3, 0))))</f>
        <v>4</v>
      </c>
      <c r="G362" s="105" t="str">
        <f>IF(G$253=$A$248, " ", IF($A362=$A$247, " ", INDEX(PEFA_number!$C$7:$CK$106, MATCH('PEFA Pull'!G$253, PEFA_number!$A$7:$A$106,0), MATCH('PEFA Pull'!$A362, PEFA_number!$C$3:$CK$3, 0))))</f>
        <v xml:space="preserve"> </v>
      </c>
      <c r="H362" s="105" t="str">
        <f>IF(H$253=$A$248, " ", IF($A362=$A$247, " ", INDEX(PEFA_number!$C$7:$CK$106, MATCH('PEFA Pull'!H$253, PEFA_number!$A$7:$A$106,0), MATCH('PEFA Pull'!$A362, PEFA_number!$C$3:$CK$3, 0))))</f>
        <v xml:space="preserve"> </v>
      </c>
      <c r="I362" s="105" t="str">
        <f>IF(I$253=$A$248, " ", IF($A362=$A$247, " ", INDEX(PEFA_number!$C$7:$CK$106, MATCH('PEFA Pull'!I$253, PEFA_number!$A$7:$A$106,0), MATCH('PEFA Pull'!$A362, PEFA_number!$C$3:$CK$3, 0))))</f>
        <v xml:space="preserve"> </v>
      </c>
      <c r="J362" s="105" t="str">
        <f>IF(J$253=$A$248, " ", IF($A362=$A$247, " ", INDEX(PEFA_number!$C$7:$CK$106, MATCH('PEFA Pull'!J$253, PEFA_number!$A$7:$A$106,0), MATCH('PEFA Pull'!$A362, PEFA_number!$C$3:$CK$3, 0))))</f>
        <v xml:space="preserve"> </v>
      </c>
      <c r="K362" s="105" t="str">
        <f>IF(K$253=$A$248, " ", IF($A362=$A$247, " ", INDEX(PEFA_number!$C$7:$CK$106, MATCH('PEFA Pull'!K$253, PEFA_number!$A$7:$A$106,0), MATCH('PEFA Pull'!$A362, PEFA_number!$C$3:$CK$3, 0))))</f>
        <v xml:space="preserve"> </v>
      </c>
      <c r="L362" s="105" t="str">
        <f>IF(L$253=$A$248, " ", IF($A362=$A$247, " ", INDEX(PEFA_number!$C$7:$CK$106, MATCH('PEFA Pull'!L$253, PEFA_number!$A$7:$A$106,0), MATCH('PEFA Pull'!$A362, PEFA_number!$C$3:$CK$3, 0))))</f>
        <v xml:space="preserve"> </v>
      </c>
      <c r="M362" s="105" t="str">
        <f>IF(M$253=$A$248, " ", IF($A362=$A$247, " ", INDEX(PEFA_number!$C$7:$CK$106, MATCH('PEFA Pull'!M$253, PEFA_number!$A$7:$A$106,0), MATCH('PEFA Pull'!$A362, PEFA_number!$C$3:$CK$3, 0))))</f>
        <v xml:space="preserve"> </v>
      </c>
      <c r="N362" s="105">
        <f>IF(N$253=$A$248, " ", IF($A362=$A$247, " ", INDEX(PEFA_number!$C$7:$CK$106, MATCH('PEFA Pull'!N$253, PEFA_number!$A$7:$A$106,0), MATCH('PEFA Pull'!$A362, PEFA_number!$C$3:$CK$3, 0))))</f>
        <v>4</v>
      </c>
      <c r="O362" s="105">
        <f>IF(O$253=$A$248, " ", IF($A362=$A$247, " ", INDEX(PEFA_number!$C$7:$CK$106, MATCH('PEFA Pull'!O$253, PEFA_number!$A$7:$A$106,0), MATCH('PEFA Pull'!$A362, PEFA_number!$C$3:$CK$3, 0))))</f>
        <v>4</v>
      </c>
      <c r="P362" s="105">
        <f>IF(P$253=$A$248, " ", IF($A362=$A$247, " ", INDEX(PEFA_number!$C$7:$CK$106, MATCH('PEFA Pull'!P$253, PEFA_number!$A$7:$A$106,0), MATCH('PEFA Pull'!$A362, PEFA_number!$C$3:$CK$3, 0))))</f>
        <v>2</v>
      </c>
      <c r="Q362" s="105">
        <f>IF(Q$253=$A$248, " ", IF($A362=$A$247, " ", INDEX(PEFA_number!$C$7:$CK$106, MATCH('PEFA Pull'!Q$253, PEFA_number!$A$7:$A$106,0), MATCH('PEFA Pull'!$A362, PEFA_number!$C$3:$CK$3, 0))))</f>
        <v>4</v>
      </c>
      <c r="R362" s="105">
        <f>IF(R$253=$A$248, " ", IF($A362=$A$247, " ", INDEX(PEFA_number!$C$7:$CK$106, MATCH('PEFA Pull'!R$253, PEFA_number!$A$7:$A$106,0), MATCH('PEFA Pull'!$A362, PEFA_number!$C$3:$CK$3, 0))))</f>
        <v>4</v>
      </c>
      <c r="S362" s="105">
        <f>IF(S$253=$A$248, " ", IF($A362=$A$247, " ", INDEX(PEFA_number!$C$7:$CK$106, MATCH('PEFA Pull'!S$253, PEFA_number!$A$7:$A$106,0), MATCH('PEFA Pull'!$A362, PEFA_number!$C$3:$CK$3, 0))))</f>
        <v>4</v>
      </c>
      <c r="T362" s="105">
        <f>IF(T$253=$A$248, " ", IF($A362=$A$247, " ", INDEX(PEFA_number!$C$7:$CK$106, MATCH('PEFA Pull'!T$253, PEFA_number!$A$7:$A$106,0), MATCH('PEFA Pull'!$A362, PEFA_number!$C$3:$CK$3, 0))))</f>
        <v>3</v>
      </c>
      <c r="U362" s="105" t="str">
        <f>IF(U$253=$A$248, " ", IF($A362=$A$247, " ", INDEX(PEFA_number!$C$7:$CK$106, MATCH('PEFA Pull'!U$253, PEFA_number!$A$7:$A$106,0), MATCH('PEFA Pull'!$A362, PEFA_number!$C$3:$CK$3, 0))))</f>
        <v xml:space="preserve"> </v>
      </c>
      <c r="V362" s="105" t="str">
        <f>IF(V$253=$A$248, " ", IF($A362=$A$247, " ", INDEX(PEFA_number!$C$7:$CK$106, MATCH('PEFA Pull'!V$253, PEFA_number!$A$7:$A$106,0), MATCH('PEFA Pull'!$A362, PEFA_number!$C$3:$CK$3, 0))))</f>
        <v xml:space="preserve"> </v>
      </c>
      <c r="W362" s="105" t="str">
        <f>IF(W$253=$A$248, " ", IF($A362=$A$247, " ", INDEX(PEFA_number!$C$7:$CK$106, MATCH('PEFA Pull'!W$253, PEFA_number!$A$7:$A$106,0), MATCH('PEFA Pull'!$A362, PEFA_number!$C$3:$CK$3, 0))))</f>
        <v xml:space="preserve"> </v>
      </c>
      <c r="X362" s="105" t="e">
        <f>IF(X$253=$A$249, " ", IF($A362=$A$247, " ", INDEX([16]CPIA!$D$9:$X$86, MATCH('PEFA Pull'!$A362, [16]CPIA!$C$9:$C$86, 0), MATCH('PEFA Pull'!X$253, [16]CPIA!$D$7:$X$7, 0))))</f>
        <v>#N/A</v>
      </c>
      <c r="Y362" s="105" t="e">
        <f>IF(Y$253=$A$249, " ", IF($A362=$A$247, " ", INDEX([16]CPIA!$D$9:$X$86, MATCH('PEFA Pull'!$A362, [16]CPIA!$C$9:$C$86, 0), MATCH('PEFA Pull'!Y$253, [16]CPIA!$D$7:$X$7, 0))))</f>
        <v>#N/A</v>
      </c>
      <c r="Z362" s="105" t="str">
        <f>IF(Z$253=$A$249, " ", IF($A362=$A$247, " ", INDEX([16]CPIA!$D$9:$X$86, MATCH('PEFA Pull'!$A362, [16]CPIA!$C$9:$C$86, 0), MATCH('PEFA Pull'!Z$253, [16]CPIA!$D$7:$X$7, 0))))</f>
        <v xml:space="preserve"> </v>
      </c>
      <c r="AA362" s="105" t="str">
        <f>IF(AA$253=$A$249, " ", IF($A362=$A$247, " ", INDEX([16]CPIA!$D$9:$X$86, MATCH('PEFA Pull'!$A362, [16]CPIA!$C$9:$C$86, 0), MATCH('PEFA Pull'!AA$253, [16]CPIA!$D$7:$X$7, 0))))</f>
        <v xml:space="preserve"> </v>
      </c>
      <c r="AB362" s="105" t="str">
        <f>IF(AB$253=$A$249, " ", IF($A362=$A$247, " ", INDEX([16]CPIA!$D$9:$X$86, MATCH('PEFA Pull'!$A362, [16]CPIA!$C$9:$C$86, 0), MATCH('PEFA Pull'!AB$253, [16]CPIA!$D$7:$X$7, 0))))</f>
        <v xml:space="preserve"> </v>
      </c>
      <c r="AC362" s="105" t="str">
        <f>IF(AC$253=$A$249, " ", IF($A362=$A$247, " ", INDEX([16]CPIA!$D$9:$X$86, MATCH('PEFA Pull'!$A362, [16]CPIA!$C$9:$C$86, 0), MATCH('PEFA Pull'!AC$253, [16]CPIA!$D$7:$X$7, 0))))</f>
        <v xml:space="preserve"> </v>
      </c>
      <c r="AD362" s="105" t="str">
        <f>IF(AD$253=$A$249, " ", IF($A362=$A$247, " ", INDEX([16]CPIA!$D$9:$X$86, MATCH('PEFA Pull'!$A362, [16]CPIA!$C$9:$C$86, 0), MATCH('PEFA Pull'!AD$253, [16]CPIA!$D$7:$X$7, 0))))</f>
        <v xml:space="preserve"> </v>
      </c>
      <c r="AE362" s="105" t="str">
        <f>IF(AE$253=$A$249, " ", IF($A362=$A$247, " ", INDEX([16]CPIA!$D$9:$X$86, MATCH('PEFA Pull'!$A362, [16]CPIA!$C$9:$C$86, 0), MATCH('PEFA Pull'!AE$253, [16]CPIA!$D$7:$X$7, 0))))</f>
        <v xml:space="preserve"> </v>
      </c>
      <c r="AF362" s="105" t="str">
        <f>IF(AF$253=$A$249, " ", IF($A362=$A$247, " ", INDEX([16]CPIA!$D$9:$X$86, MATCH('PEFA Pull'!$A362, [16]CPIA!$C$9:$C$86, 0), MATCH('PEFA Pull'!AF$253, [16]CPIA!$D$7:$X$7, 0))))</f>
        <v xml:space="preserve"> </v>
      </c>
      <c r="AG362" s="105" t="str">
        <f>IF(AG$253=$A$249, " ", IF($A362=$A$247, " ", INDEX([16]CPIA!$D$9:$X$86, MATCH('PEFA Pull'!$A362, [16]CPIA!$C$9:$C$86, 0), MATCH('PEFA Pull'!AG$253, [16]CPIA!$D$7:$X$7, 0))))</f>
        <v xml:space="preserve"> </v>
      </c>
      <c r="AH362" s="105">
        <f>IF(AH$253=$A$248, " ", IF($A362=$A$247, " ", INDEX(PEFA_number!$C$7:$CK$106, MATCH('PEFA Pull'!AH$253, PEFA_number!$A$7:$A$106,0), MATCH('PEFA Pull'!$A362, PEFA_number!$C$3:$CK$3, 0))))</f>
        <v>4</v>
      </c>
      <c r="AI362" s="105" t="str">
        <f>IF(AI$253=$A$248, " ", IF($A362=$A$247, " ", INDEX(PEFA_number!$C$7:$CK$106, MATCH('PEFA Pull'!AI$253, PEFA_number!$A$7:$A$106,0), MATCH('PEFA Pull'!$A362, PEFA_number!$C$3:$CK$3, 0))))</f>
        <v xml:space="preserve"> </v>
      </c>
      <c r="AJ362" s="105" t="str">
        <f>IF(AJ$253=$A$248, " ", IF($A362=$A$247, " ", INDEX(PEFA_number!$C$7:$CK$106, MATCH('PEFA Pull'!AJ$253, PEFA_number!$A$7:$A$106,0), MATCH('PEFA Pull'!$A362, PEFA_number!$C$3:$CK$3, 0))))</f>
        <v xml:space="preserve"> </v>
      </c>
      <c r="AK362" s="105" t="str">
        <f>IF(AK$253=$A$248, " ", IF($A362=$A$247, " ", INDEX(PEFA_number!$C$7:$CK$106, MATCH('PEFA Pull'!AK$253, PEFA_number!$A$7:$A$106,0), MATCH('PEFA Pull'!$A362, PEFA_number!$C$3:$CK$3, 0))))</f>
        <v xml:space="preserve"> </v>
      </c>
    </row>
    <row r="363" spans="1:37">
      <c r="A363" s="117" t="s">
        <v>110</v>
      </c>
      <c r="B363" s="105" t="e">
        <f>IF(B$253=$A$248, " ", IF($A363=$A$247, " ", INDEX(PEFA_number!$C$7:$CK$106, MATCH('PEFA Pull'!B$253, PEFA_number!$A$7:$A$106,0), MATCH('PEFA Pull'!$A363, PEFA_number!$C$3:$CK$3, 0))))</f>
        <v>#N/A</v>
      </c>
      <c r="C363" s="105" t="e">
        <f>IF(C$253=$A$248, " ", IF($A363=$A$247, " ", INDEX(PEFA_number!$C$7:$CK$106, MATCH('PEFA Pull'!C$253, PEFA_number!$A$7:$A$106,0), MATCH('PEFA Pull'!$A363, PEFA_number!$C$3:$CK$3, 0))))</f>
        <v>#N/A</v>
      </c>
      <c r="D363" s="105" t="e">
        <f>IF(D$253=$A$248, " ", IF($A363=$A$247, " ", INDEX(PEFA_number!$C$7:$CK$106, MATCH('PEFA Pull'!D$253, PEFA_number!$A$7:$A$106,0), MATCH('PEFA Pull'!$A363, PEFA_number!$C$3:$CK$3, 0))))</f>
        <v>#N/A</v>
      </c>
      <c r="E363" s="105" t="e">
        <f>IF(E$253=$A$248, " ", IF($A363=$A$247, " ", INDEX(PEFA_number!$C$7:$CK$106, MATCH('PEFA Pull'!E$253, PEFA_number!$A$7:$A$106,0), MATCH('PEFA Pull'!$A363, PEFA_number!$C$3:$CK$3, 0))))</f>
        <v>#N/A</v>
      </c>
      <c r="F363" s="105" t="e">
        <f>IF(F$253=$A$248, " ", IF($A363=$A$247, " ", INDEX(PEFA_number!$C$7:$CK$106, MATCH('PEFA Pull'!F$253, PEFA_number!$A$7:$A$106,0), MATCH('PEFA Pull'!$A363, PEFA_number!$C$3:$CK$3, 0))))</f>
        <v>#N/A</v>
      </c>
      <c r="G363" s="105" t="str">
        <f>IF(G$253=$A$248, " ", IF($A363=$A$247, " ", INDEX(PEFA_number!$C$7:$CK$106, MATCH('PEFA Pull'!G$253, PEFA_number!$A$7:$A$106,0), MATCH('PEFA Pull'!$A363, PEFA_number!$C$3:$CK$3, 0))))</f>
        <v xml:space="preserve"> </v>
      </c>
      <c r="H363" s="105" t="str">
        <f>IF(H$253=$A$248, " ", IF($A363=$A$247, " ", INDEX(PEFA_number!$C$7:$CK$106, MATCH('PEFA Pull'!H$253, PEFA_number!$A$7:$A$106,0), MATCH('PEFA Pull'!$A363, PEFA_number!$C$3:$CK$3, 0))))</f>
        <v xml:space="preserve"> </v>
      </c>
      <c r="I363" s="105" t="str">
        <f>IF(I$253=$A$248, " ", IF($A363=$A$247, " ", INDEX(PEFA_number!$C$7:$CK$106, MATCH('PEFA Pull'!I$253, PEFA_number!$A$7:$A$106,0), MATCH('PEFA Pull'!$A363, PEFA_number!$C$3:$CK$3, 0))))</f>
        <v xml:space="preserve"> </v>
      </c>
      <c r="J363" s="105" t="str">
        <f>IF(J$253=$A$248, " ", IF($A363=$A$247, " ", INDEX(PEFA_number!$C$7:$CK$106, MATCH('PEFA Pull'!J$253, PEFA_number!$A$7:$A$106,0), MATCH('PEFA Pull'!$A363, PEFA_number!$C$3:$CK$3, 0))))</f>
        <v xml:space="preserve"> </v>
      </c>
      <c r="K363" s="105" t="str">
        <f>IF(K$253=$A$248, " ", IF($A363=$A$247, " ", INDEX(PEFA_number!$C$7:$CK$106, MATCH('PEFA Pull'!K$253, PEFA_number!$A$7:$A$106,0), MATCH('PEFA Pull'!$A363, PEFA_number!$C$3:$CK$3, 0))))</f>
        <v xml:space="preserve"> </v>
      </c>
      <c r="L363" s="105" t="str">
        <f>IF(L$253=$A$248, " ", IF($A363=$A$247, " ", INDEX(PEFA_number!$C$7:$CK$106, MATCH('PEFA Pull'!L$253, PEFA_number!$A$7:$A$106,0), MATCH('PEFA Pull'!$A363, PEFA_number!$C$3:$CK$3, 0))))</f>
        <v xml:space="preserve"> </v>
      </c>
      <c r="M363" s="105" t="str">
        <f>IF(M$253=$A$248, " ", IF($A363=$A$247, " ", INDEX(PEFA_number!$C$7:$CK$106, MATCH('PEFA Pull'!M$253, PEFA_number!$A$7:$A$106,0), MATCH('PEFA Pull'!$A363, PEFA_number!$C$3:$CK$3, 0))))</f>
        <v xml:space="preserve"> </v>
      </c>
      <c r="N363" s="105" t="e">
        <f>IF(N$253=$A$248, " ", IF($A363=$A$247, " ", INDEX(PEFA_number!$C$7:$CK$106, MATCH('PEFA Pull'!N$253, PEFA_number!$A$7:$A$106,0), MATCH('PEFA Pull'!$A363, PEFA_number!$C$3:$CK$3, 0))))</f>
        <v>#N/A</v>
      </c>
      <c r="O363" s="105" t="e">
        <f>IF(O$253=$A$248, " ", IF($A363=$A$247, " ", INDEX(PEFA_number!$C$7:$CK$106, MATCH('PEFA Pull'!O$253, PEFA_number!$A$7:$A$106,0), MATCH('PEFA Pull'!$A363, PEFA_number!$C$3:$CK$3, 0))))</f>
        <v>#N/A</v>
      </c>
      <c r="P363" s="105" t="e">
        <f>IF(P$253=$A$248, " ", IF($A363=$A$247, " ", INDEX(PEFA_number!$C$7:$CK$106, MATCH('PEFA Pull'!P$253, PEFA_number!$A$7:$A$106,0), MATCH('PEFA Pull'!$A363, PEFA_number!$C$3:$CK$3, 0))))</f>
        <v>#N/A</v>
      </c>
      <c r="Q363" s="105" t="e">
        <f>IF(Q$253=$A$248, " ", IF($A363=$A$247, " ", INDEX(PEFA_number!$C$7:$CK$106, MATCH('PEFA Pull'!Q$253, PEFA_number!$A$7:$A$106,0), MATCH('PEFA Pull'!$A363, PEFA_number!$C$3:$CK$3, 0))))</f>
        <v>#N/A</v>
      </c>
      <c r="R363" s="105" t="e">
        <f>IF(R$253=$A$248, " ", IF($A363=$A$247, " ", INDEX(PEFA_number!$C$7:$CK$106, MATCH('PEFA Pull'!R$253, PEFA_number!$A$7:$A$106,0), MATCH('PEFA Pull'!$A363, PEFA_number!$C$3:$CK$3, 0))))</f>
        <v>#N/A</v>
      </c>
      <c r="S363" s="105" t="e">
        <f>IF(S$253=$A$248, " ", IF($A363=$A$247, " ", INDEX(PEFA_number!$C$7:$CK$106, MATCH('PEFA Pull'!S$253, PEFA_number!$A$7:$A$106,0), MATCH('PEFA Pull'!$A363, PEFA_number!$C$3:$CK$3, 0))))</f>
        <v>#N/A</v>
      </c>
      <c r="T363" s="105" t="e">
        <f>IF(T$253=$A$248, " ", IF($A363=$A$247, " ", INDEX(PEFA_number!$C$7:$CK$106, MATCH('PEFA Pull'!T$253, PEFA_number!$A$7:$A$106,0), MATCH('PEFA Pull'!$A363, PEFA_number!$C$3:$CK$3, 0))))</f>
        <v>#N/A</v>
      </c>
      <c r="U363" s="105" t="str">
        <f>IF(U$253=$A$248, " ", IF($A363=$A$247, " ", INDEX(PEFA_number!$C$7:$CK$106, MATCH('PEFA Pull'!U$253, PEFA_number!$A$7:$A$106,0), MATCH('PEFA Pull'!$A363, PEFA_number!$C$3:$CK$3, 0))))</f>
        <v xml:space="preserve"> </v>
      </c>
      <c r="V363" s="105" t="str">
        <f>IF(V$253=$A$248, " ", IF($A363=$A$247, " ", INDEX(PEFA_number!$C$7:$CK$106, MATCH('PEFA Pull'!V$253, PEFA_number!$A$7:$A$106,0), MATCH('PEFA Pull'!$A363, PEFA_number!$C$3:$CK$3, 0))))</f>
        <v xml:space="preserve"> </v>
      </c>
      <c r="W363" s="105" t="str">
        <f>IF(W$253=$A$248, " ", IF($A363=$A$247, " ", INDEX(PEFA_number!$C$7:$CK$106, MATCH('PEFA Pull'!W$253, PEFA_number!$A$7:$A$106,0), MATCH('PEFA Pull'!$A363, PEFA_number!$C$3:$CK$3, 0))))</f>
        <v xml:space="preserve"> </v>
      </c>
      <c r="X363" s="105" t="e">
        <f>IF(X$253=$A$249, " ", IF($A363=$A$247, " ", INDEX([16]CPIA!$D$9:$X$86, MATCH('PEFA Pull'!$A363, [16]CPIA!$C$9:$C$86, 0), MATCH('PEFA Pull'!X$253, [16]CPIA!$D$7:$X$7, 0))))</f>
        <v>#N/A</v>
      </c>
      <c r="Y363" s="105" t="e">
        <f>IF(Y$253=$A$249, " ", IF($A363=$A$247, " ", INDEX([16]CPIA!$D$9:$X$86, MATCH('PEFA Pull'!$A363, [16]CPIA!$C$9:$C$86, 0), MATCH('PEFA Pull'!Y$253, [16]CPIA!$D$7:$X$7, 0))))</f>
        <v>#N/A</v>
      </c>
      <c r="Z363" s="105" t="str">
        <f>IF(Z$253=$A$249, " ", IF($A363=$A$247, " ", INDEX([16]CPIA!$D$9:$X$86, MATCH('PEFA Pull'!$A363, [16]CPIA!$C$9:$C$86, 0), MATCH('PEFA Pull'!Z$253, [16]CPIA!$D$7:$X$7, 0))))</f>
        <v xml:space="preserve"> </v>
      </c>
      <c r="AA363" s="105" t="str">
        <f>IF(AA$253=$A$249, " ", IF($A363=$A$247, " ", INDEX([16]CPIA!$D$9:$X$86, MATCH('PEFA Pull'!$A363, [16]CPIA!$C$9:$C$86, 0), MATCH('PEFA Pull'!AA$253, [16]CPIA!$D$7:$X$7, 0))))</f>
        <v xml:space="preserve"> </v>
      </c>
      <c r="AB363" s="105" t="str">
        <f>IF(AB$253=$A$249, " ", IF($A363=$A$247, " ", INDEX([16]CPIA!$D$9:$X$86, MATCH('PEFA Pull'!$A363, [16]CPIA!$C$9:$C$86, 0), MATCH('PEFA Pull'!AB$253, [16]CPIA!$D$7:$X$7, 0))))</f>
        <v xml:space="preserve"> </v>
      </c>
      <c r="AC363" s="105" t="str">
        <f>IF(AC$253=$A$249, " ", IF($A363=$A$247, " ", INDEX([16]CPIA!$D$9:$X$86, MATCH('PEFA Pull'!$A363, [16]CPIA!$C$9:$C$86, 0), MATCH('PEFA Pull'!AC$253, [16]CPIA!$D$7:$X$7, 0))))</f>
        <v xml:space="preserve"> </v>
      </c>
      <c r="AD363" s="105" t="str">
        <f>IF(AD$253=$A$249, " ", IF($A363=$A$247, " ", INDEX([16]CPIA!$D$9:$X$86, MATCH('PEFA Pull'!$A363, [16]CPIA!$C$9:$C$86, 0), MATCH('PEFA Pull'!AD$253, [16]CPIA!$D$7:$X$7, 0))))</f>
        <v xml:space="preserve"> </v>
      </c>
      <c r="AE363" s="105" t="str">
        <f>IF(AE$253=$A$249, " ", IF($A363=$A$247, " ", INDEX([16]CPIA!$D$9:$X$86, MATCH('PEFA Pull'!$A363, [16]CPIA!$C$9:$C$86, 0), MATCH('PEFA Pull'!AE$253, [16]CPIA!$D$7:$X$7, 0))))</f>
        <v xml:space="preserve"> </v>
      </c>
      <c r="AF363" s="105" t="str">
        <f>IF(AF$253=$A$249, " ", IF($A363=$A$247, " ", INDEX([16]CPIA!$D$9:$X$86, MATCH('PEFA Pull'!$A363, [16]CPIA!$C$9:$C$86, 0), MATCH('PEFA Pull'!AF$253, [16]CPIA!$D$7:$X$7, 0))))</f>
        <v xml:space="preserve"> </v>
      </c>
      <c r="AG363" s="105" t="str">
        <f>IF(AG$253=$A$249, " ", IF($A363=$A$247, " ", INDEX([16]CPIA!$D$9:$X$86, MATCH('PEFA Pull'!$A363, [16]CPIA!$C$9:$C$86, 0), MATCH('PEFA Pull'!AG$253, [16]CPIA!$D$7:$X$7, 0))))</f>
        <v xml:space="preserve"> </v>
      </c>
      <c r="AH363" s="105" t="e">
        <f>IF(AH$253=$A$248, " ", IF($A363=$A$247, " ", INDEX(PEFA_number!$C$7:$CK$106, MATCH('PEFA Pull'!AH$253, PEFA_number!$A$7:$A$106,0), MATCH('PEFA Pull'!$A363, PEFA_number!$C$3:$CK$3, 0))))</f>
        <v>#N/A</v>
      </c>
      <c r="AI363" s="105" t="str">
        <f>IF(AI$253=$A$248, " ", IF($A363=$A$247, " ", INDEX(PEFA_number!$C$7:$CK$106, MATCH('PEFA Pull'!AI$253, PEFA_number!$A$7:$A$106,0), MATCH('PEFA Pull'!$A363, PEFA_number!$C$3:$CK$3, 0))))</f>
        <v xml:space="preserve"> </v>
      </c>
      <c r="AJ363" s="105" t="str">
        <f>IF(AJ$253=$A$248, " ", IF($A363=$A$247, " ", INDEX(PEFA_number!$C$7:$CK$106, MATCH('PEFA Pull'!AJ$253, PEFA_number!$A$7:$A$106,0), MATCH('PEFA Pull'!$A363, PEFA_number!$C$3:$CK$3, 0))))</f>
        <v xml:space="preserve"> </v>
      </c>
      <c r="AK363" s="105" t="str">
        <f>IF(AK$253=$A$248, " ", IF($A363=$A$247, " ", INDEX(PEFA_number!$C$7:$CK$106, MATCH('PEFA Pull'!AK$253, PEFA_number!$A$7:$A$106,0), MATCH('PEFA Pull'!$A363, PEFA_number!$C$3:$CK$3, 0))))</f>
        <v xml:space="preserve"> </v>
      </c>
    </row>
    <row r="364" spans="1:37">
      <c r="A364" s="117" t="s">
        <v>111</v>
      </c>
      <c r="B364" s="105" t="e">
        <f>IF(B$253=$A$248, " ", IF($A364=$A$247, " ", INDEX(PEFA_number!$C$7:$CK$106, MATCH('PEFA Pull'!B$253, PEFA_number!$A$7:$A$106,0), MATCH('PEFA Pull'!$A364, PEFA_number!$C$3:$CK$3, 0))))</f>
        <v>#N/A</v>
      </c>
      <c r="C364" s="105" t="e">
        <f>IF(C$253=$A$248, " ", IF($A364=$A$247, " ", INDEX(PEFA_number!$C$7:$CK$106, MATCH('PEFA Pull'!C$253, PEFA_number!$A$7:$A$106,0), MATCH('PEFA Pull'!$A364, PEFA_number!$C$3:$CK$3, 0))))</f>
        <v>#N/A</v>
      </c>
      <c r="D364" s="105" t="e">
        <f>IF(D$253=$A$248, " ", IF($A364=$A$247, " ", INDEX(PEFA_number!$C$7:$CK$106, MATCH('PEFA Pull'!D$253, PEFA_number!$A$7:$A$106,0), MATCH('PEFA Pull'!$A364, PEFA_number!$C$3:$CK$3, 0))))</f>
        <v>#N/A</v>
      </c>
      <c r="E364" s="105" t="e">
        <f>IF(E$253=$A$248, " ", IF($A364=$A$247, " ", INDEX(PEFA_number!$C$7:$CK$106, MATCH('PEFA Pull'!E$253, PEFA_number!$A$7:$A$106,0), MATCH('PEFA Pull'!$A364, PEFA_number!$C$3:$CK$3, 0))))</f>
        <v>#N/A</v>
      </c>
      <c r="F364" s="105" t="e">
        <f>IF(F$253=$A$248, " ", IF($A364=$A$247, " ", INDEX(PEFA_number!$C$7:$CK$106, MATCH('PEFA Pull'!F$253, PEFA_number!$A$7:$A$106,0), MATCH('PEFA Pull'!$A364, PEFA_number!$C$3:$CK$3, 0))))</f>
        <v>#N/A</v>
      </c>
      <c r="G364" s="105" t="str">
        <f>IF(G$253=$A$248, " ", IF($A364=$A$247, " ", INDEX(PEFA_number!$C$7:$CK$106, MATCH('PEFA Pull'!G$253, PEFA_number!$A$7:$A$106,0), MATCH('PEFA Pull'!$A364, PEFA_number!$C$3:$CK$3, 0))))</f>
        <v xml:space="preserve"> </v>
      </c>
      <c r="H364" s="105" t="str">
        <f>IF(H$253=$A$248, " ", IF($A364=$A$247, " ", INDEX(PEFA_number!$C$7:$CK$106, MATCH('PEFA Pull'!H$253, PEFA_number!$A$7:$A$106,0), MATCH('PEFA Pull'!$A364, PEFA_number!$C$3:$CK$3, 0))))</f>
        <v xml:space="preserve"> </v>
      </c>
      <c r="I364" s="105" t="str">
        <f>IF(I$253=$A$248, " ", IF($A364=$A$247, " ", INDEX(PEFA_number!$C$7:$CK$106, MATCH('PEFA Pull'!I$253, PEFA_number!$A$7:$A$106,0), MATCH('PEFA Pull'!$A364, PEFA_number!$C$3:$CK$3, 0))))</f>
        <v xml:space="preserve"> </v>
      </c>
      <c r="J364" s="105" t="str">
        <f>IF(J$253=$A$248, " ", IF($A364=$A$247, " ", INDEX(PEFA_number!$C$7:$CK$106, MATCH('PEFA Pull'!J$253, PEFA_number!$A$7:$A$106,0), MATCH('PEFA Pull'!$A364, PEFA_number!$C$3:$CK$3, 0))))</f>
        <v xml:space="preserve"> </v>
      </c>
      <c r="K364" s="105" t="str">
        <f>IF(K$253=$A$248, " ", IF($A364=$A$247, " ", INDEX(PEFA_number!$C$7:$CK$106, MATCH('PEFA Pull'!K$253, PEFA_number!$A$7:$A$106,0), MATCH('PEFA Pull'!$A364, PEFA_number!$C$3:$CK$3, 0))))</f>
        <v xml:space="preserve"> </v>
      </c>
      <c r="L364" s="105" t="str">
        <f>IF(L$253=$A$248, " ", IF($A364=$A$247, " ", INDEX(PEFA_number!$C$7:$CK$106, MATCH('PEFA Pull'!L$253, PEFA_number!$A$7:$A$106,0), MATCH('PEFA Pull'!$A364, PEFA_number!$C$3:$CK$3, 0))))</f>
        <v xml:space="preserve"> </v>
      </c>
      <c r="M364" s="105" t="str">
        <f>IF(M$253=$A$248, " ", IF($A364=$A$247, " ", INDEX(PEFA_number!$C$7:$CK$106, MATCH('PEFA Pull'!M$253, PEFA_number!$A$7:$A$106,0), MATCH('PEFA Pull'!$A364, PEFA_number!$C$3:$CK$3, 0))))</f>
        <v xml:space="preserve"> </v>
      </c>
      <c r="N364" s="105" t="e">
        <f>IF(N$253=$A$248, " ", IF($A364=$A$247, " ", INDEX(PEFA_number!$C$7:$CK$106, MATCH('PEFA Pull'!N$253, PEFA_number!$A$7:$A$106,0), MATCH('PEFA Pull'!$A364, PEFA_number!$C$3:$CK$3, 0))))</f>
        <v>#N/A</v>
      </c>
      <c r="O364" s="105" t="e">
        <f>IF(O$253=$A$248, " ", IF($A364=$A$247, " ", INDEX(PEFA_number!$C$7:$CK$106, MATCH('PEFA Pull'!O$253, PEFA_number!$A$7:$A$106,0), MATCH('PEFA Pull'!$A364, PEFA_number!$C$3:$CK$3, 0))))</f>
        <v>#N/A</v>
      </c>
      <c r="P364" s="105" t="e">
        <f>IF(P$253=$A$248, " ", IF($A364=$A$247, " ", INDEX(PEFA_number!$C$7:$CK$106, MATCH('PEFA Pull'!P$253, PEFA_number!$A$7:$A$106,0), MATCH('PEFA Pull'!$A364, PEFA_number!$C$3:$CK$3, 0))))</f>
        <v>#N/A</v>
      </c>
      <c r="Q364" s="105" t="e">
        <f>IF(Q$253=$A$248, " ", IF($A364=$A$247, " ", INDEX(PEFA_number!$C$7:$CK$106, MATCH('PEFA Pull'!Q$253, PEFA_number!$A$7:$A$106,0), MATCH('PEFA Pull'!$A364, PEFA_number!$C$3:$CK$3, 0))))</f>
        <v>#N/A</v>
      </c>
      <c r="R364" s="105" t="e">
        <f>IF(R$253=$A$248, " ", IF($A364=$A$247, " ", INDEX(PEFA_number!$C$7:$CK$106, MATCH('PEFA Pull'!R$253, PEFA_number!$A$7:$A$106,0), MATCH('PEFA Pull'!$A364, PEFA_number!$C$3:$CK$3, 0))))</f>
        <v>#N/A</v>
      </c>
      <c r="S364" s="105" t="e">
        <f>IF(S$253=$A$248, " ", IF($A364=$A$247, " ", INDEX(PEFA_number!$C$7:$CK$106, MATCH('PEFA Pull'!S$253, PEFA_number!$A$7:$A$106,0), MATCH('PEFA Pull'!$A364, PEFA_number!$C$3:$CK$3, 0))))</f>
        <v>#N/A</v>
      </c>
      <c r="T364" s="105" t="e">
        <f>IF(T$253=$A$248, " ", IF($A364=$A$247, " ", INDEX(PEFA_number!$C$7:$CK$106, MATCH('PEFA Pull'!T$253, PEFA_number!$A$7:$A$106,0), MATCH('PEFA Pull'!$A364, PEFA_number!$C$3:$CK$3, 0))))</f>
        <v>#N/A</v>
      </c>
      <c r="U364" s="105" t="str">
        <f>IF(U$253=$A$248, " ", IF($A364=$A$247, " ", INDEX(PEFA_number!$C$7:$CK$106, MATCH('PEFA Pull'!U$253, PEFA_number!$A$7:$A$106,0), MATCH('PEFA Pull'!$A364, PEFA_number!$C$3:$CK$3, 0))))</f>
        <v xml:space="preserve"> </v>
      </c>
      <c r="V364" s="105" t="str">
        <f>IF(V$253=$A$248, " ", IF($A364=$A$247, " ", INDEX(PEFA_number!$C$7:$CK$106, MATCH('PEFA Pull'!V$253, PEFA_number!$A$7:$A$106,0), MATCH('PEFA Pull'!$A364, PEFA_number!$C$3:$CK$3, 0))))</f>
        <v xml:space="preserve"> </v>
      </c>
      <c r="W364" s="105" t="str">
        <f>IF(W$253=$A$248, " ", IF($A364=$A$247, " ", INDEX(PEFA_number!$C$7:$CK$106, MATCH('PEFA Pull'!W$253, PEFA_number!$A$7:$A$106,0), MATCH('PEFA Pull'!$A364, PEFA_number!$C$3:$CK$3, 0))))</f>
        <v xml:space="preserve"> </v>
      </c>
      <c r="X364" s="105" t="e">
        <f>IF(X$253=$A$249, " ", IF($A364=$A$247, " ", INDEX([16]CPIA!$D$9:$X$86, MATCH('PEFA Pull'!$A364, [16]CPIA!$C$9:$C$86, 0), MATCH('PEFA Pull'!X$253, [16]CPIA!$D$7:$X$7, 0))))</f>
        <v>#N/A</v>
      </c>
      <c r="Y364" s="105" t="e">
        <f>IF(Y$253=$A$249, " ", IF($A364=$A$247, " ", INDEX([16]CPIA!$D$9:$X$86, MATCH('PEFA Pull'!$A364, [16]CPIA!$C$9:$C$86, 0), MATCH('PEFA Pull'!Y$253, [16]CPIA!$D$7:$X$7, 0))))</f>
        <v>#N/A</v>
      </c>
      <c r="Z364" s="105" t="str">
        <f>IF(Z$253=$A$249, " ", IF($A364=$A$247, " ", INDEX([16]CPIA!$D$9:$X$86, MATCH('PEFA Pull'!$A364, [16]CPIA!$C$9:$C$86, 0), MATCH('PEFA Pull'!Z$253, [16]CPIA!$D$7:$X$7, 0))))</f>
        <v xml:space="preserve"> </v>
      </c>
      <c r="AA364" s="105" t="str">
        <f>IF(AA$253=$A$249, " ", IF($A364=$A$247, " ", INDEX([16]CPIA!$D$9:$X$86, MATCH('PEFA Pull'!$A364, [16]CPIA!$C$9:$C$86, 0), MATCH('PEFA Pull'!AA$253, [16]CPIA!$D$7:$X$7, 0))))</f>
        <v xml:space="preserve"> </v>
      </c>
      <c r="AB364" s="105" t="str">
        <f>IF(AB$253=$A$249, " ", IF($A364=$A$247, " ", INDEX([16]CPIA!$D$9:$X$86, MATCH('PEFA Pull'!$A364, [16]CPIA!$C$9:$C$86, 0), MATCH('PEFA Pull'!AB$253, [16]CPIA!$D$7:$X$7, 0))))</f>
        <v xml:space="preserve"> </v>
      </c>
      <c r="AC364" s="105" t="str">
        <f>IF(AC$253=$A$249, " ", IF($A364=$A$247, " ", INDEX([16]CPIA!$D$9:$X$86, MATCH('PEFA Pull'!$A364, [16]CPIA!$C$9:$C$86, 0), MATCH('PEFA Pull'!AC$253, [16]CPIA!$D$7:$X$7, 0))))</f>
        <v xml:space="preserve"> </v>
      </c>
      <c r="AD364" s="105" t="str">
        <f>IF(AD$253=$A$249, " ", IF($A364=$A$247, " ", INDEX([16]CPIA!$D$9:$X$86, MATCH('PEFA Pull'!$A364, [16]CPIA!$C$9:$C$86, 0), MATCH('PEFA Pull'!AD$253, [16]CPIA!$D$7:$X$7, 0))))</f>
        <v xml:space="preserve"> </v>
      </c>
      <c r="AE364" s="105" t="str">
        <f>IF(AE$253=$A$249, " ", IF($A364=$A$247, " ", INDEX([16]CPIA!$D$9:$X$86, MATCH('PEFA Pull'!$A364, [16]CPIA!$C$9:$C$86, 0), MATCH('PEFA Pull'!AE$253, [16]CPIA!$D$7:$X$7, 0))))</f>
        <v xml:space="preserve"> </v>
      </c>
      <c r="AF364" s="105" t="str">
        <f>IF(AF$253=$A$249, " ", IF($A364=$A$247, " ", INDEX([16]CPIA!$D$9:$X$86, MATCH('PEFA Pull'!$A364, [16]CPIA!$C$9:$C$86, 0), MATCH('PEFA Pull'!AF$253, [16]CPIA!$D$7:$X$7, 0))))</f>
        <v xml:space="preserve"> </v>
      </c>
      <c r="AG364" s="105" t="str">
        <f>IF(AG$253=$A$249, " ", IF($A364=$A$247, " ", INDEX([16]CPIA!$D$9:$X$86, MATCH('PEFA Pull'!$A364, [16]CPIA!$C$9:$C$86, 0), MATCH('PEFA Pull'!AG$253, [16]CPIA!$D$7:$X$7, 0))))</f>
        <v xml:space="preserve"> </v>
      </c>
      <c r="AH364" s="105" t="e">
        <f>IF(AH$253=$A$248, " ", IF($A364=$A$247, " ", INDEX(PEFA_number!$C$7:$CK$106, MATCH('PEFA Pull'!AH$253, PEFA_number!$A$7:$A$106,0), MATCH('PEFA Pull'!$A364, PEFA_number!$C$3:$CK$3, 0))))</f>
        <v>#N/A</v>
      </c>
      <c r="AI364" s="105" t="str">
        <f>IF(AI$253=$A$248, " ", IF($A364=$A$247, " ", INDEX(PEFA_number!$C$7:$CK$106, MATCH('PEFA Pull'!AI$253, PEFA_number!$A$7:$A$106,0), MATCH('PEFA Pull'!$A364, PEFA_number!$C$3:$CK$3, 0))))</f>
        <v xml:space="preserve"> </v>
      </c>
      <c r="AJ364" s="105" t="str">
        <f>IF(AJ$253=$A$248, " ", IF($A364=$A$247, " ", INDEX(PEFA_number!$C$7:$CK$106, MATCH('PEFA Pull'!AJ$253, PEFA_number!$A$7:$A$106,0), MATCH('PEFA Pull'!$A364, PEFA_number!$C$3:$CK$3, 0))))</f>
        <v xml:space="preserve"> </v>
      </c>
      <c r="AK364" s="105" t="str">
        <f>IF(AK$253=$A$248, " ", IF($A364=$A$247, " ", INDEX(PEFA_number!$C$7:$CK$106, MATCH('PEFA Pull'!AK$253, PEFA_number!$A$7:$A$106,0), MATCH('PEFA Pull'!$A364, PEFA_number!$C$3:$CK$3, 0))))</f>
        <v xml:space="preserve"> </v>
      </c>
    </row>
    <row r="365" spans="1:37">
      <c r="A365" s="117" t="s">
        <v>112</v>
      </c>
      <c r="B365" s="105">
        <f>IF(B$253=$A$248, " ", IF($A365=$A$247, " ", INDEX(PEFA_number!$C$7:$CK$106, MATCH('PEFA Pull'!B$253, PEFA_number!$A$7:$A$106,0), MATCH('PEFA Pull'!$A365, PEFA_number!$C$3:$CK$3, 0))))</f>
        <v>3</v>
      </c>
      <c r="C365" s="105">
        <f>IF(C$253=$A$248, " ", IF($A365=$A$247, " ", INDEX(PEFA_number!$C$7:$CK$106, MATCH('PEFA Pull'!C$253, PEFA_number!$A$7:$A$106,0), MATCH('PEFA Pull'!$A365, PEFA_number!$C$3:$CK$3, 0))))</f>
        <v>3</v>
      </c>
      <c r="D365" s="105">
        <f>IF(D$253=$A$248, " ", IF($A365=$A$247, " ", INDEX(PEFA_number!$C$7:$CK$106, MATCH('PEFA Pull'!D$253, PEFA_number!$A$7:$A$106,0), MATCH('PEFA Pull'!$A365, PEFA_number!$C$3:$CK$3, 0))))</f>
        <v>2</v>
      </c>
      <c r="E365" s="105">
        <f>IF(E$253=$A$248, " ", IF($A365=$A$247, " ", INDEX(PEFA_number!$C$7:$CK$106, MATCH('PEFA Pull'!E$253, PEFA_number!$A$7:$A$106,0), MATCH('PEFA Pull'!$A365, PEFA_number!$C$3:$CK$3, 0))))</f>
        <v>3</v>
      </c>
      <c r="F365" s="105">
        <f>IF(F$253=$A$248, " ", IF($A365=$A$247, " ", INDEX(PEFA_number!$C$7:$CK$106, MATCH('PEFA Pull'!F$253, PEFA_number!$A$7:$A$106,0), MATCH('PEFA Pull'!$A365, PEFA_number!$C$3:$CK$3, 0))))</f>
        <v>3</v>
      </c>
      <c r="G365" s="105" t="str">
        <f>IF(G$253=$A$248, " ", IF($A365=$A$247, " ", INDEX(PEFA_number!$C$7:$CK$106, MATCH('PEFA Pull'!G$253, PEFA_number!$A$7:$A$106,0), MATCH('PEFA Pull'!$A365, PEFA_number!$C$3:$CK$3, 0))))</f>
        <v xml:space="preserve"> </v>
      </c>
      <c r="H365" s="105" t="str">
        <f>IF(H$253=$A$248, " ", IF($A365=$A$247, " ", INDEX(PEFA_number!$C$7:$CK$106, MATCH('PEFA Pull'!H$253, PEFA_number!$A$7:$A$106,0), MATCH('PEFA Pull'!$A365, PEFA_number!$C$3:$CK$3, 0))))</f>
        <v xml:space="preserve"> </v>
      </c>
      <c r="I365" s="105" t="str">
        <f>IF(I$253=$A$248, " ", IF($A365=$A$247, " ", INDEX(PEFA_number!$C$7:$CK$106, MATCH('PEFA Pull'!I$253, PEFA_number!$A$7:$A$106,0), MATCH('PEFA Pull'!$A365, PEFA_number!$C$3:$CK$3, 0))))</f>
        <v xml:space="preserve"> </v>
      </c>
      <c r="J365" s="105" t="str">
        <f>IF(J$253=$A$248, " ", IF($A365=$A$247, " ", INDEX(PEFA_number!$C$7:$CK$106, MATCH('PEFA Pull'!J$253, PEFA_number!$A$7:$A$106,0), MATCH('PEFA Pull'!$A365, PEFA_number!$C$3:$CK$3, 0))))</f>
        <v xml:space="preserve"> </v>
      </c>
      <c r="K365" s="105" t="str">
        <f>IF(K$253=$A$248, " ", IF($A365=$A$247, " ", INDEX(PEFA_number!$C$7:$CK$106, MATCH('PEFA Pull'!K$253, PEFA_number!$A$7:$A$106,0), MATCH('PEFA Pull'!$A365, PEFA_number!$C$3:$CK$3, 0))))</f>
        <v xml:space="preserve"> </v>
      </c>
      <c r="L365" s="105" t="str">
        <f>IF(L$253=$A$248, " ", IF($A365=$A$247, " ", INDEX(PEFA_number!$C$7:$CK$106, MATCH('PEFA Pull'!L$253, PEFA_number!$A$7:$A$106,0), MATCH('PEFA Pull'!$A365, PEFA_number!$C$3:$CK$3, 0))))</f>
        <v xml:space="preserve"> </v>
      </c>
      <c r="M365" s="105" t="str">
        <f>IF(M$253=$A$248, " ", IF($A365=$A$247, " ", INDEX(PEFA_number!$C$7:$CK$106, MATCH('PEFA Pull'!M$253, PEFA_number!$A$7:$A$106,0), MATCH('PEFA Pull'!$A365, PEFA_number!$C$3:$CK$3, 0))))</f>
        <v xml:space="preserve"> </v>
      </c>
      <c r="N365" s="105">
        <f>IF(N$253=$A$248, " ", IF($A365=$A$247, " ", INDEX(PEFA_number!$C$7:$CK$106, MATCH('PEFA Pull'!N$253, PEFA_number!$A$7:$A$106,0), MATCH('PEFA Pull'!$A365, PEFA_number!$C$3:$CK$3, 0))))</f>
        <v>4</v>
      </c>
      <c r="O365" s="105">
        <f>IF(O$253=$A$248, " ", IF($A365=$A$247, " ", INDEX(PEFA_number!$C$7:$CK$106, MATCH('PEFA Pull'!O$253, PEFA_number!$A$7:$A$106,0), MATCH('PEFA Pull'!$A365, PEFA_number!$C$3:$CK$3, 0))))</f>
        <v>3</v>
      </c>
      <c r="P365" s="105">
        <f>IF(P$253=$A$248, " ", IF($A365=$A$247, " ", INDEX(PEFA_number!$C$7:$CK$106, MATCH('PEFA Pull'!P$253, PEFA_number!$A$7:$A$106,0), MATCH('PEFA Pull'!$A365, PEFA_number!$C$3:$CK$3, 0))))</f>
        <v>3</v>
      </c>
      <c r="Q365" s="105">
        <f>IF(Q$253=$A$248, " ", IF($A365=$A$247, " ", INDEX(PEFA_number!$C$7:$CK$106, MATCH('PEFA Pull'!Q$253, PEFA_number!$A$7:$A$106,0), MATCH('PEFA Pull'!$A365, PEFA_number!$C$3:$CK$3, 0))))</f>
        <v>4</v>
      </c>
      <c r="R365" s="105">
        <f>IF(R$253=$A$248, " ", IF($A365=$A$247, " ", INDEX(PEFA_number!$C$7:$CK$106, MATCH('PEFA Pull'!R$253, PEFA_number!$A$7:$A$106,0), MATCH('PEFA Pull'!$A365, PEFA_number!$C$3:$CK$3, 0))))</f>
        <v>2</v>
      </c>
      <c r="S365" s="105">
        <f>IF(S$253=$A$248, " ", IF($A365=$A$247, " ", INDEX(PEFA_number!$C$7:$CK$106, MATCH('PEFA Pull'!S$253, PEFA_number!$A$7:$A$106,0), MATCH('PEFA Pull'!$A365, PEFA_number!$C$3:$CK$3, 0))))</f>
        <v>2</v>
      </c>
      <c r="T365" s="105">
        <f>IF(T$253=$A$248, " ", IF($A365=$A$247, " ", INDEX(PEFA_number!$C$7:$CK$106, MATCH('PEFA Pull'!T$253, PEFA_number!$A$7:$A$106,0), MATCH('PEFA Pull'!$A365, PEFA_number!$C$3:$CK$3, 0))))</f>
        <v>3</v>
      </c>
      <c r="U365" s="105" t="str">
        <f>IF(U$253=$A$248, " ", IF($A365=$A$247, " ", INDEX(PEFA_number!$C$7:$CK$106, MATCH('PEFA Pull'!U$253, PEFA_number!$A$7:$A$106,0), MATCH('PEFA Pull'!$A365, PEFA_number!$C$3:$CK$3, 0))))</f>
        <v xml:space="preserve"> </v>
      </c>
      <c r="V365" s="105" t="str">
        <f>IF(V$253=$A$248, " ", IF($A365=$A$247, " ", INDEX(PEFA_number!$C$7:$CK$106, MATCH('PEFA Pull'!V$253, PEFA_number!$A$7:$A$106,0), MATCH('PEFA Pull'!$A365, PEFA_number!$C$3:$CK$3, 0))))</f>
        <v xml:space="preserve"> </v>
      </c>
      <c r="W365" s="105" t="str">
        <f>IF(W$253=$A$248, " ", IF($A365=$A$247, " ", INDEX(PEFA_number!$C$7:$CK$106, MATCH('PEFA Pull'!W$253, PEFA_number!$A$7:$A$106,0), MATCH('PEFA Pull'!$A365, PEFA_number!$C$3:$CK$3, 0))))</f>
        <v xml:space="preserve"> </v>
      </c>
      <c r="X365" s="105">
        <f>IF(X$253=$A$249, " ", IF($A365=$A$247, " ", INDEX([16]CPIA!$D$9:$X$86, MATCH('PEFA Pull'!$A365, [16]CPIA!$C$9:$C$86, 0), MATCH('PEFA Pull'!X$253, [16]CPIA!$D$7:$X$7, 0))))</f>
        <v>3</v>
      </c>
      <c r="Y365" s="105">
        <f>IF(Y$253=$A$249, " ", IF($A365=$A$247, " ", INDEX([16]CPIA!$D$9:$X$86, MATCH('PEFA Pull'!$A365, [16]CPIA!$C$9:$C$86, 0), MATCH('PEFA Pull'!Y$253, [16]CPIA!$D$7:$X$7, 0))))</f>
        <v>3.5</v>
      </c>
      <c r="Z365" s="105" t="str">
        <f>IF(Z$253=$A$249, " ", IF($A365=$A$247, " ", INDEX([16]CPIA!$D$9:$X$86, MATCH('PEFA Pull'!$A365, [16]CPIA!$C$9:$C$86, 0), MATCH('PEFA Pull'!Z$253, [16]CPIA!$D$7:$X$7, 0))))</f>
        <v xml:space="preserve"> </v>
      </c>
      <c r="AA365" s="105" t="str">
        <f>IF(AA$253=$A$249, " ", IF($A365=$A$247, " ", INDEX([16]CPIA!$D$9:$X$86, MATCH('PEFA Pull'!$A365, [16]CPIA!$C$9:$C$86, 0), MATCH('PEFA Pull'!AA$253, [16]CPIA!$D$7:$X$7, 0))))</f>
        <v xml:space="preserve"> </v>
      </c>
      <c r="AB365" s="105" t="str">
        <f>IF(AB$253=$A$249, " ", IF($A365=$A$247, " ", INDEX([16]CPIA!$D$9:$X$86, MATCH('PEFA Pull'!$A365, [16]CPIA!$C$9:$C$86, 0), MATCH('PEFA Pull'!AB$253, [16]CPIA!$D$7:$X$7, 0))))</f>
        <v xml:space="preserve"> </v>
      </c>
      <c r="AC365" s="105" t="str">
        <f>IF(AC$253=$A$249, " ", IF($A365=$A$247, " ", INDEX([16]CPIA!$D$9:$X$86, MATCH('PEFA Pull'!$A365, [16]CPIA!$C$9:$C$86, 0), MATCH('PEFA Pull'!AC$253, [16]CPIA!$D$7:$X$7, 0))))</f>
        <v xml:space="preserve"> </v>
      </c>
      <c r="AD365" s="105" t="str">
        <f>IF(AD$253=$A$249, " ", IF($A365=$A$247, " ", INDEX([16]CPIA!$D$9:$X$86, MATCH('PEFA Pull'!$A365, [16]CPIA!$C$9:$C$86, 0), MATCH('PEFA Pull'!AD$253, [16]CPIA!$D$7:$X$7, 0))))</f>
        <v xml:space="preserve"> </v>
      </c>
      <c r="AE365" s="105" t="str">
        <f>IF(AE$253=$A$249, " ", IF($A365=$A$247, " ", INDEX([16]CPIA!$D$9:$X$86, MATCH('PEFA Pull'!$A365, [16]CPIA!$C$9:$C$86, 0), MATCH('PEFA Pull'!AE$253, [16]CPIA!$D$7:$X$7, 0))))</f>
        <v xml:space="preserve"> </v>
      </c>
      <c r="AF365" s="105" t="str">
        <f>IF(AF$253=$A$249, " ", IF($A365=$A$247, " ", INDEX([16]CPIA!$D$9:$X$86, MATCH('PEFA Pull'!$A365, [16]CPIA!$C$9:$C$86, 0), MATCH('PEFA Pull'!AF$253, [16]CPIA!$D$7:$X$7, 0))))</f>
        <v xml:space="preserve"> </v>
      </c>
      <c r="AG365" s="105" t="str">
        <f>IF(AG$253=$A$249, " ", IF($A365=$A$247, " ", INDEX([16]CPIA!$D$9:$X$86, MATCH('PEFA Pull'!$A365, [16]CPIA!$C$9:$C$86, 0), MATCH('PEFA Pull'!AG$253, [16]CPIA!$D$7:$X$7, 0))))</f>
        <v xml:space="preserve"> </v>
      </c>
      <c r="AH365" s="105">
        <f>IF(AH$253=$A$248, " ", IF($A365=$A$247, " ", INDEX(PEFA_number!$C$7:$CK$106, MATCH('PEFA Pull'!AH$253, PEFA_number!$A$7:$A$106,0), MATCH('PEFA Pull'!$A365, PEFA_number!$C$3:$CK$3, 0))))</f>
        <v>4</v>
      </c>
      <c r="AI365" s="105" t="str">
        <f>IF(AI$253=$A$248, " ", IF($A365=$A$247, " ", INDEX(PEFA_number!$C$7:$CK$106, MATCH('PEFA Pull'!AI$253, PEFA_number!$A$7:$A$106,0), MATCH('PEFA Pull'!$A365, PEFA_number!$C$3:$CK$3, 0))))</f>
        <v xml:space="preserve"> </v>
      </c>
      <c r="AJ365" s="105" t="str">
        <f>IF(AJ$253=$A$248, " ", IF($A365=$A$247, " ", INDEX(PEFA_number!$C$7:$CK$106, MATCH('PEFA Pull'!AJ$253, PEFA_number!$A$7:$A$106,0), MATCH('PEFA Pull'!$A365, PEFA_number!$C$3:$CK$3, 0))))</f>
        <v xml:space="preserve"> </v>
      </c>
      <c r="AK365" s="105" t="str">
        <f>IF(AK$253=$A$248, " ", IF($A365=$A$247, " ", INDEX(PEFA_number!$C$7:$CK$106, MATCH('PEFA Pull'!AK$253, PEFA_number!$A$7:$A$106,0), MATCH('PEFA Pull'!$A365, PEFA_number!$C$3:$CK$3, 0))))</f>
        <v xml:space="preserve"> </v>
      </c>
    </row>
    <row r="366" spans="1:37">
      <c r="A366" s="117" t="s">
        <v>113</v>
      </c>
      <c r="B366" s="105" t="e">
        <f>IF(B$253=$A$248, " ", IF($A366=$A$247, " ", INDEX(PEFA_number!$C$7:$CK$106, MATCH('PEFA Pull'!B$253, PEFA_number!$A$7:$A$106,0), MATCH('PEFA Pull'!$A366, PEFA_number!$C$3:$CK$3, 0))))</f>
        <v>#N/A</v>
      </c>
      <c r="C366" s="105" t="e">
        <f>IF(C$253=$A$248, " ", IF($A366=$A$247, " ", INDEX(PEFA_number!$C$7:$CK$106, MATCH('PEFA Pull'!C$253, PEFA_number!$A$7:$A$106,0), MATCH('PEFA Pull'!$A366, PEFA_number!$C$3:$CK$3, 0))))</f>
        <v>#N/A</v>
      </c>
      <c r="D366" s="105" t="e">
        <f>IF(D$253=$A$248, " ", IF($A366=$A$247, " ", INDEX(PEFA_number!$C$7:$CK$106, MATCH('PEFA Pull'!D$253, PEFA_number!$A$7:$A$106,0), MATCH('PEFA Pull'!$A366, PEFA_number!$C$3:$CK$3, 0))))</f>
        <v>#N/A</v>
      </c>
      <c r="E366" s="105" t="e">
        <f>IF(E$253=$A$248, " ", IF($A366=$A$247, " ", INDEX(PEFA_number!$C$7:$CK$106, MATCH('PEFA Pull'!E$253, PEFA_number!$A$7:$A$106,0), MATCH('PEFA Pull'!$A366, PEFA_number!$C$3:$CK$3, 0))))</f>
        <v>#N/A</v>
      </c>
      <c r="F366" s="105" t="e">
        <f>IF(F$253=$A$248, " ", IF($A366=$A$247, " ", INDEX(PEFA_number!$C$7:$CK$106, MATCH('PEFA Pull'!F$253, PEFA_number!$A$7:$A$106,0), MATCH('PEFA Pull'!$A366, PEFA_number!$C$3:$CK$3, 0))))</f>
        <v>#N/A</v>
      </c>
      <c r="G366" s="105" t="str">
        <f>IF(G$253=$A$248, " ", IF($A366=$A$247, " ", INDEX(PEFA_number!$C$7:$CK$106, MATCH('PEFA Pull'!G$253, PEFA_number!$A$7:$A$106,0), MATCH('PEFA Pull'!$A366, PEFA_number!$C$3:$CK$3, 0))))</f>
        <v xml:space="preserve"> </v>
      </c>
      <c r="H366" s="105" t="str">
        <f>IF(H$253=$A$248, " ", IF($A366=$A$247, " ", INDEX(PEFA_number!$C$7:$CK$106, MATCH('PEFA Pull'!H$253, PEFA_number!$A$7:$A$106,0), MATCH('PEFA Pull'!$A366, PEFA_number!$C$3:$CK$3, 0))))</f>
        <v xml:space="preserve"> </v>
      </c>
      <c r="I366" s="105" t="str">
        <f>IF(I$253=$A$248, " ", IF($A366=$A$247, " ", INDEX(PEFA_number!$C$7:$CK$106, MATCH('PEFA Pull'!I$253, PEFA_number!$A$7:$A$106,0), MATCH('PEFA Pull'!$A366, PEFA_number!$C$3:$CK$3, 0))))</f>
        <v xml:space="preserve"> </v>
      </c>
      <c r="J366" s="105" t="str">
        <f>IF(J$253=$A$248, " ", IF($A366=$A$247, " ", INDEX(PEFA_number!$C$7:$CK$106, MATCH('PEFA Pull'!J$253, PEFA_number!$A$7:$A$106,0), MATCH('PEFA Pull'!$A366, PEFA_number!$C$3:$CK$3, 0))))</f>
        <v xml:space="preserve"> </v>
      </c>
      <c r="K366" s="105" t="str">
        <f>IF(K$253=$A$248, " ", IF($A366=$A$247, " ", INDEX(PEFA_number!$C$7:$CK$106, MATCH('PEFA Pull'!K$253, PEFA_number!$A$7:$A$106,0), MATCH('PEFA Pull'!$A366, PEFA_number!$C$3:$CK$3, 0))))</f>
        <v xml:space="preserve"> </v>
      </c>
      <c r="L366" s="105" t="str">
        <f>IF(L$253=$A$248, " ", IF($A366=$A$247, " ", INDEX(PEFA_number!$C$7:$CK$106, MATCH('PEFA Pull'!L$253, PEFA_number!$A$7:$A$106,0), MATCH('PEFA Pull'!$A366, PEFA_number!$C$3:$CK$3, 0))))</f>
        <v xml:space="preserve"> </v>
      </c>
      <c r="M366" s="105" t="str">
        <f>IF(M$253=$A$248, " ", IF($A366=$A$247, " ", INDEX(PEFA_number!$C$7:$CK$106, MATCH('PEFA Pull'!M$253, PEFA_number!$A$7:$A$106,0), MATCH('PEFA Pull'!$A366, PEFA_number!$C$3:$CK$3, 0))))</f>
        <v xml:space="preserve"> </v>
      </c>
      <c r="N366" s="105" t="e">
        <f>IF(N$253=$A$248, " ", IF($A366=$A$247, " ", INDEX(PEFA_number!$C$7:$CK$106, MATCH('PEFA Pull'!N$253, PEFA_number!$A$7:$A$106,0), MATCH('PEFA Pull'!$A366, PEFA_number!$C$3:$CK$3, 0))))</f>
        <v>#N/A</v>
      </c>
      <c r="O366" s="105" t="e">
        <f>IF(O$253=$A$248, " ", IF($A366=$A$247, " ", INDEX(PEFA_number!$C$7:$CK$106, MATCH('PEFA Pull'!O$253, PEFA_number!$A$7:$A$106,0), MATCH('PEFA Pull'!$A366, PEFA_number!$C$3:$CK$3, 0))))</f>
        <v>#N/A</v>
      </c>
      <c r="P366" s="105" t="e">
        <f>IF(P$253=$A$248, " ", IF($A366=$A$247, " ", INDEX(PEFA_number!$C$7:$CK$106, MATCH('PEFA Pull'!P$253, PEFA_number!$A$7:$A$106,0), MATCH('PEFA Pull'!$A366, PEFA_number!$C$3:$CK$3, 0))))</f>
        <v>#N/A</v>
      </c>
      <c r="Q366" s="105" t="e">
        <f>IF(Q$253=$A$248, " ", IF($A366=$A$247, " ", INDEX(PEFA_number!$C$7:$CK$106, MATCH('PEFA Pull'!Q$253, PEFA_number!$A$7:$A$106,0), MATCH('PEFA Pull'!$A366, PEFA_number!$C$3:$CK$3, 0))))</f>
        <v>#N/A</v>
      </c>
      <c r="R366" s="105" t="e">
        <f>IF(R$253=$A$248, " ", IF($A366=$A$247, " ", INDEX(PEFA_number!$C$7:$CK$106, MATCH('PEFA Pull'!R$253, PEFA_number!$A$7:$A$106,0), MATCH('PEFA Pull'!$A366, PEFA_number!$C$3:$CK$3, 0))))</f>
        <v>#N/A</v>
      </c>
      <c r="S366" s="105" t="e">
        <f>IF(S$253=$A$248, " ", IF($A366=$A$247, " ", INDEX(PEFA_number!$C$7:$CK$106, MATCH('PEFA Pull'!S$253, PEFA_number!$A$7:$A$106,0), MATCH('PEFA Pull'!$A366, PEFA_number!$C$3:$CK$3, 0))))</f>
        <v>#N/A</v>
      </c>
      <c r="T366" s="105" t="e">
        <f>IF(T$253=$A$248, " ", IF($A366=$A$247, " ", INDEX(PEFA_number!$C$7:$CK$106, MATCH('PEFA Pull'!T$253, PEFA_number!$A$7:$A$106,0), MATCH('PEFA Pull'!$A366, PEFA_number!$C$3:$CK$3, 0))))</f>
        <v>#N/A</v>
      </c>
      <c r="U366" s="105" t="str">
        <f>IF(U$253=$A$248, " ", IF($A366=$A$247, " ", INDEX(PEFA_number!$C$7:$CK$106, MATCH('PEFA Pull'!U$253, PEFA_number!$A$7:$A$106,0), MATCH('PEFA Pull'!$A366, PEFA_number!$C$3:$CK$3, 0))))</f>
        <v xml:space="preserve"> </v>
      </c>
      <c r="V366" s="105" t="str">
        <f>IF(V$253=$A$248, " ", IF($A366=$A$247, " ", INDEX(PEFA_number!$C$7:$CK$106, MATCH('PEFA Pull'!V$253, PEFA_number!$A$7:$A$106,0), MATCH('PEFA Pull'!$A366, PEFA_number!$C$3:$CK$3, 0))))</f>
        <v xml:space="preserve"> </v>
      </c>
      <c r="W366" s="105" t="str">
        <f>IF(W$253=$A$248, " ", IF($A366=$A$247, " ", INDEX(PEFA_number!$C$7:$CK$106, MATCH('PEFA Pull'!W$253, PEFA_number!$A$7:$A$106,0), MATCH('PEFA Pull'!$A366, PEFA_number!$C$3:$CK$3, 0))))</f>
        <v xml:space="preserve"> </v>
      </c>
      <c r="X366" s="105">
        <f>IF(X$253=$A$249, " ", IF($A366=$A$247, " ", INDEX([16]CPIA!$D$9:$X$86, MATCH('PEFA Pull'!$A366, [16]CPIA!$C$9:$C$86, 0), MATCH('PEFA Pull'!X$253, [16]CPIA!$D$7:$X$7, 0))))</f>
        <v>3.5</v>
      </c>
      <c r="Y366" s="105">
        <f>IF(Y$253=$A$249, " ", IF($A366=$A$247, " ", INDEX([16]CPIA!$D$9:$X$86, MATCH('PEFA Pull'!$A366, [16]CPIA!$C$9:$C$86, 0), MATCH('PEFA Pull'!Y$253, [16]CPIA!$D$7:$X$7, 0))))</f>
        <v>3.5</v>
      </c>
      <c r="Z366" s="105" t="str">
        <f>IF(Z$253=$A$249, " ", IF($A366=$A$247, " ", INDEX([16]CPIA!$D$9:$X$86, MATCH('PEFA Pull'!$A366, [16]CPIA!$C$9:$C$86, 0), MATCH('PEFA Pull'!Z$253, [16]CPIA!$D$7:$X$7, 0))))</f>
        <v xml:space="preserve"> </v>
      </c>
      <c r="AA366" s="105" t="str">
        <f>IF(AA$253=$A$249, " ", IF($A366=$A$247, " ", INDEX([16]CPIA!$D$9:$X$86, MATCH('PEFA Pull'!$A366, [16]CPIA!$C$9:$C$86, 0), MATCH('PEFA Pull'!AA$253, [16]CPIA!$D$7:$X$7, 0))))</f>
        <v xml:space="preserve"> </v>
      </c>
      <c r="AB366" s="105" t="str">
        <f>IF(AB$253=$A$249, " ", IF($A366=$A$247, " ", INDEX([16]CPIA!$D$9:$X$86, MATCH('PEFA Pull'!$A366, [16]CPIA!$C$9:$C$86, 0), MATCH('PEFA Pull'!AB$253, [16]CPIA!$D$7:$X$7, 0))))</f>
        <v xml:space="preserve"> </v>
      </c>
      <c r="AC366" s="105" t="str">
        <f>IF(AC$253=$A$249, " ", IF($A366=$A$247, " ", INDEX([16]CPIA!$D$9:$X$86, MATCH('PEFA Pull'!$A366, [16]CPIA!$C$9:$C$86, 0), MATCH('PEFA Pull'!AC$253, [16]CPIA!$D$7:$X$7, 0))))</f>
        <v xml:space="preserve"> </v>
      </c>
      <c r="AD366" s="105" t="str">
        <f>IF(AD$253=$A$249, " ", IF($A366=$A$247, " ", INDEX([16]CPIA!$D$9:$X$86, MATCH('PEFA Pull'!$A366, [16]CPIA!$C$9:$C$86, 0), MATCH('PEFA Pull'!AD$253, [16]CPIA!$D$7:$X$7, 0))))</f>
        <v xml:space="preserve"> </v>
      </c>
      <c r="AE366" s="105" t="str">
        <f>IF(AE$253=$A$249, " ", IF($A366=$A$247, " ", INDEX([16]CPIA!$D$9:$X$86, MATCH('PEFA Pull'!$A366, [16]CPIA!$C$9:$C$86, 0), MATCH('PEFA Pull'!AE$253, [16]CPIA!$D$7:$X$7, 0))))</f>
        <v xml:space="preserve"> </v>
      </c>
      <c r="AF366" s="105" t="str">
        <f>IF(AF$253=$A$249, " ", IF($A366=$A$247, " ", INDEX([16]CPIA!$D$9:$X$86, MATCH('PEFA Pull'!$A366, [16]CPIA!$C$9:$C$86, 0), MATCH('PEFA Pull'!AF$253, [16]CPIA!$D$7:$X$7, 0))))</f>
        <v xml:space="preserve"> </v>
      </c>
      <c r="AG366" s="105" t="str">
        <f>IF(AG$253=$A$249, " ", IF($A366=$A$247, " ", INDEX([16]CPIA!$D$9:$X$86, MATCH('PEFA Pull'!$A366, [16]CPIA!$C$9:$C$86, 0), MATCH('PEFA Pull'!AG$253, [16]CPIA!$D$7:$X$7, 0))))</f>
        <v xml:space="preserve"> </v>
      </c>
      <c r="AH366" s="105" t="e">
        <f>IF(AH$253=$A$248, " ", IF($A366=$A$247, " ", INDEX(PEFA_number!$C$7:$CK$106, MATCH('PEFA Pull'!AH$253, PEFA_number!$A$7:$A$106,0), MATCH('PEFA Pull'!$A366, PEFA_number!$C$3:$CK$3, 0))))</f>
        <v>#N/A</v>
      </c>
      <c r="AI366" s="105" t="str">
        <f>IF(AI$253=$A$248, " ", IF($A366=$A$247, " ", INDEX(PEFA_number!$C$7:$CK$106, MATCH('PEFA Pull'!AI$253, PEFA_number!$A$7:$A$106,0), MATCH('PEFA Pull'!$A366, PEFA_number!$C$3:$CK$3, 0))))</f>
        <v xml:space="preserve"> </v>
      </c>
      <c r="AJ366" s="105" t="str">
        <f>IF(AJ$253=$A$248, " ", IF($A366=$A$247, " ", INDEX(PEFA_number!$C$7:$CK$106, MATCH('PEFA Pull'!AJ$253, PEFA_number!$A$7:$A$106,0), MATCH('PEFA Pull'!$A366, PEFA_number!$C$3:$CK$3, 0))))</f>
        <v xml:space="preserve"> </v>
      </c>
      <c r="AK366" s="105" t="str">
        <f>IF(AK$253=$A$248, " ", IF($A366=$A$247, " ", INDEX(PEFA_number!$C$7:$CK$106, MATCH('PEFA Pull'!AK$253, PEFA_number!$A$7:$A$106,0), MATCH('PEFA Pull'!$A366, PEFA_number!$C$3:$CK$3, 0))))</f>
        <v xml:space="preserve"> </v>
      </c>
    </row>
    <row r="367" spans="1:37">
      <c r="A367" s="117" t="s">
        <v>188</v>
      </c>
      <c r="B367" s="105">
        <f>IF(B$253=$A$248, " ", IF($A367=$A$247, " ", INDEX(PEFA_number!$C$7:$CK$106, MATCH('PEFA Pull'!B$253, PEFA_number!$A$7:$A$106,0), MATCH('PEFA Pull'!$A367, PEFA_number!$C$3:$CK$3, 0))))</f>
        <v>3</v>
      </c>
      <c r="C367" s="105">
        <f>IF(C$253=$A$248, " ", IF($A367=$A$247, " ", INDEX(PEFA_number!$C$7:$CK$106, MATCH('PEFA Pull'!C$253, PEFA_number!$A$7:$A$106,0), MATCH('PEFA Pull'!$A367, PEFA_number!$C$3:$CK$3, 0))))</f>
        <v>2</v>
      </c>
      <c r="D367" s="105">
        <f>IF(D$253=$A$248, " ", IF($A367=$A$247, " ", INDEX(PEFA_number!$C$7:$CK$106, MATCH('PEFA Pull'!D$253, PEFA_number!$A$7:$A$106,0), MATCH('PEFA Pull'!$A367, PEFA_number!$C$3:$CK$3, 0))))</f>
        <v>4</v>
      </c>
      <c r="E367" s="105">
        <f>IF(E$253=$A$248, " ", IF($A367=$A$247, " ", INDEX(PEFA_number!$C$7:$CK$106, MATCH('PEFA Pull'!E$253, PEFA_number!$A$7:$A$106,0), MATCH('PEFA Pull'!$A367, PEFA_number!$C$3:$CK$3, 0))))</f>
        <v>3</v>
      </c>
      <c r="F367" s="105">
        <f>IF(F$253=$A$248, " ", IF($A367=$A$247, " ", INDEX(PEFA_number!$C$7:$CK$106, MATCH('PEFA Pull'!F$253, PEFA_number!$A$7:$A$106,0), MATCH('PEFA Pull'!$A367, PEFA_number!$C$3:$CK$3, 0))))</f>
        <v>1</v>
      </c>
      <c r="G367" s="105" t="str">
        <f>IF(G$253=$A$248, " ", IF($A367=$A$247, " ", INDEX(PEFA_number!$C$7:$CK$106, MATCH('PEFA Pull'!G$253, PEFA_number!$A$7:$A$106,0), MATCH('PEFA Pull'!$A367, PEFA_number!$C$3:$CK$3, 0))))</f>
        <v xml:space="preserve"> </v>
      </c>
      <c r="H367" s="105" t="str">
        <f>IF(H$253=$A$248, " ", IF($A367=$A$247, " ", INDEX(PEFA_number!$C$7:$CK$106, MATCH('PEFA Pull'!H$253, PEFA_number!$A$7:$A$106,0), MATCH('PEFA Pull'!$A367, PEFA_number!$C$3:$CK$3, 0))))</f>
        <v xml:space="preserve"> </v>
      </c>
      <c r="I367" s="105" t="str">
        <f>IF(I$253=$A$248, " ", IF($A367=$A$247, " ", INDEX(PEFA_number!$C$7:$CK$106, MATCH('PEFA Pull'!I$253, PEFA_number!$A$7:$A$106,0), MATCH('PEFA Pull'!$A367, PEFA_number!$C$3:$CK$3, 0))))</f>
        <v xml:space="preserve"> </v>
      </c>
      <c r="J367" s="105" t="str">
        <f>IF(J$253=$A$248, " ", IF($A367=$A$247, " ", INDEX(PEFA_number!$C$7:$CK$106, MATCH('PEFA Pull'!J$253, PEFA_number!$A$7:$A$106,0), MATCH('PEFA Pull'!$A367, PEFA_number!$C$3:$CK$3, 0))))</f>
        <v xml:space="preserve"> </v>
      </c>
      <c r="K367" s="105" t="str">
        <f>IF(K$253=$A$248, " ", IF($A367=$A$247, " ", INDEX(PEFA_number!$C$7:$CK$106, MATCH('PEFA Pull'!K$253, PEFA_number!$A$7:$A$106,0), MATCH('PEFA Pull'!$A367, PEFA_number!$C$3:$CK$3, 0))))</f>
        <v xml:space="preserve"> </v>
      </c>
      <c r="L367" s="105" t="str">
        <f>IF(L$253=$A$248, " ", IF($A367=$A$247, " ", INDEX(PEFA_number!$C$7:$CK$106, MATCH('PEFA Pull'!L$253, PEFA_number!$A$7:$A$106,0), MATCH('PEFA Pull'!$A367, PEFA_number!$C$3:$CK$3, 0))))</f>
        <v xml:space="preserve"> </v>
      </c>
      <c r="M367" s="105" t="str">
        <f>IF(M$253=$A$248, " ", IF($A367=$A$247, " ", INDEX(PEFA_number!$C$7:$CK$106, MATCH('PEFA Pull'!M$253, PEFA_number!$A$7:$A$106,0), MATCH('PEFA Pull'!$A367, PEFA_number!$C$3:$CK$3, 0))))</f>
        <v xml:space="preserve"> </v>
      </c>
      <c r="N367" s="105">
        <f>IF(N$253=$A$248, " ", IF($A367=$A$247, " ", INDEX(PEFA_number!$C$7:$CK$106, MATCH('PEFA Pull'!N$253, PEFA_number!$A$7:$A$106,0), MATCH('PEFA Pull'!$A367, PEFA_number!$C$3:$CK$3, 0))))</f>
        <v>2</v>
      </c>
      <c r="O367" s="105">
        <f>IF(O$253=$A$248, " ", IF($A367=$A$247, " ", INDEX(PEFA_number!$C$7:$CK$106, MATCH('PEFA Pull'!O$253, PEFA_number!$A$7:$A$106,0), MATCH('PEFA Pull'!$A367, PEFA_number!$C$3:$CK$3, 0))))</f>
        <v>3</v>
      </c>
      <c r="P367" s="105">
        <f>IF(P$253=$A$248, " ", IF($A367=$A$247, " ", INDEX(PEFA_number!$C$7:$CK$106, MATCH('PEFA Pull'!P$253, PEFA_number!$A$7:$A$106,0), MATCH('PEFA Pull'!$A367, PEFA_number!$C$3:$CK$3, 0))))</f>
        <v>2</v>
      </c>
      <c r="Q367" s="105">
        <f>IF(Q$253=$A$248, " ", IF($A367=$A$247, " ", INDEX(PEFA_number!$C$7:$CK$106, MATCH('PEFA Pull'!Q$253, PEFA_number!$A$7:$A$106,0), MATCH('PEFA Pull'!$A367, PEFA_number!$C$3:$CK$3, 0))))</f>
        <v>4</v>
      </c>
      <c r="R367" s="105">
        <f>IF(R$253=$A$248, " ", IF($A367=$A$247, " ", INDEX(PEFA_number!$C$7:$CK$106, MATCH('PEFA Pull'!R$253, PEFA_number!$A$7:$A$106,0), MATCH('PEFA Pull'!$A367, PEFA_number!$C$3:$CK$3, 0))))</f>
        <v>2</v>
      </c>
      <c r="S367" s="105">
        <f>IF(S$253=$A$248, " ", IF($A367=$A$247, " ", INDEX(PEFA_number!$C$7:$CK$106, MATCH('PEFA Pull'!S$253, PEFA_number!$A$7:$A$106,0), MATCH('PEFA Pull'!$A367, PEFA_number!$C$3:$CK$3, 0))))</f>
        <v>2</v>
      </c>
      <c r="T367" s="105">
        <f>IF(T$253=$A$248, " ", IF($A367=$A$247, " ", INDEX(PEFA_number!$C$7:$CK$106, MATCH('PEFA Pull'!T$253, PEFA_number!$A$7:$A$106,0), MATCH('PEFA Pull'!$A367, PEFA_number!$C$3:$CK$3, 0))))</f>
        <v>2</v>
      </c>
      <c r="U367" s="105" t="str">
        <f>IF(U$253=$A$248, " ", IF($A367=$A$247, " ", INDEX(PEFA_number!$C$7:$CK$106, MATCH('PEFA Pull'!U$253, PEFA_number!$A$7:$A$106,0), MATCH('PEFA Pull'!$A367, PEFA_number!$C$3:$CK$3, 0))))</f>
        <v xml:space="preserve"> </v>
      </c>
      <c r="V367" s="105" t="str">
        <f>IF(V$253=$A$248, " ", IF($A367=$A$247, " ", INDEX(PEFA_number!$C$7:$CK$106, MATCH('PEFA Pull'!V$253, PEFA_number!$A$7:$A$106,0), MATCH('PEFA Pull'!$A367, PEFA_number!$C$3:$CK$3, 0))))</f>
        <v xml:space="preserve"> </v>
      </c>
      <c r="W367" s="105" t="str">
        <f>IF(W$253=$A$248, " ", IF($A367=$A$247, " ", INDEX(PEFA_number!$C$7:$CK$106, MATCH('PEFA Pull'!W$253, PEFA_number!$A$7:$A$106,0), MATCH('PEFA Pull'!$A367, PEFA_number!$C$3:$CK$3, 0))))</f>
        <v xml:space="preserve"> </v>
      </c>
      <c r="X367" s="105" t="e">
        <f>IF(X$253=$A$249, " ", IF($A367=$A$247, " ", INDEX([16]CPIA!$D$9:$X$86, MATCH('PEFA Pull'!$A367, [16]CPIA!$C$9:$C$86, 0), MATCH('PEFA Pull'!X$253, [16]CPIA!$D$7:$X$7, 0))))</f>
        <v>#N/A</v>
      </c>
      <c r="Y367" s="105" t="e">
        <f>IF(Y$253=$A$249, " ", IF($A367=$A$247, " ", INDEX([16]CPIA!$D$9:$X$86, MATCH('PEFA Pull'!$A367, [16]CPIA!$C$9:$C$86, 0), MATCH('PEFA Pull'!Y$253, [16]CPIA!$D$7:$X$7, 0))))</f>
        <v>#N/A</v>
      </c>
      <c r="Z367" s="105" t="str">
        <f>IF(Z$253=$A$249, " ", IF($A367=$A$247, " ", INDEX([16]CPIA!$D$9:$X$86, MATCH('PEFA Pull'!$A367, [16]CPIA!$C$9:$C$86, 0), MATCH('PEFA Pull'!Z$253, [16]CPIA!$D$7:$X$7, 0))))</f>
        <v xml:space="preserve"> </v>
      </c>
      <c r="AA367" s="105" t="str">
        <f>IF(AA$253=$A$249, " ", IF($A367=$A$247, " ", INDEX([16]CPIA!$D$9:$X$86, MATCH('PEFA Pull'!$A367, [16]CPIA!$C$9:$C$86, 0), MATCH('PEFA Pull'!AA$253, [16]CPIA!$D$7:$X$7, 0))))</f>
        <v xml:space="preserve"> </v>
      </c>
      <c r="AB367" s="105" t="str">
        <f>IF(AB$253=$A$249, " ", IF($A367=$A$247, " ", INDEX([16]CPIA!$D$9:$X$86, MATCH('PEFA Pull'!$A367, [16]CPIA!$C$9:$C$86, 0), MATCH('PEFA Pull'!AB$253, [16]CPIA!$D$7:$X$7, 0))))</f>
        <v xml:space="preserve"> </v>
      </c>
      <c r="AC367" s="105" t="str">
        <f>IF(AC$253=$A$249, " ", IF($A367=$A$247, " ", INDEX([16]CPIA!$D$9:$X$86, MATCH('PEFA Pull'!$A367, [16]CPIA!$C$9:$C$86, 0), MATCH('PEFA Pull'!AC$253, [16]CPIA!$D$7:$X$7, 0))))</f>
        <v xml:space="preserve"> </v>
      </c>
      <c r="AD367" s="105" t="str">
        <f>IF(AD$253=$A$249, " ", IF($A367=$A$247, " ", INDEX([16]CPIA!$D$9:$X$86, MATCH('PEFA Pull'!$A367, [16]CPIA!$C$9:$C$86, 0), MATCH('PEFA Pull'!AD$253, [16]CPIA!$D$7:$X$7, 0))))</f>
        <v xml:space="preserve"> </v>
      </c>
      <c r="AE367" s="105" t="str">
        <f>IF(AE$253=$A$249, " ", IF($A367=$A$247, " ", INDEX([16]CPIA!$D$9:$X$86, MATCH('PEFA Pull'!$A367, [16]CPIA!$C$9:$C$86, 0), MATCH('PEFA Pull'!AE$253, [16]CPIA!$D$7:$X$7, 0))))</f>
        <v xml:space="preserve"> </v>
      </c>
      <c r="AF367" s="105" t="str">
        <f>IF(AF$253=$A$249, " ", IF($A367=$A$247, " ", INDEX([16]CPIA!$D$9:$X$86, MATCH('PEFA Pull'!$A367, [16]CPIA!$C$9:$C$86, 0), MATCH('PEFA Pull'!AF$253, [16]CPIA!$D$7:$X$7, 0))))</f>
        <v xml:space="preserve"> </v>
      </c>
      <c r="AG367" s="105" t="str">
        <f>IF(AG$253=$A$249, " ", IF($A367=$A$247, " ", INDEX([16]CPIA!$D$9:$X$86, MATCH('PEFA Pull'!$A367, [16]CPIA!$C$9:$C$86, 0), MATCH('PEFA Pull'!AG$253, [16]CPIA!$D$7:$X$7, 0))))</f>
        <v xml:space="preserve"> </v>
      </c>
      <c r="AH367" s="105">
        <f>IF(AH$253=$A$248, " ", IF($A367=$A$247, " ", INDEX(PEFA_number!$C$7:$CK$106, MATCH('PEFA Pull'!AH$253, PEFA_number!$A$7:$A$106,0), MATCH('PEFA Pull'!$A367, PEFA_number!$C$3:$CK$3, 0))))</f>
        <v>3</v>
      </c>
      <c r="AI367" s="105" t="str">
        <f>IF(AI$253=$A$248, " ", IF($A367=$A$247, " ", INDEX(PEFA_number!$C$7:$CK$106, MATCH('PEFA Pull'!AI$253, PEFA_number!$A$7:$A$106,0), MATCH('PEFA Pull'!$A367, PEFA_number!$C$3:$CK$3, 0))))</f>
        <v xml:space="preserve"> </v>
      </c>
      <c r="AJ367" s="105" t="str">
        <f>IF(AJ$253=$A$248, " ", IF($A367=$A$247, " ", INDEX(PEFA_number!$C$7:$CK$106, MATCH('PEFA Pull'!AJ$253, PEFA_number!$A$7:$A$106,0), MATCH('PEFA Pull'!$A367, PEFA_number!$C$3:$CK$3, 0))))</f>
        <v xml:space="preserve"> </v>
      </c>
      <c r="AK367" s="105" t="str">
        <f>IF(AK$253=$A$248, " ", IF($A367=$A$247, " ", INDEX(PEFA_number!$C$7:$CK$106, MATCH('PEFA Pull'!AK$253, PEFA_number!$A$7:$A$106,0), MATCH('PEFA Pull'!$A367, PEFA_number!$C$3:$CK$3, 0))))</f>
        <v xml:space="preserve"> </v>
      </c>
    </row>
    <row r="368" spans="1:37">
      <c r="A368" s="117" t="s">
        <v>114</v>
      </c>
      <c r="B368" s="105">
        <f>IF(B$253=$A$248, " ", IF($A368=$A$247, " ", INDEX(PEFA_number!$C$7:$CK$106, MATCH('PEFA Pull'!B$253, PEFA_number!$A$7:$A$106,0), MATCH('PEFA Pull'!$A368, PEFA_number!$C$3:$CK$3, 0))))</f>
        <v>4</v>
      </c>
      <c r="C368" s="105">
        <f>IF(C$253=$A$248, " ", IF($A368=$A$247, " ", INDEX(PEFA_number!$C$7:$CK$106, MATCH('PEFA Pull'!C$253, PEFA_number!$A$7:$A$106,0), MATCH('PEFA Pull'!$A368, PEFA_number!$C$3:$CK$3, 0))))</f>
        <v>2</v>
      </c>
      <c r="D368" s="105">
        <f>IF(D$253=$A$248, " ", IF($A368=$A$247, " ", INDEX(PEFA_number!$C$7:$CK$106, MATCH('PEFA Pull'!D$253, PEFA_number!$A$7:$A$106,0), MATCH('PEFA Pull'!$A368, PEFA_number!$C$3:$CK$3, 0))))</f>
        <v>2</v>
      </c>
      <c r="E368" s="105">
        <f>IF(E$253=$A$248, " ", IF($A368=$A$247, " ", INDEX(PEFA_number!$C$7:$CK$106, MATCH('PEFA Pull'!E$253, PEFA_number!$A$7:$A$106,0), MATCH('PEFA Pull'!$A368, PEFA_number!$C$3:$CK$3, 0))))</f>
        <v>3</v>
      </c>
      <c r="F368" s="105">
        <f>IF(F$253=$A$248, " ", IF($A368=$A$247, " ", INDEX(PEFA_number!$C$7:$CK$106, MATCH('PEFA Pull'!F$253, PEFA_number!$A$7:$A$106,0), MATCH('PEFA Pull'!$A368, PEFA_number!$C$3:$CK$3, 0))))</f>
        <v>2</v>
      </c>
      <c r="G368" s="105" t="str">
        <f>IF(G$253=$A$248, " ", IF($A368=$A$247, " ", INDEX(PEFA_number!$C$7:$CK$106, MATCH('PEFA Pull'!G$253, PEFA_number!$A$7:$A$106,0), MATCH('PEFA Pull'!$A368, PEFA_number!$C$3:$CK$3, 0))))</f>
        <v xml:space="preserve"> </v>
      </c>
      <c r="H368" s="105" t="str">
        <f>IF(H$253=$A$248, " ", IF($A368=$A$247, " ", INDEX(PEFA_number!$C$7:$CK$106, MATCH('PEFA Pull'!H$253, PEFA_number!$A$7:$A$106,0), MATCH('PEFA Pull'!$A368, PEFA_number!$C$3:$CK$3, 0))))</f>
        <v xml:space="preserve"> </v>
      </c>
      <c r="I368" s="105" t="str">
        <f>IF(I$253=$A$248, " ", IF($A368=$A$247, " ", INDEX(PEFA_number!$C$7:$CK$106, MATCH('PEFA Pull'!I$253, PEFA_number!$A$7:$A$106,0), MATCH('PEFA Pull'!$A368, PEFA_number!$C$3:$CK$3, 0))))</f>
        <v xml:space="preserve"> </v>
      </c>
      <c r="J368" s="105" t="str">
        <f>IF(J$253=$A$248, " ", IF($A368=$A$247, " ", INDEX(PEFA_number!$C$7:$CK$106, MATCH('PEFA Pull'!J$253, PEFA_number!$A$7:$A$106,0), MATCH('PEFA Pull'!$A368, PEFA_number!$C$3:$CK$3, 0))))</f>
        <v xml:space="preserve"> </v>
      </c>
      <c r="K368" s="105" t="str">
        <f>IF(K$253=$A$248, " ", IF($A368=$A$247, " ", INDEX(PEFA_number!$C$7:$CK$106, MATCH('PEFA Pull'!K$253, PEFA_number!$A$7:$A$106,0), MATCH('PEFA Pull'!$A368, PEFA_number!$C$3:$CK$3, 0))))</f>
        <v xml:space="preserve"> </v>
      </c>
      <c r="L368" s="105" t="str">
        <f>IF(L$253=$A$248, " ", IF($A368=$A$247, " ", INDEX(PEFA_number!$C$7:$CK$106, MATCH('PEFA Pull'!L$253, PEFA_number!$A$7:$A$106,0), MATCH('PEFA Pull'!$A368, PEFA_number!$C$3:$CK$3, 0))))</f>
        <v xml:space="preserve"> </v>
      </c>
      <c r="M368" s="105" t="str">
        <f>IF(M$253=$A$248, " ", IF($A368=$A$247, " ", INDEX(PEFA_number!$C$7:$CK$106, MATCH('PEFA Pull'!M$253, PEFA_number!$A$7:$A$106,0), MATCH('PEFA Pull'!$A368, PEFA_number!$C$3:$CK$3, 0))))</f>
        <v xml:space="preserve"> </v>
      </c>
      <c r="N368" s="105">
        <f>IF(N$253=$A$248, " ", IF($A368=$A$247, " ", INDEX(PEFA_number!$C$7:$CK$106, MATCH('PEFA Pull'!N$253, PEFA_number!$A$7:$A$106,0), MATCH('PEFA Pull'!$A368, PEFA_number!$C$3:$CK$3, 0))))</f>
        <v>2</v>
      </c>
      <c r="O368" s="105">
        <f>IF(O$253=$A$248, " ", IF($A368=$A$247, " ", INDEX(PEFA_number!$C$7:$CK$106, MATCH('PEFA Pull'!O$253, PEFA_number!$A$7:$A$106,0), MATCH('PEFA Pull'!$A368, PEFA_number!$C$3:$CK$3, 0))))</f>
        <v>4</v>
      </c>
      <c r="P368" s="105">
        <f>IF(P$253=$A$248, " ", IF($A368=$A$247, " ", INDEX(PEFA_number!$C$7:$CK$106, MATCH('PEFA Pull'!P$253, PEFA_number!$A$7:$A$106,0), MATCH('PEFA Pull'!$A368, PEFA_number!$C$3:$CK$3, 0))))</f>
        <v>3</v>
      </c>
      <c r="Q368" s="105">
        <f>IF(Q$253=$A$248, " ", IF($A368=$A$247, " ", INDEX(PEFA_number!$C$7:$CK$106, MATCH('PEFA Pull'!Q$253, PEFA_number!$A$7:$A$106,0), MATCH('PEFA Pull'!$A368, PEFA_number!$C$3:$CK$3, 0))))</f>
        <v>4</v>
      </c>
      <c r="R368" s="105">
        <f>IF(R$253=$A$248, " ", IF($A368=$A$247, " ", INDEX(PEFA_number!$C$7:$CK$106, MATCH('PEFA Pull'!R$253, PEFA_number!$A$7:$A$106,0), MATCH('PEFA Pull'!$A368, PEFA_number!$C$3:$CK$3, 0))))</f>
        <v>3</v>
      </c>
      <c r="S368" s="105">
        <f>IF(S$253=$A$248, " ", IF($A368=$A$247, " ", INDEX(PEFA_number!$C$7:$CK$106, MATCH('PEFA Pull'!S$253, PEFA_number!$A$7:$A$106,0), MATCH('PEFA Pull'!$A368, PEFA_number!$C$3:$CK$3, 0))))</f>
        <v>1</v>
      </c>
      <c r="T368" s="105">
        <f>IF(T$253=$A$248, " ", IF($A368=$A$247, " ", INDEX(PEFA_number!$C$7:$CK$106, MATCH('PEFA Pull'!T$253, PEFA_number!$A$7:$A$106,0), MATCH('PEFA Pull'!$A368, PEFA_number!$C$3:$CK$3, 0))))</f>
        <v>1</v>
      </c>
      <c r="U368" s="105" t="str">
        <f>IF(U$253=$A$248, " ", IF($A368=$A$247, " ", INDEX(PEFA_number!$C$7:$CK$106, MATCH('PEFA Pull'!U$253, PEFA_number!$A$7:$A$106,0), MATCH('PEFA Pull'!$A368, PEFA_number!$C$3:$CK$3, 0))))</f>
        <v xml:space="preserve"> </v>
      </c>
      <c r="V368" s="105" t="str">
        <f>IF(V$253=$A$248, " ", IF($A368=$A$247, " ", INDEX(PEFA_number!$C$7:$CK$106, MATCH('PEFA Pull'!V$253, PEFA_number!$A$7:$A$106,0), MATCH('PEFA Pull'!$A368, PEFA_number!$C$3:$CK$3, 0))))</f>
        <v xml:space="preserve"> </v>
      </c>
      <c r="W368" s="105" t="str">
        <f>IF(W$253=$A$248, " ", IF($A368=$A$247, " ", INDEX(PEFA_number!$C$7:$CK$106, MATCH('PEFA Pull'!W$253, PEFA_number!$A$7:$A$106,0), MATCH('PEFA Pull'!$A368, PEFA_number!$C$3:$CK$3, 0))))</f>
        <v xml:space="preserve"> </v>
      </c>
      <c r="X368" s="105" t="e">
        <f>IF(X$253=$A$249, " ", IF($A368=$A$247, " ", INDEX([16]CPIA!$D$9:$X$86, MATCH('PEFA Pull'!$A368, [16]CPIA!$C$9:$C$86, 0), MATCH('PEFA Pull'!X$253, [16]CPIA!$D$7:$X$7, 0))))</f>
        <v>#N/A</v>
      </c>
      <c r="Y368" s="105" t="e">
        <f>IF(Y$253=$A$249, " ", IF($A368=$A$247, " ", INDEX([16]CPIA!$D$9:$X$86, MATCH('PEFA Pull'!$A368, [16]CPIA!$C$9:$C$86, 0), MATCH('PEFA Pull'!Y$253, [16]CPIA!$D$7:$X$7, 0))))</f>
        <v>#N/A</v>
      </c>
      <c r="Z368" s="105" t="str">
        <f>IF(Z$253=$A$249, " ", IF($A368=$A$247, " ", INDEX([16]CPIA!$D$9:$X$86, MATCH('PEFA Pull'!$A368, [16]CPIA!$C$9:$C$86, 0), MATCH('PEFA Pull'!Z$253, [16]CPIA!$D$7:$X$7, 0))))</f>
        <v xml:space="preserve"> </v>
      </c>
      <c r="AA368" s="105" t="str">
        <f>IF(AA$253=$A$249, " ", IF($A368=$A$247, " ", INDEX([16]CPIA!$D$9:$X$86, MATCH('PEFA Pull'!$A368, [16]CPIA!$C$9:$C$86, 0), MATCH('PEFA Pull'!AA$253, [16]CPIA!$D$7:$X$7, 0))))</f>
        <v xml:space="preserve"> </v>
      </c>
      <c r="AB368" s="105" t="str">
        <f>IF(AB$253=$A$249, " ", IF($A368=$A$247, " ", INDEX([16]CPIA!$D$9:$X$86, MATCH('PEFA Pull'!$A368, [16]CPIA!$C$9:$C$86, 0), MATCH('PEFA Pull'!AB$253, [16]CPIA!$D$7:$X$7, 0))))</f>
        <v xml:space="preserve"> </v>
      </c>
      <c r="AC368" s="105" t="str">
        <f>IF(AC$253=$A$249, " ", IF($A368=$A$247, " ", INDEX([16]CPIA!$D$9:$X$86, MATCH('PEFA Pull'!$A368, [16]CPIA!$C$9:$C$86, 0), MATCH('PEFA Pull'!AC$253, [16]CPIA!$D$7:$X$7, 0))))</f>
        <v xml:space="preserve"> </v>
      </c>
      <c r="AD368" s="105" t="str">
        <f>IF(AD$253=$A$249, " ", IF($A368=$A$247, " ", INDEX([16]CPIA!$D$9:$X$86, MATCH('PEFA Pull'!$A368, [16]CPIA!$C$9:$C$86, 0), MATCH('PEFA Pull'!AD$253, [16]CPIA!$D$7:$X$7, 0))))</f>
        <v xml:space="preserve"> </v>
      </c>
      <c r="AE368" s="105" t="str">
        <f>IF(AE$253=$A$249, " ", IF($A368=$A$247, " ", INDEX([16]CPIA!$D$9:$X$86, MATCH('PEFA Pull'!$A368, [16]CPIA!$C$9:$C$86, 0), MATCH('PEFA Pull'!AE$253, [16]CPIA!$D$7:$X$7, 0))))</f>
        <v xml:space="preserve"> </v>
      </c>
      <c r="AF368" s="105" t="str">
        <f>IF(AF$253=$A$249, " ", IF($A368=$A$247, " ", INDEX([16]CPIA!$D$9:$X$86, MATCH('PEFA Pull'!$A368, [16]CPIA!$C$9:$C$86, 0), MATCH('PEFA Pull'!AF$253, [16]CPIA!$D$7:$X$7, 0))))</f>
        <v xml:space="preserve"> </v>
      </c>
      <c r="AG368" s="105" t="str">
        <f>IF(AG$253=$A$249, " ", IF($A368=$A$247, " ", INDEX([16]CPIA!$D$9:$X$86, MATCH('PEFA Pull'!$A368, [16]CPIA!$C$9:$C$86, 0), MATCH('PEFA Pull'!AG$253, [16]CPIA!$D$7:$X$7, 0))))</f>
        <v xml:space="preserve"> </v>
      </c>
      <c r="AH368" s="105">
        <f>IF(AH$253=$A$248, " ", IF($A368=$A$247, " ", INDEX(PEFA_number!$C$7:$CK$106, MATCH('PEFA Pull'!AH$253, PEFA_number!$A$7:$A$106,0), MATCH('PEFA Pull'!$A368, PEFA_number!$C$3:$CK$3, 0))))</f>
        <v>4</v>
      </c>
      <c r="AI368" s="105" t="str">
        <f>IF(AI$253=$A$248, " ", IF($A368=$A$247, " ", INDEX(PEFA_number!$C$7:$CK$106, MATCH('PEFA Pull'!AI$253, PEFA_number!$A$7:$A$106,0), MATCH('PEFA Pull'!$A368, PEFA_number!$C$3:$CK$3, 0))))</f>
        <v xml:space="preserve"> </v>
      </c>
      <c r="AJ368" s="105" t="str">
        <f>IF(AJ$253=$A$248, " ", IF($A368=$A$247, " ", INDEX(PEFA_number!$C$7:$CK$106, MATCH('PEFA Pull'!AJ$253, PEFA_number!$A$7:$A$106,0), MATCH('PEFA Pull'!$A368, PEFA_number!$C$3:$CK$3, 0))))</f>
        <v xml:space="preserve"> </v>
      </c>
      <c r="AK368" s="105" t="str">
        <f>IF(AK$253=$A$248, " ", IF($A368=$A$247, " ", INDEX(PEFA_number!$C$7:$CK$106, MATCH('PEFA Pull'!AK$253, PEFA_number!$A$7:$A$106,0), MATCH('PEFA Pull'!$A368, PEFA_number!$C$3:$CK$3, 0))))</f>
        <v xml:space="preserve"> </v>
      </c>
    </row>
    <row r="369" spans="1:37">
      <c r="A369" s="117" t="s">
        <v>115</v>
      </c>
      <c r="B369" s="105">
        <f>IF(B$253=$A$248, " ", IF($A369=$A$247, " ", INDEX(PEFA_number!$C$7:$CK$106, MATCH('PEFA Pull'!B$253, PEFA_number!$A$7:$A$106,0), MATCH('PEFA Pull'!$A369, PEFA_number!$C$3:$CK$3, 0))))</f>
        <v>3</v>
      </c>
      <c r="C369" s="105">
        <f>IF(C$253=$A$248, " ", IF($A369=$A$247, " ", INDEX(PEFA_number!$C$7:$CK$106, MATCH('PEFA Pull'!C$253, PEFA_number!$A$7:$A$106,0), MATCH('PEFA Pull'!$A369, PEFA_number!$C$3:$CK$3, 0))))</f>
        <v>2</v>
      </c>
      <c r="D369" s="105">
        <f>IF(D$253=$A$248, " ", IF($A369=$A$247, " ", INDEX(PEFA_number!$C$7:$CK$106, MATCH('PEFA Pull'!D$253, PEFA_number!$A$7:$A$106,0), MATCH('PEFA Pull'!$A369, PEFA_number!$C$3:$CK$3, 0))))</f>
        <v>2</v>
      </c>
      <c r="E369" s="105">
        <f>IF(E$253=$A$248, " ", IF($A369=$A$247, " ", INDEX(PEFA_number!$C$7:$CK$106, MATCH('PEFA Pull'!E$253, PEFA_number!$A$7:$A$106,0), MATCH('PEFA Pull'!$A369, PEFA_number!$C$3:$CK$3, 0))))</f>
        <v>3</v>
      </c>
      <c r="F369" s="105">
        <f>IF(F$253=$A$248, " ", IF($A369=$A$247, " ", INDEX(PEFA_number!$C$7:$CK$106, MATCH('PEFA Pull'!F$253, PEFA_number!$A$7:$A$106,0), MATCH('PEFA Pull'!$A369, PEFA_number!$C$3:$CK$3, 0))))</f>
        <v>3</v>
      </c>
      <c r="G369" s="105" t="str">
        <f>IF(G$253=$A$248, " ", IF($A369=$A$247, " ", INDEX(PEFA_number!$C$7:$CK$106, MATCH('PEFA Pull'!G$253, PEFA_number!$A$7:$A$106,0), MATCH('PEFA Pull'!$A369, PEFA_number!$C$3:$CK$3, 0))))</f>
        <v xml:space="preserve"> </v>
      </c>
      <c r="H369" s="105" t="str">
        <f>IF(H$253=$A$248, " ", IF($A369=$A$247, " ", INDEX(PEFA_number!$C$7:$CK$106, MATCH('PEFA Pull'!H$253, PEFA_number!$A$7:$A$106,0), MATCH('PEFA Pull'!$A369, PEFA_number!$C$3:$CK$3, 0))))</f>
        <v xml:space="preserve"> </v>
      </c>
      <c r="I369" s="105" t="str">
        <f>IF(I$253=$A$248, " ", IF($A369=$A$247, " ", INDEX(PEFA_number!$C$7:$CK$106, MATCH('PEFA Pull'!I$253, PEFA_number!$A$7:$A$106,0), MATCH('PEFA Pull'!$A369, PEFA_number!$C$3:$CK$3, 0))))</f>
        <v xml:space="preserve"> </v>
      </c>
      <c r="J369" s="105" t="str">
        <f>IF(J$253=$A$248, " ", IF($A369=$A$247, " ", INDEX(PEFA_number!$C$7:$CK$106, MATCH('PEFA Pull'!J$253, PEFA_number!$A$7:$A$106,0), MATCH('PEFA Pull'!$A369, PEFA_number!$C$3:$CK$3, 0))))</f>
        <v xml:space="preserve"> </v>
      </c>
      <c r="K369" s="105" t="str">
        <f>IF(K$253=$A$248, " ", IF($A369=$A$247, " ", INDEX(PEFA_number!$C$7:$CK$106, MATCH('PEFA Pull'!K$253, PEFA_number!$A$7:$A$106,0), MATCH('PEFA Pull'!$A369, PEFA_number!$C$3:$CK$3, 0))))</f>
        <v xml:space="preserve"> </v>
      </c>
      <c r="L369" s="105" t="str">
        <f>IF(L$253=$A$248, " ", IF($A369=$A$247, " ", INDEX(PEFA_number!$C$7:$CK$106, MATCH('PEFA Pull'!L$253, PEFA_number!$A$7:$A$106,0), MATCH('PEFA Pull'!$A369, PEFA_number!$C$3:$CK$3, 0))))</f>
        <v xml:space="preserve"> </v>
      </c>
      <c r="M369" s="105" t="str">
        <f>IF(M$253=$A$248, " ", IF($A369=$A$247, " ", INDEX(PEFA_number!$C$7:$CK$106, MATCH('PEFA Pull'!M$253, PEFA_number!$A$7:$A$106,0), MATCH('PEFA Pull'!$A369, PEFA_number!$C$3:$CK$3, 0))))</f>
        <v xml:space="preserve"> </v>
      </c>
      <c r="N369" s="105">
        <f>IF(N$253=$A$248, " ", IF($A369=$A$247, " ", INDEX(PEFA_number!$C$7:$CK$106, MATCH('PEFA Pull'!N$253, PEFA_number!$A$7:$A$106,0), MATCH('PEFA Pull'!$A369, PEFA_number!$C$3:$CK$3, 0))))</f>
        <v>3</v>
      </c>
      <c r="O369" s="105">
        <f>IF(O$253=$A$248, " ", IF($A369=$A$247, " ", INDEX(PEFA_number!$C$7:$CK$106, MATCH('PEFA Pull'!O$253, PEFA_number!$A$7:$A$106,0), MATCH('PEFA Pull'!$A369, PEFA_number!$C$3:$CK$3, 0))))</f>
        <v>3</v>
      </c>
      <c r="P369" s="105">
        <f>IF(P$253=$A$248, " ", IF($A369=$A$247, " ", INDEX(PEFA_number!$C$7:$CK$106, MATCH('PEFA Pull'!P$253, PEFA_number!$A$7:$A$106,0), MATCH('PEFA Pull'!$A369, PEFA_number!$C$3:$CK$3, 0))))</f>
        <v>1</v>
      </c>
      <c r="Q369" s="105">
        <f>IF(Q$253=$A$248, " ", IF($A369=$A$247, " ", INDEX(PEFA_number!$C$7:$CK$106, MATCH('PEFA Pull'!Q$253, PEFA_number!$A$7:$A$106,0), MATCH('PEFA Pull'!$A369, PEFA_number!$C$3:$CK$3, 0))))</f>
        <v>3</v>
      </c>
      <c r="R369" s="105">
        <f>IF(R$253=$A$248, " ", IF($A369=$A$247, " ", INDEX(PEFA_number!$C$7:$CK$106, MATCH('PEFA Pull'!R$253, PEFA_number!$A$7:$A$106,0), MATCH('PEFA Pull'!$A369, PEFA_number!$C$3:$CK$3, 0))))</f>
        <v>2</v>
      </c>
      <c r="S369" s="105">
        <f>IF(S$253=$A$248, " ", IF($A369=$A$247, " ", INDEX(PEFA_number!$C$7:$CK$106, MATCH('PEFA Pull'!S$253, PEFA_number!$A$7:$A$106,0), MATCH('PEFA Pull'!$A369, PEFA_number!$C$3:$CK$3, 0))))</f>
        <v>2</v>
      </c>
      <c r="T369" s="105">
        <f>IF(T$253=$A$248, " ", IF($A369=$A$247, " ", INDEX(PEFA_number!$C$7:$CK$106, MATCH('PEFA Pull'!T$253, PEFA_number!$A$7:$A$106,0), MATCH('PEFA Pull'!$A369, PEFA_number!$C$3:$CK$3, 0))))</f>
        <v>2</v>
      </c>
      <c r="U369" s="105" t="str">
        <f>IF(U$253=$A$248, " ", IF($A369=$A$247, " ", INDEX(PEFA_number!$C$7:$CK$106, MATCH('PEFA Pull'!U$253, PEFA_number!$A$7:$A$106,0), MATCH('PEFA Pull'!$A369, PEFA_number!$C$3:$CK$3, 0))))</f>
        <v xml:space="preserve"> </v>
      </c>
      <c r="V369" s="105" t="str">
        <f>IF(V$253=$A$248, " ", IF($A369=$A$247, " ", INDEX(PEFA_number!$C$7:$CK$106, MATCH('PEFA Pull'!V$253, PEFA_number!$A$7:$A$106,0), MATCH('PEFA Pull'!$A369, PEFA_number!$C$3:$CK$3, 0))))</f>
        <v xml:space="preserve"> </v>
      </c>
      <c r="W369" s="105" t="str">
        <f>IF(W$253=$A$248, " ", IF($A369=$A$247, " ", INDEX(PEFA_number!$C$7:$CK$106, MATCH('PEFA Pull'!W$253, PEFA_number!$A$7:$A$106,0), MATCH('PEFA Pull'!$A369, PEFA_number!$C$3:$CK$3, 0))))</f>
        <v xml:space="preserve"> </v>
      </c>
      <c r="X369" s="105">
        <f>IF(X$253=$A$249, " ", IF($A369=$A$247, " ", INDEX([16]CPIA!$D$9:$X$86, MATCH('PEFA Pull'!$A369, [16]CPIA!$C$9:$C$86, 0), MATCH('PEFA Pull'!X$253, [16]CPIA!$D$7:$X$7, 0))))</f>
        <v>3</v>
      </c>
      <c r="Y369" s="105">
        <f>IF(Y$253=$A$249, " ", IF($A369=$A$247, " ", INDEX([16]CPIA!$D$9:$X$86, MATCH('PEFA Pull'!$A369, [16]CPIA!$C$9:$C$86, 0), MATCH('PEFA Pull'!Y$253, [16]CPIA!$D$7:$X$7, 0))))</f>
        <v>3</v>
      </c>
      <c r="Z369" s="105" t="str">
        <f>IF(Z$253=$A$249, " ", IF($A369=$A$247, " ", INDEX([16]CPIA!$D$9:$X$86, MATCH('PEFA Pull'!$A369, [16]CPIA!$C$9:$C$86, 0), MATCH('PEFA Pull'!Z$253, [16]CPIA!$D$7:$X$7, 0))))</f>
        <v xml:space="preserve"> </v>
      </c>
      <c r="AA369" s="105" t="str">
        <f>IF(AA$253=$A$249, " ", IF($A369=$A$247, " ", INDEX([16]CPIA!$D$9:$X$86, MATCH('PEFA Pull'!$A369, [16]CPIA!$C$9:$C$86, 0), MATCH('PEFA Pull'!AA$253, [16]CPIA!$D$7:$X$7, 0))))</f>
        <v xml:space="preserve"> </v>
      </c>
      <c r="AB369" s="105" t="str">
        <f>IF(AB$253=$A$249, " ", IF($A369=$A$247, " ", INDEX([16]CPIA!$D$9:$X$86, MATCH('PEFA Pull'!$A369, [16]CPIA!$C$9:$C$86, 0), MATCH('PEFA Pull'!AB$253, [16]CPIA!$D$7:$X$7, 0))))</f>
        <v xml:space="preserve"> </v>
      </c>
      <c r="AC369" s="105" t="str">
        <f>IF(AC$253=$A$249, " ", IF($A369=$A$247, " ", INDEX([16]CPIA!$D$9:$X$86, MATCH('PEFA Pull'!$A369, [16]CPIA!$C$9:$C$86, 0), MATCH('PEFA Pull'!AC$253, [16]CPIA!$D$7:$X$7, 0))))</f>
        <v xml:space="preserve"> </v>
      </c>
      <c r="AD369" s="105" t="str">
        <f>IF(AD$253=$A$249, " ", IF($A369=$A$247, " ", INDEX([16]CPIA!$D$9:$X$86, MATCH('PEFA Pull'!$A369, [16]CPIA!$C$9:$C$86, 0), MATCH('PEFA Pull'!AD$253, [16]CPIA!$D$7:$X$7, 0))))</f>
        <v xml:space="preserve"> </v>
      </c>
      <c r="AE369" s="105" t="str">
        <f>IF(AE$253=$A$249, " ", IF($A369=$A$247, " ", INDEX([16]CPIA!$D$9:$X$86, MATCH('PEFA Pull'!$A369, [16]CPIA!$C$9:$C$86, 0), MATCH('PEFA Pull'!AE$253, [16]CPIA!$D$7:$X$7, 0))))</f>
        <v xml:space="preserve"> </v>
      </c>
      <c r="AF369" s="105" t="str">
        <f>IF(AF$253=$A$249, " ", IF($A369=$A$247, " ", INDEX([16]CPIA!$D$9:$X$86, MATCH('PEFA Pull'!$A369, [16]CPIA!$C$9:$C$86, 0), MATCH('PEFA Pull'!AF$253, [16]CPIA!$D$7:$X$7, 0))))</f>
        <v xml:space="preserve"> </v>
      </c>
      <c r="AG369" s="105" t="str">
        <f>IF(AG$253=$A$249, " ", IF($A369=$A$247, " ", INDEX([16]CPIA!$D$9:$X$86, MATCH('PEFA Pull'!$A369, [16]CPIA!$C$9:$C$86, 0), MATCH('PEFA Pull'!AG$253, [16]CPIA!$D$7:$X$7, 0))))</f>
        <v xml:space="preserve"> </v>
      </c>
      <c r="AH369" s="105">
        <f>IF(AH$253=$A$248, " ", IF($A369=$A$247, " ", INDEX(PEFA_number!$C$7:$CK$106, MATCH('PEFA Pull'!AH$253, PEFA_number!$A$7:$A$106,0), MATCH('PEFA Pull'!$A369, PEFA_number!$C$3:$CK$3, 0))))</f>
        <v>4</v>
      </c>
      <c r="AI369" s="105" t="str">
        <f>IF(AI$253=$A$248, " ", IF($A369=$A$247, " ", INDEX(PEFA_number!$C$7:$CK$106, MATCH('PEFA Pull'!AI$253, PEFA_number!$A$7:$A$106,0), MATCH('PEFA Pull'!$A369, PEFA_number!$C$3:$CK$3, 0))))</f>
        <v xml:space="preserve"> </v>
      </c>
      <c r="AJ369" s="105" t="str">
        <f>IF(AJ$253=$A$248, " ", IF($A369=$A$247, " ", INDEX(PEFA_number!$C$7:$CK$106, MATCH('PEFA Pull'!AJ$253, PEFA_number!$A$7:$A$106,0), MATCH('PEFA Pull'!$A369, PEFA_number!$C$3:$CK$3, 0))))</f>
        <v xml:space="preserve"> </v>
      </c>
      <c r="AK369" s="105" t="str">
        <f>IF(AK$253=$A$248, " ", IF($A369=$A$247, " ", INDEX(PEFA_number!$C$7:$CK$106, MATCH('PEFA Pull'!AK$253, PEFA_number!$A$7:$A$106,0), MATCH('PEFA Pull'!$A369, PEFA_number!$C$3:$CK$3, 0))))</f>
        <v xml:space="preserve"> </v>
      </c>
    </row>
    <row r="370" spans="1:37">
      <c r="A370" s="117" t="s">
        <v>116</v>
      </c>
      <c r="B370" s="105">
        <f>IF(B$253=$A$248, " ", IF($A370=$A$247, " ", INDEX(PEFA_number!$C$7:$CK$106, MATCH('PEFA Pull'!B$253, PEFA_number!$A$7:$A$106,0), MATCH('PEFA Pull'!$A370, PEFA_number!$C$3:$CK$3, 0))))</f>
        <v>2</v>
      </c>
      <c r="C370" s="105">
        <f>IF(C$253=$A$248, " ", IF($A370=$A$247, " ", INDEX(PEFA_number!$C$7:$CK$106, MATCH('PEFA Pull'!C$253, PEFA_number!$A$7:$A$106,0), MATCH('PEFA Pull'!$A370, PEFA_number!$C$3:$CK$3, 0))))</f>
        <v>1</v>
      </c>
      <c r="D370" s="105">
        <f>IF(D$253=$A$248, " ", IF($A370=$A$247, " ", INDEX(PEFA_number!$C$7:$CK$106, MATCH('PEFA Pull'!D$253, PEFA_number!$A$7:$A$106,0), MATCH('PEFA Pull'!$A370, PEFA_number!$C$3:$CK$3, 0))))</f>
        <v>1</v>
      </c>
      <c r="E370" s="105">
        <f>IF(E$253=$A$248, " ", IF($A370=$A$247, " ", INDEX(PEFA_number!$C$7:$CK$106, MATCH('PEFA Pull'!E$253, PEFA_number!$A$7:$A$106,0), MATCH('PEFA Pull'!$A370, PEFA_number!$C$3:$CK$3, 0))))</f>
        <v>2</v>
      </c>
      <c r="F370" s="105">
        <f>IF(F$253=$A$248, " ", IF($A370=$A$247, " ", INDEX(PEFA_number!$C$7:$CK$106, MATCH('PEFA Pull'!F$253, PEFA_number!$A$7:$A$106,0), MATCH('PEFA Pull'!$A370, PEFA_number!$C$3:$CK$3, 0))))</f>
        <v>1</v>
      </c>
      <c r="G370" s="105" t="str">
        <f>IF(G$253=$A$248, " ", IF($A370=$A$247, " ", INDEX(PEFA_number!$C$7:$CK$106, MATCH('PEFA Pull'!G$253, PEFA_number!$A$7:$A$106,0), MATCH('PEFA Pull'!$A370, PEFA_number!$C$3:$CK$3, 0))))</f>
        <v xml:space="preserve"> </v>
      </c>
      <c r="H370" s="105" t="str">
        <f>IF(H$253=$A$248, " ", IF($A370=$A$247, " ", INDEX(PEFA_number!$C$7:$CK$106, MATCH('PEFA Pull'!H$253, PEFA_number!$A$7:$A$106,0), MATCH('PEFA Pull'!$A370, PEFA_number!$C$3:$CK$3, 0))))</f>
        <v xml:space="preserve"> </v>
      </c>
      <c r="I370" s="105" t="str">
        <f>IF(I$253=$A$248, " ", IF($A370=$A$247, " ", INDEX(PEFA_number!$C$7:$CK$106, MATCH('PEFA Pull'!I$253, PEFA_number!$A$7:$A$106,0), MATCH('PEFA Pull'!$A370, PEFA_number!$C$3:$CK$3, 0))))</f>
        <v xml:space="preserve"> </v>
      </c>
      <c r="J370" s="105" t="str">
        <f>IF(J$253=$A$248, " ", IF($A370=$A$247, " ", INDEX(PEFA_number!$C$7:$CK$106, MATCH('PEFA Pull'!J$253, PEFA_number!$A$7:$A$106,0), MATCH('PEFA Pull'!$A370, PEFA_number!$C$3:$CK$3, 0))))</f>
        <v xml:space="preserve"> </v>
      </c>
      <c r="K370" s="105" t="str">
        <f>IF(K$253=$A$248, " ", IF($A370=$A$247, " ", INDEX(PEFA_number!$C$7:$CK$106, MATCH('PEFA Pull'!K$253, PEFA_number!$A$7:$A$106,0), MATCH('PEFA Pull'!$A370, PEFA_number!$C$3:$CK$3, 0))))</f>
        <v xml:space="preserve"> </v>
      </c>
      <c r="L370" s="105" t="str">
        <f>IF(L$253=$A$248, " ", IF($A370=$A$247, " ", INDEX(PEFA_number!$C$7:$CK$106, MATCH('PEFA Pull'!L$253, PEFA_number!$A$7:$A$106,0), MATCH('PEFA Pull'!$A370, PEFA_number!$C$3:$CK$3, 0))))</f>
        <v xml:space="preserve"> </v>
      </c>
      <c r="M370" s="105" t="str">
        <f>IF(M$253=$A$248, " ", IF($A370=$A$247, " ", INDEX(PEFA_number!$C$7:$CK$106, MATCH('PEFA Pull'!M$253, PEFA_number!$A$7:$A$106,0), MATCH('PEFA Pull'!$A370, PEFA_number!$C$3:$CK$3, 0))))</f>
        <v xml:space="preserve"> </v>
      </c>
      <c r="N370" s="105">
        <f>IF(N$253=$A$248, " ", IF($A370=$A$247, " ", INDEX(PEFA_number!$C$7:$CK$106, MATCH('PEFA Pull'!N$253, PEFA_number!$A$7:$A$106,0), MATCH('PEFA Pull'!$A370, PEFA_number!$C$3:$CK$3, 0))))</f>
        <v>0</v>
      </c>
      <c r="O370" s="105">
        <f>IF(O$253=$A$248, " ", IF($A370=$A$247, " ", INDEX(PEFA_number!$C$7:$CK$106, MATCH('PEFA Pull'!O$253, PEFA_number!$A$7:$A$106,0), MATCH('PEFA Pull'!$A370, PEFA_number!$C$3:$CK$3, 0))))</f>
        <v>2</v>
      </c>
      <c r="P370" s="105">
        <f>IF(P$253=$A$248, " ", IF($A370=$A$247, " ", INDEX(PEFA_number!$C$7:$CK$106, MATCH('PEFA Pull'!P$253, PEFA_number!$A$7:$A$106,0), MATCH('PEFA Pull'!$A370, PEFA_number!$C$3:$CK$3, 0))))</f>
        <v>3</v>
      </c>
      <c r="Q370" s="105">
        <f>IF(Q$253=$A$248, " ", IF($A370=$A$247, " ", INDEX(PEFA_number!$C$7:$CK$106, MATCH('PEFA Pull'!Q$253, PEFA_number!$A$7:$A$106,0), MATCH('PEFA Pull'!$A370, PEFA_number!$C$3:$CK$3, 0))))</f>
        <v>2</v>
      </c>
      <c r="R370" s="105">
        <f>IF(R$253=$A$248, " ", IF($A370=$A$247, " ", INDEX(PEFA_number!$C$7:$CK$106, MATCH('PEFA Pull'!R$253, PEFA_number!$A$7:$A$106,0), MATCH('PEFA Pull'!$A370, PEFA_number!$C$3:$CK$3, 0))))</f>
        <v>3</v>
      </c>
      <c r="S370" s="105">
        <f>IF(S$253=$A$248, " ", IF($A370=$A$247, " ", INDEX(PEFA_number!$C$7:$CK$106, MATCH('PEFA Pull'!S$253, PEFA_number!$A$7:$A$106,0), MATCH('PEFA Pull'!$A370, PEFA_number!$C$3:$CK$3, 0))))</f>
        <v>1</v>
      </c>
      <c r="T370" s="105">
        <f>IF(T$253=$A$248, " ", IF($A370=$A$247, " ", INDEX(PEFA_number!$C$7:$CK$106, MATCH('PEFA Pull'!T$253, PEFA_number!$A$7:$A$106,0), MATCH('PEFA Pull'!$A370, PEFA_number!$C$3:$CK$3, 0))))</f>
        <v>2</v>
      </c>
      <c r="U370" s="105" t="str">
        <f>IF(U$253=$A$248, " ", IF($A370=$A$247, " ", INDEX(PEFA_number!$C$7:$CK$106, MATCH('PEFA Pull'!U$253, PEFA_number!$A$7:$A$106,0), MATCH('PEFA Pull'!$A370, PEFA_number!$C$3:$CK$3, 0))))</f>
        <v xml:space="preserve"> </v>
      </c>
      <c r="V370" s="105" t="str">
        <f>IF(V$253=$A$248, " ", IF($A370=$A$247, " ", INDEX(PEFA_number!$C$7:$CK$106, MATCH('PEFA Pull'!V$253, PEFA_number!$A$7:$A$106,0), MATCH('PEFA Pull'!$A370, PEFA_number!$C$3:$CK$3, 0))))</f>
        <v xml:space="preserve"> </v>
      </c>
      <c r="W370" s="105" t="str">
        <f>IF(W$253=$A$248, " ", IF($A370=$A$247, " ", INDEX(PEFA_number!$C$7:$CK$106, MATCH('PEFA Pull'!W$253, PEFA_number!$A$7:$A$106,0), MATCH('PEFA Pull'!$A370, PEFA_number!$C$3:$CK$3, 0))))</f>
        <v xml:space="preserve"> </v>
      </c>
      <c r="X370" s="105" t="e">
        <f>IF(X$253=$A$249, " ", IF($A370=$A$247, " ", INDEX([16]CPIA!$D$9:$X$86, MATCH('PEFA Pull'!$A370, [16]CPIA!$C$9:$C$86, 0), MATCH('PEFA Pull'!X$253, [16]CPIA!$D$7:$X$7, 0))))</f>
        <v>#N/A</v>
      </c>
      <c r="Y370" s="105" t="e">
        <f>IF(Y$253=$A$249, " ", IF($A370=$A$247, " ", INDEX([16]CPIA!$D$9:$X$86, MATCH('PEFA Pull'!$A370, [16]CPIA!$C$9:$C$86, 0), MATCH('PEFA Pull'!Y$253, [16]CPIA!$D$7:$X$7, 0))))</f>
        <v>#N/A</v>
      </c>
      <c r="Z370" s="105" t="str">
        <f>IF(Z$253=$A$249, " ", IF($A370=$A$247, " ", INDEX([16]CPIA!$D$9:$X$86, MATCH('PEFA Pull'!$A370, [16]CPIA!$C$9:$C$86, 0), MATCH('PEFA Pull'!Z$253, [16]CPIA!$D$7:$X$7, 0))))</f>
        <v xml:space="preserve"> </v>
      </c>
      <c r="AA370" s="105" t="str">
        <f>IF(AA$253=$A$249, " ", IF($A370=$A$247, " ", INDEX([16]CPIA!$D$9:$X$86, MATCH('PEFA Pull'!$A370, [16]CPIA!$C$9:$C$86, 0), MATCH('PEFA Pull'!AA$253, [16]CPIA!$D$7:$X$7, 0))))</f>
        <v xml:space="preserve"> </v>
      </c>
      <c r="AB370" s="105" t="str">
        <f>IF(AB$253=$A$249, " ", IF($A370=$A$247, " ", INDEX([16]CPIA!$D$9:$X$86, MATCH('PEFA Pull'!$A370, [16]CPIA!$C$9:$C$86, 0), MATCH('PEFA Pull'!AB$253, [16]CPIA!$D$7:$X$7, 0))))</f>
        <v xml:space="preserve"> </v>
      </c>
      <c r="AC370" s="105" t="str">
        <f>IF(AC$253=$A$249, " ", IF($A370=$A$247, " ", INDEX([16]CPIA!$D$9:$X$86, MATCH('PEFA Pull'!$A370, [16]CPIA!$C$9:$C$86, 0), MATCH('PEFA Pull'!AC$253, [16]CPIA!$D$7:$X$7, 0))))</f>
        <v xml:space="preserve"> </v>
      </c>
      <c r="AD370" s="105" t="str">
        <f>IF(AD$253=$A$249, " ", IF($A370=$A$247, " ", INDEX([16]CPIA!$D$9:$X$86, MATCH('PEFA Pull'!$A370, [16]CPIA!$C$9:$C$86, 0), MATCH('PEFA Pull'!AD$253, [16]CPIA!$D$7:$X$7, 0))))</f>
        <v xml:space="preserve"> </v>
      </c>
      <c r="AE370" s="105" t="str">
        <f>IF(AE$253=$A$249, " ", IF($A370=$A$247, " ", INDEX([16]CPIA!$D$9:$X$86, MATCH('PEFA Pull'!$A370, [16]CPIA!$C$9:$C$86, 0), MATCH('PEFA Pull'!AE$253, [16]CPIA!$D$7:$X$7, 0))))</f>
        <v xml:space="preserve"> </v>
      </c>
      <c r="AF370" s="105" t="str">
        <f>IF(AF$253=$A$249, " ", IF($A370=$A$247, " ", INDEX([16]CPIA!$D$9:$X$86, MATCH('PEFA Pull'!$A370, [16]CPIA!$C$9:$C$86, 0), MATCH('PEFA Pull'!AF$253, [16]CPIA!$D$7:$X$7, 0))))</f>
        <v xml:space="preserve"> </v>
      </c>
      <c r="AG370" s="105" t="str">
        <f>IF(AG$253=$A$249, " ", IF($A370=$A$247, " ", INDEX([16]CPIA!$D$9:$X$86, MATCH('PEFA Pull'!$A370, [16]CPIA!$C$9:$C$86, 0), MATCH('PEFA Pull'!AG$253, [16]CPIA!$D$7:$X$7, 0))))</f>
        <v xml:space="preserve"> </v>
      </c>
      <c r="AH370" s="105">
        <f>IF(AH$253=$A$248, " ", IF($A370=$A$247, " ", INDEX(PEFA_number!$C$7:$CK$106, MATCH('PEFA Pull'!AH$253, PEFA_number!$A$7:$A$106,0), MATCH('PEFA Pull'!$A370, PEFA_number!$C$3:$CK$3, 0))))</f>
        <v>2</v>
      </c>
      <c r="AI370" s="105" t="str">
        <f>IF(AI$253=$A$248, " ", IF($A370=$A$247, " ", INDEX(PEFA_number!$C$7:$CK$106, MATCH('PEFA Pull'!AI$253, PEFA_number!$A$7:$A$106,0), MATCH('PEFA Pull'!$A370, PEFA_number!$C$3:$CK$3, 0))))</f>
        <v xml:space="preserve"> </v>
      </c>
      <c r="AJ370" s="105" t="str">
        <f>IF(AJ$253=$A$248, " ", IF($A370=$A$247, " ", INDEX(PEFA_number!$C$7:$CK$106, MATCH('PEFA Pull'!AJ$253, PEFA_number!$A$7:$A$106,0), MATCH('PEFA Pull'!$A370, PEFA_number!$C$3:$CK$3, 0))))</f>
        <v xml:space="preserve"> </v>
      </c>
      <c r="AK370" s="105" t="str">
        <f>IF(AK$253=$A$248, " ", IF($A370=$A$247, " ", INDEX(PEFA_number!$C$7:$CK$106, MATCH('PEFA Pull'!AK$253, PEFA_number!$A$7:$A$106,0), MATCH('PEFA Pull'!$A370, PEFA_number!$C$3:$CK$3, 0))))</f>
        <v xml:space="preserve"> </v>
      </c>
    </row>
    <row r="371" spans="1:37">
      <c r="A371" s="117" t="s">
        <v>117</v>
      </c>
      <c r="B371" s="105" t="e">
        <f>IF(B$253=$A$248, " ", IF($A371=$A$247, " ", INDEX(PEFA_number!$C$7:$CK$106, MATCH('PEFA Pull'!B$253, PEFA_number!$A$7:$A$106,0), MATCH('PEFA Pull'!$A371, PEFA_number!$C$3:$CK$3, 0))))</f>
        <v>#N/A</v>
      </c>
      <c r="C371" s="105" t="e">
        <f>IF(C$253=$A$248, " ", IF($A371=$A$247, " ", INDEX(PEFA_number!$C$7:$CK$106, MATCH('PEFA Pull'!C$253, PEFA_number!$A$7:$A$106,0), MATCH('PEFA Pull'!$A371, PEFA_number!$C$3:$CK$3, 0))))</f>
        <v>#N/A</v>
      </c>
      <c r="D371" s="105" t="e">
        <f>IF(D$253=$A$248, " ", IF($A371=$A$247, " ", INDEX(PEFA_number!$C$7:$CK$106, MATCH('PEFA Pull'!D$253, PEFA_number!$A$7:$A$106,0), MATCH('PEFA Pull'!$A371, PEFA_number!$C$3:$CK$3, 0))))</f>
        <v>#N/A</v>
      </c>
      <c r="E371" s="105" t="e">
        <f>IF(E$253=$A$248, " ", IF($A371=$A$247, " ", INDEX(PEFA_number!$C$7:$CK$106, MATCH('PEFA Pull'!E$253, PEFA_number!$A$7:$A$106,0), MATCH('PEFA Pull'!$A371, PEFA_number!$C$3:$CK$3, 0))))</f>
        <v>#N/A</v>
      </c>
      <c r="F371" s="105" t="e">
        <f>IF(F$253=$A$248, " ", IF($A371=$A$247, " ", INDEX(PEFA_number!$C$7:$CK$106, MATCH('PEFA Pull'!F$253, PEFA_number!$A$7:$A$106,0), MATCH('PEFA Pull'!$A371, PEFA_number!$C$3:$CK$3, 0))))</f>
        <v>#N/A</v>
      </c>
      <c r="G371" s="105" t="str">
        <f>IF(G$253=$A$248, " ", IF($A371=$A$247, " ", INDEX(PEFA_number!$C$7:$CK$106, MATCH('PEFA Pull'!G$253, PEFA_number!$A$7:$A$106,0), MATCH('PEFA Pull'!$A371, PEFA_number!$C$3:$CK$3, 0))))</f>
        <v xml:space="preserve"> </v>
      </c>
      <c r="H371" s="105" t="str">
        <f>IF(H$253=$A$248, " ", IF($A371=$A$247, " ", INDEX(PEFA_number!$C$7:$CK$106, MATCH('PEFA Pull'!H$253, PEFA_number!$A$7:$A$106,0), MATCH('PEFA Pull'!$A371, PEFA_number!$C$3:$CK$3, 0))))</f>
        <v xml:space="preserve"> </v>
      </c>
      <c r="I371" s="105" t="str">
        <f>IF(I$253=$A$248, " ", IF($A371=$A$247, " ", INDEX(PEFA_number!$C$7:$CK$106, MATCH('PEFA Pull'!I$253, PEFA_number!$A$7:$A$106,0), MATCH('PEFA Pull'!$A371, PEFA_number!$C$3:$CK$3, 0))))</f>
        <v xml:space="preserve"> </v>
      </c>
      <c r="J371" s="105" t="str">
        <f>IF(J$253=$A$248, " ", IF($A371=$A$247, " ", INDEX(PEFA_number!$C$7:$CK$106, MATCH('PEFA Pull'!J$253, PEFA_number!$A$7:$A$106,0), MATCH('PEFA Pull'!$A371, PEFA_number!$C$3:$CK$3, 0))))</f>
        <v xml:space="preserve"> </v>
      </c>
      <c r="K371" s="105" t="str">
        <f>IF(K$253=$A$248, " ", IF($A371=$A$247, " ", INDEX(PEFA_number!$C$7:$CK$106, MATCH('PEFA Pull'!K$253, PEFA_number!$A$7:$A$106,0), MATCH('PEFA Pull'!$A371, PEFA_number!$C$3:$CK$3, 0))))</f>
        <v xml:space="preserve"> </v>
      </c>
      <c r="L371" s="105" t="str">
        <f>IF(L$253=$A$248, " ", IF($A371=$A$247, " ", INDEX(PEFA_number!$C$7:$CK$106, MATCH('PEFA Pull'!L$253, PEFA_number!$A$7:$A$106,0), MATCH('PEFA Pull'!$A371, PEFA_number!$C$3:$CK$3, 0))))</f>
        <v xml:space="preserve"> </v>
      </c>
      <c r="M371" s="105" t="str">
        <f>IF(M$253=$A$248, " ", IF($A371=$A$247, " ", INDEX(PEFA_number!$C$7:$CK$106, MATCH('PEFA Pull'!M$253, PEFA_number!$A$7:$A$106,0), MATCH('PEFA Pull'!$A371, PEFA_number!$C$3:$CK$3, 0))))</f>
        <v xml:space="preserve"> </v>
      </c>
      <c r="N371" s="105" t="e">
        <f>IF(N$253=$A$248, " ", IF($A371=$A$247, " ", INDEX(PEFA_number!$C$7:$CK$106, MATCH('PEFA Pull'!N$253, PEFA_number!$A$7:$A$106,0), MATCH('PEFA Pull'!$A371, PEFA_number!$C$3:$CK$3, 0))))</f>
        <v>#N/A</v>
      </c>
      <c r="O371" s="105" t="e">
        <f>IF(O$253=$A$248, " ", IF($A371=$A$247, " ", INDEX(PEFA_number!$C$7:$CK$106, MATCH('PEFA Pull'!O$253, PEFA_number!$A$7:$A$106,0), MATCH('PEFA Pull'!$A371, PEFA_number!$C$3:$CK$3, 0))))</f>
        <v>#N/A</v>
      </c>
      <c r="P371" s="105" t="e">
        <f>IF(P$253=$A$248, " ", IF($A371=$A$247, " ", INDEX(PEFA_number!$C$7:$CK$106, MATCH('PEFA Pull'!P$253, PEFA_number!$A$7:$A$106,0), MATCH('PEFA Pull'!$A371, PEFA_number!$C$3:$CK$3, 0))))</f>
        <v>#N/A</v>
      </c>
      <c r="Q371" s="105" t="e">
        <f>IF(Q$253=$A$248, " ", IF($A371=$A$247, " ", INDEX(PEFA_number!$C$7:$CK$106, MATCH('PEFA Pull'!Q$253, PEFA_number!$A$7:$A$106,0), MATCH('PEFA Pull'!$A371, PEFA_number!$C$3:$CK$3, 0))))</f>
        <v>#N/A</v>
      </c>
      <c r="R371" s="105" t="e">
        <f>IF(R$253=$A$248, " ", IF($A371=$A$247, " ", INDEX(PEFA_number!$C$7:$CK$106, MATCH('PEFA Pull'!R$253, PEFA_number!$A$7:$A$106,0), MATCH('PEFA Pull'!$A371, PEFA_number!$C$3:$CK$3, 0))))</f>
        <v>#N/A</v>
      </c>
      <c r="S371" s="105" t="e">
        <f>IF(S$253=$A$248, " ", IF($A371=$A$247, " ", INDEX(PEFA_number!$C$7:$CK$106, MATCH('PEFA Pull'!S$253, PEFA_number!$A$7:$A$106,0), MATCH('PEFA Pull'!$A371, PEFA_number!$C$3:$CK$3, 0))))</f>
        <v>#N/A</v>
      </c>
      <c r="T371" s="105" t="e">
        <f>IF(T$253=$A$248, " ", IF($A371=$A$247, " ", INDEX(PEFA_number!$C$7:$CK$106, MATCH('PEFA Pull'!T$253, PEFA_number!$A$7:$A$106,0), MATCH('PEFA Pull'!$A371, PEFA_number!$C$3:$CK$3, 0))))</f>
        <v>#N/A</v>
      </c>
      <c r="U371" s="105" t="str">
        <f>IF(U$253=$A$248, " ", IF($A371=$A$247, " ", INDEX(PEFA_number!$C$7:$CK$106, MATCH('PEFA Pull'!U$253, PEFA_number!$A$7:$A$106,0), MATCH('PEFA Pull'!$A371, PEFA_number!$C$3:$CK$3, 0))))</f>
        <v xml:space="preserve"> </v>
      </c>
      <c r="V371" s="105" t="str">
        <f>IF(V$253=$A$248, " ", IF($A371=$A$247, " ", INDEX(PEFA_number!$C$7:$CK$106, MATCH('PEFA Pull'!V$253, PEFA_number!$A$7:$A$106,0), MATCH('PEFA Pull'!$A371, PEFA_number!$C$3:$CK$3, 0))))</f>
        <v xml:space="preserve"> </v>
      </c>
      <c r="W371" s="105" t="str">
        <f>IF(W$253=$A$248, " ", IF($A371=$A$247, " ", INDEX(PEFA_number!$C$7:$CK$106, MATCH('PEFA Pull'!W$253, PEFA_number!$A$7:$A$106,0), MATCH('PEFA Pull'!$A371, PEFA_number!$C$3:$CK$3, 0))))</f>
        <v xml:space="preserve"> </v>
      </c>
      <c r="X371" s="105" t="e">
        <f>IF(X$253=$A$249, " ", IF($A371=$A$247, " ", INDEX([16]CPIA!$D$9:$X$86, MATCH('PEFA Pull'!$A371, [16]CPIA!$C$9:$C$86, 0), MATCH('PEFA Pull'!X$253, [16]CPIA!$D$7:$X$7, 0))))</f>
        <v>#N/A</v>
      </c>
      <c r="Y371" s="105" t="e">
        <f>IF(Y$253=$A$249, " ", IF($A371=$A$247, " ", INDEX([16]CPIA!$D$9:$X$86, MATCH('PEFA Pull'!$A371, [16]CPIA!$C$9:$C$86, 0), MATCH('PEFA Pull'!Y$253, [16]CPIA!$D$7:$X$7, 0))))</f>
        <v>#N/A</v>
      </c>
      <c r="Z371" s="105" t="str">
        <f>IF(Z$253=$A$249, " ", IF($A371=$A$247, " ", INDEX([16]CPIA!$D$9:$X$86, MATCH('PEFA Pull'!$A371, [16]CPIA!$C$9:$C$86, 0), MATCH('PEFA Pull'!Z$253, [16]CPIA!$D$7:$X$7, 0))))</f>
        <v xml:space="preserve"> </v>
      </c>
      <c r="AA371" s="105" t="str">
        <f>IF(AA$253=$A$249, " ", IF($A371=$A$247, " ", INDEX([16]CPIA!$D$9:$X$86, MATCH('PEFA Pull'!$A371, [16]CPIA!$C$9:$C$86, 0), MATCH('PEFA Pull'!AA$253, [16]CPIA!$D$7:$X$7, 0))))</f>
        <v xml:space="preserve"> </v>
      </c>
      <c r="AB371" s="105" t="str">
        <f>IF(AB$253=$A$249, " ", IF($A371=$A$247, " ", INDEX([16]CPIA!$D$9:$X$86, MATCH('PEFA Pull'!$A371, [16]CPIA!$C$9:$C$86, 0), MATCH('PEFA Pull'!AB$253, [16]CPIA!$D$7:$X$7, 0))))</f>
        <v xml:space="preserve"> </v>
      </c>
      <c r="AC371" s="105" t="str">
        <f>IF(AC$253=$A$249, " ", IF($A371=$A$247, " ", INDEX([16]CPIA!$D$9:$X$86, MATCH('PEFA Pull'!$A371, [16]CPIA!$C$9:$C$86, 0), MATCH('PEFA Pull'!AC$253, [16]CPIA!$D$7:$X$7, 0))))</f>
        <v xml:space="preserve"> </v>
      </c>
      <c r="AD371" s="105" t="str">
        <f>IF(AD$253=$A$249, " ", IF($A371=$A$247, " ", INDEX([16]CPIA!$D$9:$X$86, MATCH('PEFA Pull'!$A371, [16]CPIA!$C$9:$C$86, 0), MATCH('PEFA Pull'!AD$253, [16]CPIA!$D$7:$X$7, 0))))</f>
        <v xml:space="preserve"> </v>
      </c>
      <c r="AE371" s="105" t="str">
        <f>IF(AE$253=$A$249, " ", IF($A371=$A$247, " ", INDEX([16]CPIA!$D$9:$X$86, MATCH('PEFA Pull'!$A371, [16]CPIA!$C$9:$C$86, 0), MATCH('PEFA Pull'!AE$253, [16]CPIA!$D$7:$X$7, 0))))</f>
        <v xml:space="preserve"> </v>
      </c>
      <c r="AF371" s="105" t="str">
        <f>IF(AF$253=$A$249, " ", IF($A371=$A$247, " ", INDEX([16]CPIA!$D$9:$X$86, MATCH('PEFA Pull'!$A371, [16]CPIA!$C$9:$C$86, 0), MATCH('PEFA Pull'!AF$253, [16]CPIA!$D$7:$X$7, 0))))</f>
        <v xml:space="preserve"> </v>
      </c>
      <c r="AG371" s="105" t="str">
        <f>IF(AG$253=$A$249, " ", IF($A371=$A$247, " ", INDEX([16]CPIA!$D$9:$X$86, MATCH('PEFA Pull'!$A371, [16]CPIA!$C$9:$C$86, 0), MATCH('PEFA Pull'!AG$253, [16]CPIA!$D$7:$X$7, 0))))</f>
        <v xml:space="preserve"> </v>
      </c>
      <c r="AH371" s="105" t="e">
        <f>IF(AH$253=$A$248, " ", IF($A371=$A$247, " ", INDEX(PEFA_number!$C$7:$CK$106, MATCH('PEFA Pull'!AH$253, PEFA_number!$A$7:$A$106,0), MATCH('PEFA Pull'!$A371, PEFA_number!$C$3:$CK$3, 0))))</f>
        <v>#N/A</v>
      </c>
      <c r="AI371" s="105" t="str">
        <f>IF(AI$253=$A$248, " ", IF($A371=$A$247, " ", INDEX(PEFA_number!$C$7:$CK$106, MATCH('PEFA Pull'!AI$253, PEFA_number!$A$7:$A$106,0), MATCH('PEFA Pull'!$A371, PEFA_number!$C$3:$CK$3, 0))))</f>
        <v xml:space="preserve"> </v>
      </c>
      <c r="AJ371" s="105" t="str">
        <f>IF(AJ$253=$A$248, " ", IF($A371=$A$247, " ", INDEX(PEFA_number!$C$7:$CK$106, MATCH('PEFA Pull'!AJ$253, PEFA_number!$A$7:$A$106,0), MATCH('PEFA Pull'!$A371, PEFA_number!$C$3:$CK$3, 0))))</f>
        <v xml:space="preserve"> </v>
      </c>
      <c r="AK371" s="105" t="str">
        <f>IF(AK$253=$A$248, " ", IF($A371=$A$247, " ", INDEX(PEFA_number!$C$7:$CK$106, MATCH('PEFA Pull'!AK$253, PEFA_number!$A$7:$A$106,0), MATCH('PEFA Pull'!$A371, PEFA_number!$C$3:$CK$3, 0))))</f>
        <v xml:space="preserve"> </v>
      </c>
    </row>
    <row r="372" spans="1:37">
      <c r="A372" s="117" t="s">
        <v>118</v>
      </c>
      <c r="B372" s="105">
        <f>IF(B$253=$A$248, " ", IF($A372=$A$247, " ", INDEX(PEFA_number!$C$7:$CK$106, MATCH('PEFA Pull'!B$253, PEFA_number!$A$7:$A$106,0), MATCH('PEFA Pull'!$A372, PEFA_number!$C$3:$CK$3, 0))))</f>
        <v>2</v>
      </c>
      <c r="C372" s="105">
        <f>IF(C$253=$A$248, " ", IF($A372=$A$247, " ", INDEX(PEFA_number!$C$7:$CK$106, MATCH('PEFA Pull'!C$253, PEFA_number!$A$7:$A$106,0), MATCH('PEFA Pull'!$A372, PEFA_number!$C$3:$CK$3, 0))))</f>
        <v>2</v>
      </c>
      <c r="D372" s="105">
        <f>IF(D$253=$A$248, " ", IF($A372=$A$247, " ", INDEX(PEFA_number!$C$7:$CK$106, MATCH('PEFA Pull'!D$253, PEFA_number!$A$7:$A$106,0), MATCH('PEFA Pull'!$A372, PEFA_number!$C$3:$CK$3, 0))))</f>
        <v>2</v>
      </c>
      <c r="E372" s="105">
        <f>IF(E$253=$A$248, " ", IF($A372=$A$247, " ", INDEX(PEFA_number!$C$7:$CK$106, MATCH('PEFA Pull'!E$253, PEFA_number!$A$7:$A$106,0), MATCH('PEFA Pull'!$A372, PEFA_number!$C$3:$CK$3, 0))))</f>
        <v>3</v>
      </c>
      <c r="F372" s="105">
        <f>IF(F$253=$A$248, " ", IF($A372=$A$247, " ", INDEX(PEFA_number!$C$7:$CK$106, MATCH('PEFA Pull'!F$253, PEFA_number!$A$7:$A$106,0), MATCH('PEFA Pull'!$A372, PEFA_number!$C$3:$CK$3, 0))))</f>
        <v>3</v>
      </c>
      <c r="G372" s="105" t="str">
        <f>IF(G$253=$A$248, " ", IF($A372=$A$247, " ", INDEX(PEFA_number!$C$7:$CK$106, MATCH('PEFA Pull'!G$253, PEFA_number!$A$7:$A$106,0), MATCH('PEFA Pull'!$A372, PEFA_number!$C$3:$CK$3, 0))))</f>
        <v xml:space="preserve"> </v>
      </c>
      <c r="H372" s="105" t="str">
        <f>IF(H$253=$A$248, " ", IF($A372=$A$247, " ", INDEX(PEFA_number!$C$7:$CK$106, MATCH('PEFA Pull'!H$253, PEFA_number!$A$7:$A$106,0), MATCH('PEFA Pull'!$A372, PEFA_number!$C$3:$CK$3, 0))))</f>
        <v xml:space="preserve"> </v>
      </c>
      <c r="I372" s="105" t="str">
        <f>IF(I$253=$A$248, " ", IF($A372=$A$247, " ", INDEX(PEFA_number!$C$7:$CK$106, MATCH('PEFA Pull'!I$253, PEFA_number!$A$7:$A$106,0), MATCH('PEFA Pull'!$A372, PEFA_number!$C$3:$CK$3, 0))))</f>
        <v xml:space="preserve"> </v>
      </c>
      <c r="J372" s="105" t="str">
        <f>IF(J$253=$A$248, " ", IF($A372=$A$247, " ", INDEX(PEFA_number!$C$7:$CK$106, MATCH('PEFA Pull'!J$253, PEFA_number!$A$7:$A$106,0), MATCH('PEFA Pull'!$A372, PEFA_number!$C$3:$CK$3, 0))))</f>
        <v xml:space="preserve"> </v>
      </c>
      <c r="K372" s="105" t="str">
        <f>IF(K$253=$A$248, " ", IF($A372=$A$247, " ", INDEX(PEFA_number!$C$7:$CK$106, MATCH('PEFA Pull'!K$253, PEFA_number!$A$7:$A$106,0), MATCH('PEFA Pull'!$A372, PEFA_number!$C$3:$CK$3, 0))))</f>
        <v xml:space="preserve"> </v>
      </c>
      <c r="L372" s="105" t="str">
        <f>IF(L$253=$A$248, " ", IF($A372=$A$247, " ", INDEX(PEFA_number!$C$7:$CK$106, MATCH('PEFA Pull'!L$253, PEFA_number!$A$7:$A$106,0), MATCH('PEFA Pull'!$A372, PEFA_number!$C$3:$CK$3, 0))))</f>
        <v xml:space="preserve"> </v>
      </c>
      <c r="M372" s="105" t="str">
        <f>IF(M$253=$A$248, " ", IF($A372=$A$247, " ", INDEX(PEFA_number!$C$7:$CK$106, MATCH('PEFA Pull'!M$253, PEFA_number!$A$7:$A$106,0), MATCH('PEFA Pull'!$A372, PEFA_number!$C$3:$CK$3, 0))))</f>
        <v xml:space="preserve"> </v>
      </c>
      <c r="N372" s="105">
        <f>IF(N$253=$A$248, " ", IF($A372=$A$247, " ", INDEX(PEFA_number!$C$7:$CK$106, MATCH('PEFA Pull'!N$253, PEFA_number!$A$7:$A$106,0), MATCH('PEFA Pull'!$A372, PEFA_number!$C$3:$CK$3, 0))))</f>
        <v>1</v>
      </c>
      <c r="O372" s="105">
        <f>IF(O$253=$A$248, " ", IF($A372=$A$247, " ", INDEX(PEFA_number!$C$7:$CK$106, MATCH('PEFA Pull'!O$253, PEFA_number!$A$7:$A$106,0), MATCH('PEFA Pull'!$A372, PEFA_number!$C$3:$CK$3, 0))))</f>
        <v>3</v>
      </c>
      <c r="P372" s="105">
        <f>IF(P$253=$A$248, " ", IF($A372=$A$247, " ", INDEX(PEFA_number!$C$7:$CK$106, MATCH('PEFA Pull'!P$253, PEFA_number!$A$7:$A$106,0), MATCH('PEFA Pull'!$A372, PEFA_number!$C$3:$CK$3, 0))))</f>
        <v>1</v>
      </c>
      <c r="Q372" s="105">
        <f>IF(Q$253=$A$248, " ", IF($A372=$A$247, " ", INDEX(PEFA_number!$C$7:$CK$106, MATCH('PEFA Pull'!Q$253, PEFA_number!$A$7:$A$106,0), MATCH('PEFA Pull'!$A372, PEFA_number!$C$3:$CK$3, 0))))</f>
        <v>2</v>
      </c>
      <c r="R372" s="105">
        <f>IF(R$253=$A$248, " ", IF($A372=$A$247, " ", INDEX(PEFA_number!$C$7:$CK$106, MATCH('PEFA Pull'!R$253, PEFA_number!$A$7:$A$106,0), MATCH('PEFA Pull'!$A372, PEFA_number!$C$3:$CK$3, 0))))</f>
        <v>2</v>
      </c>
      <c r="S372" s="105">
        <f>IF(S$253=$A$248, " ", IF($A372=$A$247, " ", INDEX(PEFA_number!$C$7:$CK$106, MATCH('PEFA Pull'!S$253, PEFA_number!$A$7:$A$106,0), MATCH('PEFA Pull'!$A372, PEFA_number!$C$3:$CK$3, 0))))</f>
        <v>2</v>
      </c>
      <c r="T372" s="105">
        <f>IF(T$253=$A$248, " ", IF($A372=$A$247, " ", INDEX(PEFA_number!$C$7:$CK$106, MATCH('PEFA Pull'!T$253, PEFA_number!$A$7:$A$106,0), MATCH('PEFA Pull'!$A372, PEFA_number!$C$3:$CK$3, 0))))</f>
        <v>1</v>
      </c>
      <c r="U372" s="105" t="str">
        <f>IF(U$253=$A$248, " ", IF($A372=$A$247, " ", INDEX(PEFA_number!$C$7:$CK$106, MATCH('PEFA Pull'!U$253, PEFA_number!$A$7:$A$106,0), MATCH('PEFA Pull'!$A372, PEFA_number!$C$3:$CK$3, 0))))</f>
        <v xml:space="preserve"> </v>
      </c>
      <c r="V372" s="105" t="str">
        <f>IF(V$253=$A$248, " ", IF($A372=$A$247, " ", INDEX(PEFA_number!$C$7:$CK$106, MATCH('PEFA Pull'!V$253, PEFA_number!$A$7:$A$106,0), MATCH('PEFA Pull'!$A372, PEFA_number!$C$3:$CK$3, 0))))</f>
        <v xml:space="preserve"> </v>
      </c>
      <c r="W372" s="105" t="str">
        <f>IF(W$253=$A$248, " ", IF($A372=$A$247, " ", INDEX(PEFA_number!$C$7:$CK$106, MATCH('PEFA Pull'!W$253, PEFA_number!$A$7:$A$106,0), MATCH('PEFA Pull'!$A372, PEFA_number!$C$3:$CK$3, 0))))</f>
        <v xml:space="preserve"> </v>
      </c>
      <c r="X372" s="105">
        <f>IF(X$253=$A$249, " ", IF($A372=$A$247, " ", INDEX([16]CPIA!$D$9:$X$86, MATCH('PEFA Pull'!$A372, [16]CPIA!$C$9:$C$86, 0), MATCH('PEFA Pull'!X$253, [16]CPIA!$D$7:$X$7, 0))))</f>
        <v>3</v>
      </c>
      <c r="Y372" s="105">
        <f>IF(Y$253=$A$249, " ", IF($A372=$A$247, " ", INDEX([16]CPIA!$D$9:$X$86, MATCH('PEFA Pull'!$A372, [16]CPIA!$C$9:$C$86, 0), MATCH('PEFA Pull'!Y$253, [16]CPIA!$D$7:$X$7, 0))))</f>
        <v>3</v>
      </c>
      <c r="Z372" s="105" t="str">
        <f>IF(Z$253=$A$249, " ", IF($A372=$A$247, " ", INDEX([16]CPIA!$D$9:$X$86, MATCH('PEFA Pull'!$A372, [16]CPIA!$C$9:$C$86, 0), MATCH('PEFA Pull'!Z$253, [16]CPIA!$D$7:$X$7, 0))))</f>
        <v xml:space="preserve"> </v>
      </c>
      <c r="AA372" s="105" t="str">
        <f>IF(AA$253=$A$249, " ", IF($A372=$A$247, " ", INDEX([16]CPIA!$D$9:$X$86, MATCH('PEFA Pull'!$A372, [16]CPIA!$C$9:$C$86, 0), MATCH('PEFA Pull'!AA$253, [16]CPIA!$D$7:$X$7, 0))))</f>
        <v xml:space="preserve"> </v>
      </c>
      <c r="AB372" s="105" t="str">
        <f>IF(AB$253=$A$249, " ", IF($A372=$A$247, " ", INDEX([16]CPIA!$D$9:$X$86, MATCH('PEFA Pull'!$A372, [16]CPIA!$C$9:$C$86, 0), MATCH('PEFA Pull'!AB$253, [16]CPIA!$D$7:$X$7, 0))))</f>
        <v xml:space="preserve"> </v>
      </c>
      <c r="AC372" s="105" t="str">
        <f>IF(AC$253=$A$249, " ", IF($A372=$A$247, " ", INDEX([16]CPIA!$D$9:$X$86, MATCH('PEFA Pull'!$A372, [16]CPIA!$C$9:$C$86, 0), MATCH('PEFA Pull'!AC$253, [16]CPIA!$D$7:$X$7, 0))))</f>
        <v xml:space="preserve"> </v>
      </c>
      <c r="AD372" s="105" t="str">
        <f>IF(AD$253=$A$249, " ", IF($A372=$A$247, " ", INDEX([16]CPIA!$D$9:$X$86, MATCH('PEFA Pull'!$A372, [16]CPIA!$C$9:$C$86, 0), MATCH('PEFA Pull'!AD$253, [16]CPIA!$D$7:$X$7, 0))))</f>
        <v xml:space="preserve"> </v>
      </c>
      <c r="AE372" s="105" t="str">
        <f>IF(AE$253=$A$249, " ", IF($A372=$A$247, " ", INDEX([16]CPIA!$D$9:$X$86, MATCH('PEFA Pull'!$A372, [16]CPIA!$C$9:$C$86, 0), MATCH('PEFA Pull'!AE$253, [16]CPIA!$D$7:$X$7, 0))))</f>
        <v xml:space="preserve"> </v>
      </c>
      <c r="AF372" s="105" t="str">
        <f>IF(AF$253=$A$249, " ", IF($A372=$A$247, " ", INDEX([16]CPIA!$D$9:$X$86, MATCH('PEFA Pull'!$A372, [16]CPIA!$C$9:$C$86, 0), MATCH('PEFA Pull'!AF$253, [16]CPIA!$D$7:$X$7, 0))))</f>
        <v xml:space="preserve"> </v>
      </c>
      <c r="AG372" s="105" t="str">
        <f>IF(AG$253=$A$249, " ", IF($A372=$A$247, " ", INDEX([16]CPIA!$D$9:$X$86, MATCH('PEFA Pull'!$A372, [16]CPIA!$C$9:$C$86, 0), MATCH('PEFA Pull'!AG$253, [16]CPIA!$D$7:$X$7, 0))))</f>
        <v xml:space="preserve"> </v>
      </c>
      <c r="AH372" s="105">
        <f>IF(AH$253=$A$248, " ", IF($A372=$A$247, " ", INDEX(PEFA_number!$C$7:$CK$106, MATCH('PEFA Pull'!AH$253, PEFA_number!$A$7:$A$106,0), MATCH('PEFA Pull'!$A372, PEFA_number!$C$3:$CK$3, 0))))</f>
        <v>2</v>
      </c>
      <c r="AI372" s="105" t="str">
        <f>IF(AI$253=$A$248, " ", IF($A372=$A$247, " ", INDEX(PEFA_number!$C$7:$CK$106, MATCH('PEFA Pull'!AI$253, PEFA_number!$A$7:$A$106,0), MATCH('PEFA Pull'!$A372, PEFA_number!$C$3:$CK$3, 0))))</f>
        <v xml:space="preserve"> </v>
      </c>
      <c r="AJ372" s="105" t="str">
        <f>IF(AJ$253=$A$248, " ", IF($A372=$A$247, " ", INDEX(PEFA_number!$C$7:$CK$106, MATCH('PEFA Pull'!AJ$253, PEFA_number!$A$7:$A$106,0), MATCH('PEFA Pull'!$A372, PEFA_number!$C$3:$CK$3, 0))))</f>
        <v xml:space="preserve"> </v>
      </c>
      <c r="AK372" s="105" t="str">
        <f>IF(AK$253=$A$248, " ", IF($A372=$A$247, " ", INDEX(PEFA_number!$C$7:$CK$106, MATCH('PEFA Pull'!AK$253, PEFA_number!$A$7:$A$106,0), MATCH('PEFA Pull'!$A372, PEFA_number!$C$3:$CK$3, 0))))</f>
        <v xml:space="preserve"> </v>
      </c>
    </row>
    <row r="373" spans="1:37">
      <c r="A373" s="117" t="s">
        <v>119</v>
      </c>
      <c r="B373" s="105" t="e">
        <f>IF(B$253=$A$248, " ", IF($A373=$A$247, " ", INDEX(PEFA_number!$C$7:$CK$106, MATCH('PEFA Pull'!B$253, PEFA_number!$A$7:$A$106,0), MATCH('PEFA Pull'!$A373, PEFA_number!$C$3:$CK$3, 0))))</f>
        <v>#N/A</v>
      </c>
      <c r="C373" s="105" t="e">
        <f>IF(C$253=$A$248, " ", IF($A373=$A$247, " ", INDEX(PEFA_number!$C$7:$CK$106, MATCH('PEFA Pull'!C$253, PEFA_number!$A$7:$A$106,0), MATCH('PEFA Pull'!$A373, PEFA_number!$C$3:$CK$3, 0))))</f>
        <v>#N/A</v>
      </c>
      <c r="D373" s="105" t="e">
        <f>IF(D$253=$A$248, " ", IF($A373=$A$247, " ", INDEX(PEFA_number!$C$7:$CK$106, MATCH('PEFA Pull'!D$253, PEFA_number!$A$7:$A$106,0), MATCH('PEFA Pull'!$A373, PEFA_number!$C$3:$CK$3, 0))))</f>
        <v>#N/A</v>
      </c>
      <c r="E373" s="105" t="e">
        <f>IF(E$253=$A$248, " ", IF($A373=$A$247, " ", INDEX(PEFA_number!$C$7:$CK$106, MATCH('PEFA Pull'!E$253, PEFA_number!$A$7:$A$106,0), MATCH('PEFA Pull'!$A373, PEFA_number!$C$3:$CK$3, 0))))</f>
        <v>#N/A</v>
      </c>
      <c r="F373" s="105" t="e">
        <f>IF(F$253=$A$248, " ", IF($A373=$A$247, " ", INDEX(PEFA_number!$C$7:$CK$106, MATCH('PEFA Pull'!F$253, PEFA_number!$A$7:$A$106,0), MATCH('PEFA Pull'!$A373, PEFA_number!$C$3:$CK$3, 0))))</f>
        <v>#N/A</v>
      </c>
      <c r="G373" s="105" t="str">
        <f>IF(G$253=$A$248, " ", IF($A373=$A$247, " ", INDEX(PEFA_number!$C$7:$CK$106, MATCH('PEFA Pull'!G$253, PEFA_number!$A$7:$A$106,0), MATCH('PEFA Pull'!$A373, PEFA_number!$C$3:$CK$3, 0))))</f>
        <v xml:space="preserve"> </v>
      </c>
      <c r="H373" s="105" t="str">
        <f>IF(H$253=$A$248, " ", IF($A373=$A$247, " ", INDEX(PEFA_number!$C$7:$CK$106, MATCH('PEFA Pull'!H$253, PEFA_number!$A$7:$A$106,0), MATCH('PEFA Pull'!$A373, PEFA_number!$C$3:$CK$3, 0))))</f>
        <v xml:space="preserve"> </v>
      </c>
      <c r="I373" s="105" t="str">
        <f>IF(I$253=$A$248, " ", IF($A373=$A$247, " ", INDEX(PEFA_number!$C$7:$CK$106, MATCH('PEFA Pull'!I$253, PEFA_number!$A$7:$A$106,0), MATCH('PEFA Pull'!$A373, PEFA_number!$C$3:$CK$3, 0))))</f>
        <v xml:space="preserve"> </v>
      </c>
      <c r="J373" s="105" t="str">
        <f>IF(J$253=$A$248, " ", IF($A373=$A$247, " ", INDEX(PEFA_number!$C$7:$CK$106, MATCH('PEFA Pull'!J$253, PEFA_number!$A$7:$A$106,0), MATCH('PEFA Pull'!$A373, PEFA_number!$C$3:$CK$3, 0))))</f>
        <v xml:space="preserve"> </v>
      </c>
      <c r="K373" s="105" t="str">
        <f>IF(K$253=$A$248, " ", IF($A373=$A$247, " ", INDEX(PEFA_number!$C$7:$CK$106, MATCH('PEFA Pull'!K$253, PEFA_number!$A$7:$A$106,0), MATCH('PEFA Pull'!$A373, PEFA_number!$C$3:$CK$3, 0))))</f>
        <v xml:space="preserve"> </v>
      </c>
      <c r="L373" s="105" t="str">
        <f>IF(L$253=$A$248, " ", IF($A373=$A$247, " ", INDEX(PEFA_number!$C$7:$CK$106, MATCH('PEFA Pull'!L$253, PEFA_number!$A$7:$A$106,0), MATCH('PEFA Pull'!$A373, PEFA_number!$C$3:$CK$3, 0))))</f>
        <v xml:space="preserve"> </v>
      </c>
      <c r="M373" s="105" t="str">
        <f>IF(M$253=$A$248, " ", IF($A373=$A$247, " ", INDEX(PEFA_number!$C$7:$CK$106, MATCH('PEFA Pull'!M$253, PEFA_number!$A$7:$A$106,0), MATCH('PEFA Pull'!$A373, PEFA_number!$C$3:$CK$3, 0))))</f>
        <v xml:space="preserve"> </v>
      </c>
      <c r="N373" s="105" t="e">
        <f>IF(N$253=$A$248, " ", IF($A373=$A$247, " ", INDEX(PEFA_number!$C$7:$CK$106, MATCH('PEFA Pull'!N$253, PEFA_number!$A$7:$A$106,0), MATCH('PEFA Pull'!$A373, PEFA_number!$C$3:$CK$3, 0))))</f>
        <v>#N/A</v>
      </c>
      <c r="O373" s="105" t="e">
        <f>IF(O$253=$A$248, " ", IF($A373=$A$247, " ", INDEX(PEFA_number!$C$7:$CK$106, MATCH('PEFA Pull'!O$253, PEFA_number!$A$7:$A$106,0), MATCH('PEFA Pull'!$A373, PEFA_number!$C$3:$CK$3, 0))))</f>
        <v>#N/A</v>
      </c>
      <c r="P373" s="105" t="e">
        <f>IF(P$253=$A$248, " ", IF($A373=$A$247, " ", INDEX(PEFA_number!$C$7:$CK$106, MATCH('PEFA Pull'!P$253, PEFA_number!$A$7:$A$106,0), MATCH('PEFA Pull'!$A373, PEFA_number!$C$3:$CK$3, 0))))</f>
        <v>#N/A</v>
      </c>
      <c r="Q373" s="105" t="e">
        <f>IF(Q$253=$A$248, " ", IF($A373=$A$247, " ", INDEX(PEFA_number!$C$7:$CK$106, MATCH('PEFA Pull'!Q$253, PEFA_number!$A$7:$A$106,0), MATCH('PEFA Pull'!$A373, PEFA_number!$C$3:$CK$3, 0))))</f>
        <v>#N/A</v>
      </c>
      <c r="R373" s="105" t="e">
        <f>IF(R$253=$A$248, " ", IF($A373=$A$247, " ", INDEX(PEFA_number!$C$7:$CK$106, MATCH('PEFA Pull'!R$253, PEFA_number!$A$7:$A$106,0), MATCH('PEFA Pull'!$A373, PEFA_number!$C$3:$CK$3, 0))))</f>
        <v>#N/A</v>
      </c>
      <c r="S373" s="105" t="e">
        <f>IF(S$253=$A$248, " ", IF($A373=$A$247, " ", INDEX(PEFA_number!$C$7:$CK$106, MATCH('PEFA Pull'!S$253, PEFA_number!$A$7:$A$106,0), MATCH('PEFA Pull'!$A373, PEFA_number!$C$3:$CK$3, 0))))</f>
        <v>#N/A</v>
      </c>
      <c r="T373" s="105" t="e">
        <f>IF(T$253=$A$248, " ", IF($A373=$A$247, " ", INDEX(PEFA_number!$C$7:$CK$106, MATCH('PEFA Pull'!T$253, PEFA_number!$A$7:$A$106,0), MATCH('PEFA Pull'!$A373, PEFA_number!$C$3:$CK$3, 0))))</f>
        <v>#N/A</v>
      </c>
      <c r="U373" s="105" t="str">
        <f>IF(U$253=$A$248, " ", IF($A373=$A$247, " ", INDEX(PEFA_number!$C$7:$CK$106, MATCH('PEFA Pull'!U$253, PEFA_number!$A$7:$A$106,0), MATCH('PEFA Pull'!$A373, PEFA_number!$C$3:$CK$3, 0))))</f>
        <v xml:space="preserve"> </v>
      </c>
      <c r="V373" s="105" t="str">
        <f>IF(V$253=$A$248, " ", IF($A373=$A$247, " ", INDEX(PEFA_number!$C$7:$CK$106, MATCH('PEFA Pull'!V$253, PEFA_number!$A$7:$A$106,0), MATCH('PEFA Pull'!$A373, PEFA_number!$C$3:$CK$3, 0))))</f>
        <v xml:space="preserve"> </v>
      </c>
      <c r="W373" s="105" t="str">
        <f>IF(W$253=$A$248, " ", IF($A373=$A$247, " ", INDEX(PEFA_number!$C$7:$CK$106, MATCH('PEFA Pull'!W$253, PEFA_number!$A$7:$A$106,0), MATCH('PEFA Pull'!$A373, PEFA_number!$C$3:$CK$3, 0))))</f>
        <v xml:space="preserve"> </v>
      </c>
      <c r="X373" s="105" t="e">
        <f>IF(X$253=$A$249, " ", IF($A373=$A$247, " ", INDEX([16]CPIA!$D$9:$X$86, MATCH('PEFA Pull'!$A373, [16]CPIA!$C$9:$C$86, 0), MATCH('PEFA Pull'!X$253, [16]CPIA!$D$7:$X$7, 0))))</f>
        <v>#N/A</v>
      </c>
      <c r="Y373" s="105" t="e">
        <f>IF(Y$253=$A$249, " ", IF($A373=$A$247, " ", INDEX([16]CPIA!$D$9:$X$86, MATCH('PEFA Pull'!$A373, [16]CPIA!$C$9:$C$86, 0), MATCH('PEFA Pull'!Y$253, [16]CPIA!$D$7:$X$7, 0))))</f>
        <v>#N/A</v>
      </c>
      <c r="Z373" s="105" t="str">
        <f>IF(Z$253=$A$249, " ", IF($A373=$A$247, " ", INDEX([16]CPIA!$D$9:$X$86, MATCH('PEFA Pull'!$A373, [16]CPIA!$C$9:$C$86, 0), MATCH('PEFA Pull'!Z$253, [16]CPIA!$D$7:$X$7, 0))))</f>
        <v xml:space="preserve"> </v>
      </c>
      <c r="AA373" s="105" t="str">
        <f>IF(AA$253=$A$249, " ", IF($A373=$A$247, " ", INDEX([16]CPIA!$D$9:$X$86, MATCH('PEFA Pull'!$A373, [16]CPIA!$C$9:$C$86, 0), MATCH('PEFA Pull'!AA$253, [16]CPIA!$D$7:$X$7, 0))))</f>
        <v xml:space="preserve"> </v>
      </c>
      <c r="AB373" s="105" t="str">
        <f>IF(AB$253=$A$249, " ", IF($A373=$A$247, " ", INDEX([16]CPIA!$D$9:$X$86, MATCH('PEFA Pull'!$A373, [16]CPIA!$C$9:$C$86, 0), MATCH('PEFA Pull'!AB$253, [16]CPIA!$D$7:$X$7, 0))))</f>
        <v xml:space="preserve"> </v>
      </c>
      <c r="AC373" s="105" t="str">
        <f>IF(AC$253=$A$249, " ", IF($A373=$A$247, " ", INDEX([16]CPIA!$D$9:$X$86, MATCH('PEFA Pull'!$A373, [16]CPIA!$C$9:$C$86, 0), MATCH('PEFA Pull'!AC$253, [16]CPIA!$D$7:$X$7, 0))))</f>
        <v xml:space="preserve"> </v>
      </c>
      <c r="AD373" s="105" t="str">
        <f>IF(AD$253=$A$249, " ", IF($A373=$A$247, " ", INDEX([16]CPIA!$D$9:$X$86, MATCH('PEFA Pull'!$A373, [16]CPIA!$C$9:$C$86, 0), MATCH('PEFA Pull'!AD$253, [16]CPIA!$D$7:$X$7, 0))))</f>
        <v xml:space="preserve"> </v>
      </c>
      <c r="AE373" s="105" t="str">
        <f>IF(AE$253=$A$249, " ", IF($A373=$A$247, " ", INDEX([16]CPIA!$D$9:$X$86, MATCH('PEFA Pull'!$A373, [16]CPIA!$C$9:$C$86, 0), MATCH('PEFA Pull'!AE$253, [16]CPIA!$D$7:$X$7, 0))))</f>
        <v xml:space="preserve"> </v>
      </c>
      <c r="AF373" s="105" t="str">
        <f>IF(AF$253=$A$249, " ", IF($A373=$A$247, " ", INDEX([16]CPIA!$D$9:$X$86, MATCH('PEFA Pull'!$A373, [16]CPIA!$C$9:$C$86, 0), MATCH('PEFA Pull'!AF$253, [16]CPIA!$D$7:$X$7, 0))))</f>
        <v xml:space="preserve"> </v>
      </c>
      <c r="AG373" s="105" t="str">
        <f>IF(AG$253=$A$249, " ", IF($A373=$A$247, " ", INDEX([16]CPIA!$D$9:$X$86, MATCH('PEFA Pull'!$A373, [16]CPIA!$C$9:$C$86, 0), MATCH('PEFA Pull'!AG$253, [16]CPIA!$D$7:$X$7, 0))))</f>
        <v xml:space="preserve"> </v>
      </c>
      <c r="AH373" s="105" t="e">
        <f>IF(AH$253=$A$248, " ", IF($A373=$A$247, " ", INDEX(PEFA_number!$C$7:$CK$106, MATCH('PEFA Pull'!AH$253, PEFA_number!$A$7:$A$106,0), MATCH('PEFA Pull'!$A373, PEFA_number!$C$3:$CK$3, 0))))</f>
        <v>#N/A</v>
      </c>
      <c r="AI373" s="105" t="str">
        <f>IF(AI$253=$A$248, " ", IF($A373=$A$247, " ", INDEX(PEFA_number!$C$7:$CK$106, MATCH('PEFA Pull'!AI$253, PEFA_number!$A$7:$A$106,0), MATCH('PEFA Pull'!$A373, PEFA_number!$C$3:$CK$3, 0))))</f>
        <v xml:space="preserve"> </v>
      </c>
      <c r="AJ373" s="105" t="str">
        <f>IF(AJ$253=$A$248, " ", IF($A373=$A$247, " ", INDEX(PEFA_number!$C$7:$CK$106, MATCH('PEFA Pull'!AJ$253, PEFA_number!$A$7:$A$106,0), MATCH('PEFA Pull'!$A373, PEFA_number!$C$3:$CK$3, 0))))</f>
        <v xml:space="preserve"> </v>
      </c>
      <c r="AK373" s="105" t="str">
        <f>IF(AK$253=$A$248, " ", IF($A373=$A$247, " ", INDEX(PEFA_number!$C$7:$CK$106, MATCH('PEFA Pull'!AK$253, PEFA_number!$A$7:$A$106,0), MATCH('PEFA Pull'!$A373, PEFA_number!$C$3:$CK$3, 0))))</f>
        <v xml:space="preserve"> </v>
      </c>
    </row>
    <row r="374" spans="1:37">
      <c r="A374" s="117" t="s">
        <v>120</v>
      </c>
      <c r="B374" s="105" t="e">
        <f>IF(B$253=$A$248, " ", IF($A374=$A$247, " ", INDEX(PEFA_number!$C$7:$CK$106, MATCH('PEFA Pull'!B$253, PEFA_number!$A$7:$A$106,0), MATCH('PEFA Pull'!$A374, PEFA_number!$C$3:$CK$3, 0))))</f>
        <v>#N/A</v>
      </c>
      <c r="C374" s="105" t="e">
        <f>IF(C$253=$A$248, " ", IF($A374=$A$247, " ", INDEX(PEFA_number!$C$7:$CK$106, MATCH('PEFA Pull'!C$253, PEFA_number!$A$7:$A$106,0), MATCH('PEFA Pull'!$A374, PEFA_number!$C$3:$CK$3, 0))))</f>
        <v>#N/A</v>
      </c>
      <c r="D374" s="105" t="e">
        <f>IF(D$253=$A$248, " ", IF($A374=$A$247, " ", INDEX(PEFA_number!$C$7:$CK$106, MATCH('PEFA Pull'!D$253, PEFA_number!$A$7:$A$106,0), MATCH('PEFA Pull'!$A374, PEFA_number!$C$3:$CK$3, 0))))</f>
        <v>#N/A</v>
      </c>
      <c r="E374" s="105" t="e">
        <f>IF(E$253=$A$248, " ", IF($A374=$A$247, " ", INDEX(PEFA_number!$C$7:$CK$106, MATCH('PEFA Pull'!E$253, PEFA_number!$A$7:$A$106,0), MATCH('PEFA Pull'!$A374, PEFA_number!$C$3:$CK$3, 0))))</f>
        <v>#N/A</v>
      </c>
      <c r="F374" s="105" t="e">
        <f>IF(F$253=$A$248, " ", IF($A374=$A$247, " ", INDEX(PEFA_number!$C$7:$CK$106, MATCH('PEFA Pull'!F$253, PEFA_number!$A$7:$A$106,0), MATCH('PEFA Pull'!$A374, PEFA_number!$C$3:$CK$3, 0))))</f>
        <v>#N/A</v>
      </c>
      <c r="G374" s="105" t="str">
        <f>IF(G$253=$A$248, " ", IF($A374=$A$247, " ", INDEX(PEFA_number!$C$7:$CK$106, MATCH('PEFA Pull'!G$253, PEFA_number!$A$7:$A$106,0), MATCH('PEFA Pull'!$A374, PEFA_number!$C$3:$CK$3, 0))))</f>
        <v xml:space="preserve"> </v>
      </c>
      <c r="H374" s="105" t="str">
        <f>IF(H$253=$A$248, " ", IF($A374=$A$247, " ", INDEX(PEFA_number!$C$7:$CK$106, MATCH('PEFA Pull'!H$253, PEFA_number!$A$7:$A$106,0), MATCH('PEFA Pull'!$A374, PEFA_number!$C$3:$CK$3, 0))))</f>
        <v xml:space="preserve"> </v>
      </c>
      <c r="I374" s="105" t="str">
        <f>IF(I$253=$A$248, " ", IF($A374=$A$247, " ", INDEX(PEFA_number!$C$7:$CK$106, MATCH('PEFA Pull'!I$253, PEFA_number!$A$7:$A$106,0), MATCH('PEFA Pull'!$A374, PEFA_number!$C$3:$CK$3, 0))))</f>
        <v xml:space="preserve"> </v>
      </c>
      <c r="J374" s="105" t="str">
        <f>IF(J$253=$A$248, " ", IF($A374=$A$247, " ", INDEX(PEFA_number!$C$7:$CK$106, MATCH('PEFA Pull'!J$253, PEFA_number!$A$7:$A$106,0), MATCH('PEFA Pull'!$A374, PEFA_number!$C$3:$CK$3, 0))))</f>
        <v xml:space="preserve"> </v>
      </c>
      <c r="K374" s="105" t="str">
        <f>IF(K$253=$A$248, " ", IF($A374=$A$247, " ", INDEX(PEFA_number!$C$7:$CK$106, MATCH('PEFA Pull'!K$253, PEFA_number!$A$7:$A$106,0), MATCH('PEFA Pull'!$A374, PEFA_number!$C$3:$CK$3, 0))))</f>
        <v xml:space="preserve"> </v>
      </c>
      <c r="L374" s="105" t="str">
        <f>IF(L$253=$A$248, " ", IF($A374=$A$247, " ", INDEX(PEFA_number!$C$7:$CK$106, MATCH('PEFA Pull'!L$253, PEFA_number!$A$7:$A$106,0), MATCH('PEFA Pull'!$A374, PEFA_number!$C$3:$CK$3, 0))))</f>
        <v xml:space="preserve"> </v>
      </c>
      <c r="M374" s="105" t="str">
        <f>IF(M$253=$A$248, " ", IF($A374=$A$247, " ", INDEX(PEFA_number!$C$7:$CK$106, MATCH('PEFA Pull'!M$253, PEFA_number!$A$7:$A$106,0), MATCH('PEFA Pull'!$A374, PEFA_number!$C$3:$CK$3, 0))))</f>
        <v xml:space="preserve"> </v>
      </c>
      <c r="N374" s="105" t="e">
        <f>IF(N$253=$A$248, " ", IF($A374=$A$247, " ", INDEX(PEFA_number!$C$7:$CK$106, MATCH('PEFA Pull'!N$253, PEFA_number!$A$7:$A$106,0), MATCH('PEFA Pull'!$A374, PEFA_number!$C$3:$CK$3, 0))))</f>
        <v>#N/A</v>
      </c>
      <c r="O374" s="105" t="e">
        <f>IF(O$253=$A$248, " ", IF($A374=$A$247, " ", INDEX(PEFA_number!$C$7:$CK$106, MATCH('PEFA Pull'!O$253, PEFA_number!$A$7:$A$106,0), MATCH('PEFA Pull'!$A374, PEFA_number!$C$3:$CK$3, 0))))</f>
        <v>#N/A</v>
      </c>
      <c r="P374" s="105" t="e">
        <f>IF(P$253=$A$248, " ", IF($A374=$A$247, " ", INDEX(PEFA_number!$C$7:$CK$106, MATCH('PEFA Pull'!P$253, PEFA_number!$A$7:$A$106,0), MATCH('PEFA Pull'!$A374, PEFA_number!$C$3:$CK$3, 0))))</f>
        <v>#N/A</v>
      </c>
      <c r="Q374" s="105" t="e">
        <f>IF(Q$253=$A$248, " ", IF($A374=$A$247, " ", INDEX(PEFA_number!$C$7:$CK$106, MATCH('PEFA Pull'!Q$253, PEFA_number!$A$7:$A$106,0), MATCH('PEFA Pull'!$A374, PEFA_number!$C$3:$CK$3, 0))))</f>
        <v>#N/A</v>
      </c>
      <c r="R374" s="105" t="e">
        <f>IF(R$253=$A$248, " ", IF($A374=$A$247, " ", INDEX(PEFA_number!$C$7:$CK$106, MATCH('PEFA Pull'!R$253, PEFA_number!$A$7:$A$106,0), MATCH('PEFA Pull'!$A374, PEFA_number!$C$3:$CK$3, 0))))</f>
        <v>#N/A</v>
      </c>
      <c r="S374" s="105" t="e">
        <f>IF(S$253=$A$248, " ", IF($A374=$A$247, " ", INDEX(PEFA_number!$C$7:$CK$106, MATCH('PEFA Pull'!S$253, PEFA_number!$A$7:$A$106,0), MATCH('PEFA Pull'!$A374, PEFA_number!$C$3:$CK$3, 0))))</f>
        <v>#N/A</v>
      </c>
      <c r="T374" s="105" t="e">
        <f>IF(T$253=$A$248, " ", IF($A374=$A$247, " ", INDEX(PEFA_number!$C$7:$CK$106, MATCH('PEFA Pull'!T$253, PEFA_number!$A$7:$A$106,0), MATCH('PEFA Pull'!$A374, PEFA_number!$C$3:$CK$3, 0))))</f>
        <v>#N/A</v>
      </c>
      <c r="U374" s="105" t="str">
        <f>IF(U$253=$A$248, " ", IF($A374=$A$247, " ", INDEX(PEFA_number!$C$7:$CK$106, MATCH('PEFA Pull'!U$253, PEFA_number!$A$7:$A$106,0), MATCH('PEFA Pull'!$A374, PEFA_number!$C$3:$CK$3, 0))))</f>
        <v xml:space="preserve"> </v>
      </c>
      <c r="V374" s="105" t="str">
        <f>IF(V$253=$A$248, " ", IF($A374=$A$247, " ", INDEX(PEFA_number!$C$7:$CK$106, MATCH('PEFA Pull'!V$253, PEFA_number!$A$7:$A$106,0), MATCH('PEFA Pull'!$A374, PEFA_number!$C$3:$CK$3, 0))))</f>
        <v xml:space="preserve"> </v>
      </c>
      <c r="W374" s="105" t="str">
        <f>IF(W$253=$A$248, " ", IF($A374=$A$247, " ", INDEX(PEFA_number!$C$7:$CK$106, MATCH('PEFA Pull'!W$253, PEFA_number!$A$7:$A$106,0), MATCH('PEFA Pull'!$A374, PEFA_number!$C$3:$CK$3, 0))))</f>
        <v xml:space="preserve"> </v>
      </c>
      <c r="X374" s="105" t="e">
        <f>IF(X$253=$A$249, " ", IF($A374=$A$247, " ", INDEX([16]CPIA!$D$9:$X$86, MATCH('PEFA Pull'!$A374, [16]CPIA!$C$9:$C$86, 0), MATCH('PEFA Pull'!X$253, [16]CPIA!$D$7:$X$7, 0))))</f>
        <v>#N/A</v>
      </c>
      <c r="Y374" s="105" t="e">
        <f>IF(Y$253=$A$249, " ", IF($A374=$A$247, " ", INDEX([16]CPIA!$D$9:$X$86, MATCH('PEFA Pull'!$A374, [16]CPIA!$C$9:$C$86, 0), MATCH('PEFA Pull'!Y$253, [16]CPIA!$D$7:$X$7, 0))))</f>
        <v>#N/A</v>
      </c>
      <c r="Z374" s="105" t="str">
        <f>IF(Z$253=$A$249, " ", IF($A374=$A$247, " ", INDEX([16]CPIA!$D$9:$X$86, MATCH('PEFA Pull'!$A374, [16]CPIA!$C$9:$C$86, 0), MATCH('PEFA Pull'!Z$253, [16]CPIA!$D$7:$X$7, 0))))</f>
        <v xml:space="preserve"> </v>
      </c>
      <c r="AA374" s="105" t="str">
        <f>IF(AA$253=$A$249, " ", IF($A374=$A$247, " ", INDEX([16]CPIA!$D$9:$X$86, MATCH('PEFA Pull'!$A374, [16]CPIA!$C$9:$C$86, 0), MATCH('PEFA Pull'!AA$253, [16]CPIA!$D$7:$X$7, 0))))</f>
        <v xml:space="preserve"> </v>
      </c>
      <c r="AB374" s="105" t="str">
        <f>IF(AB$253=$A$249, " ", IF($A374=$A$247, " ", INDEX([16]CPIA!$D$9:$X$86, MATCH('PEFA Pull'!$A374, [16]CPIA!$C$9:$C$86, 0), MATCH('PEFA Pull'!AB$253, [16]CPIA!$D$7:$X$7, 0))))</f>
        <v xml:space="preserve"> </v>
      </c>
      <c r="AC374" s="105" t="str">
        <f>IF(AC$253=$A$249, " ", IF($A374=$A$247, " ", INDEX([16]CPIA!$D$9:$X$86, MATCH('PEFA Pull'!$A374, [16]CPIA!$C$9:$C$86, 0), MATCH('PEFA Pull'!AC$253, [16]CPIA!$D$7:$X$7, 0))))</f>
        <v xml:space="preserve"> </v>
      </c>
      <c r="AD374" s="105" t="str">
        <f>IF(AD$253=$A$249, " ", IF($A374=$A$247, " ", INDEX([16]CPIA!$D$9:$X$86, MATCH('PEFA Pull'!$A374, [16]CPIA!$C$9:$C$86, 0), MATCH('PEFA Pull'!AD$253, [16]CPIA!$D$7:$X$7, 0))))</f>
        <v xml:space="preserve"> </v>
      </c>
      <c r="AE374" s="105" t="str">
        <f>IF(AE$253=$A$249, " ", IF($A374=$A$247, " ", INDEX([16]CPIA!$D$9:$X$86, MATCH('PEFA Pull'!$A374, [16]CPIA!$C$9:$C$86, 0), MATCH('PEFA Pull'!AE$253, [16]CPIA!$D$7:$X$7, 0))))</f>
        <v xml:space="preserve"> </v>
      </c>
      <c r="AF374" s="105" t="str">
        <f>IF(AF$253=$A$249, " ", IF($A374=$A$247, " ", INDEX([16]CPIA!$D$9:$X$86, MATCH('PEFA Pull'!$A374, [16]CPIA!$C$9:$C$86, 0), MATCH('PEFA Pull'!AF$253, [16]CPIA!$D$7:$X$7, 0))))</f>
        <v xml:space="preserve"> </v>
      </c>
      <c r="AG374" s="105" t="str">
        <f>IF(AG$253=$A$249, " ", IF($A374=$A$247, " ", INDEX([16]CPIA!$D$9:$X$86, MATCH('PEFA Pull'!$A374, [16]CPIA!$C$9:$C$86, 0), MATCH('PEFA Pull'!AG$253, [16]CPIA!$D$7:$X$7, 0))))</f>
        <v xml:space="preserve"> </v>
      </c>
      <c r="AH374" s="105" t="e">
        <f>IF(AH$253=$A$248, " ", IF($A374=$A$247, " ", INDEX(PEFA_number!$C$7:$CK$106, MATCH('PEFA Pull'!AH$253, PEFA_number!$A$7:$A$106,0), MATCH('PEFA Pull'!$A374, PEFA_number!$C$3:$CK$3, 0))))</f>
        <v>#N/A</v>
      </c>
      <c r="AI374" s="105" t="str">
        <f>IF(AI$253=$A$248, " ", IF($A374=$A$247, " ", INDEX(PEFA_number!$C$7:$CK$106, MATCH('PEFA Pull'!AI$253, PEFA_number!$A$7:$A$106,0), MATCH('PEFA Pull'!$A374, PEFA_number!$C$3:$CK$3, 0))))</f>
        <v xml:space="preserve"> </v>
      </c>
      <c r="AJ374" s="105" t="str">
        <f>IF(AJ$253=$A$248, " ", IF($A374=$A$247, " ", INDEX(PEFA_number!$C$7:$CK$106, MATCH('PEFA Pull'!AJ$253, PEFA_number!$A$7:$A$106,0), MATCH('PEFA Pull'!$A374, PEFA_number!$C$3:$CK$3, 0))))</f>
        <v xml:space="preserve"> </v>
      </c>
      <c r="AK374" s="105" t="str">
        <f>IF(AK$253=$A$248, " ", IF($A374=$A$247, " ", INDEX(PEFA_number!$C$7:$CK$106, MATCH('PEFA Pull'!AK$253, PEFA_number!$A$7:$A$106,0), MATCH('PEFA Pull'!$A374, PEFA_number!$C$3:$CK$3, 0))))</f>
        <v xml:space="preserve"> </v>
      </c>
    </row>
    <row r="375" spans="1:37">
      <c r="A375" s="117" t="s">
        <v>121</v>
      </c>
      <c r="B375" s="105" t="e">
        <f>IF(B$253=$A$248, " ", IF($A375=$A$247, " ", INDEX(PEFA_number!$C$7:$CK$106, MATCH('PEFA Pull'!B$253, PEFA_number!$A$7:$A$106,0), MATCH('PEFA Pull'!$A375, PEFA_number!$C$3:$CK$3, 0))))</f>
        <v>#N/A</v>
      </c>
      <c r="C375" s="105" t="e">
        <f>IF(C$253=$A$248, " ", IF($A375=$A$247, " ", INDEX(PEFA_number!$C$7:$CK$106, MATCH('PEFA Pull'!C$253, PEFA_number!$A$7:$A$106,0), MATCH('PEFA Pull'!$A375, PEFA_number!$C$3:$CK$3, 0))))</f>
        <v>#N/A</v>
      </c>
      <c r="D375" s="105" t="e">
        <f>IF(D$253=$A$248, " ", IF($A375=$A$247, " ", INDEX(PEFA_number!$C$7:$CK$106, MATCH('PEFA Pull'!D$253, PEFA_number!$A$7:$A$106,0), MATCH('PEFA Pull'!$A375, PEFA_number!$C$3:$CK$3, 0))))</f>
        <v>#N/A</v>
      </c>
      <c r="E375" s="105" t="e">
        <f>IF(E$253=$A$248, " ", IF($A375=$A$247, " ", INDEX(PEFA_number!$C$7:$CK$106, MATCH('PEFA Pull'!E$253, PEFA_number!$A$7:$A$106,0), MATCH('PEFA Pull'!$A375, PEFA_number!$C$3:$CK$3, 0))))</f>
        <v>#N/A</v>
      </c>
      <c r="F375" s="105" t="e">
        <f>IF(F$253=$A$248, " ", IF($A375=$A$247, " ", INDEX(PEFA_number!$C$7:$CK$106, MATCH('PEFA Pull'!F$253, PEFA_number!$A$7:$A$106,0), MATCH('PEFA Pull'!$A375, PEFA_number!$C$3:$CK$3, 0))))</f>
        <v>#N/A</v>
      </c>
      <c r="G375" s="105" t="str">
        <f>IF(G$253=$A$248, " ", IF($A375=$A$247, " ", INDEX(PEFA_number!$C$7:$CK$106, MATCH('PEFA Pull'!G$253, PEFA_number!$A$7:$A$106,0), MATCH('PEFA Pull'!$A375, PEFA_number!$C$3:$CK$3, 0))))</f>
        <v xml:space="preserve"> </v>
      </c>
      <c r="H375" s="105" t="str">
        <f>IF(H$253=$A$248, " ", IF($A375=$A$247, " ", INDEX(PEFA_number!$C$7:$CK$106, MATCH('PEFA Pull'!H$253, PEFA_number!$A$7:$A$106,0), MATCH('PEFA Pull'!$A375, PEFA_number!$C$3:$CK$3, 0))))</f>
        <v xml:space="preserve"> </v>
      </c>
      <c r="I375" s="105" t="str">
        <f>IF(I$253=$A$248, " ", IF($A375=$A$247, " ", INDEX(PEFA_number!$C$7:$CK$106, MATCH('PEFA Pull'!I$253, PEFA_number!$A$7:$A$106,0), MATCH('PEFA Pull'!$A375, PEFA_number!$C$3:$CK$3, 0))))</f>
        <v xml:space="preserve"> </v>
      </c>
      <c r="J375" s="105" t="str">
        <f>IF(J$253=$A$248, " ", IF($A375=$A$247, " ", INDEX(PEFA_number!$C$7:$CK$106, MATCH('PEFA Pull'!J$253, PEFA_number!$A$7:$A$106,0), MATCH('PEFA Pull'!$A375, PEFA_number!$C$3:$CK$3, 0))))</f>
        <v xml:space="preserve"> </v>
      </c>
      <c r="K375" s="105" t="str">
        <f>IF(K$253=$A$248, " ", IF($A375=$A$247, " ", INDEX(PEFA_number!$C$7:$CK$106, MATCH('PEFA Pull'!K$253, PEFA_number!$A$7:$A$106,0), MATCH('PEFA Pull'!$A375, PEFA_number!$C$3:$CK$3, 0))))</f>
        <v xml:space="preserve"> </v>
      </c>
      <c r="L375" s="105" t="str">
        <f>IF(L$253=$A$248, " ", IF($A375=$A$247, " ", INDEX(PEFA_number!$C$7:$CK$106, MATCH('PEFA Pull'!L$253, PEFA_number!$A$7:$A$106,0), MATCH('PEFA Pull'!$A375, PEFA_number!$C$3:$CK$3, 0))))</f>
        <v xml:space="preserve"> </v>
      </c>
      <c r="M375" s="105" t="str">
        <f>IF(M$253=$A$248, " ", IF($A375=$A$247, " ", INDEX(PEFA_number!$C$7:$CK$106, MATCH('PEFA Pull'!M$253, PEFA_number!$A$7:$A$106,0), MATCH('PEFA Pull'!$A375, PEFA_number!$C$3:$CK$3, 0))))</f>
        <v xml:space="preserve"> </v>
      </c>
      <c r="N375" s="105" t="e">
        <f>IF(N$253=$A$248, " ", IF($A375=$A$247, " ", INDEX(PEFA_number!$C$7:$CK$106, MATCH('PEFA Pull'!N$253, PEFA_number!$A$7:$A$106,0), MATCH('PEFA Pull'!$A375, PEFA_number!$C$3:$CK$3, 0))))</f>
        <v>#N/A</v>
      </c>
      <c r="O375" s="105" t="e">
        <f>IF(O$253=$A$248, " ", IF($A375=$A$247, " ", INDEX(PEFA_number!$C$7:$CK$106, MATCH('PEFA Pull'!O$253, PEFA_number!$A$7:$A$106,0), MATCH('PEFA Pull'!$A375, PEFA_number!$C$3:$CK$3, 0))))</f>
        <v>#N/A</v>
      </c>
      <c r="P375" s="105" t="e">
        <f>IF(P$253=$A$248, " ", IF($A375=$A$247, " ", INDEX(PEFA_number!$C$7:$CK$106, MATCH('PEFA Pull'!P$253, PEFA_number!$A$7:$A$106,0), MATCH('PEFA Pull'!$A375, PEFA_number!$C$3:$CK$3, 0))))</f>
        <v>#N/A</v>
      </c>
      <c r="Q375" s="105" t="e">
        <f>IF(Q$253=$A$248, " ", IF($A375=$A$247, " ", INDEX(PEFA_number!$C$7:$CK$106, MATCH('PEFA Pull'!Q$253, PEFA_number!$A$7:$A$106,0), MATCH('PEFA Pull'!$A375, PEFA_number!$C$3:$CK$3, 0))))</f>
        <v>#N/A</v>
      </c>
      <c r="R375" s="105" t="e">
        <f>IF(R$253=$A$248, " ", IF($A375=$A$247, " ", INDEX(PEFA_number!$C$7:$CK$106, MATCH('PEFA Pull'!R$253, PEFA_number!$A$7:$A$106,0), MATCH('PEFA Pull'!$A375, PEFA_number!$C$3:$CK$3, 0))))</f>
        <v>#N/A</v>
      </c>
      <c r="S375" s="105" t="e">
        <f>IF(S$253=$A$248, " ", IF($A375=$A$247, " ", INDEX(PEFA_number!$C$7:$CK$106, MATCH('PEFA Pull'!S$253, PEFA_number!$A$7:$A$106,0), MATCH('PEFA Pull'!$A375, PEFA_number!$C$3:$CK$3, 0))))</f>
        <v>#N/A</v>
      </c>
      <c r="T375" s="105" t="e">
        <f>IF(T$253=$A$248, " ", IF($A375=$A$247, " ", INDEX(PEFA_number!$C$7:$CK$106, MATCH('PEFA Pull'!T$253, PEFA_number!$A$7:$A$106,0), MATCH('PEFA Pull'!$A375, PEFA_number!$C$3:$CK$3, 0))))</f>
        <v>#N/A</v>
      </c>
      <c r="U375" s="105" t="str">
        <f>IF(U$253=$A$248, " ", IF($A375=$A$247, " ", INDEX(PEFA_number!$C$7:$CK$106, MATCH('PEFA Pull'!U$253, PEFA_number!$A$7:$A$106,0), MATCH('PEFA Pull'!$A375, PEFA_number!$C$3:$CK$3, 0))))</f>
        <v xml:space="preserve"> </v>
      </c>
      <c r="V375" s="105" t="str">
        <f>IF(V$253=$A$248, " ", IF($A375=$A$247, " ", INDEX(PEFA_number!$C$7:$CK$106, MATCH('PEFA Pull'!V$253, PEFA_number!$A$7:$A$106,0), MATCH('PEFA Pull'!$A375, PEFA_number!$C$3:$CK$3, 0))))</f>
        <v xml:space="preserve"> </v>
      </c>
      <c r="W375" s="105" t="str">
        <f>IF(W$253=$A$248, " ", IF($A375=$A$247, " ", INDEX(PEFA_number!$C$7:$CK$106, MATCH('PEFA Pull'!W$253, PEFA_number!$A$7:$A$106,0), MATCH('PEFA Pull'!$A375, PEFA_number!$C$3:$CK$3, 0))))</f>
        <v xml:space="preserve"> </v>
      </c>
      <c r="X375" s="105">
        <f>IF(X$253=$A$249, " ", IF($A375=$A$247, " ", INDEX([16]CPIA!$D$9:$X$86, MATCH('PEFA Pull'!$A375, [16]CPIA!$C$9:$C$86, 0), MATCH('PEFA Pull'!X$253, [16]CPIA!$D$7:$X$7, 0))))</f>
        <v>3</v>
      </c>
      <c r="Y375" s="105">
        <f>IF(Y$253=$A$249, " ", IF($A375=$A$247, " ", INDEX([16]CPIA!$D$9:$X$86, MATCH('PEFA Pull'!$A375, [16]CPIA!$C$9:$C$86, 0), MATCH('PEFA Pull'!Y$253, [16]CPIA!$D$7:$X$7, 0))))</f>
        <v>2.5</v>
      </c>
      <c r="Z375" s="105" t="str">
        <f>IF(Z$253=$A$249, " ", IF($A375=$A$247, " ", INDEX([16]CPIA!$D$9:$X$86, MATCH('PEFA Pull'!$A375, [16]CPIA!$C$9:$C$86, 0), MATCH('PEFA Pull'!Z$253, [16]CPIA!$D$7:$X$7, 0))))</f>
        <v xml:space="preserve"> </v>
      </c>
      <c r="AA375" s="105" t="str">
        <f>IF(AA$253=$A$249, " ", IF($A375=$A$247, " ", INDEX([16]CPIA!$D$9:$X$86, MATCH('PEFA Pull'!$A375, [16]CPIA!$C$9:$C$86, 0), MATCH('PEFA Pull'!AA$253, [16]CPIA!$D$7:$X$7, 0))))</f>
        <v xml:space="preserve"> </v>
      </c>
      <c r="AB375" s="105" t="str">
        <f>IF(AB$253=$A$249, " ", IF($A375=$A$247, " ", INDEX([16]CPIA!$D$9:$X$86, MATCH('PEFA Pull'!$A375, [16]CPIA!$C$9:$C$86, 0), MATCH('PEFA Pull'!AB$253, [16]CPIA!$D$7:$X$7, 0))))</f>
        <v xml:space="preserve"> </v>
      </c>
      <c r="AC375" s="105" t="str">
        <f>IF(AC$253=$A$249, " ", IF($A375=$A$247, " ", INDEX([16]CPIA!$D$9:$X$86, MATCH('PEFA Pull'!$A375, [16]CPIA!$C$9:$C$86, 0), MATCH('PEFA Pull'!AC$253, [16]CPIA!$D$7:$X$7, 0))))</f>
        <v xml:space="preserve"> </v>
      </c>
      <c r="AD375" s="105" t="str">
        <f>IF(AD$253=$A$249, " ", IF($A375=$A$247, " ", INDEX([16]CPIA!$D$9:$X$86, MATCH('PEFA Pull'!$A375, [16]CPIA!$C$9:$C$86, 0), MATCH('PEFA Pull'!AD$253, [16]CPIA!$D$7:$X$7, 0))))</f>
        <v xml:space="preserve"> </v>
      </c>
      <c r="AE375" s="105" t="str">
        <f>IF(AE$253=$A$249, " ", IF($A375=$A$247, " ", INDEX([16]CPIA!$D$9:$X$86, MATCH('PEFA Pull'!$A375, [16]CPIA!$C$9:$C$86, 0), MATCH('PEFA Pull'!AE$253, [16]CPIA!$D$7:$X$7, 0))))</f>
        <v xml:space="preserve"> </v>
      </c>
      <c r="AF375" s="105" t="str">
        <f>IF(AF$253=$A$249, " ", IF($A375=$A$247, " ", INDEX([16]CPIA!$D$9:$X$86, MATCH('PEFA Pull'!$A375, [16]CPIA!$C$9:$C$86, 0), MATCH('PEFA Pull'!AF$253, [16]CPIA!$D$7:$X$7, 0))))</f>
        <v xml:space="preserve"> </v>
      </c>
      <c r="AG375" s="105" t="str">
        <f>IF(AG$253=$A$249, " ", IF($A375=$A$247, " ", INDEX([16]CPIA!$D$9:$X$86, MATCH('PEFA Pull'!$A375, [16]CPIA!$C$9:$C$86, 0), MATCH('PEFA Pull'!AG$253, [16]CPIA!$D$7:$X$7, 0))))</f>
        <v xml:space="preserve"> </v>
      </c>
      <c r="AH375" s="105" t="e">
        <f>IF(AH$253=$A$248, " ", IF($A375=$A$247, " ", INDEX(PEFA_number!$C$7:$CK$106, MATCH('PEFA Pull'!AH$253, PEFA_number!$A$7:$A$106,0), MATCH('PEFA Pull'!$A375, PEFA_number!$C$3:$CK$3, 0))))</f>
        <v>#N/A</v>
      </c>
      <c r="AI375" s="105" t="str">
        <f>IF(AI$253=$A$248, " ", IF($A375=$A$247, " ", INDEX(PEFA_number!$C$7:$CK$106, MATCH('PEFA Pull'!AI$253, PEFA_number!$A$7:$A$106,0), MATCH('PEFA Pull'!$A375, PEFA_number!$C$3:$CK$3, 0))))</f>
        <v xml:space="preserve"> </v>
      </c>
      <c r="AJ375" s="105" t="str">
        <f>IF(AJ$253=$A$248, " ", IF($A375=$A$247, " ", INDEX(PEFA_number!$C$7:$CK$106, MATCH('PEFA Pull'!AJ$253, PEFA_number!$A$7:$A$106,0), MATCH('PEFA Pull'!$A375, PEFA_number!$C$3:$CK$3, 0))))</f>
        <v xml:space="preserve"> </v>
      </c>
      <c r="AK375" s="105" t="str">
        <f>IF(AK$253=$A$248, " ", IF($A375=$A$247, " ", INDEX(PEFA_number!$C$7:$CK$106, MATCH('PEFA Pull'!AK$253, PEFA_number!$A$7:$A$106,0), MATCH('PEFA Pull'!$A375, PEFA_number!$C$3:$CK$3, 0))))</f>
        <v xml:space="preserve"> </v>
      </c>
    </row>
    <row r="376" spans="1:37">
      <c r="A376" s="117" t="s">
        <v>122</v>
      </c>
      <c r="B376" s="105">
        <f>IF(B$253=$A$248, " ", IF($A376=$A$247, " ", INDEX(PEFA_number!$C$7:$CK$106, MATCH('PEFA Pull'!B$253, PEFA_number!$A$7:$A$106,0), MATCH('PEFA Pull'!$A376, PEFA_number!$C$3:$CK$3, 0))))</f>
        <v>2</v>
      </c>
      <c r="C376" s="105">
        <f>IF(C$253=$A$248, " ", IF($A376=$A$247, " ", INDEX(PEFA_number!$C$7:$CK$106, MATCH('PEFA Pull'!C$253, PEFA_number!$A$7:$A$106,0), MATCH('PEFA Pull'!$A376, PEFA_number!$C$3:$CK$3, 0))))</f>
        <v>3</v>
      </c>
      <c r="D376" s="105">
        <f>IF(D$253=$A$248, " ", IF($A376=$A$247, " ", INDEX(PEFA_number!$C$7:$CK$106, MATCH('PEFA Pull'!D$253, PEFA_number!$A$7:$A$106,0), MATCH('PEFA Pull'!$A376, PEFA_number!$C$3:$CK$3, 0))))</f>
        <v>3</v>
      </c>
      <c r="E376" s="105">
        <f>IF(E$253=$A$248, " ", IF($A376=$A$247, " ", INDEX(PEFA_number!$C$7:$CK$106, MATCH('PEFA Pull'!E$253, PEFA_number!$A$7:$A$106,0), MATCH('PEFA Pull'!$A376, PEFA_number!$C$3:$CK$3, 0))))</f>
        <v>3</v>
      </c>
      <c r="F376" s="105">
        <f>IF(F$253=$A$248, " ", IF($A376=$A$247, " ", INDEX(PEFA_number!$C$7:$CK$106, MATCH('PEFA Pull'!F$253, PEFA_number!$A$7:$A$106,0), MATCH('PEFA Pull'!$A376, PEFA_number!$C$3:$CK$3, 0))))</f>
        <v>2</v>
      </c>
      <c r="G376" s="105" t="str">
        <f>IF(G$253=$A$248, " ", IF($A376=$A$247, " ", INDEX(PEFA_number!$C$7:$CK$106, MATCH('PEFA Pull'!G$253, PEFA_number!$A$7:$A$106,0), MATCH('PEFA Pull'!$A376, PEFA_number!$C$3:$CK$3, 0))))</f>
        <v xml:space="preserve"> </v>
      </c>
      <c r="H376" s="105" t="str">
        <f>IF(H$253=$A$248, " ", IF($A376=$A$247, " ", INDEX(PEFA_number!$C$7:$CK$106, MATCH('PEFA Pull'!H$253, PEFA_number!$A$7:$A$106,0), MATCH('PEFA Pull'!$A376, PEFA_number!$C$3:$CK$3, 0))))</f>
        <v xml:space="preserve"> </v>
      </c>
      <c r="I376" s="105" t="str">
        <f>IF(I$253=$A$248, " ", IF($A376=$A$247, " ", INDEX(PEFA_number!$C$7:$CK$106, MATCH('PEFA Pull'!I$253, PEFA_number!$A$7:$A$106,0), MATCH('PEFA Pull'!$A376, PEFA_number!$C$3:$CK$3, 0))))</f>
        <v xml:space="preserve"> </v>
      </c>
      <c r="J376" s="105" t="str">
        <f>IF(J$253=$A$248, " ", IF($A376=$A$247, " ", INDEX(PEFA_number!$C$7:$CK$106, MATCH('PEFA Pull'!J$253, PEFA_number!$A$7:$A$106,0), MATCH('PEFA Pull'!$A376, PEFA_number!$C$3:$CK$3, 0))))</f>
        <v xml:space="preserve"> </v>
      </c>
      <c r="K376" s="105" t="str">
        <f>IF(K$253=$A$248, " ", IF($A376=$A$247, " ", INDEX(PEFA_number!$C$7:$CK$106, MATCH('PEFA Pull'!K$253, PEFA_number!$A$7:$A$106,0), MATCH('PEFA Pull'!$A376, PEFA_number!$C$3:$CK$3, 0))))</f>
        <v xml:space="preserve"> </v>
      </c>
      <c r="L376" s="105" t="str">
        <f>IF(L$253=$A$248, " ", IF($A376=$A$247, " ", INDEX(PEFA_number!$C$7:$CK$106, MATCH('PEFA Pull'!L$253, PEFA_number!$A$7:$A$106,0), MATCH('PEFA Pull'!$A376, PEFA_number!$C$3:$CK$3, 0))))</f>
        <v xml:space="preserve"> </v>
      </c>
      <c r="M376" s="105" t="str">
        <f>IF(M$253=$A$248, " ", IF($A376=$A$247, " ", INDEX(PEFA_number!$C$7:$CK$106, MATCH('PEFA Pull'!M$253, PEFA_number!$A$7:$A$106,0), MATCH('PEFA Pull'!$A376, PEFA_number!$C$3:$CK$3, 0))))</f>
        <v xml:space="preserve"> </v>
      </c>
      <c r="N376" s="105">
        <f>IF(N$253=$A$248, " ", IF($A376=$A$247, " ", INDEX(PEFA_number!$C$7:$CK$106, MATCH('PEFA Pull'!N$253, PEFA_number!$A$7:$A$106,0), MATCH('PEFA Pull'!$A376, PEFA_number!$C$3:$CK$3, 0))))</f>
        <v>1</v>
      </c>
      <c r="O376" s="105">
        <f>IF(O$253=$A$248, " ", IF($A376=$A$247, " ", INDEX(PEFA_number!$C$7:$CK$106, MATCH('PEFA Pull'!O$253, PEFA_number!$A$7:$A$106,0), MATCH('PEFA Pull'!$A376, PEFA_number!$C$3:$CK$3, 0))))</f>
        <v>3</v>
      </c>
      <c r="P376" s="105">
        <f>IF(P$253=$A$248, " ", IF($A376=$A$247, " ", INDEX(PEFA_number!$C$7:$CK$106, MATCH('PEFA Pull'!P$253, PEFA_number!$A$7:$A$106,0), MATCH('PEFA Pull'!$A376, PEFA_number!$C$3:$CK$3, 0))))</f>
        <v>2</v>
      </c>
      <c r="Q376" s="105">
        <f>IF(Q$253=$A$248, " ", IF($A376=$A$247, " ", INDEX(PEFA_number!$C$7:$CK$106, MATCH('PEFA Pull'!Q$253, PEFA_number!$A$7:$A$106,0), MATCH('PEFA Pull'!$A376, PEFA_number!$C$3:$CK$3, 0))))</f>
        <v>2</v>
      </c>
      <c r="R376" s="105">
        <f>IF(R$253=$A$248, " ", IF($A376=$A$247, " ", INDEX(PEFA_number!$C$7:$CK$106, MATCH('PEFA Pull'!R$253, PEFA_number!$A$7:$A$106,0), MATCH('PEFA Pull'!$A376, PEFA_number!$C$3:$CK$3, 0))))</f>
        <v>2</v>
      </c>
      <c r="S376" s="105">
        <f>IF(S$253=$A$248, " ", IF($A376=$A$247, " ", INDEX(PEFA_number!$C$7:$CK$106, MATCH('PEFA Pull'!S$253, PEFA_number!$A$7:$A$106,0), MATCH('PEFA Pull'!$A376, PEFA_number!$C$3:$CK$3, 0))))</f>
        <v>1</v>
      </c>
      <c r="T376" s="105">
        <f>IF(T$253=$A$248, " ", IF($A376=$A$247, " ", INDEX(PEFA_number!$C$7:$CK$106, MATCH('PEFA Pull'!T$253, PEFA_number!$A$7:$A$106,0), MATCH('PEFA Pull'!$A376, PEFA_number!$C$3:$CK$3, 0))))</f>
        <v>1</v>
      </c>
      <c r="U376" s="105" t="str">
        <f>IF(U$253=$A$248, " ", IF($A376=$A$247, " ", INDEX(PEFA_number!$C$7:$CK$106, MATCH('PEFA Pull'!U$253, PEFA_number!$A$7:$A$106,0), MATCH('PEFA Pull'!$A376, PEFA_number!$C$3:$CK$3, 0))))</f>
        <v xml:space="preserve"> </v>
      </c>
      <c r="V376" s="105" t="str">
        <f>IF(V$253=$A$248, " ", IF($A376=$A$247, " ", INDEX(PEFA_number!$C$7:$CK$106, MATCH('PEFA Pull'!V$253, PEFA_number!$A$7:$A$106,0), MATCH('PEFA Pull'!$A376, PEFA_number!$C$3:$CK$3, 0))))</f>
        <v xml:space="preserve"> </v>
      </c>
      <c r="W376" s="105" t="str">
        <f>IF(W$253=$A$248, " ", IF($A376=$A$247, " ", INDEX(PEFA_number!$C$7:$CK$106, MATCH('PEFA Pull'!W$253, PEFA_number!$A$7:$A$106,0), MATCH('PEFA Pull'!$A376, PEFA_number!$C$3:$CK$3, 0))))</f>
        <v xml:space="preserve"> </v>
      </c>
      <c r="X376" s="105">
        <f>IF(X$253=$A$249, " ", IF($A376=$A$247, " ", INDEX([16]CPIA!$D$9:$X$86, MATCH('PEFA Pull'!$A376, [16]CPIA!$C$9:$C$86, 0), MATCH('PEFA Pull'!X$253, [16]CPIA!$D$7:$X$7, 0))))</f>
        <v>3</v>
      </c>
      <c r="Y376" s="105">
        <f>IF(Y$253=$A$249, " ", IF($A376=$A$247, " ", INDEX([16]CPIA!$D$9:$X$86, MATCH('PEFA Pull'!$A376, [16]CPIA!$C$9:$C$86, 0), MATCH('PEFA Pull'!Y$253, [16]CPIA!$D$7:$X$7, 0))))</f>
        <v>3</v>
      </c>
      <c r="Z376" s="105" t="str">
        <f>IF(Z$253=$A$249, " ", IF($A376=$A$247, " ", INDEX([16]CPIA!$D$9:$X$86, MATCH('PEFA Pull'!$A376, [16]CPIA!$C$9:$C$86, 0), MATCH('PEFA Pull'!Z$253, [16]CPIA!$D$7:$X$7, 0))))</f>
        <v xml:space="preserve"> </v>
      </c>
      <c r="AA376" s="105" t="str">
        <f>IF(AA$253=$A$249, " ", IF($A376=$A$247, " ", INDEX([16]CPIA!$D$9:$X$86, MATCH('PEFA Pull'!$A376, [16]CPIA!$C$9:$C$86, 0), MATCH('PEFA Pull'!AA$253, [16]CPIA!$D$7:$X$7, 0))))</f>
        <v xml:space="preserve"> </v>
      </c>
      <c r="AB376" s="105" t="str">
        <f>IF(AB$253=$A$249, " ", IF($A376=$A$247, " ", INDEX([16]CPIA!$D$9:$X$86, MATCH('PEFA Pull'!$A376, [16]CPIA!$C$9:$C$86, 0), MATCH('PEFA Pull'!AB$253, [16]CPIA!$D$7:$X$7, 0))))</f>
        <v xml:space="preserve"> </v>
      </c>
      <c r="AC376" s="105" t="str">
        <f>IF(AC$253=$A$249, " ", IF($A376=$A$247, " ", INDEX([16]CPIA!$D$9:$X$86, MATCH('PEFA Pull'!$A376, [16]CPIA!$C$9:$C$86, 0), MATCH('PEFA Pull'!AC$253, [16]CPIA!$D$7:$X$7, 0))))</f>
        <v xml:space="preserve"> </v>
      </c>
      <c r="AD376" s="105" t="str">
        <f>IF(AD$253=$A$249, " ", IF($A376=$A$247, " ", INDEX([16]CPIA!$D$9:$X$86, MATCH('PEFA Pull'!$A376, [16]CPIA!$C$9:$C$86, 0), MATCH('PEFA Pull'!AD$253, [16]CPIA!$D$7:$X$7, 0))))</f>
        <v xml:space="preserve"> </v>
      </c>
      <c r="AE376" s="105" t="str">
        <f>IF(AE$253=$A$249, " ", IF($A376=$A$247, " ", INDEX([16]CPIA!$D$9:$X$86, MATCH('PEFA Pull'!$A376, [16]CPIA!$C$9:$C$86, 0), MATCH('PEFA Pull'!AE$253, [16]CPIA!$D$7:$X$7, 0))))</f>
        <v xml:space="preserve"> </v>
      </c>
      <c r="AF376" s="105" t="str">
        <f>IF(AF$253=$A$249, " ", IF($A376=$A$247, " ", INDEX([16]CPIA!$D$9:$X$86, MATCH('PEFA Pull'!$A376, [16]CPIA!$C$9:$C$86, 0), MATCH('PEFA Pull'!AF$253, [16]CPIA!$D$7:$X$7, 0))))</f>
        <v xml:space="preserve"> </v>
      </c>
      <c r="AG376" s="105" t="str">
        <f>IF(AG$253=$A$249, " ", IF($A376=$A$247, " ", INDEX([16]CPIA!$D$9:$X$86, MATCH('PEFA Pull'!$A376, [16]CPIA!$C$9:$C$86, 0), MATCH('PEFA Pull'!AG$253, [16]CPIA!$D$7:$X$7, 0))))</f>
        <v xml:space="preserve"> </v>
      </c>
      <c r="AH376" s="105">
        <f>IF(AH$253=$A$248, " ", IF($A376=$A$247, " ", INDEX(PEFA_number!$C$7:$CK$106, MATCH('PEFA Pull'!AH$253, PEFA_number!$A$7:$A$106,0), MATCH('PEFA Pull'!$A376, PEFA_number!$C$3:$CK$3, 0))))</f>
        <v>3</v>
      </c>
      <c r="AI376" s="105" t="str">
        <f>IF(AI$253=$A$248, " ", IF($A376=$A$247, " ", INDEX(PEFA_number!$C$7:$CK$106, MATCH('PEFA Pull'!AI$253, PEFA_number!$A$7:$A$106,0), MATCH('PEFA Pull'!$A376, PEFA_number!$C$3:$CK$3, 0))))</f>
        <v xml:space="preserve"> </v>
      </c>
      <c r="AJ376" s="105" t="str">
        <f>IF(AJ$253=$A$248, " ", IF($A376=$A$247, " ", INDEX(PEFA_number!$C$7:$CK$106, MATCH('PEFA Pull'!AJ$253, PEFA_number!$A$7:$A$106,0), MATCH('PEFA Pull'!$A376, PEFA_number!$C$3:$CK$3, 0))))</f>
        <v xml:space="preserve"> </v>
      </c>
      <c r="AK376" s="105" t="str">
        <f>IF(AK$253=$A$248, " ", IF($A376=$A$247, " ", INDEX(PEFA_number!$C$7:$CK$106, MATCH('PEFA Pull'!AK$253, PEFA_number!$A$7:$A$106,0), MATCH('PEFA Pull'!$A376, PEFA_number!$C$3:$CK$3, 0))))</f>
        <v xml:space="preserve"> </v>
      </c>
    </row>
    <row r="377" spans="1:37">
      <c r="A377" s="117" t="s">
        <v>123</v>
      </c>
      <c r="B377" s="105" t="e">
        <f>IF(B$253=$A$248, " ", IF($A377=$A$247, " ", INDEX(PEFA_number!$C$7:$CK$106, MATCH('PEFA Pull'!B$253, PEFA_number!$A$7:$A$106,0), MATCH('PEFA Pull'!$A377, PEFA_number!$C$3:$CK$3, 0))))</f>
        <v>#N/A</v>
      </c>
      <c r="C377" s="105" t="e">
        <f>IF(C$253=$A$248, " ", IF($A377=$A$247, " ", INDEX(PEFA_number!$C$7:$CK$106, MATCH('PEFA Pull'!C$253, PEFA_number!$A$7:$A$106,0), MATCH('PEFA Pull'!$A377, PEFA_number!$C$3:$CK$3, 0))))</f>
        <v>#N/A</v>
      </c>
      <c r="D377" s="105" t="e">
        <f>IF(D$253=$A$248, " ", IF($A377=$A$247, " ", INDEX(PEFA_number!$C$7:$CK$106, MATCH('PEFA Pull'!D$253, PEFA_number!$A$7:$A$106,0), MATCH('PEFA Pull'!$A377, PEFA_number!$C$3:$CK$3, 0))))</f>
        <v>#N/A</v>
      </c>
      <c r="E377" s="105" t="e">
        <f>IF(E$253=$A$248, " ", IF($A377=$A$247, " ", INDEX(PEFA_number!$C$7:$CK$106, MATCH('PEFA Pull'!E$253, PEFA_number!$A$7:$A$106,0), MATCH('PEFA Pull'!$A377, PEFA_number!$C$3:$CK$3, 0))))</f>
        <v>#N/A</v>
      </c>
      <c r="F377" s="105" t="e">
        <f>IF(F$253=$A$248, " ", IF($A377=$A$247, " ", INDEX(PEFA_number!$C$7:$CK$106, MATCH('PEFA Pull'!F$253, PEFA_number!$A$7:$A$106,0), MATCH('PEFA Pull'!$A377, PEFA_number!$C$3:$CK$3, 0))))</f>
        <v>#N/A</v>
      </c>
      <c r="G377" s="105" t="str">
        <f>IF(G$253=$A$248, " ", IF($A377=$A$247, " ", INDEX(PEFA_number!$C$7:$CK$106, MATCH('PEFA Pull'!G$253, PEFA_number!$A$7:$A$106,0), MATCH('PEFA Pull'!$A377, PEFA_number!$C$3:$CK$3, 0))))</f>
        <v xml:space="preserve"> </v>
      </c>
      <c r="H377" s="105" t="str">
        <f>IF(H$253=$A$248, " ", IF($A377=$A$247, " ", INDEX(PEFA_number!$C$7:$CK$106, MATCH('PEFA Pull'!H$253, PEFA_number!$A$7:$A$106,0), MATCH('PEFA Pull'!$A377, PEFA_number!$C$3:$CK$3, 0))))</f>
        <v xml:space="preserve"> </v>
      </c>
      <c r="I377" s="105" t="str">
        <f>IF(I$253=$A$248, " ", IF($A377=$A$247, " ", INDEX(PEFA_number!$C$7:$CK$106, MATCH('PEFA Pull'!I$253, PEFA_number!$A$7:$A$106,0), MATCH('PEFA Pull'!$A377, PEFA_number!$C$3:$CK$3, 0))))</f>
        <v xml:space="preserve"> </v>
      </c>
      <c r="J377" s="105" t="str">
        <f>IF(J$253=$A$248, " ", IF($A377=$A$247, " ", INDEX(PEFA_number!$C$7:$CK$106, MATCH('PEFA Pull'!J$253, PEFA_number!$A$7:$A$106,0), MATCH('PEFA Pull'!$A377, PEFA_number!$C$3:$CK$3, 0))))</f>
        <v xml:space="preserve"> </v>
      </c>
      <c r="K377" s="105" t="str">
        <f>IF(K$253=$A$248, " ", IF($A377=$A$247, " ", INDEX(PEFA_number!$C$7:$CK$106, MATCH('PEFA Pull'!K$253, PEFA_number!$A$7:$A$106,0), MATCH('PEFA Pull'!$A377, PEFA_number!$C$3:$CK$3, 0))))</f>
        <v xml:space="preserve"> </v>
      </c>
      <c r="L377" s="105" t="str">
        <f>IF(L$253=$A$248, " ", IF($A377=$A$247, " ", INDEX(PEFA_number!$C$7:$CK$106, MATCH('PEFA Pull'!L$253, PEFA_number!$A$7:$A$106,0), MATCH('PEFA Pull'!$A377, PEFA_number!$C$3:$CK$3, 0))))</f>
        <v xml:space="preserve"> </v>
      </c>
      <c r="M377" s="105" t="str">
        <f>IF(M$253=$A$248, " ", IF($A377=$A$247, " ", INDEX(PEFA_number!$C$7:$CK$106, MATCH('PEFA Pull'!M$253, PEFA_number!$A$7:$A$106,0), MATCH('PEFA Pull'!$A377, PEFA_number!$C$3:$CK$3, 0))))</f>
        <v xml:space="preserve"> </v>
      </c>
      <c r="N377" s="105" t="e">
        <f>IF(N$253=$A$248, " ", IF($A377=$A$247, " ", INDEX(PEFA_number!$C$7:$CK$106, MATCH('PEFA Pull'!N$253, PEFA_number!$A$7:$A$106,0), MATCH('PEFA Pull'!$A377, PEFA_number!$C$3:$CK$3, 0))))</f>
        <v>#N/A</v>
      </c>
      <c r="O377" s="105" t="e">
        <f>IF(O$253=$A$248, " ", IF($A377=$A$247, " ", INDEX(PEFA_number!$C$7:$CK$106, MATCH('PEFA Pull'!O$253, PEFA_number!$A$7:$A$106,0), MATCH('PEFA Pull'!$A377, PEFA_number!$C$3:$CK$3, 0))))</f>
        <v>#N/A</v>
      </c>
      <c r="P377" s="105" t="e">
        <f>IF(P$253=$A$248, " ", IF($A377=$A$247, " ", INDEX(PEFA_number!$C$7:$CK$106, MATCH('PEFA Pull'!P$253, PEFA_number!$A$7:$A$106,0), MATCH('PEFA Pull'!$A377, PEFA_number!$C$3:$CK$3, 0))))</f>
        <v>#N/A</v>
      </c>
      <c r="Q377" s="105" t="e">
        <f>IF(Q$253=$A$248, " ", IF($A377=$A$247, " ", INDEX(PEFA_number!$C$7:$CK$106, MATCH('PEFA Pull'!Q$253, PEFA_number!$A$7:$A$106,0), MATCH('PEFA Pull'!$A377, PEFA_number!$C$3:$CK$3, 0))))</f>
        <v>#N/A</v>
      </c>
      <c r="R377" s="105" t="e">
        <f>IF(R$253=$A$248, " ", IF($A377=$A$247, " ", INDEX(PEFA_number!$C$7:$CK$106, MATCH('PEFA Pull'!R$253, PEFA_number!$A$7:$A$106,0), MATCH('PEFA Pull'!$A377, PEFA_number!$C$3:$CK$3, 0))))</f>
        <v>#N/A</v>
      </c>
      <c r="S377" s="105" t="e">
        <f>IF(S$253=$A$248, " ", IF($A377=$A$247, " ", INDEX(PEFA_number!$C$7:$CK$106, MATCH('PEFA Pull'!S$253, PEFA_number!$A$7:$A$106,0), MATCH('PEFA Pull'!$A377, PEFA_number!$C$3:$CK$3, 0))))</f>
        <v>#N/A</v>
      </c>
      <c r="T377" s="105" t="e">
        <f>IF(T$253=$A$248, " ", IF($A377=$A$247, " ", INDEX(PEFA_number!$C$7:$CK$106, MATCH('PEFA Pull'!T$253, PEFA_number!$A$7:$A$106,0), MATCH('PEFA Pull'!$A377, PEFA_number!$C$3:$CK$3, 0))))</f>
        <v>#N/A</v>
      </c>
      <c r="U377" s="105" t="str">
        <f>IF(U$253=$A$248, " ", IF($A377=$A$247, " ", INDEX(PEFA_number!$C$7:$CK$106, MATCH('PEFA Pull'!U$253, PEFA_number!$A$7:$A$106,0), MATCH('PEFA Pull'!$A377, PEFA_number!$C$3:$CK$3, 0))))</f>
        <v xml:space="preserve"> </v>
      </c>
      <c r="V377" s="105" t="str">
        <f>IF(V$253=$A$248, " ", IF($A377=$A$247, " ", INDEX(PEFA_number!$C$7:$CK$106, MATCH('PEFA Pull'!V$253, PEFA_number!$A$7:$A$106,0), MATCH('PEFA Pull'!$A377, PEFA_number!$C$3:$CK$3, 0))))</f>
        <v xml:space="preserve"> </v>
      </c>
      <c r="W377" s="105" t="str">
        <f>IF(W$253=$A$248, " ", IF($A377=$A$247, " ", INDEX(PEFA_number!$C$7:$CK$106, MATCH('PEFA Pull'!W$253, PEFA_number!$A$7:$A$106,0), MATCH('PEFA Pull'!$A377, PEFA_number!$C$3:$CK$3, 0))))</f>
        <v xml:space="preserve"> </v>
      </c>
      <c r="X377" s="105" t="e">
        <f>IF(X$253=$A$249, " ", IF($A377=$A$247, " ", INDEX([16]CPIA!$D$9:$X$86, MATCH('PEFA Pull'!$A377, [16]CPIA!$C$9:$C$86, 0), MATCH('PEFA Pull'!X$253, [16]CPIA!$D$7:$X$7, 0))))</f>
        <v>#N/A</v>
      </c>
      <c r="Y377" s="105" t="e">
        <f>IF(Y$253=$A$249, " ", IF($A377=$A$247, " ", INDEX([16]CPIA!$D$9:$X$86, MATCH('PEFA Pull'!$A377, [16]CPIA!$C$9:$C$86, 0), MATCH('PEFA Pull'!Y$253, [16]CPIA!$D$7:$X$7, 0))))</f>
        <v>#N/A</v>
      </c>
      <c r="Z377" s="105" t="str">
        <f>IF(Z$253=$A$249, " ", IF($A377=$A$247, " ", INDEX([16]CPIA!$D$9:$X$86, MATCH('PEFA Pull'!$A377, [16]CPIA!$C$9:$C$86, 0), MATCH('PEFA Pull'!Z$253, [16]CPIA!$D$7:$X$7, 0))))</f>
        <v xml:space="preserve"> </v>
      </c>
      <c r="AA377" s="105" t="str">
        <f>IF(AA$253=$A$249, " ", IF($A377=$A$247, " ", INDEX([16]CPIA!$D$9:$X$86, MATCH('PEFA Pull'!$A377, [16]CPIA!$C$9:$C$86, 0), MATCH('PEFA Pull'!AA$253, [16]CPIA!$D$7:$X$7, 0))))</f>
        <v xml:space="preserve"> </v>
      </c>
      <c r="AB377" s="105" t="str">
        <f>IF(AB$253=$A$249, " ", IF($A377=$A$247, " ", INDEX([16]CPIA!$D$9:$X$86, MATCH('PEFA Pull'!$A377, [16]CPIA!$C$9:$C$86, 0), MATCH('PEFA Pull'!AB$253, [16]CPIA!$D$7:$X$7, 0))))</f>
        <v xml:space="preserve"> </v>
      </c>
      <c r="AC377" s="105" t="str">
        <f>IF(AC$253=$A$249, " ", IF($A377=$A$247, " ", INDEX([16]CPIA!$D$9:$X$86, MATCH('PEFA Pull'!$A377, [16]CPIA!$C$9:$C$86, 0), MATCH('PEFA Pull'!AC$253, [16]CPIA!$D$7:$X$7, 0))))</f>
        <v xml:space="preserve"> </v>
      </c>
      <c r="AD377" s="105" t="str">
        <f>IF(AD$253=$A$249, " ", IF($A377=$A$247, " ", INDEX([16]CPIA!$D$9:$X$86, MATCH('PEFA Pull'!$A377, [16]CPIA!$C$9:$C$86, 0), MATCH('PEFA Pull'!AD$253, [16]CPIA!$D$7:$X$7, 0))))</f>
        <v xml:space="preserve"> </v>
      </c>
      <c r="AE377" s="105" t="str">
        <f>IF(AE$253=$A$249, " ", IF($A377=$A$247, " ", INDEX([16]CPIA!$D$9:$X$86, MATCH('PEFA Pull'!$A377, [16]CPIA!$C$9:$C$86, 0), MATCH('PEFA Pull'!AE$253, [16]CPIA!$D$7:$X$7, 0))))</f>
        <v xml:space="preserve"> </v>
      </c>
      <c r="AF377" s="105" t="str">
        <f>IF(AF$253=$A$249, " ", IF($A377=$A$247, " ", INDEX([16]CPIA!$D$9:$X$86, MATCH('PEFA Pull'!$A377, [16]CPIA!$C$9:$C$86, 0), MATCH('PEFA Pull'!AF$253, [16]CPIA!$D$7:$X$7, 0))))</f>
        <v xml:space="preserve"> </v>
      </c>
      <c r="AG377" s="105" t="str">
        <f>IF(AG$253=$A$249, " ", IF($A377=$A$247, " ", INDEX([16]CPIA!$D$9:$X$86, MATCH('PEFA Pull'!$A377, [16]CPIA!$C$9:$C$86, 0), MATCH('PEFA Pull'!AG$253, [16]CPIA!$D$7:$X$7, 0))))</f>
        <v xml:space="preserve"> </v>
      </c>
      <c r="AH377" s="105" t="e">
        <f>IF(AH$253=$A$248, " ", IF($A377=$A$247, " ", INDEX(PEFA_number!$C$7:$CK$106, MATCH('PEFA Pull'!AH$253, PEFA_number!$A$7:$A$106,0), MATCH('PEFA Pull'!$A377, PEFA_number!$C$3:$CK$3, 0))))</f>
        <v>#N/A</v>
      </c>
      <c r="AI377" s="105" t="str">
        <f>IF(AI$253=$A$248, " ", IF($A377=$A$247, " ", INDEX(PEFA_number!$C$7:$CK$106, MATCH('PEFA Pull'!AI$253, PEFA_number!$A$7:$A$106,0), MATCH('PEFA Pull'!$A377, PEFA_number!$C$3:$CK$3, 0))))</f>
        <v xml:space="preserve"> </v>
      </c>
      <c r="AJ377" s="105" t="str">
        <f>IF(AJ$253=$A$248, " ", IF($A377=$A$247, " ", INDEX(PEFA_number!$C$7:$CK$106, MATCH('PEFA Pull'!AJ$253, PEFA_number!$A$7:$A$106,0), MATCH('PEFA Pull'!$A377, PEFA_number!$C$3:$CK$3, 0))))</f>
        <v xml:space="preserve"> </v>
      </c>
      <c r="AK377" s="105" t="str">
        <f>IF(AK$253=$A$248, " ", IF($A377=$A$247, " ", INDEX(PEFA_number!$C$7:$CK$106, MATCH('PEFA Pull'!AK$253, PEFA_number!$A$7:$A$106,0), MATCH('PEFA Pull'!$A377, PEFA_number!$C$3:$CK$3, 0))))</f>
        <v xml:space="preserve"> </v>
      </c>
    </row>
    <row r="378" spans="1:37">
      <c r="A378" s="117" t="s">
        <v>124</v>
      </c>
      <c r="B378" s="105">
        <f>IF(B$253=$A$248, " ", IF($A378=$A$247, " ", INDEX(PEFA_number!$C$7:$CK$106, MATCH('PEFA Pull'!B$253, PEFA_number!$A$7:$A$106,0), MATCH('PEFA Pull'!$A378, PEFA_number!$C$3:$CK$3, 0))))</f>
        <v>4</v>
      </c>
      <c r="C378" s="105">
        <f>IF(C$253=$A$248, " ", IF($A378=$A$247, " ", INDEX(PEFA_number!$C$7:$CK$106, MATCH('PEFA Pull'!C$253, PEFA_number!$A$7:$A$106,0), MATCH('PEFA Pull'!$A378, PEFA_number!$C$3:$CK$3, 0))))</f>
        <v>2</v>
      </c>
      <c r="D378" s="105">
        <f>IF(D$253=$A$248, " ", IF($A378=$A$247, " ", INDEX(PEFA_number!$C$7:$CK$106, MATCH('PEFA Pull'!D$253, PEFA_number!$A$7:$A$106,0), MATCH('PEFA Pull'!$A378, PEFA_number!$C$3:$CK$3, 0))))</f>
        <v>4</v>
      </c>
      <c r="E378" s="105">
        <f>IF(E$253=$A$248, " ", IF($A378=$A$247, " ", INDEX(PEFA_number!$C$7:$CK$106, MATCH('PEFA Pull'!E$253, PEFA_number!$A$7:$A$106,0), MATCH('PEFA Pull'!$A378, PEFA_number!$C$3:$CK$3, 0))))</f>
        <v>3</v>
      </c>
      <c r="F378" s="105">
        <f>IF(F$253=$A$248, " ", IF($A378=$A$247, " ", INDEX(PEFA_number!$C$7:$CK$106, MATCH('PEFA Pull'!F$253, PEFA_number!$A$7:$A$106,0), MATCH('PEFA Pull'!$A378, PEFA_number!$C$3:$CK$3, 0))))</f>
        <v>4</v>
      </c>
      <c r="G378" s="105" t="str">
        <f>IF(G$253=$A$248, " ", IF($A378=$A$247, " ", INDEX(PEFA_number!$C$7:$CK$106, MATCH('PEFA Pull'!G$253, PEFA_number!$A$7:$A$106,0), MATCH('PEFA Pull'!$A378, PEFA_number!$C$3:$CK$3, 0))))</f>
        <v xml:space="preserve"> </v>
      </c>
      <c r="H378" s="105" t="str">
        <f>IF(H$253=$A$248, " ", IF($A378=$A$247, " ", INDEX(PEFA_number!$C$7:$CK$106, MATCH('PEFA Pull'!H$253, PEFA_number!$A$7:$A$106,0), MATCH('PEFA Pull'!$A378, PEFA_number!$C$3:$CK$3, 0))))</f>
        <v xml:space="preserve"> </v>
      </c>
      <c r="I378" s="105" t="str">
        <f>IF(I$253=$A$248, " ", IF($A378=$A$247, " ", INDEX(PEFA_number!$C$7:$CK$106, MATCH('PEFA Pull'!I$253, PEFA_number!$A$7:$A$106,0), MATCH('PEFA Pull'!$A378, PEFA_number!$C$3:$CK$3, 0))))</f>
        <v xml:space="preserve"> </v>
      </c>
      <c r="J378" s="105" t="str">
        <f>IF(J$253=$A$248, " ", IF($A378=$A$247, " ", INDEX(PEFA_number!$C$7:$CK$106, MATCH('PEFA Pull'!J$253, PEFA_number!$A$7:$A$106,0), MATCH('PEFA Pull'!$A378, PEFA_number!$C$3:$CK$3, 0))))</f>
        <v xml:space="preserve"> </v>
      </c>
      <c r="K378" s="105" t="str">
        <f>IF(K$253=$A$248, " ", IF($A378=$A$247, " ", INDEX(PEFA_number!$C$7:$CK$106, MATCH('PEFA Pull'!K$253, PEFA_number!$A$7:$A$106,0), MATCH('PEFA Pull'!$A378, PEFA_number!$C$3:$CK$3, 0))))</f>
        <v xml:space="preserve"> </v>
      </c>
      <c r="L378" s="105" t="str">
        <f>IF(L$253=$A$248, " ", IF($A378=$A$247, " ", INDEX(PEFA_number!$C$7:$CK$106, MATCH('PEFA Pull'!L$253, PEFA_number!$A$7:$A$106,0), MATCH('PEFA Pull'!$A378, PEFA_number!$C$3:$CK$3, 0))))</f>
        <v xml:space="preserve"> </v>
      </c>
      <c r="M378" s="105" t="str">
        <f>IF(M$253=$A$248, " ", IF($A378=$A$247, " ", INDEX(PEFA_number!$C$7:$CK$106, MATCH('PEFA Pull'!M$253, PEFA_number!$A$7:$A$106,0), MATCH('PEFA Pull'!$A378, PEFA_number!$C$3:$CK$3, 0))))</f>
        <v xml:space="preserve"> </v>
      </c>
      <c r="N378" s="105">
        <f>IF(N$253=$A$248, " ", IF($A378=$A$247, " ", INDEX(PEFA_number!$C$7:$CK$106, MATCH('PEFA Pull'!N$253, PEFA_number!$A$7:$A$106,0), MATCH('PEFA Pull'!$A378, PEFA_number!$C$3:$CK$3, 0))))</f>
        <v>4</v>
      </c>
      <c r="O378" s="105">
        <f>IF(O$253=$A$248, " ", IF($A378=$A$247, " ", INDEX(PEFA_number!$C$7:$CK$106, MATCH('PEFA Pull'!O$253, PEFA_number!$A$7:$A$106,0), MATCH('PEFA Pull'!$A378, PEFA_number!$C$3:$CK$3, 0))))</f>
        <v>4</v>
      </c>
      <c r="P378" s="105">
        <f>IF(P$253=$A$248, " ", IF($A378=$A$247, " ", INDEX(PEFA_number!$C$7:$CK$106, MATCH('PEFA Pull'!P$253, PEFA_number!$A$7:$A$106,0), MATCH('PEFA Pull'!$A378, PEFA_number!$C$3:$CK$3, 0))))</f>
        <v>2</v>
      </c>
      <c r="Q378" s="105">
        <f>IF(Q$253=$A$248, " ", IF($A378=$A$247, " ", INDEX(PEFA_number!$C$7:$CK$106, MATCH('PEFA Pull'!Q$253, PEFA_number!$A$7:$A$106,0), MATCH('PEFA Pull'!$A378, PEFA_number!$C$3:$CK$3, 0))))</f>
        <v>3</v>
      </c>
      <c r="R378" s="105">
        <f>IF(R$253=$A$248, " ", IF($A378=$A$247, " ", INDEX(PEFA_number!$C$7:$CK$106, MATCH('PEFA Pull'!R$253, PEFA_number!$A$7:$A$106,0), MATCH('PEFA Pull'!$A378, PEFA_number!$C$3:$CK$3, 0))))</f>
        <v>2</v>
      </c>
      <c r="S378" s="105">
        <f>IF(S$253=$A$248, " ", IF($A378=$A$247, " ", INDEX(PEFA_number!$C$7:$CK$106, MATCH('PEFA Pull'!S$253, PEFA_number!$A$7:$A$106,0), MATCH('PEFA Pull'!$A378, PEFA_number!$C$3:$CK$3, 0))))</f>
        <v>4</v>
      </c>
      <c r="T378" s="105">
        <f>IF(T$253=$A$248, " ", IF($A378=$A$247, " ", INDEX(PEFA_number!$C$7:$CK$106, MATCH('PEFA Pull'!T$253, PEFA_number!$A$7:$A$106,0), MATCH('PEFA Pull'!$A378, PEFA_number!$C$3:$CK$3, 0))))</f>
        <v>3</v>
      </c>
      <c r="U378" s="105" t="str">
        <f>IF(U$253=$A$248, " ", IF($A378=$A$247, " ", INDEX(PEFA_number!$C$7:$CK$106, MATCH('PEFA Pull'!U$253, PEFA_number!$A$7:$A$106,0), MATCH('PEFA Pull'!$A378, PEFA_number!$C$3:$CK$3, 0))))</f>
        <v xml:space="preserve"> </v>
      </c>
      <c r="V378" s="105" t="str">
        <f>IF(V$253=$A$248, " ", IF($A378=$A$247, " ", INDEX(PEFA_number!$C$7:$CK$106, MATCH('PEFA Pull'!V$253, PEFA_number!$A$7:$A$106,0), MATCH('PEFA Pull'!$A378, PEFA_number!$C$3:$CK$3, 0))))</f>
        <v xml:space="preserve"> </v>
      </c>
      <c r="W378" s="105" t="str">
        <f>IF(W$253=$A$248, " ", IF($A378=$A$247, " ", INDEX(PEFA_number!$C$7:$CK$106, MATCH('PEFA Pull'!W$253, PEFA_number!$A$7:$A$106,0), MATCH('PEFA Pull'!$A378, PEFA_number!$C$3:$CK$3, 0))))</f>
        <v xml:space="preserve"> </v>
      </c>
      <c r="X378" s="105" t="e">
        <f>IF(X$253=$A$249, " ", IF($A378=$A$247, " ", INDEX([16]CPIA!$D$9:$X$86, MATCH('PEFA Pull'!$A378, [16]CPIA!$C$9:$C$86, 0), MATCH('PEFA Pull'!X$253, [16]CPIA!$D$7:$X$7, 0))))</f>
        <v>#N/A</v>
      </c>
      <c r="Y378" s="105" t="e">
        <f>IF(Y$253=$A$249, " ", IF($A378=$A$247, " ", INDEX([16]CPIA!$D$9:$X$86, MATCH('PEFA Pull'!$A378, [16]CPIA!$C$9:$C$86, 0), MATCH('PEFA Pull'!Y$253, [16]CPIA!$D$7:$X$7, 0))))</f>
        <v>#N/A</v>
      </c>
      <c r="Z378" s="105" t="str">
        <f>IF(Z$253=$A$249, " ", IF($A378=$A$247, " ", INDEX([16]CPIA!$D$9:$X$86, MATCH('PEFA Pull'!$A378, [16]CPIA!$C$9:$C$86, 0), MATCH('PEFA Pull'!Z$253, [16]CPIA!$D$7:$X$7, 0))))</f>
        <v xml:space="preserve"> </v>
      </c>
      <c r="AA378" s="105" t="str">
        <f>IF(AA$253=$A$249, " ", IF($A378=$A$247, " ", INDEX([16]CPIA!$D$9:$X$86, MATCH('PEFA Pull'!$A378, [16]CPIA!$C$9:$C$86, 0), MATCH('PEFA Pull'!AA$253, [16]CPIA!$D$7:$X$7, 0))))</f>
        <v xml:space="preserve"> </v>
      </c>
      <c r="AB378" s="105" t="str">
        <f>IF(AB$253=$A$249, " ", IF($A378=$A$247, " ", INDEX([16]CPIA!$D$9:$X$86, MATCH('PEFA Pull'!$A378, [16]CPIA!$C$9:$C$86, 0), MATCH('PEFA Pull'!AB$253, [16]CPIA!$D$7:$X$7, 0))))</f>
        <v xml:space="preserve"> </v>
      </c>
      <c r="AC378" s="105" t="str">
        <f>IF(AC$253=$A$249, " ", IF($A378=$A$247, " ", INDEX([16]CPIA!$D$9:$X$86, MATCH('PEFA Pull'!$A378, [16]CPIA!$C$9:$C$86, 0), MATCH('PEFA Pull'!AC$253, [16]CPIA!$D$7:$X$7, 0))))</f>
        <v xml:space="preserve"> </v>
      </c>
      <c r="AD378" s="105" t="str">
        <f>IF(AD$253=$A$249, " ", IF($A378=$A$247, " ", INDEX([16]CPIA!$D$9:$X$86, MATCH('PEFA Pull'!$A378, [16]CPIA!$C$9:$C$86, 0), MATCH('PEFA Pull'!AD$253, [16]CPIA!$D$7:$X$7, 0))))</f>
        <v xml:space="preserve"> </v>
      </c>
      <c r="AE378" s="105" t="str">
        <f>IF(AE$253=$A$249, " ", IF($A378=$A$247, " ", INDEX([16]CPIA!$D$9:$X$86, MATCH('PEFA Pull'!$A378, [16]CPIA!$C$9:$C$86, 0), MATCH('PEFA Pull'!AE$253, [16]CPIA!$D$7:$X$7, 0))))</f>
        <v xml:space="preserve"> </v>
      </c>
      <c r="AF378" s="105" t="str">
        <f>IF(AF$253=$A$249, " ", IF($A378=$A$247, " ", INDEX([16]CPIA!$D$9:$X$86, MATCH('PEFA Pull'!$A378, [16]CPIA!$C$9:$C$86, 0), MATCH('PEFA Pull'!AF$253, [16]CPIA!$D$7:$X$7, 0))))</f>
        <v xml:space="preserve"> </v>
      </c>
      <c r="AG378" s="105" t="str">
        <f>IF(AG$253=$A$249, " ", IF($A378=$A$247, " ", INDEX([16]CPIA!$D$9:$X$86, MATCH('PEFA Pull'!$A378, [16]CPIA!$C$9:$C$86, 0), MATCH('PEFA Pull'!AG$253, [16]CPIA!$D$7:$X$7, 0))))</f>
        <v xml:space="preserve"> </v>
      </c>
      <c r="AH378" s="105">
        <f>IF(AH$253=$A$248, " ", IF($A378=$A$247, " ", INDEX(PEFA_number!$C$7:$CK$106, MATCH('PEFA Pull'!AH$253, PEFA_number!$A$7:$A$106,0), MATCH('PEFA Pull'!$A378, PEFA_number!$C$3:$CK$3, 0))))</f>
        <v>4</v>
      </c>
      <c r="AI378" s="105" t="str">
        <f>IF(AI$253=$A$248, " ", IF($A378=$A$247, " ", INDEX(PEFA_number!$C$7:$CK$106, MATCH('PEFA Pull'!AI$253, PEFA_number!$A$7:$A$106,0), MATCH('PEFA Pull'!$A378, PEFA_number!$C$3:$CK$3, 0))))</f>
        <v xml:space="preserve"> </v>
      </c>
      <c r="AJ378" s="105" t="str">
        <f>IF(AJ$253=$A$248, " ", IF($A378=$A$247, " ", INDEX(PEFA_number!$C$7:$CK$106, MATCH('PEFA Pull'!AJ$253, PEFA_number!$A$7:$A$106,0), MATCH('PEFA Pull'!$A378, PEFA_number!$C$3:$CK$3, 0))))</f>
        <v xml:space="preserve"> </v>
      </c>
      <c r="AK378" s="105" t="str">
        <f>IF(AK$253=$A$248, " ", IF($A378=$A$247, " ", INDEX(PEFA_number!$C$7:$CK$106, MATCH('PEFA Pull'!AK$253, PEFA_number!$A$7:$A$106,0), MATCH('PEFA Pull'!$A378, PEFA_number!$C$3:$CK$3, 0))))</f>
        <v xml:space="preserve"> </v>
      </c>
    </row>
    <row r="379" spans="1:37">
      <c r="A379" s="117" t="s">
        <v>125</v>
      </c>
      <c r="B379" s="105" t="e">
        <f>IF(B$253=$A$248, " ", IF($A379=$A$247, " ", INDEX(PEFA_number!$C$7:$CK$106, MATCH('PEFA Pull'!B$253, PEFA_number!$A$7:$A$106,0), MATCH('PEFA Pull'!$A379, PEFA_number!$C$3:$CK$3, 0))))</f>
        <v>#N/A</v>
      </c>
      <c r="C379" s="105" t="e">
        <f>IF(C$253=$A$248, " ", IF($A379=$A$247, " ", INDEX(PEFA_number!$C$7:$CK$106, MATCH('PEFA Pull'!C$253, PEFA_number!$A$7:$A$106,0), MATCH('PEFA Pull'!$A379, PEFA_number!$C$3:$CK$3, 0))))</f>
        <v>#N/A</v>
      </c>
      <c r="D379" s="105" t="e">
        <f>IF(D$253=$A$248, " ", IF($A379=$A$247, " ", INDEX(PEFA_number!$C$7:$CK$106, MATCH('PEFA Pull'!D$253, PEFA_number!$A$7:$A$106,0), MATCH('PEFA Pull'!$A379, PEFA_number!$C$3:$CK$3, 0))))</f>
        <v>#N/A</v>
      </c>
      <c r="E379" s="105" t="e">
        <f>IF(E$253=$A$248, " ", IF($A379=$A$247, " ", INDEX(PEFA_number!$C$7:$CK$106, MATCH('PEFA Pull'!E$253, PEFA_number!$A$7:$A$106,0), MATCH('PEFA Pull'!$A379, PEFA_number!$C$3:$CK$3, 0))))</f>
        <v>#N/A</v>
      </c>
      <c r="F379" s="105" t="e">
        <f>IF(F$253=$A$248, " ", IF($A379=$A$247, " ", INDEX(PEFA_number!$C$7:$CK$106, MATCH('PEFA Pull'!F$253, PEFA_number!$A$7:$A$106,0), MATCH('PEFA Pull'!$A379, PEFA_number!$C$3:$CK$3, 0))))</f>
        <v>#N/A</v>
      </c>
      <c r="G379" s="105" t="str">
        <f>IF(G$253=$A$248, " ", IF($A379=$A$247, " ", INDEX(PEFA_number!$C$7:$CK$106, MATCH('PEFA Pull'!G$253, PEFA_number!$A$7:$A$106,0), MATCH('PEFA Pull'!$A379, PEFA_number!$C$3:$CK$3, 0))))</f>
        <v xml:space="preserve"> </v>
      </c>
      <c r="H379" s="105" t="str">
        <f>IF(H$253=$A$248, " ", IF($A379=$A$247, " ", INDEX(PEFA_number!$C$7:$CK$106, MATCH('PEFA Pull'!H$253, PEFA_number!$A$7:$A$106,0), MATCH('PEFA Pull'!$A379, PEFA_number!$C$3:$CK$3, 0))))</f>
        <v xml:space="preserve"> </v>
      </c>
      <c r="I379" s="105" t="str">
        <f>IF(I$253=$A$248, " ", IF($A379=$A$247, " ", INDEX(PEFA_number!$C$7:$CK$106, MATCH('PEFA Pull'!I$253, PEFA_number!$A$7:$A$106,0), MATCH('PEFA Pull'!$A379, PEFA_number!$C$3:$CK$3, 0))))</f>
        <v xml:space="preserve"> </v>
      </c>
      <c r="J379" s="105" t="str">
        <f>IF(J$253=$A$248, " ", IF($A379=$A$247, " ", INDEX(PEFA_number!$C$7:$CK$106, MATCH('PEFA Pull'!J$253, PEFA_number!$A$7:$A$106,0), MATCH('PEFA Pull'!$A379, PEFA_number!$C$3:$CK$3, 0))))</f>
        <v xml:space="preserve"> </v>
      </c>
      <c r="K379" s="105" t="str">
        <f>IF(K$253=$A$248, " ", IF($A379=$A$247, " ", INDEX(PEFA_number!$C$7:$CK$106, MATCH('PEFA Pull'!K$253, PEFA_number!$A$7:$A$106,0), MATCH('PEFA Pull'!$A379, PEFA_number!$C$3:$CK$3, 0))))</f>
        <v xml:space="preserve"> </v>
      </c>
      <c r="L379" s="105" t="str">
        <f>IF(L$253=$A$248, " ", IF($A379=$A$247, " ", INDEX(PEFA_number!$C$7:$CK$106, MATCH('PEFA Pull'!L$253, PEFA_number!$A$7:$A$106,0), MATCH('PEFA Pull'!$A379, PEFA_number!$C$3:$CK$3, 0))))</f>
        <v xml:space="preserve"> </v>
      </c>
      <c r="M379" s="105" t="str">
        <f>IF(M$253=$A$248, " ", IF($A379=$A$247, " ", INDEX(PEFA_number!$C$7:$CK$106, MATCH('PEFA Pull'!M$253, PEFA_number!$A$7:$A$106,0), MATCH('PEFA Pull'!$A379, PEFA_number!$C$3:$CK$3, 0))))</f>
        <v xml:space="preserve"> </v>
      </c>
      <c r="N379" s="105" t="e">
        <f>IF(N$253=$A$248, " ", IF($A379=$A$247, " ", INDEX(PEFA_number!$C$7:$CK$106, MATCH('PEFA Pull'!N$253, PEFA_number!$A$7:$A$106,0), MATCH('PEFA Pull'!$A379, PEFA_number!$C$3:$CK$3, 0))))</f>
        <v>#N/A</v>
      </c>
      <c r="O379" s="105" t="e">
        <f>IF(O$253=$A$248, " ", IF($A379=$A$247, " ", INDEX(PEFA_number!$C$7:$CK$106, MATCH('PEFA Pull'!O$253, PEFA_number!$A$7:$A$106,0), MATCH('PEFA Pull'!$A379, PEFA_number!$C$3:$CK$3, 0))))</f>
        <v>#N/A</v>
      </c>
      <c r="P379" s="105" t="e">
        <f>IF(P$253=$A$248, " ", IF($A379=$A$247, " ", INDEX(PEFA_number!$C$7:$CK$106, MATCH('PEFA Pull'!P$253, PEFA_number!$A$7:$A$106,0), MATCH('PEFA Pull'!$A379, PEFA_number!$C$3:$CK$3, 0))))</f>
        <v>#N/A</v>
      </c>
      <c r="Q379" s="105" t="e">
        <f>IF(Q$253=$A$248, " ", IF($A379=$A$247, " ", INDEX(PEFA_number!$C$7:$CK$106, MATCH('PEFA Pull'!Q$253, PEFA_number!$A$7:$A$106,0), MATCH('PEFA Pull'!$A379, PEFA_number!$C$3:$CK$3, 0))))</f>
        <v>#N/A</v>
      </c>
      <c r="R379" s="105" t="e">
        <f>IF(R$253=$A$248, " ", IF($A379=$A$247, " ", INDEX(PEFA_number!$C$7:$CK$106, MATCH('PEFA Pull'!R$253, PEFA_number!$A$7:$A$106,0), MATCH('PEFA Pull'!$A379, PEFA_number!$C$3:$CK$3, 0))))</f>
        <v>#N/A</v>
      </c>
      <c r="S379" s="105" t="e">
        <f>IF(S$253=$A$248, " ", IF($A379=$A$247, " ", INDEX(PEFA_number!$C$7:$CK$106, MATCH('PEFA Pull'!S$253, PEFA_number!$A$7:$A$106,0), MATCH('PEFA Pull'!$A379, PEFA_number!$C$3:$CK$3, 0))))</f>
        <v>#N/A</v>
      </c>
      <c r="T379" s="105" t="e">
        <f>IF(T$253=$A$248, " ", IF($A379=$A$247, " ", INDEX(PEFA_number!$C$7:$CK$106, MATCH('PEFA Pull'!T$253, PEFA_number!$A$7:$A$106,0), MATCH('PEFA Pull'!$A379, PEFA_number!$C$3:$CK$3, 0))))</f>
        <v>#N/A</v>
      </c>
      <c r="U379" s="105" t="str">
        <f>IF(U$253=$A$248, " ", IF($A379=$A$247, " ", INDEX(PEFA_number!$C$7:$CK$106, MATCH('PEFA Pull'!U$253, PEFA_number!$A$7:$A$106,0), MATCH('PEFA Pull'!$A379, PEFA_number!$C$3:$CK$3, 0))))</f>
        <v xml:space="preserve"> </v>
      </c>
      <c r="V379" s="105" t="str">
        <f>IF(V$253=$A$248, " ", IF($A379=$A$247, " ", INDEX(PEFA_number!$C$7:$CK$106, MATCH('PEFA Pull'!V$253, PEFA_number!$A$7:$A$106,0), MATCH('PEFA Pull'!$A379, PEFA_number!$C$3:$CK$3, 0))))</f>
        <v xml:space="preserve"> </v>
      </c>
      <c r="W379" s="105" t="str">
        <f>IF(W$253=$A$248, " ", IF($A379=$A$247, " ", INDEX(PEFA_number!$C$7:$CK$106, MATCH('PEFA Pull'!W$253, PEFA_number!$A$7:$A$106,0), MATCH('PEFA Pull'!$A379, PEFA_number!$C$3:$CK$3, 0))))</f>
        <v xml:space="preserve"> </v>
      </c>
      <c r="X379" s="105" t="e">
        <f>IF(X$253=$A$249, " ", IF($A379=$A$247, " ", INDEX([16]CPIA!$D$9:$X$86, MATCH('PEFA Pull'!$A379, [16]CPIA!$C$9:$C$86, 0), MATCH('PEFA Pull'!X$253, [16]CPIA!$D$7:$X$7, 0))))</f>
        <v>#N/A</v>
      </c>
      <c r="Y379" s="105" t="e">
        <f>IF(Y$253=$A$249, " ", IF($A379=$A$247, " ", INDEX([16]CPIA!$D$9:$X$86, MATCH('PEFA Pull'!$A379, [16]CPIA!$C$9:$C$86, 0), MATCH('PEFA Pull'!Y$253, [16]CPIA!$D$7:$X$7, 0))))</f>
        <v>#N/A</v>
      </c>
      <c r="Z379" s="105" t="str">
        <f>IF(Z$253=$A$249, " ", IF($A379=$A$247, " ", INDEX([16]CPIA!$D$9:$X$86, MATCH('PEFA Pull'!$A379, [16]CPIA!$C$9:$C$86, 0), MATCH('PEFA Pull'!Z$253, [16]CPIA!$D$7:$X$7, 0))))</f>
        <v xml:space="preserve"> </v>
      </c>
      <c r="AA379" s="105" t="str">
        <f>IF(AA$253=$A$249, " ", IF($A379=$A$247, " ", INDEX([16]CPIA!$D$9:$X$86, MATCH('PEFA Pull'!$A379, [16]CPIA!$C$9:$C$86, 0), MATCH('PEFA Pull'!AA$253, [16]CPIA!$D$7:$X$7, 0))))</f>
        <v xml:space="preserve"> </v>
      </c>
      <c r="AB379" s="105" t="str">
        <f>IF(AB$253=$A$249, " ", IF($A379=$A$247, " ", INDEX([16]CPIA!$D$9:$X$86, MATCH('PEFA Pull'!$A379, [16]CPIA!$C$9:$C$86, 0), MATCH('PEFA Pull'!AB$253, [16]CPIA!$D$7:$X$7, 0))))</f>
        <v xml:space="preserve"> </v>
      </c>
      <c r="AC379" s="105" t="str">
        <f>IF(AC$253=$A$249, " ", IF($A379=$A$247, " ", INDEX([16]CPIA!$D$9:$X$86, MATCH('PEFA Pull'!$A379, [16]CPIA!$C$9:$C$86, 0), MATCH('PEFA Pull'!AC$253, [16]CPIA!$D$7:$X$7, 0))))</f>
        <v xml:space="preserve"> </v>
      </c>
      <c r="AD379" s="105" t="str">
        <f>IF(AD$253=$A$249, " ", IF($A379=$A$247, " ", INDEX([16]CPIA!$D$9:$X$86, MATCH('PEFA Pull'!$A379, [16]CPIA!$C$9:$C$86, 0), MATCH('PEFA Pull'!AD$253, [16]CPIA!$D$7:$X$7, 0))))</f>
        <v xml:space="preserve"> </v>
      </c>
      <c r="AE379" s="105" t="str">
        <f>IF(AE$253=$A$249, " ", IF($A379=$A$247, " ", INDEX([16]CPIA!$D$9:$X$86, MATCH('PEFA Pull'!$A379, [16]CPIA!$C$9:$C$86, 0), MATCH('PEFA Pull'!AE$253, [16]CPIA!$D$7:$X$7, 0))))</f>
        <v xml:space="preserve"> </v>
      </c>
      <c r="AF379" s="105" t="str">
        <f>IF(AF$253=$A$249, " ", IF($A379=$A$247, " ", INDEX([16]CPIA!$D$9:$X$86, MATCH('PEFA Pull'!$A379, [16]CPIA!$C$9:$C$86, 0), MATCH('PEFA Pull'!AF$253, [16]CPIA!$D$7:$X$7, 0))))</f>
        <v xml:space="preserve"> </v>
      </c>
      <c r="AG379" s="105" t="str">
        <f>IF(AG$253=$A$249, " ", IF($A379=$A$247, " ", INDEX([16]CPIA!$D$9:$X$86, MATCH('PEFA Pull'!$A379, [16]CPIA!$C$9:$C$86, 0), MATCH('PEFA Pull'!AG$253, [16]CPIA!$D$7:$X$7, 0))))</f>
        <v xml:space="preserve"> </v>
      </c>
      <c r="AH379" s="105" t="e">
        <f>IF(AH$253=$A$248, " ", IF($A379=$A$247, " ", INDEX(PEFA_number!$C$7:$CK$106, MATCH('PEFA Pull'!AH$253, PEFA_number!$A$7:$A$106,0), MATCH('PEFA Pull'!$A379, PEFA_number!$C$3:$CK$3, 0))))</f>
        <v>#N/A</v>
      </c>
      <c r="AI379" s="105" t="str">
        <f>IF(AI$253=$A$248, " ", IF($A379=$A$247, " ", INDEX(PEFA_number!$C$7:$CK$106, MATCH('PEFA Pull'!AI$253, PEFA_number!$A$7:$A$106,0), MATCH('PEFA Pull'!$A379, PEFA_number!$C$3:$CK$3, 0))))</f>
        <v xml:space="preserve"> </v>
      </c>
      <c r="AJ379" s="105" t="str">
        <f>IF(AJ$253=$A$248, " ", IF($A379=$A$247, " ", INDEX(PEFA_number!$C$7:$CK$106, MATCH('PEFA Pull'!AJ$253, PEFA_number!$A$7:$A$106,0), MATCH('PEFA Pull'!$A379, PEFA_number!$C$3:$CK$3, 0))))</f>
        <v xml:space="preserve"> </v>
      </c>
      <c r="AK379" s="105" t="str">
        <f>IF(AK$253=$A$248, " ", IF($A379=$A$247, " ", INDEX(PEFA_number!$C$7:$CK$106, MATCH('PEFA Pull'!AK$253, PEFA_number!$A$7:$A$106,0), MATCH('PEFA Pull'!$A379, PEFA_number!$C$3:$CK$3, 0))))</f>
        <v xml:space="preserve"> </v>
      </c>
    </row>
    <row r="380" spans="1:37">
      <c r="A380" s="117" t="s">
        <v>126</v>
      </c>
      <c r="B380" s="105">
        <f>IF(B$253=$A$248, " ", IF($A380=$A$247, " ", INDEX(PEFA_number!$C$7:$CK$106, MATCH('PEFA Pull'!B$253, PEFA_number!$A$7:$A$106,0), MATCH('PEFA Pull'!$A380, PEFA_number!$C$3:$CK$3, 0))))</f>
        <v>3</v>
      </c>
      <c r="C380" s="105">
        <f>IF(C$253=$A$248, " ", IF($A380=$A$247, " ", INDEX(PEFA_number!$C$7:$CK$106, MATCH('PEFA Pull'!C$253, PEFA_number!$A$7:$A$106,0), MATCH('PEFA Pull'!$A380, PEFA_number!$C$3:$CK$3, 0))))</f>
        <v>2</v>
      </c>
      <c r="D380" s="105">
        <f>IF(D$253=$A$248, " ", IF($A380=$A$247, " ", INDEX(PEFA_number!$C$7:$CK$106, MATCH('PEFA Pull'!D$253, PEFA_number!$A$7:$A$106,0), MATCH('PEFA Pull'!$A380, PEFA_number!$C$3:$CK$3, 0))))</f>
        <v>1</v>
      </c>
      <c r="E380" s="105">
        <f>IF(E$253=$A$248, " ", IF($A380=$A$247, " ", INDEX(PEFA_number!$C$7:$CK$106, MATCH('PEFA Pull'!E$253, PEFA_number!$A$7:$A$106,0), MATCH('PEFA Pull'!$A380, PEFA_number!$C$3:$CK$3, 0))))</f>
        <v>3</v>
      </c>
      <c r="F380" s="105">
        <f>IF(F$253=$A$248, " ", IF($A380=$A$247, " ", INDEX(PEFA_number!$C$7:$CK$106, MATCH('PEFA Pull'!F$253, PEFA_number!$A$7:$A$106,0), MATCH('PEFA Pull'!$A380, PEFA_number!$C$3:$CK$3, 0))))</f>
        <v>3</v>
      </c>
      <c r="G380" s="105" t="str">
        <f>IF(G$253=$A$248, " ", IF($A380=$A$247, " ", INDEX(PEFA_number!$C$7:$CK$106, MATCH('PEFA Pull'!G$253, PEFA_number!$A$7:$A$106,0), MATCH('PEFA Pull'!$A380, PEFA_number!$C$3:$CK$3, 0))))</f>
        <v xml:space="preserve"> </v>
      </c>
      <c r="H380" s="105" t="str">
        <f>IF(H$253=$A$248, " ", IF($A380=$A$247, " ", INDEX(PEFA_number!$C$7:$CK$106, MATCH('PEFA Pull'!H$253, PEFA_number!$A$7:$A$106,0), MATCH('PEFA Pull'!$A380, PEFA_number!$C$3:$CK$3, 0))))</f>
        <v xml:space="preserve"> </v>
      </c>
      <c r="I380" s="105" t="str">
        <f>IF(I$253=$A$248, " ", IF($A380=$A$247, " ", INDEX(PEFA_number!$C$7:$CK$106, MATCH('PEFA Pull'!I$253, PEFA_number!$A$7:$A$106,0), MATCH('PEFA Pull'!$A380, PEFA_number!$C$3:$CK$3, 0))))</f>
        <v xml:space="preserve"> </v>
      </c>
      <c r="J380" s="105" t="str">
        <f>IF(J$253=$A$248, " ", IF($A380=$A$247, " ", INDEX(PEFA_number!$C$7:$CK$106, MATCH('PEFA Pull'!J$253, PEFA_number!$A$7:$A$106,0), MATCH('PEFA Pull'!$A380, PEFA_number!$C$3:$CK$3, 0))))</f>
        <v xml:space="preserve"> </v>
      </c>
      <c r="K380" s="105" t="str">
        <f>IF(K$253=$A$248, " ", IF($A380=$A$247, " ", INDEX(PEFA_number!$C$7:$CK$106, MATCH('PEFA Pull'!K$253, PEFA_number!$A$7:$A$106,0), MATCH('PEFA Pull'!$A380, PEFA_number!$C$3:$CK$3, 0))))</f>
        <v xml:space="preserve"> </v>
      </c>
      <c r="L380" s="105" t="str">
        <f>IF(L$253=$A$248, " ", IF($A380=$A$247, " ", INDEX(PEFA_number!$C$7:$CK$106, MATCH('PEFA Pull'!L$253, PEFA_number!$A$7:$A$106,0), MATCH('PEFA Pull'!$A380, PEFA_number!$C$3:$CK$3, 0))))</f>
        <v xml:space="preserve"> </v>
      </c>
      <c r="M380" s="105" t="str">
        <f>IF(M$253=$A$248, " ", IF($A380=$A$247, " ", INDEX(PEFA_number!$C$7:$CK$106, MATCH('PEFA Pull'!M$253, PEFA_number!$A$7:$A$106,0), MATCH('PEFA Pull'!$A380, PEFA_number!$C$3:$CK$3, 0))))</f>
        <v xml:space="preserve"> </v>
      </c>
      <c r="N380" s="105">
        <f>IF(N$253=$A$248, " ", IF($A380=$A$247, " ", INDEX(PEFA_number!$C$7:$CK$106, MATCH('PEFA Pull'!N$253, PEFA_number!$A$7:$A$106,0), MATCH('PEFA Pull'!$A380, PEFA_number!$C$3:$CK$3, 0))))</f>
        <v>0</v>
      </c>
      <c r="O380" s="105">
        <f>IF(O$253=$A$248, " ", IF($A380=$A$247, " ", INDEX(PEFA_number!$C$7:$CK$106, MATCH('PEFA Pull'!O$253, PEFA_number!$A$7:$A$106,0), MATCH('PEFA Pull'!$A380, PEFA_number!$C$3:$CK$3, 0))))</f>
        <v>4</v>
      </c>
      <c r="P380" s="105">
        <f>IF(P$253=$A$248, " ", IF($A380=$A$247, " ", INDEX(PEFA_number!$C$7:$CK$106, MATCH('PEFA Pull'!P$253, PEFA_number!$A$7:$A$106,0), MATCH('PEFA Pull'!$A380, PEFA_number!$C$3:$CK$3, 0))))</f>
        <v>2</v>
      </c>
      <c r="Q380" s="105">
        <f>IF(Q$253=$A$248, " ", IF($A380=$A$247, " ", INDEX(PEFA_number!$C$7:$CK$106, MATCH('PEFA Pull'!Q$253, PEFA_number!$A$7:$A$106,0), MATCH('PEFA Pull'!$A380, PEFA_number!$C$3:$CK$3, 0))))</f>
        <v>2</v>
      </c>
      <c r="R380" s="105">
        <f>IF(R$253=$A$248, " ", IF($A380=$A$247, " ", INDEX(PEFA_number!$C$7:$CK$106, MATCH('PEFA Pull'!R$253, PEFA_number!$A$7:$A$106,0), MATCH('PEFA Pull'!$A380, PEFA_number!$C$3:$CK$3, 0))))</f>
        <v>2</v>
      </c>
      <c r="S380" s="105">
        <f>IF(S$253=$A$248, " ", IF($A380=$A$247, " ", INDEX(PEFA_number!$C$7:$CK$106, MATCH('PEFA Pull'!S$253, PEFA_number!$A$7:$A$106,0), MATCH('PEFA Pull'!$A380, PEFA_number!$C$3:$CK$3, 0))))</f>
        <v>3</v>
      </c>
      <c r="T380" s="105">
        <f>IF(T$253=$A$248, " ", IF($A380=$A$247, " ", INDEX(PEFA_number!$C$7:$CK$106, MATCH('PEFA Pull'!T$253, PEFA_number!$A$7:$A$106,0), MATCH('PEFA Pull'!$A380, PEFA_number!$C$3:$CK$3, 0))))</f>
        <v>2</v>
      </c>
      <c r="U380" s="105" t="str">
        <f>IF(U$253=$A$248, " ", IF($A380=$A$247, " ", INDEX(PEFA_number!$C$7:$CK$106, MATCH('PEFA Pull'!U$253, PEFA_number!$A$7:$A$106,0), MATCH('PEFA Pull'!$A380, PEFA_number!$C$3:$CK$3, 0))))</f>
        <v xml:space="preserve"> </v>
      </c>
      <c r="V380" s="105" t="str">
        <f>IF(V$253=$A$248, " ", IF($A380=$A$247, " ", INDEX(PEFA_number!$C$7:$CK$106, MATCH('PEFA Pull'!V$253, PEFA_number!$A$7:$A$106,0), MATCH('PEFA Pull'!$A380, PEFA_number!$C$3:$CK$3, 0))))</f>
        <v xml:space="preserve"> </v>
      </c>
      <c r="W380" s="105" t="str">
        <f>IF(W$253=$A$248, " ", IF($A380=$A$247, " ", INDEX(PEFA_number!$C$7:$CK$106, MATCH('PEFA Pull'!W$253, PEFA_number!$A$7:$A$106,0), MATCH('PEFA Pull'!$A380, PEFA_number!$C$3:$CK$3, 0))))</f>
        <v xml:space="preserve"> </v>
      </c>
      <c r="X380" s="105">
        <f>IF(X$253=$A$249, " ", IF($A380=$A$247, " ", INDEX([16]CPIA!$D$9:$X$86, MATCH('PEFA Pull'!$A380, [16]CPIA!$C$9:$C$86, 0), MATCH('PEFA Pull'!X$253, [16]CPIA!$D$7:$X$7, 0))))</f>
        <v>3.5</v>
      </c>
      <c r="Y380" s="105">
        <f>IF(Y$253=$A$249, " ", IF($A380=$A$247, " ", INDEX([16]CPIA!$D$9:$X$86, MATCH('PEFA Pull'!$A380, [16]CPIA!$C$9:$C$86, 0), MATCH('PEFA Pull'!Y$253, [16]CPIA!$D$7:$X$7, 0))))</f>
        <v>2.5</v>
      </c>
      <c r="Z380" s="105" t="str">
        <f>IF(Z$253=$A$249, " ", IF($A380=$A$247, " ", INDEX([16]CPIA!$D$9:$X$86, MATCH('PEFA Pull'!$A380, [16]CPIA!$C$9:$C$86, 0), MATCH('PEFA Pull'!Z$253, [16]CPIA!$D$7:$X$7, 0))))</f>
        <v xml:space="preserve"> </v>
      </c>
      <c r="AA380" s="105" t="str">
        <f>IF(AA$253=$A$249, " ", IF($A380=$A$247, " ", INDEX([16]CPIA!$D$9:$X$86, MATCH('PEFA Pull'!$A380, [16]CPIA!$C$9:$C$86, 0), MATCH('PEFA Pull'!AA$253, [16]CPIA!$D$7:$X$7, 0))))</f>
        <v xml:space="preserve"> </v>
      </c>
      <c r="AB380" s="105" t="str">
        <f>IF(AB$253=$A$249, " ", IF($A380=$A$247, " ", INDEX([16]CPIA!$D$9:$X$86, MATCH('PEFA Pull'!$A380, [16]CPIA!$C$9:$C$86, 0), MATCH('PEFA Pull'!AB$253, [16]CPIA!$D$7:$X$7, 0))))</f>
        <v xml:space="preserve"> </v>
      </c>
      <c r="AC380" s="105" t="str">
        <f>IF(AC$253=$A$249, " ", IF($A380=$A$247, " ", INDEX([16]CPIA!$D$9:$X$86, MATCH('PEFA Pull'!$A380, [16]CPIA!$C$9:$C$86, 0), MATCH('PEFA Pull'!AC$253, [16]CPIA!$D$7:$X$7, 0))))</f>
        <v xml:space="preserve"> </v>
      </c>
      <c r="AD380" s="105" t="str">
        <f>IF(AD$253=$A$249, " ", IF($A380=$A$247, " ", INDEX([16]CPIA!$D$9:$X$86, MATCH('PEFA Pull'!$A380, [16]CPIA!$C$9:$C$86, 0), MATCH('PEFA Pull'!AD$253, [16]CPIA!$D$7:$X$7, 0))))</f>
        <v xml:space="preserve"> </v>
      </c>
      <c r="AE380" s="105" t="str">
        <f>IF(AE$253=$A$249, " ", IF($A380=$A$247, " ", INDEX([16]CPIA!$D$9:$X$86, MATCH('PEFA Pull'!$A380, [16]CPIA!$C$9:$C$86, 0), MATCH('PEFA Pull'!AE$253, [16]CPIA!$D$7:$X$7, 0))))</f>
        <v xml:space="preserve"> </v>
      </c>
      <c r="AF380" s="105" t="str">
        <f>IF(AF$253=$A$249, " ", IF($A380=$A$247, " ", INDEX([16]CPIA!$D$9:$X$86, MATCH('PEFA Pull'!$A380, [16]CPIA!$C$9:$C$86, 0), MATCH('PEFA Pull'!AF$253, [16]CPIA!$D$7:$X$7, 0))))</f>
        <v xml:space="preserve"> </v>
      </c>
      <c r="AG380" s="105" t="str">
        <f>IF(AG$253=$A$249, " ", IF($A380=$A$247, " ", INDEX([16]CPIA!$D$9:$X$86, MATCH('PEFA Pull'!$A380, [16]CPIA!$C$9:$C$86, 0), MATCH('PEFA Pull'!AG$253, [16]CPIA!$D$7:$X$7, 0))))</f>
        <v xml:space="preserve"> </v>
      </c>
      <c r="AH380" s="105">
        <f>IF(AH$253=$A$248, " ", IF($A380=$A$247, " ", INDEX(PEFA_number!$C$7:$CK$106, MATCH('PEFA Pull'!AH$253, PEFA_number!$A$7:$A$106,0), MATCH('PEFA Pull'!$A380, PEFA_number!$C$3:$CK$3, 0))))</f>
        <v>3</v>
      </c>
      <c r="AI380" s="105" t="str">
        <f>IF(AI$253=$A$248, " ", IF($A380=$A$247, " ", INDEX(PEFA_number!$C$7:$CK$106, MATCH('PEFA Pull'!AI$253, PEFA_number!$A$7:$A$106,0), MATCH('PEFA Pull'!$A380, PEFA_number!$C$3:$CK$3, 0))))</f>
        <v xml:space="preserve"> </v>
      </c>
      <c r="AJ380" s="105" t="str">
        <f>IF(AJ$253=$A$248, " ", IF($A380=$A$247, " ", INDEX(PEFA_number!$C$7:$CK$106, MATCH('PEFA Pull'!AJ$253, PEFA_number!$A$7:$A$106,0), MATCH('PEFA Pull'!$A380, PEFA_number!$C$3:$CK$3, 0))))</f>
        <v xml:space="preserve"> </v>
      </c>
      <c r="AK380" s="105" t="str">
        <f>IF(AK$253=$A$248, " ", IF($A380=$A$247, " ", INDEX(PEFA_number!$C$7:$CK$106, MATCH('PEFA Pull'!AK$253, PEFA_number!$A$7:$A$106,0), MATCH('PEFA Pull'!$A380, PEFA_number!$C$3:$CK$3, 0))))</f>
        <v xml:space="preserve"> </v>
      </c>
    </row>
    <row r="381" spans="1:37">
      <c r="A381" s="117" t="s">
        <v>127</v>
      </c>
      <c r="B381" s="105" t="e">
        <f>IF(B$253=$A$248, " ", IF($A381=$A$247, " ", INDEX(PEFA_number!$C$7:$CK$106, MATCH('PEFA Pull'!B$253, PEFA_number!$A$7:$A$106,0), MATCH('PEFA Pull'!$A381, PEFA_number!$C$3:$CK$3, 0))))</f>
        <v>#N/A</v>
      </c>
      <c r="C381" s="105" t="e">
        <f>IF(C$253=$A$248, " ", IF($A381=$A$247, " ", INDEX(PEFA_number!$C$7:$CK$106, MATCH('PEFA Pull'!C$253, PEFA_number!$A$7:$A$106,0), MATCH('PEFA Pull'!$A381, PEFA_number!$C$3:$CK$3, 0))))</f>
        <v>#N/A</v>
      </c>
      <c r="D381" s="105" t="e">
        <f>IF(D$253=$A$248, " ", IF($A381=$A$247, " ", INDEX(PEFA_number!$C$7:$CK$106, MATCH('PEFA Pull'!D$253, PEFA_number!$A$7:$A$106,0), MATCH('PEFA Pull'!$A381, PEFA_number!$C$3:$CK$3, 0))))</f>
        <v>#N/A</v>
      </c>
      <c r="E381" s="105" t="e">
        <f>IF(E$253=$A$248, " ", IF($A381=$A$247, " ", INDEX(PEFA_number!$C$7:$CK$106, MATCH('PEFA Pull'!E$253, PEFA_number!$A$7:$A$106,0), MATCH('PEFA Pull'!$A381, PEFA_number!$C$3:$CK$3, 0))))</f>
        <v>#N/A</v>
      </c>
      <c r="F381" s="105" t="e">
        <f>IF(F$253=$A$248, " ", IF($A381=$A$247, " ", INDEX(PEFA_number!$C$7:$CK$106, MATCH('PEFA Pull'!F$253, PEFA_number!$A$7:$A$106,0), MATCH('PEFA Pull'!$A381, PEFA_number!$C$3:$CK$3, 0))))</f>
        <v>#N/A</v>
      </c>
      <c r="G381" s="105" t="str">
        <f>IF(G$253=$A$248, " ", IF($A381=$A$247, " ", INDEX(PEFA_number!$C$7:$CK$106, MATCH('PEFA Pull'!G$253, PEFA_number!$A$7:$A$106,0), MATCH('PEFA Pull'!$A381, PEFA_number!$C$3:$CK$3, 0))))</f>
        <v xml:space="preserve"> </v>
      </c>
      <c r="H381" s="105" t="str">
        <f>IF(H$253=$A$248, " ", IF($A381=$A$247, " ", INDEX(PEFA_number!$C$7:$CK$106, MATCH('PEFA Pull'!H$253, PEFA_number!$A$7:$A$106,0), MATCH('PEFA Pull'!$A381, PEFA_number!$C$3:$CK$3, 0))))</f>
        <v xml:space="preserve"> </v>
      </c>
      <c r="I381" s="105" t="str">
        <f>IF(I$253=$A$248, " ", IF($A381=$A$247, " ", INDEX(PEFA_number!$C$7:$CK$106, MATCH('PEFA Pull'!I$253, PEFA_number!$A$7:$A$106,0), MATCH('PEFA Pull'!$A381, PEFA_number!$C$3:$CK$3, 0))))</f>
        <v xml:space="preserve"> </v>
      </c>
      <c r="J381" s="105" t="str">
        <f>IF(J$253=$A$248, " ", IF($A381=$A$247, " ", INDEX(PEFA_number!$C$7:$CK$106, MATCH('PEFA Pull'!J$253, PEFA_number!$A$7:$A$106,0), MATCH('PEFA Pull'!$A381, PEFA_number!$C$3:$CK$3, 0))))</f>
        <v xml:space="preserve"> </v>
      </c>
      <c r="K381" s="105" t="str">
        <f>IF(K$253=$A$248, " ", IF($A381=$A$247, " ", INDEX(PEFA_number!$C$7:$CK$106, MATCH('PEFA Pull'!K$253, PEFA_number!$A$7:$A$106,0), MATCH('PEFA Pull'!$A381, PEFA_number!$C$3:$CK$3, 0))))</f>
        <v xml:space="preserve"> </v>
      </c>
      <c r="L381" s="105" t="str">
        <f>IF(L$253=$A$248, " ", IF($A381=$A$247, " ", INDEX(PEFA_number!$C$7:$CK$106, MATCH('PEFA Pull'!L$253, PEFA_number!$A$7:$A$106,0), MATCH('PEFA Pull'!$A381, PEFA_number!$C$3:$CK$3, 0))))</f>
        <v xml:space="preserve"> </v>
      </c>
      <c r="M381" s="105" t="str">
        <f>IF(M$253=$A$248, " ", IF($A381=$A$247, " ", INDEX(PEFA_number!$C$7:$CK$106, MATCH('PEFA Pull'!M$253, PEFA_number!$A$7:$A$106,0), MATCH('PEFA Pull'!$A381, PEFA_number!$C$3:$CK$3, 0))))</f>
        <v xml:space="preserve"> </v>
      </c>
      <c r="N381" s="105" t="e">
        <f>IF(N$253=$A$248, " ", IF($A381=$A$247, " ", INDEX(PEFA_number!$C$7:$CK$106, MATCH('PEFA Pull'!N$253, PEFA_number!$A$7:$A$106,0), MATCH('PEFA Pull'!$A381, PEFA_number!$C$3:$CK$3, 0))))</f>
        <v>#N/A</v>
      </c>
      <c r="O381" s="105" t="e">
        <f>IF(O$253=$A$248, " ", IF($A381=$A$247, " ", INDEX(PEFA_number!$C$7:$CK$106, MATCH('PEFA Pull'!O$253, PEFA_number!$A$7:$A$106,0), MATCH('PEFA Pull'!$A381, PEFA_number!$C$3:$CK$3, 0))))</f>
        <v>#N/A</v>
      </c>
      <c r="P381" s="105" t="e">
        <f>IF(P$253=$A$248, " ", IF($A381=$A$247, " ", INDEX(PEFA_number!$C$7:$CK$106, MATCH('PEFA Pull'!P$253, PEFA_number!$A$7:$A$106,0), MATCH('PEFA Pull'!$A381, PEFA_number!$C$3:$CK$3, 0))))</f>
        <v>#N/A</v>
      </c>
      <c r="Q381" s="105" t="e">
        <f>IF(Q$253=$A$248, " ", IF($A381=$A$247, " ", INDEX(PEFA_number!$C$7:$CK$106, MATCH('PEFA Pull'!Q$253, PEFA_number!$A$7:$A$106,0), MATCH('PEFA Pull'!$A381, PEFA_number!$C$3:$CK$3, 0))))</f>
        <v>#N/A</v>
      </c>
      <c r="R381" s="105" t="e">
        <f>IF(R$253=$A$248, " ", IF($A381=$A$247, " ", INDEX(PEFA_number!$C$7:$CK$106, MATCH('PEFA Pull'!R$253, PEFA_number!$A$7:$A$106,0), MATCH('PEFA Pull'!$A381, PEFA_number!$C$3:$CK$3, 0))))</f>
        <v>#N/A</v>
      </c>
      <c r="S381" s="105" t="e">
        <f>IF(S$253=$A$248, " ", IF($A381=$A$247, " ", INDEX(PEFA_number!$C$7:$CK$106, MATCH('PEFA Pull'!S$253, PEFA_number!$A$7:$A$106,0), MATCH('PEFA Pull'!$A381, PEFA_number!$C$3:$CK$3, 0))))</f>
        <v>#N/A</v>
      </c>
      <c r="T381" s="105" t="e">
        <f>IF(T$253=$A$248, " ", IF($A381=$A$247, " ", INDEX(PEFA_number!$C$7:$CK$106, MATCH('PEFA Pull'!T$253, PEFA_number!$A$7:$A$106,0), MATCH('PEFA Pull'!$A381, PEFA_number!$C$3:$CK$3, 0))))</f>
        <v>#N/A</v>
      </c>
      <c r="U381" s="105" t="str">
        <f>IF(U$253=$A$248, " ", IF($A381=$A$247, " ", INDEX(PEFA_number!$C$7:$CK$106, MATCH('PEFA Pull'!U$253, PEFA_number!$A$7:$A$106,0), MATCH('PEFA Pull'!$A381, PEFA_number!$C$3:$CK$3, 0))))</f>
        <v xml:space="preserve"> </v>
      </c>
      <c r="V381" s="105" t="str">
        <f>IF(V$253=$A$248, " ", IF($A381=$A$247, " ", INDEX(PEFA_number!$C$7:$CK$106, MATCH('PEFA Pull'!V$253, PEFA_number!$A$7:$A$106,0), MATCH('PEFA Pull'!$A381, PEFA_number!$C$3:$CK$3, 0))))</f>
        <v xml:space="preserve"> </v>
      </c>
      <c r="W381" s="105" t="str">
        <f>IF(W$253=$A$248, " ", IF($A381=$A$247, " ", INDEX(PEFA_number!$C$7:$CK$106, MATCH('PEFA Pull'!W$253, PEFA_number!$A$7:$A$106,0), MATCH('PEFA Pull'!$A381, PEFA_number!$C$3:$CK$3, 0))))</f>
        <v xml:space="preserve"> </v>
      </c>
      <c r="X381" s="105" t="e">
        <f>IF(X$253=$A$249, " ", IF($A381=$A$247, " ", INDEX([16]CPIA!$D$9:$X$86, MATCH('PEFA Pull'!$A381, [16]CPIA!$C$9:$C$86, 0), MATCH('PEFA Pull'!X$253, [16]CPIA!$D$7:$X$7, 0))))</f>
        <v>#N/A</v>
      </c>
      <c r="Y381" s="105" t="e">
        <f>IF(Y$253=$A$249, " ", IF($A381=$A$247, " ", INDEX([16]CPIA!$D$9:$X$86, MATCH('PEFA Pull'!$A381, [16]CPIA!$C$9:$C$86, 0), MATCH('PEFA Pull'!Y$253, [16]CPIA!$D$7:$X$7, 0))))</f>
        <v>#N/A</v>
      </c>
      <c r="Z381" s="105" t="str">
        <f>IF(Z$253=$A$249, " ", IF($A381=$A$247, " ", INDEX([16]CPIA!$D$9:$X$86, MATCH('PEFA Pull'!$A381, [16]CPIA!$C$9:$C$86, 0), MATCH('PEFA Pull'!Z$253, [16]CPIA!$D$7:$X$7, 0))))</f>
        <v xml:space="preserve"> </v>
      </c>
      <c r="AA381" s="105" t="str">
        <f>IF(AA$253=$A$249, " ", IF($A381=$A$247, " ", INDEX([16]CPIA!$D$9:$X$86, MATCH('PEFA Pull'!$A381, [16]CPIA!$C$9:$C$86, 0), MATCH('PEFA Pull'!AA$253, [16]CPIA!$D$7:$X$7, 0))))</f>
        <v xml:space="preserve"> </v>
      </c>
      <c r="AB381" s="105" t="str">
        <f>IF(AB$253=$A$249, " ", IF($A381=$A$247, " ", INDEX([16]CPIA!$D$9:$X$86, MATCH('PEFA Pull'!$A381, [16]CPIA!$C$9:$C$86, 0), MATCH('PEFA Pull'!AB$253, [16]CPIA!$D$7:$X$7, 0))))</f>
        <v xml:space="preserve"> </v>
      </c>
      <c r="AC381" s="105" t="str">
        <f>IF(AC$253=$A$249, " ", IF($A381=$A$247, " ", INDEX([16]CPIA!$D$9:$X$86, MATCH('PEFA Pull'!$A381, [16]CPIA!$C$9:$C$86, 0), MATCH('PEFA Pull'!AC$253, [16]CPIA!$D$7:$X$7, 0))))</f>
        <v xml:space="preserve"> </v>
      </c>
      <c r="AD381" s="105" t="str">
        <f>IF(AD$253=$A$249, " ", IF($A381=$A$247, " ", INDEX([16]CPIA!$D$9:$X$86, MATCH('PEFA Pull'!$A381, [16]CPIA!$C$9:$C$86, 0), MATCH('PEFA Pull'!AD$253, [16]CPIA!$D$7:$X$7, 0))))</f>
        <v xml:space="preserve"> </v>
      </c>
      <c r="AE381" s="105" t="str">
        <f>IF(AE$253=$A$249, " ", IF($A381=$A$247, " ", INDEX([16]CPIA!$D$9:$X$86, MATCH('PEFA Pull'!$A381, [16]CPIA!$C$9:$C$86, 0), MATCH('PEFA Pull'!AE$253, [16]CPIA!$D$7:$X$7, 0))))</f>
        <v xml:space="preserve"> </v>
      </c>
      <c r="AF381" s="105" t="str">
        <f>IF(AF$253=$A$249, " ", IF($A381=$A$247, " ", INDEX([16]CPIA!$D$9:$X$86, MATCH('PEFA Pull'!$A381, [16]CPIA!$C$9:$C$86, 0), MATCH('PEFA Pull'!AF$253, [16]CPIA!$D$7:$X$7, 0))))</f>
        <v xml:space="preserve"> </v>
      </c>
      <c r="AG381" s="105" t="str">
        <f>IF(AG$253=$A$249, " ", IF($A381=$A$247, " ", INDEX([16]CPIA!$D$9:$X$86, MATCH('PEFA Pull'!$A381, [16]CPIA!$C$9:$C$86, 0), MATCH('PEFA Pull'!AG$253, [16]CPIA!$D$7:$X$7, 0))))</f>
        <v xml:space="preserve"> </v>
      </c>
      <c r="AH381" s="105" t="e">
        <f>IF(AH$253=$A$248, " ", IF($A381=$A$247, " ", INDEX(PEFA_number!$C$7:$CK$106, MATCH('PEFA Pull'!AH$253, PEFA_number!$A$7:$A$106,0), MATCH('PEFA Pull'!$A381, PEFA_number!$C$3:$CK$3, 0))))</f>
        <v>#N/A</v>
      </c>
      <c r="AI381" s="105" t="str">
        <f>IF(AI$253=$A$248, " ", IF($A381=$A$247, " ", INDEX(PEFA_number!$C$7:$CK$106, MATCH('PEFA Pull'!AI$253, PEFA_number!$A$7:$A$106,0), MATCH('PEFA Pull'!$A381, PEFA_number!$C$3:$CK$3, 0))))</f>
        <v xml:space="preserve"> </v>
      </c>
      <c r="AJ381" s="105" t="str">
        <f>IF(AJ$253=$A$248, " ", IF($A381=$A$247, " ", INDEX(PEFA_number!$C$7:$CK$106, MATCH('PEFA Pull'!AJ$253, PEFA_number!$A$7:$A$106,0), MATCH('PEFA Pull'!$A381, PEFA_number!$C$3:$CK$3, 0))))</f>
        <v xml:space="preserve"> </v>
      </c>
      <c r="AK381" s="105" t="str">
        <f>IF(AK$253=$A$248, " ", IF($A381=$A$247, " ", INDEX(PEFA_number!$C$7:$CK$106, MATCH('PEFA Pull'!AK$253, PEFA_number!$A$7:$A$106,0), MATCH('PEFA Pull'!$A381, PEFA_number!$C$3:$CK$3, 0))))</f>
        <v xml:space="preserve"> </v>
      </c>
    </row>
    <row r="382" spans="1:37">
      <c r="A382" s="117" t="s">
        <v>128</v>
      </c>
      <c r="B382" s="105" t="e">
        <f>IF(B$253=$A$248, " ", IF($A382=$A$247, " ", INDEX(PEFA_number!$C$7:$CK$106, MATCH('PEFA Pull'!B$253, PEFA_number!$A$7:$A$106,0), MATCH('PEFA Pull'!$A382, PEFA_number!$C$3:$CK$3, 0))))</f>
        <v>#N/A</v>
      </c>
      <c r="C382" s="105" t="e">
        <f>IF(C$253=$A$248, " ", IF($A382=$A$247, " ", INDEX(PEFA_number!$C$7:$CK$106, MATCH('PEFA Pull'!C$253, PEFA_number!$A$7:$A$106,0), MATCH('PEFA Pull'!$A382, PEFA_number!$C$3:$CK$3, 0))))</f>
        <v>#N/A</v>
      </c>
      <c r="D382" s="105" t="e">
        <f>IF(D$253=$A$248, " ", IF($A382=$A$247, " ", INDEX(PEFA_number!$C$7:$CK$106, MATCH('PEFA Pull'!D$253, PEFA_number!$A$7:$A$106,0), MATCH('PEFA Pull'!$A382, PEFA_number!$C$3:$CK$3, 0))))</f>
        <v>#N/A</v>
      </c>
      <c r="E382" s="105" t="e">
        <f>IF(E$253=$A$248, " ", IF($A382=$A$247, " ", INDEX(PEFA_number!$C$7:$CK$106, MATCH('PEFA Pull'!E$253, PEFA_number!$A$7:$A$106,0), MATCH('PEFA Pull'!$A382, PEFA_number!$C$3:$CK$3, 0))))</f>
        <v>#N/A</v>
      </c>
      <c r="F382" s="105" t="e">
        <f>IF(F$253=$A$248, " ", IF($A382=$A$247, " ", INDEX(PEFA_number!$C$7:$CK$106, MATCH('PEFA Pull'!F$253, PEFA_number!$A$7:$A$106,0), MATCH('PEFA Pull'!$A382, PEFA_number!$C$3:$CK$3, 0))))</f>
        <v>#N/A</v>
      </c>
      <c r="G382" s="105" t="str">
        <f>IF(G$253=$A$248, " ", IF($A382=$A$247, " ", INDEX(PEFA_number!$C$7:$CK$106, MATCH('PEFA Pull'!G$253, PEFA_number!$A$7:$A$106,0), MATCH('PEFA Pull'!$A382, PEFA_number!$C$3:$CK$3, 0))))</f>
        <v xml:space="preserve"> </v>
      </c>
      <c r="H382" s="105" t="str">
        <f>IF(H$253=$A$248, " ", IF($A382=$A$247, " ", INDEX(PEFA_number!$C$7:$CK$106, MATCH('PEFA Pull'!H$253, PEFA_number!$A$7:$A$106,0), MATCH('PEFA Pull'!$A382, PEFA_number!$C$3:$CK$3, 0))))</f>
        <v xml:space="preserve"> </v>
      </c>
      <c r="I382" s="105" t="str">
        <f>IF(I$253=$A$248, " ", IF($A382=$A$247, " ", INDEX(PEFA_number!$C$7:$CK$106, MATCH('PEFA Pull'!I$253, PEFA_number!$A$7:$A$106,0), MATCH('PEFA Pull'!$A382, PEFA_number!$C$3:$CK$3, 0))))</f>
        <v xml:space="preserve"> </v>
      </c>
      <c r="J382" s="105" t="str">
        <f>IF(J$253=$A$248, " ", IF($A382=$A$247, " ", INDEX(PEFA_number!$C$7:$CK$106, MATCH('PEFA Pull'!J$253, PEFA_number!$A$7:$A$106,0), MATCH('PEFA Pull'!$A382, PEFA_number!$C$3:$CK$3, 0))))</f>
        <v xml:space="preserve"> </v>
      </c>
      <c r="K382" s="105" t="str">
        <f>IF(K$253=$A$248, " ", IF($A382=$A$247, " ", INDEX(PEFA_number!$C$7:$CK$106, MATCH('PEFA Pull'!K$253, PEFA_number!$A$7:$A$106,0), MATCH('PEFA Pull'!$A382, PEFA_number!$C$3:$CK$3, 0))))</f>
        <v xml:space="preserve"> </v>
      </c>
      <c r="L382" s="105" t="str">
        <f>IF(L$253=$A$248, " ", IF($A382=$A$247, " ", INDEX(PEFA_number!$C$7:$CK$106, MATCH('PEFA Pull'!L$253, PEFA_number!$A$7:$A$106,0), MATCH('PEFA Pull'!$A382, PEFA_number!$C$3:$CK$3, 0))))</f>
        <v xml:space="preserve"> </v>
      </c>
      <c r="M382" s="105" t="str">
        <f>IF(M$253=$A$248, " ", IF($A382=$A$247, " ", INDEX(PEFA_number!$C$7:$CK$106, MATCH('PEFA Pull'!M$253, PEFA_number!$A$7:$A$106,0), MATCH('PEFA Pull'!$A382, PEFA_number!$C$3:$CK$3, 0))))</f>
        <v xml:space="preserve"> </v>
      </c>
      <c r="N382" s="105" t="e">
        <f>IF(N$253=$A$248, " ", IF($A382=$A$247, " ", INDEX(PEFA_number!$C$7:$CK$106, MATCH('PEFA Pull'!N$253, PEFA_number!$A$7:$A$106,0), MATCH('PEFA Pull'!$A382, PEFA_number!$C$3:$CK$3, 0))))</f>
        <v>#N/A</v>
      </c>
      <c r="O382" s="105" t="e">
        <f>IF(O$253=$A$248, " ", IF($A382=$A$247, " ", INDEX(PEFA_number!$C$7:$CK$106, MATCH('PEFA Pull'!O$253, PEFA_number!$A$7:$A$106,0), MATCH('PEFA Pull'!$A382, PEFA_number!$C$3:$CK$3, 0))))</f>
        <v>#N/A</v>
      </c>
      <c r="P382" s="105" t="e">
        <f>IF(P$253=$A$248, " ", IF($A382=$A$247, " ", INDEX(PEFA_number!$C$7:$CK$106, MATCH('PEFA Pull'!P$253, PEFA_number!$A$7:$A$106,0), MATCH('PEFA Pull'!$A382, PEFA_number!$C$3:$CK$3, 0))))</f>
        <v>#N/A</v>
      </c>
      <c r="Q382" s="105" t="e">
        <f>IF(Q$253=$A$248, " ", IF($A382=$A$247, " ", INDEX(PEFA_number!$C$7:$CK$106, MATCH('PEFA Pull'!Q$253, PEFA_number!$A$7:$A$106,0), MATCH('PEFA Pull'!$A382, PEFA_number!$C$3:$CK$3, 0))))</f>
        <v>#N/A</v>
      </c>
      <c r="R382" s="105" t="e">
        <f>IF(R$253=$A$248, " ", IF($A382=$A$247, " ", INDEX(PEFA_number!$C$7:$CK$106, MATCH('PEFA Pull'!R$253, PEFA_number!$A$7:$A$106,0), MATCH('PEFA Pull'!$A382, PEFA_number!$C$3:$CK$3, 0))))</f>
        <v>#N/A</v>
      </c>
      <c r="S382" s="105" t="e">
        <f>IF(S$253=$A$248, " ", IF($A382=$A$247, " ", INDEX(PEFA_number!$C$7:$CK$106, MATCH('PEFA Pull'!S$253, PEFA_number!$A$7:$A$106,0), MATCH('PEFA Pull'!$A382, PEFA_number!$C$3:$CK$3, 0))))</f>
        <v>#N/A</v>
      </c>
      <c r="T382" s="105" t="e">
        <f>IF(T$253=$A$248, " ", IF($A382=$A$247, " ", INDEX(PEFA_number!$C$7:$CK$106, MATCH('PEFA Pull'!T$253, PEFA_number!$A$7:$A$106,0), MATCH('PEFA Pull'!$A382, PEFA_number!$C$3:$CK$3, 0))))</f>
        <v>#N/A</v>
      </c>
      <c r="U382" s="105" t="str">
        <f>IF(U$253=$A$248, " ", IF($A382=$A$247, " ", INDEX(PEFA_number!$C$7:$CK$106, MATCH('PEFA Pull'!U$253, PEFA_number!$A$7:$A$106,0), MATCH('PEFA Pull'!$A382, PEFA_number!$C$3:$CK$3, 0))))</f>
        <v xml:space="preserve"> </v>
      </c>
      <c r="V382" s="105" t="str">
        <f>IF(V$253=$A$248, " ", IF($A382=$A$247, " ", INDEX(PEFA_number!$C$7:$CK$106, MATCH('PEFA Pull'!V$253, PEFA_number!$A$7:$A$106,0), MATCH('PEFA Pull'!$A382, PEFA_number!$C$3:$CK$3, 0))))</f>
        <v xml:space="preserve"> </v>
      </c>
      <c r="W382" s="105" t="str">
        <f>IF(W$253=$A$248, " ", IF($A382=$A$247, " ", INDEX(PEFA_number!$C$7:$CK$106, MATCH('PEFA Pull'!W$253, PEFA_number!$A$7:$A$106,0), MATCH('PEFA Pull'!$A382, PEFA_number!$C$3:$CK$3, 0))))</f>
        <v xml:space="preserve"> </v>
      </c>
      <c r="X382" s="105" t="e">
        <f>IF(X$253=$A$249, " ", IF($A382=$A$247, " ", INDEX([16]CPIA!$D$9:$X$86, MATCH('PEFA Pull'!$A382, [16]CPIA!$C$9:$C$86, 0), MATCH('PEFA Pull'!X$253, [16]CPIA!$D$7:$X$7, 0))))</f>
        <v>#N/A</v>
      </c>
      <c r="Y382" s="105" t="e">
        <f>IF(Y$253=$A$249, " ", IF($A382=$A$247, " ", INDEX([16]CPIA!$D$9:$X$86, MATCH('PEFA Pull'!$A382, [16]CPIA!$C$9:$C$86, 0), MATCH('PEFA Pull'!Y$253, [16]CPIA!$D$7:$X$7, 0))))</f>
        <v>#N/A</v>
      </c>
      <c r="Z382" s="105" t="str">
        <f>IF(Z$253=$A$249, " ", IF($A382=$A$247, " ", INDEX([16]CPIA!$D$9:$X$86, MATCH('PEFA Pull'!$A382, [16]CPIA!$C$9:$C$86, 0), MATCH('PEFA Pull'!Z$253, [16]CPIA!$D$7:$X$7, 0))))</f>
        <v xml:space="preserve"> </v>
      </c>
      <c r="AA382" s="105" t="str">
        <f>IF(AA$253=$A$249, " ", IF($A382=$A$247, " ", INDEX([16]CPIA!$D$9:$X$86, MATCH('PEFA Pull'!$A382, [16]CPIA!$C$9:$C$86, 0), MATCH('PEFA Pull'!AA$253, [16]CPIA!$D$7:$X$7, 0))))</f>
        <v xml:space="preserve"> </v>
      </c>
      <c r="AB382" s="105" t="str">
        <f>IF(AB$253=$A$249, " ", IF($A382=$A$247, " ", INDEX([16]CPIA!$D$9:$X$86, MATCH('PEFA Pull'!$A382, [16]CPIA!$C$9:$C$86, 0), MATCH('PEFA Pull'!AB$253, [16]CPIA!$D$7:$X$7, 0))))</f>
        <v xml:space="preserve"> </v>
      </c>
      <c r="AC382" s="105" t="str">
        <f>IF(AC$253=$A$249, " ", IF($A382=$A$247, " ", INDEX([16]CPIA!$D$9:$X$86, MATCH('PEFA Pull'!$A382, [16]CPIA!$C$9:$C$86, 0), MATCH('PEFA Pull'!AC$253, [16]CPIA!$D$7:$X$7, 0))))</f>
        <v xml:space="preserve"> </v>
      </c>
      <c r="AD382" s="105" t="str">
        <f>IF(AD$253=$A$249, " ", IF($A382=$A$247, " ", INDEX([16]CPIA!$D$9:$X$86, MATCH('PEFA Pull'!$A382, [16]CPIA!$C$9:$C$86, 0), MATCH('PEFA Pull'!AD$253, [16]CPIA!$D$7:$X$7, 0))))</f>
        <v xml:space="preserve"> </v>
      </c>
      <c r="AE382" s="105" t="str">
        <f>IF(AE$253=$A$249, " ", IF($A382=$A$247, " ", INDEX([16]CPIA!$D$9:$X$86, MATCH('PEFA Pull'!$A382, [16]CPIA!$C$9:$C$86, 0), MATCH('PEFA Pull'!AE$253, [16]CPIA!$D$7:$X$7, 0))))</f>
        <v xml:space="preserve"> </v>
      </c>
      <c r="AF382" s="105" t="str">
        <f>IF(AF$253=$A$249, " ", IF($A382=$A$247, " ", INDEX([16]CPIA!$D$9:$X$86, MATCH('PEFA Pull'!$A382, [16]CPIA!$C$9:$C$86, 0), MATCH('PEFA Pull'!AF$253, [16]CPIA!$D$7:$X$7, 0))))</f>
        <v xml:space="preserve"> </v>
      </c>
      <c r="AG382" s="105" t="str">
        <f>IF(AG$253=$A$249, " ", IF($A382=$A$247, " ", INDEX([16]CPIA!$D$9:$X$86, MATCH('PEFA Pull'!$A382, [16]CPIA!$C$9:$C$86, 0), MATCH('PEFA Pull'!AG$253, [16]CPIA!$D$7:$X$7, 0))))</f>
        <v xml:space="preserve"> </v>
      </c>
      <c r="AH382" s="105" t="e">
        <f>IF(AH$253=$A$248, " ", IF($A382=$A$247, " ", INDEX(PEFA_number!$C$7:$CK$106, MATCH('PEFA Pull'!AH$253, PEFA_number!$A$7:$A$106,0), MATCH('PEFA Pull'!$A382, PEFA_number!$C$3:$CK$3, 0))))</f>
        <v>#N/A</v>
      </c>
      <c r="AI382" s="105" t="str">
        <f>IF(AI$253=$A$248, " ", IF($A382=$A$247, " ", INDEX(PEFA_number!$C$7:$CK$106, MATCH('PEFA Pull'!AI$253, PEFA_number!$A$7:$A$106,0), MATCH('PEFA Pull'!$A382, PEFA_number!$C$3:$CK$3, 0))))</f>
        <v xml:space="preserve"> </v>
      </c>
      <c r="AJ382" s="105" t="str">
        <f>IF(AJ$253=$A$248, " ", IF($A382=$A$247, " ", INDEX(PEFA_number!$C$7:$CK$106, MATCH('PEFA Pull'!AJ$253, PEFA_number!$A$7:$A$106,0), MATCH('PEFA Pull'!$A382, PEFA_number!$C$3:$CK$3, 0))))</f>
        <v xml:space="preserve"> </v>
      </c>
      <c r="AK382" s="105" t="str">
        <f>IF(AK$253=$A$248, " ", IF($A382=$A$247, " ", INDEX(PEFA_number!$C$7:$CK$106, MATCH('PEFA Pull'!AK$253, PEFA_number!$A$7:$A$106,0), MATCH('PEFA Pull'!$A382, PEFA_number!$C$3:$CK$3, 0))))</f>
        <v xml:space="preserve"> </v>
      </c>
    </row>
    <row r="383" spans="1:37">
      <c r="A383" s="117" t="s">
        <v>129</v>
      </c>
      <c r="B383" s="105" t="e">
        <f>IF(B$253=$A$248, " ", IF($A383=$A$247, " ", INDEX(PEFA_number!$C$7:$CK$106, MATCH('PEFA Pull'!B$253, PEFA_number!$A$7:$A$106,0), MATCH('PEFA Pull'!$A383, PEFA_number!$C$3:$CK$3, 0))))</f>
        <v>#N/A</v>
      </c>
      <c r="C383" s="105" t="e">
        <f>IF(C$253=$A$248, " ", IF($A383=$A$247, " ", INDEX(PEFA_number!$C$7:$CK$106, MATCH('PEFA Pull'!C$253, PEFA_number!$A$7:$A$106,0), MATCH('PEFA Pull'!$A383, PEFA_number!$C$3:$CK$3, 0))))</f>
        <v>#N/A</v>
      </c>
      <c r="D383" s="105" t="e">
        <f>IF(D$253=$A$248, " ", IF($A383=$A$247, " ", INDEX(PEFA_number!$C$7:$CK$106, MATCH('PEFA Pull'!D$253, PEFA_number!$A$7:$A$106,0), MATCH('PEFA Pull'!$A383, PEFA_number!$C$3:$CK$3, 0))))</f>
        <v>#N/A</v>
      </c>
      <c r="E383" s="105" t="e">
        <f>IF(E$253=$A$248, " ", IF($A383=$A$247, " ", INDEX(PEFA_number!$C$7:$CK$106, MATCH('PEFA Pull'!E$253, PEFA_number!$A$7:$A$106,0), MATCH('PEFA Pull'!$A383, PEFA_number!$C$3:$CK$3, 0))))</f>
        <v>#N/A</v>
      </c>
      <c r="F383" s="105" t="e">
        <f>IF(F$253=$A$248, " ", IF($A383=$A$247, " ", INDEX(PEFA_number!$C$7:$CK$106, MATCH('PEFA Pull'!F$253, PEFA_number!$A$7:$A$106,0), MATCH('PEFA Pull'!$A383, PEFA_number!$C$3:$CK$3, 0))))</f>
        <v>#N/A</v>
      </c>
      <c r="G383" s="105" t="str">
        <f>IF(G$253=$A$248, " ", IF($A383=$A$247, " ", INDEX(PEFA_number!$C$7:$CK$106, MATCH('PEFA Pull'!G$253, PEFA_number!$A$7:$A$106,0), MATCH('PEFA Pull'!$A383, PEFA_number!$C$3:$CK$3, 0))))</f>
        <v xml:space="preserve"> </v>
      </c>
      <c r="H383" s="105" t="str">
        <f>IF(H$253=$A$248, " ", IF($A383=$A$247, " ", INDEX(PEFA_number!$C$7:$CK$106, MATCH('PEFA Pull'!H$253, PEFA_number!$A$7:$A$106,0), MATCH('PEFA Pull'!$A383, PEFA_number!$C$3:$CK$3, 0))))</f>
        <v xml:space="preserve"> </v>
      </c>
      <c r="I383" s="105" t="str">
        <f>IF(I$253=$A$248, " ", IF($A383=$A$247, " ", INDEX(PEFA_number!$C$7:$CK$106, MATCH('PEFA Pull'!I$253, PEFA_number!$A$7:$A$106,0), MATCH('PEFA Pull'!$A383, PEFA_number!$C$3:$CK$3, 0))))</f>
        <v xml:space="preserve"> </v>
      </c>
      <c r="J383" s="105" t="str">
        <f>IF(J$253=$A$248, " ", IF($A383=$A$247, " ", INDEX(PEFA_number!$C$7:$CK$106, MATCH('PEFA Pull'!J$253, PEFA_number!$A$7:$A$106,0), MATCH('PEFA Pull'!$A383, PEFA_number!$C$3:$CK$3, 0))))</f>
        <v xml:space="preserve"> </v>
      </c>
      <c r="K383" s="105" t="str">
        <f>IF(K$253=$A$248, " ", IF($A383=$A$247, " ", INDEX(PEFA_number!$C$7:$CK$106, MATCH('PEFA Pull'!K$253, PEFA_number!$A$7:$A$106,0), MATCH('PEFA Pull'!$A383, PEFA_number!$C$3:$CK$3, 0))))</f>
        <v xml:space="preserve"> </v>
      </c>
      <c r="L383" s="105" t="str">
        <f>IF(L$253=$A$248, " ", IF($A383=$A$247, " ", INDEX(PEFA_number!$C$7:$CK$106, MATCH('PEFA Pull'!L$253, PEFA_number!$A$7:$A$106,0), MATCH('PEFA Pull'!$A383, PEFA_number!$C$3:$CK$3, 0))))</f>
        <v xml:space="preserve"> </v>
      </c>
      <c r="M383" s="105" t="str">
        <f>IF(M$253=$A$248, " ", IF($A383=$A$247, " ", INDEX(PEFA_number!$C$7:$CK$106, MATCH('PEFA Pull'!M$253, PEFA_number!$A$7:$A$106,0), MATCH('PEFA Pull'!$A383, PEFA_number!$C$3:$CK$3, 0))))</f>
        <v xml:space="preserve"> </v>
      </c>
      <c r="N383" s="105" t="e">
        <f>IF(N$253=$A$248, " ", IF($A383=$A$247, " ", INDEX(PEFA_number!$C$7:$CK$106, MATCH('PEFA Pull'!N$253, PEFA_number!$A$7:$A$106,0), MATCH('PEFA Pull'!$A383, PEFA_number!$C$3:$CK$3, 0))))</f>
        <v>#N/A</v>
      </c>
      <c r="O383" s="105" t="e">
        <f>IF(O$253=$A$248, " ", IF($A383=$A$247, " ", INDEX(PEFA_number!$C$7:$CK$106, MATCH('PEFA Pull'!O$253, PEFA_number!$A$7:$A$106,0), MATCH('PEFA Pull'!$A383, PEFA_number!$C$3:$CK$3, 0))))</f>
        <v>#N/A</v>
      </c>
      <c r="P383" s="105" t="e">
        <f>IF(P$253=$A$248, " ", IF($A383=$A$247, " ", INDEX(PEFA_number!$C$7:$CK$106, MATCH('PEFA Pull'!P$253, PEFA_number!$A$7:$A$106,0), MATCH('PEFA Pull'!$A383, PEFA_number!$C$3:$CK$3, 0))))</f>
        <v>#N/A</v>
      </c>
      <c r="Q383" s="105" t="e">
        <f>IF(Q$253=$A$248, " ", IF($A383=$A$247, " ", INDEX(PEFA_number!$C$7:$CK$106, MATCH('PEFA Pull'!Q$253, PEFA_number!$A$7:$A$106,0), MATCH('PEFA Pull'!$A383, PEFA_number!$C$3:$CK$3, 0))))</f>
        <v>#N/A</v>
      </c>
      <c r="R383" s="105" t="e">
        <f>IF(R$253=$A$248, " ", IF($A383=$A$247, " ", INDEX(PEFA_number!$C$7:$CK$106, MATCH('PEFA Pull'!R$253, PEFA_number!$A$7:$A$106,0), MATCH('PEFA Pull'!$A383, PEFA_number!$C$3:$CK$3, 0))))</f>
        <v>#N/A</v>
      </c>
      <c r="S383" s="105" t="e">
        <f>IF(S$253=$A$248, " ", IF($A383=$A$247, " ", INDEX(PEFA_number!$C$7:$CK$106, MATCH('PEFA Pull'!S$253, PEFA_number!$A$7:$A$106,0), MATCH('PEFA Pull'!$A383, PEFA_number!$C$3:$CK$3, 0))))</f>
        <v>#N/A</v>
      </c>
      <c r="T383" s="105" t="e">
        <f>IF(T$253=$A$248, " ", IF($A383=$A$247, " ", INDEX(PEFA_number!$C$7:$CK$106, MATCH('PEFA Pull'!T$253, PEFA_number!$A$7:$A$106,0), MATCH('PEFA Pull'!$A383, PEFA_number!$C$3:$CK$3, 0))))</f>
        <v>#N/A</v>
      </c>
      <c r="U383" s="105" t="str">
        <f>IF(U$253=$A$248, " ", IF($A383=$A$247, " ", INDEX(PEFA_number!$C$7:$CK$106, MATCH('PEFA Pull'!U$253, PEFA_number!$A$7:$A$106,0), MATCH('PEFA Pull'!$A383, PEFA_number!$C$3:$CK$3, 0))))</f>
        <v xml:space="preserve"> </v>
      </c>
      <c r="V383" s="105" t="str">
        <f>IF(V$253=$A$248, " ", IF($A383=$A$247, " ", INDEX(PEFA_number!$C$7:$CK$106, MATCH('PEFA Pull'!V$253, PEFA_number!$A$7:$A$106,0), MATCH('PEFA Pull'!$A383, PEFA_number!$C$3:$CK$3, 0))))</f>
        <v xml:space="preserve"> </v>
      </c>
      <c r="W383" s="105" t="str">
        <f>IF(W$253=$A$248, " ", IF($A383=$A$247, " ", INDEX(PEFA_number!$C$7:$CK$106, MATCH('PEFA Pull'!W$253, PEFA_number!$A$7:$A$106,0), MATCH('PEFA Pull'!$A383, PEFA_number!$C$3:$CK$3, 0))))</f>
        <v xml:space="preserve"> </v>
      </c>
      <c r="X383" s="105">
        <f>IF(X$253=$A$249, " ", IF($A383=$A$247, " ", INDEX([16]CPIA!$D$9:$X$86, MATCH('PEFA Pull'!$A383, [16]CPIA!$C$9:$C$86, 0), MATCH('PEFA Pull'!X$253, [16]CPIA!$D$7:$X$7, 0))))</f>
        <v>3</v>
      </c>
      <c r="Y383" s="105">
        <f>IF(Y$253=$A$249, " ", IF($A383=$A$247, " ", INDEX([16]CPIA!$D$9:$X$86, MATCH('PEFA Pull'!$A383, [16]CPIA!$C$9:$C$86, 0), MATCH('PEFA Pull'!Y$253, [16]CPIA!$D$7:$X$7, 0))))</f>
        <v>3</v>
      </c>
      <c r="Z383" s="105" t="str">
        <f>IF(Z$253=$A$249, " ", IF($A383=$A$247, " ", INDEX([16]CPIA!$D$9:$X$86, MATCH('PEFA Pull'!$A383, [16]CPIA!$C$9:$C$86, 0), MATCH('PEFA Pull'!Z$253, [16]CPIA!$D$7:$X$7, 0))))</f>
        <v xml:space="preserve"> </v>
      </c>
      <c r="AA383" s="105" t="str">
        <f>IF(AA$253=$A$249, " ", IF($A383=$A$247, " ", INDEX([16]CPIA!$D$9:$X$86, MATCH('PEFA Pull'!$A383, [16]CPIA!$C$9:$C$86, 0), MATCH('PEFA Pull'!AA$253, [16]CPIA!$D$7:$X$7, 0))))</f>
        <v xml:space="preserve"> </v>
      </c>
      <c r="AB383" s="105" t="str">
        <f>IF(AB$253=$A$249, " ", IF($A383=$A$247, " ", INDEX([16]CPIA!$D$9:$X$86, MATCH('PEFA Pull'!$A383, [16]CPIA!$C$9:$C$86, 0), MATCH('PEFA Pull'!AB$253, [16]CPIA!$D$7:$X$7, 0))))</f>
        <v xml:space="preserve"> </v>
      </c>
      <c r="AC383" s="105" t="str">
        <f>IF(AC$253=$A$249, " ", IF($A383=$A$247, " ", INDEX([16]CPIA!$D$9:$X$86, MATCH('PEFA Pull'!$A383, [16]CPIA!$C$9:$C$86, 0), MATCH('PEFA Pull'!AC$253, [16]CPIA!$D$7:$X$7, 0))))</f>
        <v xml:space="preserve"> </v>
      </c>
      <c r="AD383" s="105" t="str">
        <f>IF(AD$253=$A$249, " ", IF($A383=$A$247, " ", INDEX([16]CPIA!$D$9:$X$86, MATCH('PEFA Pull'!$A383, [16]CPIA!$C$9:$C$86, 0), MATCH('PEFA Pull'!AD$253, [16]CPIA!$D$7:$X$7, 0))))</f>
        <v xml:space="preserve"> </v>
      </c>
      <c r="AE383" s="105" t="str">
        <f>IF(AE$253=$A$249, " ", IF($A383=$A$247, " ", INDEX([16]CPIA!$D$9:$X$86, MATCH('PEFA Pull'!$A383, [16]CPIA!$C$9:$C$86, 0), MATCH('PEFA Pull'!AE$253, [16]CPIA!$D$7:$X$7, 0))))</f>
        <v xml:space="preserve"> </v>
      </c>
      <c r="AF383" s="105" t="str">
        <f>IF(AF$253=$A$249, " ", IF($A383=$A$247, " ", INDEX([16]CPIA!$D$9:$X$86, MATCH('PEFA Pull'!$A383, [16]CPIA!$C$9:$C$86, 0), MATCH('PEFA Pull'!AF$253, [16]CPIA!$D$7:$X$7, 0))))</f>
        <v xml:space="preserve"> </v>
      </c>
      <c r="AG383" s="105" t="str">
        <f>IF(AG$253=$A$249, " ", IF($A383=$A$247, " ", INDEX([16]CPIA!$D$9:$X$86, MATCH('PEFA Pull'!$A383, [16]CPIA!$C$9:$C$86, 0), MATCH('PEFA Pull'!AG$253, [16]CPIA!$D$7:$X$7, 0))))</f>
        <v xml:space="preserve"> </v>
      </c>
      <c r="AH383" s="105" t="e">
        <f>IF(AH$253=$A$248, " ", IF($A383=$A$247, " ", INDEX(PEFA_number!$C$7:$CK$106, MATCH('PEFA Pull'!AH$253, PEFA_number!$A$7:$A$106,0), MATCH('PEFA Pull'!$A383, PEFA_number!$C$3:$CK$3, 0))))</f>
        <v>#N/A</v>
      </c>
      <c r="AI383" s="105" t="str">
        <f>IF(AI$253=$A$248, " ", IF($A383=$A$247, " ", INDEX(PEFA_number!$C$7:$CK$106, MATCH('PEFA Pull'!AI$253, PEFA_number!$A$7:$A$106,0), MATCH('PEFA Pull'!$A383, PEFA_number!$C$3:$CK$3, 0))))</f>
        <v xml:space="preserve"> </v>
      </c>
      <c r="AJ383" s="105" t="str">
        <f>IF(AJ$253=$A$248, " ", IF($A383=$A$247, " ", INDEX(PEFA_number!$C$7:$CK$106, MATCH('PEFA Pull'!AJ$253, PEFA_number!$A$7:$A$106,0), MATCH('PEFA Pull'!$A383, PEFA_number!$C$3:$CK$3, 0))))</f>
        <v xml:space="preserve"> </v>
      </c>
      <c r="AK383" s="105" t="str">
        <f>IF(AK$253=$A$248, " ", IF($A383=$A$247, " ", INDEX(PEFA_number!$C$7:$CK$106, MATCH('PEFA Pull'!AK$253, PEFA_number!$A$7:$A$106,0), MATCH('PEFA Pull'!$A383, PEFA_number!$C$3:$CK$3, 0))))</f>
        <v xml:space="preserve"> </v>
      </c>
    </row>
    <row r="384" spans="1:37">
      <c r="A384" s="117" t="s">
        <v>130</v>
      </c>
      <c r="B384" s="105">
        <f>IF(B$253=$A$248, " ", IF($A384=$A$247, " ", INDEX(PEFA_number!$C$7:$CK$106, MATCH('PEFA Pull'!B$253, PEFA_number!$A$7:$A$106,0), MATCH('PEFA Pull'!$A384, PEFA_number!$C$3:$CK$3, 0))))</f>
        <v>3</v>
      </c>
      <c r="C384" s="105">
        <f>IF(C$253=$A$248, " ", IF($A384=$A$247, " ", INDEX(PEFA_number!$C$7:$CK$106, MATCH('PEFA Pull'!C$253, PEFA_number!$A$7:$A$106,0), MATCH('PEFA Pull'!$A384, PEFA_number!$C$3:$CK$3, 0))))</f>
        <v>1</v>
      </c>
      <c r="D384" s="105">
        <f>IF(D$253=$A$248, " ", IF($A384=$A$247, " ", INDEX(PEFA_number!$C$7:$CK$106, MATCH('PEFA Pull'!D$253, PEFA_number!$A$7:$A$106,0), MATCH('PEFA Pull'!$A384, PEFA_number!$C$3:$CK$3, 0))))</f>
        <v>2</v>
      </c>
      <c r="E384" s="105">
        <f>IF(E$253=$A$248, " ", IF($A384=$A$247, " ", INDEX(PEFA_number!$C$7:$CK$106, MATCH('PEFA Pull'!E$253, PEFA_number!$A$7:$A$106,0), MATCH('PEFA Pull'!$A384, PEFA_number!$C$3:$CK$3, 0))))</f>
        <v>3</v>
      </c>
      <c r="F384" s="105">
        <f>IF(F$253=$A$248, " ", IF($A384=$A$247, " ", INDEX(PEFA_number!$C$7:$CK$106, MATCH('PEFA Pull'!F$253, PEFA_number!$A$7:$A$106,0), MATCH('PEFA Pull'!$A384, PEFA_number!$C$3:$CK$3, 0))))</f>
        <v>3</v>
      </c>
      <c r="G384" s="105" t="str">
        <f>IF(G$253=$A$248, " ", IF($A384=$A$247, " ", INDEX(PEFA_number!$C$7:$CK$106, MATCH('PEFA Pull'!G$253, PEFA_number!$A$7:$A$106,0), MATCH('PEFA Pull'!$A384, PEFA_number!$C$3:$CK$3, 0))))</f>
        <v xml:space="preserve"> </v>
      </c>
      <c r="H384" s="105" t="str">
        <f>IF(H$253=$A$248, " ", IF($A384=$A$247, " ", INDEX(PEFA_number!$C$7:$CK$106, MATCH('PEFA Pull'!H$253, PEFA_number!$A$7:$A$106,0), MATCH('PEFA Pull'!$A384, PEFA_number!$C$3:$CK$3, 0))))</f>
        <v xml:space="preserve"> </v>
      </c>
      <c r="I384" s="105" t="str">
        <f>IF(I$253=$A$248, " ", IF($A384=$A$247, " ", INDEX(PEFA_number!$C$7:$CK$106, MATCH('PEFA Pull'!I$253, PEFA_number!$A$7:$A$106,0), MATCH('PEFA Pull'!$A384, PEFA_number!$C$3:$CK$3, 0))))</f>
        <v xml:space="preserve"> </v>
      </c>
      <c r="J384" s="105" t="str">
        <f>IF(J$253=$A$248, " ", IF($A384=$A$247, " ", INDEX(PEFA_number!$C$7:$CK$106, MATCH('PEFA Pull'!J$253, PEFA_number!$A$7:$A$106,0), MATCH('PEFA Pull'!$A384, PEFA_number!$C$3:$CK$3, 0))))</f>
        <v xml:space="preserve"> </v>
      </c>
      <c r="K384" s="105" t="str">
        <f>IF(K$253=$A$248, " ", IF($A384=$A$247, " ", INDEX(PEFA_number!$C$7:$CK$106, MATCH('PEFA Pull'!K$253, PEFA_number!$A$7:$A$106,0), MATCH('PEFA Pull'!$A384, PEFA_number!$C$3:$CK$3, 0))))</f>
        <v xml:space="preserve"> </v>
      </c>
      <c r="L384" s="105" t="str">
        <f>IF(L$253=$A$248, " ", IF($A384=$A$247, " ", INDEX(PEFA_number!$C$7:$CK$106, MATCH('PEFA Pull'!L$253, PEFA_number!$A$7:$A$106,0), MATCH('PEFA Pull'!$A384, PEFA_number!$C$3:$CK$3, 0))))</f>
        <v xml:space="preserve"> </v>
      </c>
      <c r="M384" s="105" t="str">
        <f>IF(M$253=$A$248, " ", IF($A384=$A$247, " ", INDEX(PEFA_number!$C$7:$CK$106, MATCH('PEFA Pull'!M$253, PEFA_number!$A$7:$A$106,0), MATCH('PEFA Pull'!$A384, PEFA_number!$C$3:$CK$3, 0))))</f>
        <v xml:space="preserve"> </v>
      </c>
      <c r="N384" s="105">
        <f>IF(N$253=$A$248, " ", IF($A384=$A$247, " ", INDEX(PEFA_number!$C$7:$CK$106, MATCH('PEFA Pull'!N$253, PEFA_number!$A$7:$A$106,0), MATCH('PEFA Pull'!$A384, PEFA_number!$C$3:$CK$3, 0))))</f>
        <v>2</v>
      </c>
      <c r="O384" s="105">
        <f>IF(O$253=$A$248, " ", IF($A384=$A$247, " ", INDEX(PEFA_number!$C$7:$CK$106, MATCH('PEFA Pull'!O$253, PEFA_number!$A$7:$A$106,0), MATCH('PEFA Pull'!$A384, PEFA_number!$C$3:$CK$3, 0))))</f>
        <v>3</v>
      </c>
      <c r="P384" s="105">
        <f>IF(P$253=$A$248, " ", IF($A384=$A$247, " ", INDEX(PEFA_number!$C$7:$CK$106, MATCH('PEFA Pull'!P$253, PEFA_number!$A$7:$A$106,0), MATCH('PEFA Pull'!$A384, PEFA_number!$C$3:$CK$3, 0))))</f>
        <v>3</v>
      </c>
      <c r="Q384" s="105">
        <f>IF(Q$253=$A$248, " ", IF($A384=$A$247, " ", INDEX(PEFA_number!$C$7:$CK$106, MATCH('PEFA Pull'!Q$253, PEFA_number!$A$7:$A$106,0), MATCH('PEFA Pull'!$A384, PEFA_number!$C$3:$CK$3, 0))))</f>
        <v>3</v>
      </c>
      <c r="R384" s="105">
        <f>IF(R$253=$A$248, " ", IF($A384=$A$247, " ", INDEX(PEFA_number!$C$7:$CK$106, MATCH('PEFA Pull'!R$253, PEFA_number!$A$7:$A$106,0), MATCH('PEFA Pull'!$A384, PEFA_number!$C$3:$CK$3, 0))))</f>
        <v>2</v>
      </c>
      <c r="S384" s="105">
        <f>IF(S$253=$A$248, " ", IF($A384=$A$247, " ", INDEX(PEFA_number!$C$7:$CK$106, MATCH('PEFA Pull'!S$253, PEFA_number!$A$7:$A$106,0), MATCH('PEFA Pull'!$A384, PEFA_number!$C$3:$CK$3, 0))))</f>
        <v>2</v>
      </c>
      <c r="T384" s="105">
        <f>IF(T$253=$A$248, " ", IF($A384=$A$247, " ", INDEX(PEFA_number!$C$7:$CK$106, MATCH('PEFA Pull'!T$253, PEFA_number!$A$7:$A$106,0), MATCH('PEFA Pull'!$A384, PEFA_number!$C$3:$CK$3, 0))))</f>
        <v>3</v>
      </c>
      <c r="U384" s="105" t="str">
        <f>IF(U$253=$A$248, " ", IF($A384=$A$247, " ", INDEX(PEFA_number!$C$7:$CK$106, MATCH('PEFA Pull'!U$253, PEFA_number!$A$7:$A$106,0), MATCH('PEFA Pull'!$A384, PEFA_number!$C$3:$CK$3, 0))))</f>
        <v xml:space="preserve"> </v>
      </c>
      <c r="V384" s="105" t="str">
        <f>IF(V$253=$A$248, " ", IF($A384=$A$247, " ", INDEX(PEFA_number!$C$7:$CK$106, MATCH('PEFA Pull'!V$253, PEFA_number!$A$7:$A$106,0), MATCH('PEFA Pull'!$A384, PEFA_number!$C$3:$CK$3, 0))))</f>
        <v xml:space="preserve"> </v>
      </c>
      <c r="W384" s="105" t="str">
        <f>IF(W$253=$A$248, " ", IF($A384=$A$247, " ", INDEX(PEFA_number!$C$7:$CK$106, MATCH('PEFA Pull'!W$253, PEFA_number!$A$7:$A$106,0), MATCH('PEFA Pull'!$A384, PEFA_number!$C$3:$CK$3, 0))))</f>
        <v xml:space="preserve"> </v>
      </c>
      <c r="X384" s="105" t="e">
        <f>IF(X$253=$A$249, " ", IF($A384=$A$247, " ", INDEX([16]CPIA!$D$9:$X$86, MATCH('PEFA Pull'!$A384, [16]CPIA!$C$9:$C$86, 0), MATCH('PEFA Pull'!X$253, [16]CPIA!$D$7:$X$7, 0))))</f>
        <v>#N/A</v>
      </c>
      <c r="Y384" s="105" t="e">
        <f>IF(Y$253=$A$249, " ", IF($A384=$A$247, " ", INDEX([16]CPIA!$D$9:$X$86, MATCH('PEFA Pull'!$A384, [16]CPIA!$C$9:$C$86, 0), MATCH('PEFA Pull'!Y$253, [16]CPIA!$D$7:$X$7, 0))))</f>
        <v>#N/A</v>
      </c>
      <c r="Z384" s="105" t="str">
        <f>IF(Z$253=$A$249, " ", IF($A384=$A$247, " ", INDEX([16]CPIA!$D$9:$X$86, MATCH('PEFA Pull'!$A384, [16]CPIA!$C$9:$C$86, 0), MATCH('PEFA Pull'!Z$253, [16]CPIA!$D$7:$X$7, 0))))</f>
        <v xml:space="preserve"> </v>
      </c>
      <c r="AA384" s="105" t="str">
        <f>IF(AA$253=$A$249, " ", IF($A384=$A$247, " ", INDEX([16]CPIA!$D$9:$X$86, MATCH('PEFA Pull'!$A384, [16]CPIA!$C$9:$C$86, 0), MATCH('PEFA Pull'!AA$253, [16]CPIA!$D$7:$X$7, 0))))</f>
        <v xml:space="preserve"> </v>
      </c>
      <c r="AB384" s="105" t="str">
        <f>IF(AB$253=$A$249, " ", IF($A384=$A$247, " ", INDEX([16]CPIA!$D$9:$X$86, MATCH('PEFA Pull'!$A384, [16]CPIA!$C$9:$C$86, 0), MATCH('PEFA Pull'!AB$253, [16]CPIA!$D$7:$X$7, 0))))</f>
        <v xml:space="preserve"> </v>
      </c>
      <c r="AC384" s="105" t="str">
        <f>IF(AC$253=$A$249, " ", IF($A384=$A$247, " ", INDEX([16]CPIA!$D$9:$X$86, MATCH('PEFA Pull'!$A384, [16]CPIA!$C$9:$C$86, 0), MATCH('PEFA Pull'!AC$253, [16]CPIA!$D$7:$X$7, 0))))</f>
        <v xml:space="preserve"> </v>
      </c>
      <c r="AD384" s="105" t="str">
        <f>IF(AD$253=$A$249, " ", IF($A384=$A$247, " ", INDEX([16]CPIA!$D$9:$X$86, MATCH('PEFA Pull'!$A384, [16]CPIA!$C$9:$C$86, 0), MATCH('PEFA Pull'!AD$253, [16]CPIA!$D$7:$X$7, 0))))</f>
        <v xml:space="preserve"> </v>
      </c>
      <c r="AE384" s="105" t="str">
        <f>IF(AE$253=$A$249, " ", IF($A384=$A$247, " ", INDEX([16]CPIA!$D$9:$X$86, MATCH('PEFA Pull'!$A384, [16]CPIA!$C$9:$C$86, 0), MATCH('PEFA Pull'!AE$253, [16]CPIA!$D$7:$X$7, 0))))</f>
        <v xml:space="preserve"> </v>
      </c>
      <c r="AF384" s="105" t="str">
        <f>IF(AF$253=$A$249, " ", IF($A384=$A$247, " ", INDEX([16]CPIA!$D$9:$X$86, MATCH('PEFA Pull'!$A384, [16]CPIA!$C$9:$C$86, 0), MATCH('PEFA Pull'!AF$253, [16]CPIA!$D$7:$X$7, 0))))</f>
        <v xml:space="preserve"> </v>
      </c>
      <c r="AG384" s="105" t="str">
        <f>IF(AG$253=$A$249, " ", IF($A384=$A$247, " ", INDEX([16]CPIA!$D$9:$X$86, MATCH('PEFA Pull'!$A384, [16]CPIA!$C$9:$C$86, 0), MATCH('PEFA Pull'!AG$253, [16]CPIA!$D$7:$X$7, 0))))</f>
        <v xml:space="preserve"> </v>
      </c>
      <c r="AH384" s="105">
        <f>IF(AH$253=$A$248, " ", IF($A384=$A$247, " ", INDEX(PEFA_number!$C$7:$CK$106, MATCH('PEFA Pull'!AH$253, PEFA_number!$A$7:$A$106,0), MATCH('PEFA Pull'!$A384, PEFA_number!$C$3:$CK$3, 0))))</f>
        <v>3</v>
      </c>
      <c r="AI384" s="105" t="str">
        <f>IF(AI$253=$A$248, " ", IF($A384=$A$247, " ", INDEX(PEFA_number!$C$7:$CK$106, MATCH('PEFA Pull'!AI$253, PEFA_number!$A$7:$A$106,0), MATCH('PEFA Pull'!$A384, PEFA_number!$C$3:$CK$3, 0))))</f>
        <v xml:space="preserve"> </v>
      </c>
      <c r="AJ384" s="105" t="str">
        <f>IF(AJ$253=$A$248, " ", IF($A384=$A$247, " ", INDEX(PEFA_number!$C$7:$CK$106, MATCH('PEFA Pull'!AJ$253, PEFA_number!$A$7:$A$106,0), MATCH('PEFA Pull'!$A384, PEFA_number!$C$3:$CK$3, 0))))</f>
        <v xml:space="preserve"> </v>
      </c>
      <c r="AK384" s="105" t="str">
        <f>IF(AK$253=$A$248, " ", IF($A384=$A$247, " ", INDEX(PEFA_number!$C$7:$CK$106, MATCH('PEFA Pull'!AK$253, PEFA_number!$A$7:$A$106,0), MATCH('PEFA Pull'!$A384, PEFA_number!$C$3:$CK$3, 0))))</f>
        <v xml:space="preserve"> </v>
      </c>
    </row>
    <row r="385" spans="1:37">
      <c r="A385" s="117" t="s">
        <v>131</v>
      </c>
      <c r="B385" s="105">
        <f>IF(B$253=$A$248, " ", IF($A385=$A$247, " ", INDEX(PEFA_number!$C$7:$CK$106, MATCH('PEFA Pull'!B$253, PEFA_number!$A$7:$A$106,0), MATCH('PEFA Pull'!$A385, PEFA_number!$C$3:$CK$3, 0))))</f>
        <v>4</v>
      </c>
      <c r="C385" s="105">
        <f>IF(C$253=$A$248, " ", IF($A385=$A$247, " ", INDEX(PEFA_number!$C$7:$CK$106, MATCH('PEFA Pull'!C$253, PEFA_number!$A$7:$A$106,0), MATCH('PEFA Pull'!$A385, PEFA_number!$C$3:$CK$3, 0))))</f>
        <v>3</v>
      </c>
      <c r="D385" s="105">
        <f>IF(D$253=$A$248, " ", IF($A385=$A$247, " ", INDEX(PEFA_number!$C$7:$CK$106, MATCH('PEFA Pull'!D$253, PEFA_number!$A$7:$A$106,0), MATCH('PEFA Pull'!$A385, PEFA_number!$C$3:$CK$3, 0))))</f>
        <v>3</v>
      </c>
      <c r="E385" s="105">
        <f>IF(E$253=$A$248, " ", IF($A385=$A$247, " ", INDEX(PEFA_number!$C$7:$CK$106, MATCH('PEFA Pull'!E$253, PEFA_number!$A$7:$A$106,0), MATCH('PEFA Pull'!$A385, PEFA_number!$C$3:$CK$3, 0))))</f>
        <v>3</v>
      </c>
      <c r="F385" s="105">
        <f>IF(F$253=$A$248, " ", IF($A385=$A$247, " ", INDEX(PEFA_number!$C$7:$CK$106, MATCH('PEFA Pull'!F$253, PEFA_number!$A$7:$A$106,0), MATCH('PEFA Pull'!$A385, PEFA_number!$C$3:$CK$3, 0))))</f>
        <v>3</v>
      </c>
      <c r="G385" s="105" t="str">
        <f>IF(G$253=$A$248, " ", IF($A385=$A$247, " ", INDEX(PEFA_number!$C$7:$CK$106, MATCH('PEFA Pull'!G$253, PEFA_number!$A$7:$A$106,0), MATCH('PEFA Pull'!$A385, PEFA_number!$C$3:$CK$3, 0))))</f>
        <v xml:space="preserve"> </v>
      </c>
      <c r="H385" s="105" t="str">
        <f>IF(H$253=$A$248, " ", IF($A385=$A$247, " ", INDEX(PEFA_number!$C$7:$CK$106, MATCH('PEFA Pull'!H$253, PEFA_number!$A$7:$A$106,0), MATCH('PEFA Pull'!$A385, PEFA_number!$C$3:$CK$3, 0))))</f>
        <v xml:space="preserve"> </v>
      </c>
      <c r="I385" s="105" t="str">
        <f>IF(I$253=$A$248, " ", IF($A385=$A$247, " ", INDEX(PEFA_number!$C$7:$CK$106, MATCH('PEFA Pull'!I$253, PEFA_number!$A$7:$A$106,0), MATCH('PEFA Pull'!$A385, PEFA_number!$C$3:$CK$3, 0))))</f>
        <v xml:space="preserve"> </v>
      </c>
      <c r="J385" s="105" t="str">
        <f>IF(J$253=$A$248, " ", IF($A385=$A$247, " ", INDEX(PEFA_number!$C$7:$CK$106, MATCH('PEFA Pull'!J$253, PEFA_number!$A$7:$A$106,0), MATCH('PEFA Pull'!$A385, PEFA_number!$C$3:$CK$3, 0))))</f>
        <v xml:space="preserve"> </v>
      </c>
      <c r="K385" s="105" t="str">
        <f>IF(K$253=$A$248, " ", IF($A385=$A$247, " ", INDEX(PEFA_number!$C$7:$CK$106, MATCH('PEFA Pull'!K$253, PEFA_number!$A$7:$A$106,0), MATCH('PEFA Pull'!$A385, PEFA_number!$C$3:$CK$3, 0))))</f>
        <v xml:space="preserve"> </v>
      </c>
      <c r="L385" s="105" t="str">
        <f>IF(L$253=$A$248, " ", IF($A385=$A$247, " ", INDEX(PEFA_number!$C$7:$CK$106, MATCH('PEFA Pull'!L$253, PEFA_number!$A$7:$A$106,0), MATCH('PEFA Pull'!$A385, PEFA_number!$C$3:$CK$3, 0))))</f>
        <v xml:space="preserve"> </v>
      </c>
      <c r="M385" s="105" t="str">
        <f>IF(M$253=$A$248, " ", IF($A385=$A$247, " ", INDEX(PEFA_number!$C$7:$CK$106, MATCH('PEFA Pull'!M$253, PEFA_number!$A$7:$A$106,0), MATCH('PEFA Pull'!$A385, PEFA_number!$C$3:$CK$3, 0))))</f>
        <v xml:space="preserve"> </v>
      </c>
      <c r="N385" s="105">
        <f>IF(N$253=$A$248, " ", IF($A385=$A$247, " ", INDEX(PEFA_number!$C$7:$CK$106, MATCH('PEFA Pull'!N$253, PEFA_number!$A$7:$A$106,0), MATCH('PEFA Pull'!$A385, PEFA_number!$C$3:$CK$3, 0))))</f>
        <v>2</v>
      </c>
      <c r="O385" s="105">
        <f>IF(O$253=$A$248, " ", IF($A385=$A$247, " ", INDEX(PEFA_number!$C$7:$CK$106, MATCH('PEFA Pull'!O$253, PEFA_number!$A$7:$A$106,0), MATCH('PEFA Pull'!$A385, PEFA_number!$C$3:$CK$3, 0))))</f>
        <v>3</v>
      </c>
      <c r="P385" s="105">
        <f>IF(P$253=$A$248, " ", IF($A385=$A$247, " ", INDEX(PEFA_number!$C$7:$CK$106, MATCH('PEFA Pull'!P$253, PEFA_number!$A$7:$A$106,0), MATCH('PEFA Pull'!$A385, PEFA_number!$C$3:$CK$3, 0))))</f>
        <v>3</v>
      </c>
      <c r="Q385" s="105">
        <f>IF(Q$253=$A$248, " ", IF($A385=$A$247, " ", INDEX(PEFA_number!$C$7:$CK$106, MATCH('PEFA Pull'!Q$253, PEFA_number!$A$7:$A$106,0), MATCH('PEFA Pull'!$A385, PEFA_number!$C$3:$CK$3, 0))))</f>
        <v>3</v>
      </c>
      <c r="R385" s="105">
        <f>IF(R$253=$A$248, " ", IF($A385=$A$247, " ", INDEX(PEFA_number!$C$7:$CK$106, MATCH('PEFA Pull'!R$253, PEFA_number!$A$7:$A$106,0), MATCH('PEFA Pull'!$A385, PEFA_number!$C$3:$CK$3, 0))))</f>
        <v>2</v>
      </c>
      <c r="S385" s="105">
        <f>IF(S$253=$A$248, " ", IF($A385=$A$247, " ", INDEX(PEFA_number!$C$7:$CK$106, MATCH('PEFA Pull'!S$253, PEFA_number!$A$7:$A$106,0), MATCH('PEFA Pull'!$A385, PEFA_number!$C$3:$CK$3, 0))))</f>
        <v>4</v>
      </c>
      <c r="T385" s="105">
        <f>IF(T$253=$A$248, " ", IF($A385=$A$247, " ", INDEX(PEFA_number!$C$7:$CK$106, MATCH('PEFA Pull'!T$253, PEFA_number!$A$7:$A$106,0), MATCH('PEFA Pull'!$A385, PEFA_number!$C$3:$CK$3, 0))))</f>
        <v>3</v>
      </c>
      <c r="U385" s="105" t="str">
        <f>IF(U$253=$A$248, " ", IF($A385=$A$247, " ", INDEX(PEFA_number!$C$7:$CK$106, MATCH('PEFA Pull'!U$253, PEFA_number!$A$7:$A$106,0), MATCH('PEFA Pull'!$A385, PEFA_number!$C$3:$CK$3, 0))))</f>
        <v xml:space="preserve"> </v>
      </c>
      <c r="V385" s="105" t="str">
        <f>IF(V$253=$A$248, " ", IF($A385=$A$247, " ", INDEX(PEFA_number!$C$7:$CK$106, MATCH('PEFA Pull'!V$253, PEFA_number!$A$7:$A$106,0), MATCH('PEFA Pull'!$A385, PEFA_number!$C$3:$CK$3, 0))))</f>
        <v xml:space="preserve"> </v>
      </c>
      <c r="W385" s="105" t="str">
        <f>IF(W$253=$A$248, " ", IF($A385=$A$247, " ", INDEX(PEFA_number!$C$7:$CK$106, MATCH('PEFA Pull'!W$253, PEFA_number!$A$7:$A$106,0), MATCH('PEFA Pull'!$A385, PEFA_number!$C$3:$CK$3, 0))))</f>
        <v xml:space="preserve"> </v>
      </c>
      <c r="X385" s="105" t="e">
        <f>IF(X$253=$A$249, " ", IF($A385=$A$247, " ", INDEX([16]CPIA!$D$9:$X$86, MATCH('PEFA Pull'!$A385, [16]CPIA!$C$9:$C$86, 0), MATCH('PEFA Pull'!X$253, [16]CPIA!$D$7:$X$7, 0))))</f>
        <v>#N/A</v>
      </c>
      <c r="Y385" s="105" t="e">
        <f>IF(Y$253=$A$249, " ", IF($A385=$A$247, " ", INDEX([16]CPIA!$D$9:$X$86, MATCH('PEFA Pull'!$A385, [16]CPIA!$C$9:$C$86, 0), MATCH('PEFA Pull'!Y$253, [16]CPIA!$D$7:$X$7, 0))))</f>
        <v>#N/A</v>
      </c>
      <c r="Z385" s="105" t="str">
        <f>IF(Z$253=$A$249, " ", IF($A385=$A$247, " ", INDEX([16]CPIA!$D$9:$X$86, MATCH('PEFA Pull'!$A385, [16]CPIA!$C$9:$C$86, 0), MATCH('PEFA Pull'!Z$253, [16]CPIA!$D$7:$X$7, 0))))</f>
        <v xml:space="preserve"> </v>
      </c>
      <c r="AA385" s="105" t="str">
        <f>IF(AA$253=$A$249, " ", IF($A385=$A$247, " ", INDEX([16]CPIA!$D$9:$X$86, MATCH('PEFA Pull'!$A385, [16]CPIA!$C$9:$C$86, 0), MATCH('PEFA Pull'!AA$253, [16]CPIA!$D$7:$X$7, 0))))</f>
        <v xml:space="preserve"> </v>
      </c>
      <c r="AB385" s="105" t="str">
        <f>IF(AB$253=$A$249, " ", IF($A385=$A$247, " ", INDEX([16]CPIA!$D$9:$X$86, MATCH('PEFA Pull'!$A385, [16]CPIA!$C$9:$C$86, 0), MATCH('PEFA Pull'!AB$253, [16]CPIA!$D$7:$X$7, 0))))</f>
        <v xml:space="preserve"> </v>
      </c>
      <c r="AC385" s="105" t="str">
        <f>IF(AC$253=$A$249, " ", IF($A385=$A$247, " ", INDEX([16]CPIA!$D$9:$X$86, MATCH('PEFA Pull'!$A385, [16]CPIA!$C$9:$C$86, 0), MATCH('PEFA Pull'!AC$253, [16]CPIA!$D$7:$X$7, 0))))</f>
        <v xml:space="preserve"> </v>
      </c>
      <c r="AD385" s="105" t="str">
        <f>IF(AD$253=$A$249, " ", IF($A385=$A$247, " ", INDEX([16]CPIA!$D$9:$X$86, MATCH('PEFA Pull'!$A385, [16]CPIA!$C$9:$C$86, 0), MATCH('PEFA Pull'!AD$253, [16]CPIA!$D$7:$X$7, 0))))</f>
        <v xml:space="preserve"> </v>
      </c>
      <c r="AE385" s="105" t="str">
        <f>IF(AE$253=$A$249, " ", IF($A385=$A$247, " ", INDEX([16]CPIA!$D$9:$X$86, MATCH('PEFA Pull'!$A385, [16]CPIA!$C$9:$C$86, 0), MATCH('PEFA Pull'!AE$253, [16]CPIA!$D$7:$X$7, 0))))</f>
        <v xml:space="preserve"> </v>
      </c>
      <c r="AF385" s="105" t="str">
        <f>IF(AF$253=$A$249, " ", IF($A385=$A$247, " ", INDEX([16]CPIA!$D$9:$X$86, MATCH('PEFA Pull'!$A385, [16]CPIA!$C$9:$C$86, 0), MATCH('PEFA Pull'!AF$253, [16]CPIA!$D$7:$X$7, 0))))</f>
        <v xml:space="preserve"> </v>
      </c>
      <c r="AG385" s="105" t="str">
        <f>IF(AG$253=$A$249, " ", IF($A385=$A$247, " ", INDEX([16]CPIA!$D$9:$X$86, MATCH('PEFA Pull'!$A385, [16]CPIA!$C$9:$C$86, 0), MATCH('PEFA Pull'!AG$253, [16]CPIA!$D$7:$X$7, 0))))</f>
        <v xml:space="preserve"> </v>
      </c>
      <c r="AH385" s="105">
        <f>IF(AH$253=$A$248, " ", IF($A385=$A$247, " ", INDEX(PEFA_number!$C$7:$CK$106, MATCH('PEFA Pull'!AH$253, PEFA_number!$A$7:$A$106,0), MATCH('PEFA Pull'!$A385, PEFA_number!$C$3:$CK$3, 0))))</f>
        <v>3</v>
      </c>
      <c r="AI385" s="105" t="str">
        <f>IF(AI$253=$A$248, " ", IF($A385=$A$247, " ", INDEX(PEFA_number!$C$7:$CK$106, MATCH('PEFA Pull'!AI$253, PEFA_number!$A$7:$A$106,0), MATCH('PEFA Pull'!$A385, PEFA_number!$C$3:$CK$3, 0))))</f>
        <v xml:space="preserve"> </v>
      </c>
      <c r="AJ385" s="105" t="str">
        <f>IF(AJ$253=$A$248, " ", IF($A385=$A$247, " ", INDEX(PEFA_number!$C$7:$CK$106, MATCH('PEFA Pull'!AJ$253, PEFA_number!$A$7:$A$106,0), MATCH('PEFA Pull'!$A385, PEFA_number!$C$3:$CK$3, 0))))</f>
        <v xml:space="preserve"> </v>
      </c>
      <c r="AK385" s="105" t="str">
        <f>IF(AK$253=$A$248, " ", IF($A385=$A$247, " ", INDEX(PEFA_number!$C$7:$CK$106, MATCH('PEFA Pull'!AK$253, PEFA_number!$A$7:$A$106,0), MATCH('PEFA Pull'!$A385, PEFA_number!$C$3:$CK$3, 0))))</f>
        <v xml:space="preserve"> </v>
      </c>
    </row>
    <row r="386" spans="1:37">
      <c r="A386" s="117" t="s">
        <v>132</v>
      </c>
      <c r="B386" s="105">
        <f>IF(B$253=$A$248, " ", IF($A386=$A$247, " ", INDEX(PEFA_number!$C$7:$CK$106, MATCH('PEFA Pull'!B$253, PEFA_number!$A$7:$A$106,0), MATCH('PEFA Pull'!$A386, PEFA_number!$C$3:$CK$3, 0))))</f>
        <v>3</v>
      </c>
      <c r="C386" s="105">
        <f>IF(C$253=$A$248, " ", IF($A386=$A$247, " ", INDEX(PEFA_number!$C$7:$CK$106, MATCH('PEFA Pull'!C$253, PEFA_number!$A$7:$A$106,0), MATCH('PEFA Pull'!$A386, PEFA_number!$C$3:$CK$3, 0))))</f>
        <v>1</v>
      </c>
      <c r="D386" s="105">
        <f>IF(D$253=$A$248, " ", IF($A386=$A$247, " ", INDEX(PEFA_number!$C$7:$CK$106, MATCH('PEFA Pull'!D$253, PEFA_number!$A$7:$A$106,0), MATCH('PEFA Pull'!$A386, PEFA_number!$C$3:$CK$3, 0))))</f>
        <v>1</v>
      </c>
      <c r="E386" s="105">
        <f>IF(E$253=$A$248, " ", IF($A386=$A$247, " ", INDEX(PEFA_number!$C$7:$CK$106, MATCH('PEFA Pull'!E$253, PEFA_number!$A$7:$A$106,0), MATCH('PEFA Pull'!$A386, PEFA_number!$C$3:$CK$3, 0))))</f>
        <v>3</v>
      </c>
      <c r="F386" s="105">
        <f>IF(F$253=$A$248, " ", IF($A386=$A$247, " ", INDEX(PEFA_number!$C$7:$CK$106, MATCH('PEFA Pull'!F$253, PEFA_number!$A$7:$A$106,0), MATCH('PEFA Pull'!$A386, PEFA_number!$C$3:$CK$3, 0))))</f>
        <v>1</v>
      </c>
      <c r="G386" s="105" t="str">
        <f>IF(G$253=$A$248, " ", IF($A386=$A$247, " ", INDEX(PEFA_number!$C$7:$CK$106, MATCH('PEFA Pull'!G$253, PEFA_number!$A$7:$A$106,0), MATCH('PEFA Pull'!$A386, PEFA_number!$C$3:$CK$3, 0))))</f>
        <v xml:space="preserve"> </v>
      </c>
      <c r="H386" s="105" t="str">
        <f>IF(H$253=$A$248, " ", IF($A386=$A$247, " ", INDEX(PEFA_number!$C$7:$CK$106, MATCH('PEFA Pull'!H$253, PEFA_number!$A$7:$A$106,0), MATCH('PEFA Pull'!$A386, PEFA_number!$C$3:$CK$3, 0))))</f>
        <v xml:space="preserve"> </v>
      </c>
      <c r="I386" s="105" t="str">
        <f>IF(I$253=$A$248, " ", IF($A386=$A$247, " ", INDEX(PEFA_number!$C$7:$CK$106, MATCH('PEFA Pull'!I$253, PEFA_number!$A$7:$A$106,0), MATCH('PEFA Pull'!$A386, PEFA_number!$C$3:$CK$3, 0))))</f>
        <v xml:space="preserve"> </v>
      </c>
      <c r="J386" s="105" t="str">
        <f>IF(J$253=$A$248, " ", IF($A386=$A$247, " ", INDEX(PEFA_number!$C$7:$CK$106, MATCH('PEFA Pull'!J$253, PEFA_number!$A$7:$A$106,0), MATCH('PEFA Pull'!$A386, PEFA_number!$C$3:$CK$3, 0))))</f>
        <v xml:space="preserve"> </v>
      </c>
      <c r="K386" s="105" t="str">
        <f>IF(K$253=$A$248, " ", IF($A386=$A$247, " ", INDEX(PEFA_number!$C$7:$CK$106, MATCH('PEFA Pull'!K$253, PEFA_number!$A$7:$A$106,0), MATCH('PEFA Pull'!$A386, PEFA_number!$C$3:$CK$3, 0))))</f>
        <v xml:space="preserve"> </v>
      </c>
      <c r="L386" s="105" t="str">
        <f>IF(L$253=$A$248, " ", IF($A386=$A$247, " ", INDEX(PEFA_number!$C$7:$CK$106, MATCH('PEFA Pull'!L$253, PEFA_number!$A$7:$A$106,0), MATCH('PEFA Pull'!$A386, PEFA_number!$C$3:$CK$3, 0))))</f>
        <v xml:space="preserve"> </v>
      </c>
      <c r="M386" s="105" t="str">
        <f>IF(M$253=$A$248, " ", IF($A386=$A$247, " ", INDEX(PEFA_number!$C$7:$CK$106, MATCH('PEFA Pull'!M$253, PEFA_number!$A$7:$A$106,0), MATCH('PEFA Pull'!$A386, PEFA_number!$C$3:$CK$3, 0))))</f>
        <v xml:space="preserve"> </v>
      </c>
      <c r="N386" s="105">
        <f>IF(N$253=$A$248, " ", IF($A386=$A$247, " ", INDEX(PEFA_number!$C$7:$CK$106, MATCH('PEFA Pull'!N$253, PEFA_number!$A$7:$A$106,0), MATCH('PEFA Pull'!$A386, PEFA_number!$C$3:$CK$3, 0))))</f>
        <v>1</v>
      </c>
      <c r="O386" s="105">
        <f>IF(O$253=$A$248, " ", IF($A386=$A$247, " ", INDEX(PEFA_number!$C$7:$CK$106, MATCH('PEFA Pull'!O$253, PEFA_number!$A$7:$A$106,0), MATCH('PEFA Pull'!$A386, PEFA_number!$C$3:$CK$3, 0))))</f>
        <v>2</v>
      </c>
      <c r="P386" s="105">
        <f>IF(P$253=$A$248, " ", IF($A386=$A$247, " ", INDEX(PEFA_number!$C$7:$CK$106, MATCH('PEFA Pull'!P$253, PEFA_number!$A$7:$A$106,0), MATCH('PEFA Pull'!$A386, PEFA_number!$C$3:$CK$3, 0))))</f>
        <v>2</v>
      </c>
      <c r="Q386" s="105">
        <f>IF(Q$253=$A$248, " ", IF($A386=$A$247, " ", INDEX(PEFA_number!$C$7:$CK$106, MATCH('PEFA Pull'!Q$253, PEFA_number!$A$7:$A$106,0), MATCH('PEFA Pull'!$A386, PEFA_number!$C$3:$CK$3, 0))))</f>
        <v>2</v>
      </c>
      <c r="R386" s="105">
        <f>IF(R$253=$A$248, " ", IF($A386=$A$247, " ", INDEX(PEFA_number!$C$7:$CK$106, MATCH('PEFA Pull'!R$253, PEFA_number!$A$7:$A$106,0), MATCH('PEFA Pull'!$A386, PEFA_number!$C$3:$CK$3, 0))))</f>
        <v>2</v>
      </c>
      <c r="S386" s="105">
        <f>IF(S$253=$A$248, " ", IF($A386=$A$247, " ", INDEX(PEFA_number!$C$7:$CK$106, MATCH('PEFA Pull'!S$253, PEFA_number!$A$7:$A$106,0), MATCH('PEFA Pull'!$A386, PEFA_number!$C$3:$CK$3, 0))))</f>
        <v>1</v>
      </c>
      <c r="T386" s="105">
        <f>IF(T$253=$A$248, " ", IF($A386=$A$247, " ", INDEX(PEFA_number!$C$7:$CK$106, MATCH('PEFA Pull'!T$253, PEFA_number!$A$7:$A$106,0), MATCH('PEFA Pull'!$A386, PEFA_number!$C$3:$CK$3, 0))))</f>
        <v>1</v>
      </c>
      <c r="U386" s="105" t="str">
        <f>IF(U$253=$A$248, " ", IF($A386=$A$247, " ", INDEX(PEFA_number!$C$7:$CK$106, MATCH('PEFA Pull'!U$253, PEFA_number!$A$7:$A$106,0), MATCH('PEFA Pull'!$A386, PEFA_number!$C$3:$CK$3, 0))))</f>
        <v xml:space="preserve"> </v>
      </c>
      <c r="V386" s="105" t="str">
        <f>IF(V$253=$A$248, " ", IF($A386=$A$247, " ", INDEX(PEFA_number!$C$7:$CK$106, MATCH('PEFA Pull'!V$253, PEFA_number!$A$7:$A$106,0), MATCH('PEFA Pull'!$A386, PEFA_number!$C$3:$CK$3, 0))))</f>
        <v xml:space="preserve"> </v>
      </c>
      <c r="W386" s="105" t="str">
        <f>IF(W$253=$A$248, " ", IF($A386=$A$247, " ", INDEX(PEFA_number!$C$7:$CK$106, MATCH('PEFA Pull'!W$253, PEFA_number!$A$7:$A$106,0), MATCH('PEFA Pull'!$A386, PEFA_number!$C$3:$CK$3, 0))))</f>
        <v xml:space="preserve"> </v>
      </c>
      <c r="X386" s="105" t="e">
        <f>IF(X$253=$A$249, " ", IF($A386=$A$247, " ", INDEX([16]CPIA!$D$9:$X$86, MATCH('PEFA Pull'!$A386, [16]CPIA!$C$9:$C$86, 0), MATCH('PEFA Pull'!X$253, [16]CPIA!$D$7:$X$7, 0))))</f>
        <v>#N/A</v>
      </c>
      <c r="Y386" s="105" t="e">
        <f>IF(Y$253=$A$249, " ", IF($A386=$A$247, " ", INDEX([16]CPIA!$D$9:$X$86, MATCH('PEFA Pull'!$A386, [16]CPIA!$C$9:$C$86, 0), MATCH('PEFA Pull'!Y$253, [16]CPIA!$D$7:$X$7, 0))))</f>
        <v>#N/A</v>
      </c>
      <c r="Z386" s="105" t="str">
        <f>IF(Z$253=$A$249, " ", IF($A386=$A$247, " ", INDEX([16]CPIA!$D$9:$X$86, MATCH('PEFA Pull'!$A386, [16]CPIA!$C$9:$C$86, 0), MATCH('PEFA Pull'!Z$253, [16]CPIA!$D$7:$X$7, 0))))</f>
        <v xml:space="preserve"> </v>
      </c>
      <c r="AA386" s="105" t="str">
        <f>IF(AA$253=$A$249, " ", IF($A386=$A$247, " ", INDEX([16]CPIA!$D$9:$X$86, MATCH('PEFA Pull'!$A386, [16]CPIA!$C$9:$C$86, 0), MATCH('PEFA Pull'!AA$253, [16]CPIA!$D$7:$X$7, 0))))</f>
        <v xml:space="preserve"> </v>
      </c>
      <c r="AB386" s="105" t="str">
        <f>IF(AB$253=$A$249, " ", IF($A386=$A$247, " ", INDEX([16]CPIA!$D$9:$X$86, MATCH('PEFA Pull'!$A386, [16]CPIA!$C$9:$C$86, 0), MATCH('PEFA Pull'!AB$253, [16]CPIA!$D$7:$X$7, 0))))</f>
        <v xml:space="preserve"> </v>
      </c>
      <c r="AC386" s="105" t="str">
        <f>IF(AC$253=$A$249, " ", IF($A386=$A$247, " ", INDEX([16]CPIA!$D$9:$X$86, MATCH('PEFA Pull'!$A386, [16]CPIA!$C$9:$C$86, 0), MATCH('PEFA Pull'!AC$253, [16]CPIA!$D$7:$X$7, 0))))</f>
        <v xml:space="preserve"> </v>
      </c>
      <c r="AD386" s="105" t="str">
        <f>IF(AD$253=$A$249, " ", IF($A386=$A$247, " ", INDEX([16]CPIA!$D$9:$X$86, MATCH('PEFA Pull'!$A386, [16]CPIA!$C$9:$C$86, 0), MATCH('PEFA Pull'!AD$253, [16]CPIA!$D$7:$X$7, 0))))</f>
        <v xml:space="preserve"> </v>
      </c>
      <c r="AE386" s="105" t="str">
        <f>IF(AE$253=$A$249, " ", IF($A386=$A$247, " ", INDEX([16]CPIA!$D$9:$X$86, MATCH('PEFA Pull'!$A386, [16]CPIA!$C$9:$C$86, 0), MATCH('PEFA Pull'!AE$253, [16]CPIA!$D$7:$X$7, 0))))</f>
        <v xml:space="preserve"> </v>
      </c>
      <c r="AF386" s="105" t="str">
        <f>IF(AF$253=$A$249, " ", IF($A386=$A$247, " ", INDEX([16]CPIA!$D$9:$X$86, MATCH('PEFA Pull'!$A386, [16]CPIA!$C$9:$C$86, 0), MATCH('PEFA Pull'!AF$253, [16]CPIA!$D$7:$X$7, 0))))</f>
        <v xml:space="preserve"> </v>
      </c>
      <c r="AG386" s="105" t="str">
        <f>IF(AG$253=$A$249, " ", IF($A386=$A$247, " ", INDEX([16]CPIA!$D$9:$X$86, MATCH('PEFA Pull'!$A386, [16]CPIA!$C$9:$C$86, 0), MATCH('PEFA Pull'!AG$253, [16]CPIA!$D$7:$X$7, 0))))</f>
        <v xml:space="preserve"> </v>
      </c>
      <c r="AH386" s="105">
        <f>IF(AH$253=$A$248, " ", IF($A386=$A$247, " ", INDEX(PEFA_number!$C$7:$CK$106, MATCH('PEFA Pull'!AH$253, PEFA_number!$A$7:$A$106,0), MATCH('PEFA Pull'!$A386, PEFA_number!$C$3:$CK$3, 0))))</f>
        <v>3</v>
      </c>
      <c r="AI386" s="105" t="str">
        <f>IF(AI$253=$A$248, " ", IF($A386=$A$247, " ", INDEX(PEFA_number!$C$7:$CK$106, MATCH('PEFA Pull'!AI$253, PEFA_number!$A$7:$A$106,0), MATCH('PEFA Pull'!$A386, PEFA_number!$C$3:$CK$3, 0))))</f>
        <v xml:space="preserve"> </v>
      </c>
      <c r="AJ386" s="105" t="str">
        <f>IF(AJ$253=$A$248, " ", IF($A386=$A$247, " ", INDEX(PEFA_number!$C$7:$CK$106, MATCH('PEFA Pull'!AJ$253, PEFA_number!$A$7:$A$106,0), MATCH('PEFA Pull'!$A386, PEFA_number!$C$3:$CK$3, 0))))</f>
        <v xml:space="preserve"> </v>
      </c>
      <c r="AK386" s="105" t="str">
        <f>IF(AK$253=$A$248, " ", IF($A386=$A$247, " ", INDEX(PEFA_number!$C$7:$CK$106, MATCH('PEFA Pull'!AK$253, PEFA_number!$A$7:$A$106,0), MATCH('PEFA Pull'!$A386, PEFA_number!$C$3:$CK$3, 0))))</f>
        <v xml:space="preserve"> </v>
      </c>
    </row>
    <row r="387" spans="1:37">
      <c r="A387" s="117" t="s">
        <v>133</v>
      </c>
      <c r="B387" s="105" t="e">
        <f>IF(B$253=$A$248, " ", IF($A387=$A$247, " ", INDEX(PEFA_number!$C$7:$CK$106, MATCH('PEFA Pull'!B$253, PEFA_number!$A$7:$A$106,0), MATCH('PEFA Pull'!$A387, PEFA_number!$C$3:$CK$3, 0))))</f>
        <v>#N/A</v>
      </c>
      <c r="C387" s="105" t="e">
        <f>IF(C$253=$A$248, " ", IF($A387=$A$247, " ", INDEX(PEFA_number!$C$7:$CK$106, MATCH('PEFA Pull'!C$253, PEFA_number!$A$7:$A$106,0), MATCH('PEFA Pull'!$A387, PEFA_number!$C$3:$CK$3, 0))))</f>
        <v>#N/A</v>
      </c>
      <c r="D387" s="105" t="e">
        <f>IF(D$253=$A$248, " ", IF($A387=$A$247, " ", INDEX(PEFA_number!$C$7:$CK$106, MATCH('PEFA Pull'!D$253, PEFA_number!$A$7:$A$106,0), MATCH('PEFA Pull'!$A387, PEFA_number!$C$3:$CK$3, 0))))</f>
        <v>#N/A</v>
      </c>
      <c r="E387" s="105" t="e">
        <f>IF(E$253=$A$248, " ", IF($A387=$A$247, " ", INDEX(PEFA_number!$C$7:$CK$106, MATCH('PEFA Pull'!E$253, PEFA_number!$A$7:$A$106,0), MATCH('PEFA Pull'!$A387, PEFA_number!$C$3:$CK$3, 0))))</f>
        <v>#N/A</v>
      </c>
      <c r="F387" s="105" t="e">
        <f>IF(F$253=$A$248, " ", IF($A387=$A$247, " ", INDEX(PEFA_number!$C$7:$CK$106, MATCH('PEFA Pull'!F$253, PEFA_number!$A$7:$A$106,0), MATCH('PEFA Pull'!$A387, PEFA_number!$C$3:$CK$3, 0))))</f>
        <v>#N/A</v>
      </c>
      <c r="G387" s="105" t="str">
        <f>IF(G$253=$A$248, " ", IF($A387=$A$247, " ", INDEX(PEFA_number!$C$7:$CK$106, MATCH('PEFA Pull'!G$253, PEFA_number!$A$7:$A$106,0), MATCH('PEFA Pull'!$A387, PEFA_number!$C$3:$CK$3, 0))))</f>
        <v xml:space="preserve"> </v>
      </c>
      <c r="H387" s="105" t="str">
        <f>IF(H$253=$A$248, " ", IF($A387=$A$247, " ", INDEX(PEFA_number!$C$7:$CK$106, MATCH('PEFA Pull'!H$253, PEFA_number!$A$7:$A$106,0), MATCH('PEFA Pull'!$A387, PEFA_number!$C$3:$CK$3, 0))))</f>
        <v xml:space="preserve"> </v>
      </c>
      <c r="I387" s="105" t="str">
        <f>IF(I$253=$A$248, " ", IF($A387=$A$247, " ", INDEX(PEFA_number!$C$7:$CK$106, MATCH('PEFA Pull'!I$253, PEFA_number!$A$7:$A$106,0), MATCH('PEFA Pull'!$A387, PEFA_number!$C$3:$CK$3, 0))))</f>
        <v xml:space="preserve"> </v>
      </c>
      <c r="J387" s="105" t="str">
        <f>IF(J$253=$A$248, " ", IF($A387=$A$247, " ", INDEX(PEFA_number!$C$7:$CK$106, MATCH('PEFA Pull'!J$253, PEFA_number!$A$7:$A$106,0), MATCH('PEFA Pull'!$A387, PEFA_number!$C$3:$CK$3, 0))))</f>
        <v xml:space="preserve"> </v>
      </c>
      <c r="K387" s="105" t="str">
        <f>IF(K$253=$A$248, " ", IF($A387=$A$247, " ", INDEX(PEFA_number!$C$7:$CK$106, MATCH('PEFA Pull'!K$253, PEFA_number!$A$7:$A$106,0), MATCH('PEFA Pull'!$A387, PEFA_number!$C$3:$CK$3, 0))))</f>
        <v xml:space="preserve"> </v>
      </c>
      <c r="L387" s="105" t="str">
        <f>IF(L$253=$A$248, " ", IF($A387=$A$247, " ", INDEX(PEFA_number!$C$7:$CK$106, MATCH('PEFA Pull'!L$253, PEFA_number!$A$7:$A$106,0), MATCH('PEFA Pull'!$A387, PEFA_number!$C$3:$CK$3, 0))))</f>
        <v xml:space="preserve"> </v>
      </c>
      <c r="M387" s="105" t="str">
        <f>IF(M$253=$A$248, " ", IF($A387=$A$247, " ", INDEX(PEFA_number!$C$7:$CK$106, MATCH('PEFA Pull'!M$253, PEFA_number!$A$7:$A$106,0), MATCH('PEFA Pull'!$A387, PEFA_number!$C$3:$CK$3, 0))))</f>
        <v xml:space="preserve"> </v>
      </c>
      <c r="N387" s="105" t="e">
        <f>IF(N$253=$A$248, " ", IF($A387=$A$247, " ", INDEX(PEFA_number!$C$7:$CK$106, MATCH('PEFA Pull'!N$253, PEFA_number!$A$7:$A$106,0), MATCH('PEFA Pull'!$A387, PEFA_number!$C$3:$CK$3, 0))))</f>
        <v>#N/A</v>
      </c>
      <c r="O387" s="105" t="e">
        <f>IF(O$253=$A$248, " ", IF($A387=$A$247, " ", INDEX(PEFA_number!$C$7:$CK$106, MATCH('PEFA Pull'!O$253, PEFA_number!$A$7:$A$106,0), MATCH('PEFA Pull'!$A387, PEFA_number!$C$3:$CK$3, 0))))</f>
        <v>#N/A</v>
      </c>
      <c r="P387" s="105" t="e">
        <f>IF(P$253=$A$248, " ", IF($A387=$A$247, " ", INDEX(PEFA_number!$C$7:$CK$106, MATCH('PEFA Pull'!P$253, PEFA_number!$A$7:$A$106,0), MATCH('PEFA Pull'!$A387, PEFA_number!$C$3:$CK$3, 0))))</f>
        <v>#N/A</v>
      </c>
      <c r="Q387" s="105" t="e">
        <f>IF(Q$253=$A$248, " ", IF($A387=$A$247, " ", INDEX(PEFA_number!$C$7:$CK$106, MATCH('PEFA Pull'!Q$253, PEFA_number!$A$7:$A$106,0), MATCH('PEFA Pull'!$A387, PEFA_number!$C$3:$CK$3, 0))))</f>
        <v>#N/A</v>
      </c>
      <c r="R387" s="105" t="e">
        <f>IF(R$253=$A$248, " ", IF($A387=$A$247, " ", INDEX(PEFA_number!$C$7:$CK$106, MATCH('PEFA Pull'!R$253, PEFA_number!$A$7:$A$106,0), MATCH('PEFA Pull'!$A387, PEFA_number!$C$3:$CK$3, 0))))</f>
        <v>#N/A</v>
      </c>
      <c r="S387" s="105" t="e">
        <f>IF(S$253=$A$248, " ", IF($A387=$A$247, " ", INDEX(PEFA_number!$C$7:$CK$106, MATCH('PEFA Pull'!S$253, PEFA_number!$A$7:$A$106,0), MATCH('PEFA Pull'!$A387, PEFA_number!$C$3:$CK$3, 0))))</f>
        <v>#N/A</v>
      </c>
      <c r="T387" s="105" t="e">
        <f>IF(T$253=$A$248, " ", IF($A387=$A$247, " ", INDEX(PEFA_number!$C$7:$CK$106, MATCH('PEFA Pull'!T$253, PEFA_number!$A$7:$A$106,0), MATCH('PEFA Pull'!$A387, PEFA_number!$C$3:$CK$3, 0))))</f>
        <v>#N/A</v>
      </c>
      <c r="U387" s="105" t="str">
        <f>IF(U$253=$A$248, " ", IF($A387=$A$247, " ", INDEX(PEFA_number!$C$7:$CK$106, MATCH('PEFA Pull'!U$253, PEFA_number!$A$7:$A$106,0), MATCH('PEFA Pull'!$A387, PEFA_number!$C$3:$CK$3, 0))))</f>
        <v xml:space="preserve"> </v>
      </c>
      <c r="V387" s="105" t="str">
        <f>IF(V$253=$A$248, " ", IF($A387=$A$247, " ", INDEX(PEFA_number!$C$7:$CK$106, MATCH('PEFA Pull'!V$253, PEFA_number!$A$7:$A$106,0), MATCH('PEFA Pull'!$A387, PEFA_number!$C$3:$CK$3, 0))))</f>
        <v xml:space="preserve"> </v>
      </c>
      <c r="W387" s="105" t="str">
        <f>IF(W$253=$A$248, " ", IF($A387=$A$247, " ", INDEX(PEFA_number!$C$7:$CK$106, MATCH('PEFA Pull'!W$253, PEFA_number!$A$7:$A$106,0), MATCH('PEFA Pull'!$A387, PEFA_number!$C$3:$CK$3, 0))))</f>
        <v xml:space="preserve"> </v>
      </c>
      <c r="X387" s="105" t="e">
        <f>IF(X$253=$A$249, " ", IF($A387=$A$247, " ", INDEX([16]CPIA!$D$9:$X$86, MATCH('PEFA Pull'!$A387, [16]CPIA!$C$9:$C$86, 0), MATCH('PEFA Pull'!X$253, [16]CPIA!$D$7:$X$7, 0))))</f>
        <v>#N/A</v>
      </c>
      <c r="Y387" s="105" t="e">
        <f>IF(Y$253=$A$249, " ", IF($A387=$A$247, " ", INDEX([16]CPIA!$D$9:$X$86, MATCH('PEFA Pull'!$A387, [16]CPIA!$C$9:$C$86, 0), MATCH('PEFA Pull'!Y$253, [16]CPIA!$D$7:$X$7, 0))))</f>
        <v>#N/A</v>
      </c>
      <c r="Z387" s="105" t="str">
        <f>IF(Z$253=$A$249, " ", IF($A387=$A$247, " ", INDEX([16]CPIA!$D$9:$X$86, MATCH('PEFA Pull'!$A387, [16]CPIA!$C$9:$C$86, 0), MATCH('PEFA Pull'!Z$253, [16]CPIA!$D$7:$X$7, 0))))</f>
        <v xml:space="preserve"> </v>
      </c>
      <c r="AA387" s="105" t="str">
        <f>IF(AA$253=$A$249, " ", IF($A387=$A$247, " ", INDEX([16]CPIA!$D$9:$X$86, MATCH('PEFA Pull'!$A387, [16]CPIA!$C$9:$C$86, 0), MATCH('PEFA Pull'!AA$253, [16]CPIA!$D$7:$X$7, 0))))</f>
        <v xml:space="preserve"> </v>
      </c>
      <c r="AB387" s="105" t="str">
        <f>IF(AB$253=$A$249, " ", IF($A387=$A$247, " ", INDEX([16]CPIA!$D$9:$X$86, MATCH('PEFA Pull'!$A387, [16]CPIA!$C$9:$C$86, 0), MATCH('PEFA Pull'!AB$253, [16]CPIA!$D$7:$X$7, 0))))</f>
        <v xml:space="preserve"> </v>
      </c>
      <c r="AC387" s="105" t="str">
        <f>IF(AC$253=$A$249, " ", IF($A387=$A$247, " ", INDEX([16]CPIA!$D$9:$X$86, MATCH('PEFA Pull'!$A387, [16]CPIA!$C$9:$C$86, 0), MATCH('PEFA Pull'!AC$253, [16]CPIA!$D$7:$X$7, 0))))</f>
        <v xml:space="preserve"> </v>
      </c>
      <c r="AD387" s="105" t="str">
        <f>IF(AD$253=$A$249, " ", IF($A387=$A$247, " ", INDEX([16]CPIA!$D$9:$X$86, MATCH('PEFA Pull'!$A387, [16]CPIA!$C$9:$C$86, 0), MATCH('PEFA Pull'!AD$253, [16]CPIA!$D$7:$X$7, 0))))</f>
        <v xml:space="preserve"> </v>
      </c>
      <c r="AE387" s="105" t="str">
        <f>IF(AE$253=$A$249, " ", IF($A387=$A$247, " ", INDEX([16]CPIA!$D$9:$X$86, MATCH('PEFA Pull'!$A387, [16]CPIA!$C$9:$C$86, 0), MATCH('PEFA Pull'!AE$253, [16]CPIA!$D$7:$X$7, 0))))</f>
        <v xml:space="preserve"> </v>
      </c>
      <c r="AF387" s="105" t="str">
        <f>IF(AF$253=$A$249, " ", IF($A387=$A$247, " ", INDEX([16]CPIA!$D$9:$X$86, MATCH('PEFA Pull'!$A387, [16]CPIA!$C$9:$C$86, 0), MATCH('PEFA Pull'!AF$253, [16]CPIA!$D$7:$X$7, 0))))</f>
        <v xml:space="preserve"> </v>
      </c>
      <c r="AG387" s="105" t="str">
        <f>IF(AG$253=$A$249, " ", IF($A387=$A$247, " ", INDEX([16]CPIA!$D$9:$X$86, MATCH('PEFA Pull'!$A387, [16]CPIA!$C$9:$C$86, 0), MATCH('PEFA Pull'!AG$253, [16]CPIA!$D$7:$X$7, 0))))</f>
        <v xml:space="preserve"> </v>
      </c>
      <c r="AH387" s="105" t="e">
        <f>IF(AH$253=$A$248, " ", IF($A387=$A$247, " ", INDEX(PEFA_number!$C$7:$CK$106, MATCH('PEFA Pull'!AH$253, PEFA_number!$A$7:$A$106,0), MATCH('PEFA Pull'!$A387, PEFA_number!$C$3:$CK$3, 0))))</f>
        <v>#N/A</v>
      </c>
      <c r="AI387" s="105" t="str">
        <f>IF(AI$253=$A$248, " ", IF($A387=$A$247, " ", INDEX(PEFA_number!$C$7:$CK$106, MATCH('PEFA Pull'!AI$253, PEFA_number!$A$7:$A$106,0), MATCH('PEFA Pull'!$A387, PEFA_number!$C$3:$CK$3, 0))))</f>
        <v xml:space="preserve"> </v>
      </c>
      <c r="AJ387" s="105" t="str">
        <f>IF(AJ$253=$A$248, " ", IF($A387=$A$247, " ", INDEX(PEFA_number!$C$7:$CK$106, MATCH('PEFA Pull'!AJ$253, PEFA_number!$A$7:$A$106,0), MATCH('PEFA Pull'!$A387, PEFA_number!$C$3:$CK$3, 0))))</f>
        <v xml:space="preserve"> </v>
      </c>
      <c r="AK387" s="105" t="str">
        <f>IF(AK$253=$A$248, " ", IF($A387=$A$247, " ", INDEX(PEFA_number!$C$7:$CK$106, MATCH('PEFA Pull'!AK$253, PEFA_number!$A$7:$A$106,0), MATCH('PEFA Pull'!$A387, PEFA_number!$C$3:$CK$3, 0))))</f>
        <v xml:space="preserve"> </v>
      </c>
    </row>
    <row r="388" spans="1:37">
      <c r="A388" s="117" t="s">
        <v>134</v>
      </c>
      <c r="B388" s="105" t="e">
        <f>IF(B$253=$A$248, " ", IF($A388=$A$247, " ", INDEX(PEFA_number!$C$7:$CK$106, MATCH('PEFA Pull'!B$253, PEFA_number!$A$7:$A$106,0), MATCH('PEFA Pull'!$A388, PEFA_number!$C$3:$CK$3, 0))))</f>
        <v>#N/A</v>
      </c>
      <c r="C388" s="105" t="e">
        <f>IF(C$253=$A$248, " ", IF($A388=$A$247, " ", INDEX(PEFA_number!$C$7:$CK$106, MATCH('PEFA Pull'!C$253, PEFA_number!$A$7:$A$106,0), MATCH('PEFA Pull'!$A388, PEFA_number!$C$3:$CK$3, 0))))</f>
        <v>#N/A</v>
      </c>
      <c r="D388" s="105" t="e">
        <f>IF(D$253=$A$248, " ", IF($A388=$A$247, " ", INDEX(PEFA_number!$C$7:$CK$106, MATCH('PEFA Pull'!D$253, PEFA_number!$A$7:$A$106,0), MATCH('PEFA Pull'!$A388, PEFA_number!$C$3:$CK$3, 0))))</f>
        <v>#N/A</v>
      </c>
      <c r="E388" s="105" t="e">
        <f>IF(E$253=$A$248, " ", IF($A388=$A$247, " ", INDEX(PEFA_number!$C$7:$CK$106, MATCH('PEFA Pull'!E$253, PEFA_number!$A$7:$A$106,0), MATCH('PEFA Pull'!$A388, PEFA_number!$C$3:$CK$3, 0))))</f>
        <v>#N/A</v>
      </c>
      <c r="F388" s="105" t="e">
        <f>IF(F$253=$A$248, " ", IF($A388=$A$247, " ", INDEX(PEFA_number!$C$7:$CK$106, MATCH('PEFA Pull'!F$253, PEFA_number!$A$7:$A$106,0), MATCH('PEFA Pull'!$A388, PEFA_number!$C$3:$CK$3, 0))))</f>
        <v>#N/A</v>
      </c>
      <c r="G388" s="105" t="str">
        <f>IF(G$253=$A$248, " ", IF($A388=$A$247, " ", INDEX(PEFA_number!$C$7:$CK$106, MATCH('PEFA Pull'!G$253, PEFA_number!$A$7:$A$106,0), MATCH('PEFA Pull'!$A388, PEFA_number!$C$3:$CK$3, 0))))</f>
        <v xml:space="preserve"> </v>
      </c>
      <c r="H388" s="105" t="str">
        <f>IF(H$253=$A$248, " ", IF($A388=$A$247, " ", INDEX(PEFA_number!$C$7:$CK$106, MATCH('PEFA Pull'!H$253, PEFA_number!$A$7:$A$106,0), MATCH('PEFA Pull'!$A388, PEFA_number!$C$3:$CK$3, 0))))</f>
        <v xml:space="preserve"> </v>
      </c>
      <c r="I388" s="105" t="str">
        <f>IF(I$253=$A$248, " ", IF($A388=$A$247, " ", INDEX(PEFA_number!$C$7:$CK$106, MATCH('PEFA Pull'!I$253, PEFA_number!$A$7:$A$106,0), MATCH('PEFA Pull'!$A388, PEFA_number!$C$3:$CK$3, 0))))</f>
        <v xml:space="preserve"> </v>
      </c>
      <c r="J388" s="105" t="str">
        <f>IF(J$253=$A$248, " ", IF($A388=$A$247, " ", INDEX(PEFA_number!$C$7:$CK$106, MATCH('PEFA Pull'!J$253, PEFA_number!$A$7:$A$106,0), MATCH('PEFA Pull'!$A388, PEFA_number!$C$3:$CK$3, 0))))</f>
        <v xml:space="preserve"> </v>
      </c>
      <c r="K388" s="105" t="str">
        <f>IF(K$253=$A$248, " ", IF($A388=$A$247, " ", INDEX(PEFA_number!$C$7:$CK$106, MATCH('PEFA Pull'!K$253, PEFA_number!$A$7:$A$106,0), MATCH('PEFA Pull'!$A388, PEFA_number!$C$3:$CK$3, 0))))</f>
        <v xml:space="preserve"> </v>
      </c>
      <c r="L388" s="105" t="str">
        <f>IF(L$253=$A$248, " ", IF($A388=$A$247, " ", INDEX(PEFA_number!$C$7:$CK$106, MATCH('PEFA Pull'!L$253, PEFA_number!$A$7:$A$106,0), MATCH('PEFA Pull'!$A388, PEFA_number!$C$3:$CK$3, 0))))</f>
        <v xml:space="preserve"> </v>
      </c>
      <c r="M388" s="105" t="str">
        <f>IF(M$253=$A$248, " ", IF($A388=$A$247, " ", INDEX(PEFA_number!$C$7:$CK$106, MATCH('PEFA Pull'!M$253, PEFA_number!$A$7:$A$106,0), MATCH('PEFA Pull'!$A388, PEFA_number!$C$3:$CK$3, 0))))</f>
        <v xml:space="preserve"> </v>
      </c>
      <c r="N388" s="105" t="e">
        <f>IF(N$253=$A$248, " ", IF($A388=$A$247, " ", INDEX(PEFA_number!$C$7:$CK$106, MATCH('PEFA Pull'!N$253, PEFA_number!$A$7:$A$106,0), MATCH('PEFA Pull'!$A388, PEFA_number!$C$3:$CK$3, 0))))</f>
        <v>#N/A</v>
      </c>
      <c r="O388" s="105" t="e">
        <f>IF(O$253=$A$248, " ", IF($A388=$A$247, " ", INDEX(PEFA_number!$C$7:$CK$106, MATCH('PEFA Pull'!O$253, PEFA_number!$A$7:$A$106,0), MATCH('PEFA Pull'!$A388, PEFA_number!$C$3:$CK$3, 0))))</f>
        <v>#N/A</v>
      </c>
      <c r="P388" s="105" t="e">
        <f>IF(P$253=$A$248, " ", IF($A388=$A$247, " ", INDEX(PEFA_number!$C$7:$CK$106, MATCH('PEFA Pull'!P$253, PEFA_number!$A$7:$A$106,0), MATCH('PEFA Pull'!$A388, PEFA_number!$C$3:$CK$3, 0))))</f>
        <v>#N/A</v>
      </c>
      <c r="Q388" s="105" t="e">
        <f>IF(Q$253=$A$248, " ", IF($A388=$A$247, " ", INDEX(PEFA_number!$C$7:$CK$106, MATCH('PEFA Pull'!Q$253, PEFA_number!$A$7:$A$106,0), MATCH('PEFA Pull'!$A388, PEFA_number!$C$3:$CK$3, 0))))</f>
        <v>#N/A</v>
      </c>
      <c r="R388" s="105" t="e">
        <f>IF(R$253=$A$248, " ", IF($A388=$A$247, " ", INDEX(PEFA_number!$C$7:$CK$106, MATCH('PEFA Pull'!R$253, PEFA_number!$A$7:$A$106,0), MATCH('PEFA Pull'!$A388, PEFA_number!$C$3:$CK$3, 0))))</f>
        <v>#N/A</v>
      </c>
      <c r="S388" s="105" t="e">
        <f>IF(S$253=$A$248, " ", IF($A388=$A$247, " ", INDEX(PEFA_number!$C$7:$CK$106, MATCH('PEFA Pull'!S$253, PEFA_number!$A$7:$A$106,0), MATCH('PEFA Pull'!$A388, PEFA_number!$C$3:$CK$3, 0))))</f>
        <v>#N/A</v>
      </c>
      <c r="T388" s="105" t="e">
        <f>IF(T$253=$A$248, " ", IF($A388=$A$247, " ", INDEX(PEFA_number!$C$7:$CK$106, MATCH('PEFA Pull'!T$253, PEFA_number!$A$7:$A$106,0), MATCH('PEFA Pull'!$A388, PEFA_number!$C$3:$CK$3, 0))))</f>
        <v>#N/A</v>
      </c>
      <c r="U388" s="105" t="str">
        <f>IF(U$253=$A$248, " ", IF($A388=$A$247, " ", INDEX(PEFA_number!$C$7:$CK$106, MATCH('PEFA Pull'!U$253, PEFA_number!$A$7:$A$106,0), MATCH('PEFA Pull'!$A388, PEFA_number!$C$3:$CK$3, 0))))</f>
        <v xml:space="preserve"> </v>
      </c>
      <c r="V388" s="105" t="str">
        <f>IF(V$253=$A$248, " ", IF($A388=$A$247, " ", INDEX(PEFA_number!$C$7:$CK$106, MATCH('PEFA Pull'!V$253, PEFA_number!$A$7:$A$106,0), MATCH('PEFA Pull'!$A388, PEFA_number!$C$3:$CK$3, 0))))</f>
        <v xml:space="preserve"> </v>
      </c>
      <c r="W388" s="105" t="str">
        <f>IF(W$253=$A$248, " ", IF($A388=$A$247, " ", INDEX(PEFA_number!$C$7:$CK$106, MATCH('PEFA Pull'!W$253, PEFA_number!$A$7:$A$106,0), MATCH('PEFA Pull'!$A388, PEFA_number!$C$3:$CK$3, 0))))</f>
        <v xml:space="preserve"> </v>
      </c>
      <c r="X388" s="105" t="e">
        <f>IF(X$253=$A$249, " ", IF($A388=$A$247, " ", INDEX([16]CPIA!$D$9:$X$86, MATCH('PEFA Pull'!$A388, [16]CPIA!$C$9:$C$86, 0), MATCH('PEFA Pull'!X$253, [16]CPIA!$D$7:$X$7, 0))))</f>
        <v>#N/A</v>
      </c>
      <c r="Y388" s="105" t="e">
        <f>IF(Y$253=$A$249, " ", IF($A388=$A$247, " ", INDEX([16]CPIA!$D$9:$X$86, MATCH('PEFA Pull'!$A388, [16]CPIA!$C$9:$C$86, 0), MATCH('PEFA Pull'!Y$253, [16]CPIA!$D$7:$X$7, 0))))</f>
        <v>#N/A</v>
      </c>
      <c r="Z388" s="105" t="str">
        <f>IF(Z$253=$A$249, " ", IF($A388=$A$247, " ", INDEX([16]CPIA!$D$9:$X$86, MATCH('PEFA Pull'!$A388, [16]CPIA!$C$9:$C$86, 0), MATCH('PEFA Pull'!Z$253, [16]CPIA!$D$7:$X$7, 0))))</f>
        <v xml:space="preserve"> </v>
      </c>
      <c r="AA388" s="105" t="str">
        <f>IF(AA$253=$A$249, " ", IF($A388=$A$247, " ", INDEX([16]CPIA!$D$9:$X$86, MATCH('PEFA Pull'!$A388, [16]CPIA!$C$9:$C$86, 0), MATCH('PEFA Pull'!AA$253, [16]CPIA!$D$7:$X$7, 0))))</f>
        <v xml:space="preserve"> </v>
      </c>
      <c r="AB388" s="105" t="str">
        <f>IF(AB$253=$A$249, " ", IF($A388=$A$247, " ", INDEX([16]CPIA!$D$9:$X$86, MATCH('PEFA Pull'!$A388, [16]CPIA!$C$9:$C$86, 0), MATCH('PEFA Pull'!AB$253, [16]CPIA!$D$7:$X$7, 0))))</f>
        <v xml:space="preserve"> </v>
      </c>
      <c r="AC388" s="105" t="str">
        <f>IF(AC$253=$A$249, " ", IF($A388=$A$247, " ", INDEX([16]CPIA!$D$9:$X$86, MATCH('PEFA Pull'!$A388, [16]CPIA!$C$9:$C$86, 0), MATCH('PEFA Pull'!AC$253, [16]CPIA!$D$7:$X$7, 0))))</f>
        <v xml:space="preserve"> </v>
      </c>
      <c r="AD388" s="105" t="str">
        <f>IF(AD$253=$A$249, " ", IF($A388=$A$247, " ", INDEX([16]CPIA!$D$9:$X$86, MATCH('PEFA Pull'!$A388, [16]CPIA!$C$9:$C$86, 0), MATCH('PEFA Pull'!AD$253, [16]CPIA!$D$7:$X$7, 0))))</f>
        <v xml:space="preserve"> </v>
      </c>
      <c r="AE388" s="105" t="str">
        <f>IF(AE$253=$A$249, " ", IF($A388=$A$247, " ", INDEX([16]CPIA!$D$9:$X$86, MATCH('PEFA Pull'!$A388, [16]CPIA!$C$9:$C$86, 0), MATCH('PEFA Pull'!AE$253, [16]CPIA!$D$7:$X$7, 0))))</f>
        <v xml:space="preserve"> </v>
      </c>
      <c r="AF388" s="105" t="str">
        <f>IF(AF$253=$A$249, " ", IF($A388=$A$247, " ", INDEX([16]CPIA!$D$9:$X$86, MATCH('PEFA Pull'!$A388, [16]CPIA!$C$9:$C$86, 0), MATCH('PEFA Pull'!AF$253, [16]CPIA!$D$7:$X$7, 0))))</f>
        <v xml:space="preserve"> </v>
      </c>
      <c r="AG388" s="105" t="str">
        <f>IF(AG$253=$A$249, " ", IF($A388=$A$247, " ", INDEX([16]CPIA!$D$9:$X$86, MATCH('PEFA Pull'!$A388, [16]CPIA!$C$9:$C$86, 0), MATCH('PEFA Pull'!AG$253, [16]CPIA!$D$7:$X$7, 0))))</f>
        <v xml:space="preserve"> </v>
      </c>
      <c r="AH388" s="105" t="e">
        <f>IF(AH$253=$A$248, " ", IF($A388=$A$247, " ", INDEX(PEFA_number!$C$7:$CK$106, MATCH('PEFA Pull'!AH$253, PEFA_number!$A$7:$A$106,0), MATCH('PEFA Pull'!$A388, PEFA_number!$C$3:$CK$3, 0))))</f>
        <v>#N/A</v>
      </c>
      <c r="AI388" s="105" t="str">
        <f>IF(AI$253=$A$248, " ", IF($A388=$A$247, " ", INDEX(PEFA_number!$C$7:$CK$106, MATCH('PEFA Pull'!AI$253, PEFA_number!$A$7:$A$106,0), MATCH('PEFA Pull'!$A388, PEFA_number!$C$3:$CK$3, 0))))</f>
        <v xml:space="preserve"> </v>
      </c>
      <c r="AJ388" s="105" t="str">
        <f>IF(AJ$253=$A$248, " ", IF($A388=$A$247, " ", INDEX(PEFA_number!$C$7:$CK$106, MATCH('PEFA Pull'!AJ$253, PEFA_number!$A$7:$A$106,0), MATCH('PEFA Pull'!$A388, PEFA_number!$C$3:$CK$3, 0))))</f>
        <v xml:space="preserve"> </v>
      </c>
      <c r="AK388" s="105" t="str">
        <f>IF(AK$253=$A$248, " ", IF($A388=$A$247, " ", INDEX(PEFA_number!$C$7:$CK$106, MATCH('PEFA Pull'!AK$253, PEFA_number!$A$7:$A$106,0), MATCH('PEFA Pull'!$A388, PEFA_number!$C$3:$CK$3, 0))))</f>
        <v xml:space="preserve"> </v>
      </c>
    </row>
    <row r="389" spans="1:37">
      <c r="A389" s="117" t="s">
        <v>135</v>
      </c>
      <c r="B389" s="105" t="e">
        <f>IF(B$253=$A$248, " ", IF($A389=$A$247, " ", INDEX(PEFA_number!$C$7:$CK$106, MATCH('PEFA Pull'!B$253, PEFA_number!$A$7:$A$106,0), MATCH('PEFA Pull'!$A389, PEFA_number!$C$3:$CK$3, 0))))</f>
        <v>#N/A</v>
      </c>
      <c r="C389" s="105" t="e">
        <f>IF(C$253=$A$248, " ", IF($A389=$A$247, " ", INDEX(PEFA_number!$C$7:$CK$106, MATCH('PEFA Pull'!C$253, PEFA_number!$A$7:$A$106,0), MATCH('PEFA Pull'!$A389, PEFA_number!$C$3:$CK$3, 0))))</f>
        <v>#N/A</v>
      </c>
      <c r="D389" s="105" t="e">
        <f>IF(D$253=$A$248, " ", IF($A389=$A$247, " ", INDEX(PEFA_number!$C$7:$CK$106, MATCH('PEFA Pull'!D$253, PEFA_number!$A$7:$A$106,0), MATCH('PEFA Pull'!$A389, PEFA_number!$C$3:$CK$3, 0))))</f>
        <v>#N/A</v>
      </c>
      <c r="E389" s="105" t="e">
        <f>IF(E$253=$A$248, " ", IF($A389=$A$247, " ", INDEX(PEFA_number!$C$7:$CK$106, MATCH('PEFA Pull'!E$253, PEFA_number!$A$7:$A$106,0), MATCH('PEFA Pull'!$A389, PEFA_number!$C$3:$CK$3, 0))))</f>
        <v>#N/A</v>
      </c>
      <c r="F389" s="105" t="e">
        <f>IF(F$253=$A$248, " ", IF($A389=$A$247, " ", INDEX(PEFA_number!$C$7:$CK$106, MATCH('PEFA Pull'!F$253, PEFA_number!$A$7:$A$106,0), MATCH('PEFA Pull'!$A389, PEFA_number!$C$3:$CK$3, 0))))</f>
        <v>#N/A</v>
      </c>
      <c r="G389" s="105" t="str">
        <f>IF(G$253=$A$248, " ", IF($A389=$A$247, " ", INDEX(PEFA_number!$C$7:$CK$106, MATCH('PEFA Pull'!G$253, PEFA_number!$A$7:$A$106,0), MATCH('PEFA Pull'!$A389, PEFA_number!$C$3:$CK$3, 0))))</f>
        <v xml:space="preserve"> </v>
      </c>
      <c r="H389" s="105" t="str">
        <f>IF(H$253=$A$248, " ", IF($A389=$A$247, " ", INDEX(PEFA_number!$C$7:$CK$106, MATCH('PEFA Pull'!H$253, PEFA_number!$A$7:$A$106,0), MATCH('PEFA Pull'!$A389, PEFA_number!$C$3:$CK$3, 0))))</f>
        <v xml:space="preserve"> </v>
      </c>
      <c r="I389" s="105" t="str">
        <f>IF(I$253=$A$248, " ", IF($A389=$A$247, " ", INDEX(PEFA_number!$C$7:$CK$106, MATCH('PEFA Pull'!I$253, PEFA_number!$A$7:$A$106,0), MATCH('PEFA Pull'!$A389, PEFA_number!$C$3:$CK$3, 0))))</f>
        <v xml:space="preserve"> </v>
      </c>
      <c r="J389" s="105" t="str">
        <f>IF(J$253=$A$248, " ", IF($A389=$A$247, " ", INDEX(PEFA_number!$C$7:$CK$106, MATCH('PEFA Pull'!J$253, PEFA_number!$A$7:$A$106,0), MATCH('PEFA Pull'!$A389, PEFA_number!$C$3:$CK$3, 0))))</f>
        <v xml:space="preserve"> </v>
      </c>
      <c r="K389" s="105" t="str">
        <f>IF(K$253=$A$248, " ", IF($A389=$A$247, " ", INDEX(PEFA_number!$C$7:$CK$106, MATCH('PEFA Pull'!K$253, PEFA_number!$A$7:$A$106,0), MATCH('PEFA Pull'!$A389, PEFA_number!$C$3:$CK$3, 0))))</f>
        <v xml:space="preserve"> </v>
      </c>
      <c r="L389" s="105" t="str">
        <f>IF(L$253=$A$248, " ", IF($A389=$A$247, " ", INDEX(PEFA_number!$C$7:$CK$106, MATCH('PEFA Pull'!L$253, PEFA_number!$A$7:$A$106,0), MATCH('PEFA Pull'!$A389, PEFA_number!$C$3:$CK$3, 0))))</f>
        <v xml:space="preserve"> </v>
      </c>
      <c r="M389" s="105" t="str">
        <f>IF(M$253=$A$248, " ", IF($A389=$A$247, " ", INDEX(PEFA_number!$C$7:$CK$106, MATCH('PEFA Pull'!M$253, PEFA_number!$A$7:$A$106,0), MATCH('PEFA Pull'!$A389, PEFA_number!$C$3:$CK$3, 0))))</f>
        <v xml:space="preserve"> </v>
      </c>
      <c r="N389" s="105" t="e">
        <f>IF(N$253=$A$248, " ", IF($A389=$A$247, " ", INDEX(PEFA_number!$C$7:$CK$106, MATCH('PEFA Pull'!N$253, PEFA_number!$A$7:$A$106,0), MATCH('PEFA Pull'!$A389, PEFA_number!$C$3:$CK$3, 0))))</f>
        <v>#N/A</v>
      </c>
      <c r="O389" s="105" t="e">
        <f>IF(O$253=$A$248, " ", IF($A389=$A$247, " ", INDEX(PEFA_number!$C$7:$CK$106, MATCH('PEFA Pull'!O$253, PEFA_number!$A$7:$A$106,0), MATCH('PEFA Pull'!$A389, PEFA_number!$C$3:$CK$3, 0))))</f>
        <v>#N/A</v>
      </c>
      <c r="P389" s="105" t="e">
        <f>IF(P$253=$A$248, " ", IF($A389=$A$247, " ", INDEX(PEFA_number!$C$7:$CK$106, MATCH('PEFA Pull'!P$253, PEFA_number!$A$7:$A$106,0), MATCH('PEFA Pull'!$A389, PEFA_number!$C$3:$CK$3, 0))))</f>
        <v>#N/A</v>
      </c>
      <c r="Q389" s="105" t="e">
        <f>IF(Q$253=$A$248, " ", IF($A389=$A$247, " ", INDEX(PEFA_number!$C$7:$CK$106, MATCH('PEFA Pull'!Q$253, PEFA_number!$A$7:$A$106,0), MATCH('PEFA Pull'!$A389, PEFA_number!$C$3:$CK$3, 0))))</f>
        <v>#N/A</v>
      </c>
      <c r="R389" s="105" t="e">
        <f>IF(R$253=$A$248, " ", IF($A389=$A$247, " ", INDEX(PEFA_number!$C$7:$CK$106, MATCH('PEFA Pull'!R$253, PEFA_number!$A$7:$A$106,0), MATCH('PEFA Pull'!$A389, PEFA_number!$C$3:$CK$3, 0))))</f>
        <v>#N/A</v>
      </c>
      <c r="S389" s="105" t="e">
        <f>IF(S$253=$A$248, " ", IF($A389=$A$247, " ", INDEX(PEFA_number!$C$7:$CK$106, MATCH('PEFA Pull'!S$253, PEFA_number!$A$7:$A$106,0), MATCH('PEFA Pull'!$A389, PEFA_number!$C$3:$CK$3, 0))))</f>
        <v>#N/A</v>
      </c>
      <c r="T389" s="105" t="e">
        <f>IF(T$253=$A$248, " ", IF($A389=$A$247, " ", INDEX(PEFA_number!$C$7:$CK$106, MATCH('PEFA Pull'!T$253, PEFA_number!$A$7:$A$106,0), MATCH('PEFA Pull'!$A389, PEFA_number!$C$3:$CK$3, 0))))</f>
        <v>#N/A</v>
      </c>
      <c r="U389" s="105" t="str">
        <f>IF(U$253=$A$248, " ", IF($A389=$A$247, " ", INDEX(PEFA_number!$C$7:$CK$106, MATCH('PEFA Pull'!U$253, PEFA_number!$A$7:$A$106,0), MATCH('PEFA Pull'!$A389, PEFA_number!$C$3:$CK$3, 0))))</f>
        <v xml:space="preserve"> </v>
      </c>
      <c r="V389" s="105" t="str">
        <f>IF(V$253=$A$248, " ", IF($A389=$A$247, " ", INDEX(PEFA_number!$C$7:$CK$106, MATCH('PEFA Pull'!V$253, PEFA_number!$A$7:$A$106,0), MATCH('PEFA Pull'!$A389, PEFA_number!$C$3:$CK$3, 0))))</f>
        <v xml:space="preserve"> </v>
      </c>
      <c r="W389" s="105" t="str">
        <f>IF(W$253=$A$248, " ", IF($A389=$A$247, " ", INDEX(PEFA_number!$C$7:$CK$106, MATCH('PEFA Pull'!W$253, PEFA_number!$A$7:$A$106,0), MATCH('PEFA Pull'!$A389, PEFA_number!$C$3:$CK$3, 0))))</f>
        <v xml:space="preserve"> </v>
      </c>
      <c r="X389" s="105" t="e">
        <f>IF(X$253=$A$249, " ", IF($A389=$A$247, " ", INDEX([16]CPIA!$D$9:$X$86, MATCH('PEFA Pull'!$A389, [16]CPIA!$C$9:$C$86, 0), MATCH('PEFA Pull'!X$253, [16]CPIA!$D$7:$X$7, 0))))</f>
        <v>#N/A</v>
      </c>
      <c r="Y389" s="105" t="e">
        <f>IF(Y$253=$A$249, " ", IF($A389=$A$247, " ", INDEX([16]CPIA!$D$9:$X$86, MATCH('PEFA Pull'!$A389, [16]CPIA!$C$9:$C$86, 0), MATCH('PEFA Pull'!Y$253, [16]CPIA!$D$7:$X$7, 0))))</f>
        <v>#N/A</v>
      </c>
      <c r="Z389" s="105" t="str">
        <f>IF(Z$253=$A$249, " ", IF($A389=$A$247, " ", INDEX([16]CPIA!$D$9:$X$86, MATCH('PEFA Pull'!$A389, [16]CPIA!$C$9:$C$86, 0), MATCH('PEFA Pull'!Z$253, [16]CPIA!$D$7:$X$7, 0))))</f>
        <v xml:space="preserve"> </v>
      </c>
      <c r="AA389" s="105" t="str">
        <f>IF(AA$253=$A$249, " ", IF($A389=$A$247, " ", INDEX([16]CPIA!$D$9:$X$86, MATCH('PEFA Pull'!$A389, [16]CPIA!$C$9:$C$86, 0), MATCH('PEFA Pull'!AA$253, [16]CPIA!$D$7:$X$7, 0))))</f>
        <v xml:space="preserve"> </v>
      </c>
      <c r="AB389" s="105" t="str">
        <f>IF(AB$253=$A$249, " ", IF($A389=$A$247, " ", INDEX([16]CPIA!$D$9:$X$86, MATCH('PEFA Pull'!$A389, [16]CPIA!$C$9:$C$86, 0), MATCH('PEFA Pull'!AB$253, [16]CPIA!$D$7:$X$7, 0))))</f>
        <v xml:space="preserve"> </v>
      </c>
      <c r="AC389" s="105" t="str">
        <f>IF(AC$253=$A$249, " ", IF($A389=$A$247, " ", INDEX([16]CPIA!$D$9:$X$86, MATCH('PEFA Pull'!$A389, [16]CPIA!$C$9:$C$86, 0), MATCH('PEFA Pull'!AC$253, [16]CPIA!$D$7:$X$7, 0))))</f>
        <v xml:space="preserve"> </v>
      </c>
      <c r="AD389" s="105" t="str">
        <f>IF(AD$253=$A$249, " ", IF($A389=$A$247, " ", INDEX([16]CPIA!$D$9:$X$86, MATCH('PEFA Pull'!$A389, [16]CPIA!$C$9:$C$86, 0), MATCH('PEFA Pull'!AD$253, [16]CPIA!$D$7:$X$7, 0))))</f>
        <v xml:space="preserve"> </v>
      </c>
      <c r="AE389" s="105" t="str">
        <f>IF(AE$253=$A$249, " ", IF($A389=$A$247, " ", INDEX([16]CPIA!$D$9:$X$86, MATCH('PEFA Pull'!$A389, [16]CPIA!$C$9:$C$86, 0), MATCH('PEFA Pull'!AE$253, [16]CPIA!$D$7:$X$7, 0))))</f>
        <v xml:space="preserve"> </v>
      </c>
      <c r="AF389" s="105" t="str">
        <f>IF(AF$253=$A$249, " ", IF($A389=$A$247, " ", INDEX([16]CPIA!$D$9:$X$86, MATCH('PEFA Pull'!$A389, [16]CPIA!$C$9:$C$86, 0), MATCH('PEFA Pull'!AF$253, [16]CPIA!$D$7:$X$7, 0))))</f>
        <v xml:space="preserve"> </v>
      </c>
      <c r="AG389" s="105" t="str">
        <f>IF(AG$253=$A$249, " ", IF($A389=$A$247, " ", INDEX([16]CPIA!$D$9:$X$86, MATCH('PEFA Pull'!$A389, [16]CPIA!$C$9:$C$86, 0), MATCH('PEFA Pull'!AG$253, [16]CPIA!$D$7:$X$7, 0))))</f>
        <v xml:space="preserve"> </v>
      </c>
      <c r="AH389" s="105" t="e">
        <f>IF(AH$253=$A$248, " ", IF($A389=$A$247, " ", INDEX(PEFA_number!$C$7:$CK$106, MATCH('PEFA Pull'!AH$253, PEFA_number!$A$7:$A$106,0), MATCH('PEFA Pull'!$A389, PEFA_number!$C$3:$CK$3, 0))))</f>
        <v>#N/A</v>
      </c>
      <c r="AI389" s="105" t="str">
        <f>IF(AI$253=$A$248, " ", IF($A389=$A$247, " ", INDEX(PEFA_number!$C$7:$CK$106, MATCH('PEFA Pull'!AI$253, PEFA_number!$A$7:$A$106,0), MATCH('PEFA Pull'!$A389, PEFA_number!$C$3:$CK$3, 0))))</f>
        <v xml:space="preserve"> </v>
      </c>
      <c r="AJ389" s="105" t="str">
        <f>IF(AJ$253=$A$248, " ", IF($A389=$A$247, " ", INDEX(PEFA_number!$C$7:$CK$106, MATCH('PEFA Pull'!AJ$253, PEFA_number!$A$7:$A$106,0), MATCH('PEFA Pull'!$A389, PEFA_number!$C$3:$CK$3, 0))))</f>
        <v xml:space="preserve"> </v>
      </c>
      <c r="AK389" s="105" t="str">
        <f>IF(AK$253=$A$248, " ", IF($A389=$A$247, " ", INDEX(PEFA_number!$C$7:$CK$106, MATCH('PEFA Pull'!AK$253, PEFA_number!$A$7:$A$106,0), MATCH('PEFA Pull'!$A389, PEFA_number!$C$3:$CK$3, 0))))</f>
        <v xml:space="preserve"> </v>
      </c>
    </row>
    <row r="390" spans="1:37">
      <c r="A390" s="117" t="s">
        <v>136</v>
      </c>
      <c r="B390" s="105" t="e">
        <f>IF(B$253=$A$248, " ", IF($A390=$A$247, " ", INDEX(PEFA_number!$C$7:$CK$106, MATCH('PEFA Pull'!B$253, PEFA_number!$A$7:$A$106,0), MATCH('PEFA Pull'!$A390, PEFA_number!$C$3:$CK$3, 0))))</f>
        <v>#N/A</v>
      </c>
      <c r="C390" s="105" t="e">
        <f>IF(C$253=$A$248, " ", IF($A390=$A$247, " ", INDEX(PEFA_number!$C$7:$CK$106, MATCH('PEFA Pull'!C$253, PEFA_number!$A$7:$A$106,0), MATCH('PEFA Pull'!$A390, PEFA_number!$C$3:$CK$3, 0))))</f>
        <v>#N/A</v>
      </c>
      <c r="D390" s="105" t="e">
        <f>IF(D$253=$A$248, " ", IF($A390=$A$247, " ", INDEX(PEFA_number!$C$7:$CK$106, MATCH('PEFA Pull'!D$253, PEFA_number!$A$7:$A$106,0), MATCH('PEFA Pull'!$A390, PEFA_number!$C$3:$CK$3, 0))))</f>
        <v>#N/A</v>
      </c>
      <c r="E390" s="105" t="e">
        <f>IF(E$253=$A$248, " ", IF($A390=$A$247, " ", INDEX(PEFA_number!$C$7:$CK$106, MATCH('PEFA Pull'!E$253, PEFA_number!$A$7:$A$106,0), MATCH('PEFA Pull'!$A390, PEFA_number!$C$3:$CK$3, 0))))</f>
        <v>#N/A</v>
      </c>
      <c r="F390" s="105" t="e">
        <f>IF(F$253=$A$248, " ", IF($A390=$A$247, " ", INDEX(PEFA_number!$C$7:$CK$106, MATCH('PEFA Pull'!F$253, PEFA_number!$A$7:$A$106,0), MATCH('PEFA Pull'!$A390, PEFA_number!$C$3:$CK$3, 0))))</f>
        <v>#N/A</v>
      </c>
      <c r="G390" s="105" t="str">
        <f>IF(G$253=$A$248, " ", IF($A390=$A$247, " ", INDEX(PEFA_number!$C$7:$CK$106, MATCH('PEFA Pull'!G$253, PEFA_number!$A$7:$A$106,0), MATCH('PEFA Pull'!$A390, PEFA_number!$C$3:$CK$3, 0))))</f>
        <v xml:space="preserve"> </v>
      </c>
      <c r="H390" s="105" t="str">
        <f>IF(H$253=$A$248, " ", IF($A390=$A$247, " ", INDEX(PEFA_number!$C$7:$CK$106, MATCH('PEFA Pull'!H$253, PEFA_number!$A$7:$A$106,0), MATCH('PEFA Pull'!$A390, PEFA_number!$C$3:$CK$3, 0))))</f>
        <v xml:space="preserve"> </v>
      </c>
      <c r="I390" s="105" t="str">
        <f>IF(I$253=$A$248, " ", IF($A390=$A$247, " ", INDEX(PEFA_number!$C$7:$CK$106, MATCH('PEFA Pull'!I$253, PEFA_number!$A$7:$A$106,0), MATCH('PEFA Pull'!$A390, PEFA_number!$C$3:$CK$3, 0))))</f>
        <v xml:space="preserve"> </v>
      </c>
      <c r="J390" s="105" t="str">
        <f>IF(J$253=$A$248, " ", IF($A390=$A$247, " ", INDEX(PEFA_number!$C$7:$CK$106, MATCH('PEFA Pull'!J$253, PEFA_number!$A$7:$A$106,0), MATCH('PEFA Pull'!$A390, PEFA_number!$C$3:$CK$3, 0))))</f>
        <v xml:space="preserve"> </v>
      </c>
      <c r="K390" s="105" t="str">
        <f>IF(K$253=$A$248, " ", IF($A390=$A$247, " ", INDEX(PEFA_number!$C$7:$CK$106, MATCH('PEFA Pull'!K$253, PEFA_number!$A$7:$A$106,0), MATCH('PEFA Pull'!$A390, PEFA_number!$C$3:$CK$3, 0))))</f>
        <v xml:space="preserve"> </v>
      </c>
      <c r="L390" s="105" t="str">
        <f>IF(L$253=$A$248, " ", IF($A390=$A$247, " ", INDEX(PEFA_number!$C$7:$CK$106, MATCH('PEFA Pull'!L$253, PEFA_number!$A$7:$A$106,0), MATCH('PEFA Pull'!$A390, PEFA_number!$C$3:$CK$3, 0))))</f>
        <v xml:space="preserve"> </v>
      </c>
      <c r="M390" s="105" t="str">
        <f>IF(M$253=$A$248, " ", IF($A390=$A$247, " ", INDEX(PEFA_number!$C$7:$CK$106, MATCH('PEFA Pull'!M$253, PEFA_number!$A$7:$A$106,0), MATCH('PEFA Pull'!$A390, PEFA_number!$C$3:$CK$3, 0))))</f>
        <v xml:space="preserve"> </v>
      </c>
      <c r="N390" s="105" t="e">
        <f>IF(N$253=$A$248, " ", IF($A390=$A$247, " ", INDEX(PEFA_number!$C$7:$CK$106, MATCH('PEFA Pull'!N$253, PEFA_number!$A$7:$A$106,0), MATCH('PEFA Pull'!$A390, PEFA_number!$C$3:$CK$3, 0))))</f>
        <v>#N/A</v>
      </c>
      <c r="O390" s="105" t="e">
        <f>IF(O$253=$A$248, " ", IF($A390=$A$247, " ", INDEX(PEFA_number!$C$7:$CK$106, MATCH('PEFA Pull'!O$253, PEFA_number!$A$7:$A$106,0), MATCH('PEFA Pull'!$A390, PEFA_number!$C$3:$CK$3, 0))))</f>
        <v>#N/A</v>
      </c>
      <c r="P390" s="105" t="e">
        <f>IF(P$253=$A$248, " ", IF($A390=$A$247, " ", INDEX(PEFA_number!$C$7:$CK$106, MATCH('PEFA Pull'!P$253, PEFA_number!$A$7:$A$106,0), MATCH('PEFA Pull'!$A390, PEFA_number!$C$3:$CK$3, 0))))</f>
        <v>#N/A</v>
      </c>
      <c r="Q390" s="105" t="e">
        <f>IF(Q$253=$A$248, " ", IF($A390=$A$247, " ", INDEX(PEFA_number!$C$7:$CK$106, MATCH('PEFA Pull'!Q$253, PEFA_number!$A$7:$A$106,0), MATCH('PEFA Pull'!$A390, PEFA_number!$C$3:$CK$3, 0))))</f>
        <v>#N/A</v>
      </c>
      <c r="R390" s="105" t="e">
        <f>IF(R$253=$A$248, " ", IF($A390=$A$247, " ", INDEX(PEFA_number!$C$7:$CK$106, MATCH('PEFA Pull'!R$253, PEFA_number!$A$7:$A$106,0), MATCH('PEFA Pull'!$A390, PEFA_number!$C$3:$CK$3, 0))))</f>
        <v>#N/A</v>
      </c>
      <c r="S390" s="105" t="e">
        <f>IF(S$253=$A$248, " ", IF($A390=$A$247, " ", INDEX(PEFA_number!$C$7:$CK$106, MATCH('PEFA Pull'!S$253, PEFA_number!$A$7:$A$106,0), MATCH('PEFA Pull'!$A390, PEFA_number!$C$3:$CK$3, 0))))</f>
        <v>#N/A</v>
      </c>
      <c r="T390" s="105" t="e">
        <f>IF(T$253=$A$248, " ", IF($A390=$A$247, " ", INDEX(PEFA_number!$C$7:$CK$106, MATCH('PEFA Pull'!T$253, PEFA_number!$A$7:$A$106,0), MATCH('PEFA Pull'!$A390, PEFA_number!$C$3:$CK$3, 0))))</f>
        <v>#N/A</v>
      </c>
      <c r="U390" s="105" t="str">
        <f>IF(U$253=$A$248, " ", IF($A390=$A$247, " ", INDEX(PEFA_number!$C$7:$CK$106, MATCH('PEFA Pull'!U$253, PEFA_number!$A$7:$A$106,0), MATCH('PEFA Pull'!$A390, PEFA_number!$C$3:$CK$3, 0))))</f>
        <v xml:space="preserve"> </v>
      </c>
      <c r="V390" s="105" t="str">
        <f>IF(V$253=$A$248, " ", IF($A390=$A$247, " ", INDEX(PEFA_number!$C$7:$CK$106, MATCH('PEFA Pull'!V$253, PEFA_number!$A$7:$A$106,0), MATCH('PEFA Pull'!$A390, PEFA_number!$C$3:$CK$3, 0))))</f>
        <v xml:space="preserve"> </v>
      </c>
      <c r="W390" s="105" t="str">
        <f>IF(W$253=$A$248, " ", IF($A390=$A$247, " ", INDEX(PEFA_number!$C$7:$CK$106, MATCH('PEFA Pull'!W$253, PEFA_number!$A$7:$A$106,0), MATCH('PEFA Pull'!$A390, PEFA_number!$C$3:$CK$3, 0))))</f>
        <v xml:space="preserve"> </v>
      </c>
      <c r="X390" s="105" t="e">
        <f>IF(X$253=$A$249, " ", IF($A390=$A$247, " ", INDEX([16]CPIA!$D$9:$X$86, MATCH('PEFA Pull'!$A390, [16]CPIA!$C$9:$C$86, 0), MATCH('PEFA Pull'!X$253, [16]CPIA!$D$7:$X$7, 0))))</f>
        <v>#N/A</v>
      </c>
      <c r="Y390" s="105" t="e">
        <f>IF(Y$253=$A$249, " ", IF($A390=$A$247, " ", INDEX([16]CPIA!$D$9:$X$86, MATCH('PEFA Pull'!$A390, [16]CPIA!$C$9:$C$86, 0), MATCH('PEFA Pull'!Y$253, [16]CPIA!$D$7:$X$7, 0))))</f>
        <v>#N/A</v>
      </c>
      <c r="Z390" s="105" t="str">
        <f>IF(Z$253=$A$249, " ", IF($A390=$A$247, " ", INDEX([16]CPIA!$D$9:$X$86, MATCH('PEFA Pull'!$A390, [16]CPIA!$C$9:$C$86, 0), MATCH('PEFA Pull'!Z$253, [16]CPIA!$D$7:$X$7, 0))))</f>
        <v xml:space="preserve"> </v>
      </c>
      <c r="AA390" s="105" t="str">
        <f>IF(AA$253=$A$249, " ", IF($A390=$A$247, " ", INDEX([16]CPIA!$D$9:$X$86, MATCH('PEFA Pull'!$A390, [16]CPIA!$C$9:$C$86, 0), MATCH('PEFA Pull'!AA$253, [16]CPIA!$D$7:$X$7, 0))))</f>
        <v xml:space="preserve"> </v>
      </c>
      <c r="AB390" s="105" t="str">
        <f>IF(AB$253=$A$249, " ", IF($A390=$A$247, " ", INDEX([16]CPIA!$D$9:$X$86, MATCH('PEFA Pull'!$A390, [16]CPIA!$C$9:$C$86, 0), MATCH('PEFA Pull'!AB$253, [16]CPIA!$D$7:$X$7, 0))))</f>
        <v xml:space="preserve"> </v>
      </c>
      <c r="AC390" s="105" t="str">
        <f>IF(AC$253=$A$249, " ", IF($A390=$A$247, " ", INDEX([16]CPIA!$D$9:$X$86, MATCH('PEFA Pull'!$A390, [16]CPIA!$C$9:$C$86, 0), MATCH('PEFA Pull'!AC$253, [16]CPIA!$D$7:$X$7, 0))))</f>
        <v xml:space="preserve"> </v>
      </c>
      <c r="AD390" s="105" t="str">
        <f>IF(AD$253=$A$249, " ", IF($A390=$A$247, " ", INDEX([16]CPIA!$D$9:$X$86, MATCH('PEFA Pull'!$A390, [16]CPIA!$C$9:$C$86, 0), MATCH('PEFA Pull'!AD$253, [16]CPIA!$D$7:$X$7, 0))))</f>
        <v xml:space="preserve"> </v>
      </c>
      <c r="AE390" s="105" t="str">
        <f>IF(AE$253=$A$249, " ", IF($A390=$A$247, " ", INDEX([16]CPIA!$D$9:$X$86, MATCH('PEFA Pull'!$A390, [16]CPIA!$C$9:$C$86, 0), MATCH('PEFA Pull'!AE$253, [16]CPIA!$D$7:$X$7, 0))))</f>
        <v xml:space="preserve"> </v>
      </c>
      <c r="AF390" s="105" t="str">
        <f>IF(AF$253=$A$249, " ", IF($A390=$A$247, " ", INDEX([16]CPIA!$D$9:$X$86, MATCH('PEFA Pull'!$A390, [16]CPIA!$C$9:$C$86, 0), MATCH('PEFA Pull'!AF$253, [16]CPIA!$D$7:$X$7, 0))))</f>
        <v xml:space="preserve"> </v>
      </c>
      <c r="AG390" s="105" t="str">
        <f>IF(AG$253=$A$249, " ", IF($A390=$A$247, " ", INDEX([16]CPIA!$D$9:$X$86, MATCH('PEFA Pull'!$A390, [16]CPIA!$C$9:$C$86, 0), MATCH('PEFA Pull'!AG$253, [16]CPIA!$D$7:$X$7, 0))))</f>
        <v xml:space="preserve"> </v>
      </c>
      <c r="AH390" s="105" t="e">
        <f>IF(AH$253=$A$248, " ", IF($A390=$A$247, " ", INDEX(PEFA_number!$C$7:$CK$106, MATCH('PEFA Pull'!AH$253, PEFA_number!$A$7:$A$106,0), MATCH('PEFA Pull'!$A390, PEFA_number!$C$3:$CK$3, 0))))</f>
        <v>#N/A</v>
      </c>
      <c r="AI390" s="105" t="str">
        <f>IF(AI$253=$A$248, " ", IF($A390=$A$247, " ", INDEX(PEFA_number!$C$7:$CK$106, MATCH('PEFA Pull'!AI$253, PEFA_number!$A$7:$A$106,0), MATCH('PEFA Pull'!$A390, PEFA_number!$C$3:$CK$3, 0))))</f>
        <v xml:space="preserve"> </v>
      </c>
      <c r="AJ390" s="105" t="str">
        <f>IF(AJ$253=$A$248, " ", IF($A390=$A$247, " ", INDEX(PEFA_number!$C$7:$CK$106, MATCH('PEFA Pull'!AJ$253, PEFA_number!$A$7:$A$106,0), MATCH('PEFA Pull'!$A390, PEFA_number!$C$3:$CK$3, 0))))</f>
        <v xml:space="preserve"> </v>
      </c>
      <c r="AK390" s="105" t="str">
        <f>IF(AK$253=$A$248, " ", IF($A390=$A$247, " ", INDEX(PEFA_number!$C$7:$CK$106, MATCH('PEFA Pull'!AK$253, PEFA_number!$A$7:$A$106,0), MATCH('PEFA Pull'!$A390, PEFA_number!$C$3:$CK$3, 0))))</f>
        <v xml:space="preserve"> </v>
      </c>
    </row>
    <row r="391" spans="1:37">
      <c r="A391" s="117" t="s">
        <v>137</v>
      </c>
      <c r="B391" s="105" t="e">
        <f>IF(B$253=$A$248, " ", IF($A391=$A$247, " ", INDEX(PEFA_number!$C$7:$CK$106, MATCH('PEFA Pull'!B$253, PEFA_number!$A$7:$A$106,0), MATCH('PEFA Pull'!$A391, PEFA_number!$C$3:$CK$3, 0))))</f>
        <v>#N/A</v>
      </c>
      <c r="C391" s="105" t="e">
        <f>IF(C$253=$A$248, " ", IF($A391=$A$247, " ", INDEX(PEFA_number!$C$7:$CK$106, MATCH('PEFA Pull'!C$253, PEFA_number!$A$7:$A$106,0), MATCH('PEFA Pull'!$A391, PEFA_number!$C$3:$CK$3, 0))))</f>
        <v>#N/A</v>
      </c>
      <c r="D391" s="105" t="e">
        <f>IF(D$253=$A$248, " ", IF($A391=$A$247, " ", INDEX(PEFA_number!$C$7:$CK$106, MATCH('PEFA Pull'!D$253, PEFA_number!$A$7:$A$106,0), MATCH('PEFA Pull'!$A391, PEFA_number!$C$3:$CK$3, 0))))</f>
        <v>#N/A</v>
      </c>
      <c r="E391" s="105" t="e">
        <f>IF(E$253=$A$248, " ", IF($A391=$A$247, " ", INDEX(PEFA_number!$C$7:$CK$106, MATCH('PEFA Pull'!E$253, PEFA_number!$A$7:$A$106,0), MATCH('PEFA Pull'!$A391, PEFA_number!$C$3:$CK$3, 0))))</f>
        <v>#N/A</v>
      </c>
      <c r="F391" s="105" t="e">
        <f>IF(F$253=$A$248, " ", IF($A391=$A$247, " ", INDEX(PEFA_number!$C$7:$CK$106, MATCH('PEFA Pull'!F$253, PEFA_number!$A$7:$A$106,0), MATCH('PEFA Pull'!$A391, PEFA_number!$C$3:$CK$3, 0))))</f>
        <v>#N/A</v>
      </c>
      <c r="G391" s="105" t="str">
        <f>IF(G$253=$A$248, " ", IF($A391=$A$247, " ", INDEX(PEFA_number!$C$7:$CK$106, MATCH('PEFA Pull'!G$253, PEFA_number!$A$7:$A$106,0), MATCH('PEFA Pull'!$A391, PEFA_number!$C$3:$CK$3, 0))))</f>
        <v xml:space="preserve"> </v>
      </c>
      <c r="H391" s="105" t="str">
        <f>IF(H$253=$A$248, " ", IF($A391=$A$247, " ", INDEX(PEFA_number!$C$7:$CK$106, MATCH('PEFA Pull'!H$253, PEFA_number!$A$7:$A$106,0), MATCH('PEFA Pull'!$A391, PEFA_number!$C$3:$CK$3, 0))))</f>
        <v xml:space="preserve"> </v>
      </c>
      <c r="I391" s="105" t="str">
        <f>IF(I$253=$A$248, " ", IF($A391=$A$247, " ", INDEX(PEFA_number!$C$7:$CK$106, MATCH('PEFA Pull'!I$253, PEFA_number!$A$7:$A$106,0), MATCH('PEFA Pull'!$A391, PEFA_number!$C$3:$CK$3, 0))))</f>
        <v xml:space="preserve"> </v>
      </c>
      <c r="J391" s="105" t="str">
        <f>IF(J$253=$A$248, " ", IF($A391=$A$247, " ", INDEX(PEFA_number!$C$7:$CK$106, MATCH('PEFA Pull'!J$253, PEFA_number!$A$7:$A$106,0), MATCH('PEFA Pull'!$A391, PEFA_number!$C$3:$CK$3, 0))))</f>
        <v xml:space="preserve"> </v>
      </c>
      <c r="K391" s="105" t="str">
        <f>IF(K$253=$A$248, " ", IF($A391=$A$247, " ", INDEX(PEFA_number!$C$7:$CK$106, MATCH('PEFA Pull'!K$253, PEFA_number!$A$7:$A$106,0), MATCH('PEFA Pull'!$A391, PEFA_number!$C$3:$CK$3, 0))))</f>
        <v xml:space="preserve"> </v>
      </c>
      <c r="L391" s="105" t="str">
        <f>IF(L$253=$A$248, " ", IF($A391=$A$247, " ", INDEX(PEFA_number!$C$7:$CK$106, MATCH('PEFA Pull'!L$253, PEFA_number!$A$7:$A$106,0), MATCH('PEFA Pull'!$A391, PEFA_number!$C$3:$CK$3, 0))))</f>
        <v xml:space="preserve"> </v>
      </c>
      <c r="M391" s="105" t="str">
        <f>IF(M$253=$A$248, " ", IF($A391=$A$247, " ", INDEX(PEFA_number!$C$7:$CK$106, MATCH('PEFA Pull'!M$253, PEFA_number!$A$7:$A$106,0), MATCH('PEFA Pull'!$A391, PEFA_number!$C$3:$CK$3, 0))))</f>
        <v xml:space="preserve"> </v>
      </c>
      <c r="N391" s="105" t="e">
        <f>IF(N$253=$A$248, " ", IF($A391=$A$247, " ", INDEX(PEFA_number!$C$7:$CK$106, MATCH('PEFA Pull'!N$253, PEFA_number!$A$7:$A$106,0), MATCH('PEFA Pull'!$A391, PEFA_number!$C$3:$CK$3, 0))))</f>
        <v>#N/A</v>
      </c>
      <c r="O391" s="105" t="e">
        <f>IF(O$253=$A$248, " ", IF($A391=$A$247, " ", INDEX(PEFA_number!$C$7:$CK$106, MATCH('PEFA Pull'!O$253, PEFA_number!$A$7:$A$106,0), MATCH('PEFA Pull'!$A391, PEFA_number!$C$3:$CK$3, 0))))</f>
        <v>#N/A</v>
      </c>
      <c r="P391" s="105" t="e">
        <f>IF(P$253=$A$248, " ", IF($A391=$A$247, " ", INDEX(PEFA_number!$C$7:$CK$106, MATCH('PEFA Pull'!P$253, PEFA_number!$A$7:$A$106,0), MATCH('PEFA Pull'!$A391, PEFA_number!$C$3:$CK$3, 0))))</f>
        <v>#N/A</v>
      </c>
      <c r="Q391" s="105" t="e">
        <f>IF(Q$253=$A$248, " ", IF($A391=$A$247, " ", INDEX(PEFA_number!$C$7:$CK$106, MATCH('PEFA Pull'!Q$253, PEFA_number!$A$7:$A$106,0), MATCH('PEFA Pull'!$A391, PEFA_number!$C$3:$CK$3, 0))))</f>
        <v>#N/A</v>
      </c>
      <c r="R391" s="105" t="e">
        <f>IF(R$253=$A$248, " ", IF($A391=$A$247, " ", INDEX(PEFA_number!$C$7:$CK$106, MATCH('PEFA Pull'!R$253, PEFA_number!$A$7:$A$106,0), MATCH('PEFA Pull'!$A391, PEFA_number!$C$3:$CK$3, 0))))</f>
        <v>#N/A</v>
      </c>
      <c r="S391" s="105" t="e">
        <f>IF(S$253=$A$248, " ", IF($A391=$A$247, " ", INDEX(PEFA_number!$C$7:$CK$106, MATCH('PEFA Pull'!S$253, PEFA_number!$A$7:$A$106,0), MATCH('PEFA Pull'!$A391, PEFA_number!$C$3:$CK$3, 0))))</f>
        <v>#N/A</v>
      </c>
      <c r="T391" s="105" t="e">
        <f>IF(T$253=$A$248, " ", IF($A391=$A$247, " ", INDEX(PEFA_number!$C$7:$CK$106, MATCH('PEFA Pull'!T$253, PEFA_number!$A$7:$A$106,0), MATCH('PEFA Pull'!$A391, PEFA_number!$C$3:$CK$3, 0))))</f>
        <v>#N/A</v>
      </c>
      <c r="U391" s="105" t="str">
        <f>IF(U$253=$A$248, " ", IF($A391=$A$247, " ", INDEX(PEFA_number!$C$7:$CK$106, MATCH('PEFA Pull'!U$253, PEFA_number!$A$7:$A$106,0), MATCH('PEFA Pull'!$A391, PEFA_number!$C$3:$CK$3, 0))))</f>
        <v xml:space="preserve"> </v>
      </c>
      <c r="V391" s="105" t="str">
        <f>IF(V$253=$A$248, " ", IF($A391=$A$247, " ", INDEX(PEFA_number!$C$7:$CK$106, MATCH('PEFA Pull'!V$253, PEFA_number!$A$7:$A$106,0), MATCH('PEFA Pull'!$A391, PEFA_number!$C$3:$CK$3, 0))))</f>
        <v xml:space="preserve"> </v>
      </c>
      <c r="W391" s="105" t="str">
        <f>IF(W$253=$A$248, " ", IF($A391=$A$247, " ", INDEX(PEFA_number!$C$7:$CK$106, MATCH('PEFA Pull'!W$253, PEFA_number!$A$7:$A$106,0), MATCH('PEFA Pull'!$A391, PEFA_number!$C$3:$CK$3, 0))))</f>
        <v xml:space="preserve"> </v>
      </c>
      <c r="X391" s="105" t="e">
        <f>IF(X$253=$A$249, " ", IF($A391=$A$247, " ", INDEX([16]CPIA!$D$9:$X$86, MATCH('PEFA Pull'!$A391, [16]CPIA!$C$9:$C$86, 0), MATCH('PEFA Pull'!X$253, [16]CPIA!$D$7:$X$7, 0))))</f>
        <v>#N/A</v>
      </c>
      <c r="Y391" s="105" t="e">
        <f>IF(Y$253=$A$249, " ", IF($A391=$A$247, " ", INDEX([16]CPIA!$D$9:$X$86, MATCH('PEFA Pull'!$A391, [16]CPIA!$C$9:$C$86, 0), MATCH('PEFA Pull'!Y$253, [16]CPIA!$D$7:$X$7, 0))))</f>
        <v>#N/A</v>
      </c>
      <c r="Z391" s="105" t="str">
        <f>IF(Z$253=$A$249, " ", IF($A391=$A$247, " ", INDEX([16]CPIA!$D$9:$X$86, MATCH('PEFA Pull'!$A391, [16]CPIA!$C$9:$C$86, 0), MATCH('PEFA Pull'!Z$253, [16]CPIA!$D$7:$X$7, 0))))</f>
        <v xml:space="preserve"> </v>
      </c>
      <c r="AA391" s="105" t="str">
        <f>IF(AA$253=$A$249, " ", IF($A391=$A$247, " ", INDEX([16]CPIA!$D$9:$X$86, MATCH('PEFA Pull'!$A391, [16]CPIA!$C$9:$C$86, 0), MATCH('PEFA Pull'!AA$253, [16]CPIA!$D$7:$X$7, 0))))</f>
        <v xml:space="preserve"> </v>
      </c>
      <c r="AB391" s="105" t="str">
        <f>IF(AB$253=$A$249, " ", IF($A391=$A$247, " ", INDEX([16]CPIA!$D$9:$X$86, MATCH('PEFA Pull'!$A391, [16]CPIA!$C$9:$C$86, 0), MATCH('PEFA Pull'!AB$253, [16]CPIA!$D$7:$X$7, 0))))</f>
        <v xml:space="preserve"> </v>
      </c>
      <c r="AC391" s="105" t="str">
        <f>IF(AC$253=$A$249, " ", IF($A391=$A$247, " ", INDEX([16]CPIA!$D$9:$X$86, MATCH('PEFA Pull'!$A391, [16]CPIA!$C$9:$C$86, 0), MATCH('PEFA Pull'!AC$253, [16]CPIA!$D$7:$X$7, 0))))</f>
        <v xml:space="preserve"> </v>
      </c>
      <c r="AD391" s="105" t="str">
        <f>IF(AD$253=$A$249, " ", IF($A391=$A$247, " ", INDEX([16]CPIA!$D$9:$X$86, MATCH('PEFA Pull'!$A391, [16]CPIA!$C$9:$C$86, 0), MATCH('PEFA Pull'!AD$253, [16]CPIA!$D$7:$X$7, 0))))</f>
        <v xml:space="preserve"> </v>
      </c>
      <c r="AE391" s="105" t="str">
        <f>IF(AE$253=$A$249, " ", IF($A391=$A$247, " ", INDEX([16]CPIA!$D$9:$X$86, MATCH('PEFA Pull'!$A391, [16]CPIA!$C$9:$C$86, 0), MATCH('PEFA Pull'!AE$253, [16]CPIA!$D$7:$X$7, 0))))</f>
        <v xml:space="preserve"> </v>
      </c>
      <c r="AF391" s="105" t="str">
        <f>IF(AF$253=$A$249, " ", IF($A391=$A$247, " ", INDEX([16]CPIA!$D$9:$X$86, MATCH('PEFA Pull'!$A391, [16]CPIA!$C$9:$C$86, 0), MATCH('PEFA Pull'!AF$253, [16]CPIA!$D$7:$X$7, 0))))</f>
        <v xml:space="preserve"> </v>
      </c>
      <c r="AG391" s="105" t="str">
        <f>IF(AG$253=$A$249, " ", IF($A391=$A$247, " ", INDEX([16]CPIA!$D$9:$X$86, MATCH('PEFA Pull'!$A391, [16]CPIA!$C$9:$C$86, 0), MATCH('PEFA Pull'!AG$253, [16]CPIA!$D$7:$X$7, 0))))</f>
        <v xml:space="preserve"> </v>
      </c>
      <c r="AH391" s="105" t="e">
        <f>IF(AH$253=$A$248, " ", IF($A391=$A$247, " ", INDEX(PEFA_number!$C$7:$CK$106, MATCH('PEFA Pull'!AH$253, PEFA_number!$A$7:$A$106,0), MATCH('PEFA Pull'!$A391, PEFA_number!$C$3:$CK$3, 0))))</f>
        <v>#N/A</v>
      </c>
      <c r="AI391" s="105" t="str">
        <f>IF(AI$253=$A$248, " ", IF($A391=$A$247, " ", INDEX(PEFA_number!$C$7:$CK$106, MATCH('PEFA Pull'!AI$253, PEFA_number!$A$7:$A$106,0), MATCH('PEFA Pull'!$A391, PEFA_number!$C$3:$CK$3, 0))))</f>
        <v xml:space="preserve"> </v>
      </c>
      <c r="AJ391" s="105" t="str">
        <f>IF(AJ$253=$A$248, " ", IF($A391=$A$247, " ", INDEX(PEFA_number!$C$7:$CK$106, MATCH('PEFA Pull'!AJ$253, PEFA_number!$A$7:$A$106,0), MATCH('PEFA Pull'!$A391, PEFA_number!$C$3:$CK$3, 0))))</f>
        <v xml:space="preserve"> </v>
      </c>
      <c r="AK391" s="105" t="str">
        <f>IF(AK$253=$A$248, " ", IF($A391=$A$247, " ", INDEX(PEFA_number!$C$7:$CK$106, MATCH('PEFA Pull'!AK$253, PEFA_number!$A$7:$A$106,0), MATCH('PEFA Pull'!$A391, PEFA_number!$C$3:$CK$3, 0))))</f>
        <v xml:space="preserve"> </v>
      </c>
    </row>
    <row r="392" spans="1:37">
      <c r="A392" s="117" t="s">
        <v>138</v>
      </c>
      <c r="B392" s="105">
        <f>IF(B$253=$A$248, " ", IF($A392=$A$247, " ", INDEX(PEFA_number!$C$7:$CK$106, MATCH('PEFA Pull'!B$253, PEFA_number!$A$7:$A$106,0), MATCH('PEFA Pull'!$A392, PEFA_number!$C$3:$CK$3, 0))))</f>
        <v>3</v>
      </c>
      <c r="C392" s="105">
        <f>IF(C$253=$A$248, " ", IF($A392=$A$247, " ", INDEX(PEFA_number!$C$7:$CK$106, MATCH('PEFA Pull'!C$253, PEFA_number!$A$7:$A$106,0), MATCH('PEFA Pull'!$A392, PEFA_number!$C$3:$CK$3, 0))))</f>
        <v>2</v>
      </c>
      <c r="D392" s="105">
        <f>IF(D$253=$A$248, " ", IF($A392=$A$247, " ", INDEX(PEFA_number!$C$7:$CK$106, MATCH('PEFA Pull'!D$253, PEFA_number!$A$7:$A$106,0), MATCH('PEFA Pull'!$A392, PEFA_number!$C$3:$CK$3, 0))))</f>
        <v>3</v>
      </c>
      <c r="E392" s="105">
        <f>IF(E$253=$A$248, " ", IF($A392=$A$247, " ", INDEX(PEFA_number!$C$7:$CK$106, MATCH('PEFA Pull'!E$253, PEFA_number!$A$7:$A$106,0), MATCH('PEFA Pull'!$A392, PEFA_number!$C$3:$CK$3, 0))))</f>
        <v>4</v>
      </c>
      <c r="F392" s="105">
        <f>IF(F$253=$A$248, " ", IF($A392=$A$247, " ", INDEX(PEFA_number!$C$7:$CK$106, MATCH('PEFA Pull'!F$253, PEFA_number!$A$7:$A$106,0), MATCH('PEFA Pull'!$A392, PEFA_number!$C$3:$CK$3, 0))))</f>
        <v>3</v>
      </c>
      <c r="G392" s="105" t="str">
        <f>IF(G$253=$A$248, " ", IF($A392=$A$247, " ", INDEX(PEFA_number!$C$7:$CK$106, MATCH('PEFA Pull'!G$253, PEFA_number!$A$7:$A$106,0), MATCH('PEFA Pull'!$A392, PEFA_number!$C$3:$CK$3, 0))))</f>
        <v xml:space="preserve"> </v>
      </c>
      <c r="H392" s="105" t="str">
        <f>IF(H$253=$A$248, " ", IF($A392=$A$247, " ", INDEX(PEFA_number!$C$7:$CK$106, MATCH('PEFA Pull'!H$253, PEFA_number!$A$7:$A$106,0), MATCH('PEFA Pull'!$A392, PEFA_number!$C$3:$CK$3, 0))))</f>
        <v xml:space="preserve"> </v>
      </c>
      <c r="I392" s="105" t="str">
        <f>IF(I$253=$A$248, " ", IF($A392=$A$247, " ", INDEX(PEFA_number!$C$7:$CK$106, MATCH('PEFA Pull'!I$253, PEFA_number!$A$7:$A$106,0), MATCH('PEFA Pull'!$A392, PEFA_number!$C$3:$CK$3, 0))))</f>
        <v xml:space="preserve"> </v>
      </c>
      <c r="J392" s="105" t="str">
        <f>IF(J$253=$A$248, " ", IF($A392=$A$247, " ", INDEX(PEFA_number!$C$7:$CK$106, MATCH('PEFA Pull'!J$253, PEFA_number!$A$7:$A$106,0), MATCH('PEFA Pull'!$A392, PEFA_number!$C$3:$CK$3, 0))))</f>
        <v xml:space="preserve"> </v>
      </c>
      <c r="K392" s="105" t="str">
        <f>IF(K$253=$A$248, " ", IF($A392=$A$247, " ", INDEX(PEFA_number!$C$7:$CK$106, MATCH('PEFA Pull'!K$253, PEFA_number!$A$7:$A$106,0), MATCH('PEFA Pull'!$A392, PEFA_number!$C$3:$CK$3, 0))))</f>
        <v xml:space="preserve"> </v>
      </c>
      <c r="L392" s="105" t="str">
        <f>IF(L$253=$A$248, " ", IF($A392=$A$247, " ", INDEX(PEFA_number!$C$7:$CK$106, MATCH('PEFA Pull'!L$253, PEFA_number!$A$7:$A$106,0), MATCH('PEFA Pull'!$A392, PEFA_number!$C$3:$CK$3, 0))))</f>
        <v xml:space="preserve"> </v>
      </c>
      <c r="M392" s="105" t="str">
        <f>IF(M$253=$A$248, " ", IF($A392=$A$247, " ", INDEX(PEFA_number!$C$7:$CK$106, MATCH('PEFA Pull'!M$253, PEFA_number!$A$7:$A$106,0), MATCH('PEFA Pull'!$A392, PEFA_number!$C$3:$CK$3, 0))))</f>
        <v xml:space="preserve"> </v>
      </c>
      <c r="N392" s="105">
        <f>IF(N$253=$A$248, " ", IF($A392=$A$247, " ", INDEX(PEFA_number!$C$7:$CK$106, MATCH('PEFA Pull'!N$253, PEFA_number!$A$7:$A$106,0), MATCH('PEFA Pull'!$A392, PEFA_number!$C$3:$CK$3, 0))))</f>
        <v>3</v>
      </c>
      <c r="O392" s="105">
        <f>IF(O$253=$A$248, " ", IF($A392=$A$247, " ", INDEX(PEFA_number!$C$7:$CK$106, MATCH('PEFA Pull'!O$253, PEFA_number!$A$7:$A$106,0), MATCH('PEFA Pull'!$A392, PEFA_number!$C$3:$CK$3, 0))))</f>
        <v>4</v>
      </c>
      <c r="P392" s="105">
        <f>IF(P$253=$A$248, " ", IF($A392=$A$247, " ", INDEX(PEFA_number!$C$7:$CK$106, MATCH('PEFA Pull'!P$253, PEFA_number!$A$7:$A$106,0), MATCH('PEFA Pull'!$A392, PEFA_number!$C$3:$CK$3, 0))))</f>
        <v>3</v>
      </c>
      <c r="Q392" s="105">
        <f>IF(Q$253=$A$248, " ", IF($A392=$A$247, " ", INDEX(PEFA_number!$C$7:$CK$106, MATCH('PEFA Pull'!Q$253, PEFA_number!$A$7:$A$106,0), MATCH('PEFA Pull'!$A392, PEFA_number!$C$3:$CK$3, 0))))</f>
        <v>3</v>
      </c>
      <c r="R392" s="105">
        <f>IF(R$253=$A$248, " ", IF($A392=$A$247, " ", INDEX(PEFA_number!$C$7:$CK$106, MATCH('PEFA Pull'!R$253, PEFA_number!$A$7:$A$106,0), MATCH('PEFA Pull'!$A392, PEFA_number!$C$3:$CK$3, 0))))</f>
        <v>1</v>
      </c>
      <c r="S392" s="105">
        <f>IF(S$253=$A$248, " ", IF($A392=$A$247, " ", INDEX(PEFA_number!$C$7:$CK$106, MATCH('PEFA Pull'!S$253, PEFA_number!$A$7:$A$106,0), MATCH('PEFA Pull'!$A392, PEFA_number!$C$3:$CK$3, 0))))</f>
        <v>1</v>
      </c>
      <c r="T392" s="105">
        <f>IF(T$253=$A$248, " ", IF($A392=$A$247, " ", INDEX(PEFA_number!$C$7:$CK$106, MATCH('PEFA Pull'!T$253, PEFA_number!$A$7:$A$106,0), MATCH('PEFA Pull'!$A392, PEFA_number!$C$3:$CK$3, 0))))</f>
        <v>3</v>
      </c>
      <c r="U392" s="105" t="str">
        <f>IF(U$253=$A$248, " ", IF($A392=$A$247, " ", INDEX(PEFA_number!$C$7:$CK$106, MATCH('PEFA Pull'!U$253, PEFA_number!$A$7:$A$106,0), MATCH('PEFA Pull'!$A392, PEFA_number!$C$3:$CK$3, 0))))</f>
        <v xml:space="preserve"> </v>
      </c>
      <c r="V392" s="105" t="str">
        <f>IF(V$253=$A$248, " ", IF($A392=$A$247, " ", INDEX(PEFA_number!$C$7:$CK$106, MATCH('PEFA Pull'!V$253, PEFA_number!$A$7:$A$106,0), MATCH('PEFA Pull'!$A392, PEFA_number!$C$3:$CK$3, 0))))</f>
        <v xml:space="preserve"> </v>
      </c>
      <c r="W392" s="105" t="str">
        <f>IF(W$253=$A$248, " ", IF($A392=$A$247, " ", INDEX(PEFA_number!$C$7:$CK$106, MATCH('PEFA Pull'!W$253, PEFA_number!$A$7:$A$106,0), MATCH('PEFA Pull'!$A392, PEFA_number!$C$3:$CK$3, 0))))</f>
        <v xml:space="preserve"> </v>
      </c>
      <c r="X392" s="105">
        <f>IF(X$253=$A$249, " ", IF($A392=$A$247, " ", INDEX([16]CPIA!$D$9:$X$86, MATCH('PEFA Pull'!$A392, [16]CPIA!$C$9:$C$86, 0), MATCH('PEFA Pull'!X$253, [16]CPIA!$D$7:$X$7, 0))))</f>
        <v>3.5</v>
      </c>
      <c r="Y392" s="105">
        <f>IF(Y$253=$A$249, " ", IF($A392=$A$247, " ", INDEX([16]CPIA!$D$9:$X$86, MATCH('PEFA Pull'!$A392, [16]CPIA!$C$9:$C$86, 0), MATCH('PEFA Pull'!Y$253, [16]CPIA!$D$7:$X$7, 0))))</f>
        <v>3.5</v>
      </c>
      <c r="Z392" s="105" t="str">
        <f>IF(Z$253=$A$249, " ", IF($A392=$A$247, " ", INDEX([16]CPIA!$D$9:$X$86, MATCH('PEFA Pull'!$A392, [16]CPIA!$C$9:$C$86, 0), MATCH('PEFA Pull'!Z$253, [16]CPIA!$D$7:$X$7, 0))))</f>
        <v xml:space="preserve"> </v>
      </c>
      <c r="AA392" s="105" t="str">
        <f>IF(AA$253=$A$249, " ", IF($A392=$A$247, " ", INDEX([16]CPIA!$D$9:$X$86, MATCH('PEFA Pull'!$A392, [16]CPIA!$C$9:$C$86, 0), MATCH('PEFA Pull'!AA$253, [16]CPIA!$D$7:$X$7, 0))))</f>
        <v xml:space="preserve"> </v>
      </c>
      <c r="AB392" s="105" t="str">
        <f>IF(AB$253=$A$249, " ", IF($A392=$A$247, " ", INDEX([16]CPIA!$D$9:$X$86, MATCH('PEFA Pull'!$A392, [16]CPIA!$C$9:$C$86, 0), MATCH('PEFA Pull'!AB$253, [16]CPIA!$D$7:$X$7, 0))))</f>
        <v xml:space="preserve"> </v>
      </c>
      <c r="AC392" s="105" t="str">
        <f>IF(AC$253=$A$249, " ", IF($A392=$A$247, " ", INDEX([16]CPIA!$D$9:$X$86, MATCH('PEFA Pull'!$A392, [16]CPIA!$C$9:$C$86, 0), MATCH('PEFA Pull'!AC$253, [16]CPIA!$D$7:$X$7, 0))))</f>
        <v xml:space="preserve"> </v>
      </c>
      <c r="AD392" s="105" t="str">
        <f>IF(AD$253=$A$249, " ", IF($A392=$A$247, " ", INDEX([16]CPIA!$D$9:$X$86, MATCH('PEFA Pull'!$A392, [16]CPIA!$C$9:$C$86, 0), MATCH('PEFA Pull'!AD$253, [16]CPIA!$D$7:$X$7, 0))))</f>
        <v xml:space="preserve"> </v>
      </c>
      <c r="AE392" s="105" t="str">
        <f>IF(AE$253=$A$249, " ", IF($A392=$A$247, " ", INDEX([16]CPIA!$D$9:$X$86, MATCH('PEFA Pull'!$A392, [16]CPIA!$C$9:$C$86, 0), MATCH('PEFA Pull'!AE$253, [16]CPIA!$D$7:$X$7, 0))))</f>
        <v xml:space="preserve"> </v>
      </c>
      <c r="AF392" s="105" t="str">
        <f>IF(AF$253=$A$249, " ", IF($A392=$A$247, " ", INDEX([16]CPIA!$D$9:$X$86, MATCH('PEFA Pull'!$A392, [16]CPIA!$C$9:$C$86, 0), MATCH('PEFA Pull'!AF$253, [16]CPIA!$D$7:$X$7, 0))))</f>
        <v xml:space="preserve"> </v>
      </c>
      <c r="AG392" s="105" t="str">
        <f>IF(AG$253=$A$249, " ", IF($A392=$A$247, " ", INDEX([16]CPIA!$D$9:$X$86, MATCH('PEFA Pull'!$A392, [16]CPIA!$C$9:$C$86, 0), MATCH('PEFA Pull'!AG$253, [16]CPIA!$D$7:$X$7, 0))))</f>
        <v xml:space="preserve"> </v>
      </c>
      <c r="AH392" s="105">
        <f>IF(AH$253=$A$248, " ", IF($A392=$A$247, " ", INDEX(PEFA_number!$C$7:$CK$106, MATCH('PEFA Pull'!AH$253, PEFA_number!$A$7:$A$106,0), MATCH('PEFA Pull'!$A392, PEFA_number!$C$3:$CK$3, 0))))</f>
        <v>4</v>
      </c>
      <c r="AI392" s="105" t="str">
        <f>IF(AI$253=$A$248, " ", IF($A392=$A$247, " ", INDEX(PEFA_number!$C$7:$CK$106, MATCH('PEFA Pull'!AI$253, PEFA_number!$A$7:$A$106,0), MATCH('PEFA Pull'!$A392, PEFA_number!$C$3:$CK$3, 0))))</f>
        <v xml:space="preserve"> </v>
      </c>
      <c r="AJ392" s="105" t="str">
        <f>IF(AJ$253=$A$248, " ", IF($A392=$A$247, " ", INDEX(PEFA_number!$C$7:$CK$106, MATCH('PEFA Pull'!AJ$253, PEFA_number!$A$7:$A$106,0), MATCH('PEFA Pull'!$A392, PEFA_number!$C$3:$CK$3, 0))))</f>
        <v xml:space="preserve"> </v>
      </c>
      <c r="AK392" s="105" t="str">
        <f>IF(AK$253=$A$248, " ", IF($A392=$A$247, " ", INDEX(PEFA_number!$C$7:$CK$106, MATCH('PEFA Pull'!AK$253, PEFA_number!$A$7:$A$106,0), MATCH('PEFA Pull'!$A392, PEFA_number!$C$3:$CK$3, 0))))</f>
        <v xml:space="preserve"> </v>
      </c>
    </row>
    <row r="393" spans="1:37">
      <c r="A393" s="117" t="s">
        <v>139</v>
      </c>
      <c r="B393" s="105">
        <f>IF(B$253=$A$248, " ", IF($A393=$A$247, " ", INDEX(PEFA_number!$C$7:$CK$106, MATCH('PEFA Pull'!B$253, PEFA_number!$A$7:$A$106,0), MATCH('PEFA Pull'!$A393, PEFA_number!$C$3:$CK$3, 0))))</f>
        <v>4</v>
      </c>
      <c r="C393" s="105">
        <f>IF(C$253=$A$248, " ", IF($A393=$A$247, " ", INDEX(PEFA_number!$C$7:$CK$106, MATCH('PEFA Pull'!C$253, PEFA_number!$A$7:$A$106,0), MATCH('PEFA Pull'!$A393, PEFA_number!$C$3:$CK$3, 0))))</f>
        <v>3</v>
      </c>
      <c r="D393" s="105">
        <f>IF(D$253=$A$248, " ", IF($A393=$A$247, " ", INDEX(PEFA_number!$C$7:$CK$106, MATCH('PEFA Pull'!D$253, PEFA_number!$A$7:$A$106,0), MATCH('PEFA Pull'!$A393, PEFA_number!$C$3:$CK$3, 0))))</f>
        <v>2</v>
      </c>
      <c r="E393" s="105">
        <f>IF(E$253=$A$248, " ", IF($A393=$A$247, " ", INDEX(PEFA_number!$C$7:$CK$106, MATCH('PEFA Pull'!E$253, PEFA_number!$A$7:$A$106,0), MATCH('PEFA Pull'!$A393, PEFA_number!$C$3:$CK$3, 0))))</f>
        <v>3</v>
      </c>
      <c r="F393" s="105">
        <f>IF(F$253=$A$248, " ", IF($A393=$A$247, " ", INDEX(PEFA_number!$C$7:$CK$106, MATCH('PEFA Pull'!F$253, PEFA_number!$A$7:$A$106,0), MATCH('PEFA Pull'!$A393, PEFA_number!$C$3:$CK$3, 0))))</f>
        <v>3</v>
      </c>
      <c r="G393" s="105" t="str">
        <f>IF(G$253=$A$248, " ", IF($A393=$A$247, " ", INDEX(PEFA_number!$C$7:$CK$106, MATCH('PEFA Pull'!G$253, PEFA_number!$A$7:$A$106,0), MATCH('PEFA Pull'!$A393, PEFA_number!$C$3:$CK$3, 0))))</f>
        <v xml:space="preserve"> </v>
      </c>
      <c r="H393" s="105" t="str">
        <f>IF(H$253=$A$248, " ", IF($A393=$A$247, " ", INDEX(PEFA_number!$C$7:$CK$106, MATCH('PEFA Pull'!H$253, PEFA_number!$A$7:$A$106,0), MATCH('PEFA Pull'!$A393, PEFA_number!$C$3:$CK$3, 0))))</f>
        <v xml:space="preserve"> </v>
      </c>
      <c r="I393" s="105" t="str">
        <f>IF(I$253=$A$248, " ", IF($A393=$A$247, " ", INDEX(PEFA_number!$C$7:$CK$106, MATCH('PEFA Pull'!I$253, PEFA_number!$A$7:$A$106,0), MATCH('PEFA Pull'!$A393, PEFA_number!$C$3:$CK$3, 0))))</f>
        <v xml:space="preserve"> </v>
      </c>
      <c r="J393" s="105" t="str">
        <f>IF(J$253=$A$248, " ", IF($A393=$A$247, " ", INDEX(PEFA_number!$C$7:$CK$106, MATCH('PEFA Pull'!J$253, PEFA_number!$A$7:$A$106,0), MATCH('PEFA Pull'!$A393, PEFA_number!$C$3:$CK$3, 0))))</f>
        <v xml:space="preserve"> </v>
      </c>
      <c r="K393" s="105" t="str">
        <f>IF(K$253=$A$248, " ", IF($A393=$A$247, " ", INDEX(PEFA_number!$C$7:$CK$106, MATCH('PEFA Pull'!K$253, PEFA_number!$A$7:$A$106,0), MATCH('PEFA Pull'!$A393, PEFA_number!$C$3:$CK$3, 0))))</f>
        <v xml:space="preserve"> </v>
      </c>
      <c r="L393" s="105" t="str">
        <f>IF(L$253=$A$248, " ", IF($A393=$A$247, " ", INDEX(PEFA_number!$C$7:$CK$106, MATCH('PEFA Pull'!L$253, PEFA_number!$A$7:$A$106,0), MATCH('PEFA Pull'!$A393, PEFA_number!$C$3:$CK$3, 0))))</f>
        <v xml:space="preserve"> </v>
      </c>
      <c r="M393" s="105" t="str">
        <f>IF(M$253=$A$248, " ", IF($A393=$A$247, " ", INDEX(PEFA_number!$C$7:$CK$106, MATCH('PEFA Pull'!M$253, PEFA_number!$A$7:$A$106,0), MATCH('PEFA Pull'!$A393, PEFA_number!$C$3:$CK$3, 0))))</f>
        <v xml:space="preserve"> </v>
      </c>
      <c r="N393" s="105">
        <f>IF(N$253=$A$248, " ", IF($A393=$A$247, " ", INDEX(PEFA_number!$C$7:$CK$106, MATCH('PEFA Pull'!N$253, PEFA_number!$A$7:$A$106,0), MATCH('PEFA Pull'!$A393, PEFA_number!$C$3:$CK$3, 0))))</f>
        <v>3</v>
      </c>
      <c r="O393" s="105">
        <f>IF(O$253=$A$248, " ", IF($A393=$A$247, " ", INDEX(PEFA_number!$C$7:$CK$106, MATCH('PEFA Pull'!O$253, PEFA_number!$A$7:$A$106,0), MATCH('PEFA Pull'!$A393, PEFA_number!$C$3:$CK$3, 0))))</f>
        <v>3</v>
      </c>
      <c r="P393" s="105">
        <f>IF(P$253=$A$248, " ", IF($A393=$A$247, " ", INDEX(PEFA_number!$C$7:$CK$106, MATCH('PEFA Pull'!P$253, PEFA_number!$A$7:$A$106,0), MATCH('PEFA Pull'!$A393, PEFA_number!$C$3:$CK$3, 0))))</f>
        <v>4</v>
      </c>
      <c r="Q393" s="105">
        <f>IF(Q$253=$A$248, " ", IF($A393=$A$247, " ", INDEX(PEFA_number!$C$7:$CK$106, MATCH('PEFA Pull'!Q$253, PEFA_number!$A$7:$A$106,0), MATCH('PEFA Pull'!$A393, PEFA_number!$C$3:$CK$3, 0))))</f>
        <v>2</v>
      </c>
      <c r="R393" s="105">
        <f>IF(R$253=$A$248, " ", IF($A393=$A$247, " ", INDEX(PEFA_number!$C$7:$CK$106, MATCH('PEFA Pull'!R$253, PEFA_number!$A$7:$A$106,0), MATCH('PEFA Pull'!$A393, PEFA_number!$C$3:$CK$3, 0))))</f>
        <v>4</v>
      </c>
      <c r="S393" s="105">
        <f>IF(S$253=$A$248, " ", IF($A393=$A$247, " ", INDEX(PEFA_number!$C$7:$CK$106, MATCH('PEFA Pull'!S$253, PEFA_number!$A$7:$A$106,0), MATCH('PEFA Pull'!$A393, PEFA_number!$C$3:$CK$3, 0))))</f>
        <v>2</v>
      </c>
      <c r="T393" s="105">
        <f>IF(T$253=$A$248, " ", IF($A393=$A$247, " ", INDEX(PEFA_number!$C$7:$CK$106, MATCH('PEFA Pull'!T$253, PEFA_number!$A$7:$A$106,0), MATCH('PEFA Pull'!$A393, PEFA_number!$C$3:$CK$3, 0))))</f>
        <v>2</v>
      </c>
      <c r="U393" s="105" t="str">
        <f>IF(U$253=$A$248, " ", IF($A393=$A$247, " ", INDEX(PEFA_number!$C$7:$CK$106, MATCH('PEFA Pull'!U$253, PEFA_number!$A$7:$A$106,0), MATCH('PEFA Pull'!$A393, PEFA_number!$C$3:$CK$3, 0))))</f>
        <v xml:space="preserve"> </v>
      </c>
      <c r="V393" s="105" t="str">
        <f>IF(V$253=$A$248, " ", IF($A393=$A$247, " ", INDEX(PEFA_number!$C$7:$CK$106, MATCH('PEFA Pull'!V$253, PEFA_number!$A$7:$A$106,0), MATCH('PEFA Pull'!$A393, PEFA_number!$C$3:$CK$3, 0))))</f>
        <v xml:space="preserve"> </v>
      </c>
      <c r="W393" s="105" t="str">
        <f>IF(W$253=$A$248, " ", IF($A393=$A$247, " ", INDEX(PEFA_number!$C$7:$CK$106, MATCH('PEFA Pull'!W$253, PEFA_number!$A$7:$A$106,0), MATCH('PEFA Pull'!$A393, PEFA_number!$C$3:$CK$3, 0))))</f>
        <v xml:space="preserve"> </v>
      </c>
      <c r="X393" s="105">
        <f>IF(X$253=$A$249, " ", IF($A393=$A$247, " ", INDEX([16]CPIA!$D$9:$X$86, MATCH('PEFA Pull'!$A393, [16]CPIA!$C$9:$C$86, 0), MATCH('PEFA Pull'!X$253, [16]CPIA!$D$7:$X$7, 0))))</f>
        <v>4</v>
      </c>
      <c r="Y393" s="105">
        <f>IF(Y$253=$A$249, " ", IF($A393=$A$247, " ", INDEX([16]CPIA!$D$9:$X$86, MATCH('PEFA Pull'!$A393, [16]CPIA!$C$9:$C$86, 0), MATCH('PEFA Pull'!Y$253, [16]CPIA!$D$7:$X$7, 0))))</f>
        <v>4</v>
      </c>
      <c r="Z393" s="105" t="str">
        <f>IF(Z$253=$A$249, " ", IF($A393=$A$247, " ", INDEX([16]CPIA!$D$9:$X$86, MATCH('PEFA Pull'!$A393, [16]CPIA!$C$9:$C$86, 0), MATCH('PEFA Pull'!Z$253, [16]CPIA!$D$7:$X$7, 0))))</f>
        <v xml:space="preserve"> </v>
      </c>
      <c r="AA393" s="105" t="str">
        <f>IF(AA$253=$A$249, " ", IF($A393=$A$247, " ", INDEX([16]CPIA!$D$9:$X$86, MATCH('PEFA Pull'!$A393, [16]CPIA!$C$9:$C$86, 0), MATCH('PEFA Pull'!AA$253, [16]CPIA!$D$7:$X$7, 0))))</f>
        <v xml:space="preserve"> </v>
      </c>
      <c r="AB393" s="105" t="str">
        <f>IF(AB$253=$A$249, " ", IF($A393=$A$247, " ", INDEX([16]CPIA!$D$9:$X$86, MATCH('PEFA Pull'!$A393, [16]CPIA!$C$9:$C$86, 0), MATCH('PEFA Pull'!AB$253, [16]CPIA!$D$7:$X$7, 0))))</f>
        <v xml:space="preserve"> </v>
      </c>
      <c r="AC393" s="105" t="str">
        <f>IF(AC$253=$A$249, " ", IF($A393=$A$247, " ", INDEX([16]CPIA!$D$9:$X$86, MATCH('PEFA Pull'!$A393, [16]CPIA!$C$9:$C$86, 0), MATCH('PEFA Pull'!AC$253, [16]CPIA!$D$7:$X$7, 0))))</f>
        <v xml:space="preserve"> </v>
      </c>
      <c r="AD393" s="105" t="str">
        <f>IF(AD$253=$A$249, " ", IF($A393=$A$247, " ", INDEX([16]CPIA!$D$9:$X$86, MATCH('PEFA Pull'!$A393, [16]CPIA!$C$9:$C$86, 0), MATCH('PEFA Pull'!AD$253, [16]CPIA!$D$7:$X$7, 0))))</f>
        <v xml:space="preserve"> </v>
      </c>
      <c r="AE393" s="105" t="str">
        <f>IF(AE$253=$A$249, " ", IF($A393=$A$247, " ", INDEX([16]CPIA!$D$9:$X$86, MATCH('PEFA Pull'!$A393, [16]CPIA!$C$9:$C$86, 0), MATCH('PEFA Pull'!AE$253, [16]CPIA!$D$7:$X$7, 0))))</f>
        <v xml:space="preserve"> </v>
      </c>
      <c r="AF393" s="105" t="str">
        <f>IF(AF$253=$A$249, " ", IF($A393=$A$247, " ", INDEX([16]CPIA!$D$9:$X$86, MATCH('PEFA Pull'!$A393, [16]CPIA!$C$9:$C$86, 0), MATCH('PEFA Pull'!AF$253, [16]CPIA!$D$7:$X$7, 0))))</f>
        <v xml:space="preserve"> </v>
      </c>
      <c r="AG393" s="105" t="str">
        <f>IF(AG$253=$A$249, " ", IF($A393=$A$247, " ", INDEX([16]CPIA!$D$9:$X$86, MATCH('PEFA Pull'!$A393, [16]CPIA!$C$9:$C$86, 0), MATCH('PEFA Pull'!AG$253, [16]CPIA!$D$7:$X$7, 0))))</f>
        <v xml:space="preserve"> </v>
      </c>
      <c r="AH393" s="105">
        <f>IF(AH$253=$A$248, " ", IF($A393=$A$247, " ", INDEX(PEFA_number!$C$7:$CK$106, MATCH('PEFA Pull'!AH$253, PEFA_number!$A$7:$A$106,0), MATCH('PEFA Pull'!$A393, PEFA_number!$C$3:$CK$3, 0))))</f>
        <v>3</v>
      </c>
      <c r="AI393" s="105" t="str">
        <f>IF(AI$253=$A$248, " ", IF($A393=$A$247, " ", INDEX(PEFA_number!$C$7:$CK$106, MATCH('PEFA Pull'!AI$253, PEFA_number!$A$7:$A$106,0), MATCH('PEFA Pull'!$A393, PEFA_number!$C$3:$CK$3, 0))))</f>
        <v xml:space="preserve"> </v>
      </c>
      <c r="AJ393" s="105" t="str">
        <f>IF(AJ$253=$A$248, " ", IF($A393=$A$247, " ", INDEX(PEFA_number!$C$7:$CK$106, MATCH('PEFA Pull'!AJ$253, PEFA_number!$A$7:$A$106,0), MATCH('PEFA Pull'!$A393, PEFA_number!$C$3:$CK$3, 0))))</f>
        <v xml:space="preserve"> </v>
      </c>
      <c r="AK393" s="105" t="str">
        <f>IF(AK$253=$A$248, " ", IF($A393=$A$247, " ", INDEX(PEFA_number!$C$7:$CK$106, MATCH('PEFA Pull'!AK$253, PEFA_number!$A$7:$A$106,0), MATCH('PEFA Pull'!$A393, PEFA_number!$C$3:$CK$3, 0))))</f>
        <v xml:space="preserve"> </v>
      </c>
    </row>
    <row r="394" spans="1:37">
      <c r="A394" s="117" t="s">
        <v>140</v>
      </c>
      <c r="B394" s="105" t="e">
        <f>IF(B$253=$A$248, " ", IF($A394=$A$247, " ", INDEX(PEFA_number!$C$7:$CK$106, MATCH('PEFA Pull'!B$253, PEFA_number!$A$7:$A$106,0), MATCH('PEFA Pull'!$A394, PEFA_number!$C$3:$CK$3, 0))))</f>
        <v>#N/A</v>
      </c>
      <c r="C394" s="105" t="e">
        <f>IF(C$253=$A$248, " ", IF($A394=$A$247, " ", INDEX(PEFA_number!$C$7:$CK$106, MATCH('PEFA Pull'!C$253, PEFA_number!$A$7:$A$106,0), MATCH('PEFA Pull'!$A394, PEFA_number!$C$3:$CK$3, 0))))</f>
        <v>#N/A</v>
      </c>
      <c r="D394" s="105" t="e">
        <f>IF(D$253=$A$248, " ", IF($A394=$A$247, " ", INDEX(PEFA_number!$C$7:$CK$106, MATCH('PEFA Pull'!D$253, PEFA_number!$A$7:$A$106,0), MATCH('PEFA Pull'!$A394, PEFA_number!$C$3:$CK$3, 0))))</f>
        <v>#N/A</v>
      </c>
      <c r="E394" s="105" t="e">
        <f>IF(E$253=$A$248, " ", IF($A394=$A$247, " ", INDEX(PEFA_number!$C$7:$CK$106, MATCH('PEFA Pull'!E$253, PEFA_number!$A$7:$A$106,0), MATCH('PEFA Pull'!$A394, PEFA_number!$C$3:$CK$3, 0))))</f>
        <v>#N/A</v>
      </c>
      <c r="F394" s="105" t="e">
        <f>IF(F$253=$A$248, " ", IF($A394=$A$247, " ", INDEX(PEFA_number!$C$7:$CK$106, MATCH('PEFA Pull'!F$253, PEFA_number!$A$7:$A$106,0), MATCH('PEFA Pull'!$A394, PEFA_number!$C$3:$CK$3, 0))))</f>
        <v>#N/A</v>
      </c>
      <c r="G394" s="105" t="str">
        <f>IF(G$253=$A$248, " ", IF($A394=$A$247, " ", INDEX(PEFA_number!$C$7:$CK$106, MATCH('PEFA Pull'!G$253, PEFA_number!$A$7:$A$106,0), MATCH('PEFA Pull'!$A394, PEFA_number!$C$3:$CK$3, 0))))</f>
        <v xml:space="preserve"> </v>
      </c>
      <c r="H394" s="105" t="str">
        <f>IF(H$253=$A$248, " ", IF($A394=$A$247, " ", INDEX(PEFA_number!$C$7:$CK$106, MATCH('PEFA Pull'!H$253, PEFA_number!$A$7:$A$106,0), MATCH('PEFA Pull'!$A394, PEFA_number!$C$3:$CK$3, 0))))</f>
        <v xml:space="preserve"> </v>
      </c>
      <c r="I394" s="105" t="str">
        <f>IF(I$253=$A$248, " ", IF($A394=$A$247, " ", INDEX(PEFA_number!$C$7:$CK$106, MATCH('PEFA Pull'!I$253, PEFA_number!$A$7:$A$106,0), MATCH('PEFA Pull'!$A394, PEFA_number!$C$3:$CK$3, 0))))</f>
        <v xml:space="preserve"> </v>
      </c>
      <c r="J394" s="105" t="str">
        <f>IF(J$253=$A$248, " ", IF($A394=$A$247, " ", INDEX(PEFA_number!$C$7:$CK$106, MATCH('PEFA Pull'!J$253, PEFA_number!$A$7:$A$106,0), MATCH('PEFA Pull'!$A394, PEFA_number!$C$3:$CK$3, 0))))</f>
        <v xml:space="preserve"> </v>
      </c>
      <c r="K394" s="105" t="str">
        <f>IF(K$253=$A$248, " ", IF($A394=$A$247, " ", INDEX(PEFA_number!$C$7:$CK$106, MATCH('PEFA Pull'!K$253, PEFA_number!$A$7:$A$106,0), MATCH('PEFA Pull'!$A394, PEFA_number!$C$3:$CK$3, 0))))</f>
        <v xml:space="preserve"> </v>
      </c>
      <c r="L394" s="105" t="str">
        <f>IF(L$253=$A$248, " ", IF($A394=$A$247, " ", INDEX(PEFA_number!$C$7:$CK$106, MATCH('PEFA Pull'!L$253, PEFA_number!$A$7:$A$106,0), MATCH('PEFA Pull'!$A394, PEFA_number!$C$3:$CK$3, 0))))</f>
        <v xml:space="preserve"> </v>
      </c>
      <c r="M394" s="105" t="str">
        <f>IF(M$253=$A$248, " ", IF($A394=$A$247, " ", INDEX(PEFA_number!$C$7:$CK$106, MATCH('PEFA Pull'!M$253, PEFA_number!$A$7:$A$106,0), MATCH('PEFA Pull'!$A394, PEFA_number!$C$3:$CK$3, 0))))</f>
        <v xml:space="preserve"> </v>
      </c>
      <c r="N394" s="105" t="e">
        <f>IF(N$253=$A$248, " ", IF($A394=$A$247, " ", INDEX(PEFA_number!$C$7:$CK$106, MATCH('PEFA Pull'!N$253, PEFA_number!$A$7:$A$106,0), MATCH('PEFA Pull'!$A394, PEFA_number!$C$3:$CK$3, 0))))</f>
        <v>#N/A</v>
      </c>
      <c r="O394" s="105" t="e">
        <f>IF(O$253=$A$248, " ", IF($A394=$A$247, " ", INDEX(PEFA_number!$C$7:$CK$106, MATCH('PEFA Pull'!O$253, PEFA_number!$A$7:$A$106,0), MATCH('PEFA Pull'!$A394, PEFA_number!$C$3:$CK$3, 0))))</f>
        <v>#N/A</v>
      </c>
      <c r="P394" s="105" t="e">
        <f>IF(P$253=$A$248, " ", IF($A394=$A$247, " ", INDEX(PEFA_number!$C$7:$CK$106, MATCH('PEFA Pull'!P$253, PEFA_number!$A$7:$A$106,0), MATCH('PEFA Pull'!$A394, PEFA_number!$C$3:$CK$3, 0))))</f>
        <v>#N/A</v>
      </c>
      <c r="Q394" s="105" t="e">
        <f>IF(Q$253=$A$248, " ", IF($A394=$A$247, " ", INDEX(PEFA_number!$C$7:$CK$106, MATCH('PEFA Pull'!Q$253, PEFA_number!$A$7:$A$106,0), MATCH('PEFA Pull'!$A394, PEFA_number!$C$3:$CK$3, 0))))</f>
        <v>#N/A</v>
      </c>
      <c r="R394" s="105" t="e">
        <f>IF(R$253=$A$248, " ", IF($A394=$A$247, " ", INDEX(PEFA_number!$C$7:$CK$106, MATCH('PEFA Pull'!R$253, PEFA_number!$A$7:$A$106,0), MATCH('PEFA Pull'!$A394, PEFA_number!$C$3:$CK$3, 0))))</f>
        <v>#N/A</v>
      </c>
      <c r="S394" s="105" t="e">
        <f>IF(S$253=$A$248, " ", IF($A394=$A$247, " ", INDEX(PEFA_number!$C$7:$CK$106, MATCH('PEFA Pull'!S$253, PEFA_number!$A$7:$A$106,0), MATCH('PEFA Pull'!$A394, PEFA_number!$C$3:$CK$3, 0))))</f>
        <v>#N/A</v>
      </c>
      <c r="T394" s="105" t="e">
        <f>IF(T$253=$A$248, " ", IF($A394=$A$247, " ", INDEX(PEFA_number!$C$7:$CK$106, MATCH('PEFA Pull'!T$253, PEFA_number!$A$7:$A$106,0), MATCH('PEFA Pull'!$A394, PEFA_number!$C$3:$CK$3, 0))))</f>
        <v>#N/A</v>
      </c>
      <c r="U394" s="105" t="str">
        <f>IF(U$253=$A$248, " ", IF($A394=$A$247, " ", INDEX(PEFA_number!$C$7:$CK$106, MATCH('PEFA Pull'!U$253, PEFA_number!$A$7:$A$106,0), MATCH('PEFA Pull'!$A394, PEFA_number!$C$3:$CK$3, 0))))</f>
        <v xml:space="preserve"> </v>
      </c>
      <c r="V394" s="105" t="str">
        <f>IF(V$253=$A$248, " ", IF($A394=$A$247, " ", INDEX(PEFA_number!$C$7:$CK$106, MATCH('PEFA Pull'!V$253, PEFA_number!$A$7:$A$106,0), MATCH('PEFA Pull'!$A394, PEFA_number!$C$3:$CK$3, 0))))</f>
        <v xml:space="preserve"> </v>
      </c>
      <c r="W394" s="105" t="str">
        <f>IF(W$253=$A$248, " ", IF($A394=$A$247, " ", INDEX(PEFA_number!$C$7:$CK$106, MATCH('PEFA Pull'!W$253, PEFA_number!$A$7:$A$106,0), MATCH('PEFA Pull'!$A394, PEFA_number!$C$3:$CK$3, 0))))</f>
        <v xml:space="preserve"> </v>
      </c>
      <c r="X394" s="105" t="e">
        <f>IF(X$253=$A$249, " ", IF($A394=$A$247, " ", INDEX([16]CPIA!$D$9:$X$86, MATCH('PEFA Pull'!$A394, [16]CPIA!$C$9:$C$86, 0), MATCH('PEFA Pull'!X$253, [16]CPIA!$D$7:$X$7, 0))))</f>
        <v>#N/A</v>
      </c>
      <c r="Y394" s="105" t="e">
        <f>IF(Y$253=$A$249, " ", IF($A394=$A$247, " ", INDEX([16]CPIA!$D$9:$X$86, MATCH('PEFA Pull'!$A394, [16]CPIA!$C$9:$C$86, 0), MATCH('PEFA Pull'!Y$253, [16]CPIA!$D$7:$X$7, 0))))</f>
        <v>#N/A</v>
      </c>
      <c r="Z394" s="105" t="str">
        <f>IF(Z$253=$A$249, " ", IF($A394=$A$247, " ", INDEX([16]CPIA!$D$9:$X$86, MATCH('PEFA Pull'!$A394, [16]CPIA!$C$9:$C$86, 0), MATCH('PEFA Pull'!Z$253, [16]CPIA!$D$7:$X$7, 0))))</f>
        <v xml:space="preserve"> </v>
      </c>
      <c r="AA394" s="105" t="str">
        <f>IF(AA$253=$A$249, " ", IF($A394=$A$247, " ", INDEX([16]CPIA!$D$9:$X$86, MATCH('PEFA Pull'!$A394, [16]CPIA!$C$9:$C$86, 0), MATCH('PEFA Pull'!AA$253, [16]CPIA!$D$7:$X$7, 0))))</f>
        <v xml:space="preserve"> </v>
      </c>
      <c r="AB394" s="105" t="str">
        <f>IF(AB$253=$A$249, " ", IF($A394=$A$247, " ", INDEX([16]CPIA!$D$9:$X$86, MATCH('PEFA Pull'!$A394, [16]CPIA!$C$9:$C$86, 0), MATCH('PEFA Pull'!AB$253, [16]CPIA!$D$7:$X$7, 0))))</f>
        <v xml:space="preserve"> </v>
      </c>
      <c r="AC394" s="105" t="str">
        <f>IF(AC$253=$A$249, " ", IF($A394=$A$247, " ", INDEX([16]CPIA!$D$9:$X$86, MATCH('PEFA Pull'!$A394, [16]CPIA!$C$9:$C$86, 0), MATCH('PEFA Pull'!AC$253, [16]CPIA!$D$7:$X$7, 0))))</f>
        <v xml:space="preserve"> </v>
      </c>
      <c r="AD394" s="105" t="str">
        <f>IF(AD$253=$A$249, " ", IF($A394=$A$247, " ", INDEX([16]CPIA!$D$9:$X$86, MATCH('PEFA Pull'!$A394, [16]CPIA!$C$9:$C$86, 0), MATCH('PEFA Pull'!AD$253, [16]CPIA!$D$7:$X$7, 0))))</f>
        <v xml:space="preserve"> </v>
      </c>
      <c r="AE394" s="105" t="str">
        <f>IF(AE$253=$A$249, " ", IF($A394=$A$247, " ", INDEX([16]CPIA!$D$9:$X$86, MATCH('PEFA Pull'!$A394, [16]CPIA!$C$9:$C$86, 0), MATCH('PEFA Pull'!AE$253, [16]CPIA!$D$7:$X$7, 0))))</f>
        <v xml:space="preserve"> </v>
      </c>
      <c r="AF394" s="105" t="str">
        <f>IF(AF$253=$A$249, " ", IF($A394=$A$247, " ", INDEX([16]CPIA!$D$9:$X$86, MATCH('PEFA Pull'!$A394, [16]CPIA!$C$9:$C$86, 0), MATCH('PEFA Pull'!AF$253, [16]CPIA!$D$7:$X$7, 0))))</f>
        <v xml:space="preserve"> </v>
      </c>
      <c r="AG394" s="105" t="str">
        <f>IF(AG$253=$A$249, " ", IF($A394=$A$247, " ", INDEX([16]CPIA!$D$9:$X$86, MATCH('PEFA Pull'!$A394, [16]CPIA!$C$9:$C$86, 0), MATCH('PEFA Pull'!AG$253, [16]CPIA!$D$7:$X$7, 0))))</f>
        <v xml:space="preserve"> </v>
      </c>
      <c r="AH394" s="105" t="e">
        <f>IF(AH$253=$A$248, " ", IF($A394=$A$247, " ", INDEX(PEFA_number!$C$7:$CK$106, MATCH('PEFA Pull'!AH$253, PEFA_number!$A$7:$A$106,0), MATCH('PEFA Pull'!$A394, PEFA_number!$C$3:$CK$3, 0))))</f>
        <v>#N/A</v>
      </c>
      <c r="AI394" s="105" t="str">
        <f>IF(AI$253=$A$248, " ", IF($A394=$A$247, " ", INDEX(PEFA_number!$C$7:$CK$106, MATCH('PEFA Pull'!AI$253, PEFA_number!$A$7:$A$106,0), MATCH('PEFA Pull'!$A394, PEFA_number!$C$3:$CK$3, 0))))</f>
        <v xml:space="preserve"> </v>
      </c>
      <c r="AJ394" s="105" t="str">
        <f>IF(AJ$253=$A$248, " ", IF($A394=$A$247, " ", INDEX(PEFA_number!$C$7:$CK$106, MATCH('PEFA Pull'!AJ$253, PEFA_number!$A$7:$A$106,0), MATCH('PEFA Pull'!$A394, PEFA_number!$C$3:$CK$3, 0))))</f>
        <v xml:space="preserve"> </v>
      </c>
      <c r="AK394" s="105" t="str">
        <f>IF(AK$253=$A$248, " ", IF($A394=$A$247, " ", INDEX(PEFA_number!$C$7:$CK$106, MATCH('PEFA Pull'!AK$253, PEFA_number!$A$7:$A$106,0), MATCH('PEFA Pull'!$A394, PEFA_number!$C$3:$CK$3, 0))))</f>
        <v xml:space="preserve"> </v>
      </c>
    </row>
    <row r="395" spans="1:37">
      <c r="A395" s="117" t="s">
        <v>141</v>
      </c>
      <c r="B395" s="105">
        <f>IF(B$253=$A$248, " ", IF($A395=$A$247, " ", INDEX(PEFA_number!$C$7:$CK$106, MATCH('PEFA Pull'!B$253, PEFA_number!$A$7:$A$106,0), MATCH('PEFA Pull'!$A395, PEFA_number!$C$3:$CK$3, 0))))</f>
        <v>2</v>
      </c>
      <c r="C395" s="105">
        <f>IF(C$253=$A$248, " ", IF($A395=$A$247, " ", INDEX(PEFA_number!$C$7:$CK$106, MATCH('PEFA Pull'!C$253, PEFA_number!$A$7:$A$106,0), MATCH('PEFA Pull'!$A395, PEFA_number!$C$3:$CK$3, 0))))</f>
        <v>1</v>
      </c>
      <c r="D395" s="105">
        <f>IF(D$253=$A$248, " ", IF($A395=$A$247, " ", INDEX(PEFA_number!$C$7:$CK$106, MATCH('PEFA Pull'!D$253, PEFA_number!$A$7:$A$106,0), MATCH('PEFA Pull'!$A395, PEFA_number!$C$3:$CK$3, 0))))</f>
        <v>1</v>
      </c>
      <c r="E395" s="105">
        <f>IF(E$253=$A$248, " ", IF($A395=$A$247, " ", INDEX(PEFA_number!$C$7:$CK$106, MATCH('PEFA Pull'!E$253, PEFA_number!$A$7:$A$106,0), MATCH('PEFA Pull'!$A395, PEFA_number!$C$3:$CK$3, 0))))</f>
        <v>2</v>
      </c>
      <c r="F395" s="105">
        <f>IF(F$253=$A$248, " ", IF($A395=$A$247, " ", INDEX(PEFA_number!$C$7:$CK$106, MATCH('PEFA Pull'!F$253, PEFA_number!$A$7:$A$106,0), MATCH('PEFA Pull'!$A395, PEFA_number!$C$3:$CK$3, 0))))</f>
        <v>1</v>
      </c>
      <c r="G395" s="105" t="str">
        <f>IF(G$253=$A$248, " ", IF($A395=$A$247, " ", INDEX(PEFA_number!$C$7:$CK$106, MATCH('PEFA Pull'!G$253, PEFA_number!$A$7:$A$106,0), MATCH('PEFA Pull'!$A395, PEFA_number!$C$3:$CK$3, 0))))</f>
        <v xml:space="preserve"> </v>
      </c>
      <c r="H395" s="105" t="str">
        <f>IF(H$253=$A$248, " ", IF($A395=$A$247, " ", INDEX(PEFA_number!$C$7:$CK$106, MATCH('PEFA Pull'!H$253, PEFA_number!$A$7:$A$106,0), MATCH('PEFA Pull'!$A395, PEFA_number!$C$3:$CK$3, 0))))</f>
        <v xml:space="preserve"> </v>
      </c>
      <c r="I395" s="105" t="str">
        <f>IF(I$253=$A$248, " ", IF($A395=$A$247, " ", INDEX(PEFA_number!$C$7:$CK$106, MATCH('PEFA Pull'!I$253, PEFA_number!$A$7:$A$106,0), MATCH('PEFA Pull'!$A395, PEFA_number!$C$3:$CK$3, 0))))</f>
        <v xml:space="preserve"> </v>
      </c>
      <c r="J395" s="105" t="str">
        <f>IF(J$253=$A$248, " ", IF($A395=$A$247, " ", INDEX(PEFA_number!$C$7:$CK$106, MATCH('PEFA Pull'!J$253, PEFA_number!$A$7:$A$106,0), MATCH('PEFA Pull'!$A395, PEFA_number!$C$3:$CK$3, 0))))</f>
        <v xml:space="preserve"> </v>
      </c>
      <c r="K395" s="105" t="str">
        <f>IF(K$253=$A$248, " ", IF($A395=$A$247, " ", INDEX(PEFA_number!$C$7:$CK$106, MATCH('PEFA Pull'!K$253, PEFA_number!$A$7:$A$106,0), MATCH('PEFA Pull'!$A395, PEFA_number!$C$3:$CK$3, 0))))</f>
        <v xml:space="preserve"> </v>
      </c>
      <c r="L395" s="105" t="str">
        <f>IF(L$253=$A$248, " ", IF($A395=$A$247, " ", INDEX(PEFA_number!$C$7:$CK$106, MATCH('PEFA Pull'!L$253, PEFA_number!$A$7:$A$106,0), MATCH('PEFA Pull'!$A395, PEFA_number!$C$3:$CK$3, 0))))</f>
        <v xml:space="preserve"> </v>
      </c>
      <c r="M395" s="105" t="str">
        <f>IF(M$253=$A$248, " ", IF($A395=$A$247, " ", INDEX(PEFA_number!$C$7:$CK$106, MATCH('PEFA Pull'!M$253, PEFA_number!$A$7:$A$106,0), MATCH('PEFA Pull'!$A395, PEFA_number!$C$3:$CK$3, 0))))</f>
        <v xml:space="preserve"> </v>
      </c>
      <c r="N395" s="105">
        <f>IF(N$253=$A$248, " ", IF($A395=$A$247, " ", INDEX(PEFA_number!$C$7:$CK$106, MATCH('PEFA Pull'!N$253, PEFA_number!$A$7:$A$106,0), MATCH('PEFA Pull'!$A395, PEFA_number!$C$3:$CK$3, 0))))</f>
        <v>2</v>
      </c>
      <c r="O395" s="105">
        <f>IF(O$253=$A$248, " ", IF($A395=$A$247, " ", INDEX(PEFA_number!$C$7:$CK$106, MATCH('PEFA Pull'!O$253, PEFA_number!$A$7:$A$106,0), MATCH('PEFA Pull'!$A395, PEFA_number!$C$3:$CK$3, 0))))</f>
        <v>3</v>
      </c>
      <c r="P395" s="105">
        <f>IF(P$253=$A$248, " ", IF($A395=$A$247, " ", INDEX(PEFA_number!$C$7:$CK$106, MATCH('PEFA Pull'!P$253, PEFA_number!$A$7:$A$106,0), MATCH('PEFA Pull'!$A395, PEFA_number!$C$3:$CK$3, 0))))</f>
        <v>1</v>
      </c>
      <c r="Q395" s="105">
        <f>IF(Q$253=$A$248, " ", IF($A395=$A$247, " ", INDEX(PEFA_number!$C$7:$CK$106, MATCH('PEFA Pull'!Q$253, PEFA_number!$A$7:$A$106,0), MATCH('PEFA Pull'!$A395, PEFA_number!$C$3:$CK$3, 0))))</f>
        <v>2</v>
      </c>
      <c r="R395" s="105">
        <f>IF(R$253=$A$248, " ", IF($A395=$A$247, " ", INDEX(PEFA_number!$C$7:$CK$106, MATCH('PEFA Pull'!R$253, PEFA_number!$A$7:$A$106,0), MATCH('PEFA Pull'!$A395, PEFA_number!$C$3:$CK$3, 0))))</f>
        <v>1</v>
      </c>
      <c r="S395" s="105">
        <f>IF(S$253=$A$248, " ", IF($A395=$A$247, " ", INDEX(PEFA_number!$C$7:$CK$106, MATCH('PEFA Pull'!S$253, PEFA_number!$A$7:$A$106,0), MATCH('PEFA Pull'!$A395, PEFA_number!$C$3:$CK$3, 0))))</f>
        <v>2</v>
      </c>
      <c r="T395" s="105">
        <f>IF(T$253=$A$248, " ", IF($A395=$A$247, " ", INDEX(PEFA_number!$C$7:$CK$106, MATCH('PEFA Pull'!T$253, PEFA_number!$A$7:$A$106,0), MATCH('PEFA Pull'!$A395, PEFA_number!$C$3:$CK$3, 0))))</f>
        <v>1</v>
      </c>
      <c r="U395" s="105" t="str">
        <f>IF(U$253=$A$248, " ", IF($A395=$A$247, " ", INDEX(PEFA_number!$C$7:$CK$106, MATCH('PEFA Pull'!U$253, PEFA_number!$A$7:$A$106,0), MATCH('PEFA Pull'!$A395, PEFA_number!$C$3:$CK$3, 0))))</f>
        <v xml:space="preserve"> </v>
      </c>
      <c r="V395" s="105" t="str">
        <f>IF(V$253=$A$248, " ", IF($A395=$A$247, " ", INDEX(PEFA_number!$C$7:$CK$106, MATCH('PEFA Pull'!V$253, PEFA_number!$A$7:$A$106,0), MATCH('PEFA Pull'!$A395, PEFA_number!$C$3:$CK$3, 0))))</f>
        <v xml:space="preserve"> </v>
      </c>
      <c r="W395" s="105" t="str">
        <f>IF(W$253=$A$248, " ", IF($A395=$A$247, " ", INDEX(PEFA_number!$C$7:$CK$106, MATCH('PEFA Pull'!W$253, PEFA_number!$A$7:$A$106,0), MATCH('PEFA Pull'!$A395, PEFA_number!$C$3:$CK$3, 0))))</f>
        <v xml:space="preserve"> </v>
      </c>
      <c r="X395" s="105">
        <f>IF(X$253=$A$249, " ", IF($A395=$A$247, " ", INDEX([16]CPIA!$D$9:$X$86, MATCH('PEFA Pull'!$A395, [16]CPIA!$C$9:$C$86, 0), MATCH('PEFA Pull'!X$253, [16]CPIA!$D$7:$X$7, 0))))</f>
        <v>3</v>
      </c>
      <c r="Y395" s="105">
        <f>IF(Y$253=$A$249, " ", IF($A395=$A$247, " ", INDEX([16]CPIA!$D$9:$X$86, MATCH('PEFA Pull'!$A395, [16]CPIA!$C$9:$C$86, 0), MATCH('PEFA Pull'!Y$253, [16]CPIA!$D$7:$X$7, 0))))</f>
        <v>3.5</v>
      </c>
      <c r="Z395" s="105" t="str">
        <f>IF(Z$253=$A$249, " ", IF($A395=$A$247, " ", INDEX([16]CPIA!$D$9:$X$86, MATCH('PEFA Pull'!$A395, [16]CPIA!$C$9:$C$86, 0), MATCH('PEFA Pull'!Z$253, [16]CPIA!$D$7:$X$7, 0))))</f>
        <v xml:space="preserve"> </v>
      </c>
      <c r="AA395" s="105" t="str">
        <f>IF(AA$253=$A$249, " ", IF($A395=$A$247, " ", INDEX([16]CPIA!$D$9:$X$86, MATCH('PEFA Pull'!$A395, [16]CPIA!$C$9:$C$86, 0), MATCH('PEFA Pull'!AA$253, [16]CPIA!$D$7:$X$7, 0))))</f>
        <v xml:space="preserve"> </v>
      </c>
      <c r="AB395" s="105" t="str">
        <f>IF(AB$253=$A$249, " ", IF($A395=$A$247, " ", INDEX([16]CPIA!$D$9:$X$86, MATCH('PEFA Pull'!$A395, [16]CPIA!$C$9:$C$86, 0), MATCH('PEFA Pull'!AB$253, [16]CPIA!$D$7:$X$7, 0))))</f>
        <v xml:space="preserve"> </v>
      </c>
      <c r="AC395" s="105" t="str">
        <f>IF(AC$253=$A$249, " ", IF($A395=$A$247, " ", INDEX([16]CPIA!$D$9:$X$86, MATCH('PEFA Pull'!$A395, [16]CPIA!$C$9:$C$86, 0), MATCH('PEFA Pull'!AC$253, [16]CPIA!$D$7:$X$7, 0))))</f>
        <v xml:space="preserve"> </v>
      </c>
      <c r="AD395" s="105" t="str">
        <f>IF(AD$253=$A$249, " ", IF($A395=$A$247, " ", INDEX([16]CPIA!$D$9:$X$86, MATCH('PEFA Pull'!$A395, [16]CPIA!$C$9:$C$86, 0), MATCH('PEFA Pull'!AD$253, [16]CPIA!$D$7:$X$7, 0))))</f>
        <v xml:space="preserve"> </v>
      </c>
      <c r="AE395" s="105" t="str">
        <f>IF(AE$253=$A$249, " ", IF($A395=$A$247, " ", INDEX([16]CPIA!$D$9:$X$86, MATCH('PEFA Pull'!$A395, [16]CPIA!$C$9:$C$86, 0), MATCH('PEFA Pull'!AE$253, [16]CPIA!$D$7:$X$7, 0))))</f>
        <v xml:space="preserve"> </v>
      </c>
      <c r="AF395" s="105" t="str">
        <f>IF(AF$253=$A$249, " ", IF($A395=$A$247, " ", INDEX([16]CPIA!$D$9:$X$86, MATCH('PEFA Pull'!$A395, [16]CPIA!$C$9:$C$86, 0), MATCH('PEFA Pull'!AF$253, [16]CPIA!$D$7:$X$7, 0))))</f>
        <v xml:space="preserve"> </v>
      </c>
      <c r="AG395" s="105" t="str">
        <f>IF(AG$253=$A$249, " ", IF($A395=$A$247, " ", INDEX([16]CPIA!$D$9:$X$86, MATCH('PEFA Pull'!$A395, [16]CPIA!$C$9:$C$86, 0), MATCH('PEFA Pull'!AG$253, [16]CPIA!$D$7:$X$7, 0))))</f>
        <v xml:space="preserve"> </v>
      </c>
      <c r="AH395" s="105">
        <f>IF(AH$253=$A$248, " ", IF($A395=$A$247, " ", INDEX(PEFA_number!$C$7:$CK$106, MATCH('PEFA Pull'!AH$253, PEFA_number!$A$7:$A$106,0), MATCH('PEFA Pull'!$A395, PEFA_number!$C$3:$CK$3, 0))))</f>
        <v>1</v>
      </c>
      <c r="AI395" s="105" t="str">
        <f>IF(AI$253=$A$248, " ", IF($A395=$A$247, " ", INDEX(PEFA_number!$C$7:$CK$106, MATCH('PEFA Pull'!AI$253, PEFA_number!$A$7:$A$106,0), MATCH('PEFA Pull'!$A395, PEFA_number!$C$3:$CK$3, 0))))</f>
        <v xml:space="preserve"> </v>
      </c>
      <c r="AJ395" s="105" t="str">
        <f>IF(AJ$253=$A$248, " ", IF($A395=$A$247, " ", INDEX(PEFA_number!$C$7:$CK$106, MATCH('PEFA Pull'!AJ$253, PEFA_number!$A$7:$A$106,0), MATCH('PEFA Pull'!$A395, PEFA_number!$C$3:$CK$3, 0))))</f>
        <v xml:space="preserve"> </v>
      </c>
      <c r="AK395" s="105" t="str">
        <f>IF(AK$253=$A$248, " ", IF($A395=$A$247, " ", INDEX(PEFA_number!$C$7:$CK$106, MATCH('PEFA Pull'!AK$253, PEFA_number!$A$7:$A$106,0), MATCH('PEFA Pull'!$A395, PEFA_number!$C$3:$CK$3, 0))))</f>
        <v xml:space="preserve"> </v>
      </c>
    </row>
    <row r="396" spans="1:37">
      <c r="A396" s="117" t="s">
        <v>142</v>
      </c>
      <c r="B396" s="105" t="e">
        <f>IF(B$253=$A$248, " ", IF($A396=$A$247, " ", INDEX(PEFA_number!$C$7:$CK$106, MATCH('PEFA Pull'!B$253, PEFA_number!$A$7:$A$106,0), MATCH('PEFA Pull'!$A396, PEFA_number!$C$3:$CK$3, 0))))</f>
        <v>#N/A</v>
      </c>
      <c r="C396" s="105" t="e">
        <f>IF(C$253=$A$248, " ", IF($A396=$A$247, " ", INDEX(PEFA_number!$C$7:$CK$106, MATCH('PEFA Pull'!C$253, PEFA_number!$A$7:$A$106,0), MATCH('PEFA Pull'!$A396, PEFA_number!$C$3:$CK$3, 0))))</f>
        <v>#N/A</v>
      </c>
      <c r="D396" s="105" t="e">
        <f>IF(D$253=$A$248, " ", IF($A396=$A$247, " ", INDEX(PEFA_number!$C$7:$CK$106, MATCH('PEFA Pull'!D$253, PEFA_number!$A$7:$A$106,0), MATCH('PEFA Pull'!$A396, PEFA_number!$C$3:$CK$3, 0))))</f>
        <v>#N/A</v>
      </c>
      <c r="E396" s="105" t="e">
        <f>IF(E$253=$A$248, " ", IF($A396=$A$247, " ", INDEX(PEFA_number!$C$7:$CK$106, MATCH('PEFA Pull'!E$253, PEFA_number!$A$7:$A$106,0), MATCH('PEFA Pull'!$A396, PEFA_number!$C$3:$CK$3, 0))))</f>
        <v>#N/A</v>
      </c>
      <c r="F396" s="105" t="e">
        <f>IF(F$253=$A$248, " ", IF($A396=$A$247, " ", INDEX(PEFA_number!$C$7:$CK$106, MATCH('PEFA Pull'!F$253, PEFA_number!$A$7:$A$106,0), MATCH('PEFA Pull'!$A396, PEFA_number!$C$3:$CK$3, 0))))</f>
        <v>#N/A</v>
      </c>
      <c r="G396" s="105" t="str">
        <f>IF(G$253=$A$248, " ", IF($A396=$A$247, " ", INDEX(PEFA_number!$C$7:$CK$106, MATCH('PEFA Pull'!G$253, PEFA_number!$A$7:$A$106,0), MATCH('PEFA Pull'!$A396, PEFA_number!$C$3:$CK$3, 0))))</f>
        <v xml:space="preserve"> </v>
      </c>
      <c r="H396" s="105" t="str">
        <f>IF(H$253=$A$248, " ", IF($A396=$A$247, " ", INDEX(PEFA_number!$C$7:$CK$106, MATCH('PEFA Pull'!H$253, PEFA_number!$A$7:$A$106,0), MATCH('PEFA Pull'!$A396, PEFA_number!$C$3:$CK$3, 0))))</f>
        <v xml:space="preserve"> </v>
      </c>
      <c r="I396" s="105" t="str">
        <f>IF(I$253=$A$248, " ", IF($A396=$A$247, " ", INDEX(PEFA_number!$C$7:$CK$106, MATCH('PEFA Pull'!I$253, PEFA_number!$A$7:$A$106,0), MATCH('PEFA Pull'!$A396, PEFA_number!$C$3:$CK$3, 0))))</f>
        <v xml:space="preserve"> </v>
      </c>
      <c r="J396" s="105" t="str">
        <f>IF(J$253=$A$248, " ", IF($A396=$A$247, " ", INDEX(PEFA_number!$C$7:$CK$106, MATCH('PEFA Pull'!J$253, PEFA_number!$A$7:$A$106,0), MATCH('PEFA Pull'!$A396, PEFA_number!$C$3:$CK$3, 0))))</f>
        <v xml:space="preserve"> </v>
      </c>
      <c r="K396" s="105" t="str">
        <f>IF(K$253=$A$248, " ", IF($A396=$A$247, " ", INDEX(PEFA_number!$C$7:$CK$106, MATCH('PEFA Pull'!K$253, PEFA_number!$A$7:$A$106,0), MATCH('PEFA Pull'!$A396, PEFA_number!$C$3:$CK$3, 0))))</f>
        <v xml:space="preserve"> </v>
      </c>
      <c r="L396" s="105" t="str">
        <f>IF(L$253=$A$248, " ", IF($A396=$A$247, " ", INDEX(PEFA_number!$C$7:$CK$106, MATCH('PEFA Pull'!L$253, PEFA_number!$A$7:$A$106,0), MATCH('PEFA Pull'!$A396, PEFA_number!$C$3:$CK$3, 0))))</f>
        <v xml:space="preserve"> </v>
      </c>
      <c r="M396" s="105" t="str">
        <f>IF(M$253=$A$248, " ", IF($A396=$A$247, " ", INDEX(PEFA_number!$C$7:$CK$106, MATCH('PEFA Pull'!M$253, PEFA_number!$A$7:$A$106,0), MATCH('PEFA Pull'!$A396, PEFA_number!$C$3:$CK$3, 0))))</f>
        <v xml:space="preserve"> </v>
      </c>
      <c r="N396" s="105" t="e">
        <f>IF(N$253=$A$248, " ", IF($A396=$A$247, " ", INDEX(PEFA_number!$C$7:$CK$106, MATCH('PEFA Pull'!N$253, PEFA_number!$A$7:$A$106,0), MATCH('PEFA Pull'!$A396, PEFA_number!$C$3:$CK$3, 0))))</f>
        <v>#N/A</v>
      </c>
      <c r="O396" s="105" t="e">
        <f>IF(O$253=$A$248, " ", IF($A396=$A$247, " ", INDEX(PEFA_number!$C$7:$CK$106, MATCH('PEFA Pull'!O$253, PEFA_number!$A$7:$A$106,0), MATCH('PEFA Pull'!$A396, PEFA_number!$C$3:$CK$3, 0))))</f>
        <v>#N/A</v>
      </c>
      <c r="P396" s="105" t="e">
        <f>IF(P$253=$A$248, " ", IF($A396=$A$247, " ", INDEX(PEFA_number!$C$7:$CK$106, MATCH('PEFA Pull'!P$253, PEFA_number!$A$7:$A$106,0), MATCH('PEFA Pull'!$A396, PEFA_number!$C$3:$CK$3, 0))))</f>
        <v>#N/A</v>
      </c>
      <c r="Q396" s="105" t="e">
        <f>IF(Q$253=$A$248, " ", IF($A396=$A$247, " ", INDEX(PEFA_number!$C$7:$CK$106, MATCH('PEFA Pull'!Q$253, PEFA_number!$A$7:$A$106,0), MATCH('PEFA Pull'!$A396, PEFA_number!$C$3:$CK$3, 0))))</f>
        <v>#N/A</v>
      </c>
      <c r="R396" s="105" t="e">
        <f>IF(R$253=$A$248, " ", IF($A396=$A$247, " ", INDEX(PEFA_number!$C$7:$CK$106, MATCH('PEFA Pull'!R$253, PEFA_number!$A$7:$A$106,0), MATCH('PEFA Pull'!$A396, PEFA_number!$C$3:$CK$3, 0))))</f>
        <v>#N/A</v>
      </c>
      <c r="S396" s="105" t="e">
        <f>IF(S$253=$A$248, " ", IF($A396=$A$247, " ", INDEX(PEFA_number!$C$7:$CK$106, MATCH('PEFA Pull'!S$253, PEFA_number!$A$7:$A$106,0), MATCH('PEFA Pull'!$A396, PEFA_number!$C$3:$CK$3, 0))))</f>
        <v>#N/A</v>
      </c>
      <c r="T396" s="105" t="e">
        <f>IF(T$253=$A$248, " ", IF($A396=$A$247, " ", INDEX(PEFA_number!$C$7:$CK$106, MATCH('PEFA Pull'!T$253, PEFA_number!$A$7:$A$106,0), MATCH('PEFA Pull'!$A396, PEFA_number!$C$3:$CK$3, 0))))</f>
        <v>#N/A</v>
      </c>
      <c r="U396" s="105" t="str">
        <f>IF(U$253=$A$248, " ", IF($A396=$A$247, " ", INDEX(PEFA_number!$C$7:$CK$106, MATCH('PEFA Pull'!U$253, PEFA_number!$A$7:$A$106,0), MATCH('PEFA Pull'!$A396, PEFA_number!$C$3:$CK$3, 0))))</f>
        <v xml:space="preserve"> </v>
      </c>
      <c r="V396" s="105" t="str">
        <f>IF(V$253=$A$248, " ", IF($A396=$A$247, " ", INDEX(PEFA_number!$C$7:$CK$106, MATCH('PEFA Pull'!V$253, PEFA_number!$A$7:$A$106,0), MATCH('PEFA Pull'!$A396, PEFA_number!$C$3:$CK$3, 0))))</f>
        <v xml:space="preserve"> </v>
      </c>
      <c r="W396" s="105" t="str">
        <f>IF(W$253=$A$248, " ", IF($A396=$A$247, " ", INDEX(PEFA_number!$C$7:$CK$106, MATCH('PEFA Pull'!W$253, PEFA_number!$A$7:$A$106,0), MATCH('PEFA Pull'!$A396, PEFA_number!$C$3:$CK$3, 0))))</f>
        <v xml:space="preserve"> </v>
      </c>
      <c r="X396" s="105" t="e">
        <f>IF(X$253=$A$249, " ", IF($A396=$A$247, " ", INDEX([16]CPIA!$D$9:$X$86, MATCH('PEFA Pull'!$A396, [16]CPIA!$C$9:$C$86, 0), MATCH('PEFA Pull'!X$253, [16]CPIA!$D$7:$X$7, 0))))</f>
        <v>#N/A</v>
      </c>
      <c r="Y396" s="105" t="e">
        <f>IF(Y$253=$A$249, " ", IF($A396=$A$247, " ", INDEX([16]CPIA!$D$9:$X$86, MATCH('PEFA Pull'!$A396, [16]CPIA!$C$9:$C$86, 0), MATCH('PEFA Pull'!Y$253, [16]CPIA!$D$7:$X$7, 0))))</f>
        <v>#N/A</v>
      </c>
      <c r="Z396" s="105" t="str">
        <f>IF(Z$253=$A$249, " ", IF($A396=$A$247, " ", INDEX([16]CPIA!$D$9:$X$86, MATCH('PEFA Pull'!$A396, [16]CPIA!$C$9:$C$86, 0), MATCH('PEFA Pull'!Z$253, [16]CPIA!$D$7:$X$7, 0))))</f>
        <v xml:space="preserve"> </v>
      </c>
      <c r="AA396" s="105" t="str">
        <f>IF(AA$253=$A$249, " ", IF($A396=$A$247, " ", INDEX([16]CPIA!$D$9:$X$86, MATCH('PEFA Pull'!$A396, [16]CPIA!$C$9:$C$86, 0), MATCH('PEFA Pull'!AA$253, [16]CPIA!$D$7:$X$7, 0))))</f>
        <v xml:space="preserve"> </v>
      </c>
      <c r="AB396" s="105" t="str">
        <f>IF(AB$253=$A$249, " ", IF($A396=$A$247, " ", INDEX([16]CPIA!$D$9:$X$86, MATCH('PEFA Pull'!$A396, [16]CPIA!$C$9:$C$86, 0), MATCH('PEFA Pull'!AB$253, [16]CPIA!$D$7:$X$7, 0))))</f>
        <v xml:space="preserve"> </v>
      </c>
      <c r="AC396" s="105" t="str">
        <f>IF(AC$253=$A$249, " ", IF($A396=$A$247, " ", INDEX([16]CPIA!$D$9:$X$86, MATCH('PEFA Pull'!$A396, [16]CPIA!$C$9:$C$86, 0), MATCH('PEFA Pull'!AC$253, [16]CPIA!$D$7:$X$7, 0))))</f>
        <v xml:space="preserve"> </v>
      </c>
      <c r="AD396" s="105" t="str">
        <f>IF(AD$253=$A$249, " ", IF($A396=$A$247, " ", INDEX([16]CPIA!$D$9:$X$86, MATCH('PEFA Pull'!$A396, [16]CPIA!$C$9:$C$86, 0), MATCH('PEFA Pull'!AD$253, [16]CPIA!$D$7:$X$7, 0))))</f>
        <v xml:space="preserve"> </v>
      </c>
      <c r="AE396" s="105" t="str">
        <f>IF(AE$253=$A$249, " ", IF($A396=$A$247, " ", INDEX([16]CPIA!$D$9:$X$86, MATCH('PEFA Pull'!$A396, [16]CPIA!$C$9:$C$86, 0), MATCH('PEFA Pull'!AE$253, [16]CPIA!$D$7:$X$7, 0))))</f>
        <v xml:space="preserve"> </v>
      </c>
      <c r="AF396" s="105" t="str">
        <f>IF(AF$253=$A$249, " ", IF($A396=$A$247, " ", INDEX([16]CPIA!$D$9:$X$86, MATCH('PEFA Pull'!$A396, [16]CPIA!$C$9:$C$86, 0), MATCH('PEFA Pull'!AF$253, [16]CPIA!$D$7:$X$7, 0))))</f>
        <v xml:space="preserve"> </v>
      </c>
      <c r="AG396" s="105" t="str">
        <f>IF(AG$253=$A$249, " ", IF($A396=$A$247, " ", INDEX([16]CPIA!$D$9:$X$86, MATCH('PEFA Pull'!$A396, [16]CPIA!$C$9:$C$86, 0), MATCH('PEFA Pull'!AG$253, [16]CPIA!$D$7:$X$7, 0))))</f>
        <v xml:space="preserve"> </v>
      </c>
      <c r="AH396" s="105" t="e">
        <f>IF(AH$253=$A$248, " ", IF($A396=$A$247, " ", INDEX(PEFA_number!$C$7:$CK$106, MATCH('PEFA Pull'!AH$253, PEFA_number!$A$7:$A$106,0), MATCH('PEFA Pull'!$A396, PEFA_number!$C$3:$CK$3, 0))))</f>
        <v>#N/A</v>
      </c>
      <c r="AI396" s="105" t="str">
        <f>IF(AI$253=$A$248, " ", IF($A396=$A$247, " ", INDEX(PEFA_number!$C$7:$CK$106, MATCH('PEFA Pull'!AI$253, PEFA_number!$A$7:$A$106,0), MATCH('PEFA Pull'!$A396, PEFA_number!$C$3:$CK$3, 0))))</f>
        <v xml:space="preserve"> </v>
      </c>
      <c r="AJ396" s="105" t="str">
        <f>IF(AJ$253=$A$248, " ", IF($A396=$A$247, " ", INDEX(PEFA_number!$C$7:$CK$106, MATCH('PEFA Pull'!AJ$253, PEFA_number!$A$7:$A$106,0), MATCH('PEFA Pull'!$A396, PEFA_number!$C$3:$CK$3, 0))))</f>
        <v xml:space="preserve"> </v>
      </c>
      <c r="AK396" s="105" t="str">
        <f>IF(AK$253=$A$248, " ", IF($A396=$A$247, " ", INDEX(PEFA_number!$C$7:$CK$106, MATCH('PEFA Pull'!AK$253, PEFA_number!$A$7:$A$106,0), MATCH('PEFA Pull'!$A396, PEFA_number!$C$3:$CK$3, 0))))</f>
        <v xml:space="preserve"> </v>
      </c>
    </row>
    <row r="397" spans="1:37">
      <c r="A397" s="117" t="s">
        <v>143</v>
      </c>
      <c r="B397" s="105">
        <f>IF(B$253=$A$248, " ", IF($A397=$A$247, " ", INDEX(PEFA_number!$C$7:$CK$106, MATCH('PEFA Pull'!B$253, PEFA_number!$A$7:$A$106,0), MATCH('PEFA Pull'!$A397, PEFA_number!$C$3:$CK$3, 0))))</f>
        <v>3</v>
      </c>
      <c r="C397" s="105">
        <f>IF(C$253=$A$248, " ", IF($A397=$A$247, " ", INDEX(PEFA_number!$C$7:$CK$106, MATCH('PEFA Pull'!C$253, PEFA_number!$A$7:$A$106,0), MATCH('PEFA Pull'!$A397, PEFA_number!$C$3:$CK$3, 0))))</f>
        <v>3</v>
      </c>
      <c r="D397" s="105">
        <f>IF(D$253=$A$248, " ", IF($A397=$A$247, " ", INDEX(PEFA_number!$C$7:$CK$106, MATCH('PEFA Pull'!D$253, PEFA_number!$A$7:$A$106,0), MATCH('PEFA Pull'!$A397, PEFA_number!$C$3:$CK$3, 0))))</f>
        <v>1</v>
      </c>
      <c r="E397" s="105">
        <f>IF(E$253=$A$248, " ", IF($A397=$A$247, " ", INDEX(PEFA_number!$C$7:$CK$106, MATCH('PEFA Pull'!E$253, PEFA_number!$A$7:$A$106,0), MATCH('PEFA Pull'!$A397, PEFA_number!$C$3:$CK$3, 0))))</f>
        <v>3</v>
      </c>
      <c r="F397" s="105">
        <f>IF(F$253=$A$248, " ", IF($A397=$A$247, " ", INDEX(PEFA_number!$C$7:$CK$106, MATCH('PEFA Pull'!F$253, PEFA_number!$A$7:$A$106,0), MATCH('PEFA Pull'!$A397, PEFA_number!$C$3:$CK$3, 0))))</f>
        <v>2</v>
      </c>
      <c r="G397" s="105" t="str">
        <f>IF(G$253=$A$248, " ", IF($A397=$A$247, " ", INDEX(PEFA_number!$C$7:$CK$106, MATCH('PEFA Pull'!G$253, PEFA_number!$A$7:$A$106,0), MATCH('PEFA Pull'!$A397, PEFA_number!$C$3:$CK$3, 0))))</f>
        <v xml:space="preserve"> </v>
      </c>
      <c r="H397" s="105" t="str">
        <f>IF(H$253=$A$248, " ", IF($A397=$A$247, " ", INDEX(PEFA_number!$C$7:$CK$106, MATCH('PEFA Pull'!H$253, PEFA_number!$A$7:$A$106,0), MATCH('PEFA Pull'!$A397, PEFA_number!$C$3:$CK$3, 0))))</f>
        <v xml:space="preserve"> </v>
      </c>
      <c r="I397" s="105" t="str">
        <f>IF(I$253=$A$248, " ", IF($A397=$A$247, " ", INDEX(PEFA_number!$C$7:$CK$106, MATCH('PEFA Pull'!I$253, PEFA_number!$A$7:$A$106,0), MATCH('PEFA Pull'!$A397, PEFA_number!$C$3:$CK$3, 0))))</f>
        <v xml:space="preserve"> </v>
      </c>
      <c r="J397" s="105" t="str">
        <f>IF(J$253=$A$248, " ", IF($A397=$A$247, " ", INDEX(PEFA_number!$C$7:$CK$106, MATCH('PEFA Pull'!J$253, PEFA_number!$A$7:$A$106,0), MATCH('PEFA Pull'!$A397, PEFA_number!$C$3:$CK$3, 0))))</f>
        <v xml:space="preserve"> </v>
      </c>
      <c r="K397" s="105" t="str">
        <f>IF(K$253=$A$248, " ", IF($A397=$A$247, " ", INDEX(PEFA_number!$C$7:$CK$106, MATCH('PEFA Pull'!K$253, PEFA_number!$A$7:$A$106,0), MATCH('PEFA Pull'!$A397, PEFA_number!$C$3:$CK$3, 0))))</f>
        <v xml:space="preserve"> </v>
      </c>
      <c r="L397" s="105" t="str">
        <f>IF(L$253=$A$248, " ", IF($A397=$A$247, " ", INDEX(PEFA_number!$C$7:$CK$106, MATCH('PEFA Pull'!L$253, PEFA_number!$A$7:$A$106,0), MATCH('PEFA Pull'!$A397, PEFA_number!$C$3:$CK$3, 0))))</f>
        <v xml:space="preserve"> </v>
      </c>
      <c r="M397" s="105" t="str">
        <f>IF(M$253=$A$248, " ", IF($A397=$A$247, " ", INDEX(PEFA_number!$C$7:$CK$106, MATCH('PEFA Pull'!M$253, PEFA_number!$A$7:$A$106,0), MATCH('PEFA Pull'!$A397, PEFA_number!$C$3:$CK$3, 0))))</f>
        <v xml:space="preserve"> </v>
      </c>
      <c r="N397" s="105">
        <f>IF(N$253=$A$248, " ", IF($A397=$A$247, " ", INDEX(PEFA_number!$C$7:$CK$106, MATCH('PEFA Pull'!N$253, PEFA_number!$A$7:$A$106,0), MATCH('PEFA Pull'!$A397, PEFA_number!$C$3:$CK$3, 0))))</f>
        <v>3</v>
      </c>
      <c r="O397" s="105">
        <f>IF(O$253=$A$248, " ", IF($A397=$A$247, " ", INDEX(PEFA_number!$C$7:$CK$106, MATCH('PEFA Pull'!O$253, PEFA_number!$A$7:$A$106,0), MATCH('PEFA Pull'!$A397, PEFA_number!$C$3:$CK$3, 0))))</f>
        <v>3</v>
      </c>
      <c r="P397" s="105">
        <f>IF(P$253=$A$248, " ", IF($A397=$A$247, " ", INDEX(PEFA_number!$C$7:$CK$106, MATCH('PEFA Pull'!P$253, PEFA_number!$A$7:$A$106,0), MATCH('PEFA Pull'!$A397, PEFA_number!$C$3:$CK$3, 0))))</f>
        <v>1</v>
      </c>
      <c r="Q397" s="105">
        <f>IF(Q$253=$A$248, " ", IF($A397=$A$247, " ", INDEX(PEFA_number!$C$7:$CK$106, MATCH('PEFA Pull'!Q$253, PEFA_number!$A$7:$A$106,0), MATCH('PEFA Pull'!$A397, PEFA_number!$C$3:$CK$3, 0))))</f>
        <v>3</v>
      </c>
      <c r="R397" s="105">
        <f>IF(R$253=$A$248, " ", IF($A397=$A$247, " ", INDEX(PEFA_number!$C$7:$CK$106, MATCH('PEFA Pull'!R$253, PEFA_number!$A$7:$A$106,0), MATCH('PEFA Pull'!$A397, PEFA_number!$C$3:$CK$3, 0))))</f>
        <v>3</v>
      </c>
      <c r="S397" s="105">
        <f>IF(S$253=$A$248, " ", IF($A397=$A$247, " ", INDEX(PEFA_number!$C$7:$CK$106, MATCH('PEFA Pull'!S$253, PEFA_number!$A$7:$A$106,0), MATCH('PEFA Pull'!$A397, PEFA_number!$C$3:$CK$3, 0))))</f>
        <v>1</v>
      </c>
      <c r="T397" s="105">
        <f>IF(T$253=$A$248, " ", IF($A397=$A$247, " ", INDEX(PEFA_number!$C$7:$CK$106, MATCH('PEFA Pull'!T$253, PEFA_number!$A$7:$A$106,0), MATCH('PEFA Pull'!$A397, PEFA_number!$C$3:$CK$3, 0))))</f>
        <v>1</v>
      </c>
      <c r="U397" s="105" t="str">
        <f>IF(U$253=$A$248, " ", IF($A397=$A$247, " ", INDEX(PEFA_number!$C$7:$CK$106, MATCH('PEFA Pull'!U$253, PEFA_number!$A$7:$A$106,0), MATCH('PEFA Pull'!$A397, PEFA_number!$C$3:$CK$3, 0))))</f>
        <v xml:space="preserve"> </v>
      </c>
      <c r="V397" s="105" t="str">
        <f>IF(V$253=$A$248, " ", IF($A397=$A$247, " ", INDEX(PEFA_number!$C$7:$CK$106, MATCH('PEFA Pull'!V$253, PEFA_number!$A$7:$A$106,0), MATCH('PEFA Pull'!$A397, PEFA_number!$C$3:$CK$3, 0))))</f>
        <v xml:space="preserve"> </v>
      </c>
      <c r="W397" s="105" t="str">
        <f>IF(W$253=$A$248, " ", IF($A397=$A$247, " ", INDEX(PEFA_number!$C$7:$CK$106, MATCH('PEFA Pull'!W$253, PEFA_number!$A$7:$A$106,0), MATCH('PEFA Pull'!$A397, PEFA_number!$C$3:$CK$3, 0))))</f>
        <v xml:space="preserve"> </v>
      </c>
      <c r="X397" s="105">
        <f>IF(X$253=$A$249, " ", IF($A397=$A$247, " ", INDEX([16]CPIA!$D$9:$X$86, MATCH('PEFA Pull'!$A397, [16]CPIA!$C$9:$C$86, 0), MATCH('PEFA Pull'!X$253, [16]CPIA!$D$7:$X$7, 0))))</f>
        <v>3.5</v>
      </c>
      <c r="Y397" s="105">
        <f>IF(Y$253=$A$249, " ", IF($A397=$A$247, " ", INDEX([16]CPIA!$D$9:$X$86, MATCH('PEFA Pull'!$A397, [16]CPIA!$C$9:$C$86, 0), MATCH('PEFA Pull'!Y$253, [16]CPIA!$D$7:$X$7, 0))))</f>
        <v>3.5</v>
      </c>
      <c r="Z397" s="105" t="str">
        <f>IF(Z$253=$A$249, " ", IF($A397=$A$247, " ", INDEX([16]CPIA!$D$9:$X$86, MATCH('PEFA Pull'!$A397, [16]CPIA!$C$9:$C$86, 0), MATCH('PEFA Pull'!Z$253, [16]CPIA!$D$7:$X$7, 0))))</f>
        <v xml:space="preserve"> </v>
      </c>
      <c r="AA397" s="105" t="str">
        <f>IF(AA$253=$A$249, " ", IF($A397=$A$247, " ", INDEX([16]CPIA!$D$9:$X$86, MATCH('PEFA Pull'!$A397, [16]CPIA!$C$9:$C$86, 0), MATCH('PEFA Pull'!AA$253, [16]CPIA!$D$7:$X$7, 0))))</f>
        <v xml:space="preserve"> </v>
      </c>
      <c r="AB397" s="105" t="str">
        <f>IF(AB$253=$A$249, " ", IF($A397=$A$247, " ", INDEX([16]CPIA!$D$9:$X$86, MATCH('PEFA Pull'!$A397, [16]CPIA!$C$9:$C$86, 0), MATCH('PEFA Pull'!AB$253, [16]CPIA!$D$7:$X$7, 0))))</f>
        <v xml:space="preserve"> </v>
      </c>
      <c r="AC397" s="105" t="str">
        <f>IF(AC$253=$A$249, " ", IF($A397=$A$247, " ", INDEX([16]CPIA!$D$9:$X$86, MATCH('PEFA Pull'!$A397, [16]CPIA!$C$9:$C$86, 0), MATCH('PEFA Pull'!AC$253, [16]CPIA!$D$7:$X$7, 0))))</f>
        <v xml:space="preserve"> </v>
      </c>
      <c r="AD397" s="105" t="str">
        <f>IF(AD$253=$A$249, " ", IF($A397=$A$247, " ", INDEX([16]CPIA!$D$9:$X$86, MATCH('PEFA Pull'!$A397, [16]CPIA!$C$9:$C$86, 0), MATCH('PEFA Pull'!AD$253, [16]CPIA!$D$7:$X$7, 0))))</f>
        <v xml:space="preserve"> </v>
      </c>
      <c r="AE397" s="105" t="str">
        <f>IF(AE$253=$A$249, " ", IF($A397=$A$247, " ", INDEX([16]CPIA!$D$9:$X$86, MATCH('PEFA Pull'!$A397, [16]CPIA!$C$9:$C$86, 0), MATCH('PEFA Pull'!AE$253, [16]CPIA!$D$7:$X$7, 0))))</f>
        <v xml:space="preserve"> </v>
      </c>
      <c r="AF397" s="105" t="str">
        <f>IF(AF$253=$A$249, " ", IF($A397=$A$247, " ", INDEX([16]CPIA!$D$9:$X$86, MATCH('PEFA Pull'!$A397, [16]CPIA!$C$9:$C$86, 0), MATCH('PEFA Pull'!AF$253, [16]CPIA!$D$7:$X$7, 0))))</f>
        <v xml:space="preserve"> </v>
      </c>
      <c r="AG397" s="105" t="str">
        <f>IF(AG$253=$A$249, " ", IF($A397=$A$247, " ", INDEX([16]CPIA!$D$9:$X$86, MATCH('PEFA Pull'!$A397, [16]CPIA!$C$9:$C$86, 0), MATCH('PEFA Pull'!AG$253, [16]CPIA!$D$7:$X$7, 0))))</f>
        <v xml:space="preserve"> </v>
      </c>
      <c r="AH397" s="105">
        <f>IF(AH$253=$A$248, " ", IF($A397=$A$247, " ", INDEX(PEFA_number!$C$7:$CK$106, MATCH('PEFA Pull'!AH$253, PEFA_number!$A$7:$A$106,0), MATCH('PEFA Pull'!$A397, PEFA_number!$C$3:$CK$3, 0))))</f>
        <v>1</v>
      </c>
      <c r="AI397" s="105" t="str">
        <f>IF(AI$253=$A$248, " ", IF($A397=$A$247, " ", INDEX(PEFA_number!$C$7:$CK$106, MATCH('PEFA Pull'!AI$253, PEFA_number!$A$7:$A$106,0), MATCH('PEFA Pull'!$A397, PEFA_number!$C$3:$CK$3, 0))))</f>
        <v xml:space="preserve"> </v>
      </c>
      <c r="AJ397" s="105" t="str">
        <f>IF(AJ$253=$A$248, " ", IF($A397=$A$247, " ", INDEX(PEFA_number!$C$7:$CK$106, MATCH('PEFA Pull'!AJ$253, PEFA_number!$A$7:$A$106,0), MATCH('PEFA Pull'!$A397, PEFA_number!$C$3:$CK$3, 0))))</f>
        <v xml:space="preserve"> </v>
      </c>
      <c r="AK397" s="105" t="str">
        <f>IF(AK$253=$A$248, " ", IF($A397=$A$247, " ", INDEX(PEFA_number!$C$7:$CK$106, MATCH('PEFA Pull'!AK$253, PEFA_number!$A$7:$A$106,0), MATCH('PEFA Pull'!$A397, PEFA_number!$C$3:$CK$3, 0))))</f>
        <v xml:space="preserve"> </v>
      </c>
    </row>
    <row r="398" spans="1:37">
      <c r="A398" s="117" t="s">
        <v>144</v>
      </c>
      <c r="B398" s="105">
        <f>IF(B$253=$A$248, " ", IF($A398=$A$247, " ", INDEX(PEFA_number!$C$7:$CK$106, MATCH('PEFA Pull'!B$253, PEFA_number!$A$7:$A$106,0), MATCH('PEFA Pull'!$A398, PEFA_number!$C$3:$CK$3, 0))))</f>
        <v>4</v>
      </c>
      <c r="C398" s="105">
        <f>IF(C$253=$A$248, " ", IF($A398=$A$247, " ", INDEX(PEFA_number!$C$7:$CK$106, MATCH('PEFA Pull'!C$253, PEFA_number!$A$7:$A$106,0), MATCH('PEFA Pull'!$A398, PEFA_number!$C$3:$CK$3, 0))))</f>
        <v>3</v>
      </c>
      <c r="D398" s="105">
        <f>IF(D$253=$A$248, " ", IF($A398=$A$247, " ", INDEX(PEFA_number!$C$7:$CK$106, MATCH('PEFA Pull'!D$253, PEFA_number!$A$7:$A$106,0), MATCH('PEFA Pull'!$A398, PEFA_number!$C$3:$CK$3, 0))))</f>
        <v>2</v>
      </c>
      <c r="E398" s="105">
        <f>IF(E$253=$A$248, " ", IF($A398=$A$247, " ", INDEX(PEFA_number!$C$7:$CK$106, MATCH('PEFA Pull'!E$253, PEFA_number!$A$7:$A$106,0), MATCH('PEFA Pull'!$A398, PEFA_number!$C$3:$CK$3, 0))))</f>
        <v>3</v>
      </c>
      <c r="F398" s="105">
        <f>IF(F$253=$A$248, " ", IF($A398=$A$247, " ", INDEX(PEFA_number!$C$7:$CK$106, MATCH('PEFA Pull'!F$253, PEFA_number!$A$7:$A$106,0), MATCH('PEFA Pull'!$A398, PEFA_number!$C$3:$CK$3, 0))))</f>
        <v>2</v>
      </c>
      <c r="G398" s="105" t="str">
        <f>IF(G$253=$A$248, " ", IF($A398=$A$247, " ", INDEX(PEFA_number!$C$7:$CK$106, MATCH('PEFA Pull'!G$253, PEFA_number!$A$7:$A$106,0), MATCH('PEFA Pull'!$A398, PEFA_number!$C$3:$CK$3, 0))))</f>
        <v xml:space="preserve"> </v>
      </c>
      <c r="H398" s="105" t="str">
        <f>IF(H$253=$A$248, " ", IF($A398=$A$247, " ", INDEX(PEFA_number!$C$7:$CK$106, MATCH('PEFA Pull'!H$253, PEFA_number!$A$7:$A$106,0), MATCH('PEFA Pull'!$A398, PEFA_number!$C$3:$CK$3, 0))))</f>
        <v xml:space="preserve"> </v>
      </c>
      <c r="I398" s="105" t="str">
        <f>IF(I$253=$A$248, " ", IF($A398=$A$247, " ", INDEX(PEFA_number!$C$7:$CK$106, MATCH('PEFA Pull'!I$253, PEFA_number!$A$7:$A$106,0), MATCH('PEFA Pull'!$A398, PEFA_number!$C$3:$CK$3, 0))))</f>
        <v xml:space="preserve"> </v>
      </c>
      <c r="J398" s="105" t="str">
        <f>IF(J$253=$A$248, " ", IF($A398=$A$247, " ", INDEX(PEFA_number!$C$7:$CK$106, MATCH('PEFA Pull'!J$253, PEFA_number!$A$7:$A$106,0), MATCH('PEFA Pull'!$A398, PEFA_number!$C$3:$CK$3, 0))))</f>
        <v xml:space="preserve"> </v>
      </c>
      <c r="K398" s="105" t="str">
        <f>IF(K$253=$A$248, " ", IF($A398=$A$247, " ", INDEX(PEFA_number!$C$7:$CK$106, MATCH('PEFA Pull'!K$253, PEFA_number!$A$7:$A$106,0), MATCH('PEFA Pull'!$A398, PEFA_number!$C$3:$CK$3, 0))))</f>
        <v xml:space="preserve"> </v>
      </c>
      <c r="L398" s="105" t="str">
        <f>IF(L$253=$A$248, " ", IF($A398=$A$247, " ", INDEX(PEFA_number!$C$7:$CK$106, MATCH('PEFA Pull'!L$253, PEFA_number!$A$7:$A$106,0), MATCH('PEFA Pull'!$A398, PEFA_number!$C$3:$CK$3, 0))))</f>
        <v xml:space="preserve"> </v>
      </c>
      <c r="M398" s="105" t="str">
        <f>IF(M$253=$A$248, " ", IF($A398=$A$247, " ", INDEX(PEFA_number!$C$7:$CK$106, MATCH('PEFA Pull'!M$253, PEFA_number!$A$7:$A$106,0), MATCH('PEFA Pull'!$A398, PEFA_number!$C$3:$CK$3, 0))))</f>
        <v xml:space="preserve"> </v>
      </c>
      <c r="N398" s="105">
        <f>IF(N$253=$A$248, " ", IF($A398=$A$247, " ", INDEX(PEFA_number!$C$7:$CK$106, MATCH('PEFA Pull'!N$253, PEFA_number!$A$7:$A$106,0), MATCH('PEFA Pull'!$A398, PEFA_number!$C$3:$CK$3, 0))))</f>
        <v>3</v>
      </c>
      <c r="O398" s="105">
        <f>IF(O$253=$A$248, " ", IF($A398=$A$247, " ", INDEX(PEFA_number!$C$7:$CK$106, MATCH('PEFA Pull'!O$253, PEFA_number!$A$7:$A$106,0), MATCH('PEFA Pull'!$A398, PEFA_number!$C$3:$CK$3, 0))))</f>
        <v>3</v>
      </c>
      <c r="P398" s="105">
        <f>IF(P$253=$A$248, " ", IF($A398=$A$247, " ", INDEX(PEFA_number!$C$7:$CK$106, MATCH('PEFA Pull'!P$253, PEFA_number!$A$7:$A$106,0), MATCH('PEFA Pull'!$A398, PEFA_number!$C$3:$CK$3, 0))))</f>
        <v>1</v>
      </c>
      <c r="Q398" s="105">
        <f>IF(Q$253=$A$248, " ", IF($A398=$A$247, " ", INDEX(PEFA_number!$C$7:$CK$106, MATCH('PEFA Pull'!Q$253, PEFA_number!$A$7:$A$106,0), MATCH('PEFA Pull'!$A398, PEFA_number!$C$3:$CK$3, 0))))</f>
        <v>4</v>
      </c>
      <c r="R398" s="105">
        <f>IF(R$253=$A$248, " ", IF($A398=$A$247, " ", INDEX(PEFA_number!$C$7:$CK$106, MATCH('PEFA Pull'!R$253, PEFA_number!$A$7:$A$106,0), MATCH('PEFA Pull'!$A398, PEFA_number!$C$3:$CK$3, 0))))</f>
        <v>4</v>
      </c>
      <c r="S398" s="105">
        <f>IF(S$253=$A$248, " ", IF($A398=$A$247, " ", INDEX(PEFA_number!$C$7:$CK$106, MATCH('PEFA Pull'!S$253, PEFA_number!$A$7:$A$106,0), MATCH('PEFA Pull'!$A398, PEFA_number!$C$3:$CK$3, 0))))</f>
        <v>4</v>
      </c>
      <c r="T398" s="105">
        <f>IF(T$253=$A$248, " ", IF($A398=$A$247, " ", INDEX(PEFA_number!$C$7:$CK$106, MATCH('PEFA Pull'!T$253, PEFA_number!$A$7:$A$106,0), MATCH('PEFA Pull'!$A398, PEFA_number!$C$3:$CK$3, 0))))</f>
        <v>3</v>
      </c>
      <c r="U398" s="105" t="str">
        <f>IF(U$253=$A$248, " ", IF($A398=$A$247, " ", INDEX(PEFA_number!$C$7:$CK$106, MATCH('PEFA Pull'!U$253, PEFA_number!$A$7:$A$106,0), MATCH('PEFA Pull'!$A398, PEFA_number!$C$3:$CK$3, 0))))</f>
        <v xml:space="preserve"> </v>
      </c>
      <c r="V398" s="105" t="str">
        <f>IF(V$253=$A$248, " ", IF($A398=$A$247, " ", INDEX(PEFA_number!$C$7:$CK$106, MATCH('PEFA Pull'!V$253, PEFA_number!$A$7:$A$106,0), MATCH('PEFA Pull'!$A398, PEFA_number!$C$3:$CK$3, 0))))</f>
        <v xml:space="preserve"> </v>
      </c>
      <c r="W398" s="105" t="str">
        <f>IF(W$253=$A$248, " ", IF($A398=$A$247, " ", INDEX(PEFA_number!$C$7:$CK$106, MATCH('PEFA Pull'!W$253, PEFA_number!$A$7:$A$106,0), MATCH('PEFA Pull'!$A398, PEFA_number!$C$3:$CK$3, 0))))</f>
        <v xml:space="preserve"> </v>
      </c>
      <c r="X398" s="105" t="e">
        <f>IF(X$253=$A$249, " ", IF($A398=$A$247, " ", INDEX([16]CPIA!$D$9:$X$86, MATCH('PEFA Pull'!$A398, [16]CPIA!$C$9:$C$86, 0), MATCH('PEFA Pull'!X$253, [16]CPIA!$D$7:$X$7, 0))))</f>
        <v>#N/A</v>
      </c>
      <c r="Y398" s="105" t="e">
        <f>IF(Y$253=$A$249, " ", IF($A398=$A$247, " ", INDEX([16]CPIA!$D$9:$X$86, MATCH('PEFA Pull'!$A398, [16]CPIA!$C$9:$C$86, 0), MATCH('PEFA Pull'!Y$253, [16]CPIA!$D$7:$X$7, 0))))</f>
        <v>#N/A</v>
      </c>
      <c r="Z398" s="105" t="str">
        <f>IF(Z$253=$A$249, " ", IF($A398=$A$247, " ", INDEX([16]CPIA!$D$9:$X$86, MATCH('PEFA Pull'!$A398, [16]CPIA!$C$9:$C$86, 0), MATCH('PEFA Pull'!Z$253, [16]CPIA!$D$7:$X$7, 0))))</f>
        <v xml:space="preserve"> </v>
      </c>
      <c r="AA398" s="105" t="str">
        <f>IF(AA$253=$A$249, " ", IF($A398=$A$247, " ", INDEX([16]CPIA!$D$9:$X$86, MATCH('PEFA Pull'!$A398, [16]CPIA!$C$9:$C$86, 0), MATCH('PEFA Pull'!AA$253, [16]CPIA!$D$7:$X$7, 0))))</f>
        <v xml:space="preserve"> </v>
      </c>
      <c r="AB398" s="105" t="str">
        <f>IF(AB$253=$A$249, " ", IF($A398=$A$247, " ", INDEX([16]CPIA!$D$9:$X$86, MATCH('PEFA Pull'!$A398, [16]CPIA!$C$9:$C$86, 0), MATCH('PEFA Pull'!AB$253, [16]CPIA!$D$7:$X$7, 0))))</f>
        <v xml:space="preserve"> </v>
      </c>
      <c r="AC398" s="105" t="str">
        <f>IF(AC$253=$A$249, " ", IF($A398=$A$247, " ", INDEX([16]CPIA!$D$9:$X$86, MATCH('PEFA Pull'!$A398, [16]CPIA!$C$9:$C$86, 0), MATCH('PEFA Pull'!AC$253, [16]CPIA!$D$7:$X$7, 0))))</f>
        <v xml:space="preserve"> </v>
      </c>
      <c r="AD398" s="105" t="str">
        <f>IF(AD$253=$A$249, " ", IF($A398=$A$247, " ", INDEX([16]CPIA!$D$9:$X$86, MATCH('PEFA Pull'!$A398, [16]CPIA!$C$9:$C$86, 0), MATCH('PEFA Pull'!AD$253, [16]CPIA!$D$7:$X$7, 0))))</f>
        <v xml:space="preserve"> </v>
      </c>
      <c r="AE398" s="105" t="str">
        <f>IF(AE$253=$A$249, " ", IF($A398=$A$247, " ", INDEX([16]CPIA!$D$9:$X$86, MATCH('PEFA Pull'!$A398, [16]CPIA!$C$9:$C$86, 0), MATCH('PEFA Pull'!AE$253, [16]CPIA!$D$7:$X$7, 0))))</f>
        <v xml:space="preserve"> </v>
      </c>
      <c r="AF398" s="105" t="str">
        <f>IF(AF$253=$A$249, " ", IF($A398=$A$247, " ", INDEX([16]CPIA!$D$9:$X$86, MATCH('PEFA Pull'!$A398, [16]CPIA!$C$9:$C$86, 0), MATCH('PEFA Pull'!AF$253, [16]CPIA!$D$7:$X$7, 0))))</f>
        <v xml:space="preserve"> </v>
      </c>
      <c r="AG398" s="105" t="str">
        <f>IF(AG$253=$A$249, " ", IF($A398=$A$247, " ", INDEX([16]CPIA!$D$9:$X$86, MATCH('PEFA Pull'!$A398, [16]CPIA!$C$9:$C$86, 0), MATCH('PEFA Pull'!AG$253, [16]CPIA!$D$7:$X$7, 0))))</f>
        <v xml:space="preserve"> </v>
      </c>
      <c r="AH398" s="105">
        <f>IF(AH$253=$A$248, " ", IF($A398=$A$247, " ", INDEX(PEFA_number!$C$7:$CK$106, MATCH('PEFA Pull'!AH$253, PEFA_number!$A$7:$A$106,0), MATCH('PEFA Pull'!$A398, PEFA_number!$C$3:$CK$3, 0))))</f>
        <v>4</v>
      </c>
      <c r="AI398" s="105" t="str">
        <f>IF(AI$253=$A$248, " ", IF($A398=$A$247, " ", INDEX(PEFA_number!$C$7:$CK$106, MATCH('PEFA Pull'!AI$253, PEFA_number!$A$7:$A$106,0), MATCH('PEFA Pull'!$A398, PEFA_number!$C$3:$CK$3, 0))))</f>
        <v xml:space="preserve"> </v>
      </c>
      <c r="AJ398" s="105" t="str">
        <f>IF(AJ$253=$A$248, " ", IF($A398=$A$247, " ", INDEX(PEFA_number!$C$7:$CK$106, MATCH('PEFA Pull'!AJ$253, PEFA_number!$A$7:$A$106,0), MATCH('PEFA Pull'!$A398, PEFA_number!$C$3:$CK$3, 0))))</f>
        <v xml:space="preserve"> </v>
      </c>
      <c r="AK398" s="105" t="str">
        <f>IF(AK$253=$A$248, " ", IF($A398=$A$247, " ", INDEX(PEFA_number!$C$7:$CK$106, MATCH('PEFA Pull'!AK$253, PEFA_number!$A$7:$A$106,0), MATCH('PEFA Pull'!$A398, PEFA_number!$C$3:$CK$3, 0))))</f>
        <v xml:space="preserve"> </v>
      </c>
    </row>
    <row r="399" spans="1:37">
      <c r="A399" s="117" t="s">
        <v>145</v>
      </c>
      <c r="B399" s="105">
        <f>IF(B$253=$A$248, " ", IF($A399=$A$247, " ", INDEX(PEFA_number!$C$7:$CK$106, MATCH('PEFA Pull'!B$253, PEFA_number!$A$7:$A$106,0), MATCH('PEFA Pull'!$A399, PEFA_number!$C$3:$CK$3, 0))))</f>
        <v>3</v>
      </c>
      <c r="C399" s="105">
        <f>IF(C$253=$A$248, " ", IF($A399=$A$247, " ", INDEX(PEFA_number!$C$7:$CK$106, MATCH('PEFA Pull'!C$253, PEFA_number!$A$7:$A$106,0), MATCH('PEFA Pull'!$A399, PEFA_number!$C$3:$CK$3, 0))))</f>
        <v>3</v>
      </c>
      <c r="D399" s="105">
        <f>IF(D$253=$A$248, " ", IF($A399=$A$247, " ", INDEX(PEFA_number!$C$7:$CK$106, MATCH('PEFA Pull'!D$253, PEFA_number!$A$7:$A$106,0), MATCH('PEFA Pull'!$A399, PEFA_number!$C$3:$CK$3, 0))))</f>
        <v>3</v>
      </c>
      <c r="E399" s="105">
        <f>IF(E$253=$A$248, " ", IF($A399=$A$247, " ", INDEX(PEFA_number!$C$7:$CK$106, MATCH('PEFA Pull'!E$253, PEFA_number!$A$7:$A$106,0), MATCH('PEFA Pull'!$A399, PEFA_number!$C$3:$CK$3, 0))))</f>
        <v>3</v>
      </c>
      <c r="F399" s="105">
        <f>IF(F$253=$A$248, " ", IF($A399=$A$247, " ", INDEX(PEFA_number!$C$7:$CK$106, MATCH('PEFA Pull'!F$253, PEFA_number!$A$7:$A$106,0), MATCH('PEFA Pull'!$A399, PEFA_number!$C$3:$CK$3, 0))))</f>
        <v>3</v>
      </c>
      <c r="G399" s="105" t="str">
        <f>IF(G$253=$A$248, " ", IF($A399=$A$247, " ", INDEX(PEFA_number!$C$7:$CK$106, MATCH('PEFA Pull'!G$253, PEFA_number!$A$7:$A$106,0), MATCH('PEFA Pull'!$A399, PEFA_number!$C$3:$CK$3, 0))))</f>
        <v xml:space="preserve"> </v>
      </c>
      <c r="H399" s="105" t="str">
        <f>IF(H$253=$A$248, " ", IF($A399=$A$247, " ", INDEX(PEFA_number!$C$7:$CK$106, MATCH('PEFA Pull'!H$253, PEFA_number!$A$7:$A$106,0), MATCH('PEFA Pull'!$A399, PEFA_number!$C$3:$CK$3, 0))))</f>
        <v xml:space="preserve"> </v>
      </c>
      <c r="I399" s="105" t="str">
        <f>IF(I$253=$A$248, " ", IF($A399=$A$247, " ", INDEX(PEFA_number!$C$7:$CK$106, MATCH('PEFA Pull'!I$253, PEFA_number!$A$7:$A$106,0), MATCH('PEFA Pull'!$A399, PEFA_number!$C$3:$CK$3, 0))))</f>
        <v xml:space="preserve"> </v>
      </c>
      <c r="J399" s="105" t="str">
        <f>IF(J$253=$A$248, " ", IF($A399=$A$247, " ", INDEX(PEFA_number!$C$7:$CK$106, MATCH('PEFA Pull'!J$253, PEFA_number!$A$7:$A$106,0), MATCH('PEFA Pull'!$A399, PEFA_number!$C$3:$CK$3, 0))))</f>
        <v xml:space="preserve"> </v>
      </c>
      <c r="K399" s="105" t="str">
        <f>IF(K$253=$A$248, " ", IF($A399=$A$247, " ", INDEX(PEFA_number!$C$7:$CK$106, MATCH('PEFA Pull'!K$253, PEFA_number!$A$7:$A$106,0), MATCH('PEFA Pull'!$A399, PEFA_number!$C$3:$CK$3, 0))))</f>
        <v xml:space="preserve"> </v>
      </c>
      <c r="L399" s="105" t="str">
        <f>IF(L$253=$A$248, " ", IF($A399=$A$247, " ", INDEX(PEFA_number!$C$7:$CK$106, MATCH('PEFA Pull'!L$253, PEFA_number!$A$7:$A$106,0), MATCH('PEFA Pull'!$A399, PEFA_number!$C$3:$CK$3, 0))))</f>
        <v xml:space="preserve"> </v>
      </c>
      <c r="M399" s="105" t="str">
        <f>IF(M$253=$A$248, " ", IF($A399=$A$247, " ", INDEX(PEFA_number!$C$7:$CK$106, MATCH('PEFA Pull'!M$253, PEFA_number!$A$7:$A$106,0), MATCH('PEFA Pull'!$A399, PEFA_number!$C$3:$CK$3, 0))))</f>
        <v xml:space="preserve"> </v>
      </c>
      <c r="N399" s="105">
        <f>IF(N$253=$A$248, " ", IF($A399=$A$247, " ", INDEX(PEFA_number!$C$7:$CK$106, MATCH('PEFA Pull'!N$253, PEFA_number!$A$7:$A$106,0), MATCH('PEFA Pull'!$A399, PEFA_number!$C$3:$CK$3, 0))))</f>
        <v>3</v>
      </c>
      <c r="O399" s="105">
        <f>IF(O$253=$A$248, " ", IF($A399=$A$247, " ", INDEX(PEFA_number!$C$7:$CK$106, MATCH('PEFA Pull'!O$253, PEFA_number!$A$7:$A$106,0), MATCH('PEFA Pull'!$A399, PEFA_number!$C$3:$CK$3, 0))))</f>
        <v>3</v>
      </c>
      <c r="P399" s="105">
        <f>IF(P$253=$A$248, " ", IF($A399=$A$247, " ", INDEX(PEFA_number!$C$7:$CK$106, MATCH('PEFA Pull'!P$253, PEFA_number!$A$7:$A$106,0), MATCH('PEFA Pull'!$A399, PEFA_number!$C$3:$CK$3, 0))))</f>
        <v>3</v>
      </c>
      <c r="Q399" s="105">
        <f>IF(Q$253=$A$248, " ", IF($A399=$A$247, " ", INDEX(PEFA_number!$C$7:$CK$106, MATCH('PEFA Pull'!Q$253, PEFA_number!$A$7:$A$106,0), MATCH('PEFA Pull'!$A399, PEFA_number!$C$3:$CK$3, 0))))</f>
        <v>1</v>
      </c>
      <c r="R399" s="105">
        <f>IF(R$253=$A$248, " ", IF($A399=$A$247, " ", INDEX(PEFA_number!$C$7:$CK$106, MATCH('PEFA Pull'!R$253, PEFA_number!$A$7:$A$106,0), MATCH('PEFA Pull'!$A399, PEFA_number!$C$3:$CK$3, 0))))</f>
        <v>2</v>
      </c>
      <c r="S399" s="105">
        <f>IF(S$253=$A$248, " ", IF($A399=$A$247, " ", INDEX(PEFA_number!$C$7:$CK$106, MATCH('PEFA Pull'!S$253, PEFA_number!$A$7:$A$106,0), MATCH('PEFA Pull'!$A399, PEFA_number!$C$3:$CK$3, 0))))</f>
        <v>2</v>
      </c>
      <c r="T399" s="105">
        <f>IF(T$253=$A$248, " ", IF($A399=$A$247, " ", INDEX(PEFA_number!$C$7:$CK$106, MATCH('PEFA Pull'!T$253, PEFA_number!$A$7:$A$106,0), MATCH('PEFA Pull'!$A399, PEFA_number!$C$3:$CK$3, 0))))</f>
        <v>3</v>
      </c>
      <c r="U399" s="105" t="str">
        <f>IF(U$253=$A$248, " ", IF($A399=$A$247, " ", INDEX(PEFA_number!$C$7:$CK$106, MATCH('PEFA Pull'!U$253, PEFA_number!$A$7:$A$106,0), MATCH('PEFA Pull'!$A399, PEFA_number!$C$3:$CK$3, 0))))</f>
        <v xml:space="preserve"> </v>
      </c>
      <c r="V399" s="105" t="str">
        <f>IF(V$253=$A$248, " ", IF($A399=$A$247, " ", INDEX(PEFA_number!$C$7:$CK$106, MATCH('PEFA Pull'!V$253, PEFA_number!$A$7:$A$106,0), MATCH('PEFA Pull'!$A399, PEFA_number!$C$3:$CK$3, 0))))</f>
        <v xml:space="preserve"> </v>
      </c>
      <c r="W399" s="105" t="str">
        <f>IF(W$253=$A$248, " ", IF($A399=$A$247, " ", INDEX(PEFA_number!$C$7:$CK$106, MATCH('PEFA Pull'!W$253, PEFA_number!$A$7:$A$106,0), MATCH('PEFA Pull'!$A399, PEFA_number!$C$3:$CK$3, 0))))</f>
        <v xml:space="preserve"> </v>
      </c>
      <c r="X399" s="105" t="e">
        <f>IF(X$253=$A$249, " ", IF($A399=$A$247, " ", INDEX([16]CPIA!$D$9:$X$86, MATCH('PEFA Pull'!$A399, [16]CPIA!$C$9:$C$86, 0), MATCH('PEFA Pull'!X$253, [16]CPIA!$D$7:$X$7, 0))))</f>
        <v>#N/A</v>
      </c>
      <c r="Y399" s="105" t="e">
        <f>IF(Y$253=$A$249, " ", IF($A399=$A$247, " ", INDEX([16]CPIA!$D$9:$X$86, MATCH('PEFA Pull'!$A399, [16]CPIA!$C$9:$C$86, 0), MATCH('PEFA Pull'!Y$253, [16]CPIA!$D$7:$X$7, 0))))</f>
        <v>#N/A</v>
      </c>
      <c r="Z399" s="105" t="str">
        <f>IF(Z$253=$A$249, " ", IF($A399=$A$247, " ", INDEX([16]CPIA!$D$9:$X$86, MATCH('PEFA Pull'!$A399, [16]CPIA!$C$9:$C$86, 0), MATCH('PEFA Pull'!Z$253, [16]CPIA!$D$7:$X$7, 0))))</f>
        <v xml:space="preserve"> </v>
      </c>
      <c r="AA399" s="105" t="str">
        <f>IF(AA$253=$A$249, " ", IF($A399=$A$247, " ", INDEX([16]CPIA!$D$9:$X$86, MATCH('PEFA Pull'!$A399, [16]CPIA!$C$9:$C$86, 0), MATCH('PEFA Pull'!AA$253, [16]CPIA!$D$7:$X$7, 0))))</f>
        <v xml:space="preserve"> </v>
      </c>
      <c r="AB399" s="105" t="str">
        <f>IF(AB$253=$A$249, " ", IF($A399=$A$247, " ", INDEX([16]CPIA!$D$9:$X$86, MATCH('PEFA Pull'!$A399, [16]CPIA!$C$9:$C$86, 0), MATCH('PEFA Pull'!AB$253, [16]CPIA!$D$7:$X$7, 0))))</f>
        <v xml:space="preserve"> </v>
      </c>
      <c r="AC399" s="105" t="str">
        <f>IF(AC$253=$A$249, " ", IF($A399=$A$247, " ", INDEX([16]CPIA!$D$9:$X$86, MATCH('PEFA Pull'!$A399, [16]CPIA!$C$9:$C$86, 0), MATCH('PEFA Pull'!AC$253, [16]CPIA!$D$7:$X$7, 0))))</f>
        <v xml:space="preserve"> </v>
      </c>
      <c r="AD399" s="105" t="str">
        <f>IF(AD$253=$A$249, " ", IF($A399=$A$247, " ", INDEX([16]CPIA!$D$9:$X$86, MATCH('PEFA Pull'!$A399, [16]CPIA!$C$9:$C$86, 0), MATCH('PEFA Pull'!AD$253, [16]CPIA!$D$7:$X$7, 0))))</f>
        <v xml:space="preserve"> </v>
      </c>
      <c r="AE399" s="105" t="str">
        <f>IF(AE$253=$A$249, " ", IF($A399=$A$247, " ", INDEX([16]CPIA!$D$9:$X$86, MATCH('PEFA Pull'!$A399, [16]CPIA!$C$9:$C$86, 0), MATCH('PEFA Pull'!AE$253, [16]CPIA!$D$7:$X$7, 0))))</f>
        <v xml:space="preserve"> </v>
      </c>
      <c r="AF399" s="105" t="str">
        <f>IF(AF$253=$A$249, " ", IF($A399=$A$247, " ", INDEX([16]CPIA!$D$9:$X$86, MATCH('PEFA Pull'!$A399, [16]CPIA!$C$9:$C$86, 0), MATCH('PEFA Pull'!AF$253, [16]CPIA!$D$7:$X$7, 0))))</f>
        <v xml:space="preserve"> </v>
      </c>
      <c r="AG399" s="105" t="str">
        <f>IF(AG$253=$A$249, " ", IF($A399=$A$247, " ", INDEX([16]CPIA!$D$9:$X$86, MATCH('PEFA Pull'!$A399, [16]CPIA!$C$9:$C$86, 0), MATCH('PEFA Pull'!AG$253, [16]CPIA!$D$7:$X$7, 0))))</f>
        <v xml:space="preserve"> </v>
      </c>
      <c r="AH399" s="105">
        <f>IF(AH$253=$A$248, " ", IF($A399=$A$247, " ", INDEX(PEFA_number!$C$7:$CK$106, MATCH('PEFA Pull'!AH$253, PEFA_number!$A$7:$A$106,0), MATCH('PEFA Pull'!$A399, PEFA_number!$C$3:$CK$3, 0))))</f>
        <v>4</v>
      </c>
      <c r="AI399" s="105" t="str">
        <f>IF(AI$253=$A$248, " ", IF($A399=$A$247, " ", INDEX(PEFA_number!$C$7:$CK$106, MATCH('PEFA Pull'!AI$253, PEFA_number!$A$7:$A$106,0), MATCH('PEFA Pull'!$A399, PEFA_number!$C$3:$CK$3, 0))))</f>
        <v xml:space="preserve"> </v>
      </c>
      <c r="AJ399" s="105" t="str">
        <f>IF(AJ$253=$A$248, " ", IF($A399=$A$247, " ", INDEX(PEFA_number!$C$7:$CK$106, MATCH('PEFA Pull'!AJ$253, PEFA_number!$A$7:$A$106,0), MATCH('PEFA Pull'!$A399, PEFA_number!$C$3:$CK$3, 0))))</f>
        <v xml:space="preserve"> </v>
      </c>
      <c r="AK399" s="105" t="str">
        <f>IF(AK$253=$A$248, " ", IF($A399=$A$247, " ", INDEX(PEFA_number!$C$7:$CK$106, MATCH('PEFA Pull'!AK$253, PEFA_number!$A$7:$A$106,0), MATCH('PEFA Pull'!$A399, PEFA_number!$C$3:$CK$3, 0))))</f>
        <v xml:space="preserve"> </v>
      </c>
    </row>
    <row r="400" spans="1:37">
      <c r="A400" s="117" t="s">
        <v>146</v>
      </c>
      <c r="B400" s="105">
        <f>IF(B$253=$A$248, " ", IF($A400=$A$247, " ", INDEX(PEFA_number!$C$7:$CK$106, MATCH('PEFA Pull'!B$253, PEFA_number!$A$7:$A$106,0), MATCH('PEFA Pull'!$A400, PEFA_number!$C$3:$CK$3, 0))))</f>
        <v>1</v>
      </c>
      <c r="C400" s="105">
        <f>IF(C$253=$A$248, " ", IF($A400=$A$247, " ", INDEX(PEFA_number!$C$7:$CK$106, MATCH('PEFA Pull'!C$253, PEFA_number!$A$7:$A$106,0), MATCH('PEFA Pull'!$A400, PEFA_number!$C$3:$CK$3, 0))))</f>
        <v>3</v>
      </c>
      <c r="D400" s="105">
        <f>IF(D$253=$A$248, " ", IF($A400=$A$247, " ", INDEX(PEFA_number!$C$7:$CK$106, MATCH('PEFA Pull'!D$253, PEFA_number!$A$7:$A$106,0), MATCH('PEFA Pull'!$A400, PEFA_number!$C$3:$CK$3, 0))))</f>
        <v>2</v>
      </c>
      <c r="E400" s="105">
        <f>IF(E$253=$A$248, " ", IF($A400=$A$247, " ", INDEX(PEFA_number!$C$7:$CK$106, MATCH('PEFA Pull'!E$253, PEFA_number!$A$7:$A$106,0), MATCH('PEFA Pull'!$A400, PEFA_number!$C$3:$CK$3, 0))))</f>
        <v>2</v>
      </c>
      <c r="F400" s="105">
        <f>IF(F$253=$A$248, " ", IF($A400=$A$247, " ", INDEX(PEFA_number!$C$7:$CK$106, MATCH('PEFA Pull'!F$253, PEFA_number!$A$7:$A$106,0), MATCH('PEFA Pull'!$A400, PEFA_number!$C$3:$CK$3, 0))))</f>
        <v>2</v>
      </c>
      <c r="G400" s="105" t="str">
        <f>IF(G$253=$A$248, " ", IF($A400=$A$247, " ", INDEX(PEFA_number!$C$7:$CK$106, MATCH('PEFA Pull'!G$253, PEFA_number!$A$7:$A$106,0), MATCH('PEFA Pull'!$A400, PEFA_number!$C$3:$CK$3, 0))))</f>
        <v xml:space="preserve"> </v>
      </c>
      <c r="H400" s="105" t="str">
        <f>IF(H$253=$A$248, " ", IF($A400=$A$247, " ", INDEX(PEFA_number!$C$7:$CK$106, MATCH('PEFA Pull'!H$253, PEFA_number!$A$7:$A$106,0), MATCH('PEFA Pull'!$A400, PEFA_number!$C$3:$CK$3, 0))))</f>
        <v xml:space="preserve"> </v>
      </c>
      <c r="I400" s="105" t="str">
        <f>IF(I$253=$A$248, " ", IF($A400=$A$247, " ", INDEX(PEFA_number!$C$7:$CK$106, MATCH('PEFA Pull'!I$253, PEFA_number!$A$7:$A$106,0), MATCH('PEFA Pull'!$A400, PEFA_number!$C$3:$CK$3, 0))))</f>
        <v xml:space="preserve"> </v>
      </c>
      <c r="J400" s="105" t="str">
        <f>IF(J$253=$A$248, " ", IF($A400=$A$247, " ", INDEX(PEFA_number!$C$7:$CK$106, MATCH('PEFA Pull'!J$253, PEFA_number!$A$7:$A$106,0), MATCH('PEFA Pull'!$A400, PEFA_number!$C$3:$CK$3, 0))))</f>
        <v xml:space="preserve"> </v>
      </c>
      <c r="K400" s="105" t="str">
        <f>IF(K$253=$A$248, " ", IF($A400=$A$247, " ", INDEX(PEFA_number!$C$7:$CK$106, MATCH('PEFA Pull'!K$253, PEFA_number!$A$7:$A$106,0), MATCH('PEFA Pull'!$A400, PEFA_number!$C$3:$CK$3, 0))))</f>
        <v xml:space="preserve"> </v>
      </c>
      <c r="L400" s="105" t="str">
        <f>IF(L$253=$A$248, " ", IF($A400=$A$247, " ", INDEX(PEFA_number!$C$7:$CK$106, MATCH('PEFA Pull'!L$253, PEFA_number!$A$7:$A$106,0), MATCH('PEFA Pull'!$A400, PEFA_number!$C$3:$CK$3, 0))))</f>
        <v xml:space="preserve"> </v>
      </c>
      <c r="M400" s="105" t="str">
        <f>IF(M$253=$A$248, " ", IF($A400=$A$247, " ", INDEX(PEFA_number!$C$7:$CK$106, MATCH('PEFA Pull'!M$253, PEFA_number!$A$7:$A$106,0), MATCH('PEFA Pull'!$A400, PEFA_number!$C$3:$CK$3, 0))))</f>
        <v xml:space="preserve"> </v>
      </c>
      <c r="N400" s="105">
        <f>IF(N$253=$A$248, " ", IF($A400=$A$247, " ", INDEX(PEFA_number!$C$7:$CK$106, MATCH('PEFA Pull'!N$253, PEFA_number!$A$7:$A$106,0), MATCH('PEFA Pull'!$A400, PEFA_number!$C$3:$CK$3, 0))))</f>
        <v>1</v>
      </c>
      <c r="O400" s="105">
        <f>IF(O$253=$A$248, " ", IF($A400=$A$247, " ", INDEX(PEFA_number!$C$7:$CK$106, MATCH('PEFA Pull'!O$253, PEFA_number!$A$7:$A$106,0), MATCH('PEFA Pull'!$A400, PEFA_number!$C$3:$CK$3, 0))))</f>
        <v>3</v>
      </c>
      <c r="P400" s="105">
        <f>IF(P$253=$A$248, " ", IF($A400=$A$247, " ", INDEX(PEFA_number!$C$7:$CK$106, MATCH('PEFA Pull'!P$253, PEFA_number!$A$7:$A$106,0), MATCH('PEFA Pull'!$A400, PEFA_number!$C$3:$CK$3, 0))))</f>
        <v>2</v>
      </c>
      <c r="Q400" s="105">
        <f>IF(Q$253=$A$248, " ", IF($A400=$A$247, " ", INDEX(PEFA_number!$C$7:$CK$106, MATCH('PEFA Pull'!Q$253, PEFA_number!$A$7:$A$106,0), MATCH('PEFA Pull'!$A400, PEFA_number!$C$3:$CK$3, 0))))</f>
        <v>3</v>
      </c>
      <c r="R400" s="105">
        <f>IF(R$253=$A$248, " ", IF($A400=$A$247, " ", INDEX(PEFA_number!$C$7:$CK$106, MATCH('PEFA Pull'!R$253, PEFA_number!$A$7:$A$106,0), MATCH('PEFA Pull'!$A400, PEFA_number!$C$3:$CK$3, 0))))</f>
        <v>3</v>
      </c>
      <c r="S400" s="105">
        <f>IF(S$253=$A$248, " ", IF($A400=$A$247, " ", INDEX(PEFA_number!$C$7:$CK$106, MATCH('PEFA Pull'!S$253, PEFA_number!$A$7:$A$106,0), MATCH('PEFA Pull'!$A400, PEFA_number!$C$3:$CK$3, 0))))</f>
        <v>2</v>
      </c>
      <c r="T400" s="105">
        <f>IF(T$253=$A$248, " ", IF($A400=$A$247, " ", INDEX(PEFA_number!$C$7:$CK$106, MATCH('PEFA Pull'!T$253, PEFA_number!$A$7:$A$106,0), MATCH('PEFA Pull'!$A400, PEFA_number!$C$3:$CK$3, 0))))</f>
        <v>3</v>
      </c>
      <c r="U400" s="105" t="str">
        <f>IF(U$253=$A$248, " ", IF($A400=$A$247, " ", INDEX(PEFA_number!$C$7:$CK$106, MATCH('PEFA Pull'!U$253, PEFA_number!$A$7:$A$106,0), MATCH('PEFA Pull'!$A400, PEFA_number!$C$3:$CK$3, 0))))</f>
        <v xml:space="preserve"> </v>
      </c>
      <c r="V400" s="105" t="str">
        <f>IF(V$253=$A$248, " ", IF($A400=$A$247, " ", INDEX(PEFA_number!$C$7:$CK$106, MATCH('PEFA Pull'!V$253, PEFA_number!$A$7:$A$106,0), MATCH('PEFA Pull'!$A400, PEFA_number!$C$3:$CK$3, 0))))</f>
        <v xml:space="preserve"> </v>
      </c>
      <c r="W400" s="105" t="str">
        <f>IF(W$253=$A$248, " ", IF($A400=$A$247, " ", INDEX(PEFA_number!$C$7:$CK$106, MATCH('PEFA Pull'!W$253, PEFA_number!$A$7:$A$106,0), MATCH('PEFA Pull'!$A400, PEFA_number!$C$3:$CK$3, 0))))</f>
        <v xml:space="preserve"> </v>
      </c>
      <c r="X400" s="105">
        <f>IF(X$253=$A$249, " ", IF($A400=$A$247, " ", INDEX([16]CPIA!$D$9:$X$86, MATCH('PEFA Pull'!$A400, [16]CPIA!$C$9:$C$86, 0), MATCH('PEFA Pull'!X$253, [16]CPIA!$D$7:$X$7, 0))))</f>
        <v>3</v>
      </c>
      <c r="Y400" s="105">
        <f>IF(Y$253=$A$249, " ", IF($A400=$A$247, " ", INDEX([16]CPIA!$D$9:$X$86, MATCH('PEFA Pull'!$A400, [16]CPIA!$C$9:$C$86, 0), MATCH('PEFA Pull'!Y$253, [16]CPIA!$D$7:$X$7, 0))))</f>
        <v>3</v>
      </c>
      <c r="Z400" s="105" t="str">
        <f>IF(Z$253=$A$249, " ", IF($A400=$A$247, " ", INDEX([16]CPIA!$D$9:$X$86, MATCH('PEFA Pull'!$A400, [16]CPIA!$C$9:$C$86, 0), MATCH('PEFA Pull'!Z$253, [16]CPIA!$D$7:$X$7, 0))))</f>
        <v xml:space="preserve"> </v>
      </c>
      <c r="AA400" s="105" t="str">
        <f>IF(AA$253=$A$249, " ", IF($A400=$A$247, " ", INDEX([16]CPIA!$D$9:$X$86, MATCH('PEFA Pull'!$A400, [16]CPIA!$C$9:$C$86, 0), MATCH('PEFA Pull'!AA$253, [16]CPIA!$D$7:$X$7, 0))))</f>
        <v xml:space="preserve"> </v>
      </c>
      <c r="AB400" s="105" t="str">
        <f>IF(AB$253=$A$249, " ", IF($A400=$A$247, " ", INDEX([16]CPIA!$D$9:$X$86, MATCH('PEFA Pull'!$A400, [16]CPIA!$C$9:$C$86, 0), MATCH('PEFA Pull'!AB$253, [16]CPIA!$D$7:$X$7, 0))))</f>
        <v xml:space="preserve"> </v>
      </c>
      <c r="AC400" s="105" t="str">
        <f>IF(AC$253=$A$249, " ", IF($A400=$A$247, " ", INDEX([16]CPIA!$D$9:$X$86, MATCH('PEFA Pull'!$A400, [16]CPIA!$C$9:$C$86, 0), MATCH('PEFA Pull'!AC$253, [16]CPIA!$D$7:$X$7, 0))))</f>
        <v xml:space="preserve"> </v>
      </c>
      <c r="AD400" s="105" t="str">
        <f>IF(AD$253=$A$249, " ", IF($A400=$A$247, " ", INDEX([16]CPIA!$D$9:$X$86, MATCH('PEFA Pull'!$A400, [16]CPIA!$C$9:$C$86, 0), MATCH('PEFA Pull'!AD$253, [16]CPIA!$D$7:$X$7, 0))))</f>
        <v xml:space="preserve"> </v>
      </c>
      <c r="AE400" s="105" t="str">
        <f>IF(AE$253=$A$249, " ", IF($A400=$A$247, " ", INDEX([16]CPIA!$D$9:$X$86, MATCH('PEFA Pull'!$A400, [16]CPIA!$C$9:$C$86, 0), MATCH('PEFA Pull'!AE$253, [16]CPIA!$D$7:$X$7, 0))))</f>
        <v xml:space="preserve"> </v>
      </c>
      <c r="AF400" s="105" t="str">
        <f>IF(AF$253=$A$249, " ", IF($A400=$A$247, " ", INDEX([16]CPIA!$D$9:$X$86, MATCH('PEFA Pull'!$A400, [16]CPIA!$C$9:$C$86, 0), MATCH('PEFA Pull'!AF$253, [16]CPIA!$D$7:$X$7, 0))))</f>
        <v xml:space="preserve"> </v>
      </c>
      <c r="AG400" s="105" t="str">
        <f>IF(AG$253=$A$249, " ", IF($A400=$A$247, " ", INDEX([16]CPIA!$D$9:$X$86, MATCH('PEFA Pull'!$A400, [16]CPIA!$C$9:$C$86, 0), MATCH('PEFA Pull'!AG$253, [16]CPIA!$D$7:$X$7, 0))))</f>
        <v xml:space="preserve"> </v>
      </c>
      <c r="AH400" s="105">
        <f>IF(AH$253=$A$248, " ", IF($A400=$A$247, " ", INDEX(PEFA_number!$C$7:$CK$106, MATCH('PEFA Pull'!AH$253, PEFA_number!$A$7:$A$106,0), MATCH('PEFA Pull'!$A400, PEFA_number!$C$3:$CK$3, 0))))</f>
        <v>2</v>
      </c>
      <c r="AI400" s="105" t="str">
        <f>IF(AI$253=$A$248, " ", IF($A400=$A$247, " ", INDEX(PEFA_number!$C$7:$CK$106, MATCH('PEFA Pull'!AI$253, PEFA_number!$A$7:$A$106,0), MATCH('PEFA Pull'!$A400, PEFA_number!$C$3:$CK$3, 0))))</f>
        <v xml:space="preserve"> </v>
      </c>
      <c r="AJ400" s="105" t="str">
        <f>IF(AJ$253=$A$248, " ", IF($A400=$A$247, " ", INDEX(PEFA_number!$C$7:$CK$106, MATCH('PEFA Pull'!AJ$253, PEFA_number!$A$7:$A$106,0), MATCH('PEFA Pull'!$A400, PEFA_number!$C$3:$CK$3, 0))))</f>
        <v xml:space="preserve"> </v>
      </c>
      <c r="AK400" s="105" t="str">
        <f>IF(AK$253=$A$248, " ", IF($A400=$A$247, " ", INDEX(PEFA_number!$C$7:$CK$106, MATCH('PEFA Pull'!AK$253, PEFA_number!$A$7:$A$106,0), MATCH('PEFA Pull'!$A400, PEFA_number!$C$3:$CK$3, 0))))</f>
        <v xml:space="preserve"> </v>
      </c>
    </row>
    <row r="401" spans="1:37">
      <c r="A401" s="117" t="s">
        <v>147</v>
      </c>
      <c r="B401" s="105" t="e">
        <f>IF(B$253=$A$248, " ", IF($A401=$A$247, " ", INDEX(PEFA_number!$C$7:$CK$106, MATCH('PEFA Pull'!B$253, PEFA_number!$A$7:$A$106,0), MATCH('PEFA Pull'!$A401, PEFA_number!$C$3:$CK$3, 0))))</f>
        <v>#N/A</v>
      </c>
      <c r="C401" s="105" t="e">
        <f>IF(C$253=$A$248, " ", IF($A401=$A$247, " ", INDEX(PEFA_number!$C$7:$CK$106, MATCH('PEFA Pull'!C$253, PEFA_number!$A$7:$A$106,0), MATCH('PEFA Pull'!$A401, PEFA_number!$C$3:$CK$3, 0))))</f>
        <v>#N/A</v>
      </c>
      <c r="D401" s="105" t="e">
        <f>IF(D$253=$A$248, " ", IF($A401=$A$247, " ", INDEX(PEFA_number!$C$7:$CK$106, MATCH('PEFA Pull'!D$253, PEFA_number!$A$7:$A$106,0), MATCH('PEFA Pull'!$A401, PEFA_number!$C$3:$CK$3, 0))))</f>
        <v>#N/A</v>
      </c>
      <c r="E401" s="105" t="e">
        <f>IF(E$253=$A$248, " ", IF($A401=$A$247, " ", INDEX(PEFA_number!$C$7:$CK$106, MATCH('PEFA Pull'!E$253, PEFA_number!$A$7:$A$106,0), MATCH('PEFA Pull'!$A401, PEFA_number!$C$3:$CK$3, 0))))</f>
        <v>#N/A</v>
      </c>
      <c r="F401" s="105" t="e">
        <f>IF(F$253=$A$248, " ", IF($A401=$A$247, " ", INDEX(PEFA_number!$C$7:$CK$106, MATCH('PEFA Pull'!F$253, PEFA_number!$A$7:$A$106,0), MATCH('PEFA Pull'!$A401, PEFA_number!$C$3:$CK$3, 0))))</f>
        <v>#N/A</v>
      </c>
      <c r="G401" s="105" t="str">
        <f>IF(G$253=$A$248, " ", IF($A401=$A$247, " ", INDEX(PEFA_number!$C$7:$CK$106, MATCH('PEFA Pull'!G$253, PEFA_number!$A$7:$A$106,0), MATCH('PEFA Pull'!$A401, PEFA_number!$C$3:$CK$3, 0))))</f>
        <v xml:space="preserve"> </v>
      </c>
      <c r="H401" s="105" t="str">
        <f>IF(H$253=$A$248, " ", IF($A401=$A$247, " ", INDEX(PEFA_number!$C$7:$CK$106, MATCH('PEFA Pull'!H$253, PEFA_number!$A$7:$A$106,0), MATCH('PEFA Pull'!$A401, PEFA_number!$C$3:$CK$3, 0))))</f>
        <v xml:space="preserve"> </v>
      </c>
      <c r="I401" s="105" t="str">
        <f>IF(I$253=$A$248, " ", IF($A401=$A$247, " ", INDEX(PEFA_number!$C$7:$CK$106, MATCH('PEFA Pull'!I$253, PEFA_number!$A$7:$A$106,0), MATCH('PEFA Pull'!$A401, PEFA_number!$C$3:$CK$3, 0))))</f>
        <v xml:space="preserve"> </v>
      </c>
      <c r="J401" s="105" t="str">
        <f>IF(J$253=$A$248, " ", IF($A401=$A$247, " ", INDEX(PEFA_number!$C$7:$CK$106, MATCH('PEFA Pull'!J$253, PEFA_number!$A$7:$A$106,0), MATCH('PEFA Pull'!$A401, PEFA_number!$C$3:$CK$3, 0))))</f>
        <v xml:space="preserve"> </v>
      </c>
      <c r="K401" s="105" t="str">
        <f>IF(K$253=$A$248, " ", IF($A401=$A$247, " ", INDEX(PEFA_number!$C$7:$CK$106, MATCH('PEFA Pull'!K$253, PEFA_number!$A$7:$A$106,0), MATCH('PEFA Pull'!$A401, PEFA_number!$C$3:$CK$3, 0))))</f>
        <v xml:space="preserve"> </v>
      </c>
      <c r="L401" s="105" t="str">
        <f>IF(L$253=$A$248, " ", IF($A401=$A$247, " ", INDEX(PEFA_number!$C$7:$CK$106, MATCH('PEFA Pull'!L$253, PEFA_number!$A$7:$A$106,0), MATCH('PEFA Pull'!$A401, PEFA_number!$C$3:$CK$3, 0))))</f>
        <v xml:space="preserve"> </v>
      </c>
      <c r="M401" s="105" t="str">
        <f>IF(M$253=$A$248, " ", IF($A401=$A$247, " ", INDEX(PEFA_number!$C$7:$CK$106, MATCH('PEFA Pull'!M$253, PEFA_number!$A$7:$A$106,0), MATCH('PEFA Pull'!$A401, PEFA_number!$C$3:$CK$3, 0))))</f>
        <v xml:space="preserve"> </v>
      </c>
      <c r="N401" s="105" t="e">
        <f>IF(N$253=$A$248, " ", IF($A401=$A$247, " ", INDEX(PEFA_number!$C$7:$CK$106, MATCH('PEFA Pull'!N$253, PEFA_number!$A$7:$A$106,0), MATCH('PEFA Pull'!$A401, PEFA_number!$C$3:$CK$3, 0))))</f>
        <v>#N/A</v>
      </c>
      <c r="O401" s="105" t="e">
        <f>IF(O$253=$A$248, " ", IF($A401=$A$247, " ", INDEX(PEFA_number!$C$7:$CK$106, MATCH('PEFA Pull'!O$253, PEFA_number!$A$7:$A$106,0), MATCH('PEFA Pull'!$A401, PEFA_number!$C$3:$CK$3, 0))))</f>
        <v>#N/A</v>
      </c>
      <c r="P401" s="105" t="e">
        <f>IF(P$253=$A$248, " ", IF($A401=$A$247, " ", INDEX(PEFA_number!$C$7:$CK$106, MATCH('PEFA Pull'!P$253, PEFA_number!$A$7:$A$106,0), MATCH('PEFA Pull'!$A401, PEFA_number!$C$3:$CK$3, 0))))</f>
        <v>#N/A</v>
      </c>
      <c r="Q401" s="105" t="e">
        <f>IF(Q$253=$A$248, " ", IF($A401=$A$247, " ", INDEX(PEFA_number!$C$7:$CK$106, MATCH('PEFA Pull'!Q$253, PEFA_number!$A$7:$A$106,0), MATCH('PEFA Pull'!$A401, PEFA_number!$C$3:$CK$3, 0))))</f>
        <v>#N/A</v>
      </c>
      <c r="R401" s="105" t="e">
        <f>IF(R$253=$A$248, " ", IF($A401=$A$247, " ", INDEX(PEFA_number!$C$7:$CK$106, MATCH('PEFA Pull'!R$253, PEFA_number!$A$7:$A$106,0), MATCH('PEFA Pull'!$A401, PEFA_number!$C$3:$CK$3, 0))))</f>
        <v>#N/A</v>
      </c>
      <c r="S401" s="105" t="e">
        <f>IF(S$253=$A$248, " ", IF($A401=$A$247, " ", INDEX(PEFA_number!$C$7:$CK$106, MATCH('PEFA Pull'!S$253, PEFA_number!$A$7:$A$106,0), MATCH('PEFA Pull'!$A401, PEFA_number!$C$3:$CK$3, 0))))</f>
        <v>#N/A</v>
      </c>
      <c r="T401" s="105" t="e">
        <f>IF(T$253=$A$248, " ", IF($A401=$A$247, " ", INDEX(PEFA_number!$C$7:$CK$106, MATCH('PEFA Pull'!T$253, PEFA_number!$A$7:$A$106,0), MATCH('PEFA Pull'!$A401, PEFA_number!$C$3:$CK$3, 0))))</f>
        <v>#N/A</v>
      </c>
      <c r="U401" s="105" t="str">
        <f>IF(U$253=$A$248, " ", IF($A401=$A$247, " ", INDEX(PEFA_number!$C$7:$CK$106, MATCH('PEFA Pull'!U$253, PEFA_number!$A$7:$A$106,0), MATCH('PEFA Pull'!$A401, PEFA_number!$C$3:$CK$3, 0))))</f>
        <v xml:space="preserve"> </v>
      </c>
      <c r="V401" s="105" t="str">
        <f>IF(V$253=$A$248, " ", IF($A401=$A$247, " ", INDEX(PEFA_number!$C$7:$CK$106, MATCH('PEFA Pull'!V$253, PEFA_number!$A$7:$A$106,0), MATCH('PEFA Pull'!$A401, PEFA_number!$C$3:$CK$3, 0))))</f>
        <v xml:space="preserve"> </v>
      </c>
      <c r="W401" s="105" t="str">
        <f>IF(W$253=$A$248, " ", IF($A401=$A$247, " ", INDEX(PEFA_number!$C$7:$CK$106, MATCH('PEFA Pull'!W$253, PEFA_number!$A$7:$A$106,0), MATCH('PEFA Pull'!$A401, PEFA_number!$C$3:$CK$3, 0))))</f>
        <v xml:space="preserve"> </v>
      </c>
      <c r="X401" s="105" t="e">
        <f>IF(X$253=$A$249, " ", IF($A401=$A$247, " ", INDEX([16]CPIA!$D$9:$X$86, MATCH('PEFA Pull'!$A401, [16]CPIA!$C$9:$C$86, 0), MATCH('PEFA Pull'!X$253, [16]CPIA!$D$7:$X$7, 0))))</f>
        <v>#N/A</v>
      </c>
      <c r="Y401" s="105" t="e">
        <f>IF(Y$253=$A$249, " ", IF($A401=$A$247, " ", INDEX([16]CPIA!$D$9:$X$86, MATCH('PEFA Pull'!$A401, [16]CPIA!$C$9:$C$86, 0), MATCH('PEFA Pull'!Y$253, [16]CPIA!$D$7:$X$7, 0))))</f>
        <v>#N/A</v>
      </c>
      <c r="Z401" s="105" t="str">
        <f>IF(Z$253=$A$249, " ", IF($A401=$A$247, " ", INDEX([16]CPIA!$D$9:$X$86, MATCH('PEFA Pull'!$A401, [16]CPIA!$C$9:$C$86, 0), MATCH('PEFA Pull'!Z$253, [16]CPIA!$D$7:$X$7, 0))))</f>
        <v xml:space="preserve"> </v>
      </c>
      <c r="AA401" s="105" t="str">
        <f>IF(AA$253=$A$249, " ", IF($A401=$A$247, " ", INDEX([16]CPIA!$D$9:$X$86, MATCH('PEFA Pull'!$A401, [16]CPIA!$C$9:$C$86, 0), MATCH('PEFA Pull'!AA$253, [16]CPIA!$D$7:$X$7, 0))))</f>
        <v xml:space="preserve"> </v>
      </c>
      <c r="AB401" s="105" t="str">
        <f>IF(AB$253=$A$249, " ", IF($A401=$A$247, " ", INDEX([16]CPIA!$D$9:$X$86, MATCH('PEFA Pull'!$A401, [16]CPIA!$C$9:$C$86, 0), MATCH('PEFA Pull'!AB$253, [16]CPIA!$D$7:$X$7, 0))))</f>
        <v xml:space="preserve"> </v>
      </c>
      <c r="AC401" s="105" t="str">
        <f>IF(AC$253=$A$249, " ", IF($A401=$A$247, " ", INDEX([16]CPIA!$D$9:$X$86, MATCH('PEFA Pull'!$A401, [16]CPIA!$C$9:$C$86, 0), MATCH('PEFA Pull'!AC$253, [16]CPIA!$D$7:$X$7, 0))))</f>
        <v xml:space="preserve"> </v>
      </c>
      <c r="AD401" s="105" t="str">
        <f>IF(AD$253=$A$249, " ", IF($A401=$A$247, " ", INDEX([16]CPIA!$D$9:$X$86, MATCH('PEFA Pull'!$A401, [16]CPIA!$C$9:$C$86, 0), MATCH('PEFA Pull'!AD$253, [16]CPIA!$D$7:$X$7, 0))))</f>
        <v xml:space="preserve"> </v>
      </c>
      <c r="AE401" s="105" t="str">
        <f>IF(AE$253=$A$249, " ", IF($A401=$A$247, " ", INDEX([16]CPIA!$D$9:$X$86, MATCH('PEFA Pull'!$A401, [16]CPIA!$C$9:$C$86, 0), MATCH('PEFA Pull'!AE$253, [16]CPIA!$D$7:$X$7, 0))))</f>
        <v xml:space="preserve"> </v>
      </c>
      <c r="AF401" s="105" t="str">
        <f>IF(AF$253=$A$249, " ", IF($A401=$A$247, " ", INDEX([16]CPIA!$D$9:$X$86, MATCH('PEFA Pull'!$A401, [16]CPIA!$C$9:$C$86, 0), MATCH('PEFA Pull'!AF$253, [16]CPIA!$D$7:$X$7, 0))))</f>
        <v xml:space="preserve"> </v>
      </c>
      <c r="AG401" s="105" t="str">
        <f>IF(AG$253=$A$249, " ", IF($A401=$A$247, " ", INDEX([16]CPIA!$D$9:$X$86, MATCH('PEFA Pull'!$A401, [16]CPIA!$C$9:$C$86, 0), MATCH('PEFA Pull'!AG$253, [16]CPIA!$D$7:$X$7, 0))))</f>
        <v xml:space="preserve"> </v>
      </c>
      <c r="AH401" s="105" t="e">
        <f>IF(AH$253=$A$248, " ", IF($A401=$A$247, " ", INDEX(PEFA_number!$C$7:$CK$106, MATCH('PEFA Pull'!AH$253, PEFA_number!$A$7:$A$106,0), MATCH('PEFA Pull'!$A401, PEFA_number!$C$3:$CK$3, 0))))</f>
        <v>#N/A</v>
      </c>
      <c r="AI401" s="105" t="str">
        <f>IF(AI$253=$A$248, " ", IF($A401=$A$247, " ", INDEX(PEFA_number!$C$7:$CK$106, MATCH('PEFA Pull'!AI$253, PEFA_number!$A$7:$A$106,0), MATCH('PEFA Pull'!$A401, PEFA_number!$C$3:$CK$3, 0))))</f>
        <v xml:space="preserve"> </v>
      </c>
      <c r="AJ401" s="105" t="str">
        <f>IF(AJ$253=$A$248, " ", IF($A401=$A$247, " ", INDEX(PEFA_number!$C$7:$CK$106, MATCH('PEFA Pull'!AJ$253, PEFA_number!$A$7:$A$106,0), MATCH('PEFA Pull'!$A401, PEFA_number!$C$3:$CK$3, 0))))</f>
        <v xml:space="preserve"> </v>
      </c>
      <c r="AK401" s="105" t="str">
        <f>IF(AK$253=$A$248, " ", IF($A401=$A$247, " ", INDEX(PEFA_number!$C$7:$CK$106, MATCH('PEFA Pull'!AK$253, PEFA_number!$A$7:$A$106,0), MATCH('PEFA Pull'!$A401, PEFA_number!$C$3:$CK$3, 0))))</f>
        <v xml:space="preserve"> </v>
      </c>
    </row>
    <row r="402" spans="1:37">
      <c r="A402" s="117" t="s">
        <v>148</v>
      </c>
      <c r="B402" s="105" t="e">
        <f>IF(B$253=$A$248, " ", IF($A402=$A$247, " ", INDEX(PEFA_number!$C$7:$CK$106, MATCH('PEFA Pull'!B$253, PEFA_number!$A$7:$A$106,0), MATCH('PEFA Pull'!$A402, PEFA_number!$C$3:$CK$3, 0))))</f>
        <v>#N/A</v>
      </c>
      <c r="C402" s="105" t="e">
        <f>IF(C$253=$A$248, " ", IF($A402=$A$247, " ", INDEX(PEFA_number!$C$7:$CK$106, MATCH('PEFA Pull'!C$253, PEFA_number!$A$7:$A$106,0), MATCH('PEFA Pull'!$A402, PEFA_number!$C$3:$CK$3, 0))))</f>
        <v>#N/A</v>
      </c>
      <c r="D402" s="105" t="e">
        <f>IF(D$253=$A$248, " ", IF($A402=$A$247, " ", INDEX(PEFA_number!$C$7:$CK$106, MATCH('PEFA Pull'!D$253, PEFA_number!$A$7:$A$106,0), MATCH('PEFA Pull'!$A402, PEFA_number!$C$3:$CK$3, 0))))</f>
        <v>#N/A</v>
      </c>
      <c r="E402" s="105" t="e">
        <f>IF(E$253=$A$248, " ", IF($A402=$A$247, " ", INDEX(PEFA_number!$C$7:$CK$106, MATCH('PEFA Pull'!E$253, PEFA_number!$A$7:$A$106,0), MATCH('PEFA Pull'!$A402, PEFA_number!$C$3:$CK$3, 0))))</f>
        <v>#N/A</v>
      </c>
      <c r="F402" s="105" t="e">
        <f>IF(F$253=$A$248, " ", IF($A402=$A$247, " ", INDEX(PEFA_number!$C$7:$CK$106, MATCH('PEFA Pull'!F$253, PEFA_number!$A$7:$A$106,0), MATCH('PEFA Pull'!$A402, PEFA_number!$C$3:$CK$3, 0))))</f>
        <v>#N/A</v>
      </c>
      <c r="G402" s="105" t="str">
        <f>IF(G$253=$A$248, " ", IF($A402=$A$247, " ", INDEX(PEFA_number!$C$7:$CK$106, MATCH('PEFA Pull'!G$253, PEFA_number!$A$7:$A$106,0), MATCH('PEFA Pull'!$A402, PEFA_number!$C$3:$CK$3, 0))))</f>
        <v xml:space="preserve"> </v>
      </c>
      <c r="H402" s="105" t="str">
        <f>IF(H$253=$A$248, " ", IF($A402=$A$247, " ", INDEX(PEFA_number!$C$7:$CK$106, MATCH('PEFA Pull'!H$253, PEFA_number!$A$7:$A$106,0), MATCH('PEFA Pull'!$A402, PEFA_number!$C$3:$CK$3, 0))))</f>
        <v xml:space="preserve"> </v>
      </c>
      <c r="I402" s="105" t="str">
        <f>IF(I$253=$A$248, " ", IF($A402=$A$247, " ", INDEX(PEFA_number!$C$7:$CK$106, MATCH('PEFA Pull'!I$253, PEFA_number!$A$7:$A$106,0), MATCH('PEFA Pull'!$A402, PEFA_number!$C$3:$CK$3, 0))))</f>
        <v xml:space="preserve"> </v>
      </c>
      <c r="J402" s="105" t="str">
        <f>IF(J$253=$A$248, " ", IF($A402=$A$247, " ", INDEX(PEFA_number!$C$7:$CK$106, MATCH('PEFA Pull'!J$253, PEFA_number!$A$7:$A$106,0), MATCH('PEFA Pull'!$A402, PEFA_number!$C$3:$CK$3, 0))))</f>
        <v xml:space="preserve"> </v>
      </c>
      <c r="K402" s="105" t="str">
        <f>IF(K$253=$A$248, " ", IF($A402=$A$247, " ", INDEX(PEFA_number!$C$7:$CK$106, MATCH('PEFA Pull'!K$253, PEFA_number!$A$7:$A$106,0), MATCH('PEFA Pull'!$A402, PEFA_number!$C$3:$CK$3, 0))))</f>
        <v xml:space="preserve"> </v>
      </c>
      <c r="L402" s="105" t="str">
        <f>IF(L$253=$A$248, " ", IF($A402=$A$247, " ", INDEX(PEFA_number!$C$7:$CK$106, MATCH('PEFA Pull'!L$253, PEFA_number!$A$7:$A$106,0), MATCH('PEFA Pull'!$A402, PEFA_number!$C$3:$CK$3, 0))))</f>
        <v xml:space="preserve"> </v>
      </c>
      <c r="M402" s="105" t="str">
        <f>IF(M$253=$A$248, " ", IF($A402=$A$247, " ", INDEX(PEFA_number!$C$7:$CK$106, MATCH('PEFA Pull'!M$253, PEFA_number!$A$7:$A$106,0), MATCH('PEFA Pull'!$A402, PEFA_number!$C$3:$CK$3, 0))))</f>
        <v xml:space="preserve"> </v>
      </c>
      <c r="N402" s="105" t="e">
        <f>IF(N$253=$A$248, " ", IF($A402=$A$247, " ", INDEX(PEFA_number!$C$7:$CK$106, MATCH('PEFA Pull'!N$253, PEFA_number!$A$7:$A$106,0), MATCH('PEFA Pull'!$A402, PEFA_number!$C$3:$CK$3, 0))))</f>
        <v>#N/A</v>
      </c>
      <c r="O402" s="105" t="e">
        <f>IF(O$253=$A$248, " ", IF($A402=$A$247, " ", INDEX(PEFA_number!$C$7:$CK$106, MATCH('PEFA Pull'!O$253, PEFA_number!$A$7:$A$106,0), MATCH('PEFA Pull'!$A402, PEFA_number!$C$3:$CK$3, 0))))</f>
        <v>#N/A</v>
      </c>
      <c r="P402" s="105" t="e">
        <f>IF(P$253=$A$248, " ", IF($A402=$A$247, " ", INDEX(PEFA_number!$C$7:$CK$106, MATCH('PEFA Pull'!P$253, PEFA_number!$A$7:$A$106,0), MATCH('PEFA Pull'!$A402, PEFA_number!$C$3:$CK$3, 0))))</f>
        <v>#N/A</v>
      </c>
      <c r="Q402" s="105" t="e">
        <f>IF(Q$253=$A$248, " ", IF($A402=$A$247, " ", INDEX(PEFA_number!$C$7:$CK$106, MATCH('PEFA Pull'!Q$253, PEFA_number!$A$7:$A$106,0), MATCH('PEFA Pull'!$A402, PEFA_number!$C$3:$CK$3, 0))))</f>
        <v>#N/A</v>
      </c>
      <c r="R402" s="105" t="e">
        <f>IF(R$253=$A$248, " ", IF($A402=$A$247, " ", INDEX(PEFA_number!$C$7:$CK$106, MATCH('PEFA Pull'!R$253, PEFA_number!$A$7:$A$106,0), MATCH('PEFA Pull'!$A402, PEFA_number!$C$3:$CK$3, 0))))</f>
        <v>#N/A</v>
      </c>
      <c r="S402" s="105" t="e">
        <f>IF(S$253=$A$248, " ", IF($A402=$A$247, " ", INDEX(PEFA_number!$C$7:$CK$106, MATCH('PEFA Pull'!S$253, PEFA_number!$A$7:$A$106,0), MATCH('PEFA Pull'!$A402, PEFA_number!$C$3:$CK$3, 0))))</f>
        <v>#N/A</v>
      </c>
      <c r="T402" s="105" t="e">
        <f>IF(T$253=$A$248, " ", IF($A402=$A$247, " ", INDEX(PEFA_number!$C$7:$CK$106, MATCH('PEFA Pull'!T$253, PEFA_number!$A$7:$A$106,0), MATCH('PEFA Pull'!$A402, PEFA_number!$C$3:$CK$3, 0))))</f>
        <v>#N/A</v>
      </c>
      <c r="U402" s="105" t="str">
        <f>IF(U$253=$A$248, " ", IF($A402=$A$247, " ", INDEX(PEFA_number!$C$7:$CK$106, MATCH('PEFA Pull'!U$253, PEFA_number!$A$7:$A$106,0), MATCH('PEFA Pull'!$A402, PEFA_number!$C$3:$CK$3, 0))))</f>
        <v xml:space="preserve"> </v>
      </c>
      <c r="V402" s="105" t="str">
        <f>IF(V$253=$A$248, " ", IF($A402=$A$247, " ", INDEX(PEFA_number!$C$7:$CK$106, MATCH('PEFA Pull'!V$253, PEFA_number!$A$7:$A$106,0), MATCH('PEFA Pull'!$A402, PEFA_number!$C$3:$CK$3, 0))))</f>
        <v xml:space="preserve"> </v>
      </c>
      <c r="W402" s="105" t="str">
        <f>IF(W$253=$A$248, " ", IF($A402=$A$247, " ", INDEX(PEFA_number!$C$7:$CK$106, MATCH('PEFA Pull'!W$253, PEFA_number!$A$7:$A$106,0), MATCH('PEFA Pull'!$A402, PEFA_number!$C$3:$CK$3, 0))))</f>
        <v xml:space="preserve"> </v>
      </c>
      <c r="X402" s="105" t="e">
        <f>IF(X$253=$A$249, " ", IF($A402=$A$247, " ", INDEX([16]CPIA!$D$9:$X$86, MATCH('PEFA Pull'!$A402, [16]CPIA!$C$9:$C$86, 0), MATCH('PEFA Pull'!X$253, [16]CPIA!$D$7:$X$7, 0))))</f>
        <v>#N/A</v>
      </c>
      <c r="Y402" s="105" t="e">
        <f>IF(Y$253=$A$249, " ", IF($A402=$A$247, " ", INDEX([16]CPIA!$D$9:$X$86, MATCH('PEFA Pull'!$A402, [16]CPIA!$C$9:$C$86, 0), MATCH('PEFA Pull'!Y$253, [16]CPIA!$D$7:$X$7, 0))))</f>
        <v>#N/A</v>
      </c>
      <c r="Z402" s="105" t="str">
        <f>IF(Z$253=$A$249, " ", IF($A402=$A$247, " ", INDEX([16]CPIA!$D$9:$X$86, MATCH('PEFA Pull'!$A402, [16]CPIA!$C$9:$C$86, 0), MATCH('PEFA Pull'!Z$253, [16]CPIA!$D$7:$X$7, 0))))</f>
        <v xml:space="preserve"> </v>
      </c>
      <c r="AA402" s="105" t="str">
        <f>IF(AA$253=$A$249, " ", IF($A402=$A$247, " ", INDEX([16]CPIA!$D$9:$X$86, MATCH('PEFA Pull'!$A402, [16]CPIA!$C$9:$C$86, 0), MATCH('PEFA Pull'!AA$253, [16]CPIA!$D$7:$X$7, 0))))</f>
        <v xml:space="preserve"> </v>
      </c>
      <c r="AB402" s="105" t="str">
        <f>IF(AB$253=$A$249, " ", IF($A402=$A$247, " ", INDEX([16]CPIA!$D$9:$X$86, MATCH('PEFA Pull'!$A402, [16]CPIA!$C$9:$C$86, 0), MATCH('PEFA Pull'!AB$253, [16]CPIA!$D$7:$X$7, 0))))</f>
        <v xml:space="preserve"> </v>
      </c>
      <c r="AC402" s="105" t="str">
        <f>IF(AC$253=$A$249, " ", IF($A402=$A$247, " ", INDEX([16]CPIA!$D$9:$X$86, MATCH('PEFA Pull'!$A402, [16]CPIA!$C$9:$C$86, 0), MATCH('PEFA Pull'!AC$253, [16]CPIA!$D$7:$X$7, 0))))</f>
        <v xml:space="preserve"> </v>
      </c>
      <c r="AD402" s="105" t="str">
        <f>IF(AD$253=$A$249, " ", IF($A402=$A$247, " ", INDEX([16]CPIA!$D$9:$X$86, MATCH('PEFA Pull'!$A402, [16]CPIA!$C$9:$C$86, 0), MATCH('PEFA Pull'!AD$253, [16]CPIA!$D$7:$X$7, 0))))</f>
        <v xml:space="preserve"> </v>
      </c>
      <c r="AE402" s="105" t="str">
        <f>IF(AE$253=$A$249, " ", IF($A402=$A$247, " ", INDEX([16]CPIA!$D$9:$X$86, MATCH('PEFA Pull'!$A402, [16]CPIA!$C$9:$C$86, 0), MATCH('PEFA Pull'!AE$253, [16]CPIA!$D$7:$X$7, 0))))</f>
        <v xml:space="preserve"> </v>
      </c>
      <c r="AF402" s="105" t="str">
        <f>IF(AF$253=$A$249, " ", IF($A402=$A$247, " ", INDEX([16]CPIA!$D$9:$X$86, MATCH('PEFA Pull'!$A402, [16]CPIA!$C$9:$C$86, 0), MATCH('PEFA Pull'!AF$253, [16]CPIA!$D$7:$X$7, 0))))</f>
        <v xml:space="preserve"> </v>
      </c>
      <c r="AG402" s="105" t="str">
        <f>IF(AG$253=$A$249, " ", IF($A402=$A$247, " ", INDEX([16]CPIA!$D$9:$X$86, MATCH('PEFA Pull'!$A402, [16]CPIA!$C$9:$C$86, 0), MATCH('PEFA Pull'!AG$253, [16]CPIA!$D$7:$X$7, 0))))</f>
        <v xml:space="preserve"> </v>
      </c>
      <c r="AH402" s="105" t="e">
        <f>IF(AH$253=$A$248, " ", IF($A402=$A$247, " ", INDEX(PEFA_number!$C$7:$CK$106, MATCH('PEFA Pull'!AH$253, PEFA_number!$A$7:$A$106,0), MATCH('PEFA Pull'!$A402, PEFA_number!$C$3:$CK$3, 0))))</f>
        <v>#N/A</v>
      </c>
      <c r="AI402" s="105" t="str">
        <f>IF(AI$253=$A$248, " ", IF($A402=$A$247, " ", INDEX(PEFA_number!$C$7:$CK$106, MATCH('PEFA Pull'!AI$253, PEFA_number!$A$7:$A$106,0), MATCH('PEFA Pull'!$A402, PEFA_number!$C$3:$CK$3, 0))))</f>
        <v xml:space="preserve"> </v>
      </c>
      <c r="AJ402" s="105" t="str">
        <f>IF(AJ$253=$A$248, " ", IF($A402=$A$247, " ", INDEX(PEFA_number!$C$7:$CK$106, MATCH('PEFA Pull'!AJ$253, PEFA_number!$A$7:$A$106,0), MATCH('PEFA Pull'!$A402, PEFA_number!$C$3:$CK$3, 0))))</f>
        <v xml:space="preserve"> </v>
      </c>
      <c r="AK402" s="105" t="str">
        <f>IF(AK$253=$A$248, " ", IF($A402=$A$247, " ", INDEX(PEFA_number!$C$7:$CK$106, MATCH('PEFA Pull'!AK$253, PEFA_number!$A$7:$A$106,0), MATCH('PEFA Pull'!$A402, PEFA_number!$C$3:$CK$3, 0))))</f>
        <v xml:space="preserve"> </v>
      </c>
    </row>
    <row r="403" spans="1:37">
      <c r="A403" s="117" t="s">
        <v>149</v>
      </c>
      <c r="B403" s="105" t="e">
        <f>IF(B$253=$A$248, " ", IF($A403=$A$247, " ", INDEX(PEFA_number!$C$7:$CK$106, MATCH('PEFA Pull'!B$253, PEFA_number!$A$7:$A$106,0), MATCH('PEFA Pull'!$A403, PEFA_number!$C$3:$CK$3, 0))))</f>
        <v>#N/A</v>
      </c>
      <c r="C403" s="105" t="e">
        <f>IF(C$253=$A$248, " ", IF($A403=$A$247, " ", INDEX(PEFA_number!$C$7:$CK$106, MATCH('PEFA Pull'!C$253, PEFA_number!$A$7:$A$106,0), MATCH('PEFA Pull'!$A403, PEFA_number!$C$3:$CK$3, 0))))</f>
        <v>#N/A</v>
      </c>
      <c r="D403" s="105" t="e">
        <f>IF(D$253=$A$248, " ", IF($A403=$A$247, " ", INDEX(PEFA_number!$C$7:$CK$106, MATCH('PEFA Pull'!D$253, PEFA_number!$A$7:$A$106,0), MATCH('PEFA Pull'!$A403, PEFA_number!$C$3:$CK$3, 0))))</f>
        <v>#N/A</v>
      </c>
      <c r="E403" s="105" t="e">
        <f>IF(E$253=$A$248, " ", IF($A403=$A$247, " ", INDEX(PEFA_number!$C$7:$CK$106, MATCH('PEFA Pull'!E$253, PEFA_number!$A$7:$A$106,0), MATCH('PEFA Pull'!$A403, PEFA_number!$C$3:$CK$3, 0))))</f>
        <v>#N/A</v>
      </c>
      <c r="F403" s="105" t="e">
        <f>IF(F$253=$A$248, " ", IF($A403=$A$247, " ", INDEX(PEFA_number!$C$7:$CK$106, MATCH('PEFA Pull'!F$253, PEFA_number!$A$7:$A$106,0), MATCH('PEFA Pull'!$A403, PEFA_number!$C$3:$CK$3, 0))))</f>
        <v>#N/A</v>
      </c>
      <c r="G403" s="105" t="str">
        <f>IF(G$253=$A$248, " ", IF($A403=$A$247, " ", INDEX(PEFA_number!$C$7:$CK$106, MATCH('PEFA Pull'!G$253, PEFA_number!$A$7:$A$106,0), MATCH('PEFA Pull'!$A403, PEFA_number!$C$3:$CK$3, 0))))</f>
        <v xml:space="preserve"> </v>
      </c>
      <c r="H403" s="105" t="str">
        <f>IF(H$253=$A$248, " ", IF($A403=$A$247, " ", INDEX(PEFA_number!$C$7:$CK$106, MATCH('PEFA Pull'!H$253, PEFA_number!$A$7:$A$106,0), MATCH('PEFA Pull'!$A403, PEFA_number!$C$3:$CK$3, 0))))</f>
        <v xml:space="preserve"> </v>
      </c>
      <c r="I403" s="105" t="str">
        <f>IF(I$253=$A$248, " ", IF($A403=$A$247, " ", INDEX(PEFA_number!$C$7:$CK$106, MATCH('PEFA Pull'!I$253, PEFA_number!$A$7:$A$106,0), MATCH('PEFA Pull'!$A403, PEFA_number!$C$3:$CK$3, 0))))</f>
        <v xml:space="preserve"> </v>
      </c>
      <c r="J403" s="105" t="str">
        <f>IF(J$253=$A$248, " ", IF($A403=$A$247, " ", INDEX(PEFA_number!$C$7:$CK$106, MATCH('PEFA Pull'!J$253, PEFA_number!$A$7:$A$106,0), MATCH('PEFA Pull'!$A403, PEFA_number!$C$3:$CK$3, 0))))</f>
        <v xml:space="preserve"> </v>
      </c>
      <c r="K403" s="105" t="str">
        <f>IF(K$253=$A$248, " ", IF($A403=$A$247, " ", INDEX(PEFA_number!$C$7:$CK$106, MATCH('PEFA Pull'!K$253, PEFA_number!$A$7:$A$106,0), MATCH('PEFA Pull'!$A403, PEFA_number!$C$3:$CK$3, 0))))</f>
        <v xml:space="preserve"> </v>
      </c>
      <c r="L403" s="105" t="str">
        <f>IF(L$253=$A$248, " ", IF($A403=$A$247, " ", INDEX(PEFA_number!$C$7:$CK$106, MATCH('PEFA Pull'!L$253, PEFA_number!$A$7:$A$106,0), MATCH('PEFA Pull'!$A403, PEFA_number!$C$3:$CK$3, 0))))</f>
        <v xml:space="preserve"> </v>
      </c>
      <c r="M403" s="105" t="str">
        <f>IF(M$253=$A$248, " ", IF($A403=$A$247, " ", INDEX(PEFA_number!$C$7:$CK$106, MATCH('PEFA Pull'!M$253, PEFA_number!$A$7:$A$106,0), MATCH('PEFA Pull'!$A403, PEFA_number!$C$3:$CK$3, 0))))</f>
        <v xml:space="preserve"> </v>
      </c>
      <c r="N403" s="105" t="e">
        <f>IF(N$253=$A$248, " ", IF($A403=$A$247, " ", INDEX(PEFA_number!$C$7:$CK$106, MATCH('PEFA Pull'!N$253, PEFA_number!$A$7:$A$106,0), MATCH('PEFA Pull'!$A403, PEFA_number!$C$3:$CK$3, 0))))</f>
        <v>#N/A</v>
      </c>
      <c r="O403" s="105" t="e">
        <f>IF(O$253=$A$248, " ", IF($A403=$A$247, " ", INDEX(PEFA_number!$C$7:$CK$106, MATCH('PEFA Pull'!O$253, PEFA_number!$A$7:$A$106,0), MATCH('PEFA Pull'!$A403, PEFA_number!$C$3:$CK$3, 0))))</f>
        <v>#N/A</v>
      </c>
      <c r="P403" s="105" t="e">
        <f>IF(P$253=$A$248, " ", IF($A403=$A$247, " ", INDEX(PEFA_number!$C$7:$CK$106, MATCH('PEFA Pull'!P$253, PEFA_number!$A$7:$A$106,0), MATCH('PEFA Pull'!$A403, PEFA_number!$C$3:$CK$3, 0))))</f>
        <v>#N/A</v>
      </c>
      <c r="Q403" s="105" t="e">
        <f>IF(Q$253=$A$248, " ", IF($A403=$A$247, " ", INDEX(PEFA_number!$C$7:$CK$106, MATCH('PEFA Pull'!Q$253, PEFA_number!$A$7:$A$106,0), MATCH('PEFA Pull'!$A403, PEFA_number!$C$3:$CK$3, 0))))</f>
        <v>#N/A</v>
      </c>
      <c r="R403" s="105" t="e">
        <f>IF(R$253=$A$248, " ", IF($A403=$A$247, " ", INDEX(PEFA_number!$C$7:$CK$106, MATCH('PEFA Pull'!R$253, PEFA_number!$A$7:$A$106,0), MATCH('PEFA Pull'!$A403, PEFA_number!$C$3:$CK$3, 0))))</f>
        <v>#N/A</v>
      </c>
      <c r="S403" s="105" t="e">
        <f>IF(S$253=$A$248, " ", IF($A403=$A$247, " ", INDEX(PEFA_number!$C$7:$CK$106, MATCH('PEFA Pull'!S$253, PEFA_number!$A$7:$A$106,0), MATCH('PEFA Pull'!$A403, PEFA_number!$C$3:$CK$3, 0))))</f>
        <v>#N/A</v>
      </c>
      <c r="T403" s="105" t="e">
        <f>IF(T$253=$A$248, " ", IF($A403=$A$247, " ", INDEX(PEFA_number!$C$7:$CK$106, MATCH('PEFA Pull'!T$253, PEFA_number!$A$7:$A$106,0), MATCH('PEFA Pull'!$A403, PEFA_number!$C$3:$CK$3, 0))))</f>
        <v>#N/A</v>
      </c>
      <c r="U403" s="105" t="str">
        <f>IF(U$253=$A$248, " ", IF($A403=$A$247, " ", INDEX(PEFA_number!$C$7:$CK$106, MATCH('PEFA Pull'!U$253, PEFA_number!$A$7:$A$106,0), MATCH('PEFA Pull'!$A403, PEFA_number!$C$3:$CK$3, 0))))</f>
        <v xml:space="preserve"> </v>
      </c>
      <c r="V403" s="105" t="str">
        <f>IF(V$253=$A$248, " ", IF($A403=$A$247, " ", INDEX(PEFA_number!$C$7:$CK$106, MATCH('PEFA Pull'!V$253, PEFA_number!$A$7:$A$106,0), MATCH('PEFA Pull'!$A403, PEFA_number!$C$3:$CK$3, 0))))</f>
        <v xml:space="preserve"> </v>
      </c>
      <c r="W403" s="105" t="str">
        <f>IF(W$253=$A$248, " ", IF($A403=$A$247, " ", INDEX(PEFA_number!$C$7:$CK$106, MATCH('PEFA Pull'!W$253, PEFA_number!$A$7:$A$106,0), MATCH('PEFA Pull'!$A403, PEFA_number!$C$3:$CK$3, 0))))</f>
        <v xml:space="preserve"> </v>
      </c>
      <c r="X403" s="105" t="e">
        <f>IF(X$253=$A$249, " ", IF($A403=$A$247, " ", INDEX([16]CPIA!$D$9:$X$86, MATCH('PEFA Pull'!$A403, [16]CPIA!$C$9:$C$86, 0), MATCH('PEFA Pull'!X$253, [16]CPIA!$D$7:$X$7, 0))))</f>
        <v>#N/A</v>
      </c>
      <c r="Y403" s="105" t="e">
        <f>IF(Y$253=$A$249, " ", IF($A403=$A$247, " ", INDEX([16]CPIA!$D$9:$X$86, MATCH('PEFA Pull'!$A403, [16]CPIA!$C$9:$C$86, 0), MATCH('PEFA Pull'!Y$253, [16]CPIA!$D$7:$X$7, 0))))</f>
        <v>#N/A</v>
      </c>
      <c r="Z403" s="105" t="str">
        <f>IF(Z$253=$A$249, " ", IF($A403=$A$247, " ", INDEX([16]CPIA!$D$9:$X$86, MATCH('PEFA Pull'!$A403, [16]CPIA!$C$9:$C$86, 0), MATCH('PEFA Pull'!Z$253, [16]CPIA!$D$7:$X$7, 0))))</f>
        <v xml:space="preserve"> </v>
      </c>
      <c r="AA403" s="105" t="str">
        <f>IF(AA$253=$A$249, " ", IF($A403=$A$247, " ", INDEX([16]CPIA!$D$9:$X$86, MATCH('PEFA Pull'!$A403, [16]CPIA!$C$9:$C$86, 0), MATCH('PEFA Pull'!AA$253, [16]CPIA!$D$7:$X$7, 0))))</f>
        <v xml:space="preserve"> </v>
      </c>
      <c r="AB403" s="105" t="str">
        <f>IF(AB$253=$A$249, " ", IF($A403=$A$247, " ", INDEX([16]CPIA!$D$9:$X$86, MATCH('PEFA Pull'!$A403, [16]CPIA!$C$9:$C$86, 0), MATCH('PEFA Pull'!AB$253, [16]CPIA!$D$7:$X$7, 0))))</f>
        <v xml:space="preserve"> </v>
      </c>
      <c r="AC403" s="105" t="str">
        <f>IF(AC$253=$A$249, " ", IF($A403=$A$247, " ", INDEX([16]CPIA!$D$9:$X$86, MATCH('PEFA Pull'!$A403, [16]CPIA!$C$9:$C$86, 0), MATCH('PEFA Pull'!AC$253, [16]CPIA!$D$7:$X$7, 0))))</f>
        <v xml:space="preserve"> </v>
      </c>
      <c r="AD403" s="105" t="str">
        <f>IF(AD$253=$A$249, " ", IF($A403=$A$247, " ", INDEX([16]CPIA!$D$9:$X$86, MATCH('PEFA Pull'!$A403, [16]CPIA!$C$9:$C$86, 0), MATCH('PEFA Pull'!AD$253, [16]CPIA!$D$7:$X$7, 0))))</f>
        <v xml:space="preserve"> </v>
      </c>
      <c r="AE403" s="105" t="str">
        <f>IF(AE$253=$A$249, " ", IF($A403=$A$247, " ", INDEX([16]CPIA!$D$9:$X$86, MATCH('PEFA Pull'!$A403, [16]CPIA!$C$9:$C$86, 0), MATCH('PEFA Pull'!AE$253, [16]CPIA!$D$7:$X$7, 0))))</f>
        <v xml:space="preserve"> </v>
      </c>
      <c r="AF403" s="105" t="str">
        <f>IF(AF$253=$A$249, " ", IF($A403=$A$247, " ", INDEX([16]CPIA!$D$9:$X$86, MATCH('PEFA Pull'!$A403, [16]CPIA!$C$9:$C$86, 0), MATCH('PEFA Pull'!AF$253, [16]CPIA!$D$7:$X$7, 0))))</f>
        <v xml:space="preserve"> </v>
      </c>
      <c r="AG403" s="105" t="str">
        <f>IF(AG$253=$A$249, " ", IF($A403=$A$247, " ", INDEX([16]CPIA!$D$9:$X$86, MATCH('PEFA Pull'!$A403, [16]CPIA!$C$9:$C$86, 0), MATCH('PEFA Pull'!AG$253, [16]CPIA!$D$7:$X$7, 0))))</f>
        <v xml:space="preserve"> </v>
      </c>
      <c r="AH403" s="105" t="e">
        <f>IF(AH$253=$A$248, " ", IF($A403=$A$247, " ", INDEX(PEFA_number!$C$7:$CK$106, MATCH('PEFA Pull'!AH$253, PEFA_number!$A$7:$A$106,0), MATCH('PEFA Pull'!$A403, PEFA_number!$C$3:$CK$3, 0))))</f>
        <v>#N/A</v>
      </c>
      <c r="AI403" s="105" t="str">
        <f>IF(AI$253=$A$248, " ", IF($A403=$A$247, " ", INDEX(PEFA_number!$C$7:$CK$106, MATCH('PEFA Pull'!AI$253, PEFA_number!$A$7:$A$106,0), MATCH('PEFA Pull'!$A403, PEFA_number!$C$3:$CK$3, 0))))</f>
        <v xml:space="preserve"> </v>
      </c>
      <c r="AJ403" s="105" t="str">
        <f>IF(AJ$253=$A$248, " ", IF($A403=$A$247, " ", INDEX(PEFA_number!$C$7:$CK$106, MATCH('PEFA Pull'!AJ$253, PEFA_number!$A$7:$A$106,0), MATCH('PEFA Pull'!$A403, PEFA_number!$C$3:$CK$3, 0))))</f>
        <v xml:space="preserve"> </v>
      </c>
      <c r="AK403" s="105" t="str">
        <f>IF(AK$253=$A$248, " ", IF($A403=$A$247, " ", INDEX(PEFA_number!$C$7:$CK$106, MATCH('PEFA Pull'!AK$253, PEFA_number!$A$7:$A$106,0), MATCH('PEFA Pull'!$A403, PEFA_number!$C$3:$CK$3, 0))))</f>
        <v xml:space="preserve"> </v>
      </c>
    </row>
    <row r="404" spans="1:37">
      <c r="A404" s="117" t="s">
        <v>150</v>
      </c>
      <c r="B404" s="105">
        <f>IF(B$253=$A$248, " ", IF($A404=$A$247, " ", INDEX(PEFA_number!$C$7:$CK$106, MATCH('PEFA Pull'!B$253, PEFA_number!$A$7:$A$106,0), MATCH('PEFA Pull'!$A404, PEFA_number!$C$3:$CK$3, 0))))</f>
        <v>3</v>
      </c>
      <c r="C404" s="105">
        <f>IF(C$253=$A$248, " ", IF($A404=$A$247, " ", INDEX(PEFA_number!$C$7:$CK$106, MATCH('PEFA Pull'!C$253, PEFA_number!$A$7:$A$106,0), MATCH('PEFA Pull'!$A404, PEFA_number!$C$3:$CK$3, 0))))</f>
        <v>3</v>
      </c>
      <c r="D404" s="105">
        <f>IF(D$253=$A$248, " ", IF($A404=$A$247, " ", INDEX(PEFA_number!$C$7:$CK$106, MATCH('PEFA Pull'!D$253, PEFA_number!$A$7:$A$106,0), MATCH('PEFA Pull'!$A404, PEFA_number!$C$3:$CK$3, 0))))</f>
        <v>2</v>
      </c>
      <c r="E404" s="105">
        <f>IF(E$253=$A$248, " ", IF($A404=$A$247, " ", INDEX(PEFA_number!$C$7:$CK$106, MATCH('PEFA Pull'!E$253, PEFA_number!$A$7:$A$106,0), MATCH('PEFA Pull'!$A404, PEFA_number!$C$3:$CK$3, 0))))</f>
        <v>1</v>
      </c>
      <c r="F404" s="105">
        <f>IF(F$253=$A$248, " ", IF($A404=$A$247, " ", INDEX(PEFA_number!$C$7:$CK$106, MATCH('PEFA Pull'!F$253, PEFA_number!$A$7:$A$106,0), MATCH('PEFA Pull'!$A404, PEFA_number!$C$3:$CK$3, 0))))</f>
        <v>2</v>
      </c>
      <c r="G404" s="105" t="str">
        <f>IF(G$253=$A$248, " ", IF($A404=$A$247, " ", INDEX(PEFA_number!$C$7:$CK$106, MATCH('PEFA Pull'!G$253, PEFA_number!$A$7:$A$106,0), MATCH('PEFA Pull'!$A404, PEFA_number!$C$3:$CK$3, 0))))</f>
        <v xml:space="preserve"> </v>
      </c>
      <c r="H404" s="105" t="str">
        <f>IF(H$253=$A$248, " ", IF($A404=$A$247, " ", INDEX(PEFA_number!$C$7:$CK$106, MATCH('PEFA Pull'!H$253, PEFA_number!$A$7:$A$106,0), MATCH('PEFA Pull'!$A404, PEFA_number!$C$3:$CK$3, 0))))</f>
        <v xml:space="preserve"> </v>
      </c>
      <c r="I404" s="105" t="str">
        <f>IF(I$253=$A$248, " ", IF($A404=$A$247, " ", INDEX(PEFA_number!$C$7:$CK$106, MATCH('PEFA Pull'!I$253, PEFA_number!$A$7:$A$106,0), MATCH('PEFA Pull'!$A404, PEFA_number!$C$3:$CK$3, 0))))</f>
        <v xml:space="preserve"> </v>
      </c>
      <c r="J404" s="105" t="str">
        <f>IF(J$253=$A$248, " ", IF($A404=$A$247, " ", INDEX(PEFA_number!$C$7:$CK$106, MATCH('PEFA Pull'!J$253, PEFA_number!$A$7:$A$106,0), MATCH('PEFA Pull'!$A404, PEFA_number!$C$3:$CK$3, 0))))</f>
        <v xml:space="preserve"> </v>
      </c>
      <c r="K404" s="105" t="str">
        <f>IF(K$253=$A$248, " ", IF($A404=$A$247, " ", INDEX(PEFA_number!$C$7:$CK$106, MATCH('PEFA Pull'!K$253, PEFA_number!$A$7:$A$106,0), MATCH('PEFA Pull'!$A404, PEFA_number!$C$3:$CK$3, 0))))</f>
        <v xml:space="preserve"> </v>
      </c>
      <c r="L404" s="105" t="str">
        <f>IF(L$253=$A$248, " ", IF($A404=$A$247, " ", INDEX(PEFA_number!$C$7:$CK$106, MATCH('PEFA Pull'!L$253, PEFA_number!$A$7:$A$106,0), MATCH('PEFA Pull'!$A404, PEFA_number!$C$3:$CK$3, 0))))</f>
        <v xml:space="preserve"> </v>
      </c>
      <c r="M404" s="105" t="str">
        <f>IF(M$253=$A$248, " ", IF($A404=$A$247, " ", INDEX(PEFA_number!$C$7:$CK$106, MATCH('PEFA Pull'!M$253, PEFA_number!$A$7:$A$106,0), MATCH('PEFA Pull'!$A404, PEFA_number!$C$3:$CK$3, 0))))</f>
        <v xml:space="preserve"> </v>
      </c>
      <c r="N404" s="105">
        <f>IF(N$253=$A$248, " ", IF($A404=$A$247, " ", INDEX(PEFA_number!$C$7:$CK$106, MATCH('PEFA Pull'!N$253, PEFA_number!$A$7:$A$106,0), MATCH('PEFA Pull'!$A404, PEFA_number!$C$3:$CK$3, 0))))</f>
        <v>0</v>
      </c>
      <c r="O404" s="105">
        <f>IF(O$253=$A$248, " ", IF($A404=$A$247, " ", INDEX(PEFA_number!$C$7:$CK$106, MATCH('PEFA Pull'!O$253, PEFA_number!$A$7:$A$106,0), MATCH('PEFA Pull'!$A404, PEFA_number!$C$3:$CK$3, 0))))</f>
        <v>3</v>
      </c>
      <c r="P404" s="105">
        <f>IF(P$253=$A$248, " ", IF($A404=$A$247, " ", INDEX(PEFA_number!$C$7:$CK$106, MATCH('PEFA Pull'!P$253, PEFA_number!$A$7:$A$106,0), MATCH('PEFA Pull'!$A404, PEFA_number!$C$3:$CK$3, 0))))</f>
        <v>3</v>
      </c>
      <c r="Q404" s="105">
        <f>IF(Q$253=$A$248, " ", IF($A404=$A$247, " ", INDEX(PEFA_number!$C$7:$CK$106, MATCH('PEFA Pull'!Q$253, PEFA_number!$A$7:$A$106,0), MATCH('PEFA Pull'!$A404, PEFA_number!$C$3:$CK$3, 0))))</f>
        <v>2</v>
      </c>
      <c r="R404" s="105">
        <f>IF(R$253=$A$248, " ", IF($A404=$A$247, " ", INDEX(PEFA_number!$C$7:$CK$106, MATCH('PEFA Pull'!R$253, PEFA_number!$A$7:$A$106,0), MATCH('PEFA Pull'!$A404, PEFA_number!$C$3:$CK$3, 0))))</f>
        <v>2</v>
      </c>
      <c r="S404" s="105">
        <f>IF(S$253=$A$248, " ", IF($A404=$A$247, " ", INDEX(PEFA_number!$C$7:$CK$106, MATCH('PEFA Pull'!S$253, PEFA_number!$A$7:$A$106,0), MATCH('PEFA Pull'!$A404, PEFA_number!$C$3:$CK$3, 0))))</f>
        <v>3</v>
      </c>
      <c r="T404" s="105">
        <f>IF(T$253=$A$248, " ", IF($A404=$A$247, " ", INDEX(PEFA_number!$C$7:$CK$106, MATCH('PEFA Pull'!T$253, PEFA_number!$A$7:$A$106,0), MATCH('PEFA Pull'!$A404, PEFA_number!$C$3:$CK$3, 0))))</f>
        <v>1</v>
      </c>
      <c r="U404" s="105" t="str">
        <f>IF(U$253=$A$248, " ", IF($A404=$A$247, " ", INDEX(PEFA_number!$C$7:$CK$106, MATCH('PEFA Pull'!U$253, PEFA_number!$A$7:$A$106,0), MATCH('PEFA Pull'!$A404, PEFA_number!$C$3:$CK$3, 0))))</f>
        <v xml:space="preserve"> </v>
      </c>
      <c r="V404" s="105" t="str">
        <f>IF(V$253=$A$248, " ", IF($A404=$A$247, " ", INDEX(PEFA_number!$C$7:$CK$106, MATCH('PEFA Pull'!V$253, PEFA_number!$A$7:$A$106,0), MATCH('PEFA Pull'!$A404, PEFA_number!$C$3:$CK$3, 0))))</f>
        <v xml:space="preserve"> </v>
      </c>
      <c r="W404" s="105" t="str">
        <f>IF(W$253=$A$248, " ", IF($A404=$A$247, " ", INDEX(PEFA_number!$C$7:$CK$106, MATCH('PEFA Pull'!W$253, PEFA_number!$A$7:$A$106,0), MATCH('PEFA Pull'!$A404, PEFA_number!$C$3:$CK$3, 0))))</f>
        <v xml:space="preserve"> </v>
      </c>
      <c r="X404" s="105">
        <f>IF(X$253=$A$249, " ", IF($A404=$A$247, " ", INDEX([16]CPIA!$D$9:$X$86, MATCH('PEFA Pull'!$A404, [16]CPIA!$C$9:$C$86, 0), MATCH('PEFA Pull'!X$253, [16]CPIA!$D$7:$X$7, 0))))</f>
        <v>2</v>
      </c>
      <c r="Y404" s="105">
        <f>IF(Y$253=$A$249, " ", IF($A404=$A$247, " ", INDEX([16]CPIA!$D$9:$X$86, MATCH('PEFA Pull'!$A404, [16]CPIA!$C$9:$C$86, 0), MATCH('PEFA Pull'!Y$253, [16]CPIA!$D$7:$X$7, 0))))</f>
        <v>3</v>
      </c>
      <c r="Z404" s="105" t="str">
        <f>IF(Z$253=$A$249, " ", IF($A404=$A$247, " ", INDEX([16]CPIA!$D$9:$X$86, MATCH('PEFA Pull'!$A404, [16]CPIA!$C$9:$C$86, 0), MATCH('PEFA Pull'!Z$253, [16]CPIA!$D$7:$X$7, 0))))</f>
        <v xml:space="preserve"> </v>
      </c>
      <c r="AA404" s="105" t="str">
        <f>IF(AA$253=$A$249, " ", IF($A404=$A$247, " ", INDEX([16]CPIA!$D$9:$X$86, MATCH('PEFA Pull'!$A404, [16]CPIA!$C$9:$C$86, 0), MATCH('PEFA Pull'!AA$253, [16]CPIA!$D$7:$X$7, 0))))</f>
        <v xml:space="preserve"> </v>
      </c>
      <c r="AB404" s="105" t="str">
        <f>IF(AB$253=$A$249, " ", IF($A404=$A$247, " ", INDEX([16]CPIA!$D$9:$X$86, MATCH('PEFA Pull'!$A404, [16]CPIA!$C$9:$C$86, 0), MATCH('PEFA Pull'!AB$253, [16]CPIA!$D$7:$X$7, 0))))</f>
        <v xml:space="preserve"> </v>
      </c>
      <c r="AC404" s="105" t="str">
        <f>IF(AC$253=$A$249, " ", IF($A404=$A$247, " ", INDEX([16]CPIA!$D$9:$X$86, MATCH('PEFA Pull'!$A404, [16]CPIA!$C$9:$C$86, 0), MATCH('PEFA Pull'!AC$253, [16]CPIA!$D$7:$X$7, 0))))</f>
        <v xml:space="preserve"> </v>
      </c>
      <c r="AD404" s="105" t="str">
        <f>IF(AD$253=$A$249, " ", IF($A404=$A$247, " ", INDEX([16]CPIA!$D$9:$X$86, MATCH('PEFA Pull'!$A404, [16]CPIA!$C$9:$C$86, 0), MATCH('PEFA Pull'!AD$253, [16]CPIA!$D$7:$X$7, 0))))</f>
        <v xml:space="preserve"> </v>
      </c>
      <c r="AE404" s="105" t="str">
        <f>IF(AE$253=$A$249, " ", IF($A404=$A$247, " ", INDEX([16]CPIA!$D$9:$X$86, MATCH('PEFA Pull'!$A404, [16]CPIA!$C$9:$C$86, 0), MATCH('PEFA Pull'!AE$253, [16]CPIA!$D$7:$X$7, 0))))</f>
        <v xml:space="preserve"> </v>
      </c>
      <c r="AF404" s="105" t="str">
        <f>IF(AF$253=$A$249, " ", IF($A404=$A$247, " ", INDEX([16]CPIA!$D$9:$X$86, MATCH('PEFA Pull'!$A404, [16]CPIA!$C$9:$C$86, 0), MATCH('PEFA Pull'!AF$253, [16]CPIA!$D$7:$X$7, 0))))</f>
        <v xml:space="preserve"> </v>
      </c>
      <c r="AG404" s="105" t="str">
        <f>IF(AG$253=$A$249, " ", IF($A404=$A$247, " ", INDEX([16]CPIA!$D$9:$X$86, MATCH('PEFA Pull'!$A404, [16]CPIA!$C$9:$C$86, 0), MATCH('PEFA Pull'!AG$253, [16]CPIA!$D$7:$X$7, 0))))</f>
        <v xml:space="preserve"> </v>
      </c>
      <c r="AH404" s="105">
        <f>IF(AH$253=$A$248, " ", IF($A404=$A$247, " ", INDEX(PEFA_number!$C$7:$CK$106, MATCH('PEFA Pull'!AH$253, PEFA_number!$A$7:$A$106,0), MATCH('PEFA Pull'!$A404, PEFA_number!$C$3:$CK$3, 0))))</f>
        <v>2</v>
      </c>
      <c r="AI404" s="105" t="str">
        <f>IF(AI$253=$A$248, " ", IF($A404=$A$247, " ", INDEX(PEFA_number!$C$7:$CK$106, MATCH('PEFA Pull'!AI$253, PEFA_number!$A$7:$A$106,0), MATCH('PEFA Pull'!$A404, PEFA_number!$C$3:$CK$3, 0))))</f>
        <v xml:space="preserve"> </v>
      </c>
      <c r="AJ404" s="105" t="str">
        <f>IF(AJ$253=$A$248, " ", IF($A404=$A$247, " ", INDEX(PEFA_number!$C$7:$CK$106, MATCH('PEFA Pull'!AJ$253, PEFA_number!$A$7:$A$106,0), MATCH('PEFA Pull'!$A404, PEFA_number!$C$3:$CK$3, 0))))</f>
        <v xml:space="preserve"> </v>
      </c>
      <c r="AK404" s="105" t="str">
        <f>IF(AK$253=$A$248, " ", IF($A404=$A$247, " ", INDEX(PEFA_number!$C$7:$CK$106, MATCH('PEFA Pull'!AK$253, PEFA_number!$A$7:$A$106,0), MATCH('PEFA Pull'!$A404, PEFA_number!$C$3:$CK$3, 0))))</f>
        <v xml:space="preserve"> </v>
      </c>
    </row>
    <row r="405" spans="1:37">
      <c r="A405" s="117" t="s">
        <v>151</v>
      </c>
      <c r="B405" s="105" t="e">
        <f>IF(B$253=$A$248, " ", IF($A405=$A$247, " ", INDEX(PEFA_number!$C$7:$CK$106, MATCH('PEFA Pull'!B$253, PEFA_number!$A$7:$A$106,0), MATCH('PEFA Pull'!$A405, PEFA_number!$C$3:$CK$3, 0))))</f>
        <v>#N/A</v>
      </c>
      <c r="C405" s="105" t="e">
        <f>IF(C$253=$A$248, " ", IF($A405=$A$247, " ", INDEX(PEFA_number!$C$7:$CK$106, MATCH('PEFA Pull'!C$253, PEFA_number!$A$7:$A$106,0), MATCH('PEFA Pull'!$A405, PEFA_number!$C$3:$CK$3, 0))))</f>
        <v>#N/A</v>
      </c>
      <c r="D405" s="105" t="e">
        <f>IF(D$253=$A$248, " ", IF($A405=$A$247, " ", INDEX(PEFA_number!$C$7:$CK$106, MATCH('PEFA Pull'!D$253, PEFA_number!$A$7:$A$106,0), MATCH('PEFA Pull'!$A405, PEFA_number!$C$3:$CK$3, 0))))</f>
        <v>#N/A</v>
      </c>
      <c r="E405" s="105" t="e">
        <f>IF(E$253=$A$248, " ", IF($A405=$A$247, " ", INDEX(PEFA_number!$C$7:$CK$106, MATCH('PEFA Pull'!E$253, PEFA_number!$A$7:$A$106,0), MATCH('PEFA Pull'!$A405, PEFA_number!$C$3:$CK$3, 0))))</f>
        <v>#N/A</v>
      </c>
      <c r="F405" s="105" t="e">
        <f>IF(F$253=$A$248, " ", IF($A405=$A$247, " ", INDEX(PEFA_number!$C$7:$CK$106, MATCH('PEFA Pull'!F$253, PEFA_number!$A$7:$A$106,0), MATCH('PEFA Pull'!$A405, PEFA_number!$C$3:$CK$3, 0))))</f>
        <v>#N/A</v>
      </c>
      <c r="G405" s="105" t="str">
        <f>IF(G$253=$A$248, " ", IF($A405=$A$247, " ", INDEX(PEFA_number!$C$7:$CK$106, MATCH('PEFA Pull'!G$253, PEFA_number!$A$7:$A$106,0), MATCH('PEFA Pull'!$A405, PEFA_number!$C$3:$CK$3, 0))))</f>
        <v xml:space="preserve"> </v>
      </c>
      <c r="H405" s="105" t="str">
        <f>IF(H$253=$A$248, " ", IF($A405=$A$247, " ", INDEX(PEFA_number!$C$7:$CK$106, MATCH('PEFA Pull'!H$253, PEFA_number!$A$7:$A$106,0), MATCH('PEFA Pull'!$A405, PEFA_number!$C$3:$CK$3, 0))))</f>
        <v xml:space="preserve"> </v>
      </c>
      <c r="I405" s="105" t="str">
        <f>IF(I$253=$A$248, " ", IF($A405=$A$247, " ", INDEX(PEFA_number!$C$7:$CK$106, MATCH('PEFA Pull'!I$253, PEFA_number!$A$7:$A$106,0), MATCH('PEFA Pull'!$A405, PEFA_number!$C$3:$CK$3, 0))))</f>
        <v xml:space="preserve"> </v>
      </c>
      <c r="J405" s="105" t="str">
        <f>IF(J$253=$A$248, " ", IF($A405=$A$247, " ", INDEX(PEFA_number!$C$7:$CK$106, MATCH('PEFA Pull'!J$253, PEFA_number!$A$7:$A$106,0), MATCH('PEFA Pull'!$A405, PEFA_number!$C$3:$CK$3, 0))))</f>
        <v xml:space="preserve"> </v>
      </c>
      <c r="K405" s="105" t="str">
        <f>IF(K$253=$A$248, " ", IF($A405=$A$247, " ", INDEX(PEFA_number!$C$7:$CK$106, MATCH('PEFA Pull'!K$253, PEFA_number!$A$7:$A$106,0), MATCH('PEFA Pull'!$A405, PEFA_number!$C$3:$CK$3, 0))))</f>
        <v xml:space="preserve"> </v>
      </c>
      <c r="L405" s="105" t="str">
        <f>IF(L$253=$A$248, " ", IF($A405=$A$247, " ", INDEX(PEFA_number!$C$7:$CK$106, MATCH('PEFA Pull'!L$253, PEFA_number!$A$7:$A$106,0), MATCH('PEFA Pull'!$A405, PEFA_number!$C$3:$CK$3, 0))))</f>
        <v xml:space="preserve"> </v>
      </c>
      <c r="M405" s="105" t="str">
        <f>IF(M$253=$A$248, " ", IF($A405=$A$247, " ", INDEX(PEFA_number!$C$7:$CK$106, MATCH('PEFA Pull'!M$253, PEFA_number!$A$7:$A$106,0), MATCH('PEFA Pull'!$A405, PEFA_number!$C$3:$CK$3, 0))))</f>
        <v xml:space="preserve"> </v>
      </c>
      <c r="N405" s="105" t="e">
        <f>IF(N$253=$A$248, " ", IF($A405=$A$247, " ", INDEX(PEFA_number!$C$7:$CK$106, MATCH('PEFA Pull'!N$253, PEFA_number!$A$7:$A$106,0), MATCH('PEFA Pull'!$A405, PEFA_number!$C$3:$CK$3, 0))))</f>
        <v>#N/A</v>
      </c>
      <c r="O405" s="105" t="e">
        <f>IF(O$253=$A$248, " ", IF($A405=$A$247, " ", INDEX(PEFA_number!$C$7:$CK$106, MATCH('PEFA Pull'!O$253, PEFA_number!$A$7:$A$106,0), MATCH('PEFA Pull'!$A405, PEFA_number!$C$3:$CK$3, 0))))</f>
        <v>#N/A</v>
      </c>
      <c r="P405" s="105" t="e">
        <f>IF(P$253=$A$248, " ", IF($A405=$A$247, " ", INDEX(PEFA_number!$C$7:$CK$106, MATCH('PEFA Pull'!P$253, PEFA_number!$A$7:$A$106,0), MATCH('PEFA Pull'!$A405, PEFA_number!$C$3:$CK$3, 0))))</f>
        <v>#N/A</v>
      </c>
      <c r="Q405" s="105" t="e">
        <f>IF(Q$253=$A$248, " ", IF($A405=$A$247, " ", INDEX(PEFA_number!$C$7:$CK$106, MATCH('PEFA Pull'!Q$253, PEFA_number!$A$7:$A$106,0), MATCH('PEFA Pull'!$A405, PEFA_number!$C$3:$CK$3, 0))))</f>
        <v>#N/A</v>
      </c>
      <c r="R405" s="105" t="e">
        <f>IF(R$253=$A$248, " ", IF($A405=$A$247, " ", INDEX(PEFA_number!$C$7:$CK$106, MATCH('PEFA Pull'!R$253, PEFA_number!$A$7:$A$106,0), MATCH('PEFA Pull'!$A405, PEFA_number!$C$3:$CK$3, 0))))</f>
        <v>#N/A</v>
      </c>
      <c r="S405" s="105" t="e">
        <f>IF(S$253=$A$248, " ", IF($A405=$A$247, " ", INDEX(PEFA_number!$C$7:$CK$106, MATCH('PEFA Pull'!S$253, PEFA_number!$A$7:$A$106,0), MATCH('PEFA Pull'!$A405, PEFA_number!$C$3:$CK$3, 0))))</f>
        <v>#N/A</v>
      </c>
      <c r="T405" s="105" t="e">
        <f>IF(T$253=$A$248, " ", IF($A405=$A$247, " ", INDEX(PEFA_number!$C$7:$CK$106, MATCH('PEFA Pull'!T$253, PEFA_number!$A$7:$A$106,0), MATCH('PEFA Pull'!$A405, PEFA_number!$C$3:$CK$3, 0))))</f>
        <v>#N/A</v>
      </c>
      <c r="U405" s="105" t="str">
        <f>IF(U$253=$A$248, " ", IF($A405=$A$247, " ", INDEX(PEFA_number!$C$7:$CK$106, MATCH('PEFA Pull'!U$253, PEFA_number!$A$7:$A$106,0), MATCH('PEFA Pull'!$A405, PEFA_number!$C$3:$CK$3, 0))))</f>
        <v xml:space="preserve"> </v>
      </c>
      <c r="V405" s="105" t="str">
        <f>IF(V$253=$A$248, " ", IF($A405=$A$247, " ", INDEX(PEFA_number!$C$7:$CK$106, MATCH('PEFA Pull'!V$253, PEFA_number!$A$7:$A$106,0), MATCH('PEFA Pull'!$A405, PEFA_number!$C$3:$CK$3, 0))))</f>
        <v xml:space="preserve"> </v>
      </c>
      <c r="W405" s="105" t="str">
        <f>IF(W$253=$A$248, " ", IF($A405=$A$247, " ", INDEX(PEFA_number!$C$7:$CK$106, MATCH('PEFA Pull'!W$253, PEFA_number!$A$7:$A$106,0), MATCH('PEFA Pull'!$A405, PEFA_number!$C$3:$CK$3, 0))))</f>
        <v xml:space="preserve"> </v>
      </c>
      <c r="X405" s="105" t="e">
        <f>IF(X$253=$A$249, " ", IF($A405=$A$247, " ", INDEX([16]CPIA!$D$9:$X$86, MATCH('PEFA Pull'!$A405, [16]CPIA!$C$9:$C$86, 0), MATCH('PEFA Pull'!X$253, [16]CPIA!$D$7:$X$7, 0))))</f>
        <v>#N/A</v>
      </c>
      <c r="Y405" s="105" t="e">
        <f>IF(Y$253=$A$249, " ", IF($A405=$A$247, " ", INDEX([16]CPIA!$D$9:$X$86, MATCH('PEFA Pull'!$A405, [16]CPIA!$C$9:$C$86, 0), MATCH('PEFA Pull'!Y$253, [16]CPIA!$D$7:$X$7, 0))))</f>
        <v>#N/A</v>
      </c>
      <c r="Z405" s="105" t="str">
        <f>IF(Z$253=$A$249, " ", IF($A405=$A$247, " ", INDEX([16]CPIA!$D$9:$X$86, MATCH('PEFA Pull'!$A405, [16]CPIA!$C$9:$C$86, 0), MATCH('PEFA Pull'!Z$253, [16]CPIA!$D$7:$X$7, 0))))</f>
        <v xml:space="preserve"> </v>
      </c>
      <c r="AA405" s="105" t="str">
        <f>IF(AA$253=$A$249, " ", IF($A405=$A$247, " ", INDEX([16]CPIA!$D$9:$X$86, MATCH('PEFA Pull'!$A405, [16]CPIA!$C$9:$C$86, 0), MATCH('PEFA Pull'!AA$253, [16]CPIA!$D$7:$X$7, 0))))</f>
        <v xml:space="preserve"> </v>
      </c>
      <c r="AB405" s="105" t="str">
        <f>IF(AB$253=$A$249, " ", IF($A405=$A$247, " ", INDEX([16]CPIA!$D$9:$X$86, MATCH('PEFA Pull'!$A405, [16]CPIA!$C$9:$C$86, 0), MATCH('PEFA Pull'!AB$253, [16]CPIA!$D$7:$X$7, 0))))</f>
        <v xml:space="preserve"> </v>
      </c>
      <c r="AC405" s="105" t="str">
        <f>IF(AC$253=$A$249, " ", IF($A405=$A$247, " ", INDEX([16]CPIA!$D$9:$X$86, MATCH('PEFA Pull'!$A405, [16]CPIA!$C$9:$C$86, 0), MATCH('PEFA Pull'!AC$253, [16]CPIA!$D$7:$X$7, 0))))</f>
        <v xml:space="preserve"> </v>
      </c>
      <c r="AD405" s="105" t="str">
        <f>IF(AD$253=$A$249, " ", IF($A405=$A$247, " ", INDEX([16]CPIA!$D$9:$X$86, MATCH('PEFA Pull'!$A405, [16]CPIA!$C$9:$C$86, 0), MATCH('PEFA Pull'!AD$253, [16]CPIA!$D$7:$X$7, 0))))</f>
        <v xml:space="preserve"> </v>
      </c>
      <c r="AE405" s="105" t="str">
        <f>IF(AE$253=$A$249, " ", IF($A405=$A$247, " ", INDEX([16]CPIA!$D$9:$X$86, MATCH('PEFA Pull'!$A405, [16]CPIA!$C$9:$C$86, 0), MATCH('PEFA Pull'!AE$253, [16]CPIA!$D$7:$X$7, 0))))</f>
        <v xml:space="preserve"> </v>
      </c>
      <c r="AF405" s="105" t="str">
        <f>IF(AF$253=$A$249, " ", IF($A405=$A$247, " ", INDEX([16]CPIA!$D$9:$X$86, MATCH('PEFA Pull'!$A405, [16]CPIA!$C$9:$C$86, 0), MATCH('PEFA Pull'!AF$253, [16]CPIA!$D$7:$X$7, 0))))</f>
        <v xml:space="preserve"> </v>
      </c>
      <c r="AG405" s="105" t="str">
        <f>IF(AG$253=$A$249, " ", IF($A405=$A$247, " ", INDEX([16]CPIA!$D$9:$X$86, MATCH('PEFA Pull'!$A405, [16]CPIA!$C$9:$C$86, 0), MATCH('PEFA Pull'!AG$253, [16]CPIA!$D$7:$X$7, 0))))</f>
        <v xml:space="preserve"> </v>
      </c>
      <c r="AH405" s="105" t="e">
        <f>IF(AH$253=$A$248, " ", IF($A405=$A$247, " ", INDEX(PEFA_number!$C$7:$CK$106, MATCH('PEFA Pull'!AH$253, PEFA_number!$A$7:$A$106,0), MATCH('PEFA Pull'!$A405, PEFA_number!$C$3:$CK$3, 0))))</f>
        <v>#N/A</v>
      </c>
      <c r="AI405" s="105" t="str">
        <f>IF(AI$253=$A$248, " ", IF($A405=$A$247, " ", INDEX(PEFA_number!$C$7:$CK$106, MATCH('PEFA Pull'!AI$253, PEFA_number!$A$7:$A$106,0), MATCH('PEFA Pull'!$A405, PEFA_number!$C$3:$CK$3, 0))))</f>
        <v xml:space="preserve"> </v>
      </c>
      <c r="AJ405" s="105" t="str">
        <f>IF(AJ$253=$A$248, " ", IF($A405=$A$247, " ", INDEX(PEFA_number!$C$7:$CK$106, MATCH('PEFA Pull'!AJ$253, PEFA_number!$A$7:$A$106,0), MATCH('PEFA Pull'!$A405, PEFA_number!$C$3:$CK$3, 0))))</f>
        <v xml:space="preserve"> </v>
      </c>
      <c r="AK405" s="105" t="str">
        <f>IF(AK$253=$A$248, " ", IF($A405=$A$247, " ", INDEX(PEFA_number!$C$7:$CK$106, MATCH('PEFA Pull'!AK$253, PEFA_number!$A$7:$A$106,0), MATCH('PEFA Pull'!$A405, PEFA_number!$C$3:$CK$3, 0))))</f>
        <v xml:space="preserve"> </v>
      </c>
    </row>
    <row r="406" spans="1:37">
      <c r="A406" s="117" t="s">
        <v>152</v>
      </c>
      <c r="B406" s="105">
        <f>IF(B$253=$A$248, " ", IF($A406=$A$247, " ", INDEX(PEFA_number!$C$7:$CK$106, MATCH('PEFA Pull'!B$253, PEFA_number!$A$7:$A$106,0), MATCH('PEFA Pull'!$A406, PEFA_number!$C$3:$CK$3, 0))))</f>
        <v>3</v>
      </c>
      <c r="C406" s="105">
        <f>IF(C$253=$A$248, " ", IF($A406=$A$247, " ", INDEX(PEFA_number!$C$7:$CK$106, MATCH('PEFA Pull'!C$253, PEFA_number!$A$7:$A$106,0), MATCH('PEFA Pull'!$A406, PEFA_number!$C$3:$CK$3, 0))))</f>
        <v>3</v>
      </c>
      <c r="D406" s="105">
        <f>IF(D$253=$A$248, " ", IF($A406=$A$247, " ", INDEX(PEFA_number!$C$7:$CK$106, MATCH('PEFA Pull'!D$253, PEFA_number!$A$7:$A$106,0), MATCH('PEFA Pull'!$A406, PEFA_number!$C$3:$CK$3, 0))))</f>
        <v>4</v>
      </c>
      <c r="E406" s="105">
        <f>IF(E$253=$A$248, " ", IF($A406=$A$247, " ", INDEX(PEFA_number!$C$7:$CK$106, MATCH('PEFA Pull'!E$253, PEFA_number!$A$7:$A$106,0), MATCH('PEFA Pull'!$A406, PEFA_number!$C$3:$CK$3, 0))))</f>
        <v>1</v>
      </c>
      <c r="F406" s="105">
        <f>IF(F$253=$A$248, " ", IF($A406=$A$247, " ", INDEX(PEFA_number!$C$7:$CK$106, MATCH('PEFA Pull'!F$253, PEFA_number!$A$7:$A$106,0), MATCH('PEFA Pull'!$A406, PEFA_number!$C$3:$CK$3, 0))))</f>
        <v>2</v>
      </c>
      <c r="G406" s="105" t="str">
        <f>IF(G$253=$A$248, " ", IF($A406=$A$247, " ", INDEX(PEFA_number!$C$7:$CK$106, MATCH('PEFA Pull'!G$253, PEFA_number!$A$7:$A$106,0), MATCH('PEFA Pull'!$A406, PEFA_number!$C$3:$CK$3, 0))))</f>
        <v xml:space="preserve"> </v>
      </c>
      <c r="H406" s="105" t="str">
        <f>IF(H$253=$A$248, " ", IF($A406=$A$247, " ", INDEX(PEFA_number!$C$7:$CK$106, MATCH('PEFA Pull'!H$253, PEFA_number!$A$7:$A$106,0), MATCH('PEFA Pull'!$A406, PEFA_number!$C$3:$CK$3, 0))))</f>
        <v xml:space="preserve"> </v>
      </c>
      <c r="I406" s="105" t="str">
        <f>IF(I$253=$A$248, " ", IF($A406=$A$247, " ", INDEX(PEFA_number!$C$7:$CK$106, MATCH('PEFA Pull'!I$253, PEFA_number!$A$7:$A$106,0), MATCH('PEFA Pull'!$A406, PEFA_number!$C$3:$CK$3, 0))))</f>
        <v xml:space="preserve"> </v>
      </c>
      <c r="J406" s="105" t="str">
        <f>IF(J$253=$A$248, " ", IF($A406=$A$247, " ", INDEX(PEFA_number!$C$7:$CK$106, MATCH('PEFA Pull'!J$253, PEFA_number!$A$7:$A$106,0), MATCH('PEFA Pull'!$A406, PEFA_number!$C$3:$CK$3, 0))))</f>
        <v xml:space="preserve"> </v>
      </c>
      <c r="K406" s="105" t="str">
        <f>IF(K$253=$A$248, " ", IF($A406=$A$247, " ", INDEX(PEFA_number!$C$7:$CK$106, MATCH('PEFA Pull'!K$253, PEFA_number!$A$7:$A$106,0), MATCH('PEFA Pull'!$A406, PEFA_number!$C$3:$CK$3, 0))))</f>
        <v xml:space="preserve"> </v>
      </c>
      <c r="L406" s="105" t="str">
        <f>IF(L$253=$A$248, " ", IF($A406=$A$247, " ", INDEX(PEFA_number!$C$7:$CK$106, MATCH('PEFA Pull'!L$253, PEFA_number!$A$7:$A$106,0), MATCH('PEFA Pull'!$A406, PEFA_number!$C$3:$CK$3, 0))))</f>
        <v xml:space="preserve"> </v>
      </c>
      <c r="M406" s="105" t="str">
        <f>IF(M$253=$A$248, " ", IF($A406=$A$247, " ", INDEX(PEFA_number!$C$7:$CK$106, MATCH('PEFA Pull'!M$253, PEFA_number!$A$7:$A$106,0), MATCH('PEFA Pull'!$A406, PEFA_number!$C$3:$CK$3, 0))))</f>
        <v xml:space="preserve"> </v>
      </c>
      <c r="N406" s="105">
        <f>IF(N$253=$A$248, " ", IF($A406=$A$247, " ", INDEX(PEFA_number!$C$7:$CK$106, MATCH('PEFA Pull'!N$253, PEFA_number!$A$7:$A$106,0), MATCH('PEFA Pull'!$A406, PEFA_number!$C$3:$CK$3, 0))))</f>
        <v>4</v>
      </c>
      <c r="O406" s="105">
        <f>IF(O$253=$A$248, " ", IF($A406=$A$247, " ", INDEX(PEFA_number!$C$7:$CK$106, MATCH('PEFA Pull'!O$253, PEFA_number!$A$7:$A$106,0), MATCH('PEFA Pull'!$A406, PEFA_number!$C$3:$CK$3, 0))))</f>
        <v>4</v>
      </c>
      <c r="P406" s="105">
        <f>IF(P$253=$A$248, " ", IF($A406=$A$247, " ", INDEX(PEFA_number!$C$7:$CK$106, MATCH('PEFA Pull'!P$253, PEFA_number!$A$7:$A$106,0), MATCH('PEFA Pull'!$A406, PEFA_number!$C$3:$CK$3, 0))))</f>
        <v>3</v>
      </c>
      <c r="Q406" s="105">
        <f>IF(Q$253=$A$248, " ", IF($A406=$A$247, " ", INDEX(PEFA_number!$C$7:$CK$106, MATCH('PEFA Pull'!Q$253, PEFA_number!$A$7:$A$106,0), MATCH('PEFA Pull'!$A406, PEFA_number!$C$3:$CK$3, 0))))</f>
        <v>3</v>
      </c>
      <c r="R406" s="105">
        <f>IF(R$253=$A$248, " ", IF($A406=$A$247, " ", INDEX(PEFA_number!$C$7:$CK$106, MATCH('PEFA Pull'!R$253, PEFA_number!$A$7:$A$106,0), MATCH('PEFA Pull'!$A406, PEFA_number!$C$3:$CK$3, 0))))</f>
        <v>2</v>
      </c>
      <c r="S406" s="105">
        <f>IF(S$253=$A$248, " ", IF($A406=$A$247, " ", INDEX(PEFA_number!$C$7:$CK$106, MATCH('PEFA Pull'!S$253, PEFA_number!$A$7:$A$106,0), MATCH('PEFA Pull'!$A406, PEFA_number!$C$3:$CK$3, 0))))</f>
        <v>4</v>
      </c>
      <c r="T406" s="105">
        <f>IF(T$253=$A$248, " ", IF($A406=$A$247, " ", INDEX(PEFA_number!$C$7:$CK$106, MATCH('PEFA Pull'!T$253, PEFA_number!$A$7:$A$106,0), MATCH('PEFA Pull'!$A406, PEFA_number!$C$3:$CK$3, 0))))</f>
        <v>3</v>
      </c>
      <c r="U406" s="105" t="str">
        <f>IF(U$253=$A$248, " ", IF($A406=$A$247, " ", INDEX(PEFA_number!$C$7:$CK$106, MATCH('PEFA Pull'!U$253, PEFA_number!$A$7:$A$106,0), MATCH('PEFA Pull'!$A406, PEFA_number!$C$3:$CK$3, 0))))</f>
        <v xml:space="preserve"> </v>
      </c>
      <c r="V406" s="105" t="str">
        <f>IF(V$253=$A$248, " ", IF($A406=$A$247, " ", INDEX(PEFA_number!$C$7:$CK$106, MATCH('PEFA Pull'!V$253, PEFA_number!$A$7:$A$106,0), MATCH('PEFA Pull'!$A406, PEFA_number!$C$3:$CK$3, 0))))</f>
        <v xml:space="preserve"> </v>
      </c>
      <c r="W406" s="105" t="str">
        <f>IF(W$253=$A$248, " ", IF($A406=$A$247, " ", INDEX(PEFA_number!$C$7:$CK$106, MATCH('PEFA Pull'!W$253, PEFA_number!$A$7:$A$106,0), MATCH('PEFA Pull'!$A406, PEFA_number!$C$3:$CK$3, 0))))</f>
        <v xml:space="preserve"> </v>
      </c>
      <c r="X406" s="105" t="e">
        <f>IF(X$253=$A$249, " ", IF($A406=$A$247, " ", INDEX([16]CPIA!$D$9:$X$86, MATCH('PEFA Pull'!$A406, [16]CPIA!$C$9:$C$86, 0), MATCH('PEFA Pull'!X$253, [16]CPIA!$D$7:$X$7, 0))))</f>
        <v>#N/A</v>
      </c>
      <c r="Y406" s="105" t="e">
        <f>IF(Y$253=$A$249, " ", IF($A406=$A$247, " ", INDEX([16]CPIA!$D$9:$X$86, MATCH('PEFA Pull'!$A406, [16]CPIA!$C$9:$C$86, 0), MATCH('PEFA Pull'!Y$253, [16]CPIA!$D$7:$X$7, 0))))</f>
        <v>#N/A</v>
      </c>
      <c r="Z406" s="105" t="str">
        <f>IF(Z$253=$A$249, " ", IF($A406=$A$247, " ", INDEX([16]CPIA!$D$9:$X$86, MATCH('PEFA Pull'!$A406, [16]CPIA!$C$9:$C$86, 0), MATCH('PEFA Pull'!Z$253, [16]CPIA!$D$7:$X$7, 0))))</f>
        <v xml:space="preserve"> </v>
      </c>
      <c r="AA406" s="105" t="str">
        <f>IF(AA$253=$A$249, " ", IF($A406=$A$247, " ", INDEX([16]CPIA!$D$9:$X$86, MATCH('PEFA Pull'!$A406, [16]CPIA!$C$9:$C$86, 0), MATCH('PEFA Pull'!AA$253, [16]CPIA!$D$7:$X$7, 0))))</f>
        <v xml:space="preserve"> </v>
      </c>
      <c r="AB406" s="105" t="str">
        <f>IF(AB$253=$A$249, " ", IF($A406=$A$247, " ", INDEX([16]CPIA!$D$9:$X$86, MATCH('PEFA Pull'!$A406, [16]CPIA!$C$9:$C$86, 0), MATCH('PEFA Pull'!AB$253, [16]CPIA!$D$7:$X$7, 0))))</f>
        <v xml:space="preserve"> </v>
      </c>
      <c r="AC406" s="105" t="str">
        <f>IF(AC$253=$A$249, " ", IF($A406=$A$247, " ", INDEX([16]CPIA!$D$9:$X$86, MATCH('PEFA Pull'!$A406, [16]CPIA!$C$9:$C$86, 0), MATCH('PEFA Pull'!AC$253, [16]CPIA!$D$7:$X$7, 0))))</f>
        <v xml:space="preserve"> </v>
      </c>
      <c r="AD406" s="105" t="str">
        <f>IF(AD$253=$A$249, " ", IF($A406=$A$247, " ", INDEX([16]CPIA!$D$9:$X$86, MATCH('PEFA Pull'!$A406, [16]CPIA!$C$9:$C$86, 0), MATCH('PEFA Pull'!AD$253, [16]CPIA!$D$7:$X$7, 0))))</f>
        <v xml:space="preserve"> </v>
      </c>
      <c r="AE406" s="105" t="str">
        <f>IF(AE$253=$A$249, " ", IF($A406=$A$247, " ", INDEX([16]CPIA!$D$9:$X$86, MATCH('PEFA Pull'!$A406, [16]CPIA!$C$9:$C$86, 0), MATCH('PEFA Pull'!AE$253, [16]CPIA!$D$7:$X$7, 0))))</f>
        <v xml:space="preserve"> </v>
      </c>
      <c r="AF406" s="105" t="str">
        <f>IF(AF$253=$A$249, " ", IF($A406=$A$247, " ", INDEX([16]CPIA!$D$9:$X$86, MATCH('PEFA Pull'!$A406, [16]CPIA!$C$9:$C$86, 0), MATCH('PEFA Pull'!AF$253, [16]CPIA!$D$7:$X$7, 0))))</f>
        <v xml:space="preserve"> </v>
      </c>
      <c r="AG406" s="105" t="str">
        <f>IF(AG$253=$A$249, " ", IF($A406=$A$247, " ", INDEX([16]CPIA!$D$9:$X$86, MATCH('PEFA Pull'!$A406, [16]CPIA!$C$9:$C$86, 0), MATCH('PEFA Pull'!AG$253, [16]CPIA!$D$7:$X$7, 0))))</f>
        <v xml:space="preserve"> </v>
      </c>
      <c r="AH406" s="105">
        <f>IF(AH$253=$A$248, " ", IF($A406=$A$247, " ", INDEX(PEFA_number!$C$7:$CK$106, MATCH('PEFA Pull'!AH$253, PEFA_number!$A$7:$A$106,0), MATCH('PEFA Pull'!$A406, PEFA_number!$C$3:$CK$3, 0))))</f>
        <v>4</v>
      </c>
      <c r="AI406" s="105" t="str">
        <f>IF(AI$253=$A$248, " ", IF($A406=$A$247, " ", INDEX(PEFA_number!$C$7:$CK$106, MATCH('PEFA Pull'!AI$253, PEFA_number!$A$7:$A$106,0), MATCH('PEFA Pull'!$A406, PEFA_number!$C$3:$CK$3, 0))))</f>
        <v xml:space="preserve"> </v>
      </c>
      <c r="AJ406" s="105" t="str">
        <f>IF(AJ$253=$A$248, " ", IF($A406=$A$247, " ", INDEX(PEFA_number!$C$7:$CK$106, MATCH('PEFA Pull'!AJ$253, PEFA_number!$A$7:$A$106,0), MATCH('PEFA Pull'!$A406, PEFA_number!$C$3:$CK$3, 0))))</f>
        <v xml:space="preserve"> </v>
      </c>
      <c r="AK406" s="105" t="str">
        <f>IF(AK$253=$A$248, " ", IF($A406=$A$247, " ", INDEX(PEFA_number!$C$7:$CK$106, MATCH('PEFA Pull'!AK$253, PEFA_number!$A$7:$A$106,0), MATCH('PEFA Pull'!$A406, PEFA_number!$C$3:$CK$3, 0))))</f>
        <v xml:space="preserve"> </v>
      </c>
    </row>
    <row r="407" spans="1:37">
      <c r="A407" s="117" t="s">
        <v>153</v>
      </c>
      <c r="B407" s="105" t="e">
        <f>IF(B$253=$A$248, " ", IF($A407=$A$247, " ", INDEX(PEFA_number!$C$7:$CK$106, MATCH('PEFA Pull'!B$253, PEFA_number!$A$7:$A$106,0), MATCH('PEFA Pull'!$A407, PEFA_number!$C$3:$CK$3, 0))))</f>
        <v>#N/A</v>
      </c>
      <c r="C407" s="105" t="e">
        <f>IF(C$253=$A$248, " ", IF($A407=$A$247, " ", INDEX(PEFA_number!$C$7:$CK$106, MATCH('PEFA Pull'!C$253, PEFA_number!$A$7:$A$106,0), MATCH('PEFA Pull'!$A407, PEFA_number!$C$3:$CK$3, 0))))</f>
        <v>#N/A</v>
      </c>
      <c r="D407" s="105" t="e">
        <f>IF(D$253=$A$248, " ", IF($A407=$A$247, " ", INDEX(PEFA_number!$C$7:$CK$106, MATCH('PEFA Pull'!D$253, PEFA_number!$A$7:$A$106,0), MATCH('PEFA Pull'!$A407, PEFA_number!$C$3:$CK$3, 0))))</f>
        <v>#N/A</v>
      </c>
      <c r="E407" s="105" t="e">
        <f>IF(E$253=$A$248, " ", IF($A407=$A$247, " ", INDEX(PEFA_number!$C$7:$CK$106, MATCH('PEFA Pull'!E$253, PEFA_number!$A$7:$A$106,0), MATCH('PEFA Pull'!$A407, PEFA_number!$C$3:$CK$3, 0))))</f>
        <v>#N/A</v>
      </c>
      <c r="F407" s="105" t="e">
        <f>IF(F$253=$A$248, " ", IF($A407=$A$247, " ", INDEX(PEFA_number!$C$7:$CK$106, MATCH('PEFA Pull'!F$253, PEFA_number!$A$7:$A$106,0), MATCH('PEFA Pull'!$A407, PEFA_number!$C$3:$CK$3, 0))))</f>
        <v>#N/A</v>
      </c>
      <c r="G407" s="105" t="str">
        <f>IF(G$253=$A$248, " ", IF($A407=$A$247, " ", INDEX(PEFA_number!$C$7:$CK$106, MATCH('PEFA Pull'!G$253, PEFA_number!$A$7:$A$106,0), MATCH('PEFA Pull'!$A407, PEFA_number!$C$3:$CK$3, 0))))</f>
        <v xml:space="preserve"> </v>
      </c>
      <c r="H407" s="105" t="str">
        <f>IF(H$253=$A$248, " ", IF($A407=$A$247, " ", INDEX(PEFA_number!$C$7:$CK$106, MATCH('PEFA Pull'!H$253, PEFA_number!$A$7:$A$106,0), MATCH('PEFA Pull'!$A407, PEFA_number!$C$3:$CK$3, 0))))</f>
        <v xml:space="preserve"> </v>
      </c>
      <c r="I407" s="105" t="str">
        <f>IF(I$253=$A$248, " ", IF($A407=$A$247, " ", INDEX(PEFA_number!$C$7:$CK$106, MATCH('PEFA Pull'!I$253, PEFA_number!$A$7:$A$106,0), MATCH('PEFA Pull'!$A407, PEFA_number!$C$3:$CK$3, 0))))</f>
        <v xml:space="preserve"> </v>
      </c>
      <c r="J407" s="105" t="str">
        <f>IF(J$253=$A$248, " ", IF($A407=$A$247, " ", INDEX(PEFA_number!$C$7:$CK$106, MATCH('PEFA Pull'!J$253, PEFA_number!$A$7:$A$106,0), MATCH('PEFA Pull'!$A407, PEFA_number!$C$3:$CK$3, 0))))</f>
        <v xml:space="preserve"> </v>
      </c>
      <c r="K407" s="105" t="str">
        <f>IF(K$253=$A$248, " ", IF($A407=$A$247, " ", INDEX(PEFA_number!$C$7:$CK$106, MATCH('PEFA Pull'!K$253, PEFA_number!$A$7:$A$106,0), MATCH('PEFA Pull'!$A407, PEFA_number!$C$3:$CK$3, 0))))</f>
        <v xml:space="preserve"> </v>
      </c>
      <c r="L407" s="105" t="str">
        <f>IF(L$253=$A$248, " ", IF($A407=$A$247, " ", INDEX(PEFA_number!$C$7:$CK$106, MATCH('PEFA Pull'!L$253, PEFA_number!$A$7:$A$106,0), MATCH('PEFA Pull'!$A407, PEFA_number!$C$3:$CK$3, 0))))</f>
        <v xml:space="preserve"> </v>
      </c>
      <c r="M407" s="105" t="str">
        <f>IF(M$253=$A$248, " ", IF($A407=$A$247, " ", INDEX(PEFA_number!$C$7:$CK$106, MATCH('PEFA Pull'!M$253, PEFA_number!$A$7:$A$106,0), MATCH('PEFA Pull'!$A407, PEFA_number!$C$3:$CK$3, 0))))</f>
        <v xml:space="preserve"> </v>
      </c>
      <c r="N407" s="105" t="e">
        <f>IF(N$253=$A$248, " ", IF($A407=$A$247, " ", INDEX(PEFA_number!$C$7:$CK$106, MATCH('PEFA Pull'!N$253, PEFA_number!$A$7:$A$106,0), MATCH('PEFA Pull'!$A407, PEFA_number!$C$3:$CK$3, 0))))</f>
        <v>#N/A</v>
      </c>
      <c r="O407" s="105" t="e">
        <f>IF(O$253=$A$248, " ", IF($A407=$A$247, " ", INDEX(PEFA_number!$C$7:$CK$106, MATCH('PEFA Pull'!O$253, PEFA_number!$A$7:$A$106,0), MATCH('PEFA Pull'!$A407, PEFA_number!$C$3:$CK$3, 0))))</f>
        <v>#N/A</v>
      </c>
      <c r="P407" s="105" t="e">
        <f>IF(P$253=$A$248, " ", IF($A407=$A$247, " ", INDEX(PEFA_number!$C$7:$CK$106, MATCH('PEFA Pull'!P$253, PEFA_number!$A$7:$A$106,0), MATCH('PEFA Pull'!$A407, PEFA_number!$C$3:$CK$3, 0))))</f>
        <v>#N/A</v>
      </c>
      <c r="Q407" s="105" t="e">
        <f>IF(Q$253=$A$248, " ", IF($A407=$A$247, " ", INDEX(PEFA_number!$C$7:$CK$106, MATCH('PEFA Pull'!Q$253, PEFA_number!$A$7:$A$106,0), MATCH('PEFA Pull'!$A407, PEFA_number!$C$3:$CK$3, 0))))</f>
        <v>#N/A</v>
      </c>
      <c r="R407" s="105" t="e">
        <f>IF(R$253=$A$248, " ", IF($A407=$A$247, " ", INDEX(PEFA_number!$C$7:$CK$106, MATCH('PEFA Pull'!R$253, PEFA_number!$A$7:$A$106,0), MATCH('PEFA Pull'!$A407, PEFA_number!$C$3:$CK$3, 0))))</f>
        <v>#N/A</v>
      </c>
      <c r="S407" s="105" t="e">
        <f>IF(S$253=$A$248, " ", IF($A407=$A$247, " ", INDEX(PEFA_number!$C$7:$CK$106, MATCH('PEFA Pull'!S$253, PEFA_number!$A$7:$A$106,0), MATCH('PEFA Pull'!$A407, PEFA_number!$C$3:$CK$3, 0))))</f>
        <v>#N/A</v>
      </c>
      <c r="T407" s="105" t="e">
        <f>IF(T$253=$A$248, " ", IF($A407=$A$247, " ", INDEX(PEFA_number!$C$7:$CK$106, MATCH('PEFA Pull'!T$253, PEFA_number!$A$7:$A$106,0), MATCH('PEFA Pull'!$A407, PEFA_number!$C$3:$CK$3, 0))))</f>
        <v>#N/A</v>
      </c>
      <c r="U407" s="105" t="str">
        <f>IF(U$253=$A$248, " ", IF($A407=$A$247, " ", INDEX(PEFA_number!$C$7:$CK$106, MATCH('PEFA Pull'!U$253, PEFA_number!$A$7:$A$106,0), MATCH('PEFA Pull'!$A407, PEFA_number!$C$3:$CK$3, 0))))</f>
        <v xml:space="preserve"> </v>
      </c>
      <c r="V407" s="105" t="str">
        <f>IF(V$253=$A$248, " ", IF($A407=$A$247, " ", INDEX(PEFA_number!$C$7:$CK$106, MATCH('PEFA Pull'!V$253, PEFA_number!$A$7:$A$106,0), MATCH('PEFA Pull'!$A407, PEFA_number!$C$3:$CK$3, 0))))</f>
        <v xml:space="preserve"> </v>
      </c>
      <c r="W407" s="105" t="str">
        <f>IF(W$253=$A$248, " ", IF($A407=$A$247, " ", INDEX(PEFA_number!$C$7:$CK$106, MATCH('PEFA Pull'!W$253, PEFA_number!$A$7:$A$106,0), MATCH('PEFA Pull'!$A407, PEFA_number!$C$3:$CK$3, 0))))</f>
        <v xml:space="preserve"> </v>
      </c>
      <c r="X407" s="105" t="e">
        <f>IF(X$253=$A$249, " ", IF($A407=$A$247, " ", INDEX([16]CPIA!$D$9:$X$86, MATCH('PEFA Pull'!$A407, [16]CPIA!$C$9:$C$86, 0), MATCH('PEFA Pull'!X$253, [16]CPIA!$D$7:$X$7, 0))))</f>
        <v>#N/A</v>
      </c>
      <c r="Y407" s="105" t="e">
        <f>IF(Y$253=$A$249, " ", IF($A407=$A$247, " ", INDEX([16]CPIA!$D$9:$X$86, MATCH('PEFA Pull'!$A407, [16]CPIA!$C$9:$C$86, 0), MATCH('PEFA Pull'!Y$253, [16]CPIA!$D$7:$X$7, 0))))</f>
        <v>#N/A</v>
      </c>
      <c r="Z407" s="105" t="str">
        <f>IF(Z$253=$A$249, " ", IF($A407=$A$247, " ", INDEX([16]CPIA!$D$9:$X$86, MATCH('PEFA Pull'!$A407, [16]CPIA!$C$9:$C$86, 0), MATCH('PEFA Pull'!Z$253, [16]CPIA!$D$7:$X$7, 0))))</f>
        <v xml:space="preserve"> </v>
      </c>
      <c r="AA407" s="105" t="str">
        <f>IF(AA$253=$A$249, " ", IF($A407=$A$247, " ", INDEX([16]CPIA!$D$9:$X$86, MATCH('PEFA Pull'!$A407, [16]CPIA!$C$9:$C$86, 0), MATCH('PEFA Pull'!AA$253, [16]CPIA!$D$7:$X$7, 0))))</f>
        <v xml:space="preserve"> </v>
      </c>
      <c r="AB407" s="105" t="str">
        <f>IF(AB$253=$A$249, " ", IF($A407=$A$247, " ", INDEX([16]CPIA!$D$9:$X$86, MATCH('PEFA Pull'!$A407, [16]CPIA!$C$9:$C$86, 0), MATCH('PEFA Pull'!AB$253, [16]CPIA!$D$7:$X$7, 0))))</f>
        <v xml:space="preserve"> </v>
      </c>
      <c r="AC407" s="105" t="str">
        <f>IF(AC$253=$A$249, " ", IF($A407=$A$247, " ", INDEX([16]CPIA!$D$9:$X$86, MATCH('PEFA Pull'!$A407, [16]CPIA!$C$9:$C$86, 0), MATCH('PEFA Pull'!AC$253, [16]CPIA!$D$7:$X$7, 0))))</f>
        <v xml:space="preserve"> </v>
      </c>
      <c r="AD407" s="105" t="str">
        <f>IF(AD$253=$A$249, " ", IF($A407=$A$247, " ", INDEX([16]CPIA!$D$9:$X$86, MATCH('PEFA Pull'!$A407, [16]CPIA!$C$9:$C$86, 0), MATCH('PEFA Pull'!AD$253, [16]CPIA!$D$7:$X$7, 0))))</f>
        <v xml:space="preserve"> </v>
      </c>
      <c r="AE407" s="105" t="str">
        <f>IF(AE$253=$A$249, " ", IF($A407=$A$247, " ", INDEX([16]CPIA!$D$9:$X$86, MATCH('PEFA Pull'!$A407, [16]CPIA!$C$9:$C$86, 0), MATCH('PEFA Pull'!AE$253, [16]CPIA!$D$7:$X$7, 0))))</f>
        <v xml:space="preserve"> </v>
      </c>
      <c r="AF407" s="105" t="str">
        <f>IF(AF$253=$A$249, " ", IF($A407=$A$247, " ", INDEX([16]CPIA!$D$9:$X$86, MATCH('PEFA Pull'!$A407, [16]CPIA!$C$9:$C$86, 0), MATCH('PEFA Pull'!AF$253, [16]CPIA!$D$7:$X$7, 0))))</f>
        <v xml:space="preserve"> </v>
      </c>
      <c r="AG407" s="105" t="str">
        <f>IF(AG$253=$A$249, " ", IF($A407=$A$247, " ", INDEX([16]CPIA!$D$9:$X$86, MATCH('PEFA Pull'!$A407, [16]CPIA!$C$9:$C$86, 0), MATCH('PEFA Pull'!AG$253, [16]CPIA!$D$7:$X$7, 0))))</f>
        <v xml:space="preserve"> </v>
      </c>
      <c r="AH407" s="105" t="e">
        <f>IF(AH$253=$A$248, " ", IF($A407=$A$247, " ", INDEX(PEFA_number!$C$7:$CK$106, MATCH('PEFA Pull'!AH$253, PEFA_number!$A$7:$A$106,0), MATCH('PEFA Pull'!$A407, PEFA_number!$C$3:$CK$3, 0))))</f>
        <v>#N/A</v>
      </c>
      <c r="AI407" s="105" t="str">
        <f>IF(AI$253=$A$248, " ", IF($A407=$A$247, " ", INDEX(PEFA_number!$C$7:$CK$106, MATCH('PEFA Pull'!AI$253, PEFA_number!$A$7:$A$106,0), MATCH('PEFA Pull'!$A407, PEFA_number!$C$3:$CK$3, 0))))</f>
        <v xml:space="preserve"> </v>
      </c>
      <c r="AJ407" s="105" t="str">
        <f>IF(AJ$253=$A$248, " ", IF($A407=$A$247, " ", INDEX(PEFA_number!$C$7:$CK$106, MATCH('PEFA Pull'!AJ$253, PEFA_number!$A$7:$A$106,0), MATCH('PEFA Pull'!$A407, PEFA_number!$C$3:$CK$3, 0))))</f>
        <v xml:space="preserve"> </v>
      </c>
      <c r="AK407" s="105" t="str">
        <f>IF(AK$253=$A$248, " ", IF($A407=$A$247, " ", INDEX(PEFA_number!$C$7:$CK$106, MATCH('PEFA Pull'!AK$253, PEFA_number!$A$7:$A$106,0), MATCH('PEFA Pull'!$A407, PEFA_number!$C$3:$CK$3, 0))))</f>
        <v xml:space="preserve"> </v>
      </c>
    </row>
    <row r="408" spans="1:37">
      <c r="A408" s="117" t="s">
        <v>154</v>
      </c>
      <c r="B408" s="105" t="e">
        <f>IF(B$253=$A$248, " ", IF($A408=$A$247, " ", INDEX(PEFA_number!$C$7:$CK$106, MATCH('PEFA Pull'!B$253, PEFA_number!$A$7:$A$106,0), MATCH('PEFA Pull'!$A408, PEFA_number!$C$3:$CK$3, 0))))</f>
        <v>#N/A</v>
      </c>
      <c r="C408" s="105" t="e">
        <f>IF(C$253=$A$248, " ", IF($A408=$A$247, " ", INDEX(PEFA_number!$C$7:$CK$106, MATCH('PEFA Pull'!C$253, PEFA_number!$A$7:$A$106,0), MATCH('PEFA Pull'!$A408, PEFA_number!$C$3:$CK$3, 0))))</f>
        <v>#N/A</v>
      </c>
      <c r="D408" s="105" t="e">
        <f>IF(D$253=$A$248, " ", IF($A408=$A$247, " ", INDEX(PEFA_number!$C$7:$CK$106, MATCH('PEFA Pull'!D$253, PEFA_number!$A$7:$A$106,0), MATCH('PEFA Pull'!$A408, PEFA_number!$C$3:$CK$3, 0))))</f>
        <v>#N/A</v>
      </c>
      <c r="E408" s="105" t="e">
        <f>IF(E$253=$A$248, " ", IF($A408=$A$247, " ", INDEX(PEFA_number!$C$7:$CK$106, MATCH('PEFA Pull'!E$253, PEFA_number!$A$7:$A$106,0), MATCH('PEFA Pull'!$A408, PEFA_number!$C$3:$CK$3, 0))))</f>
        <v>#N/A</v>
      </c>
      <c r="F408" s="105" t="e">
        <f>IF(F$253=$A$248, " ", IF($A408=$A$247, " ", INDEX(PEFA_number!$C$7:$CK$106, MATCH('PEFA Pull'!F$253, PEFA_number!$A$7:$A$106,0), MATCH('PEFA Pull'!$A408, PEFA_number!$C$3:$CK$3, 0))))</f>
        <v>#N/A</v>
      </c>
      <c r="G408" s="105" t="str">
        <f>IF(G$253=$A$248, " ", IF($A408=$A$247, " ", INDEX(PEFA_number!$C$7:$CK$106, MATCH('PEFA Pull'!G$253, PEFA_number!$A$7:$A$106,0), MATCH('PEFA Pull'!$A408, PEFA_number!$C$3:$CK$3, 0))))</f>
        <v xml:space="preserve"> </v>
      </c>
      <c r="H408" s="105" t="str">
        <f>IF(H$253=$A$248, " ", IF($A408=$A$247, " ", INDEX(PEFA_number!$C$7:$CK$106, MATCH('PEFA Pull'!H$253, PEFA_number!$A$7:$A$106,0), MATCH('PEFA Pull'!$A408, PEFA_number!$C$3:$CK$3, 0))))</f>
        <v xml:space="preserve"> </v>
      </c>
      <c r="I408" s="105" t="str">
        <f>IF(I$253=$A$248, " ", IF($A408=$A$247, " ", INDEX(PEFA_number!$C$7:$CK$106, MATCH('PEFA Pull'!I$253, PEFA_number!$A$7:$A$106,0), MATCH('PEFA Pull'!$A408, PEFA_number!$C$3:$CK$3, 0))))</f>
        <v xml:space="preserve"> </v>
      </c>
      <c r="J408" s="105" t="str">
        <f>IF(J$253=$A$248, " ", IF($A408=$A$247, " ", INDEX(PEFA_number!$C$7:$CK$106, MATCH('PEFA Pull'!J$253, PEFA_number!$A$7:$A$106,0), MATCH('PEFA Pull'!$A408, PEFA_number!$C$3:$CK$3, 0))))</f>
        <v xml:space="preserve"> </v>
      </c>
      <c r="K408" s="105" t="str">
        <f>IF(K$253=$A$248, " ", IF($A408=$A$247, " ", INDEX(PEFA_number!$C$7:$CK$106, MATCH('PEFA Pull'!K$253, PEFA_number!$A$7:$A$106,0), MATCH('PEFA Pull'!$A408, PEFA_number!$C$3:$CK$3, 0))))</f>
        <v xml:space="preserve"> </v>
      </c>
      <c r="L408" s="105" t="str">
        <f>IF(L$253=$A$248, " ", IF($A408=$A$247, " ", INDEX(PEFA_number!$C$7:$CK$106, MATCH('PEFA Pull'!L$253, PEFA_number!$A$7:$A$106,0), MATCH('PEFA Pull'!$A408, PEFA_number!$C$3:$CK$3, 0))))</f>
        <v xml:space="preserve"> </v>
      </c>
      <c r="M408" s="105" t="str">
        <f>IF(M$253=$A$248, " ", IF($A408=$A$247, " ", INDEX(PEFA_number!$C$7:$CK$106, MATCH('PEFA Pull'!M$253, PEFA_number!$A$7:$A$106,0), MATCH('PEFA Pull'!$A408, PEFA_number!$C$3:$CK$3, 0))))</f>
        <v xml:space="preserve"> </v>
      </c>
      <c r="N408" s="105" t="e">
        <f>IF(N$253=$A$248, " ", IF($A408=$A$247, " ", INDEX(PEFA_number!$C$7:$CK$106, MATCH('PEFA Pull'!N$253, PEFA_number!$A$7:$A$106,0), MATCH('PEFA Pull'!$A408, PEFA_number!$C$3:$CK$3, 0))))</f>
        <v>#N/A</v>
      </c>
      <c r="O408" s="105" t="e">
        <f>IF(O$253=$A$248, " ", IF($A408=$A$247, " ", INDEX(PEFA_number!$C$7:$CK$106, MATCH('PEFA Pull'!O$253, PEFA_number!$A$7:$A$106,0), MATCH('PEFA Pull'!$A408, PEFA_number!$C$3:$CK$3, 0))))</f>
        <v>#N/A</v>
      </c>
      <c r="P408" s="105" t="e">
        <f>IF(P$253=$A$248, " ", IF($A408=$A$247, " ", INDEX(PEFA_number!$C$7:$CK$106, MATCH('PEFA Pull'!P$253, PEFA_number!$A$7:$A$106,0), MATCH('PEFA Pull'!$A408, PEFA_number!$C$3:$CK$3, 0))))</f>
        <v>#N/A</v>
      </c>
      <c r="Q408" s="105" t="e">
        <f>IF(Q$253=$A$248, " ", IF($A408=$A$247, " ", INDEX(PEFA_number!$C$7:$CK$106, MATCH('PEFA Pull'!Q$253, PEFA_number!$A$7:$A$106,0), MATCH('PEFA Pull'!$A408, PEFA_number!$C$3:$CK$3, 0))))</f>
        <v>#N/A</v>
      </c>
      <c r="R408" s="105" t="e">
        <f>IF(R$253=$A$248, " ", IF($A408=$A$247, " ", INDEX(PEFA_number!$C$7:$CK$106, MATCH('PEFA Pull'!R$253, PEFA_number!$A$7:$A$106,0), MATCH('PEFA Pull'!$A408, PEFA_number!$C$3:$CK$3, 0))))</f>
        <v>#N/A</v>
      </c>
      <c r="S408" s="105" t="e">
        <f>IF(S$253=$A$248, " ", IF($A408=$A$247, " ", INDEX(PEFA_number!$C$7:$CK$106, MATCH('PEFA Pull'!S$253, PEFA_number!$A$7:$A$106,0), MATCH('PEFA Pull'!$A408, PEFA_number!$C$3:$CK$3, 0))))</f>
        <v>#N/A</v>
      </c>
      <c r="T408" s="105" t="e">
        <f>IF(T$253=$A$248, " ", IF($A408=$A$247, " ", INDEX(PEFA_number!$C$7:$CK$106, MATCH('PEFA Pull'!T$253, PEFA_number!$A$7:$A$106,0), MATCH('PEFA Pull'!$A408, PEFA_number!$C$3:$CK$3, 0))))</f>
        <v>#N/A</v>
      </c>
      <c r="U408" s="105" t="str">
        <f>IF(U$253=$A$248, " ", IF($A408=$A$247, " ", INDEX(PEFA_number!$C$7:$CK$106, MATCH('PEFA Pull'!U$253, PEFA_number!$A$7:$A$106,0), MATCH('PEFA Pull'!$A408, PEFA_number!$C$3:$CK$3, 0))))</f>
        <v xml:space="preserve"> </v>
      </c>
      <c r="V408" s="105" t="str">
        <f>IF(V$253=$A$248, " ", IF($A408=$A$247, " ", INDEX(PEFA_number!$C$7:$CK$106, MATCH('PEFA Pull'!V$253, PEFA_number!$A$7:$A$106,0), MATCH('PEFA Pull'!$A408, PEFA_number!$C$3:$CK$3, 0))))</f>
        <v xml:space="preserve"> </v>
      </c>
      <c r="W408" s="105" t="str">
        <f>IF(W$253=$A$248, " ", IF($A408=$A$247, " ", INDEX(PEFA_number!$C$7:$CK$106, MATCH('PEFA Pull'!W$253, PEFA_number!$A$7:$A$106,0), MATCH('PEFA Pull'!$A408, PEFA_number!$C$3:$CK$3, 0))))</f>
        <v xml:space="preserve"> </v>
      </c>
      <c r="X408" s="105">
        <f>IF(X$253=$A$249, " ", IF($A408=$A$247, " ", INDEX([16]CPIA!$D$9:$X$86, MATCH('PEFA Pull'!$A408, [16]CPIA!$C$9:$C$86, 0), MATCH('PEFA Pull'!X$253, [16]CPIA!$D$7:$X$7, 0))))</f>
        <v>3</v>
      </c>
      <c r="Y408" s="105">
        <f>IF(Y$253=$A$249, " ", IF($A408=$A$247, " ", INDEX([16]CPIA!$D$9:$X$86, MATCH('PEFA Pull'!$A408, [16]CPIA!$C$9:$C$86, 0), MATCH('PEFA Pull'!Y$253, [16]CPIA!$D$7:$X$7, 0))))</f>
        <v>3</v>
      </c>
      <c r="Z408" s="105" t="str">
        <f>IF(Z$253=$A$249, " ", IF($A408=$A$247, " ", INDEX([16]CPIA!$D$9:$X$86, MATCH('PEFA Pull'!$A408, [16]CPIA!$C$9:$C$86, 0), MATCH('PEFA Pull'!Z$253, [16]CPIA!$D$7:$X$7, 0))))</f>
        <v xml:space="preserve"> </v>
      </c>
      <c r="AA408" s="105" t="str">
        <f>IF(AA$253=$A$249, " ", IF($A408=$A$247, " ", INDEX([16]CPIA!$D$9:$X$86, MATCH('PEFA Pull'!$A408, [16]CPIA!$C$9:$C$86, 0), MATCH('PEFA Pull'!AA$253, [16]CPIA!$D$7:$X$7, 0))))</f>
        <v xml:space="preserve"> </v>
      </c>
      <c r="AB408" s="105" t="str">
        <f>IF(AB$253=$A$249, " ", IF($A408=$A$247, " ", INDEX([16]CPIA!$D$9:$X$86, MATCH('PEFA Pull'!$A408, [16]CPIA!$C$9:$C$86, 0), MATCH('PEFA Pull'!AB$253, [16]CPIA!$D$7:$X$7, 0))))</f>
        <v xml:space="preserve"> </v>
      </c>
      <c r="AC408" s="105" t="str">
        <f>IF(AC$253=$A$249, " ", IF($A408=$A$247, " ", INDEX([16]CPIA!$D$9:$X$86, MATCH('PEFA Pull'!$A408, [16]CPIA!$C$9:$C$86, 0), MATCH('PEFA Pull'!AC$253, [16]CPIA!$D$7:$X$7, 0))))</f>
        <v xml:space="preserve"> </v>
      </c>
      <c r="AD408" s="105" t="str">
        <f>IF(AD$253=$A$249, " ", IF($A408=$A$247, " ", INDEX([16]CPIA!$D$9:$X$86, MATCH('PEFA Pull'!$A408, [16]CPIA!$C$9:$C$86, 0), MATCH('PEFA Pull'!AD$253, [16]CPIA!$D$7:$X$7, 0))))</f>
        <v xml:space="preserve"> </v>
      </c>
      <c r="AE408" s="105" t="str">
        <f>IF(AE$253=$A$249, " ", IF($A408=$A$247, " ", INDEX([16]CPIA!$D$9:$X$86, MATCH('PEFA Pull'!$A408, [16]CPIA!$C$9:$C$86, 0), MATCH('PEFA Pull'!AE$253, [16]CPIA!$D$7:$X$7, 0))))</f>
        <v xml:space="preserve"> </v>
      </c>
      <c r="AF408" s="105" t="str">
        <f>IF(AF$253=$A$249, " ", IF($A408=$A$247, " ", INDEX([16]CPIA!$D$9:$X$86, MATCH('PEFA Pull'!$A408, [16]CPIA!$C$9:$C$86, 0), MATCH('PEFA Pull'!AF$253, [16]CPIA!$D$7:$X$7, 0))))</f>
        <v xml:space="preserve"> </v>
      </c>
      <c r="AG408" s="105" t="str">
        <f>IF(AG$253=$A$249, " ", IF($A408=$A$247, " ", INDEX([16]CPIA!$D$9:$X$86, MATCH('PEFA Pull'!$A408, [16]CPIA!$C$9:$C$86, 0), MATCH('PEFA Pull'!AG$253, [16]CPIA!$D$7:$X$7, 0))))</f>
        <v xml:space="preserve"> </v>
      </c>
      <c r="AH408" s="105" t="e">
        <f>IF(AH$253=$A$248, " ", IF($A408=$A$247, " ", INDEX(PEFA_number!$C$7:$CK$106, MATCH('PEFA Pull'!AH$253, PEFA_number!$A$7:$A$106,0), MATCH('PEFA Pull'!$A408, PEFA_number!$C$3:$CK$3, 0))))</f>
        <v>#N/A</v>
      </c>
      <c r="AI408" s="105" t="str">
        <f>IF(AI$253=$A$248, " ", IF($A408=$A$247, " ", INDEX(PEFA_number!$C$7:$CK$106, MATCH('PEFA Pull'!AI$253, PEFA_number!$A$7:$A$106,0), MATCH('PEFA Pull'!$A408, PEFA_number!$C$3:$CK$3, 0))))</f>
        <v xml:space="preserve"> </v>
      </c>
      <c r="AJ408" s="105" t="str">
        <f>IF(AJ$253=$A$248, " ", IF($A408=$A$247, " ", INDEX(PEFA_number!$C$7:$CK$106, MATCH('PEFA Pull'!AJ$253, PEFA_number!$A$7:$A$106,0), MATCH('PEFA Pull'!$A408, PEFA_number!$C$3:$CK$3, 0))))</f>
        <v xml:space="preserve"> </v>
      </c>
      <c r="AK408" s="105" t="str">
        <f>IF(AK$253=$A$248, " ", IF($A408=$A$247, " ", INDEX(PEFA_number!$C$7:$CK$106, MATCH('PEFA Pull'!AK$253, PEFA_number!$A$7:$A$106,0), MATCH('PEFA Pull'!$A408, PEFA_number!$C$3:$CK$3, 0))))</f>
        <v xml:space="preserve"> </v>
      </c>
    </row>
    <row r="409" spans="1:37">
      <c r="A409" s="117" t="s">
        <v>155</v>
      </c>
      <c r="B409" s="105" t="e">
        <f>IF(B$253=$A$248, " ", IF($A409=$A$247, " ", INDEX(PEFA_number!$C$7:$CK$106, MATCH('PEFA Pull'!B$253, PEFA_number!$A$7:$A$106,0), MATCH('PEFA Pull'!$A409, PEFA_number!$C$3:$CK$3, 0))))</f>
        <v>#N/A</v>
      </c>
      <c r="C409" s="105" t="e">
        <f>IF(C$253=$A$248, " ", IF($A409=$A$247, " ", INDEX(PEFA_number!$C$7:$CK$106, MATCH('PEFA Pull'!C$253, PEFA_number!$A$7:$A$106,0), MATCH('PEFA Pull'!$A409, PEFA_number!$C$3:$CK$3, 0))))</f>
        <v>#N/A</v>
      </c>
      <c r="D409" s="105" t="e">
        <f>IF(D$253=$A$248, " ", IF($A409=$A$247, " ", INDEX(PEFA_number!$C$7:$CK$106, MATCH('PEFA Pull'!D$253, PEFA_number!$A$7:$A$106,0), MATCH('PEFA Pull'!$A409, PEFA_number!$C$3:$CK$3, 0))))</f>
        <v>#N/A</v>
      </c>
      <c r="E409" s="105" t="e">
        <f>IF(E$253=$A$248, " ", IF($A409=$A$247, " ", INDEX(PEFA_number!$C$7:$CK$106, MATCH('PEFA Pull'!E$253, PEFA_number!$A$7:$A$106,0), MATCH('PEFA Pull'!$A409, PEFA_number!$C$3:$CK$3, 0))))</f>
        <v>#N/A</v>
      </c>
      <c r="F409" s="105" t="e">
        <f>IF(F$253=$A$248, " ", IF($A409=$A$247, " ", INDEX(PEFA_number!$C$7:$CK$106, MATCH('PEFA Pull'!F$253, PEFA_number!$A$7:$A$106,0), MATCH('PEFA Pull'!$A409, PEFA_number!$C$3:$CK$3, 0))))</f>
        <v>#N/A</v>
      </c>
      <c r="G409" s="105" t="str">
        <f>IF(G$253=$A$248, " ", IF($A409=$A$247, " ", INDEX(PEFA_number!$C$7:$CK$106, MATCH('PEFA Pull'!G$253, PEFA_number!$A$7:$A$106,0), MATCH('PEFA Pull'!$A409, PEFA_number!$C$3:$CK$3, 0))))</f>
        <v xml:space="preserve"> </v>
      </c>
      <c r="H409" s="105" t="str">
        <f>IF(H$253=$A$248, " ", IF($A409=$A$247, " ", INDEX(PEFA_number!$C$7:$CK$106, MATCH('PEFA Pull'!H$253, PEFA_number!$A$7:$A$106,0), MATCH('PEFA Pull'!$A409, PEFA_number!$C$3:$CK$3, 0))))</f>
        <v xml:space="preserve"> </v>
      </c>
      <c r="I409" s="105" t="str">
        <f>IF(I$253=$A$248, " ", IF($A409=$A$247, " ", INDEX(PEFA_number!$C$7:$CK$106, MATCH('PEFA Pull'!I$253, PEFA_number!$A$7:$A$106,0), MATCH('PEFA Pull'!$A409, PEFA_number!$C$3:$CK$3, 0))))</f>
        <v xml:space="preserve"> </v>
      </c>
      <c r="J409" s="105" t="str">
        <f>IF(J$253=$A$248, " ", IF($A409=$A$247, " ", INDEX(PEFA_number!$C$7:$CK$106, MATCH('PEFA Pull'!J$253, PEFA_number!$A$7:$A$106,0), MATCH('PEFA Pull'!$A409, PEFA_number!$C$3:$CK$3, 0))))</f>
        <v xml:space="preserve"> </v>
      </c>
      <c r="K409" s="105" t="str">
        <f>IF(K$253=$A$248, " ", IF($A409=$A$247, " ", INDEX(PEFA_number!$C$7:$CK$106, MATCH('PEFA Pull'!K$253, PEFA_number!$A$7:$A$106,0), MATCH('PEFA Pull'!$A409, PEFA_number!$C$3:$CK$3, 0))))</f>
        <v xml:space="preserve"> </v>
      </c>
      <c r="L409" s="105" t="str">
        <f>IF(L$253=$A$248, " ", IF($A409=$A$247, " ", INDEX(PEFA_number!$C$7:$CK$106, MATCH('PEFA Pull'!L$253, PEFA_number!$A$7:$A$106,0), MATCH('PEFA Pull'!$A409, PEFA_number!$C$3:$CK$3, 0))))</f>
        <v xml:space="preserve"> </v>
      </c>
      <c r="M409" s="105" t="str">
        <f>IF(M$253=$A$248, " ", IF($A409=$A$247, " ", INDEX(PEFA_number!$C$7:$CK$106, MATCH('PEFA Pull'!M$253, PEFA_number!$A$7:$A$106,0), MATCH('PEFA Pull'!$A409, PEFA_number!$C$3:$CK$3, 0))))</f>
        <v xml:space="preserve"> </v>
      </c>
      <c r="N409" s="105" t="e">
        <f>IF(N$253=$A$248, " ", IF($A409=$A$247, " ", INDEX(PEFA_number!$C$7:$CK$106, MATCH('PEFA Pull'!N$253, PEFA_number!$A$7:$A$106,0), MATCH('PEFA Pull'!$A409, PEFA_number!$C$3:$CK$3, 0))))</f>
        <v>#N/A</v>
      </c>
      <c r="O409" s="105" t="e">
        <f>IF(O$253=$A$248, " ", IF($A409=$A$247, " ", INDEX(PEFA_number!$C$7:$CK$106, MATCH('PEFA Pull'!O$253, PEFA_number!$A$7:$A$106,0), MATCH('PEFA Pull'!$A409, PEFA_number!$C$3:$CK$3, 0))))</f>
        <v>#N/A</v>
      </c>
      <c r="P409" s="105" t="e">
        <f>IF(P$253=$A$248, " ", IF($A409=$A$247, " ", INDEX(PEFA_number!$C$7:$CK$106, MATCH('PEFA Pull'!P$253, PEFA_number!$A$7:$A$106,0), MATCH('PEFA Pull'!$A409, PEFA_number!$C$3:$CK$3, 0))))</f>
        <v>#N/A</v>
      </c>
      <c r="Q409" s="105" t="e">
        <f>IF(Q$253=$A$248, " ", IF($A409=$A$247, " ", INDEX(PEFA_number!$C$7:$CK$106, MATCH('PEFA Pull'!Q$253, PEFA_number!$A$7:$A$106,0), MATCH('PEFA Pull'!$A409, PEFA_number!$C$3:$CK$3, 0))))</f>
        <v>#N/A</v>
      </c>
      <c r="R409" s="105" t="e">
        <f>IF(R$253=$A$248, " ", IF($A409=$A$247, " ", INDEX(PEFA_number!$C$7:$CK$106, MATCH('PEFA Pull'!R$253, PEFA_number!$A$7:$A$106,0), MATCH('PEFA Pull'!$A409, PEFA_number!$C$3:$CK$3, 0))))</f>
        <v>#N/A</v>
      </c>
      <c r="S409" s="105" t="e">
        <f>IF(S$253=$A$248, " ", IF($A409=$A$247, " ", INDEX(PEFA_number!$C$7:$CK$106, MATCH('PEFA Pull'!S$253, PEFA_number!$A$7:$A$106,0), MATCH('PEFA Pull'!$A409, PEFA_number!$C$3:$CK$3, 0))))</f>
        <v>#N/A</v>
      </c>
      <c r="T409" s="105" t="e">
        <f>IF(T$253=$A$248, " ", IF($A409=$A$247, " ", INDEX(PEFA_number!$C$7:$CK$106, MATCH('PEFA Pull'!T$253, PEFA_number!$A$7:$A$106,0), MATCH('PEFA Pull'!$A409, PEFA_number!$C$3:$CK$3, 0))))</f>
        <v>#N/A</v>
      </c>
      <c r="U409" s="105" t="str">
        <f>IF(U$253=$A$248, " ", IF($A409=$A$247, " ", INDEX(PEFA_number!$C$7:$CK$106, MATCH('PEFA Pull'!U$253, PEFA_number!$A$7:$A$106,0), MATCH('PEFA Pull'!$A409, PEFA_number!$C$3:$CK$3, 0))))</f>
        <v xml:space="preserve"> </v>
      </c>
      <c r="V409" s="105" t="str">
        <f>IF(V$253=$A$248, " ", IF($A409=$A$247, " ", INDEX(PEFA_number!$C$7:$CK$106, MATCH('PEFA Pull'!V$253, PEFA_number!$A$7:$A$106,0), MATCH('PEFA Pull'!$A409, PEFA_number!$C$3:$CK$3, 0))))</f>
        <v xml:space="preserve"> </v>
      </c>
      <c r="W409" s="105" t="str">
        <f>IF(W$253=$A$248, " ", IF($A409=$A$247, " ", INDEX(PEFA_number!$C$7:$CK$106, MATCH('PEFA Pull'!W$253, PEFA_number!$A$7:$A$106,0), MATCH('PEFA Pull'!$A409, PEFA_number!$C$3:$CK$3, 0))))</f>
        <v xml:space="preserve"> </v>
      </c>
      <c r="X409" s="105" t="e">
        <f>IF(X$253=$A$249, " ", IF($A409=$A$247, " ", INDEX([16]CPIA!$D$9:$X$86, MATCH('PEFA Pull'!$A409, [16]CPIA!$C$9:$C$86, 0), MATCH('PEFA Pull'!X$253, [16]CPIA!$D$7:$X$7, 0))))</f>
        <v>#N/A</v>
      </c>
      <c r="Y409" s="105" t="e">
        <f>IF(Y$253=$A$249, " ", IF($A409=$A$247, " ", INDEX([16]CPIA!$D$9:$X$86, MATCH('PEFA Pull'!$A409, [16]CPIA!$C$9:$C$86, 0), MATCH('PEFA Pull'!Y$253, [16]CPIA!$D$7:$X$7, 0))))</f>
        <v>#N/A</v>
      </c>
      <c r="Z409" s="105" t="str">
        <f>IF(Z$253=$A$249, " ", IF($A409=$A$247, " ", INDEX([16]CPIA!$D$9:$X$86, MATCH('PEFA Pull'!$A409, [16]CPIA!$C$9:$C$86, 0), MATCH('PEFA Pull'!Z$253, [16]CPIA!$D$7:$X$7, 0))))</f>
        <v xml:space="preserve"> </v>
      </c>
      <c r="AA409" s="105" t="str">
        <f>IF(AA$253=$A$249, " ", IF($A409=$A$247, " ", INDEX([16]CPIA!$D$9:$X$86, MATCH('PEFA Pull'!$A409, [16]CPIA!$C$9:$C$86, 0), MATCH('PEFA Pull'!AA$253, [16]CPIA!$D$7:$X$7, 0))))</f>
        <v xml:space="preserve"> </v>
      </c>
      <c r="AB409" s="105" t="str">
        <f>IF(AB$253=$A$249, " ", IF($A409=$A$247, " ", INDEX([16]CPIA!$D$9:$X$86, MATCH('PEFA Pull'!$A409, [16]CPIA!$C$9:$C$86, 0), MATCH('PEFA Pull'!AB$253, [16]CPIA!$D$7:$X$7, 0))))</f>
        <v xml:space="preserve"> </v>
      </c>
      <c r="AC409" s="105" t="str">
        <f>IF(AC$253=$A$249, " ", IF($A409=$A$247, " ", INDEX([16]CPIA!$D$9:$X$86, MATCH('PEFA Pull'!$A409, [16]CPIA!$C$9:$C$86, 0), MATCH('PEFA Pull'!AC$253, [16]CPIA!$D$7:$X$7, 0))))</f>
        <v xml:space="preserve"> </v>
      </c>
      <c r="AD409" s="105" t="str">
        <f>IF(AD$253=$A$249, " ", IF($A409=$A$247, " ", INDEX([16]CPIA!$D$9:$X$86, MATCH('PEFA Pull'!$A409, [16]CPIA!$C$9:$C$86, 0), MATCH('PEFA Pull'!AD$253, [16]CPIA!$D$7:$X$7, 0))))</f>
        <v xml:space="preserve"> </v>
      </c>
      <c r="AE409" s="105" t="str">
        <f>IF(AE$253=$A$249, " ", IF($A409=$A$247, " ", INDEX([16]CPIA!$D$9:$X$86, MATCH('PEFA Pull'!$A409, [16]CPIA!$C$9:$C$86, 0), MATCH('PEFA Pull'!AE$253, [16]CPIA!$D$7:$X$7, 0))))</f>
        <v xml:space="preserve"> </v>
      </c>
      <c r="AF409" s="105" t="str">
        <f>IF(AF$253=$A$249, " ", IF($A409=$A$247, " ", INDEX([16]CPIA!$D$9:$X$86, MATCH('PEFA Pull'!$A409, [16]CPIA!$C$9:$C$86, 0), MATCH('PEFA Pull'!AF$253, [16]CPIA!$D$7:$X$7, 0))))</f>
        <v xml:space="preserve"> </v>
      </c>
      <c r="AG409" s="105" t="str">
        <f>IF(AG$253=$A$249, " ", IF($A409=$A$247, " ", INDEX([16]CPIA!$D$9:$X$86, MATCH('PEFA Pull'!$A409, [16]CPIA!$C$9:$C$86, 0), MATCH('PEFA Pull'!AG$253, [16]CPIA!$D$7:$X$7, 0))))</f>
        <v xml:space="preserve"> </v>
      </c>
      <c r="AH409" s="105" t="e">
        <f>IF(AH$253=$A$248, " ", IF($A409=$A$247, " ", INDEX(PEFA_number!$C$7:$CK$106, MATCH('PEFA Pull'!AH$253, PEFA_number!$A$7:$A$106,0), MATCH('PEFA Pull'!$A409, PEFA_number!$C$3:$CK$3, 0))))</f>
        <v>#N/A</v>
      </c>
      <c r="AI409" s="105" t="str">
        <f>IF(AI$253=$A$248, " ", IF($A409=$A$247, " ", INDEX(PEFA_number!$C$7:$CK$106, MATCH('PEFA Pull'!AI$253, PEFA_number!$A$7:$A$106,0), MATCH('PEFA Pull'!$A409, PEFA_number!$C$3:$CK$3, 0))))</f>
        <v xml:space="preserve"> </v>
      </c>
      <c r="AJ409" s="105" t="str">
        <f>IF(AJ$253=$A$248, " ", IF($A409=$A$247, " ", INDEX(PEFA_number!$C$7:$CK$106, MATCH('PEFA Pull'!AJ$253, PEFA_number!$A$7:$A$106,0), MATCH('PEFA Pull'!$A409, PEFA_number!$C$3:$CK$3, 0))))</f>
        <v xml:space="preserve"> </v>
      </c>
      <c r="AK409" s="105" t="str">
        <f>IF(AK$253=$A$248, " ", IF($A409=$A$247, " ", INDEX(PEFA_number!$C$7:$CK$106, MATCH('PEFA Pull'!AK$253, PEFA_number!$A$7:$A$106,0), MATCH('PEFA Pull'!$A409, PEFA_number!$C$3:$CK$3, 0))))</f>
        <v xml:space="preserve"> </v>
      </c>
    </row>
    <row r="410" spans="1:37">
      <c r="A410" s="117" t="s">
        <v>156</v>
      </c>
      <c r="B410" s="105" t="e">
        <f>IF(B$253=$A$248, " ", IF($A410=$A$247, " ", INDEX(PEFA_number!$C$7:$CK$106, MATCH('PEFA Pull'!B$253, PEFA_number!$A$7:$A$106,0), MATCH('PEFA Pull'!$A410, PEFA_number!$C$3:$CK$3, 0))))</f>
        <v>#N/A</v>
      </c>
      <c r="C410" s="105" t="e">
        <f>IF(C$253=$A$248, " ", IF($A410=$A$247, " ", INDEX(PEFA_number!$C$7:$CK$106, MATCH('PEFA Pull'!C$253, PEFA_number!$A$7:$A$106,0), MATCH('PEFA Pull'!$A410, PEFA_number!$C$3:$CK$3, 0))))</f>
        <v>#N/A</v>
      </c>
      <c r="D410" s="105" t="e">
        <f>IF(D$253=$A$248, " ", IF($A410=$A$247, " ", INDEX(PEFA_number!$C$7:$CK$106, MATCH('PEFA Pull'!D$253, PEFA_number!$A$7:$A$106,0), MATCH('PEFA Pull'!$A410, PEFA_number!$C$3:$CK$3, 0))))</f>
        <v>#N/A</v>
      </c>
      <c r="E410" s="105" t="e">
        <f>IF(E$253=$A$248, " ", IF($A410=$A$247, " ", INDEX(PEFA_number!$C$7:$CK$106, MATCH('PEFA Pull'!E$253, PEFA_number!$A$7:$A$106,0), MATCH('PEFA Pull'!$A410, PEFA_number!$C$3:$CK$3, 0))))</f>
        <v>#N/A</v>
      </c>
      <c r="F410" s="105" t="e">
        <f>IF(F$253=$A$248, " ", IF($A410=$A$247, " ", INDEX(PEFA_number!$C$7:$CK$106, MATCH('PEFA Pull'!F$253, PEFA_number!$A$7:$A$106,0), MATCH('PEFA Pull'!$A410, PEFA_number!$C$3:$CK$3, 0))))</f>
        <v>#N/A</v>
      </c>
      <c r="G410" s="105" t="str">
        <f>IF(G$253=$A$248, " ", IF($A410=$A$247, " ", INDEX(PEFA_number!$C$7:$CK$106, MATCH('PEFA Pull'!G$253, PEFA_number!$A$7:$A$106,0), MATCH('PEFA Pull'!$A410, PEFA_number!$C$3:$CK$3, 0))))</f>
        <v xml:space="preserve"> </v>
      </c>
      <c r="H410" s="105" t="str">
        <f>IF(H$253=$A$248, " ", IF($A410=$A$247, " ", INDEX(PEFA_number!$C$7:$CK$106, MATCH('PEFA Pull'!H$253, PEFA_number!$A$7:$A$106,0), MATCH('PEFA Pull'!$A410, PEFA_number!$C$3:$CK$3, 0))))</f>
        <v xml:space="preserve"> </v>
      </c>
      <c r="I410" s="105" t="str">
        <f>IF(I$253=$A$248, " ", IF($A410=$A$247, " ", INDEX(PEFA_number!$C$7:$CK$106, MATCH('PEFA Pull'!I$253, PEFA_number!$A$7:$A$106,0), MATCH('PEFA Pull'!$A410, PEFA_number!$C$3:$CK$3, 0))))</f>
        <v xml:space="preserve"> </v>
      </c>
      <c r="J410" s="105" t="str">
        <f>IF(J$253=$A$248, " ", IF($A410=$A$247, " ", INDEX(PEFA_number!$C$7:$CK$106, MATCH('PEFA Pull'!J$253, PEFA_number!$A$7:$A$106,0), MATCH('PEFA Pull'!$A410, PEFA_number!$C$3:$CK$3, 0))))</f>
        <v xml:space="preserve"> </v>
      </c>
      <c r="K410" s="105" t="str">
        <f>IF(K$253=$A$248, " ", IF($A410=$A$247, " ", INDEX(PEFA_number!$C$7:$CK$106, MATCH('PEFA Pull'!K$253, PEFA_number!$A$7:$A$106,0), MATCH('PEFA Pull'!$A410, PEFA_number!$C$3:$CK$3, 0))))</f>
        <v xml:space="preserve"> </v>
      </c>
      <c r="L410" s="105" t="str">
        <f>IF(L$253=$A$248, " ", IF($A410=$A$247, " ", INDEX(PEFA_number!$C$7:$CK$106, MATCH('PEFA Pull'!L$253, PEFA_number!$A$7:$A$106,0), MATCH('PEFA Pull'!$A410, PEFA_number!$C$3:$CK$3, 0))))</f>
        <v xml:space="preserve"> </v>
      </c>
      <c r="M410" s="105" t="str">
        <f>IF(M$253=$A$248, " ", IF($A410=$A$247, " ", INDEX(PEFA_number!$C$7:$CK$106, MATCH('PEFA Pull'!M$253, PEFA_number!$A$7:$A$106,0), MATCH('PEFA Pull'!$A410, PEFA_number!$C$3:$CK$3, 0))))</f>
        <v xml:space="preserve"> </v>
      </c>
      <c r="N410" s="105" t="e">
        <f>IF(N$253=$A$248, " ", IF($A410=$A$247, " ", INDEX(PEFA_number!$C$7:$CK$106, MATCH('PEFA Pull'!N$253, PEFA_number!$A$7:$A$106,0), MATCH('PEFA Pull'!$A410, PEFA_number!$C$3:$CK$3, 0))))</f>
        <v>#N/A</v>
      </c>
      <c r="O410" s="105" t="e">
        <f>IF(O$253=$A$248, " ", IF($A410=$A$247, " ", INDEX(PEFA_number!$C$7:$CK$106, MATCH('PEFA Pull'!O$253, PEFA_number!$A$7:$A$106,0), MATCH('PEFA Pull'!$A410, PEFA_number!$C$3:$CK$3, 0))))</f>
        <v>#N/A</v>
      </c>
      <c r="P410" s="105" t="e">
        <f>IF(P$253=$A$248, " ", IF($A410=$A$247, " ", INDEX(PEFA_number!$C$7:$CK$106, MATCH('PEFA Pull'!P$253, PEFA_number!$A$7:$A$106,0), MATCH('PEFA Pull'!$A410, PEFA_number!$C$3:$CK$3, 0))))</f>
        <v>#N/A</v>
      </c>
      <c r="Q410" s="105" t="e">
        <f>IF(Q$253=$A$248, " ", IF($A410=$A$247, " ", INDEX(PEFA_number!$C$7:$CK$106, MATCH('PEFA Pull'!Q$253, PEFA_number!$A$7:$A$106,0), MATCH('PEFA Pull'!$A410, PEFA_number!$C$3:$CK$3, 0))))</f>
        <v>#N/A</v>
      </c>
      <c r="R410" s="105" t="e">
        <f>IF(R$253=$A$248, " ", IF($A410=$A$247, " ", INDEX(PEFA_number!$C$7:$CK$106, MATCH('PEFA Pull'!R$253, PEFA_number!$A$7:$A$106,0), MATCH('PEFA Pull'!$A410, PEFA_number!$C$3:$CK$3, 0))))</f>
        <v>#N/A</v>
      </c>
      <c r="S410" s="105" t="e">
        <f>IF(S$253=$A$248, " ", IF($A410=$A$247, " ", INDEX(PEFA_number!$C$7:$CK$106, MATCH('PEFA Pull'!S$253, PEFA_number!$A$7:$A$106,0), MATCH('PEFA Pull'!$A410, PEFA_number!$C$3:$CK$3, 0))))</f>
        <v>#N/A</v>
      </c>
      <c r="T410" s="105" t="e">
        <f>IF(T$253=$A$248, " ", IF($A410=$A$247, " ", INDEX(PEFA_number!$C$7:$CK$106, MATCH('PEFA Pull'!T$253, PEFA_number!$A$7:$A$106,0), MATCH('PEFA Pull'!$A410, PEFA_number!$C$3:$CK$3, 0))))</f>
        <v>#N/A</v>
      </c>
      <c r="U410" s="105" t="str">
        <f>IF(U$253=$A$248, " ", IF($A410=$A$247, " ", INDEX(PEFA_number!$C$7:$CK$106, MATCH('PEFA Pull'!U$253, PEFA_number!$A$7:$A$106,0), MATCH('PEFA Pull'!$A410, PEFA_number!$C$3:$CK$3, 0))))</f>
        <v xml:space="preserve"> </v>
      </c>
      <c r="V410" s="105" t="str">
        <f>IF(V$253=$A$248, " ", IF($A410=$A$247, " ", INDEX(PEFA_number!$C$7:$CK$106, MATCH('PEFA Pull'!V$253, PEFA_number!$A$7:$A$106,0), MATCH('PEFA Pull'!$A410, PEFA_number!$C$3:$CK$3, 0))))</f>
        <v xml:space="preserve"> </v>
      </c>
      <c r="W410" s="105" t="str">
        <f>IF(W$253=$A$248, " ", IF($A410=$A$247, " ", INDEX(PEFA_number!$C$7:$CK$106, MATCH('PEFA Pull'!W$253, PEFA_number!$A$7:$A$106,0), MATCH('PEFA Pull'!$A410, PEFA_number!$C$3:$CK$3, 0))))</f>
        <v xml:space="preserve"> </v>
      </c>
      <c r="X410" s="105" t="e">
        <f>IF(X$253=$A$249, " ", IF($A410=$A$247, " ", INDEX([16]CPIA!$D$9:$X$86, MATCH('PEFA Pull'!$A410, [16]CPIA!$C$9:$C$86, 0), MATCH('PEFA Pull'!X$253, [16]CPIA!$D$7:$X$7, 0))))</f>
        <v>#N/A</v>
      </c>
      <c r="Y410" s="105" t="e">
        <f>IF(Y$253=$A$249, " ", IF($A410=$A$247, " ", INDEX([16]CPIA!$D$9:$X$86, MATCH('PEFA Pull'!$A410, [16]CPIA!$C$9:$C$86, 0), MATCH('PEFA Pull'!Y$253, [16]CPIA!$D$7:$X$7, 0))))</f>
        <v>#N/A</v>
      </c>
      <c r="Z410" s="105" t="str">
        <f>IF(Z$253=$A$249, " ", IF($A410=$A$247, " ", INDEX([16]CPIA!$D$9:$X$86, MATCH('PEFA Pull'!$A410, [16]CPIA!$C$9:$C$86, 0), MATCH('PEFA Pull'!Z$253, [16]CPIA!$D$7:$X$7, 0))))</f>
        <v xml:space="preserve"> </v>
      </c>
      <c r="AA410" s="105" t="str">
        <f>IF(AA$253=$A$249, " ", IF($A410=$A$247, " ", INDEX([16]CPIA!$D$9:$X$86, MATCH('PEFA Pull'!$A410, [16]CPIA!$C$9:$C$86, 0), MATCH('PEFA Pull'!AA$253, [16]CPIA!$D$7:$X$7, 0))))</f>
        <v xml:space="preserve"> </v>
      </c>
      <c r="AB410" s="105" t="str">
        <f>IF(AB$253=$A$249, " ", IF($A410=$A$247, " ", INDEX([16]CPIA!$D$9:$X$86, MATCH('PEFA Pull'!$A410, [16]CPIA!$C$9:$C$86, 0), MATCH('PEFA Pull'!AB$253, [16]CPIA!$D$7:$X$7, 0))))</f>
        <v xml:space="preserve"> </v>
      </c>
      <c r="AC410" s="105" t="str">
        <f>IF(AC$253=$A$249, " ", IF($A410=$A$247, " ", INDEX([16]CPIA!$D$9:$X$86, MATCH('PEFA Pull'!$A410, [16]CPIA!$C$9:$C$86, 0), MATCH('PEFA Pull'!AC$253, [16]CPIA!$D$7:$X$7, 0))))</f>
        <v xml:space="preserve"> </v>
      </c>
      <c r="AD410" s="105" t="str">
        <f>IF(AD$253=$A$249, " ", IF($A410=$A$247, " ", INDEX([16]CPIA!$D$9:$X$86, MATCH('PEFA Pull'!$A410, [16]CPIA!$C$9:$C$86, 0), MATCH('PEFA Pull'!AD$253, [16]CPIA!$D$7:$X$7, 0))))</f>
        <v xml:space="preserve"> </v>
      </c>
      <c r="AE410" s="105" t="str">
        <f>IF(AE$253=$A$249, " ", IF($A410=$A$247, " ", INDEX([16]CPIA!$D$9:$X$86, MATCH('PEFA Pull'!$A410, [16]CPIA!$C$9:$C$86, 0), MATCH('PEFA Pull'!AE$253, [16]CPIA!$D$7:$X$7, 0))))</f>
        <v xml:space="preserve"> </v>
      </c>
      <c r="AF410" s="105" t="str">
        <f>IF(AF$253=$A$249, " ", IF($A410=$A$247, " ", INDEX([16]CPIA!$D$9:$X$86, MATCH('PEFA Pull'!$A410, [16]CPIA!$C$9:$C$86, 0), MATCH('PEFA Pull'!AF$253, [16]CPIA!$D$7:$X$7, 0))))</f>
        <v xml:space="preserve"> </v>
      </c>
      <c r="AG410" s="105" t="str">
        <f>IF(AG$253=$A$249, " ", IF($A410=$A$247, " ", INDEX([16]CPIA!$D$9:$X$86, MATCH('PEFA Pull'!$A410, [16]CPIA!$C$9:$C$86, 0), MATCH('PEFA Pull'!AG$253, [16]CPIA!$D$7:$X$7, 0))))</f>
        <v xml:space="preserve"> </v>
      </c>
      <c r="AH410" s="105" t="e">
        <f>IF(AH$253=$A$248, " ", IF($A410=$A$247, " ", INDEX(PEFA_number!$C$7:$CK$106, MATCH('PEFA Pull'!AH$253, PEFA_number!$A$7:$A$106,0), MATCH('PEFA Pull'!$A410, PEFA_number!$C$3:$CK$3, 0))))</f>
        <v>#N/A</v>
      </c>
      <c r="AI410" s="105" t="str">
        <f>IF(AI$253=$A$248, " ", IF($A410=$A$247, " ", INDEX(PEFA_number!$C$7:$CK$106, MATCH('PEFA Pull'!AI$253, PEFA_number!$A$7:$A$106,0), MATCH('PEFA Pull'!$A410, PEFA_number!$C$3:$CK$3, 0))))</f>
        <v xml:space="preserve"> </v>
      </c>
      <c r="AJ410" s="105" t="str">
        <f>IF(AJ$253=$A$248, " ", IF($A410=$A$247, " ", INDEX(PEFA_number!$C$7:$CK$106, MATCH('PEFA Pull'!AJ$253, PEFA_number!$A$7:$A$106,0), MATCH('PEFA Pull'!$A410, PEFA_number!$C$3:$CK$3, 0))))</f>
        <v xml:space="preserve"> </v>
      </c>
      <c r="AK410" s="105" t="str">
        <f>IF(AK$253=$A$248, " ", IF($A410=$A$247, " ", INDEX(PEFA_number!$C$7:$CK$106, MATCH('PEFA Pull'!AK$253, PEFA_number!$A$7:$A$106,0), MATCH('PEFA Pull'!$A410, PEFA_number!$C$3:$CK$3, 0))))</f>
        <v xml:space="preserve"> </v>
      </c>
    </row>
    <row r="411" spans="1:37">
      <c r="A411" s="117" t="s">
        <v>157</v>
      </c>
      <c r="B411" s="105" t="e">
        <f>IF(B$253=$A$248, " ", IF($A411=$A$247, " ", INDEX(PEFA_number!$C$7:$CK$106, MATCH('PEFA Pull'!B$253, PEFA_number!$A$7:$A$106,0), MATCH('PEFA Pull'!$A411, PEFA_number!$C$3:$CK$3, 0))))</f>
        <v>#N/A</v>
      </c>
      <c r="C411" s="105" t="e">
        <f>IF(C$253=$A$248, " ", IF($A411=$A$247, " ", INDEX(PEFA_number!$C$7:$CK$106, MATCH('PEFA Pull'!C$253, PEFA_number!$A$7:$A$106,0), MATCH('PEFA Pull'!$A411, PEFA_number!$C$3:$CK$3, 0))))</f>
        <v>#N/A</v>
      </c>
      <c r="D411" s="105" t="e">
        <f>IF(D$253=$A$248, " ", IF($A411=$A$247, " ", INDEX(PEFA_number!$C$7:$CK$106, MATCH('PEFA Pull'!D$253, PEFA_number!$A$7:$A$106,0), MATCH('PEFA Pull'!$A411, PEFA_number!$C$3:$CK$3, 0))))</f>
        <v>#N/A</v>
      </c>
      <c r="E411" s="105" t="e">
        <f>IF(E$253=$A$248, " ", IF($A411=$A$247, " ", INDEX(PEFA_number!$C$7:$CK$106, MATCH('PEFA Pull'!E$253, PEFA_number!$A$7:$A$106,0), MATCH('PEFA Pull'!$A411, PEFA_number!$C$3:$CK$3, 0))))</f>
        <v>#N/A</v>
      </c>
      <c r="F411" s="105" t="e">
        <f>IF(F$253=$A$248, " ", IF($A411=$A$247, " ", INDEX(PEFA_number!$C$7:$CK$106, MATCH('PEFA Pull'!F$253, PEFA_number!$A$7:$A$106,0), MATCH('PEFA Pull'!$A411, PEFA_number!$C$3:$CK$3, 0))))</f>
        <v>#N/A</v>
      </c>
      <c r="G411" s="105" t="str">
        <f>IF(G$253=$A$248, " ", IF($A411=$A$247, " ", INDEX(PEFA_number!$C$7:$CK$106, MATCH('PEFA Pull'!G$253, PEFA_number!$A$7:$A$106,0), MATCH('PEFA Pull'!$A411, PEFA_number!$C$3:$CK$3, 0))))</f>
        <v xml:space="preserve"> </v>
      </c>
      <c r="H411" s="105" t="str">
        <f>IF(H$253=$A$248, " ", IF($A411=$A$247, " ", INDEX(PEFA_number!$C$7:$CK$106, MATCH('PEFA Pull'!H$253, PEFA_number!$A$7:$A$106,0), MATCH('PEFA Pull'!$A411, PEFA_number!$C$3:$CK$3, 0))))</f>
        <v xml:space="preserve"> </v>
      </c>
      <c r="I411" s="105" t="str">
        <f>IF(I$253=$A$248, " ", IF($A411=$A$247, " ", INDEX(PEFA_number!$C$7:$CK$106, MATCH('PEFA Pull'!I$253, PEFA_number!$A$7:$A$106,0), MATCH('PEFA Pull'!$A411, PEFA_number!$C$3:$CK$3, 0))))</f>
        <v xml:space="preserve"> </v>
      </c>
      <c r="J411" s="105" t="str">
        <f>IF(J$253=$A$248, " ", IF($A411=$A$247, " ", INDEX(PEFA_number!$C$7:$CK$106, MATCH('PEFA Pull'!J$253, PEFA_number!$A$7:$A$106,0), MATCH('PEFA Pull'!$A411, PEFA_number!$C$3:$CK$3, 0))))</f>
        <v xml:space="preserve"> </v>
      </c>
      <c r="K411" s="105" t="str">
        <f>IF(K$253=$A$248, " ", IF($A411=$A$247, " ", INDEX(PEFA_number!$C$7:$CK$106, MATCH('PEFA Pull'!K$253, PEFA_number!$A$7:$A$106,0), MATCH('PEFA Pull'!$A411, PEFA_number!$C$3:$CK$3, 0))))</f>
        <v xml:space="preserve"> </v>
      </c>
      <c r="L411" s="105" t="str">
        <f>IF(L$253=$A$248, " ", IF($A411=$A$247, " ", INDEX(PEFA_number!$C$7:$CK$106, MATCH('PEFA Pull'!L$253, PEFA_number!$A$7:$A$106,0), MATCH('PEFA Pull'!$A411, PEFA_number!$C$3:$CK$3, 0))))</f>
        <v xml:space="preserve"> </v>
      </c>
      <c r="M411" s="105" t="str">
        <f>IF(M$253=$A$248, " ", IF($A411=$A$247, " ", INDEX(PEFA_number!$C$7:$CK$106, MATCH('PEFA Pull'!M$253, PEFA_number!$A$7:$A$106,0), MATCH('PEFA Pull'!$A411, PEFA_number!$C$3:$CK$3, 0))))</f>
        <v xml:space="preserve"> </v>
      </c>
      <c r="N411" s="105" t="e">
        <f>IF(N$253=$A$248, " ", IF($A411=$A$247, " ", INDEX(PEFA_number!$C$7:$CK$106, MATCH('PEFA Pull'!N$253, PEFA_number!$A$7:$A$106,0), MATCH('PEFA Pull'!$A411, PEFA_number!$C$3:$CK$3, 0))))</f>
        <v>#N/A</v>
      </c>
      <c r="O411" s="105" t="e">
        <f>IF(O$253=$A$248, " ", IF($A411=$A$247, " ", INDEX(PEFA_number!$C$7:$CK$106, MATCH('PEFA Pull'!O$253, PEFA_number!$A$7:$A$106,0), MATCH('PEFA Pull'!$A411, PEFA_number!$C$3:$CK$3, 0))))</f>
        <v>#N/A</v>
      </c>
      <c r="P411" s="105" t="e">
        <f>IF(P$253=$A$248, " ", IF($A411=$A$247, " ", INDEX(PEFA_number!$C$7:$CK$106, MATCH('PEFA Pull'!P$253, PEFA_number!$A$7:$A$106,0), MATCH('PEFA Pull'!$A411, PEFA_number!$C$3:$CK$3, 0))))</f>
        <v>#N/A</v>
      </c>
      <c r="Q411" s="105" t="e">
        <f>IF(Q$253=$A$248, " ", IF($A411=$A$247, " ", INDEX(PEFA_number!$C$7:$CK$106, MATCH('PEFA Pull'!Q$253, PEFA_number!$A$7:$A$106,0), MATCH('PEFA Pull'!$A411, PEFA_number!$C$3:$CK$3, 0))))</f>
        <v>#N/A</v>
      </c>
      <c r="R411" s="105" t="e">
        <f>IF(R$253=$A$248, " ", IF($A411=$A$247, " ", INDEX(PEFA_number!$C$7:$CK$106, MATCH('PEFA Pull'!R$253, PEFA_number!$A$7:$A$106,0), MATCH('PEFA Pull'!$A411, PEFA_number!$C$3:$CK$3, 0))))</f>
        <v>#N/A</v>
      </c>
      <c r="S411" s="105" t="e">
        <f>IF(S$253=$A$248, " ", IF($A411=$A$247, " ", INDEX(PEFA_number!$C$7:$CK$106, MATCH('PEFA Pull'!S$253, PEFA_number!$A$7:$A$106,0), MATCH('PEFA Pull'!$A411, PEFA_number!$C$3:$CK$3, 0))))</f>
        <v>#N/A</v>
      </c>
      <c r="T411" s="105" t="e">
        <f>IF(T$253=$A$248, " ", IF($A411=$A$247, " ", INDEX(PEFA_number!$C$7:$CK$106, MATCH('PEFA Pull'!T$253, PEFA_number!$A$7:$A$106,0), MATCH('PEFA Pull'!$A411, PEFA_number!$C$3:$CK$3, 0))))</f>
        <v>#N/A</v>
      </c>
      <c r="U411" s="105" t="str">
        <f>IF(U$253=$A$248, " ", IF($A411=$A$247, " ", INDEX(PEFA_number!$C$7:$CK$106, MATCH('PEFA Pull'!U$253, PEFA_number!$A$7:$A$106,0), MATCH('PEFA Pull'!$A411, PEFA_number!$C$3:$CK$3, 0))))</f>
        <v xml:space="preserve"> </v>
      </c>
      <c r="V411" s="105" t="str">
        <f>IF(V$253=$A$248, " ", IF($A411=$A$247, " ", INDEX(PEFA_number!$C$7:$CK$106, MATCH('PEFA Pull'!V$253, PEFA_number!$A$7:$A$106,0), MATCH('PEFA Pull'!$A411, PEFA_number!$C$3:$CK$3, 0))))</f>
        <v xml:space="preserve"> </v>
      </c>
      <c r="W411" s="105" t="str">
        <f>IF(W$253=$A$248, " ", IF($A411=$A$247, " ", INDEX(PEFA_number!$C$7:$CK$106, MATCH('PEFA Pull'!W$253, PEFA_number!$A$7:$A$106,0), MATCH('PEFA Pull'!$A411, PEFA_number!$C$3:$CK$3, 0))))</f>
        <v xml:space="preserve"> </v>
      </c>
      <c r="X411" s="105" t="e">
        <f>IF(X$253=$A$249, " ", IF($A411=$A$247, " ", INDEX([16]CPIA!$D$9:$X$86, MATCH('PEFA Pull'!$A411, [16]CPIA!$C$9:$C$86, 0), MATCH('PEFA Pull'!X$253, [16]CPIA!$D$7:$X$7, 0))))</f>
        <v>#N/A</v>
      </c>
      <c r="Y411" s="105" t="e">
        <f>IF(Y$253=$A$249, " ", IF($A411=$A$247, " ", INDEX([16]CPIA!$D$9:$X$86, MATCH('PEFA Pull'!$A411, [16]CPIA!$C$9:$C$86, 0), MATCH('PEFA Pull'!Y$253, [16]CPIA!$D$7:$X$7, 0))))</f>
        <v>#N/A</v>
      </c>
      <c r="Z411" s="105" t="str">
        <f>IF(Z$253=$A$249, " ", IF($A411=$A$247, " ", INDEX([16]CPIA!$D$9:$X$86, MATCH('PEFA Pull'!$A411, [16]CPIA!$C$9:$C$86, 0), MATCH('PEFA Pull'!Z$253, [16]CPIA!$D$7:$X$7, 0))))</f>
        <v xml:space="preserve"> </v>
      </c>
      <c r="AA411" s="105" t="str">
        <f>IF(AA$253=$A$249, " ", IF($A411=$A$247, " ", INDEX([16]CPIA!$D$9:$X$86, MATCH('PEFA Pull'!$A411, [16]CPIA!$C$9:$C$86, 0), MATCH('PEFA Pull'!AA$253, [16]CPIA!$D$7:$X$7, 0))))</f>
        <v xml:space="preserve"> </v>
      </c>
      <c r="AB411" s="105" t="str">
        <f>IF(AB$253=$A$249, " ", IF($A411=$A$247, " ", INDEX([16]CPIA!$D$9:$X$86, MATCH('PEFA Pull'!$A411, [16]CPIA!$C$9:$C$86, 0), MATCH('PEFA Pull'!AB$253, [16]CPIA!$D$7:$X$7, 0))))</f>
        <v xml:space="preserve"> </v>
      </c>
      <c r="AC411" s="105" t="str">
        <f>IF(AC$253=$A$249, " ", IF($A411=$A$247, " ", INDEX([16]CPIA!$D$9:$X$86, MATCH('PEFA Pull'!$A411, [16]CPIA!$C$9:$C$86, 0), MATCH('PEFA Pull'!AC$253, [16]CPIA!$D$7:$X$7, 0))))</f>
        <v xml:space="preserve"> </v>
      </c>
      <c r="AD411" s="105" t="str">
        <f>IF(AD$253=$A$249, " ", IF($A411=$A$247, " ", INDEX([16]CPIA!$D$9:$X$86, MATCH('PEFA Pull'!$A411, [16]CPIA!$C$9:$C$86, 0), MATCH('PEFA Pull'!AD$253, [16]CPIA!$D$7:$X$7, 0))))</f>
        <v xml:space="preserve"> </v>
      </c>
      <c r="AE411" s="105" t="str">
        <f>IF(AE$253=$A$249, " ", IF($A411=$A$247, " ", INDEX([16]CPIA!$D$9:$X$86, MATCH('PEFA Pull'!$A411, [16]CPIA!$C$9:$C$86, 0), MATCH('PEFA Pull'!AE$253, [16]CPIA!$D$7:$X$7, 0))))</f>
        <v xml:space="preserve"> </v>
      </c>
      <c r="AF411" s="105" t="str">
        <f>IF(AF$253=$A$249, " ", IF($A411=$A$247, " ", INDEX([16]CPIA!$D$9:$X$86, MATCH('PEFA Pull'!$A411, [16]CPIA!$C$9:$C$86, 0), MATCH('PEFA Pull'!AF$253, [16]CPIA!$D$7:$X$7, 0))))</f>
        <v xml:space="preserve"> </v>
      </c>
      <c r="AG411" s="105" t="str">
        <f>IF(AG$253=$A$249, " ", IF($A411=$A$247, " ", INDEX([16]CPIA!$D$9:$X$86, MATCH('PEFA Pull'!$A411, [16]CPIA!$C$9:$C$86, 0), MATCH('PEFA Pull'!AG$253, [16]CPIA!$D$7:$X$7, 0))))</f>
        <v xml:space="preserve"> </v>
      </c>
      <c r="AH411" s="105" t="e">
        <f>IF(AH$253=$A$248, " ", IF($A411=$A$247, " ", INDEX(PEFA_number!$C$7:$CK$106, MATCH('PEFA Pull'!AH$253, PEFA_number!$A$7:$A$106,0), MATCH('PEFA Pull'!$A411, PEFA_number!$C$3:$CK$3, 0))))</f>
        <v>#N/A</v>
      </c>
      <c r="AI411" s="105" t="str">
        <f>IF(AI$253=$A$248, " ", IF($A411=$A$247, " ", INDEX(PEFA_number!$C$7:$CK$106, MATCH('PEFA Pull'!AI$253, PEFA_number!$A$7:$A$106,0), MATCH('PEFA Pull'!$A411, PEFA_number!$C$3:$CK$3, 0))))</f>
        <v xml:space="preserve"> </v>
      </c>
      <c r="AJ411" s="105" t="str">
        <f>IF(AJ$253=$A$248, " ", IF($A411=$A$247, " ", INDEX(PEFA_number!$C$7:$CK$106, MATCH('PEFA Pull'!AJ$253, PEFA_number!$A$7:$A$106,0), MATCH('PEFA Pull'!$A411, PEFA_number!$C$3:$CK$3, 0))))</f>
        <v xml:space="preserve"> </v>
      </c>
      <c r="AK411" s="105" t="str">
        <f>IF(AK$253=$A$248, " ", IF($A411=$A$247, " ", INDEX(PEFA_number!$C$7:$CK$106, MATCH('PEFA Pull'!AK$253, PEFA_number!$A$7:$A$106,0), MATCH('PEFA Pull'!$A411, PEFA_number!$C$3:$CK$3, 0))))</f>
        <v xml:space="preserve"> </v>
      </c>
    </row>
    <row r="412" spans="1:37">
      <c r="A412" s="117" t="s">
        <v>158</v>
      </c>
      <c r="B412" s="105">
        <f>IF(B$253=$A$248, " ", IF($A412=$A$247, " ", INDEX(PEFA_number!$C$7:$CK$106, MATCH('PEFA Pull'!B$253, PEFA_number!$A$7:$A$106,0), MATCH('PEFA Pull'!$A412, PEFA_number!$C$3:$CK$3, 0))))</f>
        <v>3</v>
      </c>
      <c r="C412" s="105">
        <f>IF(C$253=$A$248, " ", IF($A412=$A$247, " ", INDEX(PEFA_number!$C$7:$CK$106, MATCH('PEFA Pull'!C$253, PEFA_number!$A$7:$A$106,0), MATCH('PEFA Pull'!$A412, PEFA_number!$C$3:$CK$3, 0))))</f>
        <v>1</v>
      </c>
      <c r="D412" s="105">
        <f>IF(D$253=$A$248, " ", IF($A412=$A$247, " ", INDEX(PEFA_number!$C$7:$CK$106, MATCH('PEFA Pull'!D$253, PEFA_number!$A$7:$A$106,0), MATCH('PEFA Pull'!$A412, PEFA_number!$C$3:$CK$3, 0))))</f>
        <v>1</v>
      </c>
      <c r="E412" s="105">
        <f>IF(E$253=$A$248, " ", IF($A412=$A$247, " ", INDEX(PEFA_number!$C$7:$CK$106, MATCH('PEFA Pull'!E$253, PEFA_number!$A$7:$A$106,0), MATCH('PEFA Pull'!$A412, PEFA_number!$C$3:$CK$3, 0))))</f>
        <v>2</v>
      </c>
      <c r="F412" s="105">
        <f>IF(F$253=$A$248, " ", IF($A412=$A$247, " ", INDEX(PEFA_number!$C$7:$CK$106, MATCH('PEFA Pull'!F$253, PEFA_number!$A$7:$A$106,0), MATCH('PEFA Pull'!$A412, PEFA_number!$C$3:$CK$3, 0))))</f>
        <v>1</v>
      </c>
      <c r="G412" s="105" t="str">
        <f>IF(G$253=$A$248, " ", IF($A412=$A$247, " ", INDEX(PEFA_number!$C$7:$CK$106, MATCH('PEFA Pull'!G$253, PEFA_number!$A$7:$A$106,0), MATCH('PEFA Pull'!$A412, PEFA_number!$C$3:$CK$3, 0))))</f>
        <v xml:space="preserve"> </v>
      </c>
      <c r="H412" s="105" t="str">
        <f>IF(H$253=$A$248, " ", IF($A412=$A$247, " ", INDEX(PEFA_number!$C$7:$CK$106, MATCH('PEFA Pull'!H$253, PEFA_number!$A$7:$A$106,0), MATCH('PEFA Pull'!$A412, PEFA_number!$C$3:$CK$3, 0))))</f>
        <v xml:space="preserve"> </v>
      </c>
      <c r="I412" s="105" t="str">
        <f>IF(I$253=$A$248, " ", IF($A412=$A$247, " ", INDEX(PEFA_number!$C$7:$CK$106, MATCH('PEFA Pull'!I$253, PEFA_number!$A$7:$A$106,0), MATCH('PEFA Pull'!$A412, PEFA_number!$C$3:$CK$3, 0))))</f>
        <v xml:space="preserve"> </v>
      </c>
      <c r="J412" s="105" t="str">
        <f>IF(J$253=$A$248, " ", IF($A412=$A$247, " ", INDEX(PEFA_number!$C$7:$CK$106, MATCH('PEFA Pull'!J$253, PEFA_number!$A$7:$A$106,0), MATCH('PEFA Pull'!$A412, PEFA_number!$C$3:$CK$3, 0))))</f>
        <v xml:space="preserve"> </v>
      </c>
      <c r="K412" s="105" t="str">
        <f>IF(K$253=$A$248, " ", IF($A412=$A$247, " ", INDEX(PEFA_number!$C$7:$CK$106, MATCH('PEFA Pull'!K$253, PEFA_number!$A$7:$A$106,0), MATCH('PEFA Pull'!$A412, PEFA_number!$C$3:$CK$3, 0))))</f>
        <v xml:space="preserve"> </v>
      </c>
      <c r="L412" s="105" t="str">
        <f>IF(L$253=$A$248, " ", IF($A412=$A$247, " ", INDEX(PEFA_number!$C$7:$CK$106, MATCH('PEFA Pull'!L$253, PEFA_number!$A$7:$A$106,0), MATCH('PEFA Pull'!$A412, PEFA_number!$C$3:$CK$3, 0))))</f>
        <v xml:space="preserve"> </v>
      </c>
      <c r="M412" s="105" t="str">
        <f>IF(M$253=$A$248, " ", IF($A412=$A$247, " ", INDEX(PEFA_number!$C$7:$CK$106, MATCH('PEFA Pull'!M$253, PEFA_number!$A$7:$A$106,0), MATCH('PEFA Pull'!$A412, PEFA_number!$C$3:$CK$3, 0))))</f>
        <v xml:space="preserve"> </v>
      </c>
      <c r="N412" s="105">
        <f>IF(N$253=$A$248, " ", IF($A412=$A$247, " ", INDEX(PEFA_number!$C$7:$CK$106, MATCH('PEFA Pull'!N$253, PEFA_number!$A$7:$A$106,0), MATCH('PEFA Pull'!$A412, PEFA_number!$C$3:$CK$3, 0))))</f>
        <v>1</v>
      </c>
      <c r="O412" s="105">
        <f>IF(O$253=$A$248, " ", IF($A412=$A$247, " ", INDEX(PEFA_number!$C$7:$CK$106, MATCH('PEFA Pull'!O$253, PEFA_number!$A$7:$A$106,0), MATCH('PEFA Pull'!$A412, PEFA_number!$C$3:$CK$3, 0))))</f>
        <v>3</v>
      </c>
      <c r="P412" s="105">
        <f>IF(P$253=$A$248, " ", IF($A412=$A$247, " ", INDEX(PEFA_number!$C$7:$CK$106, MATCH('PEFA Pull'!P$253, PEFA_number!$A$7:$A$106,0), MATCH('PEFA Pull'!$A412, PEFA_number!$C$3:$CK$3, 0))))</f>
        <v>1</v>
      </c>
      <c r="Q412" s="105">
        <f>IF(Q$253=$A$248, " ", IF($A412=$A$247, " ", INDEX(PEFA_number!$C$7:$CK$106, MATCH('PEFA Pull'!Q$253, PEFA_number!$A$7:$A$106,0), MATCH('PEFA Pull'!$A412, PEFA_number!$C$3:$CK$3, 0))))</f>
        <v>2</v>
      </c>
      <c r="R412" s="105">
        <f>IF(R$253=$A$248, " ", IF($A412=$A$247, " ", INDEX(PEFA_number!$C$7:$CK$106, MATCH('PEFA Pull'!R$253, PEFA_number!$A$7:$A$106,0), MATCH('PEFA Pull'!$A412, PEFA_number!$C$3:$CK$3, 0))))</f>
        <v>1</v>
      </c>
      <c r="S412" s="105">
        <f>IF(S$253=$A$248, " ", IF($A412=$A$247, " ", INDEX(PEFA_number!$C$7:$CK$106, MATCH('PEFA Pull'!S$253, PEFA_number!$A$7:$A$106,0), MATCH('PEFA Pull'!$A412, PEFA_number!$C$3:$CK$3, 0))))</f>
        <v>1</v>
      </c>
      <c r="T412" s="105">
        <f>IF(T$253=$A$248, " ", IF($A412=$A$247, " ", INDEX(PEFA_number!$C$7:$CK$106, MATCH('PEFA Pull'!T$253, PEFA_number!$A$7:$A$106,0), MATCH('PEFA Pull'!$A412, PEFA_number!$C$3:$CK$3, 0))))</f>
        <v>3</v>
      </c>
      <c r="U412" s="105" t="str">
        <f>IF(U$253=$A$248, " ", IF($A412=$A$247, " ", INDEX(PEFA_number!$C$7:$CK$106, MATCH('PEFA Pull'!U$253, PEFA_number!$A$7:$A$106,0), MATCH('PEFA Pull'!$A412, PEFA_number!$C$3:$CK$3, 0))))</f>
        <v xml:space="preserve"> </v>
      </c>
      <c r="V412" s="105" t="str">
        <f>IF(V$253=$A$248, " ", IF($A412=$A$247, " ", INDEX(PEFA_number!$C$7:$CK$106, MATCH('PEFA Pull'!V$253, PEFA_number!$A$7:$A$106,0), MATCH('PEFA Pull'!$A412, PEFA_number!$C$3:$CK$3, 0))))</f>
        <v xml:space="preserve"> </v>
      </c>
      <c r="W412" s="105" t="str">
        <f>IF(W$253=$A$248, " ", IF($A412=$A$247, " ", INDEX(PEFA_number!$C$7:$CK$106, MATCH('PEFA Pull'!W$253, PEFA_number!$A$7:$A$106,0), MATCH('PEFA Pull'!$A412, PEFA_number!$C$3:$CK$3, 0))))</f>
        <v xml:space="preserve"> </v>
      </c>
      <c r="X412" s="105" t="e">
        <f>IF(X$253=$A$249, " ", IF($A412=$A$247, " ", INDEX([16]CPIA!$D$9:$X$86, MATCH('PEFA Pull'!$A412, [16]CPIA!$C$9:$C$86, 0), MATCH('PEFA Pull'!X$253, [16]CPIA!$D$7:$X$7, 0))))</f>
        <v>#N/A</v>
      </c>
      <c r="Y412" s="105" t="e">
        <f>IF(Y$253=$A$249, " ", IF($A412=$A$247, " ", INDEX([16]CPIA!$D$9:$X$86, MATCH('PEFA Pull'!$A412, [16]CPIA!$C$9:$C$86, 0), MATCH('PEFA Pull'!Y$253, [16]CPIA!$D$7:$X$7, 0))))</f>
        <v>#N/A</v>
      </c>
      <c r="Z412" s="105" t="str">
        <f>IF(Z$253=$A$249, " ", IF($A412=$A$247, " ", INDEX([16]CPIA!$D$9:$X$86, MATCH('PEFA Pull'!$A412, [16]CPIA!$C$9:$C$86, 0), MATCH('PEFA Pull'!Z$253, [16]CPIA!$D$7:$X$7, 0))))</f>
        <v xml:space="preserve"> </v>
      </c>
      <c r="AA412" s="105" t="str">
        <f>IF(AA$253=$A$249, " ", IF($A412=$A$247, " ", INDEX([16]CPIA!$D$9:$X$86, MATCH('PEFA Pull'!$A412, [16]CPIA!$C$9:$C$86, 0), MATCH('PEFA Pull'!AA$253, [16]CPIA!$D$7:$X$7, 0))))</f>
        <v xml:space="preserve"> </v>
      </c>
      <c r="AB412" s="105" t="str">
        <f>IF(AB$253=$A$249, " ", IF($A412=$A$247, " ", INDEX([16]CPIA!$D$9:$X$86, MATCH('PEFA Pull'!$A412, [16]CPIA!$C$9:$C$86, 0), MATCH('PEFA Pull'!AB$253, [16]CPIA!$D$7:$X$7, 0))))</f>
        <v xml:space="preserve"> </v>
      </c>
      <c r="AC412" s="105" t="str">
        <f>IF(AC$253=$A$249, " ", IF($A412=$A$247, " ", INDEX([16]CPIA!$D$9:$X$86, MATCH('PEFA Pull'!$A412, [16]CPIA!$C$9:$C$86, 0), MATCH('PEFA Pull'!AC$253, [16]CPIA!$D$7:$X$7, 0))))</f>
        <v xml:space="preserve"> </v>
      </c>
      <c r="AD412" s="105" t="str">
        <f>IF(AD$253=$A$249, " ", IF($A412=$A$247, " ", INDEX([16]CPIA!$D$9:$X$86, MATCH('PEFA Pull'!$A412, [16]CPIA!$C$9:$C$86, 0), MATCH('PEFA Pull'!AD$253, [16]CPIA!$D$7:$X$7, 0))))</f>
        <v xml:space="preserve"> </v>
      </c>
      <c r="AE412" s="105" t="str">
        <f>IF(AE$253=$A$249, " ", IF($A412=$A$247, " ", INDEX([16]CPIA!$D$9:$X$86, MATCH('PEFA Pull'!$A412, [16]CPIA!$C$9:$C$86, 0), MATCH('PEFA Pull'!AE$253, [16]CPIA!$D$7:$X$7, 0))))</f>
        <v xml:space="preserve"> </v>
      </c>
      <c r="AF412" s="105" t="str">
        <f>IF(AF$253=$A$249, " ", IF($A412=$A$247, " ", INDEX([16]CPIA!$D$9:$X$86, MATCH('PEFA Pull'!$A412, [16]CPIA!$C$9:$C$86, 0), MATCH('PEFA Pull'!AF$253, [16]CPIA!$D$7:$X$7, 0))))</f>
        <v xml:space="preserve"> </v>
      </c>
      <c r="AG412" s="105" t="str">
        <f>IF(AG$253=$A$249, " ", IF($A412=$A$247, " ", INDEX([16]CPIA!$D$9:$X$86, MATCH('PEFA Pull'!$A412, [16]CPIA!$C$9:$C$86, 0), MATCH('PEFA Pull'!AG$253, [16]CPIA!$D$7:$X$7, 0))))</f>
        <v xml:space="preserve"> </v>
      </c>
      <c r="AH412" s="105">
        <f>IF(AH$253=$A$248, " ", IF($A412=$A$247, " ", INDEX(PEFA_number!$C$7:$CK$106, MATCH('PEFA Pull'!AH$253, PEFA_number!$A$7:$A$106,0), MATCH('PEFA Pull'!$A412, PEFA_number!$C$3:$CK$3, 0))))</f>
        <v>1</v>
      </c>
      <c r="AI412" s="105" t="str">
        <f>IF(AI$253=$A$248, " ", IF($A412=$A$247, " ", INDEX(PEFA_number!$C$7:$CK$106, MATCH('PEFA Pull'!AI$253, PEFA_number!$A$7:$A$106,0), MATCH('PEFA Pull'!$A412, PEFA_number!$C$3:$CK$3, 0))))</f>
        <v xml:space="preserve"> </v>
      </c>
      <c r="AJ412" s="105" t="str">
        <f>IF(AJ$253=$A$248, " ", IF($A412=$A$247, " ", INDEX(PEFA_number!$C$7:$CK$106, MATCH('PEFA Pull'!AJ$253, PEFA_number!$A$7:$A$106,0), MATCH('PEFA Pull'!$A412, PEFA_number!$C$3:$CK$3, 0))))</f>
        <v xml:space="preserve"> </v>
      </c>
      <c r="AK412" s="105" t="str">
        <f>IF(AK$253=$A$248, " ", IF($A412=$A$247, " ", INDEX(PEFA_number!$C$7:$CK$106, MATCH('PEFA Pull'!AK$253, PEFA_number!$A$7:$A$106,0), MATCH('PEFA Pull'!$A412, PEFA_number!$C$3:$CK$3, 0))))</f>
        <v xml:space="preserve"> </v>
      </c>
    </row>
    <row r="413" spans="1:37">
      <c r="A413" s="117" t="s">
        <v>159</v>
      </c>
      <c r="B413" s="105" t="e">
        <f>IF(B$253=$A$248, " ", IF($A413=$A$247, " ", INDEX(PEFA_number!$C$7:$CK$106, MATCH('PEFA Pull'!B$253, PEFA_number!$A$7:$A$106,0), MATCH('PEFA Pull'!$A413, PEFA_number!$C$3:$CK$3, 0))))</f>
        <v>#N/A</v>
      </c>
      <c r="C413" s="105" t="e">
        <f>IF(C$253=$A$248, " ", IF($A413=$A$247, " ", INDEX(PEFA_number!$C$7:$CK$106, MATCH('PEFA Pull'!C$253, PEFA_number!$A$7:$A$106,0), MATCH('PEFA Pull'!$A413, PEFA_number!$C$3:$CK$3, 0))))</f>
        <v>#N/A</v>
      </c>
      <c r="D413" s="105" t="e">
        <f>IF(D$253=$A$248, " ", IF($A413=$A$247, " ", INDEX(PEFA_number!$C$7:$CK$106, MATCH('PEFA Pull'!D$253, PEFA_number!$A$7:$A$106,0), MATCH('PEFA Pull'!$A413, PEFA_number!$C$3:$CK$3, 0))))</f>
        <v>#N/A</v>
      </c>
      <c r="E413" s="105" t="e">
        <f>IF(E$253=$A$248, " ", IF($A413=$A$247, " ", INDEX(PEFA_number!$C$7:$CK$106, MATCH('PEFA Pull'!E$253, PEFA_number!$A$7:$A$106,0), MATCH('PEFA Pull'!$A413, PEFA_number!$C$3:$CK$3, 0))))</f>
        <v>#N/A</v>
      </c>
      <c r="F413" s="105" t="e">
        <f>IF(F$253=$A$248, " ", IF($A413=$A$247, " ", INDEX(PEFA_number!$C$7:$CK$106, MATCH('PEFA Pull'!F$253, PEFA_number!$A$7:$A$106,0), MATCH('PEFA Pull'!$A413, PEFA_number!$C$3:$CK$3, 0))))</f>
        <v>#N/A</v>
      </c>
      <c r="G413" s="105" t="str">
        <f>IF(G$253=$A$248, " ", IF($A413=$A$247, " ", INDEX(PEFA_number!$C$7:$CK$106, MATCH('PEFA Pull'!G$253, PEFA_number!$A$7:$A$106,0), MATCH('PEFA Pull'!$A413, PEFA_number!$C$3:$CK$3, 0))))</f>
        <v xml:space="preserve"> </v>
      </c>
      <c r="H413" s="105" t="str">
        <f>IF(H$253=$A$248, " ", IF($A413=$A$247, " ", INDEX(PEFA_number!$C$7:$CK$106, MATCH('PEFA Pull'!H$253, PEFA_number!$A$7:$A$106,0), MATCH('PEFA Pull'!$A413, PEFA_number!$C$3:$CK$3, 0))))</f>
        <v xml:space="preserve"> </v>
      </c>
      <c r="I413" s="105" t="str">
        <f>IF(I$253=$A$248, " ", IF($A413=$A$247, " ", INDEX(PEFA_number!$C$7:$CK$106, MATCH('PEFA Pull'!I$253, PEFA_number!$A$7:$A$106,0), MATCH('PEFA Pull'!$A413, PEFA_number!$C$3:$CK$3, 0))))</f>
        <v xml:space="preserve"> </v>
      </c>
      <c r="J413" s="105" t="str">
        <f>IF(J$253=$A$248, " ", IF($A413=$A$247, " ", INDEX(PEFA_number!$C$7:$CK$106, MATCH('PEFA Pull'!J$253, PEFA_number!$A$7:$A$106,0), MATCH('PEFA Pull'!$A413, PEFA_number!$C$3:$CK$3, 0))))</f>
        <v xml:space="preserve"> </v>
      </c>
      <c r="K413" s="105" t="str">
        <f>IF(K$253=$A$248, " ", IF($A413=$A$247, " ", INDEX(PEFA_number!$C$7:$CK$106, MATCH('PEFA Pull'!K$253, PEFA_number!$A$7:$A$106,0), MATCH('PEFA Pull'!$A413, PEFA_number!$C$3:$CK$3, 0))))</f>
        <v xml:space="preserve"> </v>
      </c>
      <c r="L413" s="105" t="str">
        <f>IF(L$253=$A$248, " ", IF($A413=$A$247, " ", INDEX(PEFA_number!$C$7:$CK$106, MATCH('PEFA Pull'!L$253, PEFA_number!$A$7:$A$106,0), MATCH('PEFA Pull'!$A413, PEFA_number!$C$3:$CK$3, 0))))</f>
        <v xml:space="preserve"> </v>
      </c>
      <c r="M413" s="105" t="str">
        <f>IF(M$253=$A$248, " ", IF($A413=$A$247, " ", INDEX(PEFA_number!$C$7:$CK$106, MATCH('PEFA Pull'!M$253, PEFA_number!$A$7:$A$106,0), MATCH('PEFA Pull'!$A413, PEFA_number!$C$3:$CK$3, 0))))</f>
        <v xml:space="preserve"> </v>
      </c>
      <c r="N413" s="105" t="e">
        <f>IF(N$253=$A$248, " ", IF($A413=$A$247, " ", INDEX(PEFA_number!$C$7:$CK$106, MATCH('PEFA Pull'!N$253, PEFA_number!$A$7:$A$106,0), MATCH('PEFA Pull'!$A413, PEFA_number!$C$3:$CK$3, 0))))</f>
        <v>#N/A</v>
      </c>
      <c r="O413" s="105" t="e">
        <f>IF(O$253=$A$248, " ", IF($A413=$A$247, " ", INDEX(PEFA_number!$C$7:$CK$106, MATCH('PEFA Pull'!O$253, PEFA_number!$A$7:$A$106,0), MATCH('PEFA Pull'!$A413, PEFA_number!$C$3:$CK$3, 0))))</f>
        <v>#N/A</v>
      </c>
      <c r="P413" s="105" t="e">
        <f>IF(P$253=$A$248, " ", IF($A413=$A$247, " ", INDEX(PEFA_number!$C$7:$CK$106, MATCH('PEFA Pull'!P$253, PEFA_number!$A$7:$A$106,0), MATCH('PEFA Pull'!$A413, PEFA_number!$C$3:$CK$3, 0))))</f>
        <v>#N/A</v>
      </c>
      <c r="Q413" s="105" t="e">
        <f>IF(Q$253=$A$248, " ", IF($A413=$A$247, " ", INDEX(PEFA_number!$C$7:$CK$106, MATCH('PEFA Pull'!Q$253, PEFA_number!$A$7:$A$106,0), MATCH('PEFA Pull'!$A413, PEFA_number!$C$3:$CK$3, 0))))</f>
        <v>#N/A</v>
      </c>
      <c r="R413" s="105" t="e">
        <f>IF(R$253=$A$248, " ", IF($A413=$A$247, " ", INDEX(PEFA_number!$C$7:$CK$106, MATCH('PEFA Pull'!R$253, PEFA_number!$A$7:$A$106,0), MATCH('PEFA Pull'!$A413, PEFA_number!$C$3:$CK$3, 0))))</f>
        <v>#N/A</v>
      </c>
      <c r="S413" s="105" t="e">
        <f>IF(S$253=$A$248, " ", IF($A413=$A$247, " ", INDEX(PEFA_number!$C$7:$CK$106, MATCH('PEFA Pull'!S$253, PEFA_number!$A$7:$A$106,0), MATCH('PEFA Pull'!$A413, PEFA_number!$C$3:$CK$3, 0))))</f>
        <v>#N/A</v>
      </c>
      <c r="T413" s="105" t="e">
        <f>IF(T$253=$A$248, " ", IF($A413=$A$247, " ", INDEX(PEFA_number!$C$7:$CK$106, MATCH('PEFA Pull'!T$253, PEFA_number!$A$7:$A$106,0), MATCH('PEFA Pull'!$A413, PEFA_number!$C$3:$CK$3, 0))))</f>
        <v>#N/A</v>
      </c>
      <c r="U413" s="105" t="str">
        <f>IF(U$253=$A$248, " ", IF($A413=$A$247, " ", INDEX(PEFA_number!$C$7:$CK$106, MATCH('PEFA Pull'!U$253, PEFA_number!$A$7:$A$106,0), MATCH('PEFA Pull'!$A413, PEFA_number!$C$3:$CK$3, 0))))</f>
        <v xml:space="preserve"> </v>
      </c>
      <c r="V413" s="105" t="str">
        <f>IF(V$253=$A$248, " ", IF($A413=$A$247, " ", INDEX(PEFA_number!$C$7:$CK$106, MATCH('PEFA Pull'!V$253, PEFA_number!$A$7:$A$106,0), MATCH('PEFA Pull'!$A413, PEFA_number!$C$3:$CK$3, 0))))</f>
        <v xml:space="preserve"> </v>
      </c>
      <c r="W413" s="105" t="str">
        <f>IF(W$253=$A$248, " ", IF($A413=$A$247, " ", INDEX(PEFA_number!$C$7:$CK$106, MATCH('PEFA Pull'!W$253, PEFA_number!$A$7:$A$106,0), MATCH('PEFA Pull'!$A413, PEFA_number!$C$3:$CK$3, 0))))</f>
        <v xml:space="preserve"> </v>
      </c>
      <c r="X413" s="105" t="e">
        <f>IF(X$253=$A$249, " ", IF($A413=$A$247, " ", INDEX([16]CPIA!$D$9:$X$86, MATCH('PEFA Pull'!$A413, [16]CPIA!$C$9:$C$86, 0), MATCH('PEFA Pull'!X$253, [16]CPIA!$D$7:$X$7, 0))))</f>
        <v>#N/A</v>
      </c>
      <c r="Y413" s="105" t="e">
        <f>IF(Y$253=$A$249, " ", IF($A413=$A$247, " ", INDEX([16]CPIA!$D$9:$X$86, MATCH('PEFA Pull'!$A413, [16]CPIA!$C$9:$C$86, 0), MATCH('PEFA Pull'!Y$253, [16]CPIA!$D$7:$X$7, 0))))</f>
        <v>#N/A</v>
      </c>
      <c r="Z413" s="105" t="str">
        <f>IF(Z$253=$A$249, " ", IF($A413=$A$247, " ", INDEX([16]CPIA!$D$9:$X$86, MATCH('PEFA Pull'!$A413, [16]CPIA!$C$9:$C$86, 0), MATCH('PEFA Pull'!Z$253, [16]CPIA!$D$7:$X$7, 0))))</f>
        <v xml:space="preserve"> </v>
      </c>
      <c r="AA413" s="105" t="str">
        <f>IF(AA$253=$A$249, " ", IF($A413=$A$247, " ", INDEX([16]CPIA!$D$9:$X$86, MATCH('PEFA Pull'!$A413, [16]CPIA!$C$9:$C$86, 0), MATCH('PEFA Pull'!AA$253, [16]CPIA!$D$7:$X$7, 0))))</f>
        <v xml:space="preserve"> </v>
      </c>
      <c r="AB413" s="105" t="str">
        <f>IF(AB$253=$A$249, " ", IF($A413=$A$247, " ", INDEX([16]CPIA!$D$9:$X$86, MATCH('PEFA Pull'!$A413, [16]CPIA!$C$9:$C$86, 0), MATCH('PEFA Pull'!AB$253, [16]CPIA!$D$7:$X$7, 0))))</f>
        <v xml:space="preserve"> </v>
      </c>
      <c r="AC413" s="105" t="str">
        <f>IF(AC$253=$A$249, " ", IF($A413=$A$247, " ", INDEX([16]CPIA!$D$9:$X$86, MATCH('PEFA Pull'!$A413, [16]CPIA!$C$9:$C$86, 0), MATCH('PEFA Pull'!AC$253, [16]CPIA!$D$7:$X$7, 0))))</f>
        <v xml:space="preserve"> </v>
      </c>
      <c r="AD413" s="105" t="str">
        <f>IF(AD$253=$A$249, " ", IF($A413=$A$247, " ", INDEX([16]CPIA!$D$9:$X$86, MATCH('PEFA Pull'!$A413, [16]CPIA!$C$9:$C$86, 0), MATCH('PEFA Pull'!AD$253, [16]CPIA!$D$7:$X$7, 0))))</f>
        <v xml:space="preserve"> </v>
      </c>
      <c r="AE413" s="105" t="str">
        <f>IF(AE$253=$A$249, " ", IF($A413=$A$247, " ", INDEX([16]CPIA!$D$9:$X$86, MATCH('PEFA Pull'!$A413, [16]CPIA!$C$9:$C$86, 0), MATCH('PEFA Pull'!AE$253, [16]CPIA!$D$7:$X$7, 0))))</f>
        <v xml:space="preserve"> </v>
      </c>
      <c r="AF413" s="105" t="str">
        <f>IF(AF$253=$A$249, " ", IF($A413=$A$247, " ", INDEX([16]CPIA!$D$9:$X$86, MATCH('PEFA Pull'!$A413, [16]CPIA!$C$9:$C$86, 0), MATCH('PEFA Pull'!AF$253, [16]CPIA!$D$7:$X$7, 0))))</f>
        <v xml:space="preserve"> </v>
      </c>
      <c r="AG413" s="105" t="str">
        <f>IF(AG$253=$A$249, " ", IF($A413=$A$247, " ", INDEX([16]CPIA!$D$9:$X$86, MATCH('PEFA Pull'!$A413, [16]CPIA!$C$9:$C$86, 0), MATCH('PEFA Pull'!AG$253, [16]CPIA!$D$7:$X$7, 0))))</f>
        <v xml:space="preserve"> </v>
      </c>
      <c r="AH413" s="105" t="e">
        <f>IF(AH$253=$A$248, " ", IF($A413=$A$247, " ", INDEX(PEFA_number!$C$7:$CK$106, MATCH('PEFA Pull'!AH$253, PEFA_number!$A$7:$A$106,0), MATCH('PEFA Pull'!$A413, PEFA_number!$C$3:$CK$3, 0))))</f>
        <v>#N/A</v>
      </c>
      <c r="AI413" s="105" t="str">
        <f>IF(AI$253=$A$248, " ", IF($A413=$A$247, " ", INDEX(PEFA_number!$C$7:$CK$106, MATCH('PEFA Pull'!AI$253, PEFA_number!$A$7:$A$106,0), MATCH('PEFA Pull'!$A413, PEFA_number!$C$3:$CK$3, 0))))</f>
        <v xml:space="preserve"> </v>
      </c>
      <c r="AJ413" s="105" t="str">
        <f>IF(AJ$253=$A$248, " ", IF($A413=$A$247, " ", INDEX(PEFA_number!$C$7:$CK$106, MATCH('PEFA Pull'!AJ$253, PEFA_number!$A$7:$A$106,0), MATCH('PEFA Pull'!$A413, PEFA_number!$C$3:$CK$3, 0))))</f>
        <v xml:space="preserve"> </v>
      </c>
      <c r="AK413" s="105" t="str">
        <f>IF(AK$253=$A$248, " ", IF($A413=$A$247, " ", INDEX(PEFA_number!$C$7:$CK$106, MATCH('PEFA Pull'!AK$253, PEFA_number!$A$7:$A$106,0), MATCH('PEFA Pull'!$A413, PEFA_number!$C$3:$CK$3, 0))))</f>
        <v xml:space="preserve"> </v>
      </c>
    </row>
    <row r="414" spans="1:37">
      <c r="A414" s="117" t="s">
        <v>160</v>
      </c>
      <c r="B414" s="105">
        <f>IF(B$253=$A$248, " ", IF($A414=$A$247, " ", INDEX(PEFA_number!$C$7:$CK$106, MATCH('PEFA Pull'!B$253, PEFA_number!$A$7:$A$106,0), MATCH('PEFA Pull'!$A414, PEFA_number!$C$3:$CK$3, 0))))</f>
        <v>3</v>
      </c>
      <c r="C414" s="105">
        <f>IF(C$253=$A$248, " ", IF($A414=$A$247, " ", INDEX(PEFA_number!$C$7:$CK$106, MATCH('PEFA Pull'!C$253, PEFA_number!$A$7:$A$106,0), MATCH('PEFA Pull'!$A414, PEFA_number!$C$3:$CK$3, 0))))</f>
        <v>1</v>
      </c>
      <c r="D414" s="105">
        <f>IF(D$253=$A$248, " ", IF($A414=$A$247, " ", INDEX(PEFA_number!$C$7:$CK$106, MATCH('PEFA Pull'!D$253, PEFA_number!$A$7:$A$106,0), MATCH('PEFA Pull'!$A414, PEFA_number!$C$3:$CK$3, 0))))</f>
        <v>1</v>
      </c>
      <c r="E414" s="105">
        <f>IF(E$253=$A$248, " ", IF($A414=$A$247, " ", INDEX(PEFA_number!$C$7:$CK$106, MATCH('PEFA Pull'!E$253, PEFA_number!$A$7:$A$106,0), MATCH('PEFA Pull'!$A414, PEFA_number!$C$3:$CK$3, 0))))</f>
        <v>2</v>
      </c>
      <c r="F414" s="105">
        <f>IF(F$253=$A$248, " ", IF($A414=$A$247, " ", INDEX(PEFA_number!$C$7:$CK$106, MATCH('PEFA Pull'!F$253, PEFA_number!$A$7:$A$106,0), MATCH('PEFA Pull'!$A414, PEFA_number!$C$3:$CK$3, 0))))</f>
        <v>1</v>
      </c>
      <c r="G414" s="105" t="str">
        <f>IF(G$253=$A$248, " ", IF($A414=$A$247, " ", INDEX(PEFA_number!$C$7:$CK$106, MATCH('PEFA Pull'!G$253, PEFA_number!$A$7:$A$106,0), MATCH('PEFA Pull'!$A414, PEFA_number!$C$3:$CK$3, 0))))</f>
        <v xml:space="preserve"> </v>
      </c>
      <c r="H414" s="105" t="str">
        <f>IF(H$253=$A$248, " ", IF($A414=$A$247, " ", INDEX(PEFA_number!$C$7:$CK$106, MATCH('PEFA Pull'!H$253, PEFA_number!$A$7:$A$106,0), MATCH('PEFA Pull'!$A414, PEFA_number!$C$3:$CK$3, 0))))</f>
        <v xml:space="preserve"> </v>
      </c>
      <c r="I414" s="105" t="str">
        <f>IF(I$253=$A$248, " ", IF($A414=$A$247, " ", INDEX(PEFA_number!$C$7:$CK$106, MATCH('PEFA Pull'!I$253, PEFA_number!$A$7:$A$106,0), MATCH('PEFA Pull'!$A414, PEFA_number!$C$3:$CK$3, 0))))</f>
        <v xml:space="preserve"> </v>
      </c>
      <c r="J414" s="105" t="str">
        <f>IF(J$253=$A$248, " ", IF($A414=$A$247, " ", INDEX(PEFA_number!$C$7:$CK$106, MATCH('PEFA Pull'!J$253, PEFA_number!$A$7:$A$106,0), MATCH('PEFA Pull'!$A414, PEFA_number!$C$3:$CK$3, 0))))</f>
        <v xml:space="preserve"> </v>
      </c>
      <c r="K414" s="105" t="str">
        <f>IF(K$253=$A$248, " ", IF($A414=$A$247, " ", INDEX(PEFA_number!$C$7:$CK$106, MATCH('PEFA Pull'!K$253, PEFA_number!$A$7:$A$106,0), MATCH('PEFA Pull'!$A414, PEFA_number!$C$3:$CK$3, 0))))</f>
        <v xml:space="preserve"> </v>
      </c>
      <c r="L414" s="105" t="str">
        <f>IF(L$253=$A$248, " ", IF($A414=$A$247, " ", INDEX(PEFA_number!$C$7:$CK$106, MATCH('PEFA Pull'!L$253, PEFA_number!$A$7:$A$106,0), MATCH('PEFA Pull'!$A414, PEFA_number!$C$3:$CK$3, 0))))</f>
        <v xml:space="preserve"> </v>
      </c>
      <c r="M414" s="105" t="str">
        <f>IF(M$253=$A$248, " ", IF($A414=$A$247, " ", INDEX(PEFA_number!$C$7:$CK$106, MATCH('PEFA Pull'!M$253, PEFA_number!$A$7:$A$106,0), MATCH('PEFA Pull'!$A414, PEFA_number!$C$3:$CK$3, 0))))</f>
        <v xml:space="preserve"> </v>
      </c>
      <c r="N414" s="105">
        <f>IF(N$253=$A$248, " ", IF($A414=$A$247, " ", INDEX(PEFA_number!$C$7:$CK$106, MATCH('PEFA Pull'!N$253, PEFA_number!$A$7:$A$106,0), MATCH('PEFA Pull'!$A414, PEFA_number!$C$3:$CK$3, 0))))</f>
        <v>0</v>
      </c>
      <c r="O414" s="105">
        <f>IF(O$253=$A$248, " ", IF($A414=$A$247, " ", INDEX(PEFA_number!$C$7:$CK$106, MATCH('PEFA Pull'!O$253, PEFA_number!$A$7:$A$106,0), MATCH('PEFA Pull'!$A414, PEFA_number!$C$3:$CK$3, 0))))</f>
        <v>3</v>
      </c>
      <c r="P414" s="105">
        <f>IF(P$253=$A$248, " ", IF($A414=$A$247, " ", INDEX(PEFA_number!$C$7:$CK$106, MATCH('PEFA Pull'!P$253, PEFA_number!$A$7:$A$106,0), MATCH('PEFA Pull'!$A414, PEFA_number!$C$3:$CK$3, 0))))</f>
        <v>3</v>
      </c>
      <c r="Q414" s="105">
        <f>IF(Q$253=$A$248, " ", IF($A414=$A$247, " ", INDEX(PEFA_number!$C$7:$CK$106, MATCH('PEFA Pull'!Q$253, PEFA_number!$A$7:$A$106,0), MATCH('PEFA Pull'!$A414, PEFA_number!$C$3:$CK$3, 0))))</f>
        <v>2</v>
      </c>
      <c r="R414" s="105">
        <f>IF(R$253=$A$248, " ", IF($A414=$A$247, " ", INDEX(PEFA_number!$C$7:$CK$106, MATCH('PEFA Pull'!R$253, PEFA_number!$A$7:$A$106,0), MATCH('PEFA Pull'!$A414, PEFA_number!$C$3:$CK$3, 0))))</f>
        <v>2</v>
      </c>
      <c r="S414" s="105">
        <f>IF(S$253=$A$248, " ", IF($A414=$A$247, " ", INDEX(PEFA_number!$C$7:$CK$106, MATCH('PEFA Pull'!S$253, PEFA_number!$A$7:$A$106,0), MATCH('PEFA Pull'!$A414, PEFA_number!$C$3:$CK$3, 0))))</f>
        <v>2</v>
      </c>
      <c r="T414" s="105">
        <f>IF(T$253=$A$248, " ", IF($A414=$A$247, " ", INDEX(PEFA_number!$C$7:$CK$106, MATCH('PEFA Pull'!T$253, PEFA_number!$A$7:$A$106,0), MATCH('PEFA Pull'!$A414, PEFA_number!$C$3:$CK$3, 0))))</f>
        <v>3</v>
      </c>
      <c r="U414" s="105" t="str">
        <f>IF(U$253=$A$248, " ", IF($A414=$A$247, " ", INDEX(PEFA_number!$C$7:$CK$106, MATCH('PEFA Pull'!U$253, PEFA_number!$A$7:$A$106,0), MATCH('PEFA Pull'!$A414, PEFA_number!$C$3:$CK$3, 0))))</f>
        <v xml:space="preserve"> </v>
      </c>
      <c r="V414" s="105" t="str">
        <f>IF(V$253=$A$248, " ", IF($A414=$A$247, " ", INDEX(PEFA_number!$C$7:$CK$106, MATCH('PEFA Pull'!V$253, PEFA_number!$A$7:$A$106,0), MATCH('PEFA Pull'!$A414, PEFA_number!$C$3:$CK$3, 0))))</f>
        <v xml:space="preserve"> </v>
      </c>
      <c r="W414" s="105" t="str">
        <f>IF(W$253=$A$248, " ", IF($A414=$A$247, " ", INDEX(PEFA_number!$C$7:$CK$106, MATCH('PEFA Pull'!W$253, PEFA_number!$A$7:$A$106,0), MATCH('PEFA Pull'!$A414, PEFA_number!$C$3:$CK$3, 0))))</f>
        <v xml:space="preserve"> </v>
      </c>
      <c r="X414" s="105" t="e">
        <f>IF(X$253=$A$249, " ", IF($A414=$A$247, " ", INDEX([16]CPIA!$D$9:$X$86, MATCH('PEFA Pull'!$A414, [16]CPIA!$C$9:$C$86, 0), MATCH('PEFA Pull'!X$253, [16]CPIA!$D$7:$X$7, 0))))</f>
        <v>#N/A</v>
      </c>
      <c r="Y414" s="105" t="e">
        <f>IF(Y$253=$A$249, " ", IF($A414=$A$247, " ", INDEX([16]CPIA!$D$9:$X$86, MATCH('PEFA Pull'!$A414, [16]CPIA!$C$9:$C$86, 0), MATCH('PEFA Pull'!Y$253, [16]CPIA!$D$7:$X$7, 0))))</f>
        <v>#N/A</v>
      </c>
      <c r="Z414" s="105" t="str">
        <f>IF(Z$253=$A$249, " ", IF($A414=$A$247, " ", INDEX([16]CPIA!$D$9:$X$86, MATCH('PEFA Pull'!$A414, [16]CPIA!$C$9:$C$86, 0), MATCH('PEFA Pull'!Z$253, [16]CPIA!$D$7:$X$7, 0))))</f>
        <v xml:space="preserve"> </v>
      </c>
      <c r="AA414" s="105" t="str">
        <f>IF(AA$253=$A$249, " ", IF($A414=$A$247, " ", INDEX([16]CPIA!$D$9:$X$86, MATCH('PEFA Pull'!$A414, [16]CPIA!$C$9:$C$86, 0), MATCH('PEFA Pull'!AA$253, [16]CPIA!$D$7:$X$7, 0))))</f>
        <v xml:space="preserve"> </v>
      </c>
      <c r="AB414" s="105" t="str">
        <f>IF(AB$253=$A$249, " ", IF($A414=$A$247, " ", INDEX([16]CPIA!$D$9:$X$86, MATCH('PEFA Pull'!$A414, [16]CPIA!$C$9:$C$86, 0), MATCH('PEFA Pull'!AB$253, [16]CPIA!$D$7:$X$7, 0))))</f>
        <v xml:space="preserve"> </v>
      </c>
      <c r="AC414" s="105" t="str">
        <f>IF(AC$253=$A$249, " ", IF($A414=$A$247, " ", INDEX([16]CPIA!$D$9:$X$86, MATCH('PEFA Pull'!$A414, [16]CPIA!$C$9:$C$86, 0), MATCH('PEFA Pull'!AC$253, [16]CPIA!$D$7:$X$7, 0))))</f>
        <v xml:space="preserve"> </v>
      </c>
      <c r="AD414" s="105" t="str">
        <f>IF(AD$253=$A$249, " ", IF($A414=$A$247, " ", INDEX([16]CPIA!$D$9:$X$86, MATCH('PEFA Pull'!$A414, [16]CPIA!$C$9:$C$86, 0), MATCH('PEFA Pull'!AD$253, [16]CPIA!$D$7:$X$7, 0))))</f>
        <v xml:space="preserve"> </v>
      </c>
      <c r="AE414" s="105" t="str">
        <f>IF(AE$253=$A$249, " ", IF($A414=$A$247, " ", INDEX([16]CPIA!$D$9:$X$86, MATCH('PEFA Pull'!$A414, [16]CPIA!$C$9:$C$86, 0), MATCH('PEFA Pull'!AE$253, [16]CPIA!$D$7:$X$7, 0))))</f>
        <v xml:space="preserve"> </v>
      </c>
      <c r="AF414" s="105" t="str">
        <f>IF(AF$253=$A$249, " ", IF($A414=$A$247, " ", INDEX([16]CPIA!$D$9:$X$86, MATCH('PEFA Pull'!$A414, [16]CPIA!$C$9:$C$86, 0), MATCH('PEFA Pull'!AF$253, [16]CPIA!$D$7:$X$7, 0))))</f>
        <v xml:space="preserve"> </v>
      </c>
      <c r="AG414" s="105" t="str">
        <f>IF(AG$253=$A$249, " ", IF($A414=$A$247, " ", INDEX([16]CPIA!$D$9:$X$86, MATCH('PEFA Pull'!$A414, [16]CPIA!$C$9:$C$86, 0), MATCH('PEFA Pull'!AG$253, [16]CPIA!$D$7:$X$7, 0))))</f>
        <v xml:space="preserve"> </v>
      </c>
      <c r="AH414" s="105">
        <f>IF(AH$253=$A$248, " ", IF($A414=$A$247, " ", INDEX(PEFA_number!$C$7:$CK$106, MATCH('PEFA Pull'!AH$253, PEFA_number!$A$7:$A$106,0), MATCH('PEFA Pull'!$A414, PEFA_number!$C$3:$CK$3, 0))))</f>
        <v>2</v>
      </c>
      <c r="AI414" s="105" t="str">
        <f>IF(AI$253=$A$248, " ", IF($A414=$A$247, " ", INDEX(PEFA_number!$C$7:$CK$106, MATCH('PEFA Pull'!AI$253, PEFA_number!$A$7:$A$106,0), MATCH('PEFA Pull'!$A414, PEFA_number!$C$3:$CK$3, 0))))</f>
        <v xml:space="preserve"> </v>
      </c>
      <c r="AJ414" s="105" t="str">
        <f>IF(AJ$253=$A$248, " ", IF($A414=$A$247, " ", INDEX(PEFA_number!$C$7:$CK$106, MATCH('PEFA Pull'!AJ$253, PEFA_number!$A$7:$A$106,0), MATCH('PEFA Pull'!$A414, PEFA_number!$C$3:$CK$3, 0))))</f>
        <v xml:space="preserve"> </v>
      </c>
      <c r="AK414" s="105" t="str">
        <f>IF(AK$253=$A$248, " ", IF($A414=$A$247, " ", INDEX(PEFA_number!$C$7:$CK$106, MATCH('PEFA Pull'!AK$253, PEFA_number!$A$7:$A$106,0), MATCH('PEFA Pull'!$A414, PEFA_number!$C$3:$CK$3, 0))))</f>
        <v xml:space="preserve"> </v>
      </c>
    </row>
    <row r="415" spans="1:37">
      <c r="A415" s="117" t="s">
        <v>161</v>
      </c>
      <c r="B415" s="105" t="e">
        <f>IF(B$253=$A$248, " ", IF($A415=$A$247, " ", INDEX(PEFA_number!$C$7:$CK$106, MATCH('PEFA Pull'!B$253, PEFA_number!$A$7:$A$106,0), MATCH('PEFA Pull'!$A415, PEFA_number!$C$3:$CK$3, 0))))</f>
        <v>#N/A</v>
      </c>
      <c r="C415" s="105" t="e">
        <f>IF(C$253=$A$248, " ", IF($A415=$A$247, " ", INDEX(PEFA_number!$C$7:$CK$106, MATCH('PEFA Pull'!C$253, PEFA_number!$A$7:$A$106,0), MATCH('PEFA Pull'!$A415, PEFA_number!$C$3:$CK$3, 0))))</f>
        <v>#N/A</v>
      </c>
      <c r="D415" s="105" t="e">
        <f>IF(D$253=$A$248, " ", IF($A415=$A$247, " ", INDEX(PEFA_number!$C$7:$CK$106, MATCH('PEFA Pull'!D$253, PEFA_number!$A$7:$A$106,0), MATCH('PEFA Pull'!$A415, PEFA_number!$C$3:$CK$3, 0))))</f>
        <v>#N/A</v>
      </c>
      <c r="E415" s="105" t="e">
        <f>IF(E$253=$A$248, " ", IF($A415=$A$247, " ", INDEX(PEFA_number!$C$7:$CK$106, MATCH('PEFA Pull'!E$253, PEFA_number!$A$7:$A$106,0), MATCH('PEFA Pull'!$A415, PEFA_number!$C$3:$CK$3, 0))))</f>
        <v>#N/A</v>
      </c>
      <c r="F415" s="105" t="e">
        <f>IF(F$253=$A$248, " ", IF($A415=$A$247, " ", INDEX(PEFA_number!$C$7:$CK$106, MATCH('PEFA Pull'!F$253, PEFA_number!$A$7:$A$106,0), MATCH('PEFA Pull'!$A415, PEFA_number!$C$3:$CK$3, 0))))</f>
        <v>#N/A</v>
      </c>
      <c r="G415" s="105" t="str">
        <f>IF(G$253=$A$248, " ", IF($A415=$A$247, " ", INDEX(PEFA_number!$C$7:$CK$106, MATCH('PEFA Pull'!G$253, PEFA_number!$A$7:$A$106,0), MATCH('PEFA Pull'!$A415, PEFA_number!$C$3:$CK$3, 0))))</f>
        <v xml:space="preserve"> </v>
      </c>
      <c r="H415" s="105" t="str">
        <f>IF(H$253=$A$248, " ", IF($A415=$A$247, " ", INDEX(PEFA_number!$C$7:$CK$106, MATCH('PEFA Pull'!H$253, PEFA_number!$A$7:$A$106,0), MATCH('PEFA Pull'!$A415, PEFA_number!$C$3:$CK$3, 0))))</f>
        <v xml:space="preserve"> </v>
      </c>
      <c r="I415" s="105" t="str">
        <f>IF(I$253=$A$248, " ", IF($A415=$A$247, " ", INDEX(PEFA_number!$C$7:$CK$106, MATCH('PEFA Pull'!I$253, PEFA_number!$A$7:$A$106,0), MATCH('PEFA Pull'!$A415, PEFA_number!$C$3:$CK$3, 0))))</f>
        <v xml:space="preserve"> </v>
      </c>
      <c r="J415" s="105" t="str">
        <f>IF(J$253=$A$248, " ", IF($A415=$A$247, " ", INDEX(PEFA_number!$C$7:$CK$106, MATCH('PEFA Pull'!J$253, PEFA_number!$A$7:$A$106,0), MATCH('PEFA Pull'!$A415, PEFA_number!$C$3:$CK$3, 0))))</f>
        <v xml:space="preserve"> </v>
      </c>
      <c r="K415" s="105" t="str">
        <f>IF(K$253=$A$248, " ", IF($A415=$A$247, " ", INDEX(PEFA_number!$C$7:$CK$106, MATCH('PEFA Pull'!K$253, PEFA_number!$A$7:$A$106,0), MATCH('PEFA Pull'!$A415, PEFA_number!$C$3:$CK$3, 0))))</f>
        <v xml:space="preserve"> </v>
      </c>
      <c r="L415" s="105" t="str">
        <f>IF(L$253=$A$248, " ", IF($A415=$A$247, " ", INDEX(PEFA_number!$C$7:$CK$106, MATCH('PEFA Pull'!L$253, PEFA_number!$A$7:$A$106,0), MATCH('PEFA Pull'!$A415, PEFA_number!$C$3:$CK$3, 0))))</f>
        <v xml:space="preserve"> </v>
      </c>
      <c r="M415" s="105" t="str">
        <f>IF(M$253=$A$248, " ", IF($A415=$A$247, " ", INDEX(PEFA_number!$C$7:$CK$106, MATCH('PEFA Pull'!M$253, PEFA_number!$A$7:$A$106,0), MATCH('PEFA Pull'!$A415, PEFA_number!$C$3:$CK$3, 0))))</f>
        <v xml:space="preserve"> </v>
      </c>
      <c r="N415" s="105" t="e">
        <f>IF(N$253=$A$248, " ", IF($A415=$A$247, " ", INDEX(PEFA_number!$C$7:$CK$106, MATCH('PEFA Pull'!N$253, PEFA_number!$A$7:$A$106,0), MATCH('PEFA Pull'!$A415, PEFA_number!$C$3:$CK$3, 0))))</f>
        <v>#N/A</v>
      </c>
      <c r="O415" s="105" t="e">
        <f>IF(O$253=$A$248, " ", IF($A415=$A$247, " ", INDEX(PEFA_number!$C$7:$CK$106, MATCH('PEFA Pull'!O$253, PEFA_number!$A$7:$A$106,0), MATCH('PEFA Pull'!$A415, PEFA_number!$C$3:$CK$3, 0))))</f>
        <v>#N/A</v>
      </c>
      <c r="P415" s="105" t="e">
        <f>IF(P$253=$A$248, " ", IF($A415=$A$247, " ", INDEX(PEFA_number!$C$7:$CK$106, MATCH('PEFA Pull'!P$253, PEFA_number!$A$7:$A$106,0), MATCH('PEFA Pull'!$A415, PEFA_number!$C$3:$CK$3, 0))))</f>
        <v>#N/A</v>
      </c>
      <c r="Q415" s="105" t="e">
        <f>IF(Q$253=$A$248, " ", IF($A415=$A$247, " ", INDEX(PEFA_number!$C$7:$CK$106, MATCH('PEFA Pull'!Q$253, PEFA_number!$A$7:$A$106,0), MATCH('PEFA Pull'!$A415, PEFA_number!$C$3:$CK$3, 0))))</f>
        <v>#N/A</v>
      </c>
      <c r="R415" s="105" t="e">
        <f>IF(R$253=$A$248, " ", IF($A415=$A$247, " ", INDEX(PEFA_number!$C$7:$CK$106, MATCH('PEFA Pull'!R$253, PEFA_number!$A$7:$A$106,0), MATCH('PEFA Pull'!$A415, PEFA_number!$C$3:$CK$3, 0))))</f>
        <v>#N/A</v>
      </c>
      <c r="S415" s="105" t="e">
        <f>IF(S$253=$A$248, " ", IF($A415=$A$247, " ", INDEX(PEFA_number!$C$7:$CK$106, MATCH('PEFA Pull'!S$253, PEFA_number!$A$7:$A$106,0), MATCH('PEFA Pull'!$A415, PEFA_number!$C$3:$CK$3, 0))))</f>
        <v>#N/A</v>
      </c>
      <c r="T415" s="105" t="e">
        <f>IF(T$253=$A$248, " ", IF($A415=$A$247, " ", INDEX(PEFA_number!$C$7:$CK$106, MATCH('PEFA Pull'!T$253, PEFA_number!$A$7:$A$106,0), MATCH('PEFA Pull'!$A415, PEFA_number!$C$3:$CK$3, 0))))</f>
        <v>#N/A</v>
      </c>
      <c r="U415" s="105" t="str">
        <f>IF(U$253=$A$248, " ", IF($A415=$A$247, " ", INDEX(PEFA_number!$C$7:$CK$106, MATCH('PEFA Pull'!U$253, PEFA_number!$A$7:$A$106,0), MATCH('PEFA Pull'!$A415, PEFA_number!$C$3:$CK$3, 0))))</f>
        <v xml:space="preserve"> </v>
      </c>
      <c r="V415" s="105" t="str">
        <f>IF(V$253=$A$248, " ", IF($A415=$A$247, " ", INDEX(PEFA_number!$C$7:$CK$106, MATCH('PEFA Pull'!V$253, PEFA_number!$A$7:$A$106,0), MATCH('PEFA Pull'!$A415, PEFA_number!$C$3:$CK$3, 0))))</f>
        <v xml:space="preserve"> </v>
      </c>
      <c r="W415" s="105" t="str">
        <f>IF(W$253=$A$248, " ", IF($A415=$A$247, " ", INDEX(PEFA_number!$C$7:$CK$106, MATCH('PEFA Pull'!W$253, PEFA_number!$A$7:$A$106,0), MATCH('PEFA Pull'!$A415, PEFA_number!$C$3:$CK$3, 0))))</f>
        <v xml:space="preserve"> </v>
      </c>
      <c r="X415" s="105" t="e">
        <f>IF(X$253=$A$249, " ", IF($A415=$A$247, " ", INDEX([16]CPIA!$D$9:$X$86, MATCH('PEFA Pull'!$A415, [16]CPIA!$C$9:$C$86, 0), MATCH('PEFA Pull'!X$253, [16]CPIA!$D$7:$X$7, 0))))</f>
        <v>#N/A</v>
      </c>
      <c r="Y415" s="105" t="e">
        <f>IF(Y$253=$A$249, " ", IF($A415=$A$247, " ", INDEX([16]CPIA!$D$9:$X$86, MATCH('PEFA Pull'!$A415, [16]CPIA!$C$9:$C$86, 0), MATCH('PEFA Pull'!Y$253, [16]CPIA!$D$7:$X$7, 0))))</f>
        <v>#N/A</v>
      </c>
      <c r="Z415" s="105" t="str">
        <f>IF(Z$253=$A$249, " ", IF($A415=$A$247, " ", INDEX([16]CPIA!$D$9:$X$86, MATCH('PEFA Pull'!$A415, [16]CPIA!$C$9:$C$86, 0), MATCH('PEFA Pull'!Z$253, [16]CPIA!$D$7:$X$7, 0))))</f>
        <v xml:space="preserve"> </v>
      </c>
      <c r="AA415" s="105" t="str">
        <f>IF(AA$253=$A$249, " ", IF($A415=$A$247, " ", INDEX([16]CPIA!$D$9:$X$86, MATCH('PEFA Pull'!$A415, [16]CPIA!$C$9:$C$86, 0), MATCH('PEFA Pull'!AA$253, [16]CPIA!$D$7:$X$7, 0))))</f>
        <v xml:space="preserve"> </v>
      </c>
      <c r="AB415" s="105" t="str">
        <f>IF(AB$253=$A$249, " ", IF($A415=$A$247, " ", INDEX([16]CPIA!$D$9:$X$86, MATCH('PEFA Pull'!$A415, [16]CPIA!$C$9:$C$86, 0), MATCH('PEFA Pull'!AB$253, [16]CPIA!$D$7:$X$7, 0))))</f>
        <v xml:space="preserve"> </v>
      </c>
      <c r="AC415" s="105" t="str">
        <f>IF(AC$253=$A$249, " ", IF($A415=$A$247, " ", INDEX([16]CPIA!$D$9:$X$86, MATCH('PEFA Pull'!$A415, [16]CPIA!$C$9:$C$86, 0), MATCH('PEFA Pull'!AC$253, [16]CPIA!$D$7:$X$7, 0))))</f>
        <v xml:space="preserve"> </v>
      </c>
      <c r="AD415" s="105" t="str">
        <f>IF(AD$253=$A$249, " ", IF($A415=$A$247, " ", INDEX([16]CPIA!$D$9:$X$86, MATCH('PEFA Pull'!$A415, [16]CPIA!$C$9:$C$86, 0), MATCH('PEFA Pull'!AD$253, [16]CPIA!$D$7:$X$7, 0))))</f>
        <v xml:space="preserve"> </v>
      </c>
      <c r="AE415" s="105" t="str">
        <f>IF(AE$253=$A$249, " ", IF($A415=$A$247, " ", INDEX([16]CPIA!$D$9:$X$86, MATCH('PEFA Pull'!$A415, [16]CPIA!$C$9:$C$86, 0), MATCH('PEFA Pull'!AE$253, [16]CPIA!$D$7:$X$7, 0))))</f>
        <v xml:space="preserve"> </v>
      </c>
      <c r="AF415" s="105" t="str">
        <f>IF(AF$253=$A$249, " ", IF($A415=$A$247, " ", INDEX([16]CPIA!$D$9:$X$86, MATCH('PEFA Pull'!$A415, [16]CPIA!$C$9:$C$86, 0), MATCH('PEFA Pull'!AF$253, [16]CPIA!$D$7:$X$7, 0))))</f>
        <v xml:space="preserve"> </v>
      </c>
      <c r="AG415" s="105" t="str">
        <f>IF(AG$253=$A$249, " ", IF($A415=$A$247, " ", INDEX([16]CPIA!$D$9:$X$86, MATCH('PEFA Pull'!$A415, [16]CPIA!$C$9:$C$86, 0), MATCH('PEFA Pull'!AG$253, [16]CPIA!$D$7:$X$7, 0))))</f>
        <v xml:space="preserve"> </v>
      </c>
      <c r="AH415" s="105" t="e">
        <f>IF(AH$253=$A$248, " ", IF($A415=$A$247, " ", INDEX(PEFA_number!$C$7:$CK$106, MATCH('PEFA Pull'!AH$253, PEFA_number!$A$7:$A$106,0), MATCH('PEFA Pull'!$A415, PEFA_number!$C$3:$CK$3, 0))))</f>
        <v>#N/A</v>
      </c>
      <c r="AI415" s="105" t="str">
        <f>IF(AI$253=$A$248, " ", IF($A415=$A$247, " ", INDEX(PEFA_number!$C$7:$CK$106, MATCH('PEFA Pull'!AI$253, PEFA_number!$A$7:$A$106,0), MATCH('PEFA Pull'!$A415, PEFA_number!$C$3:$CK$3, 0))))</f>
        <v xml:space="preserve"> </v>
      </c>
      <c r="AJ415" s="105" t="str">
        <f>IF(AJ$253=$A$248, " ", IF($A415=$A$247, " ", INDEX(PEFA_number!$C$7:$CK$106, MATCH('PEFA Pull'!AJ$253, PEFA_number!$A$7:$A$106,0), MATCH('PEFA Pull'!$A415, PEFA_number!$C$3:$CK$3, 0))))</f>
        <v xml:space="preserve"> </v>
      </c>
      <c r="AK415" s="105" t="str">
        <f>IF(AK$253=$A$248, " ", IF($A415=$A$247, " ", INDEX(PEFA_number!$C$7:$CK$106, MATCH('PEFA Pull'!AK$253, PEFA_number!$A$7:$A$106,0), MATCH('PEFA Pull'!$A415, PEFA_number!$C$3:$CK$3, 0))))</f>
        <v xml:space="preserve"> </v>
      </c>
    </row>
    <row r="416" spans="1:37">
      <c r="A416" s="117" t="s">
        <v>162</v>
      </c>
      <c r="B416" s="105" t="e">
        <f>IF(B$253=$A$248, " ", IF($A416=$A$247, " ", INDEX(PEFA_number!$C$7:$CK$106, MATCH('PEFA Pull'!B$253, PEFA_number!$A$7:$A$106,0), MATCH('PEFA Pull'!$A416, PEFA_number!$C$3:$CK$3, 0))))</f>
        <v>#N/A</v>
      </c>
      <c r="C416" s="105" t="e">
        <f>IF(C$253=$A$248, " ", IF($A416=$A$247, " ", INDEX(PEFA_number!$C$7:$CK$106, MATCH('PEFA Pull'!C$253, PEFA_number!$A$7:$A$106,0), MATCH('PEFA Pull'!$A416, PEFA_number!$C$3:$CK$3, 0))))</f>
        <v>#N/A</v>
      </c>
      <c r="D416" s="105" t="e">
        <f>IF(D$253=$A$248, " ", IF($A416=$A$247, " ", INDEX(PEFA_number!$C$7:$CK$106, MATCH('PEFA Pull'!D$253, PEFA_number!$A$7:$A$106,0), MATCH('PEFA Pull'!$A416, PEFA_number!$C$3:$CK$3, 0))))</f>
        <v>#N/A</v>
      </c>
      <c r="E416" s="105" t="e">
        <f>IF(E$253=$A$248, " ", IF($A416=$A$247, " ", INDEX(PEFA_number!$C$7:$CK$106, MATCH('PEFA Pull'!E$253, PEFA_number!$A$7:$A$106,0), MATCH('PEFA Pull'!$A416, PEFA_number!$C$3:$CK$3, 0))))</f>
        <v>#N/A</v>
      </c>
      <c r="F416" s="105" t="e">
        <f>IF(F$253=$A$248, " ", IF($A416=$A$247, " ", INDEX(PEFA_number!$C$7:$CK$106, MATCH('PEFA Pull'!F$253, PEFA_number!$A$7:$A$106,0), MATCH('PEFA Pull'!$A416, PEFA_number!$C$3:$CK$3, 0))))</f>
        <v>#N/A</v>
      </c>
      <c r="G416" s="105" t="str">
        <f>IF(G$253=$A$248, " ", IF($A416=$A$247, " ", INDEX(PEFA_number!$C$7:$CK$106, MATCH('PEFA Pull'!G$253, PEFA_number!$A$7:$A$106,0), MATCH('PEFA Pull'!$A416, PEFA_number!$C$3:$CK$3, 0))))</f>
        <v xml:space="preserve"> </v>
      </c>
      <c r="H416" s="105" t="str">
        <f>IF(H$253=$A$248, " ", IF($A416=$A$247, " ", INDEX(PEFA_number!$C$7:$CK$106, MATCH('PEFA Pull'!H$253, PEFA_number!$A$7:$A$106,0), MATCH('PEFA Pull'!$A416, PEFA_number!$C$3:$CK$3, 0))))</f>
        <v xml:space="preserve"> </v>
      </c>
      <c r="I416" s="105" t="str">
        <f>IF(I$253=$A$248, " ", IF($A416=$A$247, " ", INDEX(PEFA_number!$C$7:$CK$106, MATCH('PEFA Pull'!I$253, PEFA_number!$A$7:$A$106,0), MATCH('PEFA Pull'!$A416, PEFA_number!$C$3:$CK$3, 0))))</f>
        <v xml:space="preserve"> </v>
      </c>
      <c r="J416" s="105" t="str">
        <f>IF(J$253=$A$248, " ", IF($A416=$A$247, " ", INDEX(PEFA_number!$C$7:$CK$106, MATCH('PEFA Pull'!J$253, PEFA_number!$A$7:$A$106,0), MATCH('PEFA Pull'!$A416, PEFA_number!$C$3:$CK$3, 0))))</f>
        <v xml:space="preserve"> </v>
      </c>
      <c r="K416" s="105" t="str">
        <f>IF(K$253=$A$248, " ", IF($A416=$A$247, " ", INDEX(PEFA_number!$C$7:$CK$106, MATCH('PEFA Pull'!K$253, PEFA_number!$A$7:$A$106,0), MATCH('PEFA Pull'!$A416, PEFA_number!$C$3:$CK$3, 0))))</f>
        <v xml:space="preserve"> </v>
      </c>
      <c r="L416" s="105" t="str">
        <f>IF(L$253=$A$248, " ", IF($A416=$A$247, " ", INDEX(PEFA_number!$C$7:$CK$106, MATCH('PEFA Pull'!L$253, PEFA_number!$A$7:$A$106,0), MATCH('PEFA Pull'!$A416, PEFA_number!$C$3:$CK$3, 0))))</f>
        <v xml:space="preserve"> </v>
      </c>
      <c r="M416" s="105" t="str">
        <f>IF(M$253=$A$248, " ", IF($A416=$A$247, " ", INDEX(PEFA_number!$C$7:$CK$106, MATCH('PEFA Pull'!M$253, PEFA_number!$A$7:$A$106,0), MATCH('PEFA Pull'!$A416, PEFA_number!$C$3:$CK$3, 0))))</f>
        <v xml:space="preserve"> </v>
      </c>
      <c r="N416" s="105" t="e">
        <f>IF(N$253=$A$248, " ", IF($A416=$A$247, " ", INDEX(PEFA_number!$C$7:$CK$106, MATCH('PEFA Pull'!N$253, PEFA_number!$A$7:$A$106,0), MATCH('PEFA Pull'!$A416, PEFA_number!$C$3:$CK$3, 0))))</f>
        <v>#N/A</v>
      </c>
      <c r="O416" s="105" t="e">
        <f>IF(O$253=$A$248, " ", IF($A416=$A$247, " ", INDEX(PEFA_number!$C$7:$CK$106, MATCH('PEFA Pull'!O$253, PEFA_number!$A$7:$A$106,0), MATCH('PEFA Pull'!$A416, PEFA_number!$C$3:$CK$3, 0))))</f>
        <v>#N/A</v>
      </c>
      <c r="P416" s="105" t="e">
        <f>IF(P$253=$A$248, " ", IF($A416=$A$247, " ", INDEX(PEFA_number!$C$7:$CK$106, MATCH('PEFA Pull'!P$253, PEFA_number!$A$7:$A$106,0), MATCH('PEFA Pull'!$A416, PEFA_number!$C$3:$CK$3, 0))))</f>
        <v>#N/A</v>
      </c>
      <c r="Q416" s="105" t="e">
        <f>IF(Q$253=$A$248, " ", IF($A416=$A$247, " ", INDEX(PEFA_number!$C$7:$CK$106, MATCH('PEFA Pull'!Q$253, PEFA_number!$A$7:$A$106,0), MATCH('PEFA Pull'!$A416, PEFA_number!$C$3:$CK$3, 0))))</f>
        <v>#N/A</v>
      </c>
      <c r="R416" s="105" t="e">
        <f>IF(R$253=$A$248, " ", IF($A416=$A$247, " ", INDEX(PEFA_number!$C$7:$CK$106, MATCH('PEFA Pull'!R$253, PEFA_number!$A$7:$A$106,0), MATCH('PEFA Pull'!$A416, PEFA_number!$C$3:$CK$3, 0))))</f>
        <v>#N/A</v>
      </c>
      <c r="S416" s="105" t="e">
        <f>IF(S$253=$A$248, " ", IF($A416=$A$247, " ", INDEX(PEFA_number!$C$7:$CK$106, MATCH('PEFA Pull'!S$253, PEFA_number!$A$7:$A$106,0), MATCH('PEFA Pull'!$A416, PEFA_number!$C$3:$CK$3, 0))))</f>
        <v>#N/A</v>
      </c>
      <c r="T416" s="105" t="e">
        <f>IF(T$253=$A$248, " ", IF($A416=$A$247, " ", INDEX(PEFA_number!$C$7:$CK$106, MATCH('PEFA Pull'!T$253, PEFA_number!$A$7:$A$106,0), MATCH('PEFA Pull'!$A416, PEFA_number!$C$3:$CK$3, 0))))</f>
        <v>#N/A</v>
      </c>
      <c r="U416" s="105" t="str">
        <f>IF(U$253=$A$248, " ", IF($A416=$A$247, " ", INDEX(PEFA_number!$C$7:$CK$106, MATCH('PEFA Pull'!U$253, PEFA_number!$A$7:$A$106,0), MATCH('PEFA Pull'!$A416, PEFA_number!$C$3:$CK$3, 0))))</f>
        <v xml:space="preserve"> </v>
      </c>
      <c r="V416" s="105" t="str">
        <f>IF(V$253=$A$248, " ", IF($A416=$A$247, " ", INDEX(PEFA_number!$C$7:$CK$106, MATCH('PEFA Pull'!V$253, PEFA_number!$A$7:$A$106,0), MATCH('PEFA Pull'!$A416, PEFA_number!$C$3:$CK$3, 0))))</f>
        <v xml:space="preserve"> </v>
      </c>
      <c r="W416" s="105" t="str">
        <f>IF(W$253=$A$248, " ", IF($A416=$A$247, " ", INDEX(PEFA_number!$C$7:$CK$106, MATCH('PEFA Pull'!W$253, PEFA_number!$A$7:$A$106,0), MATCH('PEFA Pull'!$A416, PEFA_number!$C$3:$CK$3, 0))))</f>
        <v xml:space="preserve"> </v>
      </c>
      <c r="X416" s="105" t="e">
        <f>IF(X$253=$A$249, " ", IF($A416=$A$247, " ", INDEX([16]CPIA!$D$9:$X$86, MATCH('PEFA Pull'!$A416, [16]CPIA!$C$9:$C$86, 0), MATCH('PEFA Pull'!X$253, [16]CPIA!$D$7:$X$7, 0))))</f>
        <v>#N/A</v>
      </c>
      <c r="Y416" s="105" t="e">
        <f>IF(Y$253=$A$249, " ", IF($A416=$A$247, " ", INDEX([16]CPIA!$D$9:$X$86, MATCH('PEFA Pull'!$A416, [16]CPIA!$C$9:$C$86, 0), MATCH('PEFA Pull'!Y$253, [16]CPIA!$D$7:$X$7, 0))))</f>
        <v>#N/A</v>
      </c>
      <c r="Z416" s="105" t="str">
        <f>IF(Z$253=$A$249, " ", IF($A416=$A$247, " ", INDEX([16]CPIA!$D$9:$X$86, MATCH('PEFA Pull'!$A416, [16]CPIA!$C$9:$C$86, 0), MATCH('PEFA Pull'!Z$253, [16]CPIA!$D$7:$X$7, 0))))</f>
        <v xml:space="preserve"> </v>
      </c>
      <c r="AA416" s="105" t="str">
        <f>IF(AA$253=$A$249, " ", IF($A416=$A$247, " ", INDEX([16]CPIA!$D$9:$X$86, MATCH('PEFA Pull'!$A416, [16]CPIA!$C$9:$C$86, 0), MATCH('PEFA Pull'!AA$253, [16]CPIA!$D$7:$X$7, 0))))</f>
        <v xml:space="preserve"> </v>
      </c>
      <c r="AB416" s="105" t="str">
        <f>IF(AB$253=$A$249, " ", IF($A416=$A$247, " ", INDEX([16]CPIA!$D$9:$X$86, MATCH('PEFA Pull'!$A416, [16]CPIA!$C$9:$C$86, 0), MATCH('PEFA Pull'!AB$253, [16]CPIA!$D$7:$X$7, 0))))</f>
        <v xml:space="preserve"> </v>
      </c>
      <c r="AC416" s="105" t="str">
        <f>IF(AC$253=$A$249, " ", IF($A416=$A$247, " ", INDEX([16]CPIA!$D$9:$X$86, MATCH('PEFA Pull'!$A416, [16]CPIA!$C$9:$C$86, 0), MATCH('PEFA Pull'!AC$253, [16]CPIA!$D$7:$X$7, 0))))</f>
        <v xml:space="preserve"> </v>
      </c>
      <c r="AD416" s="105" t="str">
        <f>IF(AD$253=$A$249, " ", IF($A416=$A$247, " ", INDEX([16]CPIA!$D$9:$X$86, MATCH('PEFA Pull'!$A416, [16]CPIA!$C$9:$C$86, 0), MATCH('PEFA Pull'!AD$253, [16]CPIA!$D$7:$X$7, 0))))</f>
        <v xml:space="preserve"> </v>
      </c>
      <c r="AE416" s="105" t="str">
        <f>IF(AE$253=$A$249, " ", IF($A416=$A$247, " ", INDEX([16]CPIA!$D$9:$X$86, MATCH('PEFA Pull'!$A416, [16]CPIA!$C$9:$C$86, 0), MATCH('PEFA Pull'!AE$253, [16]CPIA!$D$7:$X$7, 0))))</f>
        <v xml:space="preserve"> </v>
      </c>
      <c r="AF416" s="105" t="str">
        <f>IF(AF$253=$A$249, " ", IF($A416=$A$247, " ", INDEX([16]CPIA!$D$9:$X$86, MATCH('PEFA Pull'!$A416, [16]CPIA!$C$9:$C$86, 0), MATCH('PEFA Pull'!AF$253, [16]CPIA!$D$7:$X$7, 0))))</f>
        <v xml:space="preserve"> </v>
      </c>
      <c r="AG416" s="105" t="str">
        <f>IF(AG$253=$A$249, " ", IF($A416=$A$247, " ", INDEX([16]CPIA!$D$9:$X$86, MATCH('PEFA Pull'!$A416, [16]CPIA!$C$9:$C$86, 0), MATCH('PEFA Pull'!AG$253, [16]CPIA!$D$7:$X$7, 0))))</f>
        <v xml:space="preserve"> </v>
      </c>
      <c r="AH416" s="105" t="e">
        <f>IF(AH$253=$A$248, " ", IF($A416=$A$247, " ", INDEX(PEFA_number!$C$7:$CK$106, MATCH('PEFA Pull'!AH$253, PEFA_number!$A$7:$A$106,0), MATCH('PEFA Pull'!$A416, PEFA_number!$C$3:$CK$3, 0))))</f>
        <v>#N/A</v>
      </c>
      <c r="AI416" s="105" t="str">
        <f>IF(AI$253=$A$248, " ", IF($A416=$A$247, " ", INDEX(PEFA_number!$C$7:$CK$106, MATCH('PEFA Pull'!AI$253, PEFA_number!$A$7:$A$106,0), MATCH('PEFA Pull'!$A416, PEFA_number!$C$3:$CK$3, 0))))</f>
        <v xml:space="preserve"> </v>
      </c>
      <c r="AJ416" s="105" t="str">
        <f>IF(AJ$253=$A$248, " ", IF($A416=$A$247, " ", INDEX(PEFA_number!$C$7:$CK$106, MATCH('PEFA Pull'!AJ$253, PEFA_number!$A$7:$A$106,0), MATCH('PEFA Pull'!$A416, PEFA_number!$C$3:$CK$3, 0))))</f>
        <v xml:space="preserve"> </v>
      </c>
      <c r="AK416" s="105" t="str">
        <f>IF(AK$253=$A$248, " ", IF($A416=$A$247, " ", INDEX(PEFA_number!$C$7:$CK$106, MATCH('PEFA Pull'!AK$253, PEFA_number!$A$7:$A$106,0), MATCH('PEFA Pull'!$A416, PEFA_number!$C$3:$CK$3, 0))))</f>
        <v xml:space="preserve"> </v>
      </c>
    </row>
    <row r="417" spans="1:37">
      <c r="A417" s="117" t="s">
        <v>163</v>
      </c>
      <c r="B417" s="105" t="e">
        <f>IF(B$253=$A$248, " ", IF($A417=$A$247, " ", INDEX(PEFA_number!$C$7:$CK$106, MATCH('PEFA Pull'!B$253, PEFA_number!$A$7:$A$106,0), MATCH('PEFA Pull'!$A417, PEFA_number!$C$3:$CK$3, 0))))</f>
        <v>#N/A</v>
      </c>
      <c r="C417" s="105" t="e">
        <f>IF(C$253=$A$248, " ", IF($A417=$A$247, " ", INDEX(PEFA_number!$C$7:$CK$106, MATCH('PEFA Pull'!C$253, PEFA_number!$A$7:$A$106,0), MATCH('PEFA Pull'!$A417, PEFA_number!$C$3:$CK$3, 0))))</f>
        <v>#N/A</v>
      </c>
      <c r="D417" s="105" t="e">
        <f>IF(D$253=$A$248, " ", IF($A417=$A$247, " ", INDEX(PEFA_number!$C$7:$CK$106, MATCH('PEFA Pull'!D$253, PEFA_number!$A$7:$A$106,0), MATCH('PEFA Pull'!$A417, PEFA_number!$C$3:$CK$3, 0))))</f>
        <v>#N/A</v>
      </c>
      <c r="E417" s="105" t="e">
        <f>IF(E$253=$A$248, " ", IF($A417=$A$247, " ", INDEX(PEFA_number!$C$7:$CK$106, MATCH('PEFA Pull'!E$253, PEFA_number!$A$7:$A$106,0), MATCH('PEFA Pull'!$A417, PEFA_number!$C$3:$CK$3, 0))))</f>
        <v>#N/A</v>
      </c>
      <c r="F417" s="105" t="e">
        <f>IF(F$253=$A$248, " ", IF($A417=$A$247, " ", INDEX(PEFA_number!$C$7:$CK$106, MATCH('PEFA Pull'!F$253, PEFA_number!$A$7:$A$106,0), MATCH('PEFA Pull'!$A417, PEFA_number!$C$3:$CK$3, 0))))</f>
        <v>#N/A</v>
      </c>
      <c r="G417" s="105" t="str">
        <f>IF(G$253=$A$248, " ", IF($A417=$A$247, " ", INDEX(PEFA_number!$C$7:$CK$106, MATCH('PEFA Pull'!G$253, PEFA_number!$A$7:$A$106,0), MATCH('PEFA Pull'!$A417, PEFA_number!$C$3:$CK$3, 0))))</f>
        <v xml:space="preserve"> </v>
      </c>
      <c r="H417" s="105" t="str">
        <f>IF(H$253=$A$248, " ", IF($A417=$A$247, " ", INDEX(PEFA_number!$C$7:$CK$106, MATCH('PEFA Pull'!H$253, PEFA_number!$A$7:$A$106,0), MATCH('PEFA Pull'!$A417, PEFA_number!$C$3:$CK$3, 0))))</f>
        <v xml:space="preserve"> </v>
      </c>
      <c r="I417" s="105" t="str">
        <f>IF(I$253=$A$248, " ", IF($A417=$A$247, " ", INDEX(PEFA_number!$C$7:$CK$106, MATCH('PEFA Pull'!I$253, PEFA_number!$A$7:$A$106,0), MATCH('PEFA Pull'!$A417, PEFA_number!$C$3:$CK$3, 0))))</f>
        <v xml:space="preserve"> </v>
      </c>
      <c r="J417" s="105" t="str">
        <f>IF(J$253=$A$248, " ", IF($A417=$A$247, " ", INDEX(PEFA_number!$C$7:$CK$106, MATCH('PEFA Pull'!J$253, PEFA_number!$A$7:$A$106,0), MATCH('PEFA Pull'!$A417, PEFA_number!$C$3:$CK$3, 0))))</f>
        <v xml:space="preserve"> </v>
      </c>
      <c r="K417" s="105" t="str">
        <f>IF(K$253=$A$248, " ", IF($A417=$A$247, " ", INDEX(PEFA_number!$C$7:$CK$106, MATCH('PEFA Pull'!K$253, PEFA_number!$A$7:$A$106,0), MATCH('PEFA Pull'!$A417, PEFA_number!$C$3:$CK$3, 0))))</f>
        <v xml:space="preserve"> </v>
      </c>
      <c r="L417" s="105" t="str">
        <f>IF(L$253=$A$248, " ", IF($A417=$A$247, " ", INDEX(PEFA_number!$C$7:$CK$106, MATCH('PEFA Pull'!L$253, PEFA_number!$A$7:$A$106,0), MATCH('PEFA Pull'!$A417, PEFA_number!$C$3:$CK$3, 0))))</f>
        <v xml:space="preserve"> </v>
      </c>
      <c r="M417" s="105" t="str">
        <f>IF(M$253=$A$248, " ", IF($A417=$A$247, " ", INDEX(PEFA_number!$C$7:$CK$106, MATCH('PEFA Pull'!M$253, PEFA_number!$A$7:$A$106,0), MATCH('PEFA Pull'!$A417, PEFA_number!$C$3:$CK$3, 0))))</f>
        <v xml:space="preserve"> </v>
      </c>
      <c r="N417" s="105" t="e">
        <f>IF(N$253=$A$248, " ", IF($A417=$A$247, " ", INDEX(PEFA_number!$C$7:$CK$106, MATCH('PEFA Pull'!N$253, PEFA_number!$A$7:$A$106,0), MATCH('PEFA Pull'!$A417, PEFA_number!$C$3:$CK$3, 0))))</f>
        <v>#N/A</v>
      </c>
      <c r="O417" s="105" t="e">
        <f>IF(O$253=$A$248, " ", IF($A417=$A$247, " ", INDEX(PEFA_number!$C$7:$CK$106, MATCH('PEFA Pull'!O$253, PEFA_number!$A$7:$A$106,0), MATCH('PEFA Pull'!$A417, PEFA_number!$C$3:$CK$3, 0))))</f>
        <v>#N/A</v>
      </c>
      <c r="P417" s="105" t="e">
        <f>IF(P$253=$A$248, " ", IF($A417=$A$247, " ", INDEX(PEFA_number!$C$7:$CK$106, MATCH('PEFA Pull'!P$253, PEFA_number!$A$7:$A$106,0), MATCH('PEFA Pull'!$A417, PEFA_number!$C$3:$CK$3, 0))))</f>
        <v>#N/A</v>
      </c>
      <c r="Q417" s="105" t="e">
        <f>IF(Q$253=$A$248, " ", IF($A417=$A$247, " ", INDEX(PEFA_number!$C$7:$CK$106, MATCH('PEFA Pull'!Q$253, PEFA_number!$A$7:$A$106,0), MATCH('PEFA Pull'!$A417, PEFA_number!$C$3:$CK$3, 0))))</f>
        <v>#N/A</v>
      </c>
      <c r="R417" s="105" t="e">
        <f>IF(R$253=$A$248, " ", IF($A417=$A$247, " ", INDEX(PEFA_number!$C$7:$CK$106, MATCH('PEFA Pull'!R$253, PEFA_number!$A$7:$A$106,0), MATCH('PEFA Pull'!$A417, PEFA_number!$C$3:$CK$3, 0))))</f>
        <v>#N/A</v>
      </c>
      <c r="S417" s="105" t="e">
        <f>IF(S$253=$A$248, " ", IF($A417=$A$247, " ", INDEX(PEFA_number!$C$7:$CK$106, MATCH('PEFA Pull'!S$253, PEFA_number!$A$7:$A$106,0), MATCH('PEFA Pull'!$A417, PEFA_number!$C$3:$CK$3, 0))))</f>
        <v>#N/A</v>
      </c>
      <c r="T417" s="105" t="e">
        <f>IF(T$253=$A$248, " ", IF($A417=$A$247, " ", INDEX(PEFA_number!$C$7:$CK$106, MATCH('PEFA Pull'!T$253, PEFA_number!$A$7:$A$106,0), MATCH('PEFA Pull'!$A417, PEFA_number!$C$3:$CK$3, 0))))</f>
        <v>#N/A</v>
      </c>
      <c r="U417" s="105" t="str">
        <f>IF(U$253=$A$248, " ", IF($A417=$A$247, " ", INDEX(PEFA_number!$C$7:$CK$106, MATCH('PEFA Pull'!U$253, PEFA_number!$A$7:$A$106,0), MATCH('PEFA Pull'!$A417, PEFA_number!$C$3:$CK$3, 0))))</f>
        <v xml:space="preserve"> </v>
      </c>
      <c r="V417" s="105" t="str">
        <f>IF(V$253=$A$248, " ", IF($A417=$A$247, " ", INDEX(PEFA_number!$C$7:$CK$106, MATCH('PEFA Pull'!V$253, PEFA_number!$A$7:$A$106,0), MATCH('PEFA Pull'!$A417, PEFA_number!$C$3:$CK$3, 0))))</f>
        <v xml:space="preserve"> </v>
      </c>
      <c r="W417" s="105" t="str">
        <f>IF(W$253=$A$248, " ", IF($A417=$A$247, " ", INDEX(PEFA_number!$C$7:$CK$106, MATCH('PEFA Pull'!W$253, PEFA_number!$A$7:$A$106,0), MATCH('PEFA Pull'!$A417, PEFA_number!$C$3:$CK$3, 0))))</f>
        <v xml:space="preserve"> </v>
      </c>
      <c r="X417" s="105" t="e">
        <f>IF(X$253=$A$249, " ", IF($A417=$A$247, " ", INDEX([16]CPIA!$D$9:$X$86, MATCH('PEFA Pull'!$A417, [16]CPIA!$C$9:$C$86, 0), MATCH('PEFA Pull'!X$253, [16]CPIA!$D$7:$X$7, 0))))</f>
        <v>#N/A</v>
      </c>
      <c r="Y417" s="105" t="e">
        <f>IF(Y$253=$A$249, " ", IF($A417=$A$247, " ", INDEX([16]CPIA!$D$9:$X$86, MATCH('PEFA Pull'!$A417, [16]CPIA!$C$9:$C$86, 0), MATCH('PEFA Pull'!Y$253, [16]CPIA!$D$7:$X$7, 0))))</f>
        <v>#N/A</v>
      </c>
      <c r="Z417" s="105" t="str">
        <f>IF(Z$253=$A$249, " ", IF($A417=$A$247, " ", INDEX([16]CPIA!$D$9:$X$86, MATCH('PEFA Pull'!$A417, [16]CPIA!$C$9:$C$86, 0), MATCH('PEFA Pull'!Z$253, [16]CPIA!$D$7:$X$7, 0))))</f>
        <v xml:space="preserve"> </v>
      </c>
      <c r="AA417" s="105" t="str">
        <f>IF(AA$253=$A$249, " ", IF($A417=$A$247, " ", INDEX([16]CPIA!$D$9:$X$86, MATCH('PEFA Pull'!$A417, [16]CPIA!$C$9:$C$86, 0), MATCH('PEFA Pull'!AA$253, [16]CPIA!$D$7:$X$7, 0))))</f>
        <v xml:space="preserve"> </v>
      </c>
      <c r="AB417" s="105" t="str">
        <f>IF(AB$253=$A$249, " ", IF($A417=$A$247, " ", INDEX([16]CPIA!$D$9:$X$86, MATCH('PEFA Pull'!$A417, [16]CPIA!$C$9:$C$86, 0), MATCH('PEFA Pull'!AB$253, [16]CPIA!$D$7:$X$7, 0))))</f>
        <v xml:space="preserve"> </v>
      </c>
      <c r="AC417" s="105" t="str">
        <f>IF(AC$253=$A$249, " ", IF($A417=$A$247, " ", INDEX([16]CPIA!$D$9:$X$86, MATCH('PEFA Pull'!$A417, [16]CPIA!$C$9:$C$86, 0), MATCH('PEFA Pull'!AC$253, [16]CPIA!$D$7:$X$7, 0))))</f>
        <v xml:space="preserve"> </v>
      </c>
      <c r="AD417" s="105" t="str">
        <f>IF(AD$253=$A$249, " ", IF($A417=$A$247, " ", INDEX([16]CPIA!$D$9:$X$86, MATCH('PEFA Pull'!$A417, [16]CPIA!$C$9:$C$86, 0), MATCH('PEFA Pull'!AD$253, [16]CPIA!$D$7:$X$7, 0))))</f>
        <v xml:space="preserve"> </v>
      </c>
      <c r="AE417" s="105" t="str">
        <f>IF(AE$253=$A$249, " ", IF($A417=$A$247, " ", INDEX([16]CPIA!$D$9:$X$86, MATCH('PEFA Pull'!$A417, [16]CPIA!$C$9:$C$86, 0), MATCH('PEFA Pull'!AE$253, [16]CPIA!$D$7:$X$7, 0))))</f>
        <v xml:space="preserve"> </v>
      </c>
      <c r="AF417" s="105" t="str">
        <f>IF(AF$253=$A$249, " ", IF($A417=$A$247, " ", INDEX([16]CPIA!$D$9:$X$86, MATCH('PEFA Pull'!$A417, [16]CPIA!$C$9:$C$86, 0), MATCH('PEFA Pull'!AF$253, [16]CPIA!$D$7:$X$7, 0))))</f>
        <v xml:space="preserve"> </v>
      </c>
      <c r="AG417" s="105" t="str">
        <f>IF(AG$253=$A$249, " ", IF($A417=$A$247, " ", INDEX([16]CPIA!$D$9:$X$86, MATCH('PEFA Pull'!$A417, [16]CPIA!$C$9:$C$86, 0), MATCH('PEFA Pull'!AG$253, [16]CPIA!$D$7:$X$7, 0))))</f>
        <v xml:space="preserve"> </v>
      </c>
      <c r="AH417" s="105" t="e">
        <f>IF(AH$253=$A$248, " ", IF($A417=$A$247, " ", INDEX(PEFA_number!$C$7:$CK$106, MATCH('PEFA Pull'!AH$253, PEFA_number!$A$7:$A$106,0), MATCH('PEFA Pull'!$A417, PEFA_number!$C$3:$CK$3, 0))))</f>
        <v>#N/A</v>
      </c>
      <c r="AI417" s="105" t="str">
        <f>IF(AI$253=$A$248, " ", IF($A417=$A$247, " ", INDEX(PEFA_number!$C$7:$CK$106, MATCH('PEFA Pull'!AI$253, PEFA_number!$A$7:$A$106,0), MATCH('PEFA Pull'!$A417, PEFA_number!$C$3:$CK$3, 0))))</f>
        <v xml:space="preserve"> </v>
      </c>
      <c r="AJ417" s="105" t="str">
        <f>IF(AJ$253=$A$248, " ", IF($A417=$A$247, " ", INDEX(PEFA_number!$C$7:$CK$106, MATCH('PEFA Pull'!AJ$253, PEFA_number!$A$7:$A$106,0), MATCH('PEFA Pull'!$A417, PEFA_number!$C$3:$CK$3, 0))))</f>
        <v xml:space="preserve"> </v>
      </c>
      <c r="AK417" s="105" t="str">
        <f>IF(AK$253=$A$248, " ", IF($A417=$A$247, " ", INDEX(PEFA_number!$C$7:$CK$106, MATCH('PEFA Pull'!AK$253, PEFA_number!$A$7:$A$106,0), MATCH('PEFA Pull'!$A417, PEFA_number!$C$3:$CK$3, 0))))</f>
        <v xml:space="preserve"> </v>
      </c>
    </row>
    <row r="418" spans="1:37">
      <c r="A418" s="117" t="s">
        <v>164</v>
      </c>
      <c r="B418" s="105">
        <f>IF(B$253=$A$248, " ", IF($A418=$A$247, " ", INDEX(PEFA_number!$C$7:$CK$106, MATCH('PEFA Pull'!B$253, PEFA_number!$A$7:$A$106,0), MATCH('PEFA Pull'!$A418, PEFA_number!$C$3:$CK$3, 0))))</f>
        <v>3</v>
      </c>
      <c r="C418" s="105">
        <f>IF(C$253=$A$248, " ", IF($A418=$A$247, " ", INDEX(PEFA_number!$C$7:$CK$106, MATCH('PEFA Pull'!C$253, PEFA_number!$A$7:$A$106,0), MATCH('PEFA Pull'!$A418, PEFA_number!$C$3:$CK$3, 0))))</f>
        <v>1</v>
      </c>
      <c r="D418" s="105">
        <f>IF(D$253=$A$248, " ", IF($A418=$A$247, " ", INDEX(PEFA_number!$C$7:$CK$106, MATCH('PEFA Pull'!D$253, PEFA_number!$A$7:$A$106,0), MATCH('PEFA Pull'!$A418, PEFA_number!$C$3:$CK$3, 0))))</f>
        <v>1</v>
      </c>
      <c r="E418" s="105">
        <f>IF(E$253=$A$248, " ", IF($A418=$A$247, " ", INDEX(PEFA_number!$C$7:$CK$106, MATCH('PEFA Pull'!E$253, PEFA_number!$A$7:$A$106,0), MATCH('PEFA Pull'!$A418, PEFA_number!$C$3:$CK$3, 0))))</f>
        <v>2</v>
      </c>
      <c r="F418" s="105">
        <f>IF(F$253=$A$248, " ", IF($A418=$A$247, " ", INDEX(PEFA_number!$C$7:$CK$106, MATCH('PEFA Pull'!F$253, PEFA_number!$A$7:$A$106,0), MATCH('PEFA Pull'!$A418, PEFA_number!$C$3:$CK$3, 0))))</f>
        <v>2</v>
      </c>
      <c r="G418" s="105" t="str">
        <f>IF(G$253=$A$248, " ", IF($A418=$A$247, " ", INDEX(PEFA_number!$C$7:$CK$106, MATCH('PEFA Pull'!G$253, PEFA_number!$A$7:$A$106,0), MATCH('PEFA Pull'!$A418, PEFA_number!$C$3:$CK$3, 0))))</f>
        <v xml:space="preserve"> </v>
      </c>
      <c r="H418" s="105" t="str">
        <f>IF(H$253=$A$248, " ", IF($A418=$A$247, " ", INDEX(PEFA_number!$C$7:$CK$106, MATCH('PEFA Pull'!H$253, PEFA_number!$A$7:$A$106,0), MATCH('PEFA Pull'!$A418, PEFA_number!$C$3:$CK$3, 0))))</f>
        <v xml:space="preserve"> </v>
      </c>
      <c r="I418" s="105" t="str">
        <f>IF(I$253=$A$248, " ", IF($A418=$A$247, " ", INDEX(PEFA_number!$C$7:$CK$106, MATCH('PEFA Pull'!I$253, PEFA_number!$A$7:$A$106,0), MATCH('PEFA Pull'!$A418, PEFA_number!$C$3:$CK$3, 0))))</f>
        <v xml:space="preserve"> </v>
      </c>
      <c r="J418" s="105" t="str">
        <f>IF(J$253=$A$248, " ", IF($A418=$A$247, " ", INDEX(PEFA_number!$C$7:$CK$106, MATCH('PEFA Pull'!J$253, PEFA_number!$A$7:$A$106,0), MATCH('PEFA Pull'!$A418, PEFA_number!$C$3:$CK$3, 0))))</f>
        <v xml:space="preserve"> </v>
      </c>
      <c r="K418" s="105" t="str">
        <f>IF(K$253=$A$248, " ", IF($A418=$A$247, " ", INDEX(PEFA_number!$C$7:$CK$106, MATCH('PEFA Pull'!K$253, PEFA_number!$A$7:$A$106,0), MATCH('PEFA Pull'!$A418, PEFA_number!$C$3:$CK$3, 0))))</f>
        <v xml:space="preserve"> </v>
      </c>
      <c r="L418" s="105" t="str">
        <f>IF(L$253=$A$248, " ", IF($A418=$A$247, " ", INDEX(PEFA_number!$C$7:$CK$106, MATCH('PEFA Pull'!L$253, PEFA_number!$A$7:$A$106,0), MATCH('PEFA Pull'!$A418, PEFA_number!$C$3:$CK$3, 0))))</f>
        <v xml:space="preserve"> </v>
      </c>
      <c r="M418" s="105" t="str">
        <f>IF(M$253=$A$248, " ", IF($A418=$A$247, " ", INDEX(PEFA_number!$C$7:$CK$106, MATCH('PEFA Pull'!M$253, PEFA_number!$A$7:$A$106,0), MATCH('PEFA Pull'!$A418, PEFA_number!$C$3:$CK$3, 0))))</f>
        <v xml:space="preserve"> </v>
      </c>
      <c r="N418" s="105">
        <f>IF(N$253=$A$248, " ", IF($A418=$A$247, " ", INDEX(PEFA_number!$C$7:$CK$106, MATCH('PEFA Pull'!N$253, PEFA_number!$A$7:$A$106,0), MATCH('PEFA Pull'!$A418, PEFA_number!$C$3:$CK$3, 0))))</f>
        <v>1</v>
      </c>
      <c r="O418" s="105">
        <f>IF(O$253=$A$248, " ", IF($A418=$A$247, " ", INDEX(PEFA_number!$C$7:$CK$106, MATCH('PEFA Pull'!O$253, PEFA_number!$A$7:$A$106,0), MATCH('PEFA Pull'!$A418, PEFA_number!$C$3:$CK$3, 0))))</f>
        <v>3</v>
      </c>
      <c r="P418" s="105">
        <f>IF(P$253=$A$248, " ", IF($A418=$A$247, " ", INDEX(PEFA_number!$C$7:$CK$106, MATCH('PEFA Pull'!P$253, PEFA_number!$A$7:$A$106,0), MATCH('PEFA Pull'!$A418, PEFA_number!$C$3:$CK$3, 0))))</f>
        <v>2</v>
      </c>
      <c r="Q418" s="105">
        <f>IF(Q$253=$A$248, " ", IF($A418=$A$247, " ", INDEX(PEFA_number!$C$7:$CK$106, MATCH('PEFA Pull'!Q$253, PEFA_number!$A$7:$A$106,0), MATCH('PEFA Pull'!$A418, PEFA_number!$C$3:$CK$3, 0))))</f>
        <v>3</v>
      </c>
      <c r="R418" s="105">
        <f>IF(R$253=$A$248, " ", IF($A418=$A$247, " ", INDEX(PEFA_number!$C$7:$CK$106, MATCH('PEFA Pull'!R$253, PEFA_number!$A$7:$A$106,0), MATCH('PEFA Pull'!$A418, PEFA_number!$C$3:$CK$3, 0))))</f>
        <v>2</v>
      </c>
      <c r="S418" s="105">
        <f>IF(S$253=$A$248, " ", IF($A418=$A$247, " ", INDEX(PEFA_number!$C$7:$CK$106, MATCH('PEFA Pull'!S$253, PEFA_number!$A$7:$A$106,0), MATCH('PEFA Pull'!$A418, PEFA_number!$C$3:$CK$3, 0))))</f>
        <v>2</v>
      </c>
      <c r="T418" s="105">
        <f>IF(T$253=$A$248, " ", IF($A418=$A$247, " ", INDEX(PEFA_number!$C$7:$CK$106, MATCH('PEFA Pull'!T$253, PEFA_number!$A$7:$A$106,0), MATCH('PEFA Pull'!$A418, PEFA_number!$C$3:$CK$3, 0))))</f>
        <v>2</v>
      </c>
      <c r="U418" s="105" t="str">
        <f>IF(U$253=$A$248, " ", IF($A418=$A$247, " ", INDEX(PEFA_number!$C$7:$CK$106, MATCH('PEFA Pull'!U$253, PEFA_number!$A$7:$A$106,0), MATCH('PEFA Pull'!$A418, PEFA_number!$C$3:$CK$3, 0))))</f>
        <v xml:space="preserve"> </v>
      </c>
      <c r="V418" s="105" t="str">
        <f>IF(V$253=$A$248, " ", IF($A418=$A$247, " ", INDEX(PEFA_number!$C$7:$CK$106, MATCH('PEFA Pull'!V$253, PEFA_number!$A$7:$A$106,0), MATCH('PEFA Pull'!$A418, PEFA_number!$C$3:$CK$3, 0))))</f>
        <v xml:space="preserve"> </v>
      </c>
      <c r="W418" s="105" t="str">
        <f>IF(W$253=$A$248, " ", IF($A418=$A$247, " ", INDEX(PEFA_number!$C$7:$CK$106, MATCH('PEFA Pull'!W$253, PEFA_number!$A$7:$A$106,0), MATCH('PEFA Pull'!$A418, PEFA_number!$C$3:$CK$3, 0))))</f>
        <v xml:space="preserve"> </v>
      </c>
      <c r="X418" s="105">
        <f>IF(X$253=$A$249, " ", IF($A418=$A$247, " ", INDEX([16]CPIA!$D$9:$X$86, MATCH('PEFA Pull'!$A418, [16]CPIA!$C$9:$C$86, 0), MATCH('PEFA Pull'!X$253, [16]CPIA!$D$7:$X$7, 0))))</f>
        <v>3</v>
      </c>
      <c r="Y418" s="105">
        <f>IF(Y$253=$A$249, " ", IF($A418=$A$247, " ", INDEX([16]CPIA!$D$9:$X$86, MATCH('PEFA Pull'!$A418, [16]CPIA!$C$9:$C$86, 0), MATCH('PEFA Pull'!Y$253, [16]CPIA!$D$7:$X$7, 0))))</f>
        <v>2.5</v>
      </c>
      <c r="Z418" s="105" t="str">
        <f>IF(Z$253=$A$249, " ", IF($A418=$A$247, " ", INDEX([16]CPIA!$D$9:$X$86, MATCH('PEFA Pull'!$A418, [16]CPIA!$C$9:$C$86, 0), MATCH('PEFA Pull'!Z$253, [16]CPIA!$D$7:$X$7, 0))))</f>
        <v xml:space="preserve"> </v>
      </c>
      <c r="AA418" s="105" t="str">
        <f>IF(AA$253=$A$249, " ", IF($A418=$A$247, " ", INDEX([16]CPIA!$D$9:$X$86, MATCH('PEFA Pull'!$A418, [16]CPIA!$C$9:$C$86, 0), MATCH('PEFA Pull'!AA$253, [16]CPIA!$D$7:$X$7, 0))))</f>
        <v xml:space="preserve"> </v>
      </c>
      <c r="AB418" s="105" t="str">
        <f>IF(AB$253=$A$249, " ", IF($A418=$A$247, " ", INDEX([16]CPIA!$D$9:$X$86, MATCH('PEFA Pull'!$A418, [16]CPIA!$C$9:$C$86, 0), MATCH('PEFA Pull'!AB$253, [16]CPIA!$D$7:$X$7, 0))))</f>
        <v xml:space="preserve"> </v>
      </c>
      <c r="AC418" s="105" t="str">
        <f>IF(AC$253=$A$249, " ", IF($A418=$A$247, " ", INDEX([16]CPIA!$D$9:$X$86, MATCH('PEFA Pull'!$A418, [16]CPIA!$C$9:$C$86, 0), MATCH('PEFA Pull'!AC$253, [16]CPIA!$D$7:$X$7, 0))))</f>
        <v xml:space="preserve"> </v>
      </c>
      <c r="AD418" s="105" t="str">
        <f>IF(AD$253=$A$249, " ", IF($A418=$A$247, " ", INDEX([16]CPIA!$D$9:$X$86, MATCH('PEFA Pull'!$A418, [16]CPIA!$C$9:$C$86, 0), MATCH('PEFA Pull'!AD$253, [16]CPIA!$D$7:$X$7, 0))))</f>
        <v xml:space="preserve"> </v>
      </c>
      <c r="AE418" s="105" t="str">
        <f>IF(AE$253=$A$249, " ", IF($A418=$A$247, " ", INDEX([16]CPIA!$D$9:$X$86, MATCH('PEFA Pull'!$A418, [16]CPIA!$C$9:$C$86, 0), MATCH('PEFA Pull'!AE$253, [16]CPIA!$D$7:$X$7, 0))))</f>
        <v xml:space="preserve"> </v>
      </c>
      <c r="AF418" s="105" t="str">
        <f>IF(AF$253=$A$249, " ", IF($A418=$A$247, " ", INDEX([16]CPIA!$D$9:$X$86, MATCH('PEFA Pull'!$A418, [16]CPIA!$C$9:$C$86, 0), MATCH('PEFA Pull'!AF$253, [16]CPIA!$D$7:$X$7, 0))))</f>
        <v xml:space="preserve"> </v>
      </c>
      <c r="AG418" s="105" t="str">
        <f>IF(AG$253=$A$249, " ", IF($A418=$A$247, " ", INDEX([16]CPIA!$D$9:$X$86, MATCH('PEFA Pull'!$A418, [16]CPIA!$C$9:$C$86, 0), MATCH('PEFA Pull'!AG$253, [16]CPIA!$D$7:$X$7, 0))))</f>
        <v xml:space="preserve"> </v>
      </c>
      <c r="AH418" s="105">
        <f>IF(AH$253=$A$248, " ", IF($A418=$A$247, " ", INDEX(PEFA_number!$C$7:$CK$106, MATCH('PEFA Pull'!AH$253, PEFA_number!$A$7:$A$106,0), MATCH('PEFA Pull'!$A418, PEFA_number!$C$3:$CK$3, 0))))</f>
        <v>2</v>
      </c>
      <c r="AI418" s="105" t="str">
        <f>IF(AI$253=$A$248, " ", IF($A418=$A$247, " ", INDEX(PEFA_number!$C$7:$CK$106, MATCH('PEFA Pull'!AI$253, PEFA_number!$A$7:$A$106,0), MATCH('PEFA Pull'!$A418, PEFA_number!$C$3:$CK$3, 0))))</f>
        <v xml:space="preserve"> </v>
      </c>
      <c r="AJ418" s="105" t="str">
        <f>IF(AJ$253=$A$248, " ", IF($A418=$A$247, " ", INDEX(PEFA_number!$C$7:$CK$106, MATCH('PEFA Pull'!AJ$253, PEFA_number!$A$7:$A$106,0), MATCH('PEFA Pull'!$A418, PEFA_number!$C$3:$CK$3, 0))))</f>
        <v xml:space="preserve"> </v>
      </c>
      <c r="AK418" s="105" t="str">
        <f>IF(AK$253=$A$248, " ", IF($A418=$A$247, " ", INDEX(PEFA_number!$C$7:$CK$106, MATCH('PEFA Pull'!AK$253, PEFA_number!$A$7:$A$106,0), MATCH('PEFA Pull'!$A418, PEFA_number!$C$3:$CK$3, 0))))</f>
        <v xml:space="preserve"> </v>
      </c>
    </row>
    <row r="419" spans="1:37">
      <c r="A419" s="117" t="s">
        <v>165</v>
      </c>
      <c r="B419" s="105">
        <f>IF(B$253=$A$248, " ", IF($A419=$A$247, " ", INDEX(PEFA_number!$C$7:$CK$106, MATCH('PEFA Pull'!B$253, PEFA_number!$A$7:$A$106,0), MATCH('PEFA Pull'!$A419, PEFA_number!$C$3:$CK$3, 0))))</f>
        <v>2</v>
      </c>
      <c r="C419" s="105">
        <f>IF(C$253=$A$248, " ", IF($A419=$A$247, " ", INDEX(PEFA_number!$C$7:$CK$106, MATCH('PEFA Pull'!C$253, PEFA_number!$A$7:$A$106,0), MATCH('PEFA Pull'!$A419, PEFA_number!$C$3:$CK$3, 0))))</f>
        <v>3</v>
      </c>
      <c r="D419" s="105">
        <f>IF(D$253=$A$248, " ", IF($A419=$A$247, " ", INDEX(PEFA_number!$C$7:$CK$106, MATCH('PEFA Pull'!D$253, PEFA_number!$A$7:$A$106,0), MATCH('PEFA Pull'!$A419, PEFA_number!$C$3:$CK$3, 0))))</f>
        <v>3</v>
      </c>
      <c r="E419" s="105">
        <f>IF(E$253=$A$248, " ", IF($A419=$A$247, " ", INDEX(PEFA_number!$C$7:$CK$106, MATCH('PEFA Pull'!E$253, PEFA_number!$A$7:$A$106,0), MATCH('PEFA Pull'!$A419, PEFA_number!$C$3:$CK$3, 0))))</f>
        <v>3</v>
      </c>
      <c r="F419" s="105">
        <f>IF(F$253=$A$248, " ", IF($A419=$A$247, " ", INDEX(PEFA_number!$C$7:$CK$106, MATCH('PEFA Pull'!F$253, PEFA_number!$A$7:$A$106,0), MATCH('PEFA Pull'!$A419, PEFA_number!$C$3:$CK$3, 0))))</f>
        <v>2</v>
      </c>
      <c r="G419" s="105" t="str">
        <f>IF(G$253=$A$248, " ", IF($A419=$A$247, " ", INDEX(PEFA_number!$C$7:$CK$106, MATCH('PEFA Pull'!G$253, PEFA_number!$A$7:$A$106,0), MATCH('PEFA Pull'!$A419, PEFA_number!$C$3:$CK$3, 0))))</f>
        <v xml:space="preserve"> </v>
      </c>
      <c r="H419" s="105" t="str">
        <f>IF(H$253=$A$248, " ", IF($A419=$A$247, " ", INDEX(PEFA_number!$C$7:$CK$106, MATCH('PEFA Pull'!H$253, PEFA_number!$A$7:$A$106,0), MATCH('PEFA Pull'!$A419, PEFA_number!$C$3:$CK$3, 0))))</f>
        <v xml:space="preserve"> </v>
      </c>
      <c r="I419" s="105" t="str">
        <f>IF(I$253=$A$248, " ", IF($A419=$A$247, " ", INDEX(PEFA_number!$C$7:$CK$106, MATCH('PEFA Pull'!I$253, PEFA_number!$A$7:$A$106,0), MATCH('PEFA Pull'!$A419, PEFA_number!$C$3:$CK$3, 0))))</f>
        <v xml:space="preserve"> </v>
      </c>
      <c r="J419" s="105" t="str">
        <f>IF(J$253=$A$248, " ", IF($A419=$A$247, " ", INDEX(PEFA_number!$C$7:$CK$106, MATCH('PEFA Pull'!J$253, PEFA_number!$A$7:$A$106,0), MATCH('PEFA Pull'!$A419, PEFA_number!$C$3:$CK$3, 0))))</f>
        <v xml:space="preserve"> </v>
      </c>
      <c r="K419" s="105" t="str">
        <f>IF(K$253=$A$248, " ", IF($A419=$A$247, " ", INDEX(PEFA_number!$C$7:$CK$106, MATCH('PEFA Pull'!K$253, PEFA_number!$A$7:$A$106,0), MATCH('PEFA Pull'!$A419, PEFA_number!$C$3:$CK$3, 0))))</f>
        <v xml:space="preserve"> </v>
      </c>
      <c r="L419" s="105" t="str">
        <f>IF(L$253=$A$248, " ", IF($A419=$A$247, " ", INDEX(PEFA_number!$C$7:$CK$106, MATCH('PEFA Pull'!L$253, PEFA_number!$A$7:$A$106,0), MATCH('PEFA Pull'!$A419, PEFA_number!$C$3:$CK$3, 0))))</f>
        <v xml:space="preserve"> </v>
      </c>
      <c r="M419" s="105" t="str">
        <f>IF(M$253=$A$248, " ", IF($A419=$A$247, " ", INDEX(PEFA_number!$C$7:$CK$106, MATCH('PEFA Pull'!M$253, PEFA_number!$A$7:$A$106,0), MATCH('PEFA Pull'!$A419, PEFA_number!$C$3:$CK$3, 0))))</f>
        <v xml:space="preserve"> </v>
      </c>
      <c r="N419" s="105">
        <f>IF(N$253=$A$248, " ", IF($A419=$A$247, " ", INDEX(PEFA_number!$C$7:$CK$106, MATCH('PEFA Pull'!N$253, PEFA_number!$A$7:$A$106,0), MATCH('PEFA Pull'!$A419, PEFA_number!$C$3:$CK$3, 0))))</f>
        <v>3</v>
      </c>
      <c r="O419" s="105">
        <f>IF(O$253=$A$248, " ", IF($A419=$A$247, " ", INDEX(PEFA_number!$C$7:$CK$106, MATCH('PEFA Pull'!O$253, PEFA_number!$A$7:$A$106,0), MATCH('PEFA Pull'!$A419, PEFA_number!$C$3:$CK$3, 0))))</f>
        <v>3</v>
      </c>
      <c r="P419" s="105">
        <f>IF(P$253=$A$248, " ", IF($A419=$A$247, " ", INDEX(PEFA_number!$C$7:$CK$106, MATCH('PEFA Pull'!P$253, PEFA_number!$A$7:$A$106,0), MATCH('PEFA Pull'!$A419, PEFA_number!$C$3:$CK$3, 0))))</f>
        <v>0</v>
      </c>
      <c r="Q419" s="105">
        <f>IF(Q$253=$A$248, " ", IF($A419=$A$247, " ", INDEX(PEFA_number!$C$7:$CK$106, MATCH('PEFA Pull'!Q$253, PEFA_number!$A$7:$A$106,0), MATCH('PEFA Pull'!$A419, PEFA_number!$C$3:$CK$3, 0))))</f>
        <v>0</v>
      </c>
      <c r="R419" s="105">
        <f>IF(R$253=$A$248, " ", IF($A419=$A$247, " ", INDEX(PEFA_number!$C$7:$CK$106, MATCH('PEFA Pull'!R$253, PEFA_number!$A$7:$A$106,0), MATCH('PEFA Pull'!$A419, PEFA_number!$C$3:$CK$3, 0))))</f>
        <v>2</v>
      </c>
      <c r="S419" s="105">
        <f>IF(S$253=$A$248, " ", IF($A419=$A$247, " ", INDEX(PEFA_number!$C$7:$CK$106, MATCH('PEFA Pull'!S$253, PEFA_number!$A$7:$A$106,0), MATCH('PEFA Pull'!$A419, PEFA_number!$C$3:$CK$3, 0))))</f>
        <v>3</v>
      </c>
      <c r="T419" s="105">
        <f>IF(T$253=$A$248, " ", IF($A419=$A$247, " ", INDEX(PEFA_number!$C$7:$CK$106, MATCH('PEFA Pull'!T$253, PEFA_number!$A$7:$A$106,0), MATCH('PEFA Pull'!$A419, PEFA_number!$C$3:$CK$3, 0))))</f>
        <v>3</v>
      </c>
      <c r="U419" s="105" t="str">
        <f>IF(U$253=$A$248, " ", IF($A419=$A$247, " ", INDEX(PEFA_number!$C$7:$CK$106, MATCH('PEFA Pull'!U$253, PEFA_number!$A$7:$A$106,0), MATCH('PEFA Pull'!$A419, PEFA_number!$C$3:$CK$3, 0))))</f>
        <v xml:space="preserve"> </v>
      </c>
      <c r="V419" s="105" t="str">
        <f>IF(V$253=$A$248, " ", IF($A419=$A$247, " ", INDEX(PEFA_number!$C$7:$CK$106, MATCH('PEFA Pull'!V$253, PEFA_number!$A$7:$A$106,0), MATCH('PEFA Pull'!$A419, PEFA_number!$C$3:$CK$3, 0))))</f>
        <v xml:space="preserve"> </v>
      </c>
      <c r="W419" s="105" t="str">
        <f>IF(W$253=$A$248, " ", IF($A419=$A$247, " ", INDEX(PEFA_number!$C$7:$CK$106, MATCH('PEFA Pull'!W$253, PEFA_number!$A$7:$A$106,0), MATCH('PEFA Pull'!$A419, PEFA_number!$C$3:$CK$3, 0))))</f>
        <v xml:space="preserve"> </v>
      </c>
      <c r="X419" s="105">
        <f>IF(X$253=$A$249, " ", IF($A419=$A$247, " ", INDEX([16]CPIA!$D$9:$X$86, MATCH('PEFA Pull'!$A419, [16]CPIA!$C$9:$C$86, 0), MATCH('PEFA Pull'!X$253, [16]CPIA!$D$7:$X$7, 0))))</f>
        <v>3</v>
      </c>
      <c r="Y419" s="105">
        <f>IF(Y$253=$A$249, " ", IF($A419=$A$247, " ", INDEX([16]CPIA!$D$9:$X$86, MATCH('PEFA Pull'!$A419, [16]CPIA!$C$9:$C$86, 0), MATCH('PEFA Pull'!Y$253, [16]CPIA!$D$7:$X$7, 0))))</f>
        <v>3</v>
      </c>
      <c r="Z419" s="105" t="str">
        <f>IF(Z$253=$A$249, " ", IF($A419=$A$247, " ", INDEX([16]CPIA!$D$9:$X$86, MATCH('PEFA Pull'!$A419, [16]CPIA!$C$9:$C$86, 0), MATCH('PEFA Pull'!Z$253, [16]CPIA!$D$7:$X$7, 0))))</f>
        <v xml:space="preserve"> </v>
      </c>
      <c r="AA419" s="105" t="str">
        <f>IF(AA$253=$A$249, " ", IF($A419=$A$247, " ", INDEX([16]CPIA!$D$9:$X$86, MATCH('PEFA Pull'!$A419, [16]CPIA!$C$9:$C$86, 0), MATCH('PEFA Pull'!AA$253, [16]CPIA!$D$7:$X$7, 0))))</f>
        <v xml:space="preserve"> </v>
      </c>
      <c r="AB419" s="105" t="str">
        <f>IF(AB$253=$A$249, " ", IF($A419=$A$247, " ", INDEX([16]CPIA!$D$9:$X$86, MATCH('PEFA Pull'!$A419, [16]CPIA!$C$9:$C$86, 0), MATCH('PEFA Pull'!AB$253, [16]CPIA!$D$7:$X$7, 0))))</f>
        <v xml:space="preserve"> </v>
      </c>
      <c r="AC419" s="105" t="str">
        <f>IF(AC$253=$A$249, " ", IF($A419=$A$247, " ", INDEX([16]CPIA!$D$9:$X$86, MATCH('PEFA Pull'!$A419, [16]CPIA!$C$9:$C$86, 0), MATCH('PEFA Pull'!AC$253, [16]CPIA!$D$7:$X$7, 0))))</f>
        <v xml:space="preserve"> </v>
      </c>
      <c r="AD419" s="105" t="str">
        <f>IF(AD$253=$A$249, " ", IF($A419=$A$247, " ", INDEX([16]CPIA!$D$9:$X$86, MATCH('PEFA Pull'!$A419, [16]CPIA!$C$9:$C$86, 0), MATCH('PEFA Pull'!AD$253, [16]CPIA!$D$7:$X$7, 0))))</f>
        <v xml:space="preserve"> </v>
      </c>
      <c r="AE419" s="105" t="str">
        <f>IF(AE$253=$A$249, " ", IF($A419=$A$247, " ", INDEX([16]CPIA!$D$9:$X$86, MATCH('PEFA Pull'!$A419, [16]CPIA!$C$9:$C$86, 0), MATCH('PEFA Pull'!AE$253, [16]CPIA!$D$7:$X$7, 0))))</f>
        <v xml:space="preserve"> </v>
      </c>
      <c r="AF419" s="105" t="str">
        <f>IF(AF$253=$A$249, " ", IF($A419=$A$247, " ", INDEX([16]CPIA!$D$9:$X$86, MATCH('PEFA Pull'!$A419, [16]CPIA!$C$9:$C$86, 0), MATCH('PEFA Pull'!AF$253, [16]CPIA!$D$7:$X$7, 0))))</f>
        <v xml:space="preserve"> </v>
      </c>
      <c r="AG419" s="105" t="str">
        <f>IF(AG$253=$A$249, " ", IF($A419=$A$247, " ", INDEX([16]CPIA!$D$9:$X$86, MATCH('PEFA Pull'!$A419, [16]CPIA!$C$9:$C$86, 0), MATCH('PEFA Pull'!AG$253, [16]CPIA!$D$7:$X$7, 0))))</f>
        <v xml:space="preserve"> </v>
      </c>
      <c r="AH419" s="105">
        <f>IF(AH$253=$A$248, " ", IF($A419=$A$247, " ", INDEX(PEFA_number!$C$7:$CK$106, MATCH('PEFA Pull'!AH$253, PEFA_number!$A$7:$A$106,0), MATCH('PEFA Pull'!$A419, PEFA_number!$C$3:$CK$3, 0))))</f>
        <v>3</v>
      </c>
      <c r="AI419" s="105" t="str">
        <f>IF(AI$253=$A$248, " ", IF($A419=$A$247, " ", INDEX(PEFA_number!$C$7:$CK$106, MATCH('PEFA Pull'!AI$253, PEFA_number!$A$7:$A$106,0), MATCH('PEFA Pull'!$A419, PEFA_number!$C$3:$CK$3, 0))))</f>
        <v xml:space="preserve"> </v>
      </c>
      <c r="AJ419" s="105" t="str">
        <f>IF(AJ$253=$A$248, " ", IF($A419=$A$247, " ", INDEX(PEFA_number!$C$7:$CK$106, MATCH('PEFA Pull'!AJ$253, PEFA_number!$A$7:$A$106,0), MATCH('PEFA Pull'!$A419, PEFA_number!$C$3:$CK$3, 0))))</f>
        <v xml:space="preserve"> </v>
      </c>
      <c r="AK419" s="105" t="str">
        <f>IF(AK$253=$A$248, " ", IF($A419=$A$247, " ", INDEX(PEFA_number!$C$7:$CK$106, MATCH('PEFA Pull'!AK$253, PEFA_number!$A$7:$A$106,0), MATCH('PEFA Pull'!$A419, PEFA_number!$C$3:$CK$3, 0))))</f>
        <v xml:space="preserve"> </v>
      </c>
    </row>
    <row r="420" spans="1:37">
      <c r="A420" s="117" t="s">
        <v>166</v>
      </c>
      <c r="B420" s="105">
        <f>IF(B$253=$A$248, " ", IF($A420=$A$247, " ", INDEX(PEFA_number!$C$7:$CK$106, MATCH('PEFA Pull'!B$253, PEFA_number!$A$7:$A$106,0), MATCH('PEFA Pull'!$A420, PEFA_number!$C$3:$CK$3, 0))))</f>
        <v>4</v>
      </c>
      <c r="C420" s="105">
        <f>IF(C$253=$A$248, " ", IF($A420=$A$247, " ", INDEX(PEFA_number!$C$7:$CK$106, MATCH('PEFA Pull'!C$253, PEFA_number!$A$7:$A$106,0), MATCH('PEFA Pull'!$A420, PEFA_number!$C$3:$CK$3, 0))))</f>
        <v>3</v>
      </c>
      <c r="D420" s="105">
        <f>IF(D$253=$A$248, " ", IF($A420=$A$247, " ", INDEX(PEFA_number!$C$7:$CK$106, MATCH('PEFA Pull'!D$253, PEFA_number!$A$7:$A$106,0), MATCH('PEFA Pull'!$A420, PEFA_number!$C$3:$CK$3, 0))))</f>
        <v>4</v>
      </c>
      <c r="E420" s="105">
        <f>IF(E$253=$A$248, " ", IF($A420=$A$247, " ", INDEX(PEFA_number!$C$7:$CK$106, MATCH('PEFA Pull'!E$253, PEFA_number!$A$7:$A$106,0), MATCH('PEFA Pull'!$A420, PEFA_number!$C$3:$CK$3, 0))))</f>
        <v>3</v>
      </c>
      <c r="F420" s="105">
        <f>IF(F$253=$A$248, " ", IF($A420=$A$247, " ", INDEX(PEFA_number!$C$7:$CK$106, MATCH('PEFA Pull'!F$253, PEFA_number!$A$7:$A$106,0), MATCH('PEFA Pull'!$A420, PEFA_number!$C$3:$CK$3, 0))))</f>
        <v>2</v>
      </c>
      <c r="G420" s="105" t="str">
        <f>IF(G$253=$A$248, " ", IF($A420=$A$247, " ", INDEX(PEFA_number!$C$7:$CK$106, MATCH('PEFA Pull'!G$253, PEFA_number!$A$7:$A$106,0), MATCH('PEFA Pull'!$A420, PEFA_number!$C$3:$CK$3, 0))))</f>
        <v xml:space="preserve"> </v>
      </c>
      <c r="H420" s="105" t="str">
        <f>IF(H$253=$A$248, " ", IF($A420=$A$247, " ", INDEX(PEFA_number!$C$7:$CK$106, MATCH('PEFA Pull'!H$253, PEFA_number!$A$7:$A$106,0), MATCH('PEFA Pull'!$A420, PEFA_number!$C$3:$CK$3, 0))))</f>
        <v xml:space="preserve"> </v>
      </c>
      <c r="I420" s="105" t="str">
        <f>IF(I$253=$A$248, " ", IF($A420=$A$247, " ", INDEX(PEFA_number!$C$7:$CK$106, MATCH('PEFA Pull'!I$253, PEFA_number!$A$7:$A$106,0), MATCH('PEFA Pull'!$A420, PEFA_number!$C$3:$CK$3, 0))))</f>
        <v xml:space="preserve"> </v>
      </c>
      <c r="J420" s="105" t="str">
        <f>IF(J$253=$A$248, " ", IF($A420=$A$247, " ", INDEX(PEFA_number!$C$7:$CK$106, MATCH('PEFA Pull'!J$253, PEFA_number!$A$7:$A$106,0), MATCH('PEFA Pull'!$A420, PEFA_number!$C$3:$CK$3, 0))))</f>
        <v xml:space="preserve"> </v>
      </c>
      <c r="K420" s="105" t="str">
        <f>IF(K$253=$A$248, " ", IF($A420=$A$247, " ", INDEX(PEFA_number!$C$7:$CK$106, MATCH('PEFA Pull'!K$253, PEFA_number!$A$7:$A$106,0), MATCH('PEFA Pull'!$A420, PEFA_number!$C$3:$CK$3, 0))))</f>
        <v xml:space="preserve"> </v>
      </c>
      <c r="L420" s="105" t="str">
        <f>IF(L$253=$A$248, " ", IF($A420=$A$247, " ", INDEX(PEFA_number!$C$7:$CK$106, MATCH('PEFA Pull'!L$253, PEFA_number!$A$7:$A$106,0), MATCH('PEFA Pull'!$A420, PEFA_number!$C$3:$CK$3, 0))))</f>
        <v xml:space="preserve"> </v>
      </c>
      <c r="M420" s="105" t="str">
        <f>IF(M$253=$A$248, " ", IF($A420=$A$247, " ", INDEX(PEFA_number!$C$7:$CK$106, MATCH('PEFA Pull'!M$253, PEFA_number!$A$7:$A$106,0), MATCH('PEFA Pull'!$A420, PEFA_number!$C$3:$CK$3, 0))))</f>
        <v xml:space="preserve"> </v>
      </c>
      <c r="N420" s="105">
        <f>IF(N$253=$A$248, " ", IF($A420=$A$247, " ", INDEX(PEFA_number!$C$7:$CK$106, MATCH('PEFA Pull'!N$253, PEFA_number!$A$7:$A$106,0), MATCH('PEFA Pull'!$A420, PEFA_number!$C$3:$CK$3, 0))))</f>
        <v>4</v>
      </c>
      <c r="O420" s="105">
        <f>IF(O$253=$A$248, " ", IF($A420=$A$247, " ", INDEX(PEFA_number!$C$7:$CK$106, MATCH('PEFA Pull'!O$253, PEFA_number!$A$7:$A$106,0), MATCH('PEFA Pull'!$A420, PEFA_number!$C$3:$CK$3, 0))))</f>
        <v>3</v>
      </c>
      <c r="P420" s="105">
        <f>IF(P$253=$A$248, " ", IF($A420=$A$247, " ", INDEX(PEFA_number!$C$7:$CK$106, MATCH('PEFA Pull'!P$253, PEFA_number!$A$7:$A$106,0), MATCH('PEFA Pull'!$A420, PEFA_number!$C$3:$CK$3, 0))))</f>
        <v>4</v>
      </c>
      <c r="Q420" s="105">
        <f>IF(Q$253=$A$248, " ", IF($A420=$A$247, " ", INDEX(PEFA_number!$C$7:$CK$106, MATCH('PEFA Pull'!Q$253, PEFA_number!$A$7:$A$106,0), MATCH('PEFA Pull'!$A420, PEFA_number!$C$3:$CK$3, 0))))</f>
        <v>2</v>
      </c>
      <c r="R420" s="105">
        <f>IF(R$253=$A$248, " ", IF($A420=$A$247, " ", INDEX(PEFA_number!$C$7:$CK$106, MATCH('PEFA Pull'!R$253, PEFA_number!$A$7:$A$106,0), MATCH('PEFA Pull'!$A420, PEFA_number!$C$3:$CK$3, 0))))</f>
        <v>3</v>
      </c>
      <c r="S420" s="105">
        <f>IF(S$253=$A$248, " ", IF($A420=$A$247, " ", INDEX(PEFA_number!$C$7:$CK$106, MATCH('PEFA Pull'!S$253, PEFA_number!$A$7:$A$106,0), MATCH('PEFA Pull'!$A420, PEFA_number!$C$3:$CK$3, 0))))</f>
        <v>2</v>
      </c>
      <c r="T420" s="105">
        <f>IF(T$253=$A$248, " ", IF($A420=$A$247, " ", INDEX(PEFA_number!$C$7:$CK$106, MATCH('PEFA Pull'!T$253, PEFA_number!$A$7:$A$106,0), MATCH('PEFA Pull'!$A420, PEFA_number!$C$3:$CK$3, 0))))</f>
        <v>3</v>
      </c>
      <c r="U420" s="105" t="str">
        <f>IF(U$253=$A$248, " ", IF($A420=$A$247, " ", INDEX(PEFA_number!$C$7:$CK$106, MATCH('PEFA Pull'!U$253, PEFA_number!$A$7:$A$106,0), MATCH('PEFA Pull'!$A420, PEFA_number!$C$3:$CK$3, 0))))</f>
        <v xml:space="preserve"> </v>
      </c>
      <c r="V420" s="105" t="str">
        <f>IF(V$253=$A$248, " ", IF($A420=$A$247, " ", INDEX(PEFA_number!$C$7:$CK$106, MATCH('PEFA Pull'!V$253, PEFA_number!$A$7:$A$106,0), MATCH('PEFA Pull'!$A420, PEFA_number!$C$3:$CK$3, 0))))</f>
        <v xml:space="preserve"> </v>
      </c>
      <c r="W420" s="105" t="str">
        <f>IF(W$253=$A$248, " ", IF($A420=$A$247, " ", INDEX(PEFA_number!$C$7:$CK$106, MATCH('PEFA Pull'!W$253, PEFA_number!$A$7:$A$106,0), MATCH('PEFA Pull'!$A420, PEFA_number!$C$3:$CK$3, 0))))</f>
        <v xml:space="preserve"> </v>
      </c>
      <c r="X420" s="105" t="e">
        <f>IF(X$253=$A$249, " ", IF($A420=$A$247, " ", INDEX([16]CPIA!$D$9:$X$86, MATCH('PEFA Pull'!$A420, [16]CPIA!$C$9:$C$86, 0), MATCH('PEFA Pull'!X$253, [16]CPIA!$D$7:$X$7, 0))))</f>
        <v>#N/A</v>
      </c>
      <c r="Y420" s="105" t="e">
        <f>IF(Y$253=$A$249, " ", IF($A420=$A$247, " ", INDEX([16]CPIA!$D$9:$X$86, MATCH('PEFA Pull'!$A420, [16]CPIA!$C$9:$C$86, 0), MATCH('PEFA Pull'!Y$253, [16]CPIA!$D$7:$X$7, 0))))</f>
        <v>#N/A</v>
      </c>
      <c r="Z420" s="105" t="str">
        <f>IF(Z$253=$A$249, " ", IF($A420=$A$247, " ", INDEX([16]CPIA!$D$9:$X$86, MATCH('PEFA Pull'!$A420, [16]CPIA!$C$9:$C$86, 0), MATCH('PEFA Pull'!Z$253, [16]CPIA!$D$7:$X$7, 0))))</f>
        <v xml:space="preserve"> </v>
      </c>
      <c r="AA420" s="105" t="str">
        <f>IF(AA$253=$A$249, " ", IF($A420=$A$247, " ", INDEX([16]CPIA!$D$9:$X$86, MATCH('PEFA Pull'!$A420, [16]CPIA!$C$9:$C$86, 0), MATCH('PEFA Pull'!AA$253, [16]CPIA!$D$7:$X$7, 0))))</f>
        <v xml:space="preserve"> </v>
      </c>
      <c r="AB420" s="105" t="str">
        <f>IF(AB$253=$A$249, " ", IF($A420=$A$247, " ", INDEX([16]CPIA!$D$9:$X$86, MATCH('PEFA Pull'!$A420, [16]CPIA!$C$9:$C$86, 0), MATCH('PEFA Pull'!AB$253, [16]CPIA!$D$7:$X$7, 0))))</f>
        <v xml:space="preserve"> </v>
      </c>
      <c r="AC420" s="105" t="str">
        <f>IF(AC$253=$A$249, " ", IF($A420=$A$247, " ", INDEX([16]CPIA!$D$9:$X$86, MATCH('PEFA Pull'!$A420, [16]CPIA!$C$9:$C$86, 0), MATCH('PEFA Pull'!AC$253, [16]CPIA!$D$7:$X$7, 0))))</f>
        <v xml:space="preserve"> </v>
      </c>
      <c r="AD420" s="105" t="str">
        <f>IF(AD$253=$A$249, " ", IF($A420=$A$247, " ", INDEX([16]CPIA!$D$9:$X$86, MATCH('PEFA Pull'!$A420, [16]CPIA!$C$9:$C$86, 0), MATCH('PEFA Pull'!AD$253, [16]CPIA!$D$7:$X$7, 0))))</f>
        <v xml:space="preserve"> </v>
      </c>
      <c r="AE420" s="105" t="str">
        <f>IF(AE$253=$A$249, " ", IF($A420=$A$247, " ", INDEX([16]CPIA!$D$9:$X$86, MATCH('PEFA Pull'!$A420, [16]CPIA!$C$9:$C$86, 0), MATCH('PEFA Pull'!AE$253, [16]CPIA!$D$7:$X$7, 0))))</f>
        <v xml:space="preserve"> </v>
      </c>
      <c r="AF420" s="105" t="str">
        <f>IF(AF$253=$A$249, " ", IF($A420=$A$247, " ", INDEX([16]CPIA!$D$9:$X$86, MATCH('PEFA Pull'!$A420, [16]CPIA!$C$9:$C$86, 0), MATCH('PEFA Pull'!AF$253, [16]CPIA!$D$7:$X$7, 0))))</f>
        <v xml:space="preserve"> </v>
      </c>
      <c r="AG420" s="105" t="str">
        <f>IF(AG$253=$A$249, " ", IF($A420=$A$247, " ", INDEX([16]CPIA!$D$9:$X$86, MATCH('PEFA Pull'!$A420, [16]CPIA!$C$9:$C$86, 0), MATCH('PEFA Pull'!AG$253, [16]CPIA!$D$7:$X$7, 0))))</f>
        <v xml:space="preserve"> </v>
      </c>
      <c r="AH420" s="105">
        <f>IF(AH$253=$A$248, " ", IF($A420=$A$247, " ", INDEX(PEFA_number!$C$7:$CK$106, MATCH('PEFA Pull'!AH$253, PEFA_number!$A$7:$A$106,0), MATCH('PEFA Pull'!$A420, PEFA_number!$C$3:$CK$3, 0))))</f>
        <v>3</v>
      </c>
      <c r="AI420" s="105" t="str">
        <f>IF(AI$253=$A$248, " ", IF($A420=$A$247, " ", INDEX(PEFA_number!$C$7:$CK$106, MATCH('PEFA Pull'!AI$253, PEFA_number!$A$7:$A$106,0), MATCH('PEFA Pull'!$A420, PEFA_number!$C$3:$CK$3, 0))))</f>
        <v xml:space="preserve"> </v>
      </c>
      <c r="AJ420" s="105" t="str">
        <f>IF(AJ$253=$A$248, " ", IF($A420=$A$247, " ", INDEX(PEFA_number!$C$7:$CK$106, MATCH('PEFA Pull'!AJ$253, PEFA_number!$A$7:$A$106,0), MATCH('PEFA Pull'!$A420, PEFA_number!$C$3:$CK$3, 0))))</f>
        <v xml:space="preserve"> </v>
      </c>
      <c r="AK420" s="105" t="str">
        <f>IF(AK$253=$A$248, " ", IF($A420=$A$247, " ", INDEX(PEFA_number!$C$7:$CK$106, MATCH('PEFA Pull'!AK$253, PEFA_number!$A$7:$A$106,0), MATCH('PEFA Pull'!$A420, PEFA_number!$C$3:$CK$3, 0))))</f>
        <v xml:space="preserve"> </v>
      </c>
    </row>
    <row r="421" spans="1:37">
      <c r="A421" s="117" t="s">
        <v>167</v>
      </c>
      <c r="B421" s="105">
        <f>IF(B$253=$A$248, " ", IF($A421=$A$247, " ", INDEX(PEFA_number!$C$7:$CK$106, MATCH('PEFA Pull'!B$253, PEFA_number!$A$7:$A$106,0), MATCH('PEFA Pull'!$A421, PEFA_number!$C$3:$CK$3, 0))))</f>
        <v>3</v>
      </c>
      <c r="C421" s="105">
        <f>IF(C$253=$A$248, " ", IF($A421=$A$247, " ", INDEX(PEFA_number!$C$7:$CK$106, MATCH('PEFA Pull'!C$253, PEFA_number!$A$7:$A$106,0), MATCH('PEFA Pull'!$A421, PEFA_number!$C$3:$CK$3, 0))))</f>
        <v>2</v>
      </c>
      <c r="D421" s="105">
        <f>IF(D$253=$A$248, " ", IF($A421=$A$247, " ", INDEX(PEFA_number!$C$7:$CK$106, MATCH('PEFA Pull'!D$253, PEFA_number!$A$7:$A$106,0), MATCH('PEFA Pull'!$A421, PEFA_number!$C$3:$CK$3, 0))))</f>
        <v>1</v>
      </c>
      <c r="E421" s="105">
        <f>IF(E$253=$A$248, " ", IF($A421=$A$247, " ", INDEX(PEFA_number!$C$7:$CK$106, MATCH('PEFA Pull'!E$253, PEFA_number!$A$7:$A$106,0), MATCH('PEFA Pull'!$A421, PEFA_number!$C$3:$CK$3, 0))))</f>
        <v>1</v>
      </c>
      <c r="F421" s="105">
        <f>IF(F$253=$A$248, " ", IF($A421=$A$247, " ", INDEX(PEFA_number!$C$7:$CK$106, MATCH('PEFA Pull'!F$253, PEFA_number!$A$7:$A$106,0), MATCH('PEFA Pull'!$A421, PEFA_number!$C$3:$CK$3, 0))))</f>
        <v>1</v>
      </c>
      <c r="G421" s="105" t="str">
        <f>IF(G$253=$A$248, " ", IF($A421=$A$247, " ", INDEX(PEFA_number!$C$7:$CK$106, MATCH('PEFA Pull'!G$253, PEFA_number!$A$7:$A$106,0), MATCH('PEFA Pull'!$A421, PEFA_number!$C$3:$CK$3, 0))))</f>
        <v xml:space="preserve"> </v>
      </c>
      <c r="H421" s="105" t="str">
        <f>IF(H$253=$A$248, " ", IF($A421=$A$247, " ", INDEX(PEFA_number!$C$7:$CK$106, MATCH('PEFA Pull'!H$253, PEFA_number!$A$7:$A$106,0), MATCH('PEFA Pull'!$A421, PEFA_number!$C$3:$CK$3, 0))))</f>
        <v xml:space="preserve"> </v>
      </c>
      <c r="I421" s="105" t="str">
        <f>IF(I$253=$A$248, " ", IF($A421=$A$247, " ", INDEX(PEFA_number!$C$7:$CK$106, MATCH('PEFA Pull'!I$253, PEFA_number!$A$7:$A$106,0), MATCH('PEFA Pull'!$A421, PEFA_number!$C$3:$CK$3, 0))))</f>
        <v xml:space="preserve"> </v>
      </c>
      <c r="J421" s="105" t="str">
        <f>IF(J$253=$A$248, " ", IF($A421=$A$247, " ", INDEX(PEFA_number!$C$7:$CK$106, MATCH('PEFA Pull'!J$253, PEFA_number!$A$7:$A$106,0), MATCH('PEFA Pull'!$A421, PEFA_number!$C$3:$CK$3, 0))))</f>
        <v xml:space="preserve"> </v>
      </c>
      <c r="K421" s="105" t="str">
        <f>IF(K$253=$A$248, " ", IF($A421=$A$247, " ", INDEX(PEFA_number!$C$7:$CK$106, MATCH('PEFA Pull'!K$253, PEFA_number!$A$7:$A$106,0), MATCH('PEFA Pull'!$A421, PEFA_number!$C$3:$CK$3, 0))))</f>
        <v xml:space="preserve"> </v>
      </c>
      <c r="L421" s="105" t="str">
        <f>IF(L$253=$A$248, " ", IF($A421=$A$247, " ", INDEX(PEFA_number!$C$7:$CK$106, MATCH('PEFA Pull'!L$253, PEFA_number!$A$7:$A$106,0), MATCH('PEFA Pull'!$A421, PEFA_number!$C$3:$CK$3, 0))))</f>
        <v xml:space="preserve"> </v>
      </c>
      <c r="M421" s="105" t="str">
        <f>IF(M$253=$A$248, " ", IF($A421=$A$247, " ", INDEX(PEFA_number!$C$7:$CK$106, MATCH('PEFA Pull'!M$253, PEFA_number!$A$7:$A$106,0), MATCH('PEFA Pull'!$A421, PEFA_number!$C$3:$CK$3, 0))))</f>
        <v xml:space="preserve"> </v>
      </c>
      <c r="N421" s="105">
        <f>IF(N$253=$A$248, " ", IF($A421=$A$247, " ", INDEX(PEFA_number!$C$7:$CK$106, MATCH('PEFA Pull'!N$253, PEFA_number!$A$7:$A$106,0), MATCH('PEFA Pull'!$A421, PEFA_number!$C$3:$CK$3, 0))))</f>
        <v>2</v>
      </c>
      <c r="O421" s="105">
        <f>IF(O$253=$A$248, " ", IF($A421=$A$247, " ", INDEX(PEFA_number!$C$7:$CK$106, MATCH('PEFA Pull'!O$253, PEFA_number!$A$7:$A$106,0), MATCH('PEFA Pull'!$A421, PEFA_number!$C$3:$CK$3, 0))))</f>
        <v>3</v>
      </c>
      <c r="P421" s="105">
        <f>IF(P$253=$A$248, " ", IF($A421=$A$247, " ", INDEX(PEFA_number!$C$7:$CK$106, MATCH('PEFA Pull'!P$253, PEFA_number!$A$7:$A$106,0), MATCH('PEFA Pull'!$A421, PEFA_number!$C$3:$CK$3, 0))))</f>
        <v>2</v>
      </c>
      <c r="Q421" s="105">
        <f>IF(Q$253=$A$248, " ", IF($A421=$A$247, " ", INDEX(PEFA_number!$C$7:$CK$106, MATCH('PEFA Pull'!Q$253, PEFA_number!$A$7:$A$106,0), MATCH('PEFA Pull'!$A421, PEFA_number!$C$3:$CK$3, 0))))</f>
        <v>3</v>
      </c>
      <c r="R421" s="105">
        <f>IF(R$253=$A$248, " ", IF($A421=$A$247, " ", INDEX(PEFA_number!$C$7:$CK$106, MATCH('PEFA Pull'!R$253, PEFA_number!$A$7:$A$106,0), MATCH('PEFA Pull'!$A421, PEFA_number!$C$3:$CK$3, 0))))</f>
        <v>2</v>
      </c>
      <c r="S421" s="105">
        <f>IF(S$253=$A$248, " ", IF($A421=$A$247, " ", INDEX(PEFA_number!$C$7:$CK$106, MATCH('PEFA Pull'!S$253, PEFA_number!$A$7:$A$106,0), MATCH('PEFA Pull'!$A421, PEFA_number!$C$3:$CK$3, 0))))</f>
        <v>2</v>
      </c>
      <c r="T421" s="105">
        <f>IF(T$253=$A$248, " ", IF($A421=$A$247, " ", INDEX(PEFA_number!$C$7:$CK$106, MATCH('PEFA Pull'!T$253, PEFA_number!$A$7:$A$106,0), MATCH('PEFA Pull'!$A421, PEFA_number!$C$3:$CK$3, 0))))</f>
        <v>0</v>
      </c>
      <c r="U421" s="105" t="str">
        <f>IF(U$253=$A$248, " ", IF($A421=$A$247, " ", INDEX(PEFA_number!$C$7:$CK$106, MATCH('PEFA Pull'!U$253, PEFA_number!$A$7:$A$106,0), MATCH('PEFA Pull'!$A421, PEFA_number!$C$3:$CK$3, 0))))</f>
        <v xml:space="preserve"> </v>
      </c>
      <c r="V421" s="105" t="str">
        <f>IF(V$253=$A$248, " ", IF($A421=$A$247, " ", INDEX(PEFA_number!$C$7:$CK$106, MATCH('PEFA Pull'!V$253, PEFA_number!$A$7:$A$106,0), MATCH('PEFA Pull'!$A421, PEFA_number!$C$3:$CK$3, 0))))</f>
        <v xml:space="preserve"> </v>
      </c>
      <c r="W421" s="105" t="str">
        <f>IF(W$253=$A$248, " ", IF($A421=$A$247, " ", INDEX(PEFA_number!$C$7:$CK$106, MATCH('PEFA Pull'!W$253, PEFA_number!$A$7:$A$106,0), MATCH('PEFA Pull'!$A421, PEFA_number!$C$3:$CK$3, 0))))</f>
        <v xml:space="preserve"> </v>
      </c>
      <c r="X421" s="105">
        <f>IF(X$253=$A$249, " ", IF($A421=$A$247, " ", INDEX([16]CPIA!$D$9:$X$86, MATCH('PEFA Pull'!$A421, [16]CPIA!$C$9:$C$86, 0), MATCH('PEFA Pull'!X$253, [16]CPIA!$D$7:$X$7, 0))))</f>
        <v>2.5</v>
      </c>
      <c r="Y421" s="105">
        <f>IF(Y$253=$A$249, " ", IF($A421=$A$247, " ", INDEX([16]CPIA!$D$9:$X$86, MATCH('PEFA Pull'!$A421, [16]CPIA!$C$9:$C$86, 0), MATCH('PEFA Pull'!Y$253, [16]CPIA!$D$7:$X$7, 0))))</f>
        <v>2.5</v>
      </c>
      <c r="Z421" s="105" t="str">
        <f>IF(Z$253=$A$249, " ", IF($A421=$A$247, " ", INDEX([16]CPIA!$D$9:$X$86, MATCH('PEFA Pull'!$A421, [16]CPIA!$C$9:$C$86, 0), MATCH('PEFA Pull'!Z$253, [16]CPIA!$D$7:$X$7, 0))))</f>
        <v xml:space="preserve"> </v>
      </c>
      <c r="AA421" s="105" t="str">
        <f>IF(AA$253=$A$249, " ", IF($A421=$A$247, " ", INDEX([16]CPIA!$D$9:$X$86, MATCH('PEFA Pull'!$A421, [16]CPIA!$C$9:$C$86, 0), MATCH('PEFA Pull'!AA$253, [16]CPIA!$D$7:$X$7, 0))))</f>
        <v xml:space="preserve"> </v>
      </c>
      <c r="AB421" s="105" t="str">
        <f>IF(AB$253=$A$249, " ", IF($A421=$A$247, " ", INDEX([16]CPIA!$D$9:$X$86, MATCH('PEFA Pull'!$A421, [16]CPIA!$C$9:$C$86, 0), MATCH('PEFA Pull'!AB$253, [16]CPIA!$D$7:$X$7, 0))))</f>
        <v xml:space="preserve"> </v>
      </c>
      <c r="AC421" s="105" t="str">
        <f>IF(AC$253=$A$249, " ", IF($A421=$A$247, " ", INDEX([16]CPIA!$D$9:$X$86, MATCH('PEFA Pull'!$A421, [16]CPIA!$C$9:$C$86, 0), MATCH('PEFA Pull'!AC$253, [16]CPIA!$D$7:$X$7, 0))))</f>
        <v xml:space="preserve"> </v>
      </c>
      <c r="AD421" s="105" t="str">
        <f>IF(AD$253=$A$249, " ", IF($A421=$A$247, " ", INDEX([16]CPIA!$D$9:$X$86, MATCH('PEFA Pull'!$A421, [16]CPIA!$C$9:$C$86, 0), MATCH('PEFA Pull'!AD$253, [16]CPIA!$D$7:$X$7, 0))))</f>
        <v xml:space="preserve"> </v>
      </c>
      <c r="AE421" s="105" t="str">
        <f>IF(AE$253=$A$249, " ", IF($A421=$A$247, " ", INDEX([16]CPIA!$D$9:$X$86, MATCH('PEFA Pull'!$A421, [16]CPIA!$C$9:$C$86, 0), MATCH('PEFA Pull'!AE$253, [16]CPIA!$D$7:$X$7, 0))))</f>
        <v xml:space="preserve"> </v>
      </c>
      <c r="AF421" s="105" t="str">
        <f>IF(AF$253=$A$249, " ", IF($A421=$A$247, " ", INDEX([16]CPIA!$D$9:$X$86, MATCH('PEFA Pull'!$A421, [16]CPIA!$C$9:$C$86, 0), MATCH('PEFA Pull'!AF$253, [16]CPIA!$D$7:$X$7, 0))))</f>
        <v xml:space="preserve"> </v>
      </c>
      <c r="AG421" s="105" t="str">
        <f>IF(AG$253=$A$249, " ", IF($A421=$A$247, " ", INDEX([16]CPIA!$D$9:$X$86, MATCH('PEFA Pull'!$A421, [16]CPIA!$C$9:$C$86, 0), MATCH('PEFA Pull'!AG$253, [16]CPIA!$D$7:$X$7, 0))))</f>
        <v xml:space="preserve"> </v>
      </c>
      <c r="AH421" s="105">
        <f>IF(AH$253=$A$248, " ", IF($A421=$A$247, " ", INDEX(PEFA_number!$C$7:$CK$106, MATCH('PEFA Pull'!AH$253, PEFA_number!$A$7:$A$106,0), MATCH('PEFA Pull'!$A421, PEFA_number!$C$3:$CK$3, 0))))</f>
        <v>3</v>
      </c>
      <c r="AI421" s="105" t="str">
        <f>IF(AI$253=$A$248, " ", IF($A421=$A$247, " ", INDEX(PEFA_number!$C$7:$CK$106, MATCH('PEFA Pull'!AI$253, PEFA_number!$A$7:$A$106,0), MATCH('PEFA Pull'!$A421, PEFA_number!$C$3:$CK$3, 0))))</f>
        <v xml:space="preserve"> </v>
      </c>
      <c r="AJ421" s="105" t="str">
        <f>IF(AJ$253=$A$248, " ", IF($A421=$A$247, " ", INDEX(PEFA_number!$C$7:$CK$106, MATCH('PEFA Pull'!AJ$253, PEFA_number!$A$7:$A$106,0), MATCH('PEFA Pull'!$A421, PEFA_number!$C$3:$CK$3, 0))))</f>
        <v xml:space="preserve"> </v>
      </c>
      <c r="AK421" s="105" t="str">
        <f>IF(AK$253=$A$248, " ", IF($A421=$A$247, " ", INDEX(PEFA_number!$C$7:$CK$106, MATCH('PEFA Pull'!AK$253, PEFA_number!$A$7:$A$106,0), MATCH('PEFA Pull'!$A421, PEFA_number!$C$3:$CK$3, 0))))</f>
        <v xml:space="preserve"> </v>
      </c>
    </row>
    <row r="422" spans="1:37">
      <c r="A422" s="117" t="s">
        <v>168</v>
      </c>
      <c r="B422" s="105">
        <f>IF(B$253=$A$248, " ", IF($A422=$A$247, " ", INDEX(PEFA_number!$C$7:$CK$106, MATCH('PEFA Pull'!B$253, PEFA_number!$A$7:$A$106,0), MATCH('PEFA Pull'!$A422, PEFA_number!$C$3:$CK$3, 0))))</f>
        <v>4</v>
      </c>
      <c r="C422" s="105">
        <f>IF(C$253=$A$248, " ", IF($A422=$A$247, " ", INDEX(PEFA_number!$C$7:$CK$106, MATCH('PEFA Pull'!C$253, PEFA_number!$A$7:$A$106,0), MATCH('PEFA Pull'!$A422, PEFA_number!$C$3:$CK$3, 0))))</f>
        <v>3</v>
      </c>
      <c r="D422" s="105">
        <f>IF(D$253=$A$248, " ", IF($A422=$A$247, " ", INDEX(PEFA_number!$C$7:$CK$106, MATCH('PEFA Pull'!D$253, PEFA_number!$A$7:$A$106,0), MATCH('PEFA Pull'!$A422, PEFA_number!$C$3:$CK$3, 0))))</f>
        <v>2</v>
      </c>
      <c r="E422" s="105">
        <f>IF(E$253=$A$248, " ", IF($A422=$A$247, " ", INDEX(PEFA_number!$C$7:$CK$106, MATCH('PEFA Pull'!E$253, PEFA_number!$A$7:$A$106,0), MATCH('PEFA Pull'!$A422, PEFA_number!$C$3:$CK$3, 0))))</f>
        <v>3</v>
      </c>
      <c r="F422" s="105">
        <f>IF(F$253=$A$248, " ", IF($A422=$A$247, " ", INDEX(PEFA_number!$C$7:$CK$106, MATCH('PEFA Pull'!F$253, PEFA_number!$A$7:$A$106,0), MATCH('PEFA Pull'!$A422, PEFA_number!$C$3:$CK$3, 0))))</f>
        <v>3</v>
      </c>
      <c r="G422" s="105" t="str">
        <f>IF(G$253=$A$248, " ", IF($A422=$A$247, " ", INDEX(PEFA_number!$C$7:$CK$106, MATCH('PEFA Pull'!G$253, PEFA_number!$A$7:$A$106,0), MATCH('PEFA Pull'!$A422, PEFA_number!$C$3:$CK$3, 0))))</f>
        <v xml:space="preserve"> </v>
      </c>
      <c r="H422" s="105" t="str">
        <f>IF(H$253=$A$248, " ", IF($A422=$A$247, " ", INDEX(PEFA_number!$C$7:$CK$106, MATCH('PEFA Pull'!H$253, PEFA_number!$A$7:$A$106,0), MATCH('PEFA Pull'!$A422, PEFA_number!$C$3:$CK$3, 0))))</f>
        <v xml:space="preserve"> </v>
      </c>
      <c r="I422" s="105" t="str">
        <f>IF(I$253=$A$248, " ", IF($A422=$A$247, " ", INDEX(PEFA_number!$C$7:$CK$106, MATCH('PEFA Pull'!I$253, PEFA_number!$A$7:$A$106,0), MATCH('PEFA Pull'!$A422, PEFA_number!$C$3:$CK$3, 0))))</f>
        <v xml:space="preserve"> </v>
      </c>
      <c r="J422" s="105" t="str">
        <f>IF(J$253=$A$248, " ", IF($A422=$A$247, " ", INDEX(PEFA_number!$C$7:$CK$106, MATCH('PEFA Pull'!J$253, PEFA_number!$A$7:$A$106,0), MATCH('PEFA Pull'!$A422, PEFA_number!$C$3:$CK$3, 0))))</f>
        <v xml:space="preserve"> </v>
      </c>
      <c r="K422" s="105" t="str">
        <f>IF(K$253=$A$248, " ", IF($A422=$A$247, " ", INDEX(PEFA_number!$C$7:$CK$106, MATCH('PEFA Pull'!K$253, PEFA_number!$A$7:$A$106,0), MATCH('PEFA Pull'!$A422, PEFA_number!$C$3:$CK$3, 0))))</f>
        <v xml:space="preserve"> </v>
      </c>
      <c r="L422" s="105" t="str">
        <f>IF(L$253=$A$248, " ", IF($A422=$A$247, " ", INDEX(PEFA_number!$C$7:$CK$106, MATCH('PEFA Pull'!L$253, PEFA_number!$A$7:$A$106,0), MATCH('PEFA Pull'!$A422, PEFA_number!$C$3:$CK$3, 0))))</f>
        <v xml:space="preserve"> </v>
      </c>
      <c r="M422" s="105" t="str">
        <f>IF(M$253=$A$248, " ", IF($A422=$A$247, " ", INDEX(PEFA_number!$C$7:$CK$106, MATCH('PEFA Pull'!M$253, PEFA_number!$A$7:$A$106,0), MATCH('PEFA Pull'!$A422, PEFA_number!$C$3:$CK$3, 0))))</f>
        <v xml:space="preserve"> </v>
      </c>
      <c r="N422" s="105">
        <f>IF(N$253=$A$248, " ", IF($A422=$A$247, " ", INDEX(PEFA_number!$C$7:$CK$106, MATCH('PEFA Pull'!N$253, PEFA_number!$A$7:$A$106,0), MATCH('PEFA Pull'!$A422, PEFA_number!$C$3:$CK$3, 0))))</f>
        <v>3</v>
      </c>
      <c r="O422" s="105">
        <f>IF(O$253=$A$248, " ", IF($A422=$A$247, " ", INDEX(PEFA_number!$C$7:$CK$106, MATCH('PEFA Pull'!O$253, PEFA_number!$A$7:$A$106,0), MATCH('PEFA Pull'!$A422, PEFA_number!$C$3:$CK$3, 0))))</f>
        <v>3</v>
      </c>
      <c r="P422" s="105">
        <f>IF(P$253=$A$248, " ", IF($A422=$A$247, " ", INDEX(PEFA_number!$C$7:$CK$106, MATCH('PEFA Pull'!P$253, PEFA_number!$A$7:$A$106,0), MATCH('PEFA Pull'!$A422, PEFA_number!$C$3:$CK$3, 0))))</f>
        <v>3</v>
      </c>
      <c r="Q422" s="105">
        <f>IF(Q$253=$A$248, " ", IF($A422=$A$247, " ", INDEX(PEFA_number!$C$7:$CK$106, MATCH('PEFA Pull'!Q$253, PEFA_number!$A$7:$A$106,0), MATCH('PEFA Pull'!$A422, PEFA_number!$C$3:$CK$3, 0))))</f>
        <v>3</v>
      </c>
      <c r="R422" s="105">
        <f>IF(R$253=$A$248, " ", IF($A422=$A$247, " ", INDEX(PEFA_number!$C$7:$CK$106, MATCH('PEFA Pull'!R$253, PEFA_number!$A$7:$A$106,0), MATCH('PEFA Pull'!$A422, PEFA_number!$C$3:$CK$3, 0))))</f>
        <v>2</v>
      </c>
      <c r="S422" s="105">
        <f>IF(S$253=$A$248, " ", IF($A422=$A$247, " ", INDEX(PEFA_number!$C$7:$CK$106, MATCH('PEFA Pull'!S$253, PEFA_number!$A$7:$A$106,0), MATCH('PEFA Pull'!$A422, PEFA_number!$C$3:$CK$3, 0))))</f>
        <v>1</v>
      </c>
      <c r="T422" s="105">
        <f>IF(T$253=$A$248, " ", IF($A422=$A$247, " ", INDEX(PEFA_number!$C$7:$CK$106, MATCH('PEFA Pull'!T$253, PEFA_number!$A$7:$A$106,0), MATCH('PEFA Pull'!$A422, PEFA_number!$C$3:$CK$3, 0))))</f>
        <v>1</v>
      </c>
      <c r="U422" s="105" t="str">
        <f>IF(U$253=$A$248, " ", IF($A422=$A$247, " ", INDEX(PEFA_number!$C$7:$CK$106, MATCH('PEFA Pull'!U$253, PEFA_number!$A$7:$A$106,0), MATCH('PEFA Pull'!$A422, PEFA_number!$C$3:$CK$3, 0))))</f>
        <v xml:space="preserve"> </v>
      </c>
      <c r="V422" s="105" t="str">
        <f>IF(V$253=$A$248, " ", IF($A422=$A$247, " ", INDEX(PEFA_number!$C$7:$CK$106, MATCH('PEFA Pull'!V$253, PEFA_number!$A$7:$A$106,0), MATCH('PEFA Pull'!$A422, PEFA_number!$C$3:$CK$3, 0))))</f>
        <v xml:space="preserve"> </v>
      </c>
      <c r="W422" s="105" t="str">
        <f>IF(W$253=$A$248, " ", IF($A422=$A$247, " ", INDEX(PEFA_number!$C$7:$CK$106, MATCH('PEFA Pull'!W$253, PEFA_number!$A$7:$A$106,0), MATCH('PEFA Pull'!$A422, PEFA_number!$C$3:$CK$3, 0))))</f>
        <v xml:space="preserve"> </v>
      </c>
      <c r="X422" s="105" t="e">
        <f>IF(X$253=$A$249, " ", IF($A422=$A$247, " ", INDEX([16]CPIA!$D$9:$X$86, MATCH('PEFA Pull'!$A422, [16]CPIA!$C$9:$C$86, 0), MATCH('PEFA Pull'!X$253, [16]CPIA!$D$7:$X$7, 0))))</f>
        <v>#N/A</v>
      </c>
      <c r="Y422" s="105" t="e">
        <f>IF(Y$253=$A$249, " ", IF($A422=$A$247, " ", INDEX([16]CPIA!$D$9:$X$86, MATCH('PEFA Pull'!$A422, [16]CPIA!$C$9:$C$86, 0), MATCH('PEFA Pull'!Y$253, [16]CPIA!$D$7:$X$7, 0))))</f>
        <v>#N/A</v>
      </c>
      <c r="Z422" s="105" t="str">
        <f>IF(Z$253=$A$249, " ", IF($A422=$A$247, " ", INDEX([16]CPIA!$D$9:$X$86, MATCH('PEFA Pull'!$A422, [16]CPIA!$C$9:$C$86, 0), MATCH('PEFA Pull'!Z$253, [16]CPIA!$D$7:$X$7, 0))))</f>
        <v xml:space="preserve"> </v>
      </c>
      <c r="AA422" s="105" t="str">
        <f>IF(AA$253=$A$249, " ", IF($A422=$A$247, " ", INDEX([16]CPIA!$D$9:$X$86, MATCH('PEFA Pull'!$A422, [16]CPIA!$C$9:$C$86, 0), MATCH('PEFA Pull'!AA$253, [16]CPIA!$D$7:$X$7, 0))))</f>
        <v xml:space="preserve"> </v>
      </c>
      <c r="AB422" s="105" t="str">
        <f>IF(AB$253=$A$249, " ", IF($A422=$A$247, " ", INDEX([16]CPIA!$D$9:$X$86, MATCH('PEFA Pull'!$A422, [16]CPIA!$C$9:$C$86, 0), MATCH('PEFA Pull'!AB$253, [16]CPIA!$D$7:$X$7, 0))))</f>
        <v xml:space="preserve"> </v>
      </c>
      <c r="AC422" s="105" t="str">
        <f>IF(AC$253=$A$249, " ", IF($A422=$A$247, " ", INDEX([16]CPIA!$D$9:$X$86, MATCH('PEFA Pull'!$A422, [16]CPIA!$C$9:$C$86, 0), MATCH('PEFA Pull'!AC$253, [16]CPIA!$D$7:$X$7, 0))))</f>
        <v xml:space="preserve"> </v>
      </c>
      <c r="AD422" s="105" t="str">
        <f>IF(AD$253=$A$249, " ", IF($A422=$A$247, " ", INDEX([16]CPIA!$D$9:$X$86, MATCH('PEFA Pull'!$A422, [16]CPIA!$C$9:$C$86, 0), MATCH('PEFA Pull'!AD$253, [16]CPIA!$D$7:$X$7, 0))))</f>
        <v xml:space="preserve"> </v>
      </c>
      <c r="AE422" s="105" t="str">
        <f>IF(AE$253=$A$249, " ", IF($A422=$A$247, " ", INDEX([16]CPIA!$D$9:$X$86, MATCH('PEFA Pull'!$A422, [16]CPIA!$C$9:$C$86, 0), MATCH('PEFA Pull'!AE$253, [16]CPIA!$D$7:$X$7, 0))))</f>
        <v xml:space="preserve"> </v>
      </c>
      <c r="AF422" s="105" t="str">
        <f>IF(AF$253=$A$249, " ", IF($A422=$A$247, " ", INDEX([16]CPIA!$D$9:$X$86, MATCH('PEFA Pull'!$A422, [16]CPIA!$C$9:$C$86, 0), MATCH('PEFA Pull'!AF$253, [16]CPIA!$D$7:$X$7, 0))))</f>
        <v xml:space="preserve"> </v>
      </c>
      <c r="AG422" s="105" t="str">
        <f>IF(AG$253=$A$249, " ", IF($A422=$A$247, " ", INDEX([16]CPIA!$D$9:$X$86, MATCH('PEFA Pull'!$A422, [16]CPIA!$C$9:$C$86, 0), MATCH('PEFA Pull'!AG$253, [16]CPIA!$D$7:$X$7, 0))))</f>
        <v xml:space="preserve"> </v>
      </c>
      <c r="AH422" s="105">
        <f>IF(AH$253=$A$248, " ", IF($A422=$A$247, " ", INDEX(PEFA_number!$C$7:$CK$106, MATCH('PEFA Pull'!AH$253, PEFA_number!$A$7:$A$106,0), MATCH('PEFA Pull'!$A422, PEFA_number!$C$3:$CK$3, 0))))</f>
        <v>4</v>
      </c>
      <c r="AI422" s="105" t="str">
        <f>IF(AI$253=$A$248, " ", IF($A422=$A$247, " ", INDEX(PEFA_number!$C$7:$CK$106, MATCH('PEFA Pull'!AI$253, PEFA_number!$A$7:$A$106,0), MATCH('PEFA Pull'!$A422, PEFA_number!$C$3:$CK$3, 0))))</f>
        <v xml:space="preserve"> </v>
      </c>
      <c r="AJ422" s="105" t="str">
        <f>IF(AJ$253=$A$248, " ", IF($A422=$A$247, " ", INDEX(PEFA_number!$C$7:$CK$106, MATCH('PEFA Pull'!AJ$253, PEFA_number!$A$7:$A$106,0), MATCH('PEFA Pull'!$A422, PEFA_number!$C$3:$CK$3, 0))))</f>
        <v xml:space="preserve"> </v>
      </c>
      <c r="AK422" s="105" t="str">
        <f>IF(AK$253=$A$248, " ", IF($A422=$A$247, " ", INDEX(PEFA_number!$C$7:$CK$106, MATCH('PEFA Pull'!AK$253, PEFA_number!$A$7:$A$106,0), MATCH('PEFA Pull'!$A422, PEFA_number!$C$3:$CK$3, 0))))</f>
        <v xml:space="preserve"> </v>
      </c>
    </row>
    <row r="423" spans="1:37">
      <c r="A423" s="117" t="s">
        <v>169</v>
      </c>
      <c r="B423" s="105">
        <f>IF(B$253=$A$248, " ", IF($A423=$A$247, " ", INDEX(PEFA_number!$C$7:$CK$106, MATCH('PEFA Pull'!B$253, PEFA_number!$A$7:$A$106,0), MATCH('PEFA Pull'!$A423, PEFA_number!$C$3:$CK$3, 0))))</f>
        <v>2</v>
      </c>
      <c r="C423" s="105">
        <f>IF(C$253=$A$248, " ", IF($A423=$A$247, " ", INDEX(PEFA_number!$C$7:$CK$106, MATCH('PEFA Pull'!C$253, PEFA_number!$A$7:$A$106,0), MATCH('PEFA Pull'!$A423, PEFA_number!$C$3:$CK$3, 0))))</f>
        <v>2</v>
      </c>
      <c r="D423" s="105">
        <f>IF(D$253=$A$248, " ", IF($A423=$A$247, " ", INDEX(PEFA_number!$C$7:$CK$106, MATCH('PEFA Pull'!D$253, PEFA_number!$A$7:$A$106,0), MATCH('PEFA Pull'!$A423, PEFA_number!$C$3:$CK$3, 0))))</f>
        <v>3</v>
      </c>
      <c r="E423" s="105">
        <f>IF(E$253=$A$248, " ", IF($A423=$A$247, " ", INDEX(PEFA_number!$C$7:$CK$106, MATCH('PEFA Pull'!E$253, PEFA_number!$A$7:$A$106,0), MATCH('PEFA Pull'!$A423, PEFA_number!$C$3:$CK$3, 0))))</f>
        <v>1</v>
      </c>
      <c r="F423" s="105">
        <f>IF(F$253=$A$248, " ", IF($A423=$A$247, " ", INDEX(PEFA_number!$C$7:$CK$106, MATCH('PEFA Pull'!F$253, PEFA_number!$A$7:$A$106,0), MATCH('PEFA Pull'!$A423, PEFA_number!$C$3:$CK$3, 0))))</f>
        <v>2</v>
      </c>
      <c r="G423" s="105" t="str">
        <f>IF(G$253=$A$248, " ", IF($A423=$A$247, " ", INDEX(PEFA_number!$C$7:$CK$106, MATCH('PEFA Pull'!G$253, PEFA_number!$A$7:$A$106,0), MATCH('PEFA Pull'!$A423, PEFA_number!$C$3:$CK$3, 0))))</f>
        <v xml:space="preserve"> </v>
      </c>
      <c r="H423" s="105" t="str">
        <f>IF(H$253=$A$248, " ", IF($A423=$A$247, " ", INDEX(PEFA_number!$C$7:$CK$106, MATCH('PEFA Pull'!H$253, PEFA_number!$A$7:$A$106,0), MATCH('PEFA Pull'!$A423, PEFA_number!$C$3:$CK$3, 0))))</f>
        <v xml:space="preserve"> </v>
      </c>
      <c r="I423" s="105" t="str">
        <f>IF(I$253=$A$248, " ", IF($A423=$A$247, " ", INDEX(PEFA_number!$C$7:$CK$106, MATCH('PEFA Pull'!I$253, PEFA_number!$A$7:$A$106,0), MATCH('PEFA Pull'!$A423, PEFA_number!$C$3:$CK$3, 0))))</f>
        <v xml:space="preserve"> </v>
      </c>
      <c r="J423" s="105" t="str">
        <f>IF(J$253=$A$248, " ", IF($A423=$A$247, " ", INDEX(PEFA_number!$C$7:$CK$106, MATCH('PEFA Pull'!J$253, PEFA_number!$A$7:$A$106,0), MATCH('PEFA Pull'!$A423, PEFA_number!$C$3:$CK$3, 0))))</f>
        <v xml:space="preserve"> </v>
      </c>
      <c r="K423" s="105" t="str">
        <f>IF(K$253=$A$248, " ", IF($A423=$A$247, " ", INDEX(PEFA_number!$C$7:$CK$106, MATCH('PEFA Pull'!K$253, PEFA_number!$A$7:$A$106,0), MATCH('PEFA Pull'!$A423, PEFA_number!$C$3:$CK$3, 0))))</f>
        <v xml:space="preserve"> </v>
      </c>
      <c r="L423" s="105" t="str">
        <f>IF(L$253=$A$248, " ", IF($A423=$A$247, " ", INDEX(PEFA_number!$C$7:$CK$106, MATCH('PEFA Pull'!L$253, PEFA_number!$A$7:$A$106,0), MATCH('PEFA Pull'!$A423, PEFA_number!$C$3:$CK$3, 0))))</f>
        <v xml:space="preserve"> </v>
      </c>
      <c r="M423" s="105" t="str">
        <f>IF(M$253=$A$248, " ", IF($A423=$A$247, " ", INDEX(PEFA_number!$C$7:$CK$106, MATCH('PEFA Pull'!M$253, PEFA_number!$A$7:$A$106,0), MATCH('PEFA Pull'!$A423, PEFA_number!$C$3:$CK$3, 0))))</f>
        <v xml:space="preserve"> </v>
      </c>
      <c r="N423" s="105">
        <f>IF(N$253=$A$248, " ", IF($A423=$A$247, " ", INDEX(PEFA_number!$C$7:$CK$106, MATCH('PEFA Pull'!N$253, PEFA_number!$A$7:$A$106,0), MATCH('PEFA Pull'!$A423, PEFA_number!$C$3:$CK$3, 0))))</f>
        <v>3</v>
      </c>
      <c r="O423" s="105">
        <f>IF(O$253=$A$248, " ", IF($A423=$A$247, " ", INDEX(PEFA_number!$C$7:$CK$106, MATCH('PEFA Pull'!O$253, PEFA_number!$A$7:$A$106,0), MATCH('PEFA Pull'!$A423, PEFA_number!$C$3:$CK$3, 0))))</f>
        <v>3</v>
      </c>
      <c r="P423" s="105">
        <f>IF(P$253=$A$248, " ", IF($A423=$A$247, " ", INDEX(PEFA_number!$C$7:$CK$106, MATCH('PEFA Pull'!P$253, PEFA_number!$A$7:$A$106,0), MATCH('PEFA Pull'!$A423, PEFA_number!$C$3:$CK$3, 0))))</f>
        <v>4</v>
      </c>
      <c r="Q423" s="105">
        <f>IF(Q$253=$A$248, " ", IF($A423=$A$247, " ", INDEX(PEFA_number!$C$7:$CK$106, MATCH('PEFA Pull'!Q$253, PEFA_number!$A$7:$A$106,0), MATCH('PEFA Pull'!$A423, PEFA_number!$C$3:$CK$3, 0))))</f>
        <v>3</v>
      </c>
      <c r="R423" s="105">
        <f>IF(R$253=$A$248, " ", IF($A423=$A$247, " ", INDEX(PEFA_number!$C$7:$CK$106, MATCH('PEFA Pull'!R$253, PEFA_number!$A$7:$A$106,0), MATCH('PEFA Pull'!$A423, PEFA_number!$C$3:$CK$3, 0))))</f>
        <v>4</v>
      </c>
      <c r="S423" s="105">
        <f>IF(S$253=$A$248, " ", IF($A423=$A$247, " ", INDEX(PEFA_number!$C$7:$CK$106, MATCH('PEFA Pull'!S$253, PEFA_number!$A$7:$A$106,0), MATCH('PEFA Pull'!$A423, PEFA_number!$C$3:$CK$3, 0))))</f>
        <v>2</v>
      </c>
      <c r="T423" s="105">
        <f>IF(T$253=$A$248, " ", IF($A423=$A$247, " ", INDEX(PEFA_number!$C$7:$CK$106, MATCH('PEFA Pull'!T$253, PEFA_number!$A$7:$A$106,0), MATCH('PEFA Pull'!$A423, PEFA_number!$C$3:$CK$3, 0))))</f>
        <v>3</v>
      </c>
      <c r="U423" s="105" t="str">
        <f>IF(U$253=$A$248, " ", IF($A423=$A$247, " ", INDEX(PEFA_number!$C$7:$CK$106, MATCH('PEFA Pull'!U$253, PEFA_number!$A$7:$A$106,0), MATCH('PEFA Pull'!$A423, PEFA_number!$C$3:$CK$3, 0))))</f>
        <v xml:space="preserve"> </v>
      </c>
      <c r="V423" s="105" t="str">
        <f>IF(V$253=$A$248, " ", IF($A423=$A$247, " ", INDEX(PEFA_number!$C$7:$CK$106, MATCH('PEFA Pull'!V$253, PEFA_number!$A$7:$A$106,0), MATCH('PEFA Pull'!$A423, PEFA_number!$C$3:$CK$3, 0))))</f>
        <v xml:space="preserve"> </v>
      </c>
      <c r="W423" s="105" t="str">
        <f>IF(W$253=$A$248, " ", IF($A423=$A$247, " ", INDEX(PEFA_number!$C$7:$CK$106, MATCH('PEFA Pull'!W$253, PEFA_number!$A$7:$A$106,0), MATCH('PEFA Pull'!$A423, PEFA_number!$C$3:$CK$3, 0))))</f>
        <v xml:space="preserve"> </v>
      </c>
      <c r="X423" s="105" t="e">
        <f>IF(X$253=$A$249, " ", IF($A423=$A$247, " ", INDEX([16]CPIA!$D$9:$X$86, MATCH('PEFA Pull'!$A423, [16]CPIA!$C$9:$C$86, 0), MATCH('PEFA Pull'!X$253, [16]CPIA!$D$7:$X$7, 0))))</f>
        <v>#N/A</v>
      </c>
      <c r="Y423" s="105" t="e">
        <f>IF(Y$253=$A$249, " ", IF($A423=$A$247, " ", INDEX([16]CPIA!$D$9:$X$86, MATCH('PEFA Pull'!$A423, [16]CPIA!$C$9:$C$86, 0), MATCH('PEFA Pull'!Y$253, [16]CPIA!$D$7:$X$7, 0))))</f>
        <v>#N/A</v>
      </c>
      <c r="Z423" s="105" t="str">
        <f>IF(Z$253=$A$249, " ", IF($A423=$A$247, " ", INDEX([16]CPIA!$D$9:$X$86, MATCH('PEFA Pull'!$A423, [16]CPIA!$C$9:$C$86, 0), MATCH('PEFA Pull'!Z$253, [16]CPIA!$D$7:$X$7, 0))))</f>
        <v xml:space="preserve"> </v>
      </c>
      <c r="AA423" s="105" t="str">
        <f>IF(AA$253=$A$249, " ", IF($A423=$A$247, " ", INDEX([16]CPIA!$D$9:$X$86, MATCH('PEFA Pull'!$A423, [16]CPIA!$C$9:$C$86, 0), MATCH('PEFA Pull'!AA$253, [16]CPIA!$D$7:$X$7, 0))))</f>
        <v xml:space="preserve"> </v>
      </c>
      <c r="AB423" s="105" t="str">
        <f>IF(AB$253=$A$249, " ", IF($A423=$A$247, " ", INDEX([16]CPIA!$D$9:$X$86, MATCH('PEFA Pull'!$A423, [16]CPIA!$C$9:$C$86, 0), MATCH('PEFA Pull'!AB$253, [16]CPIA!$D$7:$X$7, 0))))</f>
        <v xml:space="preserve"> </v>
      </c>
      <c r="AC423" s="105" t="str">
        <f>IF(AC$253=$A$249, " ", IF($A423=$A$247, " ", INDEX([16]CPIA!$D$9:$X$86, MATCH('PEFA Pull'!$A423, [16]CPIA!$C$9:$C$86, 0), MATCH('PEFA Pull'!AC$253, [16]CPIA!$D$7:$X$7, 0))))</f>
        <v xml:space="preserve"> </v>
      </c>
      <c r="AD423" s="105" t="str">
        <f>IF(AD$253=$A$249, " ", IF($A423=$A$247, " ", INDEX([16]CPIA!$D$9:$X$86, MATCH('PEFA Pull'!$A423, [16]CPIA!$C$9:$C$86, 0), MATCH('PEFA Pull'!AD$253, [16]CPIA!$D$7:$X$7, 0))))</f>
        <v xml:space="preserve"> </v>
      </c>
      <c r="AE423" s="105" t="str">
        <f>IF(AE$253=$A$249, " ", IF($A423=$A$247, " ", INDEX([16]CPIA!$D$9:$X$86, MATCH('PEFA Pull'!$A423, [16]CPIA!$C$9:$C$86, 0), MATCH('PEFA Pull'!AE$253, [16]CPIA!$D$7:$X$7, 0))))</f>
        <v xml:space="preserve"> </v>
      </c>
      <c r="AF423" s="105" t="str">
        <f>IF(AF$253=$A$249, " ", IF($A423=$A$247, " ", INDEX([16]CPIA!$D$9:$X$86, MATCH('PEFA Pull'!$A423, [16]CPIA!$C$9:$C$86, 0), MATCH('PEFA Pull'!AF$253, [16]CPIA!$D$7:$X$7, 0))))</f>
        <v xml:space="preserve"> </v>
      </c>
      <c r="AG423" s="105" t="str">
        <f>IF(AG$253=$A$249, " ", IF($A423=$A$247, " ", INDEX([16]CPIA!$D$9:$X$86, MATCH('PEFA Pull'!$A423, [16]CPIA!$C$9:$C$86, 0), MATCH('PEFA Pull'!AG$253, [16]CPIA!$D$7:$X$7, 0))))</f>
        <v xml:space="preserve"> </v>
      </c>
      <c r="AH423" s="105">
        <f>IF(AH$253=$A$248, " ", IF($A423=$A$247, " ", INDEX(PEFA_number!$C$7:$CK$106, MATCH('PEFA Pull'!AH$253, PEFA_number!$A$7:$A$106,0), MATCH('PEFA Pull'!$A423, PEFA_number!$C$3:$CK$3, 0))))</f>
        <v>4</v>
      </c>
      <c r="AI423" s="105" t="str">
        <f>IF(AI$253=$A$248, " ", IF($A423=$A$247, " ", INDEX(PEFA_number!$C$7:$CK$106, MATCH('PEFA Pull'!AI$253, PEFA_number!$A$7:$A$106,0), MATCH('PEFA Pull'!$A423, PEFA_number!$C$3:$CK$3, 0))))</f>
        <v xml:space="preserve"> </v>
      </c>
      <c r="AJ423" s="105" t="str">
        <f>IF(AJ$253=$A$248, " ", IF($A423=$A$247, " ", INDEX(PEFA_number!$C$7:$CK$106, MATCH('PEFA Pull'!AJ$253, PEFA_number!$A$7:$A$106,0), MATCH('PEFA Pull'!$A423, PEFA_number!$C$3:$CK$3, 0))))</f>
        <v xml:space="preserve"> </v>
      </c>
      <c r="AK423" s="105" t="str">
        <f>IF(AK$253=$A$248, " ", IF($A423=$A$247, " ", INDEX(PEFA_number!$C$7:$CK$106, MATCH('PEFA Pull'!AK$253, PEFA_number!$A$7:$A$106,0), MATCH('PEFA Pull'!$A423, PEFA_number!$C$3:$CK$3, 0))))</f>
        <v xml:space="preserve"> </v>
      </c>
    </row>
    <row r="424" spans="1:37">
      <c r="A424" s="117" t="s">
        <v>170</v>
      </c>
      <c r="B424" s="105">
        <f>IF(B$253=$A$248, " ", IF($A424=$A$247, " ", INDEX(PEFA_number!$C$7:$CK$106, MATCH('PEFA Pull'!B$253, PEFA_number!$A$7:$A$106,0), MATCH('PEFA Pull'!$A424, PEFA_number!$C$3:$CK$3, 0))))</f>
        <v>3</v>
      </c>
      <c r="C424" s="105">
        <f>IF(C$253=$A$248, " ", IF($A424=$A$247, " ", INDEX(PEFA_number!$C$7:$CK$106, MATCH('PEFA Pull'!C$253, PEFA_number!$A$7:$A$106,0), MATCH('PEFA Pull'!$A424, PEFA_number!$C$3:$CK$3, 0))))</f>
        <v>2</v>
      </c>
      <c r="D424" s="105">
        <f>IF(D$253=$A$248, " ", IF($A424=$A$247, " ", INDEX(PEFA_number!$C$7:$CK$106, MATCH('PEFA Pull'!D$253, PEFA_number!$A$7:$A$106,0), MATCH('PEFA Pull'!$A424, PEFA_number!$C$3:$CK$3, 0))))</f>
        <v>2</v>
      </c>
      <c r="E424" s="105">
        <f>IF(E$253=$A$248, " ", IF($A424=$A$247, " ", INDEX(PEFA_number!$C$7:$CK$106, MATCH('PEFA Pull'!E$253, PEFA_number!$A$7:$A$106,0), MATCH('PEFA Pull'!$A424, PEFA_number!$C$3:$CK$3, 0))))</f>
        <v>3</v>
      </c>
      <c r="F424" s="105">
        <f>IF(F$253=$A$248, " ", IF($A424=$A$247, " ", INDEX(PEFA_number!$C$7:$CK$106, MATCH('PEFA Pull'!F$253, PEFA_number!$A$7:$A$106,0), MATCH('PEFA Pull'!$A424, PEFA_number!$C$3:$CK$3, 0))))</f>
        <v>3</v>
      </c>
      <c r="G424" s="105" t="str">
        <f>IF(G$253=$A$248, " ", IF($A424=$A$247, " ", INDEX(PEFA_number!$C$7:$CK$106, MATCH('PEFA Pull'!G$253, PEFA_number!$A$7:$A$106,0), MATCH('PEFA Pull'!$A424, PEFA_number!$C$3:$CK$3, 0))))</f>
        <v xml:space="preserve"> </v>
      </c>
      <c r="H424" s="105" t="str">
        <f>IF(H$253=$A$248, " ", IF($A424=$A$247, " ", INDEX(PEFA_number!$C$7:$CK$106, MATCH('PEFA Pull'!H$253, PEFA_number!$A$7:$A$106,0), MATCH('PEFA Pull'!$A424, PEFA_number!$C$3:$CK$3, 0))))</f>
        <v xml:space="preserve"> </v>
      </c>
      <c r="I424" s="105" t="str">
        <f>IF(I$253=$A$248, " ", IF($A424=$A$247, " ", INDEX(PEFA_number!$C$7:$CK$106, MATCH('PEFA Pull'!I$253, PEFA_number!$A$7:$A$106,0), MATCH('PEFA Pull'!$A424, PEFA_number!$C$3:$CK$3, 0))))</f>
        <v xml:space="preserve"> </v>
      </c>
      <c r="J424" s="105" t="str">
        <f>IF(J$253=$A$248, " ", IF($A424=$A$247, " ", INDEX(PEFA_number!$C$7:$CK$106, MATCH('PEFA Pull'!J$253, PEFA_number!$A$7:$A$106,0), MATCH('PEFA Pull'!$A424, PEFA_number!$C$3:$CK$3, 0))))</f>
        <v xml:space="preserve"> </v>
      </c>
      <c r="K424" s="105" t="str">
        <f>IF(K$253=$A$248, " ", IF($A424=$A$247, " ", INDEX(PEFA_number!$C$7:$CK$106, MATCH('PEFA Pull'!K$253, PEFA_number!$A$7:$A$106,0), MATCH('PEFA Pull'!$A424, PEFA_number!$C$3:$CK$3, 0))))</f>
        <v xml:space="preserve"> </v>
      </c>
      <c r="L424" s="105" t="str">
        <f>IF(L$253=$A$248, " ", IF($A424=$A$247, " ", INDEX(PEFA_number!$C$7:$CK$106, MATCH('PEFA Pull'!L$253, PEFA_number!$A$7:$A$106,0), MATCH('PEFA Pull'!$A424, PEFA_number!$C$3:$CK$3, 0))))</f>
        <v xml:space="preserve"> </v>
      </c>
      <c r="M424" s="105" t="str">
        <f>IF(M$253=$A$248, " ", IF($A424=$A$247, " ", INDEX(PEFA_number!$C$7:$CK$106, MATCH('PEFA Pull'!M$253, PEFA_number!$A$7:$A$106,0), MATCH('PEFA Pull'!$A424, PEFA_number!$C$3:$CK$3, 0))))</f>
        <v xml:space="preserve"> </v>
      </c>
      <c r="N424" s="105">
        <f>IF(N$253=$A$248, " ", IF($A424=$A$247, " ", INDEX(PEFA_number!$C$7:$CK$106, MATCH('PEFA Pull'!N$253, PEFA_number!$A$7:$A$106,0), MATCH('PEFA Pull'!$A424, PEFA_number!$C$3:$CK$3, 0))))</f>
        <v>4</v>
      </c>
      <c r="O424" s="105">
        <f>IF(O$253=$A$248, " ", IF($A424=$A$247, " ", INDEX(PEFA_number!$C$7:$CK$106, MATCH('PEFA Pull'!O$253, PEFA_number!$A$7:$A$106,0), MATCH('PEFA Pull'!$A424, PEFA_number!$C$3:$CK$3, 0))))</f>
        <v>3</v>
      </c>
      <c r="P424" s="105">
        <f>IF(P$253=$A$248, " ", IF($A424=$A$247, " ", INDEX(PEFA_number!$C$7:$CK$106, MATCH('PEFA Pull'!P$253, PEFA_number!$A$7:$A$106,0), MATCH('PEFA Pull'!$A424, PEFA_number!$C$3:$CK$3, 0))))</f>
        <v>3</v>
      </c>
      <c r="Q424" s="105">
        <f>IF(Q$253=$A$248, " ", IF($A424=$A$247, " ", INDEX(PEFA_number!$C$7:$CK$106, MATCH('PEFA Pull'!Q$253, PEFA_number!$A$7:$A$106,0), MATCH('PEFA Pull'!$A424, PEFA_number!$C$3:$CK$3, 0))))</f>
        <v>3</v>
      </c>
      <c r="R424" s="105">
        <f>IF(R$253=$A$248, " ", IF($A424=$A$247, " ", INDEX(PEFA_number!$C$7:$CK$106, MATCH('PEFA Pull'!R$253, PEFA_number!$A$7:$A$106,0), MATCH('PEFA Pull'!$A424, PEFA_number!$C$3:$CK$3, 0))))</f>
        <v>3</v>
      </c>
      <c r="S424" s="105">
        <f>IF(S$253=$A$248, " ", IF($A424=$A$247, " ", INDEX(PEFA_number!$C$7:$CK$106, MATCH('PEFA Pull'!S$253, PEFA_number!$A$7:$A$106,0), MATCH('PEFA Pull'!$A424, PEFA_number!$C$3:$CK$3, 0))))</f>
        <v>2</v>
      </c>
      <c r="T424" s="105">
        <f>IF(T$253=$A$248, " ", IF($A424=$A$247, " ", INDEX(PEFA_number!$C$7:$CK$106, MATCH('PEFA Pull'!T$253, PEFA_number!$A$7:$A$106,0), MATCH('PEFA Pull'!$A424, PEFA_number!$C$3:$CK$3, 0))))</f>
        <v>1</v>
      </c>
      <c r="U424" s="105" t="str">
        <f>IF(U$253=$A$248, " ", IF($A424=$A$247, " ", INDEX(PEFA_number!$C$7:$CK$106, MATCH('PEFA Pull'!U$253, PEFA_number!$A$7:$A$106,0), MATCH('PEFA Pull'!$A424, PEFA_number!$C$3:$CK$3, 0))))</f>
        <v xml:space="preserve"> </v>
      </c>
      <c r="V424" s="105" t="str">
        <f>IF(V$253=$A$248, " ", IF($A424=$A$247, " ", INDEX(PEFA_number!$C$7:$CK$106, MATCH('PEFA Pull'!V$253, PEFA_number!$A$7:$A$106,0), MATCH('PEFA Pull'!$A424, PEFA_number!$C$3:$CK$3, 0))))</f>
        <v xml:space="preserve"> </v>
      </c>
      <c r="W424" s="105" t="str">
        <f>IF(W$253=$A$248, " ", IF($A424=$A$247, " ", INDEX(PEFA_number!$C$7:$CK$106, MATCH('PEFA Pull'!W$253, PEFA_number!$A$7:$A$106,0), MATCH('PEFA Pull'!$A424, PEFA_number!$C$3:$CK$3, 0))))</f>
        <v xml:space="preserve"> </v>
      </c>
      <c r="X424" s="105" t="e">
        <f>IF(X$253=$A$249, " ", IF($A424=$A$247, " ", INDEX([16]CPIA!$D$9:$X$86, MATCH('PEFA Pull'!$A424, [16]CPIA!$C$9:$C$86, 0), MATCH('PEFA Pull'!X$253, [16]CPIA!$D$7:$X$7, 0))))</f>
        <v>#N/A</v>
      </c>
      <c r="Y424" s="105" t="e">
        <f>IF(Y$253=$A$249, " ", IF($A424=$A$247, " ", INDEX([16]CPIA!$D$9:$X$86, MATCH('PEFA Pull'!$A424, [16]CPIA!$C$9:$C$86, 0), MATCH('PEFA Pull'!Y$253, [16]CPIA!$D$7:$X$7, 0))))</f>
        <v>#N/A</v>
      </c>
      <c r="Z424" s="105" t="str">
        <f>IF(Z$253=$A$249, " ", IF($A424=$A$247, " ", INDEX([16]CPIA!$D$9:$X$86, MATCH('PEFA Pull'!$A424, [16]CPIA!$C$9:$C$86, 0), MATCH('PEFA Pull'!Z$253, [16]CPIA!$D$7:$X$7, 0))))</f>
        <v xml:space="preserve"> </v>
      </c>
      <c r="AA424" s="105" t="str">
        <f>IF(AA$253=$A$249, " ", IF($A424=$A$247, " ", INDEX([16]CPIA!$D$9:$X$86, MATCH('PEFA Pull'!$A424, [16]CPIA!$C$9:$C$86, 0), MATCH('PEFA Pull'!AA$253, [16]CPIA!$D$7:$X$7, 0))))</f>
        <v xml:space="preserve"> </v>
      </c>
      <c r="AB424" s="105" t="str">
        <f>IF(AB$253=$A$249, " ", IF($A424=$A$247, " ", INDEX([16]CPIA!$D$9:$X$86, MATCH('PEFA Pull'!$A424, [16]CPIA!$C$9:$C$86, 0), MATCH('PEFA Pull'!AB$253, [16]CPIA!$D$7:$X$7, 0))))</f>
        <v xml:space="preserve"> </v>
      </c>
      <c r="AC424" s="105" t="str">
        <f>IF(AC$253=$A$249, " ", IF($A424=$A$247, " ", INDEX([16]CPIA!$D$9:$X$86, MATCH('PEFA Pull'!$A424, [16]CPIA!$C$9:$C$86, 0), MATCH('PEFA Pull'!AC$253, [16]CPIA!$D$7:$X$7, 0))))</f>
        <v xml:space="preserve"> </v>
      </c>
      <c r="AD424" s="105" t="str">
        <f>IF(AD$253=$A$249, " ", IF($A424=$A$247, " ", INDEX([16]CPIA!$D$9:$X$86, MATCH('PEFA Pull'!$A424, [16]CPIA!$C$9:$C$86, 0), MATCH('PEFA Pull'!AD$253, [16]CPIA!$D$7:$X$7, 0))))</f>
        <v xml:space="preserve"> </v>
      </c>
      <c r="AE424" s="105" t="str">
        <f>IF(AE$253=$A$249, " ", IF($A424=$A$247, " ", INDEX([16]CPIA!$D$9:$X$86, MATCH('PEFA Pull'!$A424, [16]CPIA!$C$9:$C$86, 0), MATCH('PEFA Pull'!AE$253, [16]CPIA!$D$7:$X$7, 0))))</f>
        <v xml:space="preserve"> </v>
      </c>
      <c r="AF424" s="105" t="str">
        <f>IF(AF$253=$A$249, " ", IF($A424=$A$247, " ", INDEX([16]CPIA!$D$9:$X$86, MATCH('PEFA Pull'!$A424, [16]CPIA!$C$9:$C$86, 0), MATCH('PEFA Pull'!AF$253, [16]CPIA!$D$7:$X$7, 0))))</f>
        <v xml:space="preserve"> </v>
      </c>
      <c r="AG424" s="105" t="str">
        <f>IF(AG$253=$A$249, " ", IF($A424=$A$247, " ", INDEX([16]CPIA!$D$9:$X$86, MATCH('PEFA Pull'!$A424, [16]CPIA!$C$9:$C$86, 0), MATCH('PEFA Pull'!AG$253, [16]CPIA!$D$7:$X$7, 0))))</f>
        <v xml:space="preserve"> </v>
      </c>
      <c r="AH424" s="105">
        <f>IF(AH$253=$A$248, " ", IF($A424=$A$247, " ", INDEX(PEFA_number!$C$7:$CK$106, MATCH('PEFA Pull'!AH$253, PEFA_number!$A$7:$A$106,0), MATCH('PEFA Pull'!$A424, PEFA_number!$C$3:$CK$3, 0))))</f>
        <v>4</v>
      </c>
      <c r="AI424" s="105" t="str">
        <f>IF(AI$253=$A$248, " ", IF($A424=$A$247, " ", INDEX(PEFA_number!$C$7:$CK$106, MATCH('PEFA Pull'!AI$253, PEFA_number!$A$7:$A$106,0), MATCH('PEFA Pull'!$A424, PEFA_number!$C$3:$CK$3, 0))))</f>
        <v xml:space="preserve"> </v>
      </c>
      <c r="AJ424" s="105" t="str">
        <f>IF(AJ$253=$A$248, " ", IF($A424=$A$247, " ", INDEX(PEFA_number!$C$7:$CK$106, MATCH('PEFA Pull'!AJ$253, PEFA_number!$A$7:$A$106,0), MATCH('PEFA Pull'!$A424, PEFA_number!$C$3:$CK$3, 0))))</f>
        <v xml:space="preserve"> </v>
      </c>
      <c r="AK424" s="105" t="str">
        <f>IF(AK$253=$A$248, " ", IF($A424=$A$247, " ", INDEX(PEFA_number!$C$7:$CK$106, MATCH('PEFA Pull'!AK$253, PEFA_number!$A$7:$A$106,0), MATCH('PEFA Pull'!$A424, PEFA_number!$C$3:$CK$3, 0))))</f>
        <v xml:space="preserve"> </v>
      </c>
    </row>
    <row r="425" spans="1:37">
      <c r="A425" s="117" t="s">
        <v>171</v>
      </c>
      <c r="B425" s="105" t="e">
        <f>IF(B$253=$A$248, " ", IF($A425=$A$247, " ", INDEX(PEFA_number!$C$7:$CK$106, MATCH('PEFA Pull'!B$253, PEFA_number!$A$7:$A$106,0), MATCH('PEFA Pull'!$A425, PEFA_number!$C$3:$CK$3, 0))))</f>
        <v>#N/A</v>
      </c>
      <c r="C425" s="105" t="e">
        <f>IF(C$253=$A$248, " ", IF($A425=$A$247, " ", INDEX(PEFA_number!$C$7:$CK$106, MATCH('PEFA Pull'!C$253, PEFA_number!$A$7:$A$106,0), MATCH('PEFA Pull'!$A425, PEFA_number!$C$3:$CK$3, 0))))</f>
        <v>#N/A</v>
      </c>
      <c r="D425" s="105" t="e">
        <f>IF(D$253=$A$248, " ", IF($A425=$A$247, " ", INDEX(PEFA_number!$C$7:$CK$106, MATCH('PEFA Pull'!D$253, PEFA_number!$A$7:$A$106,0), MATCH('PEFA Pull'!$A425, PEFA_number!$C$3:$CK$3, 0))))</f>
        <v>#N/A</v>
      </c>
      <c r="E425" s="105" t="e">
        <f>IF(E$253=$A$248, " ", IF($A425=$A$247, " ", INDEX(PEFA_number!$C$7:$CK$106, MATCH('PEFA Pull'!E$253, PEFA_number!$A$7:$A$106,0), MATCH('PEFA Pull'!$A425, PEFA_number!$C$3:$CK$3, 0))))</f>
        <v>#N/A</v>
      </c>
      <c r="F425" s="105" t="e">
        <f>IF(F$253=$A$248, " ", IF($A425=$A$247, " ", INDEX(PEFA_number!$C$7:$CK$106, MATCH('PEFA Pull'!F$253, PEFA_number!$A$7:$A$106,0), MATCH('PEFA Pull'!$A425, PEFA_number!$C$3:$CK$3, 0))))</f>
        <v>#N/A</v>
      </c>
      <c r="G425" s="105" t="str">
        <f>IF(G$253=$A$248, " ", IF($A425=$A$247, " ", INDEX(PEFA_number!$C$7:$CK$106, MATCH('PEFA Pull'!G$253, PEFA_number!$A$7:$A$106,0), MATCH('PEFA Pull'!$A425, PEFA_number!$C$3:$CK$3, 0))))</f>
        <v xml:space="preserve"> </v>
      </c>
      <c r="H425" s="105" t="str">
        <f>IF(H$253=$A$248, " ", IF($A425=$A$247, " ", INDEX(PEFA_number!$C$7:$CK$106, MATCH('PEFA Pull'!H$253, PEFA_number!$A$7:$A$106,0), MATCH('PEFA Pull'!$A425, PEFA_number!$C$3:$CK$3, 0))))</f>
        <v xml:space="preserve"> </v>
      </c>
      <c r="I425" s="105" t="str">
        <f>IF(I$253=$A$248, " ", IF($A425=$A$247, " ", INDEX(PEFA_number!$C$7:$CK$106, MATCH('PEFA Pull'!I$253, PEFA_number!$A$7:$A$106,0), MATCH('PEFA Pull'!$A425, PEFA_number!$C$3:$CK$3, 0))))</f>
        <v xml:space="preserve"> </v>
      </c>
      <c r="J425" s="105" t="str">
        <f>IF(J$253=$A$248, " ", IF($A425=$A$247, " ", INDEX(PEFA_number!$C$7:$CK$106, MATCH('PEFA Pull'!J$253, PEFA_number!$A$7:$A$106,0), MATCH('PEFA Pull'!$A425, PEFA_number!$C$3:$CK$3, 0))))</f>
        <v xml:space="preserve"> </v>
      </c>
      <c r="K425" s="105" t="str">
        <f>IF(K$253=$A$248, " ", IF($A425=$A$247, " ", INDEX(PEFA_number!$C$7:$CK$106, MATCH('PEFA Pull'!K$253, PEFA_number!$A$7:$A$106,0), MATCH('PEFA Pull'!$A425, PEFA_number!$C$3:$CK$3, 0))))</f>
        <v xml:space="preserve"> </v>
      </c>
      <c r="L425" s="105" t="str">
        <f>IF(L$253=$A$248, " ", IF($A425=$A$247, " ", INDEX(PEFA_number!$C$7:$CK$106, MATCH('PEFA Pull'!L$253, PEFA_number!$A$7:$A$106,0), MATCH('PEFA Pull'!$A425, PEFA_number!$C$3:$CK$3, 0))))</f>
        <v xml:space="preserve"> </v>
      </c>
      <c r="M425" s="105" t="str">
        <f>IF(M$253=$A$248, " ", IF($A425=$A$247, " ", INDEX(PEFA_number!$C$7:$CK$106, MATCH('PEFA Pull'!M$253, PEFA_number!$A$7:$A$106,0), MATCH('PEFA Pull'!$A425, PEFA_number!$C$3:$CK$3, 0))))</f>
        <v xml:space="preserve"> </v>
      </c>
      <c r="N425" s="105" t="e">
        <f>IF(N$253=$A$248, " ", IF($A425=$A$247, " ", INDEX(PEFA_number!$C$7:$CK$106, MATCH('PEFA Pull'!N$253, PEFA_number!$A$7:$A$106,0), MATCH('PEFA Pull'!$A425, PEFA_number!$C$3:$CK$3, 0))))</f>
        <v>#N/A</v>
      </c>
      <c r="O425" s="105" t="e">
        <f>IF(O$253=$A$248, " ", IF($A425=$A$247, " ", INDEX(PEFA_number!$C$7:$CK$106, MATCH('PEFA Pull'!O$253, PEFA_number!$A$7:$A$106,0), MATCH('PEFA Pull'!$A425, PEFA_number!$C$3:$CK$3, 0))))</f>
        <v>#N/A</v>
      </c>
      <c r="P425" s="105" t="e">
        <f>IF(P$253=$A$248, " ", IF($A425=$A$247, " ", INDEX(PEFA_number!$C$7:$CK$106, MATCH('PEFA Pull'!P$253, PEFA_number!$A$7:$A$106,0), MATCH('PEFA Pull'!$A425, PEFA_number!$C$3:$CK$3, 0))))</f>
        <v>#N/A</v>
      </c>
      <c r="Q425" s="105" t="e">
        <f>IF(Q$253=$A$248, " ", IF($A425=$A$247, " ", INDEX(PEFA_number!$C$7:$CK$106, MATCH('PEFA Pull'!Q$253, PEFA_number!$A$7:$A$106,0), MATCH('PEFA Pull'!$A425, PEFA_number!$C$3:$CK$3, 0))))</f>
        <v>#N/A</v>
      </c>
      <c r="R425" s="105" t="e">
        <f>IF(R$253=$A$248, " ", IF($A425=$A$247, " ", INDEX(PEFA_number!$C$7:$CK$106, MATCH('PEFA Pull'!R$253, PEFA_number!$A$7:$A$106,0), MATCH('PEFA Pull'!$A425, PEFA_number!$C$3:$CK$3, 0))))</f>
        <v>#N/A</v>
      </c>
      <c r="S425" s="105" t="e">
        <f>IF(S$253=$A$248, " ", IF($A425=$A$247, " ", INDEX(PEFA_number!$C$7:$CK$106, MATCH('PEFA Pull'!S$253, PEFA_number!$A$7:$A$106,0), MATCH('PEFA Pull'!$A425, PEFA_number!$C$3:$CK$3, 0))))</f>
        <v>#N/A</v>
      </c>
      <c r="T425" s="105" t="e">
        <f>IF(T$253=$A$248, " ", IF($A425=$A$247, " ", INDEX(PEFA_number!$C$7:$CK$106, MATCH('PEFA Pull'!T$253, PEFA_number!$A$7:$A$106,0), MATCH('PEFA Pull'!$A425, PEFA_number!$C$3:$CK$3, 0))))</f>
        <v>#N/A</v>
      </c>
      <c r="U425" s="105" t="str">
        <f>IF(U$253=$A$248, " ", IF($A425=$A$247, " ", INDEX(PEFA_number!$C$7:$CK$106, MATCH('PEFA Pull'!U$253, PEFA_number!$A$7:$A$106,0), MATCH('PEFA Pull'!$A425, PEFA_number!$C$3:$CK$3, 0))))</f>
        <v xml:space="preserve"> </v>
      </c>
      <c r="V425" s="105" t="str">
        <f>IF(V$253=$A$248, " ", IF($A425=$A$247, " ", INDEX(PEFA_number!$C$7:$CK$106, MATCH('PEFA Pull'!V$253, PEFA_number!$A$7:$A$106,0), MATCH('PEFA Pull'!$A425, PEFA_number!$C$3:$CK$3, 0))))</f>
        <v xml:space="preserve"> </v>
      </c>
      <c r="W425" s="105" t="str">
        <f>IF(W$253=$A$248, " ", IF($A425=$A$247, " ", INDEX(PEFA_number!$C$7:$CK$106, MATCH('PEFA Pull'!W$253, PEFA_number!$A$7:$A$106,0), MATCH('PEFA Pull'!$A425, PEFA_number!$C$3:$CK$3, 0))))</f>
        <v xml:space="preserve"> </v>
      </c>
      <c r="X425" s="105" t="e">
        <f>IF(X$253=$A$249, " ", IF($A425=$A$247, " ", INDEX([16]CPIA!$D$9:$X$86, MATCH('PEFA Pull'!$A425, [16]CPIA!$C$9:$C$86, 0), MATCH('PEFA Pull'!X$253, [16]CPIA!$D$7:$X$7, 0))))</f>
        <v>#N/A</v>
      </c>
      <c r="Y425" s="105" t="e">
        <f>IF(Y$253=$A$249, " ", IF($A425=$A$247, " ", INDEX([16]CPIA!$D$9:$X$86, MATCH('PEFA Pull'!$A425, [16]CPIA!$C$9:$C$86, 0), MATCH('PEFA Pull'!Y$253, [16]CPIA!$D$7:$X$7, 0))))</f>
        <v>#N/A</v>
      </c>
      <c r="Z425" s="105" t="str">
        <f>IF(Z$253=$A$249, " ", IF($A425=$A$247, " ", INDEX([16]CPIA!$D$9:$X$86, MATCH('PEFA Pull'!$A425, [16]CPIA!$C$9:$C$86, 0), MATCH('PEFA Pull'!Z$253, [16]CPIA!$D$7:$X$7, 0))))</f>
        <v xml:space="preserve"> </v>
      </c>
      <c r="AA425" s="105" t="str">
        <f>IF(AA$253=$A$249, " ", IF($A425=$A$247, " ", INDEX([16]CPIA!$D$9:$X$86, MATCH('PEFA Pull'!$A425, [16]CPIA!$C$9:$C$86, 0), MATCH('PEFA Pull'!AA$253, [16]CPIA!$D$7:$X$7, 0))))</f>
        <v xml:space="preserve"> </v>
      </c>
      <c r="AB425" s="105" t="str">
        <f>IF(AB$253=$A$249, " ", IF($A425=$A$247, " ", INDEX([16]CPIA!$D$9:$X$86, MATCH('PEFA Pull'!$A425, [16]CPIA!$C$9:$C$86, 0), MATCH('PEFA Pull'!AB$253, [16]CPIA!$D$7:$X$7, 0))))</f>
        <v xml:space="preserve"> </v>
      </c>
      <c r="AC425" s="105" t="str">
        <f>IF(AC$253=$A$249, " ", IF($A425=$A$247, " ", INDEX([16]CPIA!$D$9:$X$86, MATCH('PEFA Pull'!$A425, [16]CPIA!$C$9:$C$86, 0), MATCH('PEFA Pull'!AC$253, [16]CPIA!$D$7:$X$7, 0))))</f>
        <v xml:space="preserve"> </v>
      </c>
      <c r="AD425" s="105" t="str">
        <f>IF(AD$253=$A$249, " ", IF($A425=$A$247, " ", INDEX([16]CPIA!$D$9:$X$86, MATCH('PEFA Pull'!$A425, [16]CPIA!$C$9:$C$86, 0), MATCH('PEFA Pull'!AD$253, [16]CPIA!$D$7:$X$7, 0))))</f>
        <v xml:space="preserve"> </v>
      </c>
      <c r="AE425" s="105" t="str">
        <f>IF(AE$253=$A$249, " ", IF($A425=$A$247, " ", INDEX([16]CPIA!$D$9:$X$86, MATCH('PEFA Pull'!$A425, [16]CPIA!$C$9:$C$86, 0), MATCH('PEFA Pull'!AE$253, [16]CPIA!$D$7:$X$7, 0))))</f>
        <v xml:space="preserve"> </v>
      </c>
      <c r="AF425" s="105" t="str">
        <f>IF(AF$253=$A$249, " ", IF($A425=$A$247, " ", INDEX([16]CPIA!$D$9:$X$86, MATCH('PEFA Pull'!$A425, [16]CPIA!$C$9:$C$86, 0), MATCH('PEFA Pull'!AF$253, [16]CPIA!$D$7:$X$7, 0))))</f>
        <v xml:space="preserve"> </v>
      </c>
      <c r="AG425" s="105" t="str">
        <f>IF(AG$253=$A$249, " ", IF($A425=$A$247, " ", INDEX([16]CPIA!$D$9:$X$86, MATCH('PEFA Pull'!$A425, [16]CPIA!$C$9:$C$86, 0), MATCH('PEFA Pull'!AG$253, [16]CPIA!$D$7:$X$7, 0))))</f>
        <v xml:space="preserve"> </v>
      </c>
      <c r="AH425" s="105" t="e">
        <f>IF(AH$253=$A$248, " ", IF($A425=$A$247, " ", INDEX(PEFA_number!$C$7:$CK$106, MATCH('PEFA Pull'!AH$253, PEFA_number!$A$7:$A$106,0), MATCH('PEFA Pull'!$A425, PEFA_number!$C$3:$CK$3, 0))))</f>
        <v>#N/A</v>
      </c>
      <c r="AI425" s="105" t="str">
        <f>IF(AI$253=$A$248, " ", IF($A425=$A$247, " ", INDEX(PEFA_number!$C$7:$CK$106, MATCH('PEFA Pull'!AI$253, PEFA_number!$A$7:$A$106,0), MATCH('PEFA Pull'!$A425, PEFA_number!$C$3:$CK$3, 0))))</f>
        <v xml:space="preserve"> </v>
      </c>
      <c r="AJ425" s="105" t="str">
        <f>IF(AJ$253=$A$248, " ", IF($A425=$A$247, " ", INDEX(PEFA_number!$C$7:$CK$106, MATCH('PEFA Pull'!AJ$253, PEFA_number!$A$7:$A$106,0), MATCH('PEFA Pull'!$A425, PEFA_number!$C$3:$CK$3, 0))))</f>
        <v xml:space="preserve"> </v>
      </c>
      <c r="AK425" s="105" t="str">
        <f>IF(AK$253=$A$248, " ", IF($A425=$A$247, " ", INDEX(PEFA_number!$C$7:$CK$106, MATCH('PEFA Pull'!AK$253, PEFA_number!$A$7:$A$106,0), MATCH('PEFA Pull'!$A425, PEFA_number!$C$3:$CK$3, 0))))</f>
        <v xml:space="preserve"> </v>
      </c>
    </row>
    <row r="426" spans="1:37">
      <c r="A426" s="117" t="s">
        <v>172</v>
      </c>
      <c r="B426" s="105" t="e">
        <f>IF(B$253=$A$248, " ", IF($A426=$A$247, " ", INDEX(PEFA_number!$C$7:$CK$106, MATCH('PEFA Pull'!B$253, PEFA_number!$A$7:$A$106,0), MATCH('PEFA Pull'!$A426, PEFA_number!$C$3:$CK$3, 0))))</f>
        <v>#N/A</v>
      </c>
      <c r="C426" s="105" t="e">
        <f>IF(C$253=$A$248, " ", IF($A426=$A$247, " ", INDEX(PEFA_number!$C$7:$CK$106, MATCH('PEFA Pull'!C$253, PEFA_number!$A$7:$A$106,0), MATCH('PEFA Pull'!$A426, PEFA_number!$C$3:$CK$3, 0))))</f>
        <v>#N/A</v>
      </c>
      <c r="D426" s="105" t="e">
        <f>IF(D$253=$A$248, " ", IF($A426=$A$247, " ", INDEX(PEFA_number!$C$7:$CK$106, MATCH('PEFA Pull'!D$253, PEFA_number!$A$7:$A$106,0), MATCH('PEFA Pull'!$A426, PEFA_number!$C$3:$CK$3, 0))))</f>
        <v>#N/A</v>
      </c>
      <c r="E426" s="105" t="e">
        <f>IF(E$253=$A$248, " ", IF($A426=$A$247, " ", INDEX(PEFA_number!$C$7:$CK$106, MATCH('PEFA Pull'!E$253, PEFA_number!$A$7:$A$106,0), MATCH('PEFA Pull'!$A426, PEFA_number!$C$3:$CK$3, 0))))</f>
        <v>#N/A</v>
      </c>
      <c r="F426" s="105" t="e">
        <f>IF(F$253=$A$248, " ", IF($A426=$A$247, " ", INDEX(PEFA_number!$C$7:$CK$106, MATCH('PEFA Pull'!F$253, PEFA_number!$A$7:$A$106,0), MATCH('PEFA Pull'!$A426, PEFA_number!$C$3:$CK$3, 0))))</f>
        <v>#N/A</v>
      </c>
      <c r="G426" s="105" t="str">
        <f>IF(G$253=$A$248, " ", IF($A426=$A$247, " ", INDEX(PEFA_number!$C$7:$CK$106, MATCH('PEFA Pull'!G$253, PEFA_number!$A$7:$A$106,0), MATCH('PEFA Pull'!$A426, PEFA_number!$C$3:$CK$3, 0))))</f>
        <v xml:space="preserve"> </v>
      </c>
      <c r="H426" s="105" t="str">
        <f>IF(H$253=$A$248, " ", IF($A426=$A$247, " ", INDEX(PEFA_number!$C$7:$CK$106, MATCH('PEFA Pull'!H$253, PEFA_number!$A$7:$A$106,0), MATCH('PEFA Pull'!$A426, PEFA_number!$C$3:$CK$3, 0))))</f>
        <v xml:space="preserve"> </v>
      </c>
      <c r="I426" s="105" t="str">
        <f>IF(I$253=$A$248, " ", IF($A426=$A$247, " ", INDEX(PEFA_number!$C$7:$CK$106, MATCH('PEFA Pull'!I$253, PEFA_number!$A$7:$A$106,0), MATCH('PEFA Pull'!$A426, PEFA_number!$C$3:$CK$3, 0))))</f>
        <v xml:space="preserve"> </v>
      </c>
      <c r="J426" s="105" t="str">
        <f>IF(J$253=$A$248, " ", IF($A426=$A$247, " ", INDEX(PEFA_number!$C$7:$CK$106, MATCH('PEFA Pull'!J$253, PEFA_number!$A$7:$A$106,0), MATCH('PEFA Pull'!$A426, PEFA_number!$C$3:$CK$3, 0))))</f>
        <v xml:space="preserve"> </v>
      </c>
      <c r="K426" s="105" t="str">
        <f>IF(K$253=$A$248, " ", IF($A426=$A$247, " ", INDEX(PEFA_number!$C$7:$CK$106, MATCH('PEFA Pull'!K$253, PEFA_number!$A$7:$A$106,0), MATCH('PEFA Pull'!$A426, PEFA_number!$C$3:$CK$3, 0))))</f>
        <v xml:space="preserve"> </v>
      </c>
      <c r="L426" s="105" t="str">
        <f>IF(L$253=$A$248, " ", IF($A426=$A$247, " ", INDEX(PEFA_number!$C$7:$CK$106, MATCH('PEFA Pull'!L$253, PEFA_number!$A$7:$A$106,0), MATCH('PEFA Pull'!$A426, PEFA_number!$C$3:$CK$3, 0))))</f>
        <v xml:space="preserve"> </v>
      </c>
      <c r="M426" s="105" t="str">
        <f>IF(M$253=$A$248, " ", IF($A426=$A$247, " ", INDEX(PEFA_number!$C$7:$CK$106, MATCH('PEFA Pull'!M$253, PEFA_number!$A$7:$A$106,0), MATCH('PEFA Pull'!$A426, PEFA_number!$C$3:$CK$3, 0))))</f>
        <v xml:space="preserve"> </v>
      </c>
      <c r="N426" s="105" t="e">
        <f>IF(N$253=$A$248, " ", IF($A426=$A$247, " ", INDEX(PEFA_number!$C$7:$CK$106, MATCH('PEFA Pull'!N$253, PEFA_number!$A$7:$A$106,0), MATCH('PEFA Pull'!$A426, PEFA_number!$C$3:$CK$3, 0))))</f>
        <v>#N/A</v>
      </c>
      <c r="O426" s="105" t="e">
        <f>IF(O$253=$A$248, " ", IF($A426=$A$247, " ", INDEX(PEFA_number!$C$7:$CK$106, MATCH('PEFA Pull'!O$253, PEFA_number!$A$7:$A$106,0), MATCH('PEFA Pull'!$A426, PEFA_number!$C$3:$CK$3, 0))))</f>
        <v>#N/A</v>
      </c>
      <c r="P426" s="105" t="e">
        <f>IF(P$253=$A$248, " ", IF($A426=$A$247, " ", INDEX(PEFA_number!$C$7:$CK$106, MATCH('PEFA Pull'!P$253, PEFA_number!$A$7:$A$106,0), MATCH('PEFA Pull'!$A426, PEFA_number!$C$3:$CK$3, 0))))</f>
        <v>#N/A</v>
      </c>
      <c r="Q426" s="105" t="e">
        <f>IF(Q$253=$A$248, " ", IF($A426=$A$247, " ", INDEX(PEFA_number!$C$7:$CK$106, MATCH('PEFA Pull'!Q$253, PEFA_number!$A$7:$A$106,0), MATCH('PEFA Pull'!$A426, PEFA_number!$C$3:$CK$3, 0))))</f>
        <v>#N/A</v>
      </c>
      <c r="R426" s="105" t="e">
        <f>IF(R$253=$A$248, " ", IF($A426=$A$247, " ", INDEX(PEFA_number!$C$7:$CK$106, MATCH('PEFA Pull'!R$253, PEFA_number!$A$7:$A$106,0), MATCH('PEFA Pull'!$A426, PEFA_number!$C$3:$CK$3, 0))))</f>
        <v>#N/A</v>
      </c>
      <c r="S426" s="105" t="e">
        <f>IF(S$253=$A$248, " ", IF($A426=$A$247, " ", INDEX(PEFA_number!$C$7:$CK$106, MATCH('PEFA Pull'!S$253, PEFA_number!$A$7:$A$106,0), MATCH('PEFA Pull'!$A426, PEFA_number!$C$3:$CK$3, 0))))</f>
        <v>#N/A</v>
      </c>
      <c r="T426" s="105" t="e">
        <f>IF(T$253=$A$248, " ", IF($A426=$A$247, " ", INDEX(PEFA_number!$C$7:$CK$106, MATCH('PEFA Pull'!T$253, PEFA_number!$A$7:$A$106,0), MATCH('PEFA Pull'!$A426, PEFA_number!$C$3:$CK$3, 0))))</f>
        <v>#N/A</v>
      </c>
      <c r="U426" s="105" t="str">
        <f>IF(U$253=$A$248, " ", IF($A426=$A$247, " ", INDEX(PEFA_number!$C$7:$CK$106, MATCH('PEFA Pull'!U$253, PEFA_number!$A$7:$A$106,0), MATCH('PEFA Pull'!$A426, PEFA_number!$C$3:$CK$3, 0))))</f>
        <v xml:space="preserve"> </v>
      </c>
      <c r="V426" s="105" t="str">
        <f>IF(V$253=$A$248, " ", IF($A426=$A$247, " ", INDEX(PEFA_number!$C$7:$CK$106, MATCH('PEFA Pull'!V$253, PEFA_number!$A$7:$A$106,0), MATCH('PEFA Pull'!$A426, PEFA_number!$C$3:$CK$3, 0))))</f>
        <v xml:space="preserve"> </v>
      </c>
      <c r="W426" s="105" t="str">
        <f>IF(W$253=$A$248, " ", IF($A426=$A$247, " ", INDEX(PEFA_number!$C$7:$CK$106, MATCH('PEFA Pull'!W$253, PEFA_number!$A$7:$A$106,0), MATCH('PEFA Pull'!$A426, PEFA_number!$C$3:$CK$3, 0))))</f>
        <v xml:space="preserve"> </v>
      </c>
      <c r="X426" s="105" t="e">
        <f>IF(X$253=$A$249, " ", IF($A426=$A$247, " ", INDEX([16]CPIA!$D$9:$X$86, MATCH('PEFA Pull'!$A426, [16]CPIA!$C$9:$C$86, 0), MATCH('PEFA Pull'!X$253, [16]CPIA!$D$7:$X$7, 0))))</f>
        <v>#N/A</v>
      </c>
      <c r="Y426" s="105" t="e">
        <f>IF(Y$253=$A$249, " ", IF($A426=$A$247, " ", INDEX([16]CPIA!$D$9:$X$86, MATCH('PEFA Pull'!$A426, [16]CPIA!$C$9:$C$86, 0), MATCH('PEFA Pull'!Y$253, [16]CPIA!$D$7:$X$7, 0))))</f>
        <v>#N/A</v>
      </c>
      <c r="Z426" s="105" t="str">
        <f>IF(Z$253=$A$249, " ", IF($A426=$A$247, " ", INDEX([16]CPIA!$D$9:$X$86, MATCH('PEFA Pull'!$A426, [16]CPIA!$C$9:$C$86, 0), MATCH('PEFA Pull'!Z$253, [16]CPIA!$D$7:$X$7, 0))))</f>
        <v xml:space="preserve"> </v>
      </c>
      <c r="AA426" s="105" t="str">
        <f>IF(AA$253=$A$249, " ", IF($A426=$A$247, " ", INDEX([16]CPIA!$D$9:$X$86, MATCH('PEFA Pull'!$A426, [16]CPIA!$C$9:$C$86, 0), MATCH('PEFA Pull'!AA$253, [16]CPIA!$D$7:$X$7, 0))))</f>
        <v xml:space="preserve"> </v>
      </c>
      <c r="AB426" s="105" t="str">
        <f>IF(AB$253=$A$249, " ", IF($A426=$A$247, " ", INDEX([16]CPIA!$D$9:$X$86, MATCH('PEFA Pull'!$A426, [16]CPIA!$C$9:$C$86, 0), MATCH('PEFA Pull'!AB$253, [16]CPIA!$D$7:$X$7, 0))))</f>
        <v xml:space="preserve"> </v>
      </c>
      <c r="AC426" s="105" t="str">
        <f>IF(AC$253=$A$249, " ", IF($A426=$A$247, " ", INDEX([16]CPIA!$D$9:$X$86, MATCH('PEFA Pull'!$A426, [16]CPIA!$C$9:$C$86, 0), MATCH('PEFA Pull'!AC$253, [16]CPIA!$D$7:$X$7, 0))))</f>
        <v xml:space="preserve"> </v>
      </c>
      <c r="AD426" s="105" t="str">
        <f>IF(AD$253=$A$249, " ", IF($A426=$A$247, " ", INDEX([16]CPIA!$D$9:$X$86, MATCH('PEFA Pull'!$A426, [16]CPIA!$C$9:$C$86, 0), MATCH('PEFA Pull'!AD$253, [16]CPIA!$D$7:$X$7, 0))))</f>
        <v xml:space="preserve"> </v>
      </c>
      <c r="AE426" s="105" t="str">
        <f>IF(AE$253=$A$249, " ", IF($A426=$A$247, " ", INDEX([16]CPIA!$D$9:$X$86, MATCH('PEFA Pull'!$A426, [16]CPIA!$C$9:$C$86, 0), MATCH('PEFA Pull'!AE$253, [16]CPIA!$D$7:$X$7, 0))))</f>
        <v xml:space="preserve"> </v>
      </c>
      <c r="AF426" s="105" t="str">
        <f>IF(AF$253=$A$249, " ", IF($A426=$A$247, " ", INDEX([16]CPIA!$D$9:$X$86, MATCH('PEFA Pull'!$A426, [16]CPIA!$C$9:$C$86, 0), MATCH('PEFA Pull'!AF$253, [16]CPIA!$D$7:$X$7, 0))))</f>
        <v xml:space="preserve"> </v>
      </c>
      <c r="AG426" s="105" t="str">
        <f>IF(AG$253=$A$249, " ", IF($A426=$A$247, " ", INDEX([16]CPIA!$D$9:$X$86, MATCH('PEFA Pull'!$A426, [16]CPIA!$C$9:$C$86, 0), MATCH('PEFA Pull'!AG$253, [16]CPIA!$D$7:$X$7, 0))))</f>
        <v xml:space="preserve"> </v>
      </c>
      <c r="AH426" s="105" t="e">
        <f>IF(AH$253=$A$248, " ", IF($A426=$A$247, " ", INDEX(PEFA_number!$C$7:$CK$106, MATCH('PEFA Pull'!AH$253, PEFA_number!$A$7:$A$106,0), MATCH('PEFA Pull'!$A426, PEFA_number!$C$3:$CK$3, 0))))</f>
        <v>#N/A</v>
      </c>
      <c r="AI426" s="105" t="str">
        <f>IF(AI$253=$A$248, " ", IF($A426=$A$247, " ", INDEX(PEFA_number!$C$7:$CK$106, MATCH('PEFA Pull'!AI$253, PEFA_number!$A$7:$A$106,0), MATCH('PEFA Pull'!$A426, PEFA_number!$C$3:$CK$3, 0))))</f>
        <v xml:space="preserve"> </v>
      </c>
      <c r="AJ426" s="105" t="str">
        <f>IF(AJ$253=$A$248, " ", IF($A426=$A$247, " ", INDEX(PEFA_number!$C$7:$CK$106, MATCH('PEFA Pull'!AJ$253, PEFA_number!$A$7:$A$106,0), MATCH('PEFA Pull'!$A426, PEFA_number!$C$3:$CK$3, 0))))</f>
        <v xml:space="preserve"> </v>
      </c>
      <c r="AK426" s="105" t="str">
        <f>IF(AK$253=$A$248, " ", IF($A426=$A$247, " ", INDEX(PEFA_number!$C$7:$CK$106, MATCH('PEFA Pull'!AK$253, PEFA_number!$A$7:$A$106,0), MATCH('PEFA Pull'!$A426, PEFA_number!$C$3:$CK$3, 0))))</f>
        <v xml:space="preserve"> </v>
      </c>
    </row>
    <row r="427" spans="1:37">
      <c r="A427" s="117" t="s">
        <v>173</v>
      </c>
      <c r="B427" s="105">
        <f>IF(B$253=$A$248, " ", IF($A427=$A$247, " ", INDEX(PEFA_number!$C$7:$CK$106, MATCH('PEFA Pull'!B$253, PEFA_number!$A$7:$A$106,0), MATCH('PEFA Pull'!$A427, PEFA_number!$C$3:$CK$3, 0))))</f>
        <v>2</v>
      </c>
      <c r="C427" s="105">
        <f>IF(C$253=$A$248, " ", IF($A427=$A$247, " ", INDEX(PEFA_number!$C$7:$CK$106, MATCH('PEFA Pull'!C$253, PEFA_number!$A$7:$A$106,0), MATCH('PEFA Pull'!$A427, PEFA_number!$C$3:$CK$3, 0))))</f>
        <v>2</v>
      </c>
      <c r="D427" s="105">
        <f>IF(D$253=$A$248, " ", IF($A427=$A$247, " ", INDEX(PEFA_number!$C$7:$CK$106, MATCH('PEFA Pull'!D$253, PEFA_number!$A$7:$A$106,0), MATCH('PEFA Pull'!$A427, PEFA_number!$C$3:$CK$3, 0))))</f>
        <v>2</v>
      </c>
      <c r="E427" s="105">
        <f>IF(E$253=$A$248, " ", IF($A427=$A$247, " ", INDEX(PEFA_number!$C$7:$CK$106, MATCH('PEFA Pull'!E$253, PEFA_number!$A$7:$A$106,0), MATCH('PEFA Pull'!$A427, PEFA_number!$C$3:$CK$3, 0))))</f>
        <v>1</v>
      </c>
      <c r="F427" s="105">
        <f>IF(F$253=$A$248, " ", IF($A427=$A$247, " ", INDEX(PEFA_number!$C$7:$CK$106, MATCH('PEFA Pull'!F$253, PEFA_number!$A$7:$A$106,0), MATCH('PEFA Pull'!$A427, PEFA_number!$C$3:$CK$3, 0))))</f>
        <v>3</v>
      </c>
      <c r="G427" s="105" t="str">
        <f>IF(G$253=$A$248, " ", IF($A427=$A$247, " ", INDEX(PEFA_number!$C$7:$CK$106, MATCH('PEFA Pull'!G$253, PEFA_number!$A$7:$A$106,0), MATCH('PEFA Pull'!$A427, PEFA_number!$C$3:$CK$3, 0))))</f>
        <v xml:space="preserve"> </v>
      </c>
      <c r="H427" s="105" t="str">
        <f>IF(H$253=$A$248, " ", IF($A427=$A$247, " ", INDEX(PEFA_number!$C$7:$CK$106, MATCH('PEFA Pull'!H$253, PEFA_number!$A$7:$A$106,0), MATCH('PEFA Pull'!$A427, PEFA_number!$C$3:$CK$3, 0))))</f>
        <v xml:space="preserve"> </v>
      </c>
      <c r="I427" s="105" t="str">
        <f>IF(I$253=$A$248, " ", IF($A427=$A$247, " ", INDEX(PEFA_number!$C$7:$CK$106, MATCH('PEFA Pull'!I$253, PEFA_number!$A$7:$A$106,0), MATCH('PEFA Pull'!$A427, PEFA_number!$C$3:$CK$3, 0))))</f>
        <v xml:space="preserve"> </v>
      </c>
      <c r="J427" s="105" t="str">
        <f>IF(J$253=$A$248, " ", IF($A427=$A$247, " ", INDEX(PEFA_number!$C$7:$CK$106, MATCH('PEFA Pull'!J$253, PEFA_number!$A$7:$A$106,0), MATCH('PEFA Pull'!$A427, PEFA_number!$C$3:$CK$3, 0))))</f>
        <v xml:space="preserve"> </v>
      </c>
      <c r="K427" s="105" t="str">
        <f>IF(K$253=$A$248, " ", IF($A427=$A$247, " ", INDEX(PEFA_number!$C$7:$CK$106, MATCH('PEFA Pull'!K$253, PEFA_number!$A$7:$A$106,0), MATCH('PEFA Pull'!$A427, PEFA_number!$C$3:$CK$3, 0))))</f>
        <v xml:space="preserve"> </v>
      </c>
      <c r="L427" s="105" t="str">
        <f>IF(L$253=$A$248, " ", IF($A427=$A$247, " ", INDEX(PEFA_number!$C$7:$CK$106, MATCH('PEFA Pull'!L$253, PEFA_number!$A$7:$A$106,0), MATCH('PEFA Pull'!$A427, PEFA_number!$C$3:$CK$3, 0))))</f>
        <v xml:space="preserve"> </v>
      </c>
      <c r="M427" s="105" t="str">
        <f>IF(M$253=$A$248, " ", IF($A427=$A$247, " ", INDEX(PEFA_number!$C$7:$CK$106, MATCH('PEFA Pull'!M$253, PEFA_number!$A$7:$A$106,0), MATCH('PEFA Pull'!$A427, PEFA_number!$C$3:$CK$3, 0))))</f>
        <v xml:space="preserve"> </v>
      </c>
      <c r="N427" s="105">
        <f>IF(N$253=$A$248, " ", IF($A427=$A$247, " ", INDEX(PEFA_number!$C$7:$CK$106, MATCH('PEFA Pull'!N$253, PEFA_number!$A$7:$A$106,0), MATCH('PEFA Pull'!$A427, PEFA_number!$C$3:$CK$3, 0))))</f>
        <v>2</v>
      </c>
      <c r="O427" s="105">
        <f>IF(O$253=$A$248, " ", IF($A427=$A$247, " ", INDEX(PEFA_number!$C$7:$CK$106, MATCH('PEFA Pull'!O$253, PEFA_number!$A$7:$A$106,0), MATCH('PEFA Pull'!$A427, PEFA_number!$C$3:$CK$3, 0))))</f>
        <v>4</v>
      </c>
      <c r="P427" s="105">
        <f>IF(P$253=$A$248, " ", IF($A427=$A$247, " ", INDEX(PEFA_number!$C$7:$CK$106, MATCH('PEFA Pull'!P$253, PEFA_number!$A$7:$A$106,0), MATCH('PEFA Pull'!$A427, PEFA_number!$C$3:$CK$3, 0))))</f>
        <v>3</v>
      </c>
      <c r="Q427" s="105">
        <f>IF(Q$253=$A$248, " ", IF($A427=$A$247, " ", INDEX(PEFA_number!$C$7:$CK$106, MATCH('PEFA Pull'!Q$253, PEFA_number!$A$7:$A$106,0), MATCH('PEFA Pull'!$A427, PEFA_number!$C$3:$CK$3, 0))))</f>
        <v>3</v>
      </c>
      <c r="R427" s="105">
        <f>IF(R$253=$A$248, " ", IF($A427=$A$247, " ", INDEX(PEFA_number!$C$7:$CK$106, MATCH('PEFA Pull'!R$253, PEFA_number!$A$7:$A$106,0), MATCH('PEFA Pull'!$A427, PEFA_number!$C$3:$CK$3, 0))))</f>
        <v>2</v>
      </c>
      <c r="S427" s="105">
        <f>IF(S$253=$A$248, " ", IF($A427=$A$247, " ", INDEX(PEFA_number!$C$7:$CK$106, MATCH('PEFA Pull'!S$253, PEFA_number!$A$7:$A$106,0), MATCH('PEFA Pull'!$A427, PEFA_number!$C$3:$CK$3, 0))))</f>
        <v>2</v>
      </c>
      <c r="T427" s="105">
        <f>IF(T$253=$A$248, " ", IF($A427=$A$247, " ", INDEX(PEFA_number!$C$7:$CK$106, MATCH('PEFA Pull'!T$253, PEFA_number!$A$7:$A$106,0), MATCH('PEFA Pull'!$A427, PEFA_number!$C$3:$CK$3, 0))))</f>
        <v>3</v>
      </c>
      <c r="U427" s="105" t="str">
        <f>IF(U$253=$A$248, " ", IF($A427=$A$247, " ", INDEX(PEFA_number!$C$7:$CK$106, MATCH('PEFA Pull'!U$253, PEFA_number!$A$7:$A$106,0), MATCH('PEFA Pull'!$A427, PEFA_number!$C$3:$CK$3, 0))))</f>
        <v xml:space="preserve"> </v>
      </c>
      <c r="V427" s="105" t="str">
        <f>IF(V$253=$A$248, " ", IF($A427=$A$247, " ", INDEX(PEFA_number!$C$7:$CK$106, MATCH('PEFA Pull'!V$253, PEFA_number!$A$7:$A$106,0), MATCH('PEFA Pull'!$A427, PEFA_number!$C$3:$CK$3, 0))))</f>
        <v xml:space="preserve"> </v>
      </c>
      <c r="W427" s="105" t="str">
        <f>IF(W$253=$A$248, " ", IF($A427=$A$247, " ", INDEX(PEFA_number!$C$7:$CK$106, MATCH('PEFA Pull'!W$253, PEFA_number!$A$7:$A$106,0), MATCH('PEFA Pull'!$A427, PEFA_number!$C$3:$CK$3, 0))))</f>
        <v xml:space="preserve"> </v>
      </c>
      <c r="X427" s="105">
        <f>IF(X$253=$A$249, " ", IF($A427=$A$247, " ", INDEX([16]CPIA!$D$9:$X$86, MATCH('PEFA Pull'!$A427, [16]CPIA!$C$9:$C$86, 0), MATCH('PEFA Pull'!X$253, [16]CPIA!$D$7:$X$7, 0))))</f>
        <v>3</v>
      </c>
      <c r="Y427" s="105">
        <f>IF(Y$253=$A$249, " ", IF($A427=$A$247, " ", INDEX([16]CPIA!$D$9:$X$86, MATCH('PEFA Pull'!$A427, [16]CPIA!$C$9:$C$86, 0), MATCH('PEFA Pull'!Y$253, [16]CPIA!$D$7:$X$7, 0))))</f>
        <v>2.5</v>
      </c>
      <c r="Z427" s="105" t="str">
        <f>IF(Z$253=$A$249, " ", IF($A427=$A$247, " ", INDEX([16]CPIA!$D$9:$X$86, MATCH('PEFA Pull'!$A427, [16]CPIA!$C$9:$C$86, 0), MATCH('PEFA Pull'!Z$253, [16]CPIA!$D$7:$X$7, 0))))</f>
        <v xml:space="preserve"> </v>
      </c>
      <c r="AA427" s="105" t="str">
        <f>IF(AA$253=$A$249, " ", IF($A427=$A$247, " ", INDEX([16]CPIA!$D$9:$X$86, MATCH('PEFA Pull'!$A427, [16]CPIA!$C$9:$C$86, 0), MATCH('PEFA Pull'!AA$253, [16]CPIA!$D$7:$X$7, 0))))</f>
        <v xml:space="preserve"> </v>
      </c>
      <c r="AB427" s="105" t="str">
        <f>IF(AB$253=$A$249, " ", IF($A427=$A$247, " ", INDEX([16]CPIA!$D$9:$X$86, MATCH('PEFA Pull'!$A427, [16]CPIA!$C$9:$C$86, 0), MATCH('PEFA Pull'!AB$253, [16]CPIA!$D$7:$X$7, 0))))</f>
        <v xml:space="preserve"> </v>
      </c>
      <c r="AC427" s="105" t="str">
        <f>IF(AC$253=$A$249, " ", IF($A427=$A$247, " ", INDEX([16]CPIA!$D$9:$X$86, MATCH('PEFA Pull'!$A427, [16]CPIA!$C$9:$C$86, 0), MATCH('PEFA Pull'!AC$253, [16]CPIA!$D$7:$X$7, 0))))</f>
        <v xml:space="preserve"> </v>
      </c>
      <c r="AD427" s="105" t="str">
        <f>IF(AD$253=$A$249, " ", IF($A427=$A$247, " ", INDEX([16]CPIA!$D$9:$X$86, MATCH('PEFA Pull'!$A427, [16]CPIA!$C$9:$C$86, 0), MATCH('PEFA Pull'!AD$253, [16]CPIA!$D$7:$X$7, 0))))</f>
        <v xml:space="preserve"> </v>
      </c>
      <c r="AE427" s="105" t="str">
        <f>IF(AE$253=$A$249, " ", IF($A427=$A$247, " ", INDEX([16]CPIA!$D$9:$X$86, MATCH('PEFA Pull'!$A427, [16]CPIA!$C$9:$C$86, 0), MATCH('PEFA Pull'!AE$253, [16]CPIA!$D$7:$X$7, 0))))</f>
        <v xml:space="preserve"> </v>
      </c>
      <c r="AF427" s="105" t="str">
        <f>IF(AF$253=$A$249, " ", IF($A427=$A$247, " ", INDEX([16]CPIA!$D$9:$X$86, MATCH('PEFA Pull'!$A427, [16]CPIA!$C$9:$C$86, 0), MATCH('PEFA Pull'!AF$253, [16]CPIA!$D$7:$X$7, 0))))</f>
        <v xml:space="preserve"> </v>
      </c>
      <c r="AG427" s="105" t="str">
        <f>IF(AG$253=$A$249, " ", IF($A427=$A$247, " ", INDEX([16]CPIA!$D$9:$X$86, MATCH('PEFA Pull'!$A427, [16]CPIA!$C$9:$C$86, 0), MATCH('PEFA Pull'!AG$253, [16]CPIA!$D$7:$X$7, 0))))</f>
        <v xml:space="preserve"> </v>
      </c>
      <c r="AH427" s="105">
        <f>IF(AH$253=$A$248, " ", IF($A427=$A$247, " ", INDEX(PEFA_number!$C$7:$CK$106, MATCH('PEFA Pull'!AH$253, PEFA_number!$A$7:$A$106,0), MATCH('PEFA Pull'!$A427, PEFA_number!$C$3:$CK$3, 0))))</f>
        <v>3</v>
      </c>
      <c r="AI427" s="105" t="str">
        <f>IF(AI$253=$A$248, " ", IF($A427=$A$247, " ", INDEX(PEFA_number!$C$7:$CK$106, MATCH('PEFA Pull'!AI$253, PEFA_number!$A$7:$A$106,0), MATCH('PEFA Pull'!$A427, PEFA_number!$C$3:$CK$3, 0))))</f>
        <v xml:space="preserve"> </v>
      </c>
      <c r="AJ427" s="105" t="str">
        <f>IF(AJ$253=$A$248, " ", IF($A427=$A$247, " ", INDEX(PEFA_number!$C$7:$CK$106, MATCH('PEFA Pull'!AJ$253, PEFA_number!$A$7:$A$106,0), MATCH('PEFA Pull'!$A427, PEFA_number!$C$3:$CK$3, 0))))</f>
        <v xml:space="preserve"> </v>
      </c>
      <c r="AK427" s="105" t="str">
        <f>IF(AK$253=$A$248, " ", IF($A427=$A$247, " ", INDEX(PEFA_number!$C$7:$CK$106, MATCH('PEFA Pull'!AK$253, PEFA_number!$A$7:$A$106,0), MATCH('PEFA Pull'!$A427, PEFA_number!$C$3:$CK$3, 0))))</f>
        <v xml:space="preserve"> </v>
      </c>
    </row>
    <row r="428" spans="1:37">
      <c r="A428" s="117" t="s">
        <v>174</v>
      </c>
      <c r="B428" s="105">
        <f>IF(B$253=$A$248, " ", IF($A428=$A$247, " ", INDEX(PEFA_number!$C$7:$CK$106, MATCH('PEFA Pull'!B$253, PEFA_number!$A$7:$A$106,0), MATCH('PEFA Pull'!$A428, PEFA_number!$C$3:$CK$3, 0))))</f>
        <v>3</v>
      </c>
      <c r="C428" s="105">
        <f>IF(C$253=$A$248, " ", IF($A428=$A$247, " ", INDEX(PEFA_number!$C$7:$CK$106, MATCH('PEFA Pull'!C$253, PEFA_number!$A$7:$A$106,0), MATCH('PEFA Pull'!$A428, PEFA_number!$C$3:$CK$3, 0))))</f>
        <v>2</v>
      </c>
      <c r="D428" s="105">
        <f>IF(D$253=$A$248, " ", IF($A428=$A$247, " ", INDEX(PEFA_number!$C$7:$CK$106, MATCH('PEFA Pull'!D$253, PEFA_number!$A$7:$A$106,0), MATCH('PEFA Pull'!$A428, PEFA_number!$C$3:$CK$3, 0))))</f>
        <v>2</v>
      </c>
      <c r="E428" s="105">
        <f>IF(E$253=$A$248, " ", IF($A428=$A$247, " ", INDEX(PEFA_number!$C$7:$CK$106, MATCH('PEFA Pull'!E$253, PEFA_number!$A$7:$A$106,0), MATCH('PEFA Pull'!$A428, PEFA_number!$C$3:$CK$3, 0))))</f>
        <v>2</v>
      </c>
      <c r="F428" s="105">
        <f>IF(F$253=$A$248, " ", IF($A428=$A$247, " ", INDEX(PEFA_number!$C$7:$CK$106, MATCH('PEFA Pull'!F$253, PEFA_number!$A$7:$A$106,0), MATCH('PEFA Pull'!$A428, PEFA_number!$C$3:$CK$3, 0))))</f>
        <v>2</v>
      </c>
      <c r="G428" s="105" t="str">
        <f>IF(G$253=$A$248, " ", IF($A428=$A$247, " ", INDEX(PEFA_number!$C$7:$CK$106, MATCH('PEFA Pull'!G$253, PEFA_number!$A$7:$A$106,0), MATCH('PEFA Pull'!$A428, PEFA_number!$C$3:$CK$3, 0))))</f>
        <v xml:space="preserve"> </v>
      </c>
      <c r="H428" s="105" t="str">
        <f>IF(H$253=$A$248, " ", IF($A428=$A$247, " ", INDEX(PEFA_number!$C$7:$CK$106, MATCH('PEFA Pull'!H$253, PEFA_number!$A$7:$A$106,0), MATCH('PEFA Pull'!$A428, PEFA_number!$C$3:$CK$3, 0))))</f>
        <v xml:space="preserve"> </v>
      </c>
      <c r="I428" s="105" t="str">
        <f>IF(I$253=$A$248, " ", IF($A428=$A$247, " ", INDEX(PEFA_number!$C$7:$CK$106, MATCH('PEFA Pull'!I$253, PEFA_number!$A$7:$A$106,0), MATCH('PEFA Pull'!$A428, PEFA_number!$C$3:$CK$3, 0))))</f>
        <v xml:space="preserve"> </v>
      </c>
      <c r="J428" s="105" t="str">
        <f>IF(J$253=$A$248, " ", IF($A428=$A$247, " ", INDEX(PEFA_number!$C$7:$CK$106, MATCH('PEFA Pull'!J$253, PEFA_number!$A$7:$A$106,0), MATCH('PEFA Pull'!$A428, PEFA_number!$C$3:$CK$3, 0))))</f>
        <v xml:space="preserve"> </v>
      </c>
      <c r="K428" s="105" t="str">
        <f>IF(K$253=$A$248, " ", IF($A428=$A$247, " ", INDEX(PEFA_number!$C$7:$CK$106, MATCH('PEFA Pull'!K$253, PEFA_number!$A$7:$A$106,0), MATCH('PEFA Pull'!$A428, PEFA_number!$C$3:$CK$3, 0))))</f>
        <v xml:space="preserve"> </v>
      </c>
      <c r="L428" s="105" t="str">
        <f>IF(L$253=$A$248, " ", IF($A428=$A$247, " ", INDEX(PEFA_number!$C$7:$CK$106, MATCH('PEFA Pull'!L$253, PEFA_number!$A$7:$A$106,0), MATCH('PEFA Pull'!$A428, PEFA_number!$C$3:$CK$3, 0))))</f>
        <v xml:space="preserve"> </v>
      </c>
      <c r="M428" s="105" t="str">
        <f>IF(M$253=$A$248, " ", IF($A428=$A$247, " ", INDEX(PEFA_number!$C$7:$CK$106, MATCH('PEFA Pull'!M$253, PEFA_number!$A$7:$A$106,0), MATCH('PEFA Pull'!$A428, PEFA_number!$C$3:$CK$3, 0))))</f>
        <v xml:space="preserve"> </v>
      </c>
      <c r="N428" s="105">
        <f>IF(N$253=$A$248, " ", IF($A428=$A$247, " ", INDEX(PEFA_number!$C$7:$CK$106, MATCH('PEFA Pull'!N$253, PEFA_number!$A$7:$A$106,0), MATCH('PEFA Pull'!$A428, PEFA_number!$C$3:$CK$3, 0))))</f>
        <v>3</v>
      </c>
      <c r="O428" s="105">
        <f>IF(O$253=$A$248, " ", IF($A428=$A$247, " ", INDEX(PEFA_number!$C$7:$CK$106, MATCH('PEFA Pull'!O$253, PEFA_number!$A$7:$A$106,0), MATCH('PEFA Pull'!$A428, PEFA_number!$C$3:$CK$3, 0))))</f>
        <v>4</v>
      </c>
      <c r="P428" s="105">
        <f>IF(P$253=$A$248, " ", IF($A428=$A$247, " ", INDEX(PEFA_number!$C$7:$CK$106, MATCH('PEFA Pull'!P$253, PEFA_number!$A$7:$A$106,0), MATCH('PEFA Pull'!$A428, PEFA_number!$C$3:$CK$3, 0))))</f>
        <v>1</v>
      </c>
      <c r="Q428" s="105">
        <f>IF(Q$253=$A$248, " ", IF($A428=$A$247, " ", INDEX(PEFA_number!$C$7:$CK$106, MATCH('PEFA Pull'!Q$253, PEFA_number!$A$7:$A$106,0), MATCH('PEFA Pull'!$A428, PEFA_number!$C$3:$CK$3, 0))))</f>
        <v>4</v>
      </c>
      <c r="R428" s="105">
        <f>IF(R$253=$A$248, " ", IF($A428=$A$247, " ", INDEX(PEFA_number!$C$7:$CK$106, MATCH('PEFA Pull'!R$253, PEFA_number!$A$7:$A$106,0), MATCH('PEFA Pull'!$A428, PEFA_number!$C$3:$CK$3, 0))))</f>
        <v>4</v>
      </c>
      <c r="S428" s="105">
        <f>IF(S$253=$A$248, " ", IF($A428=$A$247, " ", INDEX(PEFA_number!$C$7:$CK$106, MATCH('PEFA Pull'!S$253, PEFA_number!$A$7:$A$106,0), MATCH('PEFA Pull'!$A428, PEFA_number!$C$3:$CK$3, 0))))</f>
        <v>2</v>
      </c>
      <c r="T428" s="105">
        <f>IF(T$253=$A$248, " ", IF($A428=$A$247, " ", INDEX(PEFA_number!$C$7:$CK$106, MATCH('PEFA Pull'!T$253, PEFA_number!$A$7:$A$106,0), MATCH('PEFA Pull'!$A428, PEFA_number!$C$3:$CK$3, 0))))</f>
        <v>1</v>
      </c>
      <c r="U428" s="105" t="str">
        <f>IF(U$253=$A$248, " ", IF($A428=$A$247, " ", INDEX(PEFA_number!$C$7:$CK$106, MATCH('PEFA Pull'!U$253, PEFA_number!$A$7:$A$106,0), MATCH('PEFA Pull'!$A428, PEFA_number!$C$3:$CK$3, 0))))</f>
        <v xml:space="preserve"> </v>
      </c>
      <c r="V428" s="105" t="str">
        <f>IF(V$253=$A$248, " ", IF($A428=$A$247, " ", INDEX(PEFA_number!$C$7:$CK$106, MATCH('PEFA Pull'!V$253, PEFA_number!$A$7:$A$106,0), MATCH('PEFA Pull'!$A428, PEFA_number!$C$3:$CK$3, 0))))</f>
        <v xml:space="preserve"> </v>
      </c>
      <c r="W428" s="105" t="str">
        <f>IF(W$253=$A$248, " ", IF($A428=$A$247, " ", INDEX(PEFA_number!$C$7:$CK$106, MATCH('PEFA Pull'!W$253, PEFA_number!$A$7:$A$106,0), MATCH('PEFA Pull'!$A428, PEFA_number!$C$3:$CK$3, 0))))</f>
        <v xml:space="preserve"> </v>
      </c>
      <c r="X428" s="105" t="e">
        <f>IF(X$253=$A$249, " ", IF($A428=$A$247, " ", INDEX([16]CPIA!$D$9:$X$86, MATCH('PEFA Pull'!$A428, [16]CPIA!$C$9:$C$86, 0), MATCH('PEFA Pull'!X$253, [16]CPIA!$D$7:$X$7, 0))))</f>
        <v>#N/A</v>
      </c>
      <c r="Y428" s="105" t="e">
        <f>IF(Y$253=$A$249, " ", IF($A428=$A$247, " ", INDEX([16]CPIA!$D$9:$X$86, MATCH('PEFA Pull'!$A428, [16]CPIA!$C$9:$C$86, 0), MATCH('PEFA Pull'!Y$253, [16]CPIA!$D$7:$X$7, 0))))</f>
        <v>#N/A</v>
      </c>
      <c r="Z428" s="105" t="str">
        <f>IF(Z$253=$A$249, " ", IF($A428=$A$247, " ", INDEX([16]CPIA!$D$9:$X$86, MATCH('PEFA Pull'!$A428, [16]CPIA!$C$9:$C$86, 0), MATCH('PEFA Pull'!Z$253, [16]CPIA!$D$7:$X$7, 0))))</f>
        <v xml:space="preserve"> </v>
      </c>
      <c r="AA428" s="105" t="str">
        <f>IF(AA$253=$A$249, " ", IF($A428=$A$247, " ", INDEX([16]CPIA!$D$9:$X$86, MATCH('PEFA Pull'!$A428, [16]CPIA!$C$9:$C$86, 0), MATCH('PEFA Pull'!AA$253, [16]CPIA!$D$7:$X$7, 0))))</f>
        <v xml:space="preserve"> </v>
      </c>
      <c r="AB428" s="105" t="str">
        <f>IF(AB$253=$A$249, " ", IF($A428=$A$247, " ", INDEX([16]CPIA!$D$9:$X$86, MATCH('PEFA Pull'!$A428, [16]CPIA!$C$9:$C$86, 0), MATCH('PEFA Pull'!AB$253, [16]CPIA!$D$7:$X$7, 0))))</f>
        <v xml:space="preserve"> </v>
      </c>
      <c r="AC428" s="105" t="str">
        <f>IF(AC$253=$A$249, " ", IF($A428=$A$247, " ", INDEX([16]CPIA!$D$9:$X$86, MATCH('PEFA Pull'!$A428, [16]CPIA!$C$9:$C$86, 0), MATCH('PEFA Pull'!AC$253, [16]CPIA!$D$7:$X$7, 0))))</f>
        <v xml:space="preserve"> </v>
      </c>
      <c r="AD428" s="105" t="str">
        <f>IF(AD$253=$A$249, " ", IF($A428=$A$247, " ", INDEX([16]CPIA!$D$9:$X$86, MATCH('PEFA Pull'!$A428, [16]CPIA!$C$9:$C$86, 0), MATCH('PEFA Pull'!AD$253, [16]CPIA!$D$7:$X$7, 0))))</f>
        <v xml:space="preserve"> </v>
      </c>
      <c r="AE428" s="105" t="str">
        <f>IF(AE$253=$A$249, " ", IF($A428=$A$247, " ", INDEX([16]CPIA!$D$9:$X$86, MATCH('PEFA Pull'!$A428, [16]CPIA!$C$9:$C$86, 0), MATCH('PEFA Pull'!AE$253, [16]CPIA!$D$7:$X$7, 0))))</f>
        <v xml:space="preserve"> </v>
      </c>
      <c r="AF428" s="105" t="str">
        <f>IF(AF$253=$A$249, " ", IF($A428=$A$247, " ", INDEX([16]CPIA!$D$9:$X$86, MATCH('PEFA Pull'!$A428, [16]CPIA!$C$9:$C$86, 0), MATCH('PEFA Pull'!AF$253, [16]CPIA!$D$7:$X$7, 0))))</f>
        <v xml:space="preserve"> </v>
      </c>
      <c r="AG428" s="105" t="str">
        <f>IF(AG$253=$A$249, " ", IF($A428=$A$247, " ", INDEX([16]CPIA!$D$9:$X$86, MATCH('PEFA Pull'!$A428, [16]CPIA!$C$9:$C$86, 0), MATCH('PEFA Pull'!AG$253, [16]CPIA!$D$7:$X$7, 0))))</f>
        <v xml:space="preserve"> </v>
      </c>
      <c r="AH428" s="105">
        <f>IF(AH$253=$A$248, " ", IF($A428=$A$247, " ", INDEX(PEFA_number!$C$7:$CK$106, MATCH('PEFA Pull'!AH$253, PEFA_number!$A$7:$A$106,0), MATCH('PEFA Pull'!$A428, PEFA_number!$C$3:$CK$3, 0))))</f>
        <v>3</v>
      </c>
      <c r="AI428" s="105" t="str">
        <f>IF(AI$253=$A$248, " ", IF($A428=$A$247, " ", INDEX(PEFA_number!$C$7:$CK$106, MATCH('PEFA Pull'!AI$253, PEFA_number!$A$7:$A$106,0), MATCH('PEFA Pull'!$A428, PEFA_number!$C$3:$CK$3, 0))))</f>
        <v xml:space="preserve"> </v>
      </c>
      <c r="AJ428" s="105" t="str">
        <f>IF(AJ$253=$A$248, " ", IF($A428=$A$247, " ", INDEX(PEFA_number!$C$7:$CK$106, MATCH('PEFA Pull'!AJ$253, PEFA_number!$A$7:$A$106,0), MATCH('PEFA Pull'!$A428, PEFA_number!$C$3:$CK$3, 0))))</f>
        <v xml:space="preserve"> </v>
      </c>
      <c r="AK428" s="105" t="str">
        <f>IF(AK$253=$A$248, " ", IF($A428=$A$247, " ", INDEX(PEFA_number!$C$7:$CK$106, MATCH('PEFA Pull'!AK$253, PEFA_number!$A$7:$A$106,0), MATCH('PEFA Pull'!$A428, PEFA_number!$C$3:$CK$3, 0))))</f>
        <v xml:space="preserve"> </v>
      </c>
    </row>
    <row r="429" spans="1:37">
      <c r="A429" s="117" t="s">
        <v>175</v>
      </c>
      <c r="B429" s="105" t="e">
        <f>IF(B$253=$A$248, " ", IF($A429=$A$247, " ", INDEX(PEFA_number!$C$7:$CK$106, MATCH('PEFA Pull'!B$253, PEFA_number!$A$7:$A$106,0), MATCH('PEFA Pull'!$A429, PEFA_number!$C$3:$CK$3, 0))))</f>
        <v>#N/A</v>
      </c>
      <c r="C429" s="105" t="e">
        <f>IF(C$253=$A$248, " ", IF($A429=$A$247, " ", INDEX(PEFA_number!$C$7:$CK$106, MATCH('PEFA Pull'!C$253, PEFA_number!$A$7:$A$106,0), MATCH('PEFA Pull'!$A429, PEFA_number!$C$3:$CK$3, 0))))</f>
        <v>#N/A</v>
      </c>
      <c r="D429" s="105" t="e">
        <f>IF(D$253=$A$248, " ", IF($A429=$A$247, " ", INDEX(PEFA_number!$C$7:$CK$106, MATCH('PEFA Pull'!D$253, PEFA_number!$A$7:$A$106,0), MATCH('PEFA Pull'!$A429, PEFA_number!$C$3:$CK$3, 0))))</f>
        <v>#N/A</v>
      </c>
      <c r="E429" s="105" t="e">
        <f>IF(E$253=$A$248, " ", IF($A429=$A$247, " ", INDEX(PEFA_number!$C$7:$CK$106, MATCH('PEFA Pull'!E$253, PEFA_number!$A$7:$A$106,0), MATCH('PEFA Pull'!$A429, PEFA_number!$C$3:$CK$3, 0))))</f>
        <v>#N/A</v>
      </c>
      <c r="F429" s="105" t="e">
        <f>IF(F$253=$A$248, " ", IF($A429=$A$247, " ", INDEX(PEFA_number!$C$7:$CK$106, MATCH('PEFA Pull'!F$253, PEFA_number!$A$7:$A$106,0), MATCH('PEFA Pull'!$A429, PEFA_number!$C$3:$CK$3, 0))))</f>
        <v>#N/A</v>
      </c>
      <c r="G429" s="105" t="str">
        <f>IF(G$253=$A$248, " ", IF($A429=$A$247, " ", INDEX(PEFA_number!$C$7:$CK$106, MATCH('PEFA Pull'!G$253, PEFA_number!$A$7:$A$106,0), MATCH('PEFA Pull'!$A429, PEFA_number!$C$3:$CK$3, 0))))</f>
        <v xml:space="preserve"> </v>
      </c>
      <c r="H429" s="105" t="str">
        <f>IF(H$253=$A$248, " ", IF($A429=$A$247, " ", INDEX(PEFA_number!$C$7:$CK$106, MATCH('PEFA Pull'!H$253, PEFA_number!$A$7:$A$106,0), MATCH('PEFA Pull'!$A429, PEFA_number!$C$3:$CK$3, 0))))</f>
        <v xml:space="preserve"> </v>
      </c>
      <c r="I429" s="105" t="str">
        <f>IF(I$253=$A$248, " ", IF($A429=$A$247, " ", INDEX(PEFA_number!$C$7:$CK$106, MATCH('PEFA Pull'!I$253, PEFA_number!$A$7:$A$106,0), MATCH('PEFA Pull'!$A429, PEFA_number!$C$3:$CK$3, 0))))</f>
        <v xml:space="preserve"> </v>
      </c>
      <c r="J429" s="105" t="str">
        <f>IF(J$253=$A$248, " ", IF($A429=$A$247, " ", INDEX(PEFA_number!$C$7:$CK$106, MATCH('PEFA Pull'!J$253, PEFA_number!$A$7:$A$106,0), MATCH('PEFA Pull'!$A429, PEFA_number!$C$3:$CK$3, 0))))</f>
        <v xml:space="preserve"> </v>
      </c>
      <c r="K429" s="105" t="str">
        <f>IF(K$253=$A$248, " ", IF($A429=$A$247, " ", INDEX(PEFA_number!$C$7:$CK$106, MATCH('PEFA Pull'!K$253, PEFA_number!$A$7:$A$106,0), MATCH('PEFA Pull'!$A429, PEFA_number!$C$3:$CK$3, 0))))</f>
        <v xml:space="preserve"> </v>
      </c>
      <c r="L429" s="105" t="str">
        <f>IF(L$253=$A$248, " ", IF($A429=$A$247, " ", INDEX(PEFA_number!$C$7:$CK$106, MATCH('PEFA Pull'!L$253, PEFA_number!$A$7:$A$106,0), MATCH('PEFA Pull'!$A429, PEFA_number!$C$3:$CK$3, 0))))</f>
        <v xml:space="preserve"> </v>
      </c>
      <c r="M429" s="105" t="str">
        <f>IF(M$253=$A$248, " ", IF($A429=$A$247, " ", INDEX(PEFA_number!$C$7:$CK$106, MATCH('PEFA Pull'!M$253, PEFA_number!$A$7:$A$106,0), MATCH('PEFA Pull'!$A429, PEFA_number!$C$3:$CK$3, 0))))</f>
        <v xml:space="preserve"> </v>
      </c>
      <c r="N429" s="105" t="e">
        <f>IF(N$253=$A$248, " ", IF($A429=$A$247, " ", INDEX(PEFA_number!$C$7:$CK$106, MATCH('PEFA Pull'!N$253, PEFA_number!$A$7:$A$106,0), MATCH('PEFA Pull'!$A429, PEFA_number!$C$3:$CK$3, 0))))</f>
        <v>#N/A</v>
      </c>
      <c r="O429" s="105" t="e">
        <f>IF(O$253=$A$248, " ", IF($A429=$A$247, " ", INDEX(PEFA_number!$C$7:$CK$106, MATCH('PEFA Pull'!O$253, PEFA_number!$A$7:$A$106,0), MATCH('PEFA Pull'!$A429, PEFA_number!$C$3:$CK$3, 0))))</f>
        <v>#N/A</v>
      </c>
      <c r="P429" s="105" t="e">
        <f>IF(P$253=$A$248, " ", IF($A429=$A$247, " ", INDEX(PEFA_number!$C$7:$CK$106, MATCH('PEFA Pull'!P$253, PEFA_number!$A$7:$A$106,0), MATCH('PEFA Pull'!$A429, PEFA_number!$C$3:$CK$3, 0))))</f>
        <v>#N/A</v>
      </c>
      <c r="Q429" s="105" t="e">
        <f>IF(Q$253=$A$248, " ", IF($A429=$A$247, " ", INDEX(PEFA_number!$C$7:$CK$106, MATCH('PEFA Pull'!Q$253, PEFA_number!$A$7:$A$106,0), MATCH('PEFA Pull'!$A429, PEFA_number!$C$3:$CK$3, 0))))</f>
        <v>#N/A</v>
      </c>
      <c r="R429" s="105" t="e">
        <f>IF(R$253=$A$248, " ", IF($A429=$A$247, " ", INDEX(PEFA_number!$C$7:$CK$106, MATCH('PEFA Pull'!R$253, PEFA_number!$A$7:$A$106,0), MATCH('PEFA Pull'!$A429, PEFA_number!$C$3:$CK$3, 0))))</f>
        <v>#N/A</v>
      </c>
      <c r="S429" s="105" t="e">
        <f>IF(S$253=$A$248, " ", IF($A429=$A$247, " ", INDEX(PEFA_number!$C$7:$CK$106, MATCH('PEFA Pull'!S$253, PEFA_number!$A$7:$A$106,0), MATCH('PEFA Pull'!$A429, PEFA_number!$C$3:$CK$3, 0))))</f>
        <v>#N/A</v>
      </c>
      <c r="T429" s="105" t="e">
        <f>IF(T$253=$A$248, " ", IF($A429=$A$247, " ", INDEX(PEFA_number!$C$7:$CK$106, MATCH('PEFA Pull'!T$253, PEFA_number!$A$7:$A$106,0), MATCH('PEFA Pull'!$A429, PEFA_number!$C$3:$CK$3, 0))))</f>
        <v>#N/A</v>
      </c>
      <c r="U429" s="105" t="str">
        <f>IF(U$253=$A$248, " ", IF($A429=$A$247, " ", INDEX(PEFA_number!$C$7:$CK$106, MATCH('PEFA Pull'!U$253, PEFA_number!$A$7:$A$106,0), MATCH('PEFA Pull'!$A429, PEFA_number!$C$3:$CK$3, 0))))</f>
        <v xml:space="preserve"> </v>
      </c>
      <c r="V429" s="105" t="str">
        <f>IF(V$253=$A$248, " ", IF($A429=$A$247, " ", INDEX(PEFA_number!$C$7:$CK$106, MATCH('PEFA Pull'!V$253, PEFA_number!$A$7:$A$106,0), MATCH('PEFA Pull'!$A429, PEFA_number!$C$3:$CK$3, 0))))</f>
        <v xml:space="preserve"> </v>
      </c>
      <c r="W429" s="105" t="str">
        <f>IF(W$253=$A$248, " ", IF($A429=$A$247, " ", INDEX(PEFA_number!$C$7:$CK$106, MATCH('PEFA Pull'!W$253, PEFA_number!$A$7:$A$106,0), MATCH('PEFA Pull'!$A429, PEFA_number!$C$3:$CK$3, 0))))</f>
        <v xml:space="preserve"> </v>
      </c>
      <c r="X429" s="105" t="e">
        <f>IF(X$253=$A$249, " ", IF($A429=$A$247, " ", INDEX([16]CPIA!$D$9:$X$86, MATCH('PEFA Pull'!$A429, [16]CPIA!$C$9:$C$86, 0), MATCH('PEFA Pull'!X$253, [16]CPIA!$D$7:$X$7, 0))))</f>
        <v>#N/A</v>
      </c>
      <c r="Y429" s="105" t="e">
        <f>IF(Y$253=$A$249, " ", IF($A429=$A$247, " ", INDEX([16]CPIA!$D$9:$X$86, MATCH('PEFA Pull'!$A429, [16]CPIA!$C$9:$C$86, 0), MATCH('PEFA Pull'!Y$253, [16]CPIA!$D$7:$X$7, 0))))</f>
        <v>#N/A</v>
      </c>
      <c r="Z429" s="105" t="str">
        <f>IF(Z$253=$A$249, " ", IF($A429=$A$247, " ", INDEX([16]CPIA!$D$9:$X$86, MATCH('PEFA Pull'!$A429, [16]CPIA!$C$9:$C$86, 0), MATCH('PEFA Pull'!Z$253, [16]CPIA!$D$7:$X$7, 0))))</f>
        <v xml:space="preserve"> </v>
      </c>
      <c r="AA429" s="105" t="str">
        <f>IF(AA$253=$A$249, " ", IF($A429=$A$247, " ", INDEX([16]CPIA!$D$9:$X$86, MATCH('PEFA Pull'!$A429, [16]CPIA!$C$9:$C$86, 0), MATCH('PEFA Pull'!AA$253, [16]CPIA!$D$7:$X$7, 0))))</f>
        <v xml:space="preserve"> </v>
      </c>
      <c r="AB429" s="105" t="str">
        <f>IF(AB$253=$A$249, " ", IF($A429=$A$247, " ", INDEX([16]CPIA!$D$9:$X$86, MATCH('PEFA Pull'!$A429, [16]CPIA!$C$9:$C$86, 0), MATCH('PEFA Pull'!AB$253, [16]CPIA!$D$7:$X$7, 0))))</f>
        <v xml:space="preserve"> </v>
      </c>
      <c r="AC429" s="105" t="str">
        <f>IF(AC$253=$A$249, " ", IF($A429=$A$247, " ", INDEX([16]CPIA!$D$9:$X$86, MATCH('PEFA Pull'!$A429, [16]CPIA!$C$9:$C$86, 0), MATCH('PEFA Pull'!AC$253, [16]CPIA!$D$7:$X$7, 0))))</f>
        <v xml:space="preserve"> </v>
      </c>
      <c r="AD429" s="105" t="str">
        <f>IF(AD$253=$A$249, " ", IF($A429=$A$247, " ", INDEX([16]CPIA!$D$9:$X$86, MATCH('PEFA Pull'!$A429, [16]CPIA!$C$9:$C$86, 0), MATCH('PEFA Pull'!AD$253, [16]CPIA!$D$7:$X$7, 0))))</f>
        <v xml:space="preserve"> </v>
      </c>
      <c r="AE429" s="105" t="str">
        <f>IF(AE$253=$A$249, " ", IF($A429=$A$247, " ", INDEX([16]CPIA!$D$9:$X$86, MATCH('PEFA Pull'!$A429, [16]CPIA!$C$9:$C$86, 0), MATCH('PEFA Pull'!AE$253, [16]CPIA!$D$7:$X$7, 0))))</f>
        <v xml:space="preserve"> </v>
      </c>
      <c r="AF429" s="105" t="str">
        <f>IF(AF$253=$A$249, " ", IF($A429=$A$247, " ", INDEX([16]CPIA!$D$9:$X$86, MATCH('PEFA Pull'!$A429, [16]CPIA!$C$9:$C$86, 0), MATCH('PEFA Pull'!AF$253, [16]CPIA!$D$7:$X$7, 0))))</f>
        <v xml:space="preserve"> </v>
      </c>
      <c r="AG429" s="105" t="str">
        <f>IF(AG$253=$A$249, " ", IF($A429=$A$247, " ", INDEX([16]CPIA!$D$9:$X$86, MATCH('PEFA Pull'!$A429, [16]CPIA!$C$9:$C$86, 0), MATCH('PEFA Pull'!AG$253, [16]CPIA!$D$7:$X$7, 0))))</f>
        <v xml:space="preserve"> </v>
      </c>
      <c r="AH429" s="105" t="e">
        <f>IF(AH$253=$A$248, " ", IF($A429=$A$247, " ", INDEX(PEFA_number!$C$7:$CK$106, MATCH('PEFA Pull'!AH$253, PEFA_number!$A$7:$A$106,0), MATCH('PEFA Pull'!$A429, PEFA_number!$C$3:$CK$3, 0))))</f>
        <v>#N/A</v>
      </c>
      <c r="AI429" s="105" t="str">
        <f>IF(AI$253=$A$248, " ", IF($A429=$A$247, " ", INDEX(PEFA_number!$C$7:$CK$106, MATCH('PEFA Pull'!AI$253, PEFA_number!$A$7:$A$106,0), MATCH('PEFA Pull'!$A429, PEFA_number!$C$3:$CK$3, 0))))</f>
        <v xml:space="preserve"> </v>
      </c>
      <c r="AJ429" s="105" t="str">
        <f>IF(AJ$253=$A$248, " ", IF($A429=$A$247, " ", INDEX(PEFA_number!$C$7:$CK$106, MATCH('PEFA Pull'!AJ$253, PEFA_number!$A$7:$A$106,0), MATCH('PEFA Pull'!$A429, PEFA_number!$C$3:$CK$3, 0))))</f>
        <v xml:space="preserve"> </v>
      </c>
      <c r="AK429" s="105" t="str">
        <f>IF(AK$253=$A$248, " ", IF($A429=$A$247, " ", INDEX(PEFA_number!$C$7:$CK$106, MATCH('PEFA Pull'!AK$253, PEFA_number!$A$7:$A$106,0), MATCH('PEFA Pull'!$A429, PEFA_number!$C$3:$CK$3, 0))))</f>
        <v xml:space="preserve"> </v>
      </c>
    </row>
    <row r="430" spans="1:37">
      <c r="A430" s="117" t="s">
        <v>176</v>
      </c>
      <c r="B430" s="105" t="e">
        <f>IF(B$253=$A$248, " ", IF($A430=$A$247, " ", INDEX(PEFA_number!$C$7:$CK$106, MATCH('PEFA Pull'!B$253, PEFA_number!$A$7:$A$106,0), MATCH('PEFA Pull'!$A430, PEFA_number!$C$3:$CK$3, 0))))</f>
        <v>#N/A</v>
      </c>
      <c r="C430" s="105" t="e">
        <f>IF(C$253=$A$248, " ", IF($A430=$A$247, " ", INDEX(PEFA_number!$C$7:$CK$106, MATCH('PEFA Pull'!C$253, PEFA_number!$A$7:$A$106,0), MATCH('PEFA Pull'!$A430, PEFA_number!$C$3:$CK$3, 0))))</f>
        <v>#N/A</v>
      </c>
      <c r="D430" s="105" t="e">
        <f>IF(D$253=$A$248, " ", IF($A430=$A$247, " ", INDEX(PEFA_number!$C$7:$CK$106, MATCH('PEFA Pull'!D$253, PEFA_number!$A$7:$A$106,0), MATCH('PEFA Pull'!$A430, PEFA_number!$C$3:$CK$3, 0))))</f>
        <v>#N/A</v>
      </c>
      <c r="E430" s="105" t="e">
        <f>IF(E$253=$A$248, " ", IF($A430=$A$247, " ", INDEX(PEFA_number!$C$7:$CK$106, MATCH('PEFA Pull'!E$253, PEFA_number!$A$7:$A$106,0), MATCH('PEFA Pull'!$A430, PEFA_number!$C$3:$CK$3, 0))))</f>
        <v>#N/A</v>
      </c>
      <c r="F430" s="105" t="e">
        <f>IF(F$253=$A$248, " ", IF($A430=$A$247, " ", INDEX(PEFA_number!$C$7:$CK$106, MATCH('PEFA Pull'!F$253, PEFA_number!$A$7:$A$106,0), MATCH('PEFA Pull'!$A430, PEFA_number!$C$3:$CK$3, 0))))</f>
        <v>#N/A</v>
      </c>
      <c r="G430" s="105" t="str">
        <f>IF(G$253=$A$248, " ", IF($A430=$A$247, " ", INDEX(PEFA_number!$C$7:$CK$106, MATCH('PEFA Pull'!G$253, PEFA_number!$A$7:$A$106,0), MATCH('PEFA Pull'!$A430, PEFA_number!$C$3:$CK$3, 0))))</f>
        <v xml:space="preserve"> </v>
      </c>
      <c r="H430" s="105" t="str">
        <f>IF(H$253=$A$248, " ", IF($A430=$A$247, " ", INDEX(PEFA_number!$C$7:$CK$106, MATCH('PEFA Pull'!H$253, PEFA_number!$A$7:$A$106,0), MATCH('PEFA Pull'!$A430, PEFA_number!$C$3:$CK$3, 0))))</f>
        <v xml:space="preserve"> </v>
      </c>
      <c r="I430" s="105" t="str">
        <f>IF(I$253=$A$248, " ", IF($A430=$A$247, " ", INDEX(PEFA_number!$C$7:$CK$106, MATCH('PEFA Pull'!I$253, PEFA_number!$A$7:$A$106,0), MATCH('PEFA Pull'!$A430, PEFA_number!$C$3:$CK$3, 0))))</f>
        <v xml:space="preserve"> </v>
      </c>
      <c r="J430" s="105" t="str">
        <f>IF(J$253=$A$248, " ", IF($A430=$A$247, " ", INDEX(PEFA_number!$C$7:$CK$106, MATCH('PEFA Pull'!J$253, PEFA_number!$A$7:$A$106,0), MATCH('PEFA Pull'!$A430, PEFA_number!$C$3:$CK$3, 0))))</f>
        <v xml:space="preserve"> </v>
      </c>
      <c r="K430" s="105" t="str">
        <f>IF(K$253=$A$248, " ", IF($A430=$A$247, " ", INDEX(PEFA_number!$C$7:$CK$106, MATCH('PEFA Pull'!K$253, PEFA_number!$A$7:$A$106,0), MATCH('PEFA Pull'!$A430, PEFA_number!$C$3:$CK$3, 0))))</f>
        <v xml:space="preserve"> </v>
      </c>
      <c r="L430" s="105" t="str">
        <f>IF(L$253=$A$248, " ", IF($A430=$A$247, " ", INDEX(PEFA_number!$C$7:$CK$106, MATCH('PEFA Pull'!L$253, PEFA_number!$A$7:$A$106,0), MATCH('PEFA Pull'!$A430, PEFA_number!$C$3:$CK$3, 0))))</f>
        <v xml:space="preserve"> </v>
      </c>
      <c r="M430" s="105" t="str">
        <f>IF(M$253=$A$248, " ", IF($A430=$A$247, " ", INDEX(PEFA_number!$C$7:$CK$106, MATCH('PEFA Pull'!M$253, PEFA_number!$A$7:$A$106,0), MATCH('PEFA Pull'!$A430, PEFA_number!$C$3:$CK$3, 0))))</f>
        <v xml:space="preserve"> </v>
      </c>
      <c r="N430" s="105" t="e">
        <f>IF(N$253=$A$248, " ", IF($A430=$A$247, " ", INDEX(PEFA_number!$C$7:$CK$106, MATCH('PEFA Pull'!N$253, PEFA_number!$A$7:$A$106,0), MATCH('PEFA Pull'!$A430, PEFA_number!$C$3:$CK$3, 0))))</f>
        <v>#N/A</v>
      </c>
      <c r="O430" s="105" t="e">
        <f>IF(O$253=$A$248, " ", IF($A430=$A$247, " ", INDEX(PEFA_number!$C$7:$CK$106, MATCH('PEFA Pull'!O$253, PEFA_number!$A$7:$A$106,0), MATCH('PEFA Pull'!$A430, PEFA_number!$C$3:$CK$3, 0))))</f>
        <v>#N/A</v>
      </c>
      <c r="P430" s="105" t="e">
        <f>IF(P$253=$A$248, " ", IF($A430=$A$247, " ", INDEX(PEFA_number!$C$7:$CK$106, MATCH('PEFA Pull'!P$253, PEFA_number!$A$7:$A$106,0), MATCH('PEFA Pull'!$A430, PEFA_number!$C$3:$CK$3, 0))))</f>
        <v>#N/A</v>
      </c>
      <c r="Q430" s="105" t="e">
        <f>IF(Q$253=$A$248, " ", IF($A430=$A$247, " ", INDEX(PEFA_number!$C$7:$CK$106, MATCH('PEFA Pull'!Q$253, PEFA_number!$A$7:$A$106,0), MATCH('PEFA Pull'!$A430, PEFA_number!$C$3:$CK$3, 0))))</f>
        <v>#N/A</v>
      </c>
      <c r="R430" s="105" t="e">
        <f>IF(R$253=$A$248, " ", IF($A430=$A$247, " ", INDEX(PEFA_number!$C$7:$CK$106, MATCH('PEFA Pull'!R$253, PEFA_number!$A$7:$A$106,0), MATCH('PEFA Pull'!$A430, PEFA_number!$C$3:$CK$3, 0))))</f>
        <v>#N/A</v>
      </c>
      <c r="S430" s="105" t="e">
        <f>IF(S$253=$A$248, " ", IF($A430=$A$247, " ", INDEX(PEFA_number!$C$7:$CK$106, MATCH('PEFA Pull'!S$253, PEFA_number!$A$7:$A$106,0), MATCH('PEFA Pull'!$A430, PEFA_number!$C$3:$CK$3, 0))))</f>
        <v>#N/A</v>
      </c>
      <c r="T430" s="105" t="e">
        <f>IF(T$253=$A$248, " ", IF($A430=$A$247, " ", INDEX(PEFA_number!$C$7:$CK$106, MATCH('PEFA Pull'!T$253, PEFA_number!$A$7:$A$106,0), MATCH('PEFA Pull'!$A430, PEFA_number!$C$3:$CK$3, 0))))</f>
        <v>#N/A</v>
      </c>
      <c r="U430" s="105" t="str">
        <f>IF(U$253=$A$248, " ", IF($A430=$A$247, " ", INDEX(PEFA_number!$C$7:$CK$106, MATCH('PEFA Pull'!U$253, PEFA_number!$A$7:$A$106,0), MATCH('PEFA Pull'!$A430, PEFA_number!$C$3:$CK$3, 0))))</f>
        <v xml:space="preserve"> </v>
      </c>
      <c r="V430" s="105" t="str">
        <f>IF(V$253=$A$248, " ", IF($A430=$A$247, " ", INDEX(PEFA_number!$C$7:$CK$106, MATCH('PEFA Pull'!V$253, PEFA_number!$A$7:$A$106,0), MATCH('PEFA Pull'!$A430, PEFA_number!$C$3:$CK$3, 0))))</f>
        <v xml:space="preserve"> </v>
      </c>
      <c r="W430" s="105" t="str">
        <f>IF(W$253=$A$248, " ", IF($A430=$A$247, " ", INDEX(PEFA_number!$C$7:$CK$106, MATCH('PEFA Pull'!W$253, PEFA_number!$A$7:$A$106,0), MATCH('PEFA Pull'!$A430, PEFA_number!$C$3:$CK$3, 0))))</f>
        <v xml:space="preserve"> </v>
      </c>
      <c r="X430" s="105" t="e">
        <f>IF(X$253=$A$249, " ", IF($A430=$A$247, " ", INDEX([16]CPIA!$D$9:$X$86, MATCH('PEFA Pull'!$A430, [16]CPIA!$C$9:$C$86, 0), MATCH('PEFA Pull'!X$253, [16]CPIA!$D$7:$X$7, 0))))</f>
        <v>#N/A</v>
      </c>
      <c r="Y430" s="105" t="e">
        <f>IF(Y$253=$A$249, " ", IF($A430=$A$247, " ", INDEX([16]CPIA!$D$9:$X$86, MATCH('PEFA Pull'!$A430, [16]CPIA!$C$9:$C$86, 0), MATCH('PEFA Pull'!Y$253, [16]CPIA!$D$7:$X$7, 0))))</f>
        <v>#N/A</v>
      </c>
      <c r="Z430" s="105" t="str">
        <f>IF(Z$253=$A$249, " ", IF($A430=$A$247, " ", INDEX([16]CPIA!$D$9:$X$86, MATCH('PEFA Pull'!$A430, [16]CPIA!$C$9:$C$86, 0), MATCH('PEFA Pull'!Z$253, [16]CPIA!$D$7:$X$7, 0))))</f>
        <v xml:space="preserve"> </v>
      </c>
      <c r="AA430" s="105" t="str">
        <f>IF(AA$253=$A$249, " ", IF($A430=$A$247, " ", INDEX([16]CPIA!$D$9:$X$86, MATCH('PEFA Pull'!$A430, [16]CPIA!$C$9:$C$86, 0), MATCH('PEFA Pull'!AA$253, [16]CPIA!$D$7:$X$7, 0))))</f>
        <v xml:space="preserve"> </v>
      </c>
      <c r="AB430" s="105" t="str">
        <f>IF(AB$253=$A$249, " ", IF($A430=$A$247, " ", INDEX([16]CPIA!$D$9:$X$86, MATCH('PEFA Pull'!$A430, [16]CPIA!$C$9:$C$86, 0), MATCH('PEFA Pull'!AB$253, [16]CPIA!$D$7:$X$7, 0))))</f>
        <v xml:space="preserve"> </v>
      </c>
      <c r="AC430" s="105" t="str">
        <f>IF(AC$253=$A$249, " ", IF($A430=$A$247, " ", INDEX([16]CPIA!$D$9:$X$86, MATCH('PEFA Pull'!$A430, [16]CPIA!$C$9:$C$86, 0), MATCH('PEFA Pull'!AC$253, [16]CPIA!$D$7:$X$7, 0))))</f>
        <v xml:space="preserve"> </v>
      </c>
      <c r="AD430" s="105" t="str">
        <f>IF(AD$253=$A$249, " ", IF($A430=$A$247, " ", INDEX([16]CPIA!$D$9:$X$86, MATCH('PEFA Pull'!$A430, [16]CPIA!$C$9:$C$86, 0), MATCH('PEFA Pull'!AD$253, [16]CPIA!$D$7:$X$7, 0))))</f>
        <v xml:space="preserve"> </v>
      </c>
      <c r="AE430" s="105" t="str">
        <f>IF(AE$253=$A$249, " ", IF($A430=$A$247, " ", INDEX([16]CPIA!$D$9:$X$86, MATCH('PEFA Pull'!$A430, [16]CPIA!$C$9:$C$86, 0), MATCH('PEFA Pull'!AE$253, [16]CPIA!$D$7:$X$7, 0))))</f>
        <v xml:space="preserve"> </v>
      </c>
      <c r="AF430" s="105" t="str">
        <f>IF(AF$253=$A$249, " ", IF($A430=$A$247, " ", INDEX([16]CPIA!$D$9:$X$86, MATCH('PEFA Pull'!$A430, [16]CPIA!$C$9:$C$86, 0), MATCH('PEFA Pull'!AF$253, [16]CPIA!$D$7:$X$7, 0))))</f>
        <v xml:space="preserve"> </v>
      </c>
      <c r="AG430" s="105" t="str">
        <f>IF(AG$253=$A$249, " ", IF($A430=$A$247, " ", INDEX([16]CPIA!$D$9:$X$86, MATCH('PEFA Pull'!$A430, [16]CPIA!$C$9:$C$86, 0), MATCH('PEFA Pull'!AG$253, [16]CPIA!$D$7:$X$7, 0))))</f>
        <v xml:space="preserve"> </v>
      </c>
      <c r="AH430" s="105" t="e">
        <f>IF(AH$253=$A$248, " ", IF($A430=$A$247, " ", INDEX(PEFA_number!$C$7:$CK$106, MATCH('PEFA Pull'!AH$253, PEFA_number!$A$7:$A$106,0), MATCH('PEFA Pull'!$A430, PEFA_number!$C$3:$CK$3, 0))))</f>
        <v>#N/A</v>
      </c>
      <c r="AI430" s="105" t="str">
        <f>IF(AI$253=$A$248, " ", IF($A430=$A$247, " ", INDEX(PEFA_number!$C$7:$CK$106, MATCH('PEFA Pull'!AI$253, PEFA_number!$A$7:$A$106,0), MATCH('PEFA Pull'!$A430, PEFA_number!$C$3:$CK$3, 0))))</f>
        <v xml:space="preserve"> </v>
      </c>
      <c r="AJ430" s="105" t="str">
        <f>IF(AJ$253=$A$248, " ", IF($A430=$A$247, " ", INDEX(PEFA_number!$C$7:$CK$106, MATCH('PEFA Pull'!AJ$253, PEFA_number!$A$7:$A$106,0), MATCH('PEFA Pull'!$A430, PEFA_number!$C$3:$CK$3, 0))))</f>
        <v xml:space="preserve"> </v>
      </c>
      <c r="AK430" s="105" t="str">
        <f>IF(AK$253=$A$248, " ", IF($A430=$A$247, " ", INDEX(PEFA_number!$C$7:$CK$106, MATCH('PEFA Pull'!AK$253, PEFA_number!$A$7:$A$106,0), MATCH('PEFA Pull'!$A430, PEFA_number!$C$3:$CK$3, 0))))</f>
        <v xml:space="preserve"> </v>
      </c>
    </row>
    <row r="431" spans="1:37">
      <c r="A431" s="117" t="s">
        <v>177</v>
      </c>
      <c r="B431" s="105" t="e">
        <f>IF(B$253=$A$248, " ", IF($A431=$A$247, " ", INDEX(PEFA_number!$C$7:$CK$106, MATCH('PEFA Pull'!B$253, PEFA_number!$A$7:$A$106,0), MATCH('PEFA Pull'!$A431, PEFA_number!$C$3:$CK$3, 0))))</f>
        <v>#N/A</v>
      </c>
      <c r="C431" s="105" t="e">
        <f>IF(C$253=$A$248, " ", IF($A431=$A$247, " ", INDEX(PEFA_number!$C$7:$CK$106, MATCH('PEFA Pull'!C$253, PEFA_number!$A$7:$A$106,0), MATCH('PEFA Pull'!$A431, PEFA_number!$C$3:$CK$3, 0))))</f>
        <v>#N/A</v>
      </c>
      <c r="D431" s="105" t="e">
        <f>IF(D$253=$A$248, " ", IF($A431=$A$247, " ", INDEX(PEFA_number!$C$7:$CK$106, MATCH('PEFA Pull'!D$253, PEFA_number!$A$7:$A$106,0), MATCH('PEFA Pull'!$A431, PEFA_number!$C$3:$CK$3, 0))))</f>
        <v>#N/A</v>
      </c>
      <c r="E431" s="105" t="e">
        <f>IF(E$253=$A$248, " ", IF($A431=$A$247, " ", INDEX(PEFA_number!$C$7:$CK$106, MATCH('PEFA Pull'!E$253, PEFA_number!$A$7:$A$106,0), MATCH('PEFA Pull'!$A431, PEFA_number!$C$3:$CK$3, 0))))</f>
        <v>#N/A</v>
      </c>
      <c r="F431" s="105" t="e">
        <f>IF(F$253=$A$248, " ", IF($A431=$A$247, " ", INDEX(PEFA_number!$C$7:$CK$106, MATCH('PEFA Pull'!F$253, PEFA_number!$A$7:$A$106,0), MATCH('PEFA Pull'!$A431, PEFA_number!$C$3:$CK$3, 0))))</f>
        <v>#N/A</v>
      </c>
      <c r="G431" s="105" t="str">
        <f>IF(G$253=$A$248, " ", IF($A431=$A$247, " ", INDEX(PEFA_number!$C$7:$CK$106, MATCH('PEFA Pull'!G$253, PEFA_number!$A$7:$A$106,0), MATCH('PEFA Pull'!$A431, PEFA_number!$C$3:$CK$3, 0))))</f>
        <v xml:space="preserve"> </v>
      </c>
      <c r="H431" s="105" t="str">
        <f>IF(H$253=$A$248, " ", IF($A431=$A$247, " ", INDEX(PEFA_number!$C$7:$CK$106, MATCH('PEFA Pull'!H$253, PEFA_number!$A$7:$A$106,0), MATCH('PEFA Pull'!$A431, PEFA_number!$C$3:$CK$3, 0))))</f>
        <v xml:space="preserve"> </v>
      </c>
      <c r="I431" s="105" t="str">
        <f>IF(I$253=$A$248, " ", IF($A431=$A$247, " ", INDEX(PEFA_number!$C$7:$CK$106, MATCH('PEFA Pull'!I$253, PEFA_number!$A$7:$A$106,0), MATCH('PEFA Pull'!$A431, PEFA_number!$C$3:$CK$3, 0))))</f>
        <v xml:space="preserve"> </v>
      </c>
      <c r="J431" s="105" t="str">
        <f>IF(J$253=$A$248, " ", IF($A431=$A$247, " ", INDEX(PEFA_number!$C$7:$CK$106, MATCH('PEFA Pull'!J$253, PEFA_number!$A$7:$A$106,0), MATCH('PEFA Pull'!$A431, PEFA_number!$C$3:$CK$3, 0))))</f>
        <v xml:space="preserve"> </v>
      </c>
      <c r="K431" s="105" t="str">
        <f>IF(K$253=$A$248, " ", IF($A431=$A$247, " ", INDEX(PEFA_number!$C$7:$CK$106, MATCH('PEFA Pull'!K$253, PEFA_number!$A$7:$A$106,0), MATCH('PEFA Pull'!$A431, PEFA_number!$C$3:$CK$3, 0))))</f>
        <v xml:space="preserve"> </v>
      </c>
      <c r="L431" s="105" t="str">
        <f>IF(L$253=$A$248, " ", IF($A431=$A$247, " ", INDEX(PEFA_number!$C$7:$CK$106, MATCH('PEFA Pull'!L$253, PEFA_number!$A$7:$A$106,0), MATCH('PEFA Pull'!$A431, PEFA_number!$C$3:$CK$3, 0))))</f>
        <v xml:space="preserve"> </v>
      </c>
      <c r="M431" s="105" t="str">
        <f>IF(M$253=$A$248, " ", IF($A431=$A$247, " ", INDEX(PEFA_number!$C$7:$CK$106, MATCH('PEFA Pull'!M$253, PEFA_number!$A$7:$A$106,0), MATCH('PEFA Pull'!$A431, PEFA_number!$C$3:$CK$3, 0))))</f>
        <v xml:space="preserve"> </v>
      </c>
      <c r="N431" s="105" t="e">
        <f>IF(N$253=$A$248, " ", IF($A431=$A$247, " ", INDEX(PEFA_number!$C$7:$CK$106, MATCH('PEFA Pull'!N$253, PEFA_number!$A$7:$A$106,0), MATCH('PEFA Pull'!$A431, PEFA_number!$C$3:$CK$3, 0))))</f>
        <v>#N/A</v>
      </c>
      <c r="O431" s="105" t="e">
        <f>IF(O$253=$A$248, " ", IF($A431=$A$247, " ", INDEX(PEFA_number!$C$7:$CK$106, MATCH('PEFA Pull'!O$253, PEFA_number!$A$7:$A$106,0), MATCH('PEFA Pull'!$A431, PEFA_number!$C$3:$CK$3, 0))))</f>
        <v>#N/A</v>
      </c>
      <c r="P431" s="105" t="e">
        <f>IF(P$253=$A$248, " ", IF($A431=$A$247, " ", INDEX(PEFA_number!$C$7:$CK$106, MATCH('PEFA Pull'!P$253, PEFA_number!$A$7:$A$106,0), MATCH('PEFA Pull'!$A431, PEFA_number!$C$3:$CK$3, 0))))</f>
        <v>#N/A</v>
      </c>
      <c r="Q431" s="105" t="e">
        <f>IF(Q$253=$A$248, " ", IF($A431=$A$247, " ", INDEX(PEFA_number!$C$7:$CK$106, MATCH('PEFA Pull'!Q$253, PEFA_number!$A$7:$A$106,0), MATCH('PEFA Pull'!$A431, PEFA_number!$C$3:$CK$3, 0))))</f>
        <v>#N/A</v>
      </c>
      <c r="R431" s="105" t="e">
        <f>IF(R$253=$A$248, " ", IF($A431=$A$247, " ", INDEX(PEFA_number!$C$7:$CK$106, MATCH('PEFA Pull'!R$253, PEFA_number!$A$7:$A$106,0), MATCH('PEFA Pull'!$A431, PEFA_number!$C$3:$CK$3, 0))))</f>
        <v>#N/A</v>
      </c>
      <c r="S431" s="105" t="e">
        <f>IF(S$253=$A$248, " ", IF($A431=$A$247, " ", INDEX(PEFA_number!$C$7:$CK$106, MATCH('PEFA Pull'!S$253, PEFA_number!$A$7:$A$106,0), MATCH('PEFA Pull'!$A431, PEFA_number!$C$3:$CK$3, 0))))</f>
        <v>#N/A</v>
      </c>
      <c r="T431" s="105" t="e">
        <f>IF(T$253=$A$248, " ", IF($A431=$A$247, " ", INDEX(PEFA_number!$C$7:$CK$106, MATCH('PEFA Pull'!T$253, PEFA_number!$A$7:$A$106,0), MATCH('PEFA Pull'!$A431, PEFA_number!$C$3:$CK$3, 0))))</f>
        <v>#N/A</v>
      </c>
      <c r="U431" s="105" t="str">
        <f>IF(U$253=$A$248, " ", IF($A431=$A$247, " ", INDEX(PEFA_number!$C$7:$CK$106, MATCH('PEFA Pull'!U$253, PEFA_number!$A$7:$A$106,0), MATCH('PEFA Pull'!$A431, PEFA_number!$C$3:$CK$3, 0))))</f>
        <v xml:space="preserve"> </v>
      </c>
      <c r="V431" s="105" t="str">
        <f>IF(V$253=$A$248, " ", IF($A431=$A$247, " ", INDEX(PEFA_number!$C$7:$CK$106, MATCH('PEFA Pull'!V$253, PEFA_number!$A$7:$A$106,0), MATCH('PEFA Pull'!$A431, PEFA_number!$C$3:$CK$3, 0))))</f>
        <v xml:space="preserve"> </v>
      </c>
      <c r="W431" s="105" t="str">
        <f>IF(W$253=$A$248, " ", IF($A431=$A$247, " ", INDEX(PEFA_number!$C$7:$CK$106, MATCH('PEFA Pull'!W$253, PEFA_number!$A$7:$A$106,0), MATCH('PEFA Pull'!$A431, PEFA_number!$C$3:$CK$3, 0))))</f>
        <v xml:space="preserve"> </v>
      </c>
      <c r="X431" s="105" t="e">
        <f>IF(X$253=$A$249, " ", IF($A431=$A$247, " ", INDEX([16]CPIA!$D$9:$X$86, MATCH('PEFA Pull'!$A431, [16]CPIA!$C$9:$C$86, 0), MATCH('PEFA Pull'!X$253, [16]CPIA!$D$7:$X$7, 0))))</f>
        <v>#N/A</v>
      </c>
      <c r="Y431" s="105" t="e">
        <f>IF(Y$253=$A$249, " ", IF($A431=$A$247, " ", INDEX([16]CPIA!$D$9:$X$86, MATCH('PEFA Pull'!$A431, [16]CPIA!$C$9:$C$86, 0), MATCH('PEFA Pull'!Y$253, [16]CPIA!$D$7:$X$7, 0))))</f>
        <v>#N/A</v>
      </c>
      <c r="Z431" s="105" t="str">
        <f>IF(Z$253=$A$249, " ", IF($A431=$A$247, " ", INDEX([16]CPIA!$D$9:$X$86, MATCH('PEFA Pull'!$A431, [16]CPIA!$C$9:$C$86, 0), MATCH('PEFA Pull'!Z$253, [16]CPIA!$D$7:$X$7, 0))))</f>
        <v xml:space="preserve"> </v>
      </c>
      <c r="AA431" s="105" t="str">
        <f>IF(AA$253=$A$249, " ", IF($A431=$A$247, " ", INDEX([16]CPIA!$D$9:$X$86, MATCH('PEFA Pull'!$A431, [16]CPIA!$C$9:$C$86, 0), MATCH('PEFA Pull'!AA$253, [16]CPIA!$D$7:$X$7, 0))))</f>
        <v xml:space="preserve"> </v>
      </c>
      <c r="AB431" s="105" t="str">
        <f>IF(AB$253=$A$249, " ", IF($A431=$A$247, " ", INDEX([16]CPIA!$D$9:$X$86, MATCH('PEFA Pull'!$A431, [16]CPIA!$C$9:$C$86, 0), MATCH('PEFA Pull'!AB$253, [16]CPIA!$D$7:$X$7, 0))))</f>
        <v xml:space="preserve"> </v>
      </c>
      <c r="AC431" s="105" t="str">
        <f>IF(AC$253=$A$249, " ", IF($A431=$A$247, " ", INDEX([16]CPIA!$D$9:$X$86, MATCH('PEFA Pull'!$A431, [16]CPIA!$C$9:$C$86, 0), MATCH('PEFA Pull'!AC$253, [16]CPIA!$D$7:$X$7, 0))))</f>
        <v xml:space="preserve"> </v>
      </c>
      <c r="AD431" s="105" t="str">
        <f>IF(AD$253=$A$249, " ", IF($A431=$A$247, " ", INDEX([16]CPIA!$D$9:$X$86, MATCH('PEFA Pull'!$A431, [16]CPIA!$C$9:$C$86, 0), MATCH('PEFA Pull'!AD$253, [16]CPIA!$D$7:$X$7, 0))))</f>
        <v xml:space="preserve"> </v>
      </c>
      <c r="AE431" s="105" t="str">
        <f>IF(AE$253=$A$249, " ", IF($A431=$A$247, " ", INDEX([16]CPIA!$D$9:$X$86, MATCH('PEFA Pull'!$A431, [16]CPIA!$C$9:$C$86, 0), MATCH('PEFA Pull'!AE$253, [16]CPIA!$D$7:$X$7, 0))))</f>
        <v xml:space="preserve"> </v>
      </c>
      <c r="AF431" s="105" t="str">
        <f>IF(AF$253=$A$249, " ", IF($A431=$A$247, " ", INDEX([16]CPIA!$D$9:$X$86, MATCH('PEFA Pull'!$A431, [16]CPIA!$C$9:$C$86, 0), MATCH('PEFA Pull'!AF$253, [16]CPIA!$D$7:$X$7, 0))))</f>
        <v xml:space="preserve"> </v>
      </c>
      <c r="AG431" s="105" t="str">
        <f>IF(AG$253=$A$249, " ", IF($A431=$A$247, " ", INDEX([16]CPIA!$D$9:$X$86, MATCH('PEFA Pull'!$A431, [16]CPIA!$C$9:$C$86, 0), MATCH('PEFA Pull'!AG$253, [16]CPIA!$D$7:$X$7, 0))))</f>
        <v xml:space="preserve"> </v>
      </c>
      <c r="AH431" s="105" t="e">
        <f>IF(AH$253=$A$248, " ", IF($A431=$A$247, " ", INDEX(PEFA_number!$C$7:$CK$106, MATCH('PEFA Pull'!AH$253, PEFA_number!$A$7:$A$106,0), MATCH('PEFA Pull'!$A431, PEFA_number!$C$3:$CK$3, 0))))</f>
        <v>#N/A</v>
      </c>
      <c r="AI431" s="105" t="str">
        <f>IF(AI$253=$A$248, " ", IF($A431=$A$247, " ", INDEX(PEFA_number!$C$7:$CK$106, MATCH('PEFA Pull'!AI$253, PEFA_number!$A$7:$A$106,0), MATCH('PEFA Pull'!$A431, PEFA_number!$C$3:$CK$3, 0))))</f>
        <v xml:space="preserve"> </v>
      </c>
      <c r="AJ431" s="105" t="str">
        <f>IF(AJ$253=$A$248, " ", IF($A431=$A$247, " ", INDEX(PEFA_number!$C$7:$CK$106, MATCH('PEFA Pull'!AJ$253, PEFA_number!$A$7:$A$106,0), MATCH('PEFA Pull'!$A431, PEFA_number!$C$3:$CK$3, 0))))</f>
        <v xml:space="preserve"> </v>
      </c>
      <c r="AK431" s="105" t="str">
        <f>IF(AK$253=$A$248, " ", IF($A431=$A$247, " ", INDEX(PEFA_number!$C$7:$CK$106, MATCH('PEFA Pull'!AK$253, PEFA_number!$A$7:$A$106,0), MATCH('PEFA Pull'!$A431, PEFA_number!$C$3:$CK$3, 0))))</f>
        <v xml:space="preserve"> </v>
      </c>
    </row>
    <row r="432" spans="1:37">
      <c r="A432" s="117" t="s">
        <v>178</v>
      </c>
      <c r="B432" s="105" t="e">
        <f>IF(B$253=$A$248, " ", IF($A432=$A$247, " ", INDEX(PEFA_number!$C$7:$CK$106, MATCH('PEFA Pull'!B$253, PEFA_number!$A$7:$A$106,0), MATCH('PEFA Pull'!$A432, PEFA_number!$C$3:$CK$3, 0))))</f>
        <v>#N/A</v>
      </c>
      <c r="C432" s="105" t="e">
        <f>IF(C$253=$A$248, " ", IF($A432=$A$247, " ", INDEX(PEFA_number!$C$7:$CK$106, MATCH('PEFA Pull'!C$253, PEFA_number!$A$7:$A$106,0), MATCH('PEFA Pull'!$A432, PEFA_number!$C$3:$CK$3, 0))))</f>
        <v>#N/A</v>
      </c>
      <c r="D432" s="105" t="e">
        <f>IF(D$253=$A$248, " ", IF($A432=$A$247, " ", INDEX(PEFA_number!$C$7:$CK$106, MATCH('PEFA Pull'!D$253, PEFA_number!$A$7:$A$106,0), MATCH('PEFA Pull'!$A432, PEFA_number!$C$3:$CK$3, 0))))</f>
        <v>#N/A</v>
      </c>
      <c r="E432" s="105" t="e">
        <f>IF(E$253=$A$248, " ", IF($A432=$A$247, " ", INDEX(PEFA_number!$C$7:$CK$106, MATCH('PEFA Pull'!E$253, PEFA_number!$A$7:$A$106,0), MATCH('PEFA Pull'!$A432, PEFA_number!$C$3:$CK$3, 0))))</f>
        <v>#N/A</v>
      </c>
      <c r="F432" s="105" t="e">
        <f>IF(F$253=$A$248, " ", IF($A432=$A$247, " ", INDEX(PEFA_number!$C$7:$CK$106, MATCH('PEFA Pull'!F$253, PEFA_number!$A$7:$A$106,0), MATCH('PEFA Pull'!$A432, PEFA_number!$C$3:$CK$3, 0))))</f>
        <v>#N/A</v>
      </c>
      <c r="G432" s="105" t="str">
        <f>IF(G$253=$A$248, " ", IF($A432=$A$247, " ", INDEX(PEFA_number!$C$7:$CK$106, MATCH('PEFA Pull'!G$253, PEFA_number!$A$7:$A$106,0), MATCH('PEFA Pull'!$A432, PEFA_number!$C$3:$CK$3, 0))))</f>
        <v xml:space="preserve"> </v>
      </c>
      <c r="H432" s="105" t="str">
        <f>IF(H$253=$A$248, " ", IF($A432=$A$247, " ", INDEX(PEFA_number!$C$7:$CK$106, MATCH('PEFA Pull'!H$253, PEFA_number!$A$7:$A$106,0), MATCH('PEFA Pull'!$A432, PEFA_number!$C$3:$CK$3, 0))))</f>
        <v xml:space="preserve"> </v>
      </c>
      <c r="I432" s="105" t="str">
        <f>IF(I$253=$A$248, " ", IF($A432=$A$247, " ", INDEX(PEFA_number!$C$7:$CK$106, MATCH('PEFA Pull'!I$253, PEFA_number!$A$7:$A$106,0), MATCH('PEFA Pull'!$A432, PEFA_number!$C$3:$CK$3, 0))))</f>
        <v xml:space="preserve"> </v>
      </c>
      <c r="J432" s="105" t="str">
        <f>IF(J$253=$A$248, " ", IF($A432=$A$247, " ", INDEX(PEFA_number!$C$7:$CK$106, MATCH('PEFA Pull'!J$253, PEFA_number!$A$7:$A$106,0), MATCH('PEFA Pull'!$A432, PEFA_number!$C$3:$CK$3, 0))))</f>
        <v xml:space="preserve"> </v>
      </c>
      <c r="K432" s="105" t="str">
        <f>IF(K$253=$A$248, " ", IF($A432=$A$247, " ", INDEX(PEFA_number!$C$7:$CK$106, MATCH('PEFA Pull'!K$253, PEFA_number!$A$7:$A$106,0), MATCH('PEFA Pull'!$A432, PEFA_number!$C$3:$CK$3, 0))))</f>
        <v xml:space="preserve"> </v>
      </c>
      <c r="L432" s="105" t="str">
        <f>IF(L$253=$A$248, " ", IF($A432=$A$247, " ", INDEX(PEFA_number!$C$7:$CK$106, MATCH('PEFA Pull'!L$253, PEFA_number!$A$7:$A$106,0), MATCH('PEFA Pull'!$A432, PEFA_number!$C$3:$CK$3, 0))))</f>
        <v xml:space="preserve"> </v>
      </c>
      <c r="M432" s="105" t="str">
        <f>IF(M$253=$A$248, " ", IF($A432=$A$247, " ", INDEX(PEFA_number!$C$7:$CK$106, MATCH('PEFA Pull'!M$253, PEFA_number!$A$7:$A$106,0), MATCH('PEFA Pull'!$A432, PEFA_number!$C$3:$CK$3, 0))))</f>
        <v xml:space="preserve"> </v>
      </c>
      <c r="N432" s="105" t="e">
        <f>IF(N$253=$A$248, " ", IF($A432=$A$247, " ", INDEX(PEFA_number!$C$7:$CK$106, MATCH('PEFA Pull'!N$253, PEFA_number!$A$7:$A$106,0), MATCH('PEFA Pull'!$A432, PEFA_number!$C$3:$CK$3, 0))))</f>
        <v>#N/A</v>
      </c>
      <c r="O432" s="105" t="e">
        <f>IF(O$253=$A$248, " ", IF($A432=$A$247, " ", INDEX(PEFA_number!$C$7:$CK$106, MATCH('PEFA Pull'!O$253, PEFA_number!$A$7:$A$106,0), MATCH('PEFA Pull'!$A432, PEFA_number!$C$3:$CK$3, 0))))</f>
        <v>#N/A</v>
      </c>
      <c r="P432" s="105" t="e">
        <f>IF(P$253=$A$248, " ", IF($A432=$A$247, " ", INDEX(PEFA_number!$C$7:$CK$106, MATCH('PEFA Pull'!P$253, PEFA_number!$A$7:$A$106,0), MATCH('PEFA Pull'!$A432, PEFA_number!$C$3:$CK$3, 0))))</f>
        <v>#N/A</v>
      </c>
      <c r="Q432" s="105" t="e">
        <f>IF(Q$253=$A$248, " ", IF($A432=$A$247, " ", INDEX(PEFA_number!$C$7:$CK$106, MATCH('PEFA Pull'!Q$253, PEFA_number!$A$7:$A$106,0), MATCH('PEFA Pull'!$A432, PEFA_number!$C$3:$CK$3, 0))))</f>
        <v>#N/A</v>
      </c>
      <c r="R432" s="105" t="e">
        <f>IF(R$253=$A$248, " ", IF($A432=$A$247, " ", INDEX(PEFA_number!$C$7:$CK$106, MATCH('PEFA Pull'!R$253, PEFA_number!$A$7:$A$106,0), MATCH('PEFA Pull'!$A432, PEFA_number!$C$3:$CK$3, 0))))</f>
        <v>#N/A</v>
      </c>
      <c r="S432" s="105" t="e">
        <f>IF(S$253=$A$248, " ", IF($A432=$A$247, " ", INDEX(PEFA_number!$C$7:$CK$106, MATCH('PEFA Pull'!S$253, PEFA_number!$A$7:$A$106,0), MATCH('PEFA Pull'!$A432, PEFA_number!$C$3:$CK$3, 0))))</f>
        <v>#N/A</v>
      </c>
      <c r="T432" s="105" t="e">
        <f>IF(T$253=$A$248, " ", IF($A432=$A$247, " ", INDEX(PEFA_number!$C$7:$CK$106, MATCH('PEFA Pull'!T$253, PEFA_number!$A$7:$A$106,0), MATCH('PEFA Pull'!$A432, PEFA_number!$C$3:$CK$3, 0))))</f>
        <v>#N/A</v>
      </c>
      <c r="U432" s="105" t="str">
        <f>IF(U$253=$A$248, " ", IF($A432=$A$247, " ", INDEX(PEFA_number!$C$7:$CK$106, MATCH('PEFA Pull'!U$253, PEFA_number!$A$7:$A$106,0), MATCH('PEFA Pull'!$A432, PEFA_number!$C$3:$CK$3, 0))))</f>
        <v xml:space="preserve"> </v>
      </c>
      <c r="V432" s="105" t="str">
        <f>IF(V$253=$A$248, " ", IF($A432=$A$247, " ", INDEX(PEFA_number!$C$7:$CK$106, MATCH('PEFA Pull'!V$253, PEFA_number!$A$7:$A$106,0), MATCH('PEFA Pull'!$A432, PEFA_number!$C$3:$CK$3, 0))))</f>
        <v xml:space="preserve"> </v>
      </c>
      <c r="W432" s="105" t="str">
        <f>IF(W$253=$A$248, " ", IF($A432=$A$247, " ", INDEX(PEFA_number!$C$7:$CK$106, MATCH('PEFA Pull'!W$253, PEFA_number!$A$7:$A$106,0), MATCH('PEFA Pull'!$A432, PEFA_number!$C$3:$CK$3, 0))))</f>
        <v xml:space="preserve"> </v>
      </c>
      <c r="X432" s="105" t="e">
        <f>IF(X$253=$A$249, " ", IF($A432=$A$247, " ", INDEX([16]CPIA!$D$9:$X$86, MATCH('PEFA Pull'!$A432, [16]CPIA!$C$9:$C$86, 0), MATCH('PEFA Pull'!X$253, [16]CPIA!$D$7:$X$7, 0))))</f>
        <v>#N/A</v>
      </c>
      <c r="Y432" s="105" t="e">
        <f>IF(Y$253=$A$249, " ", IF($A432=$A$247, " ", INDEX([16]CPIA!$D$9:$X$86, MATCH('PEFA Pull'!$A432, [16]CPIA!$C$9:$C$86, 0), MATCH('PEFA Pull'!Y$253, [16]CPIA!$D$7:$X$7, 0))))</f>
        <v>#N/A</v>
      </c>
      <c r="Z432" s="105" t="str">
        <f>IF(Z$253=$A$249, " ", IF($A432=$A$247, " ", INDEX([16]CPIA!$D$9:$X$86, MATCH('PEFA Pull'!$A432, [16]CPIA!$C$9:$C$86, 0), MATCH('PEFA Pull'!Z$253, [16]CPIA!$D$7:$X$7, 0))))</f>
        <v xml:space="preserve"> </v>
      </c>
      <c r="AA432" s="105" t="str">
        <f>IF(AA$253=$A$249, " ", IF($A432=$A$247, " ", INDEX([16]CPIA!$D$9:$X$86, MATCH('PEFA Pull'!$A432, [16]CPIA!$C$9:$C$86, 0), MATCH('PEFA Pull'!AA$253, [16]CPIA!$D$7:$X$7, 0))))</f>
        <v xml:space="preserve"> </v>
      </c>
      <c r="AB432" s="105" t="str">
        <f>IF(AB$253=$A$249, " ", IF($A432=$A$247, " ", INDEX([16]CPIA!$D$9:$X$86, MATCH('PEFA Pull'!$A432, [16]CPIA!$C$9:$C$86, 0), MATCH('PEFA Pull'!AB$253, [16]CPIA!$D$7:$X$7, 0))))</f>
        <v xml:space="preserve"> </v>
      </c>
      <c r="AC432" s="105" t="str">
        <f>IF(AC$253=$A$249, " ", IF($A432=$A$247, " ", INDEX([16]CPIA!$D$9:$X$86, MATCH('PEFA Pull'!$A432, [16]CPIA!$C$9:$C$86, 0), MATCH('PEFA Pull'!AC$253, [16]CPIA!$D$7:$X$7, 0))))</f>
        <v xml:space="preserve"> </v>
      </c>
      <c r="AD432" s="105" t="str">
        <f>IF(AD$253=$A$249, " ", IF($A432=$A$247, " ", INDEX([16]CPIA!$D$9:$X$86, MATCH('PEFA Pull'!$A432, [16]CPIA!$C$9:$C$86, 0), MATCH('PEFA Pull'!AD$253, [16]CPIA!$D$7:$X$7, 0))))</f>
        <v xml:space="preserve"> </v>
      </c>
      <c r="AE432" s="105" t="str">
        <f>IF(AE$253=$A$249, " ", IF($A432=$A$247, " ", INDEX([16]CPIA!$D$9:$X$86, MATCH('PEFA Pull'!$A432, [16]CPIA!$C$9:$C$86, 0), MATCH('PEFA Pull'!AE$253, [16]CPIA!$D$7:$X$7, 0))))</f>
        <v xml:space="preserve"> </v>
      </c>
      <c r="AF432" s="105" t="str">
        <f>IF(AF$253=$A$249, " ", IF($A432=$A$247, " ", INDEX([16]CPIA!$D$9:$X$86, MATCH('PEFA Pull'!$A432, [16]CPIA!$C$9:$C$86, 0), MATCH('PEFA Pull'!AF$253, [16]CPIA!$D$7:$X$7, 0))))</f>
        <v xml:space="preserve"> </v>
      </c>
      <c r="AG432" s="105" t="str">
        <f>IF(AG$253=$A$249, " ", IF($A432=$A$247, " ", INDEX([16]CPIA!$D$9:$X$86, MATCH('PEFA Pull'!$A432, [16]CPIA!$C$9:$C$86, 0), MATCH('PEFA Pull'!AG$253, [16]CPIA!$D$7:$X$7, 0))))</f>
        <v xml:space="preserve"> </v>
      </c>
      <c r="AH432" s="105" t="e">
        <f>IF(AH$253=$A$248, " ", IF($A432=$A$247, " ", INDEX(PEFA_number!$C$7:$CK$106, MATCH('PEFA Pull'!AH$253, PEFA_number!$A$7:$A$106,0), MATCH('PEFA Pull'!$A432, PEFA_number!$C$3:$CK$3, 0))))</f>
        <v>#N/A</v>
      </c>
      <c r="AI432" s="105" t="str">
        <f>IF(AI$253=$A$248, " ", IF($A432=$A$247, " ", INDEX(PEFA_number!$C$7:$CK$106, MATCH('PEFA Pull'!AI$253, PEFA_number!$A$7:$A$106,0), MATCH('PEFA Pull'!$A432, PEFA_number!$C$3:$CK$3, 0))))</f>
        <v xml:space="preserve"> </v>
      </c>
      <c r="AJ432" s="105" t="str">
        <f>IF(AJ$253=$A$248, " ", IF($A432=$A$247, " ", INDEX(PEFA_number!$C$7:$CK$106, MATCH('PEFA Pull'!AJ$253, PEFA_number!$A$7:$A$106,0), MATCH('PEFA Pull'!$A432, PEFA_number!$C$3:$CK$3, 0))))</f>
        <v xml:space="preserve"> </v>
      </c>
      <c r="AK432" s="105" t="str">
        <f>IF(AK$253=$A$248, " ", IF($A432=$A$247, " ", INDEX(PEFA_number!$C$7:$CK$106, MATCH('PEFA Pull'!AK$253, PEFA_number!$A$7:$A$106,0), MATCH('PEFA Pull'!$A432, PEFA_number!$C$3:$CK$3, 0))))</f>
        <v xml:space="preserve"> </v>
      </c>
    </row>
    <row r="433" spans="1:37">
      <c r="A433" s="117" t="s">
        <v>179</v>
      </c>
      <c r="B433" s="105" t="e">
        <f>IF(B$253=$A$248, " ", IF($A433=$A$247, " ", INDEX(PEFA_number!$C$7:$CK$106, MATCH('PEFA Pull'!B$253, PEFA_number!$A$7:$A$106,0), MATCH('PEFA Pull'!$A433, PEFA_number!$C$3:$CK$3, 0))))</f>
        <v>#N/A</v>
      </c>
      <c r="C433" s="105" t="e">
        <f>IF(C$253=$A$248, " ", IF($A433=$A$247, " ", INDEX(PEFA_number!$C$7:$CK$106, MATCH('PEFA Pull'!C$253, PEFA_number!$A$7:$A$106,0), MATCH('PEFA Pull'!$A433, PEFA_number!$C$3:$CK$3, 0))))</f>
        <v>#N/A</v>
      </c>
      <c r="D433" s="105" t="e">
        <f>IF(D$253=$A$248, " ", IF($A433=$A$247, " ", INDEX(PEFA_number!$C$7:$CK$106, MATCH('PEFA Pull'!D$253, PEFA_number!$A$7:$A$106,0), MATCH('PEFA Pull'!$A433, PEFA_number!$C$3:$CK$3, 0))))</f>
        <v>#N/A</v>
      </c>
      <c r="E433" s="105" t="e">
        <f>IF(E$253=$A$248, " ", IF($A433=$A$247, " ", INDEX(PEFA_number!$C$7:$CK$106, MATCH('PEFA Pull'!E$253, PEFA_number!$A$7:$A$106,0), MATCH('PEFA Pull'!$A433, PEFA_number!$C$3:$CK$3, 0))))</f>
        <v>#N/A</v>
      </c>
      <c r="F433" s="105" t="e">
        <f>IF(F$253=$A$248, " ", IF($A433=$A$247, " ", INDEX(PEFA_number!$C$7:$CK$106, MATCH('PEFA Pull'!F$253, PEFA_number!$A$7:$A$106,0), MATCH('PEFA Pull'!$A433, PEFA_number!$C$3:$CK$3, 0))))</f>
        <v>#N/A</v>
      </c>
      <c r="G433" s="105" t="str">
        <f>IF(G$253=$A$248, " ", IF($A433=$A$247, " ", INDEX(PEFA_number!$C$7:$CK$106, MATCH('PEFA Pull'!G$253, PEFA_number!$A$7:$A$106,0), MATCH('PEFA Pull'!$A433, PEFA_number!$C$3:$CK$3, 0))))</f>
        <v xml:space="preserve"> </v>
      </c>
      <c r="H433" s="105" t="str">
        <f>IF(H$253=$A$248, " ", IF($A433=$A$247, " ", INDEX(PEFA_number!$C$7:$CK$106, MATCH('PEFA Pull'!H$253, PEFA_number!$A$7:$A$106,0), MATCH('PEFA Pull'!$A433, PEFA_number!$C$3:$CK$3, 0))))</f>
        <v xml:space="preserve"> </v>
      </c>
      <c r="I433" s="105" t="str">
        <f>IF(I$253=$A$248, " ", IF($A433=$A$247, " ", INDEX(PEFA_number!$C$7:$CK$106, MATCH('PEFA Pull'!I$253, PEFA_number!$A$7:$A$106,0), MATCH('PEFA Pull'!$A433, PEFA_number!$C$3:$CK$3, 0))))</f>
        <v xml:space="preserve"> </v>
      </c>
      <c r="J433" s="105" t="str">
        <f>IF(J$253=$A$248, " ", IF($A433=$A$247, " ", INDEX(PEFA_number!$C$7:$CK$106, MATCH('PEFA Pull'!J$253, PEFA_number!$A$7:$A$106,0), MATCH('PEFA Pull'!$A433, PEFA_number!$C$3:$CK$3, 0))))</f>
        <v xml:space="preserve"> </v>
      </c>
      <c r="K433" s="105" t="str">
        <f>IF(K$253=$A$248, " ", IF($A433=$A$247, " ", INDEX(PEFA_number!$C$7:$CK$106, MATCH('PEFA Pull'!K$253, PEFA_number!$A$7:$A$106,0), MATCH('PEFA Pull'!$A433, PEFA_number!$C$3:$CK$3, 0))))</f>
        <v xml:space="preserve"> </v>
      </c>
      <c r="L433" s="105" t="str">
        <f>IF(L$253=$A$248, " ", IF($A433=$A$247, " ", INDEX(PEFA_number!$C$7:$CK$106, MATCH('PEFA Pull'!L$253, PEFA_number!$A$7:$A$106,0), MATCH('PEFA Pull'!$A433, PEFA_number!$C$3:$CK$3, 0))))</f>
        <v xml:space="preserve"> </v>
      </c>
      <c r="M433" s="105" t="str">
        <f>IF(M$253=$A$248, " ", IF($A433=$A$247, " ", INDEX(PEFA_number!$C$7:$CK$106, MATCH('PEFA Pull'!M$253, PEFA_number!$A$7:$A$106,0), MATCH('PEFA Pull'!$A433, PEFA_number!$C$3:$CK$3, 0))))</f>
        <v xml:space="preserve"> </v>
      </c>
      <c r="N433" s="105" t="e">
        <f>IF(N$253=$A$248, " ", IF($A433=$A$247, " ", INDEX(PEFA_number!$C$7:$CK$106, MATCH('PEFA Pull'!N$253, PEFA_number!$A$7:$A$106,0), MATCH('PEFA Pull'!$A433, PEFA_number!$C$3:$CK$3, 0))))</f>
        <v>#N/A</v>
      </c>
      <c r="O433" s="105" t="e">
        <f>IF(O$253=$A$248, " ", IF($A433=$A$247, " ", INDEX(PEFA_number!$C$7:$CK$106, MATCH('PEFA Pull'!O$253, PEFA_number!$A$7:$A$106,0), MATCH('PEFA Pull'!$A433, PEFA_number!$C$3:$CK$3, 0))))</f>
        <v>#N/A</v>
      </c>
      <c r="P433" s="105" t="e">
        <f>IF(P$253=$A$248, " ", IF($A433=$A$247, " ", INDEX(PEFA_number!$C$7:$CK$106, MATCH('PEFA Pull'!P$253, PEFA_number!$A$7:$A$106,0), MATCH('PEFA Pull'!$A433, PEFA_number!$C$3:$CK$3, 0))))</f>
        <v>#N/A</v>
      </c>
      <c r="Q433" s="105" t="e">
        <f>IF(Q$253=$A$248, " ", IF($A433=$A$247, " ", INDEX(PEFA_number!$C$7:$CK$106, MATCH('PEFA Pull'!Q$253, PEFA_number!$A$7:$A$106,0), MATCH('PEFA Pull'!$A433, PEFA_number!$C$3:$CK$3, 0))))</f>
        <v>#N/A</v>
      </c>
      <c r="R433" s="105" t="e">
        <f>IF(R$253=$A$248, " ", IF($A433=$A$247, " ", INDEX(PEFA_number!$C$7:$CK$106, MATCH('PEFA Pull'!R$253, PEFA_number!$A$7:$A$106,0), MATCH('PEFA Pull'!$A433, PEFA_number!$C$3:$CK$3, 0))))</f>
        <v>#N/A</v>
      </c>
      <c r="S433" s="105" t="e">
        <f>IF(S$253=$A$248, " ", IF($A433=$A$247, " ", INDEX(PEFA_number!$C$7:$CK$106, MATCH('PEFA Pull'!S$253, PEFA_number!$A$7:$A$106,0), MATCH('PEFA Pull'!$A433, PEFA_number!$C$3:$CK$3, 0))))</f>
        <v>#N/A</v>
      </c>
      <c r="T433" s="105" t="e">
        <f>IF(T$253=$A$248, " ", IF($A433=$A$247, " ", INDEX(PEFA_number!$C$7:$CK$106, MATCH('PEFA Pull'!T$253, PEFA_number!$A$7:$A$106,0), MATCH('PEFA Pull'!$A433, PEFA_number!$C$3:$CK$3, 0))))</f>
        <v>#N/A</v>
      </c>
      <c r="U433" s="105" t="str">
        <f>IF(U$253=$A$248, " ", IF($A433=$A$247, " ", INDEX(PEFA_number!$C$7:$CK$106, MATCH('PEFA Pull'!U$253, PEFA_number!$A$7:$A$106,0), MATCH('PEFA Pull'!$A433, PEFA_number!$C$3:$CK$3, 0))))</f>
        <v xml:space="preserve"> </v>
      </c>
      <c r="V433" s="105" t="str">
        <f>IF(V$253=$A$248, " ", IF($A433=$A$247, " ", INDEX(PEFA_number!$C$7:$CK$106, MATCH('PEFA Pull'!V$253, PEFA_number!$A$7:$A$106,0), MATCH('PEFA Pull'!$A433, PEFA_number!$C$3:$CK$3, 0))))</f>
        <v xml:space="preserve"> </v>
      </c>
      <c r="W433" s="105" t="str">
        <f>IF(W$253=$A$248, " ", IF($A433=$A$247, " ", INDEX(PEFA_number!$C$7:$CK$106, MATCH('PEFA Pull'!W$253, PEFA_number!$A$7:$A$106,0), MATCH('PEFA Pull'!$A433, PEFA_number!$C$3:$CK$3, 0))))</f>
        <v xml:space="preserve"> </v>
      </c>
      <c r="X433" s="105" t="e">
        <f>IF(X$253=$A$249, " ", IF($A433=$A$247, " ", INDEX([16]CPIA!$D$9:$X$86, MATCH('PEFA Pull'!$A433, [16]CPIA!$C$9:$C$86, 0), MATCH('PEFA Pull'!X$253, [16]CPIA!$D$7:$X$7, 0))))</f>
        <v>#N/A</v>
      </c>
      <c r="Y433" s="105" t="e">
        <f>IF(Y$253=$A$249, " ", IF($A433=$A$247, " ", INDEX([16]CPIA!$D$9:$X$86, MATCH('PEFA Pull'!$A433, [16]CPIA!$C$9:$C$86, 0), MATCH('PEFA Pull'!Y$253, [16]CPIA!$D$7:$X$7, 0))))</f>
        <v>#N/A</v>
      </c>
      <c r="Z433" s="105" t="str">
        <f>IF(Z$253=$A$249, " ", IF($A433=$A$247, " ", INDEX([16]CPIA!$D$9:$X$86, MATCH('PEFA Pull'!$A433, [16]CPIA!$C$9:$C$86, 0), MATCH('PEFA Pull'!Z$253, [16]CPIA!$D$7:$X$7, 0))))</f>
        <v xml:space="preserve"> </v>
      </c>
      <c r="AA433" s="105" t="str">
        <f>IF(AA$253=$A$249, " ", IF($A433=$A$247, " ", INDEX([16]CPIA!$D$9:$X$86, MATCH('PEFA Pull'!$A433, [16]CPIA!$C$9:$C$86, 0), MATCH('PEFA Pull'!AA$253, [16]CPIA!$D$7:$X$7, 0))))</f>
        <v xml:space="preserve"> </v>
      </c>
      <c r="AB433" s="105" t="str">
        <f>IF(AB$253=$A$249, " ", IF($A433=$A$247, " ", INDEX([16]CPIA!$D$9:$X$86, MATCH('PEFA Pull'!$A433, [16]CPIA!$C$9:$C$86, 0), MATCH('PEFA Pull'!AB$253, [16]CPIA!$D$7:$X$7, 0))))</f>
        <v xml:space="preserve"> </v>
      </c>
      <c r="AC433" s="105" t="str">
        <f>IF(AC$253=$A$249, " ", IF($A433=$A$247, " ", INDEX([16]CPIA!$D$9:$X$86, MATCH('PEFA Pull'!$A433, [16]CPIA!$C$9:$C$86, 0), MATCH('PEFA Pull'!AC$253, [16]CPIA!$D$7:$X$7, 0))))</f>
        <v xml:space="preserve"> </v>
      </c>
      <c r="AD433" s="105" t="str">
        <f>IF(AD$253=$A$249, " ", IF($A433=$A$247, " ", INDEX([16]CPIA!$D$9:$X$86, MATCH('PEFA Pull'!$A433, [16]CPIA!$C$9:$C$86, 0), MATCH('PEFA Pull'!AD$253, [16]CPIA!$D$7:$X$7, 0))))</f>
        <v xml:space="preserve"> </v>
      </c>
      <c r="AE433" s="105" t="str">
        <f>IF(AE$253=$A$249, " ", IF($A433=$A$247, " ", INDEX([16]CPIA!$D$9:$X$86, MATCH('PEFA Pull'!$A433, [16]CPIA!$C$9:$C$86, 0), MATCH('PEFA Pull'!AE$253, [16]CPIA!$D$7:$X$7, 0))))</f>
        <v xml:space="preserve"> </v>
      </c>
      <c r="AF433" s="105" t="str">
        <f>IF(AF$253=$A$249, " ", IF($A433=$A$247, " ", INDEX([16]CPIA!$D$9:$X$86, MATCH('PEFA Pull'!$A433, [16]CPIA!$C$9:$C$86, 0), MATCH('PEFA Pull'!AF$253, [16]CPIA!$D$7:$X$7, 0))))</f>
        <v xml:space="preserve"> </v>
      </c>
      <c r="AG433" s="105" t="str">
        <f>IF(AG$253=$A$249, " ", IF($A433=$A$247, " ", INDEX([16]CPIA!$D$9:$X$86, MATCH('PEFA Pull'!$A433, [16]CPIA!$C$9:$C$86, 0), MATCH('PEFA Pull'!AG$253, [16]CPIA!$D$7:$X$7, 0))))</f>
        <v xml:space="preserve"> </v>
      </c>
      <c r="AH433" s="105" t="e">
        <f>IF(AH$253=$A$248, " ", IF($A433=$A$247, " ", INDEX(PEFA_number!$C$7:$CK$106, MATCH('PEFA Pull'!AH$253, PEFA_number!$A$7:$A$106,0), MATCH('PEFA Pull'!$A433, PEFA_number!$C$3:$CK$3, 0))))</f>
        <v>#N/A</v>
      </c>
      <c r="AI433" s="105" t="str">
        <f>IF(AI$253=$A$248, " ", IF($A433=$A$247, " ", INDEX(PEFA_number!$C$7:$CK$106, MATCH('PEFA Pull'!AI$253, PEFA_number!$A$7:$A$106,0), MATCH('PEFA Pull'!$A433, PEFA_number!$C$3:$CK$3, 0))))</f>
        <v xml:space="preserve"> </v>
      </c>
      <c r="AJ433" s="105" t="str">
        <f>IF(AJ$253=$A$248, " ", IF($A433=$A$247, " ", INDEX(PEFA_number!$C$7:$CK$106, MATCH('PEFA Pull'!AJ$253, PEFA_number!$A$7:$A$106,0), MATCH('PEFA Pull'!$A433, PEFA_number!$C$3:$CK$3, 0))))</f>
        <v xml:space="preserve"> </v>
      </c>
      <c r="AK433" s="105" t="str">
        <f>IF(AK$253=$A$248, " ", IF($A433=$A$247, " ", INDEX(PEFA_number!$C$7:$CK$106, MATCH('PEFA Pull'!AK$253, PEFA_number!$A$7:$A$106,0), MATCH('PEFA Pull'!$A433, PEFA_number!$C$3:$CK$3, 0))))</f>
        <v xml:space="preserve"> </v>
      </c>
    </row>
    <row r="434" spans="1:37">
      <c r="A434" s="117" t="s">
        <v>180</v>
      </c>
      <c r="B434" s="105">
        <f>IF(B$253=$A$248, " ", IF($A434=$A$247, " ", INDEX(PEFA_number!$C$7:$CK$106, MATCH('PEFA Pull'!B$253, PEFA_number!$A$7:$A$106,0), MATCH('PEFA Pull'!$A434, PEFA_number!$C$3:$CK$3, 0))))</f>
        <v>3</v>
      </c>
      <c r="C434" s="105">
        <f>IF(C$253=$A$248, " ", IF($A434=$A$247, " ", INDEX(PEFA_number!$C$7:$CK$106, MATCH('PEFA Pull'!C$253, PEFA_number!$A$7:$A$106,0), MATCH('PEFA Pull'!$A434, PEFA_number!$C$3:$CK$3, 0))))</f>
        <v>1</v>
      </c>
      <c r="D434" s="105">
        <f>IF(D$253=$A$248, " ", IF($A434=$A$247, " ", INDEX(PEFA_number!$C$7:$CK$106, MATCH('PEFA Pull'!D$253, PEFA_number!$A$7:$A$106,0), MATCH('PEFA Pull'!$A434, PEFA_number!$C$3:$CK$3, 0))))</f>
        <v>2</v>
      </c>
      <c r="E434" s="105">
        <f>IF(E$253=$A$248, " ", IF($A434=$A$247, " ", INDEX(PEFA_number!$C$7:$CK$106, MATCH('PEFA Pull'!E$253, PEFA_number!$A$7:$A$106,0), MATCH('PEFA Pull'!$A434, PEFA_number!$C$3:$CK$3, 0))))</f>
        <v>1</v>
      </c>
      <c r="F434" s="105">
        <f>IF(F$253=$A$248, " ", IF($A434=$A$247, " ", INDEX(PEFA_number!$C$7:$CK$106, MATCH('PEFA Pull'!F$253, PEFA_number!$A$7:$A$106,0), MATCH('PEFA Pull'!$A434, PEFA_number!$C$3:$CK$3, 0))))</f>
        <v>2</v>
      </c>
      <c r="G434" s="105" t="str">
        <f>IF(G$253=$A$248, " ", IF($A434=$A$247, " ", INDEX(PEFA_number!$C$7:$CK$106, MATCH('PEFA Pull'!G$253, PEFA_number!$A$7:$A$106,0), MATCH('PEFA Pull'!$A434, PEFA_number!$C$3:$CK$3, 0))))</f>
        <v xml:space="preserve"> </v>
      </c>
      <c r="H434" s="105" t="str">
        <f>IF(H$253=$A$248, " ", IF($A434=$A$247, " ", INDEX(PEFA_number!$C$7:$CK$106, MATCH('PEFA Pull'!H$253, PEFA_number!$A$7:$A$106,0), MATCH('PEFA Pull'!$A434, PEFA_number!$C$3:$CK$3, 0))))</f>
        <v xml:space="preserve"> </v>
      </c>
      <c r="I434" s="105" t="str">
        <f>IF(I$253=$A$248, " ", IF($A434=$A$247, " ", INDEX(PEFA_number!$C$7:$CK$106, MATCH('PEFA Pull'!I$253, PEFA_number!$A$7:$A$106,0), MATCH('PEFA Pull'!$A434, PEFA_number!$C$3:$CK$3, 0))))</f>
        <v xml:space="preserve"> </v>
      </c>
      <c r="J434" s="105" t="str">
        <f>IF(J$253=$A$248, " ", IF($A434=$A$247, " ", INDEX(PEFA_number!$C$7:$CK$106, MATCH('PEFA Pull'!J$253, PEFA_number!$A$7:$A$106,0), MATCH('PEFA Pull'!$A434, PEFA_number!$C$3:$CK$3, 0))))</f>
        <v xml:space="preserve"> </v>
      </c>
      <c r="K434" s="105" t="str">
        <f>IF(K$253=$A$248, " ", IF($A434=$A$247, " ", INDEX(PEFA_number!$C$7:$CK$106, MATCH('PEFA Pull'!K$253, PEFA_number!$A$7:$A$106,0), MATCH('PEFA Pull'!$A434, PEFA_number!$C$3:$CK$3, 0))))</f>
        <v xml:space="preserve"> </v>
      </c>
      <c r="L434" s="105" t="str">
        <f>IF(L$253=$A$248, " ", IF($A434=$A$247, " ", INDEX(PEFA_number!$C$7:$CK$106, MATCH('PEFA Pull'!L$253, PEFA_number!$A$7:$A$106,0), MATCH('PEFA Pull'!$A434, PEFA_number!$C$3:$CK$3, 0))))</f>
        <v xml:space="preserve"> </v>
      </c>
      <c r="M434" s="105" t="str">
        <f>IF(M$253=$A$248, " ", IF($A434=$A$247, " ", INDEX(PEFA_number!$C$7:$CK$106, MATCH('PEFA Pull'!M$253, PEFA_number!$A$7:$A$106,0), MATCH('PEFA Pull'!$A434, PEFA_number!$C$3:$CK$3, 0))))</f>
        <v xml:space="preserve"> </v>
      </c>
      <c r="N434" s="105">
        <f>IF(N$253=$A$248, " ", IF($A434=$A$247, " ", INDEX(PEFA_number!$C$7:$CK$106, MATCH('PEFA Pull'!N$253, PEFA_number!$A$7:$A$106,0), MATCH('PEFA Pull'!$A434, PEFA_number!$C$3:$CK$3, 0))))</f>
        <v>4</v>
      </c>
      <c r="O434" s="105">
        <f>IF(O$253=$A$248, " ", IF($A434=$A$247, " ", INDEX(PEFA_number!$C$7:$CK$106, MATCH('PEFA Pull'!O$253, PEFA_number!$A$7:$A$106,0), MATCH('PEFA Pull'!$A434, PEFA_number!$C$3:$CK$3, 0))))</f>
        <v>3</v>
      </c>
      <c r="P434" s="105">
        <f>IF(P$253=$A$248, " ", IF($A434=$A$247, " ", INDEX(PEFA_number!$C$7:$CK$106, MATCH('PEFA Pull'!P$253, PEFA_number!$A$7:$A$106,0), MATCH('PEFA Pull'!$A434, PEFA_number!$C$3:$CK$3, 0))))</f>
        <v>2</v>
      </c>
      <c r="Q434" s="105">
        <f>IF(Q$253=$A$248, " ", IF($A434=$A$247, " ", INDEX(PEFA_number!$C$7:$CK$106, MATCH('PEFA Pull'!Q$253, PEFA_number!$A$7:$A$106,0), MATCH('PEFA Pull'!$A434, PEFA_number!$C$3:$CK$3, 0))))</f>
        <v>3</v>
      </c>
      <c r="R434" s="105">
        <f>IF(R$253=$A$248, " ", IF($A434=$A$247, " ", INDEX(PEFA_number!$C$7:$CK$106, MATCH('PEFA Pull'!R$253, PEFA_number!$A$7:$A$106,0), MATCH('PEFA Pull'!$A434, PEFA_number!$C$3:$CK$3, 0))))</f>
        <v>3</v>
      </c>
      <c r="S434" s="105">
        <f>IF(S$253=$A$248, " ", IF($A434=$A$247, " ", INDEX(PEFA_number!$C$7:$CK$106, MATCH('PEFA Pull'!S$253, PEFA_number!$A$7:$A$106,0), MATCH('PEFA Pull'!$A434, PEFA_number!$C$3:$CK$3, 0))))</f>
        <v>3</v>
      </c>
      <c r="T434" s="105">
        <f>IF(T$253=$A$248, " ", IF($A434=$A$247, " ", INDEX(PEFA_number!$C$7:$CK$106, MATCH('PEFA Pull'!T$253, PEFA_number!$A$7:$A$106,0), MATCH('PEFA Pull'!$A434, PEFA_number!$C$3:$CK$3, 0))))</f>
        <v>2</v>
      </c>
      <c r="U434" s="105" t="str">
        <f>IF(U$253=$A$248, " ", IF($A434=$A$247, " ", INDEX(PEFA_number!$C$7:$CK$106, MATCH('PEFA Pull'!U$253, PEFA_number!$A$7:$A$106,0), MATCH('PEFA Pull'!$A434, PEFA_number!$C$3:$CK$3, 0))))</f>
        <v xml:space="preserve"> </v>
      </c>
      <c r="V434" s="105" t="str">
        <f>IF(V$253=$A$248, " ", IF($A434=$A$247, " ", INDEX(PEFA_number!$C$7:$CK$106, MATCH('PEFA Pull'!V$253, PEFA_number!$A$7:$A$106,0), MATCH('PEFA Pull'!$A434, PEFA_number!$C$3:$CK$3, 0))))</f>
        <v xml:space="preserve"> </v>
      </c>
      <c r="W434" s="105" t="str">
        <f>IF(W$253=$A$248, " ", IF($A434=$A$247, " ", INDEX(PEFA_number!$C$7:$CK$106, MATCH('PEFA Pull'!W$253, PEFA_number!$A$7:$A$106,0), MATCH('PEFA Pull'!$A434, PEFA_number!$C$3:$CK$3, 0))))</f>
        <v xml:space="preserve"> </v>
      </c>
      <c r="X434" s="105" t="e">
        <f>IF(X$253=$A$249, " ", IF($A434=$A$247, " ", INDEX([16]CPIA!$D$9:$X$86, MATCH('PEFA Pull'!$A434, [16]CPIA!$C$9:$C$86, 0), MATCH('PEFA Pull'!X$253, [16]CPIA!$D$7:$X$7, 0))))</f>
        <v>#N/A</v>
      </c>
      <c r="Y434" s="105" t="e">
        <f>IF(Y$253=$A$249, " ", IF($A434=$A$247, " ", INDEX([16]CPIA!$D$9:$X$86, MATCH('PEFA Pull'!$A434, [16]CPIA!$C$9:$C$86, 0), MATCH('PEFA Pull'!Y$253, [16]CPIA!$D$7:$X$7, 0))))</f>
        <v>#N/A</v>
      </c>
      <c r="Z434" s="105" t="str">
        <f>IF(Z$253=$A$249, " ", IF($A434=$A$247, " ", INDEX([16]CPIA!$D$9:$X$86, MATCH('PEFA Pull'!$A434, [16]CPIA!$C$9:$C$86, 0), MATCH('PEFA Pull'!Z$253, [16]CPIA!$D$7:$X$7, 0))))</f>
        <v xml:space="preserve"> </v>
      </c>
      <c r="AA434" s="105" t="str">
        <f>IF(AA$253=$A$249, " ", IF($A434=$A$247, " ", INDEX([16]CPIA!$D$9:$X$86, MATCH('PEFA Pull'!$A434, [16]CPIA!$C$9:$C$86, 0), MATCH('PEFA Pull'!AA$253, [16]CPIA!$D$7:$X$7, 0))))</f>
        <v xml:space="preserve"> </v>
      </c>
      <c r="AB434" s="105" t="str">
        <f>IF(AB$253=$A$249, " ", IF($A434=$A$247, " ", INDEX([16]CPIA!$D$9:$X$86, MATCH('PEFA Pull'!$A434, [16]CPIA!$C$9:$C$86, 0), MATCH('PEFA Pull'!AB$253, [16]CPIA!$D$7:$X$7, 0))))</f>
        <v xml:space="preserve"> </v>
      </c>
      <c r="AC434" s="105" t="str">
        <f>IF(AC$253=$A$249, " ", IF($A434=$A$247, " ", INDEX([16]CPIA!$D$9:$X$86, MATCH('PEFA Pull'!$A434, [16]CPIA!$C$9:$C$86, 0), MATCH('PEFA Pull'!AC$253, [16]CPIA!$D$7:$X$7, 0))))</f>
        <v xml:space="preserve"> </v>
      </c>
      <c r="AD434" s="105" t="str">
        <f>IF(AD$253=$A$249, " ", IF($A434=$A$247, " ", INDEX([16]CPIA!$D$9:$X$86, MATCH('PEFA Pull'!$A434, [16]CPIA!$C$9:$C$86, 0), MATCH('PEFA Pull'!AD$253, [16]CPIA!$D$7:$X$7, 0))))</f>
        <v xml:space="preserve"> </v>
      </c>
      <c r="AE434" s="105" t="str">
        <f>IF(AE$253=$A$249, " ", IF($A434=$A$247, " ", INDEX([16]CPIA!$D$9:$X$86, MATCH('PEFA Pull'!$A434, [16]CPIA!$C$9:$C$86, 0), MATCH('PEFA Pull'!AE$253, [16]CPIA!$D$7:$X$7, 0))))</f>
        <v xml:space="preserve"> </v>
      </c>
      <c r="AF434" s="105" t="str">
        <f>IF(AF$253=$A$249, " ", IF($A434=$A$247, " ", INDEX([16]CPIA!$D$9:$X$86, MATCH('PEFA Pull'!$A434, [16]CPIA!$C$9:$C$86, 0), MATCH('PEFA Pull'!AF$253, [16]CPIA!$D$7:$X$7, 0))))</f>
        <v xml:space="preserve"> </v>
      </c>
      <c r="AG434" s="105" t="str">
        <f>IF(AG$253=$A$249, " ", IF($A434=$A$247, " ", INDEX([16]CPIA!$D$9:$X$86, MATCH('PEFA Pull'!$A434, [16]CPIA!$C$9:$C$86, 0), MATCH('PEFA Pull'!AG$253, [16]CPIA!$D$7:$X$7, 0))))</f>
        <v xml:space="preserve"> </v>
      </c>
      <c r="AH434" s="105">
        <f>IF(AH$253=$A$248, " ", IF($A434=$A$247, " ", INDEX(PEFA_number!$C$7:$CK$106, MATCH('PEFA Pull'!AH$253, PEFA_number!$A$7:$A$106,0), MATCH('PEFA Pull'!$A434, PEFA_number!$C$3:$CK$3, 0))))</f>
        <v>2</v>
      </c>
      <c r="AI434" s="105" t="str">
        <f>IF(AI$253=$A$248, " ", IF($A434=$A$247, " ", INDEX(PEFA_number!$C$7:$CK$106, MATCH('PEFA Pull'!AI$253, PEFA_number!$A$7:$A$106,0), MATCH('PEFA Pull'!$A434, PEFA_number!$C$3:$CK$3, 0))))</f>
        <v xml:space="preserve"> </v>
      </c>
      <c r="AJ434" s="105" t="str">
        <f>IF(AJ$253=$A$248, " ", IF($A434=$A$247, " ", INDEX(PEFA_number!$C$7:$CK$106, MATCH('PEFA Pull'!AJ$253, PEFA_number!$A$7:$A$106,0), MATCH('PEFA Pull'!$A434, PEFA_number!$C$3:$CK$3, 0))))</f>
        <v xml:space="preserve"> </v>
      </c>
      <c r="AK434" s="105" t="str">
        <f>IF(AK$253=$A$248, " ", IF($A434=$A$247, " ", INDEX(PEFA_number!$C$7:$CK$106, MATCH('PEFA Pull'!AK$253, PEFA_number!$A$7:$A$106,0), MATCH('PEFA Pull'!$A434, PEFA_number!$C$3:$CK$3, 0))))</f>
        <v xml:space="preserve"> </v>
      </c>
    </row>
    <row r="435" spans="1:37">
      <c r="A435" s="117" t="s">
        <v>181</v>
      </c>
      <c r="B435" s="105" t="e">
        <f>IF(B$253=$A$248, " ", IF($A435=$A$247, " ", INDEX(PEFA_number!$C$7:$CK$106, MATCH('PEFA Pull'!B$253, PEFA_number!$A$7:$A$106,0), MATCH('PEFA Pull'!$A435, PEFA_number!$C$3:$CK$3, 0))))</f>
        <v>#N/A</v>
      </c>
      <c r="C435" s="105" t="e">
        <f>IF(C$253=$A$248, " ", IF($A435=$A$247, " ", INDEX(PEFA_number!$C$7:$CK$106, MATCH('PEFA Pull'!C$253, PEFA_number!$A$7:$A$106,0), MATCH('PEFA Pull'!$A435, PEFA_number!$C$3:$CK$3, 0))))</f>
        <v>#N/A</v>
      </c>
      <c r="D435" s="105" t="e">
        <f>IF(D$253=$A$248, " ", IF($A435=$A$247, " ", INDEX(PEFA_number!$C$7:$CK$106, MATCH('PEFA Pull'!D$253, PEFA_number!$A$7:$A$106,0), MATCH('PEFA Pull'!$A435, PEFA_number!$C$3:$CK$3, 0))))</f>
        <v>#N/A</v>
      </c>
      <c r="E435" s="105" t="e">
        <f>IF(E$253=$A$248, " ", IF($A435=$A$247, " ", INDEX(PEFA_number!$C$7:$CK$106, MATCH('PEFA Pull'!E$253, PEFA_number!$A$7:$A$106,0), MATCH('PEFA Pull'!$A435, PEFA_number!$C$3:$CK$3, 0))))</f>
        <v>#N/A</v>
      </c>
      <c r="F435" s="105" t="e">
        <f>IF(F$253=$A$248, " ", IF($A435=$A$247, " ", INDEX(PEFA_number!$C$7:$CK$106, MATCH('PEFA Pull'!F$253, PEFA_number!$A$7:$A$106,0), MATCH('PEFA Pull'!$A435, PEFA_number!$C$3:$CK$3, 0))))</f>
        <v>#N/A</v>
      </c>
      <c r="G435" s="105" t="str">
        <f>IF(G$253=$A$248, " ", IF($A435=$A$247, " ", INDEX(PEFA_number!$C$7:$CK$106, MATCH('PEFA Pull'!G$253, PEFA_number!$A$7:$A$106,0), MATCH('PEFA Pull'!$A435, PEFA_number!$C$3:$CK$3, 0))))</f>
        <v xml:space="preserve"> </v>
      </c>
      <c r="H435" s="105" t="str">
        <f>IF(H$253=$A$248, " ", IF($A435=$A$247, " ", INDEX(PEFA_number!$C$7:$CK$106, MATCH('PEFA Pull'!H$253, PEFA_number!$A$7:$A$106,0), MATCH('PEFA Pull'!$A435, PEFA_number!$C$3:$CK$3, 0))))</f>
        <v xml:space="preserve"> </v>
      </c>
      <c r="I435" s="105" t="str">
        <f>IF(I$253=$A$248, " ", IF($A435=$A$247, " ", INDEX(PEFA_number!$C$7:$CK$106, MATCH('PEFA Pull'!I$253, PEFA_number!$A$7:$A$106,0), MATCH('PEFA Pull'!$A435, PEFA_number!$C$3:$CK$3, 0))))</f>
        <v xml:space="preserve"> </v>
      </c>
      <c r="J435" s="105" t="str">
        <f>IF(J$253=$A$248, " ", IF($A435=$A$247, " ", INDEX(PEFA_number!$C$7:$CK$106, MATCH('PEFA Pull'!J$253, PEFA_number!$A$7:$A$106,0), MATCH('PEFA Pull'!$A435, PEFA_number!$C$3:$CK$3, 0))))</f>
        <v xml:space="preserve"> </v>
      </c>
      <c r="K435" s="105" t="str">
        <f>IF(K$253=$A$248, " ", IF($A435=$A$247, " ", INDEX(PEFA_number!$C$7:$CK$106, MATCH('PEFA Pull'!K$253, PEFA_number!$A$7:$A$106,0), MATCH('PEFA Pull'!$A435, PEFA_number!$C$3:$CK$3, 0))))</f>
        <v xml:space="preserve"> </v>
      </c>
      <c r="L435" s="105" t="str">
        <f>IF(L$253=$A$248, " ", IF($A435=$A$247, " ", INDEX(PEFA_number!$C$7:$CK$106, MATCH('PEFA Pull'!L$253, PEFA_number!$A$7:$A$106,0), MATCH('PEFA Pull'!$A435, PEFA_number!$C$3:$CK$3, 0))))</f>
        <v xml:space="preserve"> </v>
      </c>
      <c r="M435" s="105" t="str">
        <f>IF(M$253=$A$248, " ", IF($A435=$A$247, " ", INDEX(PEFA_number!$C$7:$CK$106, MATCH('PEFA Pull'!M$253, PEFA_number!$A$7:$A$106,0), MATCH('PEFA Pull'!$A435, PEFA_number!$C$3:$CK$3, 0))))</f>
        <v xml:space="preserve"> </v>
      </c>
      <c r="N435" s="105" t="e">
        <f>IF(N$253=$A$248, " ", IF($A435=$A$247, " ", INDEX(PEFA_number!$C$7:$CK$106, MATCH('PEFA Pull'!N$253, PEFA_number!$A$7:$A$106,0), MATCH('PEFA Pull'!$A435, PEFA_number!$C$3:$CK$3, 0))))</f>
        <v>#N/A</v>
      </c>
      <c r="O435" s="105" t="e">
        <f>IF(O$253=$A$248, " ", IF($A435=$A$247, " ", INDEX(PEFA_number!$C$7:$CK$106, MATCH('PEFA Pull'!O$253, PEFA_number!$A$7:$A$106,0), MATCH('PEFA Pull'!$A435, PEFA_number!$C$3:$CK$3, 0))))</f>
        <v>#N/A</v>
      </c>
      <c r="P435" s="105" t="e">
        <f>IF(P$253=$A$248, " ", IF($A435=$A$247, " ", INDEX(PEFA_number!$C$7:$CK$106, MATCH('PEFA Pull'!P$253, PEFA_number!$A$7:$A$106,0), MATCH('PEFA Pull'!$A435, PEFA_number!$C$3:$CK$3, 0))))</f>
        <v>#N/A</v>
      </c>
      <c r="Q435" s="105" t="e">
        <f>IF(Q$253=$A$248, " ", IF($A435=$A$247, " ", INDEX(PEFA_number!$C$7:$CK$106, MATCH('PEFA Pull'!Q$253, PEFA_number!$A$7:$A$106,0), MATCH('PEFA Pull'!$A435, PEFA_number!$C$3:$CK$3, 0))))</f>
        <v>#N/A</v>
      </c>
      <c r="R435" s="105" t="e">
        <f>IF(R$253=$A$248, " ", IF($A435=$A$247, " ", INDEX(PEFA_number!$C$7:$CK$106, MATCH('PEFA Pull'!R$253, PEFA_number!$A$7:$A$106,0), MATCH('PEFA Pull'!$A435, PEFA_number!$C$3:$CK$3, 0))))</f>
        <v>#N/A</v>
      </c>
      <c r="S435" s="105" t="e">
        <f>IF(S$253=$A$248, " ", IF($A435=$A$247, " ", INDEX(PEFA_number!$C$7:$CK$106, MATCH('PEFA Pull'!S$253, PEFA_number!$A$7:$A$106,0), MATCH('PEFA Pull'!$A435, PEFA_number!$C$3:$CK$3, 0))))</f>
        <v>#N/A</v>
      </c>
      <c r="T435" s="105" t="e">
        <f>IF(T$253=$A$248, " ", IF($A435=$A$247, " ", INDEX(PEFA_number!$C$7:$CK$106, MATCH('PEFA Pull'!T$253, PEFA_number!$A$7:$A$106,0), MATCH('PEFA Pull'!$A435, PEFA_number!$C$3:$CK$3, 0))))</f>
        <v>#N/A</v>
      </c>
      <c r="U435" s="105" t="str">
        <f>IF(U$253=$A$248, " ", IF($A435=$A$247, " ", INDEX(PEFA_number!$C$7:$CK$106, MATCH('PEFA Pull'!U$253, PEFA_number!$A$7:$A$106,0), MATCH('PEFA Pull'!$A435, PEFA_number!$C$3:$CK$3, 0))))</f>
        <v xml:space="preserve"> </v>
      </c>
      <c r="V435" s="105" t="str">
        <f>IF(V$253=$A$248, " ", IF($A435=$A$247, " ", INDEX(PEFA_number!$C$7:$CK$106, MATCH('PEFA Pull'!V$253, PEFA_number!$A$7:$A$106,0), MATCH('PEFA Pull'!$A435, PEFA_number!$C$3:$CK$3, 0))))</f>
        <v xml:space="preserve"> </v>
      </c>
      <c r="W435" s="105" t="str">
        <f>IF(W$253=$A$248, " ", IF($A435=$A$247, " ", INDEX(PEFA_number!$C$7:$CK$106, MATCH('PEFA Pull'!W$253, PEFA_number!$A$7:$A$106,0), MATCH('PEFA Pull'!$A435, PEFA_number!$C$3:$CK$3, 0))))</f>
        <v xml:space="preserve"> </v>
      </c>
      <c r="X435" s="105" t="e">
        <f>IF(X$253=$A$249, " ", IF($A435=$A$247, " ", INDEX([16]CPIA!$D$9:$X$86, MATCH('PEFA Pull'!$A435, [16]CPIA!$C$9:$C$86, 0), MATCH('PEFA Pull'!X$253, [16]CPIA!$D$7:$X$7, 0))))</f>
        <v>#N/A</v>
      </c>
      <c r="Y435" s="105" t="e">
        <f>IF(Y$253=$A$249, " ", IF($A435=$A$247, " ", INDEX([16]CPIA!$D$9:$X$86, MATCH('PEFA Pull'!$A435, [16]CPIA!$C$9:$C$86, 0), MATCH('PEFA Pull'!Y$253, [16]CPIA!$D$7:$X$7, 0))))</f>
        <v>#N/A</v>
      </c>
      <c r="Z435" s="105" t="str">
        <f>IF(Z$253=$A$249, " ", IF($A435=$A$247, " ", INDEX([16]CPIA!$D$9:$X$86, MATCH('PEFA Pull'!$A435, [16]CPIA!$C$9:$C$86, 0), MATCH('PEFA Pull'!Z$253, [16]CPIA!$D$7:$X$7, 0))))</f>
        <v xml:space="preserve"> </v>
      </c>
      <c r="AA435" s="105" t="str">
        <f>IF(AA$253=$A$249, " ", IF($A435=$A$247, " ", INDEX([16]CPIA!$D$9:$X$86, MATCH('PEFA Pull'!$A435, [16]CPIA!$C$9:$C$86, 0), MATCH('PEFA Pull'!AA$253, [16]CPIA!$D$7:$X$7, 0))))</f>
        <v xml:space="preserve"> </v>
      </c>
      <c r="AB435" s="105" t="str">
        <f>IF(AB$253=$A$249, " ", IF($A435=$A$247, " ", INDEX([16]CPIA!$D$9:$X$86, MATCH('PEFA Pull'!$A435, [16]CPIA!$C$9:$C$86, 0), MATCH('PEFA Pull'!AB$253, [16]CPIA!$D$7:$X$7, 0))))</f>
        <v xml:space="preserve"> </v>
      </c>
      <c r="AC435" s="105" t="str">
        <f>IF(AC$253=$A$249, " ", IF($A435=$A$247, " ", INDEX([16]CPIA!$D$9:$X$86, MATCH('PEFA Pull'!$A435, [16]CPIA!$C$9:$C$86, 0), MATCH('PEFA Pull'!AC$253, [16]CPIA!$D$7:$X$7, 0))))</f>
        <v xml:space="preserve"> </v>
      </c>
      <c r="AD435" s="105" t="str">
        <f>IF(AD$253=$A$249, " ", IF($A435=$A$247, " ", INDEX([16]CPIA!$D$9:$X$86, MATCH('PEFA Pull'!$A435, [16]CPIA!$C$9:$C$86, 0), MATCH('PEFA Pull'!AD$253, [16]CPIA!$D$7:$X$7, 0))))</f>
        <v xml:space="preserve"> </v>
      </c>
      <c r="AE435" s="105" t="str">
        <f>IF(AE$253=$A$249, " ", IF($A435=$A$247, " ", INDEX([16]CPIA!$D$9:$X$86, MATCH('PEFA Pull'!$A435, [16]CPIA!$C$9:$C$86, 0), MATCH('PEFA Pull'!AE$253, [16]CPIA!$D$7:$X$7, 0))))</f>
        <v xml:space="preserve"> </v>
      </c>
      <c r="AF435" s="105" t="str">
        <f>IF(AF$253=$A$249, " ", IF($A435=$A$247, " ", INDEX([16]CPIA!$D$9:$X$86, MATCH('PEFA Pull'!$A435, [16]CPIA!$C$9:$C$86, 0), MATCH('PEFA Pull'!AF$253, [16]CPIA!$D$7:$X$7, 0))))</f>
        <v xml:space="preserve"> </v>
      </c>
      <c r="AG435" s="105" t="str">
        <f>IF(AG$253=$A$249, " ", IF($A435=$A$247, " ", INDEX([16]CPIA!$D$9:$X$86, MATCH('PEFA Pull'!$A435, [16]CPIA!$C$9:$C$86, 0), MATCH('PEFA Pull'!AG$253, [16]CPIA!$D$7:$X$7, 0))))</f>
        <v xml:space="preserve"> </v>
      </c>
      <c r="AH435" s="105" t="e">
        <f>IF(AH$253=$A$248, " ", IF($A435=$A$247, " ", INDEX(PEFA_number!$C$7:$CK$106, MATCH('PEFA Pull'!AH$253, PEFA_number!$A$7:$A$106,0), MATCH('PEFA Pull'!$A435, PEFA_number!$C$3:$CK$3, 0))))</f>
        <v>#N/A</v>
      </c>
      <c r="AI435" s="105" t="str">
        <f>IF(AI$253=$A$248, " ", IF($A435=$A$247, " ", INDEX(PEFA_number!$C$7:$CK$106, MATCH('PEFA Pull'!AI$253, PEFA_number!$A$7:$A$106,0), MATCH('PEFA Pull'!$A435, PEFA_number!$C$3:$CK$3, 0))))</f>
        <v xml:space="preserve"> </v>
      </c>
      <c r="AJ435" s="105" t="str">
        <f>IF(AJ$253=$A$248, " ", IF($A435=$A$247, " ", INDEX(PEFA_number!$C$7:$CK$106, MATCH('PEFA Pull'!AJ$253, PEFA_number!$A$7:$A$106,0), MATCH('PEFA Pull'!$A435, PEFA_number!$C$3:$CK$3, 0))))</f>
        <v xml:space="preserve"> </v>
      </c>
      <c r="AK435" s="105" t="str">
        <f>IF(AK$253=$A$248, " ", IF($A435=$A$247, " ", INDEX(PEFA_number!$C$7:$CK$106, MATCH('PEFA Pull'!AK$253, PEFA_number!$A$7:$A$106,0), MATCH('PEFA Pull'!$A435, PEFA_number!$C$3:$CK$3, 0))))</f>
        <v xml:space="preserve"> </v>
      </c>
    </row>
    <row r="436" spans="1:37">
      <c r="A436" s="117" t="s">
        <v>182</v>
      </c>
      <c r="B436" s="105" t="e">
        <f>IF(B$253=$A$248, " ", IF($A436=$A$247, " ", INDEX(PEFA_number!$C$7:$CK$106, MATCH('PEFA Pull'!B$253, PEFA_number!$A$7:$A$106,0), MATCH('PEFA Pull'!$A436, PEFA_number!$C$3:$CK$3, 0))))</f>
        <v>#N/A</v>
      </c>
      <c r="C436" s="105" t="e">
        <f>IF(C$253=$A$248, " ", IF($A436=$A$247, " ", INDEX(PEFA_number!$C$7:$CK$106, MATCH('PEFA Pull'!C$253, PEFA_number!$A$7:$A$106,0), MATCH('PEFA Pull'!$A436, PEFA_number!$C$3:$CK$3, 0))))</f>
        <v>#N/A</v>
      </c>
      <c r="D436" s="105" t="e">
        <f>IF(D$253=$A$248, " ", IF($A436=$A$247, " ", INDEX(PEFA_number!$C$7:$CK$106, MATCH('PEFA Pull'!D$253, PEFA_number!$A$7:$A$106,0), MATCH('PEFA Pull'!$A436, PEFA_number!$C$3:$CK$3, 0))))</f>
        <v>#N/A</v>
      </c>
      <c r="E436" s="105" t="e">
        <f>IF(E$253=$A$248, " ", IF($A436=$A$247, " ", INDEX(PEFA_number!$C$7:$CK$106, MATCH('PEFA Pull'!E$253, PEFA_number!$A$7:$A$106,0), MATCH('PEFA Pull'!$A436, PEFA_number!$C$3:$CK$3, 0))))</f>
        <v>#N/A</v>
      </c>
      <c r="F436" s="105" t="e">
        <f>IF(F$253=$A$248, " ", IF($A436=$A$247, " ", INDEX(PEFA_number!$C$7:$CK$106, MATCH('PEFA Pull'!F$253, PEFA_number!$A$7:$A$106,0), MATCH('PEFA Pull'!$A436, PEFA_number!$C$3:$CK$3, 0))))</f>
        <v>#N/A</v>
      </c>
      <c r="G436" s="105" t="str">
        <f>IF(G$253=$A$248, " ", IF($A436=$A$247, " ", INDEX(PEFA_number!$C$7:$CK$106, MATCH('PEFA Pull'!G$253, PEFA_number!$A$7:$A$106,0), MATCH('PEFA Pull'!$A436, PEFA_number!$C$3:$CK$3, 0))))</f>
        <v xml:space="preserve"> </v>
      </c>
      <c r="H436" s="105" t="str">
        <f>IF(H$253=$A$248, " ", IF($A436=$A$247, " ", INDEX(PEFA_number!$C$7:$CK$106, MATCH('PEFA Pull'!H$253, PEFA_number!$A$7:$A$106,0), MATCH('PEFA Pull'!$A436, PEFA_number!$C$3:$CK$3, 0))))</f>
        <v xml:space="preserve"> </v>
      </c>
      <c r="I436" s="105" t="str">
        <f>IF(I$253=$A$248, " ", IF($A436=$A$247, " ", INDEX(PEFA_number!$C$7:$CK$106, MATCH('PEFA Pull'!I$253, PEFA_number!$A$7:$A$106,0), MATCH('PEFA Pull'!$A436, PEFA_number!$C$3:$CK$3, 0))))</f>
        <v xml:space="preserve"> </v>
      </c>
      <c r="J436" s="105" t="str">
        <f>IF(J$253=$A$248, " ", IF($A436=$A$247, " ", INDEX(PEFA_number!$C$7:$CK$106, MATCH('PEFA Pull'!J$253, PEFA_number!$A$7:$A$106,0), MATCH('PEFA Pull'!$A436, PEFA_number!$C$3:$CK$3, 0))))</f>
        <v xml:space="preserve"> </v>
      </c>
      <c r="K436" s="105" t="str">
        <f>IF(K$253=$A$248, " ", IF($A436=$A$247, " ", INDEX(PEFA_number!$C$7:$CK$106, MATCH('PEFA Pull'!K$253, PEFA_number!$A$7:$A$106,0), MATCH('PEFA Pull'!$A436, PEFA_number!$C$3:$CK$3, 0))))</f>
        <v xml:space="preserve"> </v>
      </c>
      <c r="L436" s="105" t="str">
        <f>IF(L$253=$A$248, " ", IF($A436=$A$247, " ", INDEX(PEFA_number!$C$7:$CK$106, MATCH('PEFA Pull'!L$253, PEFA_number!$A$7:$A$106,0), MATCH('PEFA Pull'!$A436, PEFA_number!$C$3:$CK$3, 0))))</f>
        <v xml:space="preserve"> </v>
      </c>
      <c r="M436" s="105" t="str">
        <f>IF(M$253=$A$248, " ", IF($A436=$A$247, " ", INDEX(PEFA_number!$C$7:$CK$106, MATCH('PEFA Pull'!M$253, PEFA_number!$A$7:$A$106,0), MATCH('PEFA Pull'!$A436, PEFA_number!$C$3:$CK$3, 0))))</f>
        <v xml:space="preserve"> </v>
      </c>
      <c r="N436" s="105" t="e">
        <f>IF(N$253=$A$248, " ", IF($A436=$A$247, " ", INDEX(PEFA_number!$C$7:$CK$106, MATCH('PEFA Pull'!N$253, PEFA_number!$A$7:$A$106,0), MATCH('PEFA Pull'!$A436, PEFA_number!$C$3:$CK$3, 0))))</f>
        <v>#N/A</v>
      </c>
      <c r="O436" s="105" t="e">
        <f>IF(O$253=$A$248, " ", IF($A436=$A$247, " ", INDEX(PEFA_number!$C$7:$CK$106, MATCH('PEFA Pull'!O$253, PEFA_number!$A$7:$A$106,0), MATCH('PEFA Pull'!$A436, PEFA_number!$C$3:$CK$3, 0))))</f>
        <v>#N/A</v>
      </c>
      <c r="P436" s="105" t="e">
        <f>IF(P$253=$A$248, " ", IF($A436=$A$247, " ", INDEX(PEFA_number!$C$7:$CK$106, MATCH('PEFA Pull'!P$253, PEFA_number!$A$7:$A$106,0), MATCH('PEFA Pull'!$A436, PEFA_number!$C$3:$CK$3, 0))))</f>
        <v>#N/A</v>
      </c>
      <c r="Q436" s="105" t="e">
        <f>IF(Q$253=$A$248, " ", IF($A436=$A$247, " ", INDEX(PEFA_number!$C$7:$CK$106, MATCH('PEFA Pull'!Q$253, PEFA_number!$A$7:$A$106,0), MATCH('PEFA Pull'!$A436, PEFA_number!$C$3:$CK$3, 0))))</f>
        <v>#N/A</v>
      </c>
      <c r="R436" s="105" t="e">
        <f>IF(R$253=$A$248, " ", IF($A436=$A$247, " ", INDEX(PEFA_number!$C$7:$CK$106, MATCH('PEFA Pull'!R$253, PEFA_number!$A$7:$A$106,0), MATCH('PEFA Pull'!$A436, PEFA_number!$C$3:$CK$3, 0))))</f>
        <v>#N/A</v>
      </c>
      <c r="S436" s="105" t="e">
        <f>IF(S$253=$A$248, " ", IF($A436=$A$247, " ", INDEX(PEFA_number!$C$7:$CK$106, MATCH('PEFA Pull'!S$253, PEFA_number!$A$7:$A$106,0), MATCH('PEFA Pull'!$A436, PEFA_number!$C$3:$CK$3, 0))))</f>
        <v>#N/A</v>
      </c>
      <c r="T436" s="105" t="e">
        <f>IF(T$253=$A$248, " ", IF($A436=$A$247, " ", INDEX(PEFA_number!$C$7:$CK$106, MATCH('PEFA Pull'!T$253, PEFA_number!$A$7:$A$106,0), MATCH('PEFA Pull'!$A436, PEFA_number!$C$3:$CK$3, 0))))</f>
        <v>#N/A</v>
      </c>
      <c r="U436" s="105" t="str">
        <f>IF(U$253=$A$248, " ", IF($A436=$A$247, " ", INDEX(PEFA_number!$C$7:$CK$106, MATCH('PEFA Pull'!U$253, PEFA_number!$A$7:$A$106,0), MATCH('PEFA Pull'!$A436, PEFA_number!$C$3:$CK$3, 0))))</f>
        <v xml:space="preserve"> </v>
      </c>
      <c r="V436" s="105" t="str">
        <f>IF(V$253=$A$248, " ", IF($A436=$A$247, " ", INDEX(PEFA_number!$C$7:$CK$106, MATCH('PEFA Pull'!V$253, PEFA_number!$A$7:$A$106,0), MATCH('PEFA Pull'!$A436, PEFA_number!$C$3:$CK$3, 0))))</f>
        <v xml:space="preserve"> </v>
      </c>
      <c r="W436" s="105" t="str">
        <f>IF(W$253=$A$248, " ", IF($A436=$A$247, " ", INDEX(PEFA_number!$C$7:$CK$106, MATCH('PEFA Pull'!W$253, PEFA_number!$A$7:$A$106,0), MATCH('PEFA Pull'!$A436, PEFA_number!$C$3:$CK$3, 0))))</f>
        <v xml:space="preserve"> </v>
      </c>
      <c r="X436" s="105">
        <f>IF(X$253=$A$249, " ", IF($A436=$A$247, " ", INDEX([16]CPIA!$D$9:$X$86, MATCH('PEFA Pull'!$A436, [16]CPIA!$C$9:$C$86, 0), MATCH('PEFA Pull'!X$253, [16]CPIA!$D$7:$X$7, 0))))</f>
        <v>3.5</v>
      </c>
      <c r="Y436" s="105">
        <f>IF(Y$253=$A$249, " ", IF($A436=$A$247, " ", INDEX([16]CPIA!$D$9:$X$86, MATCH('PEFA Pull'!$A436, [16]CPIA!$C$9:$C$86, 0), MATCH('PEFA Pull'!Y$253, [16]CPIA!$D$7:$X$7, 0))))</f>
        <v>3</v>
      </c>
      <c r="Z436" s="105" t="str">
        <f>IF(Z$253=$A$249, " ", IF($A436=$A$247, " ", INDEX([16]CPIA!$D$9:$X$86, MATCH('PEFA Pull'!$A436, [16]CPIA!$C$9:$C$86, 0), MATCH('PEFA Pull'!Z$253, [16]CPIA!$D$7:$X$7, 0))))</f>
        <v xml:space="preserve"> </v>
      </c>
      <c r="AA436" s="105" t="str">
        <f>IF(AA$253=$A$249, " ", IF($A436=$A$247, " ", INDEX([16]CPIA!$D$9:$X$86, MATCH('PEFA Pull'!$A436, [16]CPIA!$C$9:$C$86, 0), MATCH('PEFA Pull'!AA$253, [16]CPIA!$D$7:$X$7, 0))))</f>
        <v xml:space="preserve"> </v>
      </c>
      <c r="AB436" s="105" t="str">
        <f>IF(AB$253=$A$249, " ", IF($A436=$A$247, " ", INDEX([16]CPIA!$D$9:$X$86, MATCH('PEFA Pull'!$A436, [16]CPIA!$C$9:$C$86, 0), MATCH('PEFA Pull'!AB$253, [16]CPIA!$D$7:$X$7, 0))))</f>
        <v xml:space="preserve"> </v>
      </c>
      <c r="AC436" s="105" t="str">
        <f>IF(AC$253=$A$249, " ", IF($A436=$A$247, " ", INDEX([16]CPIA!$D$9:$X$86, MATCH('PEFA Pull'!$A436, [16]CPIA!$C$9:$C$86, 0), MATCH('PEFA Pull'!AC$253, [16]CPIA!$D$7:$X$7, 0))))</f>
        <v xml:space="preserve"> </v>
      </c>
      <c r="AD436" s="105" t="str">
        <f>IF(AD$253=$A$249, " ", IF($A436=$A$247, " ", INDEX([16]CPIA!$D$9:$X$86, MATCH('PEFA Pull'!$A436, [16]CPIA!$C$9:$C$86, 0), MATCH('PEFA Pull'!AD$253, [16]CPIA!$D$7:$X$7, 0))))</f>
        <v xml:space="preserve"> </v>
      </c>
      <c r="AE436" s="105" t="str">
        <f>IF(AE$253=$A$249, " ", IF($A436=$A$247, " ", INDEX([16]CPIA!$D$9:$X$86, MATCH('PEFA Pull'!$A436, [16]CPIA!$C$9:$C$86, 0), MATCH('PEFA Pull'!AE$253, [16]CPIA!$D$7:$X$7, 0))))</f>
        <v xml:space="preserve"> </v>
      </c>
      <c r="AF436" s="105" t="str">
        <f>IF(AF$253=$A$249, " ", IF($A436=$A$247, " ", INDEX([16]CPIA!$D$9:$X$86, MATCH('PEFA Pull'!$A436, [16]CPIA!$C$9:$C$86, 0), MATCH('PEFA Pull'!AF$253, [16]CPIA!$D$7:$X$7, 0))))</f>
        <v xml:space="preserve"> </v>
      </c>
      <c r="AG436" s="105" t="str">
        <f>IF(AG$253=$A$249, " ", IF($A436=$A$247, " ", INDEX([16]CPIA!$D$9:$X$86, MATCH('PEFA Pull'!$A436, [16]CPIA!$C$9:$C$86, 0), MATCH('PEFA Pull'!AG$253, [16]CPIA!$D$7:$X$7, 0))))</f>
        <v xml:space="preserve"> </v>
      </c>
      <c r="AH436" s="105" t="e">
        <f>IF(AH$253=$A$248, " ", IF($A436=$A$247, " ", INDEX(PEFA_number!$C$7:$CK$106, MATCH('PEFA Pull'!AH$253, PEFA_number!$A$7:$A$106,0), MATCH('PEFA Pull'!$A436, PEFA_number!$C$3:$CK$3, 0))))</f>
        <v>#N/A</v>
      </c>
      <c r="AI436" s="105" t="str">
        <f>IF(AI$253=$A$248, " ", IF($A436=$A$247, " ", INDEX(PEFA_number!$C$7:$CK$106, MATCH('PEFA Pull'!AI$253, PEFA_number!$A$7:$A$106,0), MATCH('PEFA Pull'!$A436, PEFA_number!$C$3:$CK$3, 0))))</f>
        <v xml:space="preserve"> </v>
      </c>
      <c r="AJ436" s="105" t="str">
        <f>IF(AJ$253=$A$248, " ", IF($A436=$A$247, " ", INDEX(PEFA_number!$C$7:$CK$106, MATCH('PEFA Pull'!AJ$253, PEFA_number!$A$7:$A$106,0), MATCH('PEFA Pull'!$A436, PEFA_number!$C$3:$CK$3, 0))))</f>
        <v xml:space="preserve"> </v>
      </c>
      <c r="AK436" s="105" t="str">
        <f>IF(AK$253=$A$248, " ", IF($A436=$A$247, " ", INDEX(PEFA_number!$C$7:$CK$106, MATCH('PEFA Pull'!AK$253, PEFA_number!$A$7:$A$106,0), MATCH('PEFA Pull'!$A436, PEFA_number!$C$3:$CK$3, 0))))</f>
        <v xml:space="preserve"> </v>
      </c>
    </row>
    <row r="437" spans="1:37">
      <c r="A437" s="117" t="s">
        <v>183</v>
      </c>
      <c r="B437" s="105">
        <f>IF(B$253=$A$248, " ", IF($A437=$A$247, " ", INDEX(PEFA_number!$C$7:$CK$106, MATCH('PEFA Pull'!B$253, PEFA_number!$A$7:$A$106,0), MATCH('PEFA Pull'!$A437, PEFA_number!$C$3:$CK$3, 0))))</f>
        <v>4</v>
      </c>
      <c r="C437" s="105">
        <f>IF(C$253=$A$248, " ", IF($A437=$A$247, " ", INDEX(PEFA_number!$C$7:$CK$106, MATCH('PEFA Pull'!C$253, PEFA_number!$A$7:$A$106,0), MATCH('PEFA Pull'!$A437, PEFA_number!$C$3:$CK$3, 0))))</f>
        <v>3</v>
      </c>
      <c r="D437" s="105">
        <f>IF(D$253=$A$248, " ", IF($A437=$A$247, " ", INDEX(PEFA_number!$C$7:$CK$106, MATCH('PEFA Pull'!D$253, PEFA_number!$A$7:$A$106,0), MATCH('PEFA Pull'!$A437, PEFA_number!$C$3:$CK$3, 0))))</f>
        <v>1</v>
      </c>
      <c r="E437" s="105">
        <f>IF(E$253=$A$248, " ", IF($A437=$A$247, " ", INDEX(PEFA_number!$C$7:$CK$106, MATCH('PEFA Pull'!E$253, PEFA_number!$A$7:$A$106,0), MATCH('PEFA Pull'!$A437, PEFA_number!$C$3:$CK$3, 0))))</f>
        <v>1</v>
      </c>
      <c r="F437" s="105">
        <f>IF(F$253=$A$248, " ", IF($A437=$A$247, " ", INDEX(PEFA_number!$C$7:$CK$106, MATCH('PEFA Pull'!F$253, PEFA_number!$A$7:$A$106,0), MATCH('PEFA Pull'!$A437, PEFA_number!$C$3:$CK$3, 0))))</f>
        <v>1</v>
      </c>
      <c r="G437" s="105" t="str">
        <f>IF(G$253=$A$248, " ", IF($A437=$A$247, " ", INDEX(PEFA_number!$C$7:$CK$106, MATCH('PEFA Pull'!G$253, PEFA_number!$A$7:$A$106,0), MATCH('PEFA Pull'!$A437, PEFA_number!$C$3:$CK$3, 0))))</f>
        <v xml:space="preserve"> </v>
      </c>
      <c r="H437" s="105" t="str">
        <f>IF(H$253=$A$248, " ", IF($A437=$A$247, " ", INDEX(PEFA_number!$C$7:$CK$106, MATCH('PEFA Pull'!H$253, PEFA_number!$A$7:$A$106,0), MATCH('PEFA Pull'!$A437, PEFA_number!$C$3:$CK$3, 0))))</f>
        <v xml:space="preserve"> </v>
      </c>
      <c r="I437" s="105" t="str">
        <f>IF(I$253=$A$248, " ", IF($A437=$A$247, " ", INDEX(PEFA_number!$C$7:$CK$106, MATCH('PEFA Pull'!I$253, PEFA_number!$A$7:$A$106,0), MATCH('PEFA Pull'!$A437, PEFA_number!$C$3:$CK$3, 0))))</f>
        <v xml:space="preserve"> </v>
      </c>
      <c r="J437" s="105" t="str">
        <f>IF(J$253=$A$248, " ", IF($A437=$A$247, " ", INDEX(PEFA_number!$C$7:$CK$106, MATCH('PEFA Pull'!J$253, PEFA_number!$A$7:$A$106,0), MATCH('PEFA Pull'!$A437, PEFA_number!$C$3:$CK$3, 0))))</f>
        <v xml:space="preserve"> </v>
      </c>
      <c r="K437" s="105" t="str">
        <f>IF(K$253=$A$248, " ", IF($A437=$A$247, " ", INDEX(PEFA_number!$C$7:$CK$106, MATCH('PEFA Pull'!K$253, PEFA_number!$A$7:$A$106,0), MATCH('PEFA Pull'!$A437, PEFA_number!$C$3:$CK$3, 0))))</f>
        <v xml:space="preserve"> </v>
      </c>
      <c r="L437" s="105" t="str">
        <f>IF(L$253=$A$248, " ", IF($A437=$A$247, " ", INDEX(PEFA_number!$C$7:$CK$106, MATCH('PEFA Pull'!L$253, PEFA_number!$A$7:$A$106,0), MATCH('PEFA Pull'!$A437, PEFA_number!$C$3:$CK$3, 0))))</f>
        <v xml:space="preserve"> </v>
      </c>
      <c r="M437" s="105" t="str">
        <f>IF(M$253=$A$248, " ", IF($A437=$A$247, " ", INDEX(PEFA_number!$C$7:$CK$106, MATCH('PEFA Pull'!M$253, PEFA_number!$A$7:$A$106,0), MATCH('PEFA Pull'!$A437, PEFA_number!$C$3:$CK$3, 0))))</f>
        <v xml:space="preserve"> </v>
      </c>
      <c r="N437" s="105">
        <f>IF(N$253=$A$248, " ", IF($A437=$A$247, " ", INDEX(PEFA_number!$C$7:$CK$106, MATCH('PEFA Pull'!N$253, PEFA_number!$A$7:$A$106,0), MATCH('PEFA Pull'!$A437, PEFA_number!$C$3:$CK$3, 0))))</f>
        <v>0</v>
      </c>
      <c r="O437" s="105">
        <f>IF(O$253=$A$248, " ", IF($A437=$A$247, " ", INDEX(PEFA_number!$C$7:$CK$106, MATCH('PEFA Pull'!O$253, PEFA_number!$A$7:$A$106,0), MATCH('PEFA Pull'!$A437, PEFA_number!$C$3:$CK$3, 0))))</f>
        <v>3</v>
      </c>
      <c r="P437" s="105">
        <f>IF(P$253=$A$248, " ", IF($A437=$A$247, " ", INDEX(PEFA_number!$C$7:$CK$106, MATCH('PEFA Pull'!P$253, PEFA_number!$A$7:$A$106,0), MATCH('PEFA Pull'!$A437, PEFA_number!$C$3:$CK$3, 0))))</f>
        <v>2</v>
      </c>
      <c r="Q437" s="105">
        <f>IF(Q$253=$A$248, " ", IF($A437=$A$247, " ", INDEX(PEFA_number!$C$7:$CK$106, MATCH('PEFA Pull'!Q$253, PEFA_number!$A$7:$A$106,0), MATCH('PEFA Pull'!$A437, PEFA_number!$C$3:$CK$3, 0))))</f>
        <v>3</v>
      </c>
      <c r="R437" s="105">
        <f>IF(R$253=$A$248, " ", IF($A437=$A$247, " ", INDEX(PEFA_number!$C$7:$CK$106, MATCH('PEFA Pull'!R$253, PEFA_number!$A$7:$A$106,0), MATCH('PEFA Pull'!$A437, PEFA_number!$C$3:$CK$3, 0))))</f>
        <v>1</v>
      </c>
      <c r="S437" s="105">
        <f>IF(S$253=$A$248, " ", IF($A437=$A$247, " ", INDEX(PEFA_number!$C$7:$CK$106, MATCH('PEFA Pull'!S$253, PEFA_number!$A$7:$A$106,0), MATCH('PEFA Pull'!$A437, PEFA_number!$C$3:$CK$3, 0))))</f>
        <v>2</v>
      </c>
      <c r="T437" s="105">
        <f>IF(T$253=$A$248, " ", IF($A437=$A$247, " ", INDEX(PEFA_number!$C$7:$CK$106, MATCH('PEFA Pull'!T$253, PEFA_number!$A$7:$A$106,0), MATCH('PEFA Pull'!$A437, PEFA_number!$C$3:$CK$3, 0))))</f>
        <v>3</v>
      </c>
      <c r="U437" s="105" t="str">
        <f>IF(U$253=$A$248, " ", IF($A437=$A$247, " ", INDEX(PEFA_number!$C$7:$CK$106, MATCH('PEFA Pull'!U$253, PEFA_number!$A$7:$A$106,0), MATCH('PEFA Pull'!$A437, PEFA_number!$C$3:$CK$3, 0))))</f>
        <v xml:space="preserve"> </v>
      </c>
      <c r="V437" s="105" t="str">
        <f>IF(V$253=$A$248, " ", IF($A437=$A$247, " ", INDEX(PEFA_number!$C$7:$CK$106, MATCH('PEFA Pull'!V$253, PEFA_number!$A$7:$A$106,0), MATCH('PEFA Pull'!$A437, PEFA_number!$C$3:$CK$3, 0))))</f>
        <v xml:space="preserve"> </v>
      </c>
      <c r="W437" s="105" t="str">
        <f>IF(W$253=$A$248, " ", IF($A437=$A$247, " ", INDEX(PEFA_number!$C$7:$CK$106, MATCH('PEFA Pull'!W$253, PEFA_number!$A$7:$A$106,0), MATCH('PEFA Pull'!$A437, PEFA_number!$C$3:$CK$3, 0))))</f>
        <v xml:space="preserve"> </v>
      </c>
      <c r="X437" s="105">
        <f>IF(X$253=$A$249, " ", IF($A437=$A$247, " ", INDEX([16]CPIA!$D$9:$X$86, MATCH('PEFA Pull'!$A437, [16]CPIA!$C$9:$C$86, 0), MATCH('PEFA Pull'!X$253, [16]CPIA!$D$7:$X$7, 0))))</f>
        <v>3</v>
      </c>
      <c r="Y437" s="105">
        <f>IF(Y$253=$A$249, " ", IF($A437=$A$247, " ", INDEX([16]CPIA!$D$9:$X$86, MATCH('PEFA Pull'!$A437, [16]CPIA!$C$9:$C$86, 0), MATCH('PEFA Pull'!Y$253, [16]CPIA!$D$7:$X$7, 0))))</f>
        <v>2.5</v>
      </c>
      <c r="Z437" s="105" t="str">
        <f>IF(Z$253=$A$249, " ", IF($A437=$A$247, " ", INDEX([16]CPIA!$D$9:$X$86, MATCH('PEFA Pull'!$A437, [16]CPIA!$C$9:$C$86, 0), MATCH('PEFA Pull'!Z$253, [16]CPIA!$D$7:$X$7, 0))))</f>
        <v xml:space="preserve"> </v>
      </c>
      <c r="AA437" s="105" t="str">
        <f>IF(AA$253=$A$249, " ", IF($A437=$A$247, " ", INDEX([16]CPIA!$D$9:$X$86, MATCH('PEFA Pull'!$A437, [16]CPIA!$C$9:$C$86, 0), MATCH('PEFA Pull'!AA$253, [16]CPIA!$D$7:$X$7, 0))))</f>
        <v xml:space="preserve"> </v>
      </c>
      <c r="AB437" s="105" t="str">
        <f>IF(AB$253=$A$249, " ", IF($A437=$A$247, " ", INDEX([16]CPIA!$D$9:$X$86, MATCH('PEFA Pull'!$A437, [16]CPIA!$C$9:$C$86, 0), MATCH('PEFA Pull'!AB$253, [16]CPIA!$D$7:$X$7, 0))))</f>
        <v xml:space="preserve"> </v>
      </c>
      <c r="AC437" s="105" t="str">
        <f>IF(AC$253=$A$249, " ", IF($A437=$A$247, " ", INDEX([16]CPIA!$D$9:$X$86, MATCH('PEFA Pull'!$A437, [16]CPIA!$C$9:$C$86, 0), MATCH('PEFA Pull'!AC$253, [16]CPIA!$D$7:$X$7, 0))))</f>
        <v xml:space="preserve"> </v>
      </c>
      <c r="AD437" s="105" t="str">
        <f>IF(AD$253=$A$249, " ", IF($A437=$A$247, " ", INDEX([16]CPIA!$D$9:$X$86, MATCH('PEFA Pull'!$A437, [16]CPIA!$C$9:$C$86, 0), MATCH('PEFA Pull'!AD$253, [16]CPIA!$D$7:$X$7, 0))))</f>
        <v xml:space="preserve"> </v>
      </c>
      <c r="AE437" s="105" t="str">
        <f>IF(AE$253=$A$249, " ", IF($A437=$A$247, " ", INDEX([16]CPIA!$D$9:$X$86, MATCH('PEFA Pull'!$A437, [16]CPIA!$C$9:$C$86, 0), MATCH('PEFA Pull'!AE$253, [16]CPIA!$D$7:$X$7, 0))))</f>
        <v xml:space="preserve"> </v>
      </c>
      <c r="AF437" s="105" t="str">
        <f>IF(AF$253=$A$249, " ", IF($A437=$A$247, " ", INDEX([16]CPIA!$D$9:$X$86, MATCH('PEFA Pull'!$A437, [16]CPIA!$C$9:$C$86, 0), MATCH('PEFA Pull'!AF$253, [16]CPIA!$D$7:$X$7, 0))))</f>
        <v xml:space="preserve"> </v>
      </c>
      <c r="AG437" s="105" t="str">
        <f>IF(AG$253=$A$249, " ", IF($A437=$A$247, " ", INDEX([16]CPIA!$D$9:$X$86, MATCH('PEFA Pull'!$A437, [16]CPIA!$C$9:$C$86, 0), MATCH('PEFA Pull'!AG$253, [16]CPIA!$D$7:$X$7, 0))))</f>
        <v xml:space="preserve"> </v>
      </c>
      <c r="AH437" s="105">
        <f>IF(AH$253=$A$248, " ", IF($A437=$A$247, " ", INDEX(PEFA_number!$C$7:$CK$106, MATCH('PEFA Pull'!AH$253, PEFA_number!$A$7:$A$106,0), MATCH('PEFA Pull'!$A437, PEFA_number!$C$3:$CK$3, 0))))</f>
        <v>3</v>
      </c>
      <c r="AI437" s="105" t="str">
        <f>IF(AI$253=$A$248, " ", IF($A437=$A$247, " ", INDEX(PEFA_number!$C$7:$CK$106, MATCH('PEFA Pull'!AI$253, PEFA_number!$A$7:$A$106,0), MATCH('PEFA Pull'!$A437, PEFA_number!$C$3:$CK$3, 0))))</f>
        <v xml:space="preserve"> </v>
      </c>
      <c r="AJ437" s="105" t="str">
        <f>IF(AJ$253=$A$248, " ", IF($A437=$A$247, " ", INDEX(PEFA_number!$C$7:$CK$106, MATCH('PEFA Pull'!AJ$253, PEFA_number!$A$7:$A$106,0), MATCH('PEFA Pull'!$A437, PEFA_number!$C$3:$CK$3, 0))))</f>
        <v xml:space="preserve"> </v>
      </c>
      <c r="AK437" s="105" t="str">
        <f>IF(AK$253=$A$248, " ", IF($A437=$A$247, " ", INDEX(PEFA_number!$C$7:$CK$106, MATCH('PEFA Pull'!AK$253, PEFA_number!$A$7:$A$106,0), MATCH('PEFA Pull'!$A437, PEFA_number!$C$3:$CK$3, 0))))</f>
        <v xml:space="preserve"> </v>
      </c>
    </row>
    <row r="438" spans="1:37">
      <c r="A438" s="117" t="s">
        <v>184</v>
      </c>
      <c r="B438" s="105">
        <f>IF(B$253=$A$248, " ", IF($A438=$A$247, " ", INDEX(PEFA_number!$C$7:$CK$106, MATCH('PEFA Pull'!B$253, PEFA_number!$A$7:$A$106,0), MATCH('PEFA Pull'!$A438, PEFA_number!$C$3:$CK$3, 0))))</f>
        <v>3</v>
      </c>
      <c r="C438" s="105">
        <f>IF(C$253=$A$248, " ", IF($A438=$A$247, " ", INDEX(PEFA_number!$C$7:$CK$106, MATCH('PEFA Pull'!C$253, PEFA_number!$A$7:$A$106,0), MATCH('PEFA Pull'!$A438, PEFA_number!$C$3:$CK$3, 0))))</f>
        <v>2</v>
      </c>
      <c r="D438" s="105">
        <f>IF(D$253=$A$248, " ", IF($A438=$A$247, " ", INDEX(PEFA_number!$C$7:$CK$106, MATCH('PEFA Pull'!D$253, PEFA_number!$A$7:$A$106,0), MATCH('PEFA Pull'!$A438, PEFA_number!$C$3:$CK$3, 0))))</f>
        <v>1</v>
      </c>
      <c r="E438" s="105">
        <f>IF(E$253=$A$248, " ", IF($A438=$A$247, " ", INDEX(PEFA_number!$C$7:$CK$106, MATCH('PEFA Pull'!E$253, PEFA_number!$A$7:$A$106,0), MATCH('PEFA Pull'!$A438, PEFA_number!$C$3:$CK$3, 0))))</f>
        <v>1</v>
      </c>
      <c r="F438" s="105">
        <f>IF(F$253=$A$248, " ", IF($A438=$A$247, " ", INDEX(PEFA_number!$C$7:$CK$106, MATCH('PEFA Pull'!F$253, PEFA_number!$A$7:$A$106,0), MATCH('PEFA Pull'!$A438, PEFA_number!$C$3:$CK$3, 0))))</f>
        <v>3</v>
      </c>
      <c r="G438" s="105" t="str">
        <f>IF(G$253=$A$248, " ", IF($A438=$A$247, " ", INDEX(PEFA_number!$C$7:$CK$106, MATCH('PEFA Pull'!G$253, PEFA_number!$A$7:$A$106,0), MATCH('PEFA Pull'!$A438, PEFA_number!$C$3:$CK$3, 0))))</f>
        <v xml:space="preserve"> </v>
      </c>
      <c r="H438" s="105" t="str">
        <f>IF(H$253=$A$248, " ", IF($A438=$A$247, " ", INDEX(PEFA_number!$C$7:$CK$106, MATCH('PEFA Pull'!H$253, PEFA_number!$A$7:$A$106,0), MATCH('PEFA Pull'!$A438, PEFA_number!$C$3:$CK$3, 0))))</f>
        <v xml:space="preserve"> </v>
      </c>
      <c r="I438" s="105" t="str">
        <f>IF(I$253=$A$248, " ", IF($A438=$A$247, " ", INDEX(PEFA_number!$C$7:$CK$106, MATCH('PEFA Pull'!I$253, PEFA_number!$A$7:$A$106,0), MATCH('PEFA Pull'!$A438, PEFA_number!$C$3:$CK$3, 0))))</f>
        <v xml:space="preserve"> </v>
      </c>
      <c r="J438" s="105" t="str">
        <f>IF(J$253=$A$248, " ", IF($A438=$A$247, " ", INDEX(PEFA_number!$C$7:$CK$106, MATCH('PEFA Pull'!J$253, PEFA_number!$A$7:$A$106,0), MATCH('PEFA Pull'!$A438, PEFA_number!$C$3:$CK$3, 0))))</f>
        <v xml:space="preserve"> </v>
      </c>
      <c r="K438" s="105" t="str">
        <f>IF(K$253=$A$248, " ", IF($A438=$A$247, " ", INDEX(PEFA_number!$C$7:$CK$106, MATCH('PEFA Pull'!K$253, PEFA_number!$A$7:$A$106,0), MATCH('PEFA Pull'!$A438, PEFA_number!$C$3:$CK$3, 0))))</f>
        <v xml:space="preserve"> </v>
      </c>
      <c r="L438" s="105" t="str">
        <f>IF(L$253=$A$248, " ", IF($A438=$A$247, " ", INDEX(PEFA_number!$C$7:$CK$106, MATCH('PEFA Pull'!L$253, PEFA_number!$A$7:$A$106,0), MATCH('PEFA Pull'!$A438, PEFA_number!$C$3:$CK$3, 0))))</f>
        <v xml:space="preserve"> </v>
      </c>
      <c r="M438" s="105" t="str">
        <f>IF(M$253=$A$248, " ", IF($A438=$A$247, " ", INDEX(PEFA_number!$C$7:$CK$106, MATCH('PEFA Pull'!M$253, PEFA_number!$A$7:$A$106,0), MATCH('PEFA Pull'!$A438, PEFA_number!$C$3:$CK$3, 0))))</f>
        <v xml:space="preserve"> </v>
      </c>
      <c r="N438" s="105">
        <f>IF(N$253=$A$248, " ", IF($A438=$A$247, " ", INDEX(PEFA_number!$C$7:$CK$106, MATCH('PEFA Pull'!N$253, PEFA_number!$A$7:$A$106,0), MATCH('PEFA Pull'!$A438, PEFA_number!$C$3:$CK$3, 0))))</f>
        <v>1</v>
      </c>
      <c r="O438" s="105">
        <f>IF(O$253=$A$248, " ", IF($A438=$A$247, " ", INDEX(PEFA_number!$C$7:$CK$106, MATCH('PEFA Pull'!O$253, PEFA_number!$A$7:$A$106,0), MATCH('PEFA Pull'!$A438, PEFA_number!$C$3:$CK$3, 0))))</f>
        <v>3</v>
      </c>
      <c r="P438" s="105">
        <f>IF(P$253=$A$248, " ", IF($A438=$A$247, " ", INDEX(PEFA_number!$C$7:$CK$106, MATCH('PEFA Pull'!P$253, PEFA_number!$A$7:$A$106,0), MATCH('PEFA Pull'!$A438, PEFA_number!$C$3:$CK$3, 0))))</f>
        <v>3</v>
      </c>
      <c r="Q438" s="105">
        <f>IF(Q$253=$A$248, " ", IF($A438=$A$247, " ", INDEX(PEFA_number!$C$7:$CK$106, MATCH('PEFA Pull'!Q$253, PEFA_number!$A$7:$A$106,0), MATCH('PEFA Pull'!$A438, PEFA_number!$C$3:$CK$3, 0))))</f>
        <v>2</v>
      </c>
      <c r="R438" s="105">
        <f>IF(R$253=$A$248, " ", IF($A438=$A$247, " ", INDEX(PEFA_number!$C$7:$CK$106, MATCH('PEFA Pull'!R$253, PEFA_number!$A$7:$A$106,0), MATCH('PEFA Pull'!$A438, PEFA_number!$C$3:$CK$3, 0))))</f>
        <v>2</v>
      </c>
      <c r="S438" s="105">
        <f>IF(S$253=$A$248, " ", IF($A438=$A$247, " ", INDEX(PEFA_number!$C$7:$CK$106, MATCH('PEFA Pull'!S$253, PEFA_number!$A$7:$A$106,0), MATCH('PEFA Pull'!$A438, PEFA_number!$C$3:$CK$3, 0))))</f>
        <v>3</v>
      </c>
      <c r="T438" s="105">
        <f>IF(T$253=$A$248, " ", IF($A438=$A$247, " ", INDEX(PEFA_number!$C$7:$CK$106, MATCH('PEFA Pull'!T$253, PEFA_number!$A$7:$A$106,0), MATCH('PEFA Pull'!$A438, PEFA_number!$C$3:$CK$3, 0))))</f>
        <v>3</v>
      </c>
      <c r="U438" s="105" t="str">
        <f>IF(U$253=$A$248, " ", IF($A438=$A$247, " ", INDEX(PEFA_number!$C$7:$CK$106, MATCH('PEFA Pull'!U$253, PEFA_number!$A$7:$A$106,0), MATCH('PEFA Pull'!$A438, PEFA_number!$C$3:$CK$3, 0))))</f>
        <v xml:space="preserve"> </v>
      </c>
      <c r="V438" s="105" t="str">
        <f>IF(V$253=$A$248, " ", IF($A438=$A$247, " ", INDEX(PEFA_number!$C$7:$CK$106, MATCH('PEFA Pull'!V$253, PEFA_number!$A$7:$A$106,0), MATCH('PEFA Pull'!$A438, PEFA_number!$C$3:$CK$3, 0))))</f>
        <v xml:space="preserve"> </v>
      </c>
      <c r="W438" s="105" t="str">
        <f>IF(W$253=$A$248, " ", IF($A438=$A$247, " ", INDEX(PEFA_number!$C$7:$CK$106, MATCH('PEFA Pull'!W$253, PEFA_number!$A$7:$A$106,0), MATCH('PEFA Pull'!$A438, PEFA_number!$C$3:$CK$3, 0))))</f>
        <v xml:space="preserve"> </v>
      </c>
      <c r="X438" s="105">
        <f>IF(X$253=$A$249, " ", IF($A438=$A$247, " ", INDEX([16]CPIA!$D$9:$X$86, MATCH('PEFA Pull'!$A438, [16]CPIA!$C$9:$C$86, 0), MATCH('PEFA Pull'!X$253, [16]CPIA!$D$7:$X$7, 0))))</f>
        <v>3</v>
      </c>
      <c r="Y438" s="105">
        <f>IF(Y$253=$A$249, " ", IF($A438=$A$247, " ", INDEX([16]CPIA!$D$9:$X$86, MATCH('PEFA Pull'!$A438, [16]CPIA!$C$9:$C$86, 0), MATCH('PEFA Pull'!Y$253, [16]CPIA!$D$7:$X$7, 0))))</f>
        <v>2.5</v>
      </c>
      <c r="Z438" s="105" t="str">
        <f>IF(Z$253=$A$249, " ", IF($A438=$A$247, " ", INDEX([16]CPIA!$D$9:$X$86, MATCH('PEFA Pull'!$A438, [16]CPIA!$C$9:$C$86, 0), MATCH('PEFA Pull'!Z$253, [16]CPIA!$D$7:$X$7, 0))))</f>
        <v xml:space="preserve"> </v>
      </c>
      <c r="AA438" s="105" t="str">
        <f>IF(AA$253=$A$249, " ", IF($A438=$A$247, " ", INDEX([16]CPIA!$D$9:$X$86, MATCH('PEFA Pull'!$A438, [16]CPIA!$C$9:$C$86, 0), MATCH('PEFA Pull'!AA$253, [16]CPIA!$D$7:$X$7, 0))))</f>
        <v xml:space="preserve"> </v>
      </c>
      <c r="AB438" s="105" t="str">
        <f>IF(AB$253=$A$249, " ", IF($A438=$A$247, " ", INDEX([16]CPIA!$D$9:$X$86, MATCH('PEFA Pull'!$A438, [16]CPIA!$C$9:$C$86, 0), MATCH('PEFA Pull'!AB$253, [16]CPIA!$D$7:$X$7, 0))))</f>
        <v xml:space="preserve"> </v>
      </c>
      <c r="AC438" s="105" t="str">
        <f>IF(AC$253=$A$249, " ", IF($A438=$A$247, " ", INDEX([16]CPIA!$D$9:$X$86, MATCH('PEFA Pull'!$A438, [16]CPIA!$C$9:$C$86, 0), MATCH('PEFA Pull'!AC$253, [16]CPIA!$D$7:$X$7, 0))))</f>
        <v xml:space="preserve"> </v>
      </c>
      <c r="AD438" s="105" t="str">
        <f>IF(AD$253=$A$249, " ", IF($A438=$A$247, " ", INDEX([16]CPIA!$D$9:$X$86, MATCH('PEFA Pull'!$A438, [16]CPIA!$C$9:$C$86, 0), MATCH('PEFA Pull'!AD$253, [16]CPIA!$D$7:$X$7, 0))))</f>
        <v xml:space="preserve"> </v>
      </c>
      <c r="AE438" s="105" t="str">
        <f>IF(AE$253=$A$249, " ", IF($A438=$A$247, " ", INDEX([16]CPIA!$D$9:$X$86, MATCH('PEFA Pull'!$A438, [16]CPIA!$C$9:$C$86, 0), MATCH('PEFA Pull'!AE$253, [16]CPIA!$D$7:$X$7, 0))))</f>
        <v xml:space="preserve"> </v>
      </c>
      <c r="AF438" s="105" t="str">
        <f>IF(AF$253=$A$249, " ", IF($A438=$A$247, " ", INDEX([16]CPIA!$D$9:$X$86, MATCH('PEFA Pull'!$A438, [16]CPIA!$C$9:$C$86, 0), MATCH('PEFA Pull'!AF$253, [16]CPIA!$D$7:$X$7, 0))))</f>
        <v xml:space="preserve"> </v>
      </c>
      <c r="AG438" s="105" t="str">
        <f>IF(AG$253=$A$249, " ", IF($A438=$A$247, " ", INDEX([16]CPIA!$D$9:$X$86, MATCH('PEFA Pull'!$A438, [16]CPIA!$C$9:$C$86, 0), MATCH('PEFA Pull'!AG$253, [16]CPIA!$D$7:$X$7, 0))))</f>
        <v xml:space="preserve"> </v>
      </c>
      <c r="AH438" s="105">
        <f>IF(AH$253=$A$248, " ", IF($A438=$A$247, " ", INDEX(PEFA_number!$C$7:$CK$106, MATCH('PEFA Pull'!AH$253, PEFA_number!$A$7:$A$106,0), MATCH('PEFA Pull'!$A438, PEFA_number!$C$3:$CK$3, 0))))</f>
        <v>3</v>
      </c>
      <c r="AI438" s="105" t="str">
        <f>IF(AI$253=$A$248, " ", IF($A438=$A$247, " ", INDEX(PEFA_number!$C$7:$CK$106, MATCH('PEFA Pull'!AI$253, PEFA_number!$A$7:$A$106,0), MATCH('PEFA Pull'!$A438, PEFA_number!$C$3:$CK$3, 0))))</f>
        <v xml:space="preserve"> </v>
      </c>
      <c r="AJ438" s="105" t="str">
        <f>IF(AJ$253=$A$248, " ", IF($A438=$A$247, " ", INDEX(PEFA_number!$C$7:$CK$106, MATCH('PEFA Pull'!AJ$253, PEFA_number!$A$7:$A$106,0), MATCH('PEFA Pull'!$A438, PEFA_number!$C$3:$CK$3, 0))))</f>
        <v xml:space="preserve"> </v>
      </c>
      <c r="AK438" s="105" t="str">
        <f>IF(AK$253=$A$248, " ", IF($A438=$A$247, " ", INDEX(PEFA_number!$C$7:$CK$106, MATCH('PEFA Pull'!AK$253, PEFA_number!$A$7:$A$106,0), MATCH('PEFA Pull'!$A438, PEFA_number!$C$3:$CK$3, 0))))</f>
        <v xml:space="preserve"> </v>
      </c>
    </row>
    <row r="439" spans="1:37">
      <c r="A439" s="117" t="s">
        <v>185</v>
      </c>
      <c r="B439" s="105" t="e">
        <f>IF(B$253=$A$248, " ", IF($A439=$A$247, " ", INDEX(PEFA_number!$C$7:$CK$106, MATCH('PEFA Pull'!B$253, PEFA_number!$A$7:$A$106,0), MATCH('PEFA Pull'!$A439, PEFA_number!$C$3:$CK$3, 0))))</f>
        <v>#N/A</v>
      </c>
      <c r="C439" s="105" t="e">
        <f>IF(C$253=$A$248, " ", IF($A439=$A$247, " ", INDEX(PEFA_number!$C$7:$CK$106, MATCH('PEFA Pull'!C$253, PEFA_number!$A$7:$A$106,0), MATCH('PEFA Pull'!$A439, PEFA_number!$C$3:$CK$3, 0))))</f>
        <v>#N/A</v>
      </c>
      <c r="D439" s="105" t="e">
        <f>IF(D$253=$A$248, " ", IF($A439=$A$247, " ", INDEX(PEFA_number!$C$7:$CK$106, MATCH('PEFA Pull'!D$253, PEFA_number!$A$7:$A$106,0), MATCH('PEFA Pull'!$A439, PEFA_number!$C$3:$CK$3, 0))))</f>
        <v>#N/A</v>
      </c>
      <c r="E439" s="105" t="e">
        <f>IF(E$253=$A$248, " ", IF($A439=$A$247, " ", INDEX(PEFA_number!$C$7:$CK$106, MATCH('PEFA Pull'!E$253, PEFA_number!$A$7:$A$106,0), MATCH('PEFA Pull'!$A439, PEFA_number!$C$3:$CK$3, 0))))</f>
        <v>#N/A</v>
      </c>
      <c r="F439" s="105" t="e">
        <f>IF(F$253=$A$248, " ", IF($A439=$A$247, " ", INDEX(PEFA_number!$C$7:$CK$106, MATCH('PEFA Pull'!F$253, PEFA_number!$A$7:$A$106,0), MATCH('PEFA Pull'!$A439, PEFA_number!$C$3:$CK$3, 0))))</f>
        <v>#N/A</v>
      </c>
      <c r="G439" s="105" t="str">
        <f>IF(G$253=$A$248, " ", IF($A439=$A$247, " ", INDEX(PEFA_number!$C$7:$CK$106, MATCH('PEFA Pull'!G$253, PEFA_number!$A$7:$A$106,0), MATCH('PEFA Pull'!$A439, PEFA_number!$C$3:$CK$3, 0))))</f>
        <v xml:space="preserve"> </v>
      </c>
      <c r="H439" s="105" t="str">
        <f>IF(H$253=$A$248, " ", IF($A439=$A$247, " ", INDEX(PEFA_number!$C$7:$CK$106, MATCH('PEFA Pull'!H$253, PEFA_number!$A$7:$A$106,0), MATCH('PEFA Pull'!$A439, PEFA_number!$C$3:$CK$3, 0))))</f>
        <v xml:space="preserve"> </v>
      </c>
      <c r="I439" s="105" t="str">
        <f>IF(I$253=$A$248, " ", IF($A439=$A$247, " ", INDEX(PEFA_number!$C$7:$CK$106, MATCH('PEFA Pull'!I$253, PEFA_number!$A$7:$A$106,0), MATCH('PEFA Pull'!$A439, PEFA_number!$C$3:$CK$3, 0))))</f>
        <v xml:space="preserve"> </v>
      </c>
      <c r="J439" s="105" t="str">
        <f>IF(J$253=$A$248, " ", IF($A439=$A$247, " ", INDEX(PEFA_number!$C$7:$CK$106, MATCH('PEFA Pull'!J$253, PEFA_number!$A$7:$A$106,0), MATCH('PEFA Pull'!$A439, PEFA_number!$C$3:$CK$3, 0))))</f>
        <v xml:space="preserve"> </v>
      </c>
      <c r="K439" s="105" t="str">
        <f>IF(K$253=$A$248, " ", IF($A439=$A$247, " ", INDEX(PEFA_number!$C$7:$CK$106, MATCH('PEFA Pull'!K$253, PEFA_number!$A$7:$A$106,0), MATCH('PEFA Pull'!$A439, PEFA_number!$C$3:$CK$3, 0))))</f>
        <v xml:space="preserve"> </v>
      </c>
      <c r="L439" s="105" t="str">
        <f>IF(L$253=$A$248, " ", IF($A439=$A$247, " ", INDEX(PEFA_number!$C$7:$CK$106, MATCH('PEFA Pull'!L$253, PEFA_number!$A$7:$A$106,0), MATCH('PEFA Pull'!$A439, PEFA_number!$C$3:$CK$3, 0))))</f>
        <v xml:space="preserve"> </v>
      </c>
      <c r="M439" s="105" t="str">
        <f>IF(M$253=$A$248, " ", IF($A439=$A$247, " ", INDEX(PEFA_number!$C$7:$CK$106, MATCH('PEFA Pull'!M$253, PEFA_number!$A$7:$A$106,0), MATCH('PEFA Pull'!$A439, PEFA_number!$C$3:$CK$3, 0))))</f>
        <v xml:space="preserve"> </v>
      </c>
      <c r="N439" s="105" t="e">
        <f>IF(N$253=$A$248, " ", IF($A439=$A$247, " ", INDEX(PEFA_number!$C$7:$CK$106, MATCH('PEFA Pull'!N$253, PEFA_number!$A$7:$A$106,0), MATCH('PEFA Pull'!$A439, PEFA_number!$C$3:$CK$3, 0))))</f>
        <v>#N/A</v>
      </c>
      <c r="O439" s="105" t="e">
        <f>IF(O$253=$A$248, " ", IF($A439=$A$247, " ", INDEX(PEFA_number!$C$7:$CK$106, MATCH('PEFA Pull'!O$253, PEFA_number!$A$7:$A$106,0), MATCH('PEFA Pull'!$A439, PEFA_number!$C$3:$CK$3, 0))))</f>
        <v>#N/A</v>
      </c>
      <c r="P439" s="105" t="e">
        <f>IF(P$253=$A$248, " ", IF($A439=$A$247, " ", INDEX(PEFA_number!$C$7:$CK$106, MATCH('PEFA Pull'!P$253, PEFA_number!$A$7:$A$106,0), MATCH('PEFA Pull'!$A439, PEFA_number!$C$3:$CK$3, 0))))</f>
        <v>#N/A</v>
      </c>
      <c r="Q439" s="105" t="e">
        <f>IF(Q$253=$A$248, " ", IF($A439=$A$247, " ", INDEX(PEFA_number!$C$7:$CK$106, MATCH('PEFA Pull'!Q$253, PEFA_number!$A$7:$A$106,0), MATCH('PEFA Pull'!$A439, PEFA_number!$C$3:$CK$3, 0))))</f>
        <v>#N/A</v>
      </c>
      <c r="R439" s="105" t="e">
        <f>IF(R$253=$A$248, " ", IF($A439=$A$247, " ", INDEX(PEFA_number!$C$7:$CK$106, MATCH('PEFA Pull'!R$253, PEFA_number!$A$7:$A$106,0), MATCH('PEFA Pull'!$A439, PEFA_number!$C$3:$CK$3, 0))))</f>
        <v>#N/A</v>
      </c>
      <c r="S439" s="105" t="e">
        <f>IF(S$253=$A$248, " ", IF($A439=$A$247, " ", INDEX(PEFA_number!$C$7:$CK$106, MATCH('PEFA Pull'!S$253, PEFA_number!$A$7:$A$106,0), MATCH('PEFA Pull'!$A439, PEFA_number!$C$3:$CK$3, 0))))</f>
        <v>#N/A</v>
      </c>
      <c r="T439" s="105" t="e">
        <f>IF(T$253=$A$248, " ", IF($A439=$A$247, " ", INDEX(PEFA_number!$C$7:$CK$106, MATCH('PEFA Pull'!T$253, PEFA_number!$A$7:$A$106,0), MATCH('PEFA Pull'!$A439, PEFA_number!$C$3:$CK$3, 0))))</f>
        <v>#N/A</v>
      </c>
      <c r="U439" s="105" t="str">
        <f>IF(U$253=$A$248, " ", IF($A439=$A$247, " ", INDEX(PEFA_number!$C$7:$CK$106, MATCH('PEFA Pull'!U$253, PEFA_number!$A$7:$A$106,0), MATCH('PEFA Pull'!$A439, PEFA_number!$C$3:$CK$3, 0))))</f>
        <v xml:space="preserve"> </v>
      </c>
      <c r="V439" s="105" t="str">
        <f>IF(V$253=$A$248, " ", IF($A439=$A$247, " ", INDEX(PEFA_number!$C$7:$CK$106, MATCH('PEFA Pull'!V$253, PEFA_number!$A$7:$A$106,0), MATCH('PEFA Pull'!$A439, PEFA_number!$C$3:$CK$3, 0))))</f>
        <v xml:space="preserve"> </v>
      </c>
      <c r="W439" s="105" t="str">
        <f>IF(W$253=$A$248, " ", IF($A439=$A$247, " ", INDEX(PEFA_number!$C$7:$CK$106, MATCH('PEFA Pull'!W$253, PEFA_number!$A$7:$A$106,0), MATCH('PEFA Pull'!$A439, PEFA_number!$C$3:$CK$3, 0))))</f>
        <v xml:space="preserve"> </v>
      </c>
      <c r="X439" s="105" t="e">
        <f>IF(X$253=$A$249, " ", IF($A439=$A$247, " ", INDEX([16]CPIA!$D$9:$X$86, MATCH('PEFA Pull'!$A439, [16]CPIA!$C$9:$C$86, 0), MATCH('PEFA Pull'!X$253, [16]CPIA!$D$7:$X$7, 0))))</f>
        <v>#N/A</v>
      </c>
      <c r="Y439" s="105" t="e">
        <f>IF(Y$253=$A$249, " ", IF($A439=$A$247, " ", INDEX([16]CPIA!$D$9:$X$86, MATCH('PEFA Pull'!$A439, [16]CPIA!$C$9:$C$86, 0), MATCH('PEFA Pull'!Y$253, [16]CPIA!$D$7:$X$7, 0))))</f>
        <v>#N/A</v>
      </c>
      <c r="Z439" s="105" t="str">
        <f>IF(Z$253=$A$249, " ", IF($A439=$A$247, " ", INDEX([16]CPIA!$D$9:$X$86, MATCH('PEFA Pull'!$A439, [16]CPIA!$C$9:$C$86, 0), MATCH('PEFA Pull'!Z$253, [16]CPIA!$D$7:$X$7, 0))))</f>
        <v xml:space="preserve"> </v>
      </c>
      <c r="AA439" s="105" t="str">
        <f>IF(AA$253=$A$249, " ", IF($A439=$A$247, " ", INDEX([16]CPIA!$D$9:$X$86, MATCH('PEFA Pull'!$A439, [16]CPIA!$C$9:$C$86, 0), MATCH('PEFA Pull'!AA$253, [16]CPIA!$D$7:$X$7, 0))))</f>
        <v xml:space="preserve"> </v>
      </c>
      <c r="AB439" s="105" t="str">
        <f>IF(AB$253=$A$249, " ", IF($A439=$A$247, " ", INDEX([16]CPIA!$D$9:$X$86, MATCH('PEFA Pull'!$A439, [16]CPIA!$C$9:$C$86, 0), MATCH('PEFA Pull'!AB$253, [16]CPIA!$D$7:$X$7, 0))))</f>
        <v xml:space="preserve"> </v>
      </c>
      <c r="AC439" s="105" t="str">
        <f>IF(AC$253=$A$249, " ", IF($A439=$A$247, " ", INDEX([16]CPIA!$D$9:$X$86, MATCH('PEFA Pull'!$A439, [16]CPIA!$C$9:$C$86, 0), MATCH('PEFA Pull'!AC$253, [16]CPIA!$D$7:$X$7, 0))))</f>
        <v xml:space="preserve"> </v>
      </c>
      <c r="AD439" s="105" t="str">
        <f>IF(AD$253=$A$249, " ", IF($A439=$A$247, " ", INDEX([16]CPIA!$D$9:$X$86, MATCH('PEFA Pull'!$A439, [16]CPIA!$C$9:$C$86, 0), MATCH('PEFA Pull'!AD$253, [16]CPIA!$D$7:$X$7, 0))))</f>
        <v xml:space="preserve"> </v>
      </c>
      <c r="AE439" s="105" t="str">
        <f>IF(AE$253=$A$249, " ", IF($A439=$A$247, " ", INDEX([16]CPIA!$D$9:$X$86, MATCH('PEFA Pull'!$A439, [16]CPIA!$C$9:$C$86, 0), MATCH('PEFA Pull'!AE$253, [16]CPIA!$D$7:$X$7, 0))))</f>
        <v xml:space="preserve"> </v>
      </c>
      <c r="AF439" s="105" t="str">
        <f>IF(AF$253=$A$249, " ", IF($A439=$A$247, " ", INDEX([16]CPIA!$D$9:$X$86, MATCH('PEFA Pull'!$A439, [16]CPIA!$C$9:$C$86, 0), MATCH('PEFA Pull'!AF$253, [16]CPIA!$D$7:$X$7, 0))))</f>
        <v xml:space="preserve"> </v>
      </c>
      <c r="AG439" s="105" t="str">
        <f>IF(AG$253=$A$249, " ", IF($A439=$A$247, " ", INDEX([16]CPIA!$D$9:$X$86, MATCH('PEFA Pull'!$A439, [16]CPIA!$C$9:$C$86, 0), MATCH('PEFA Pull'!AG$253, [16]CPIA!$D$7:$X$7, 0))))</f>
        <v xml:space="preserve"> </v>
      </c>
      <c r="AH439" s="105" t="e">
        <f>IF(AH$253=$A$248, " ", IF($A439=$A$247, " ", INDEX(PEFA_number!$C$7:$CK$106, MATCH('PEFA Pull'!AH$253, PEFA_number!$A$7:$A$106,0), MATCH('PEFA Pull'!$A439, PEFA_number!$C$3:$CK$3, 0))))</f>
        <v>#N/A</v>
      </c>
      <c r="AI439" s="105" t="str">
        <f>IF(AI$253=$A$248, " ", IF($A439=$A$247, " ", INDEX(PEFA_number!$C$7:$CK$106, MATCH('PEFA Pull'!AI$253, PEFA_number!$A$7:$A$106,0), MATCH('PEFA Pull'!$A439, PEFA_number!$C$3:$CK$3, 0))))</f>
        <v xml:space="preserve"> </v>
      </c>
      <c r="AJ439" s="105" t="str">
        <f>IF(AJ$253=$A$248, " ", IF($A439=$A$247, " ", INDEX(PEFA_number!$C$7:$CK$106, MATCH('PEFA Pull'!AJ$253, PEFA_number!$A$7:$A$106,0), MATCH('PEFA Pull'!$A439, PEFA_number!$C$3:$CK$3, 0))))</f>
        <v xml:space="preserve"> </v>
      </c>
      <c r="AK439" s="105" t="str">
        <f>IF(AK$253=$A$248, " ", IF($A439=$A$247, " ", INDEX(PEFA_number!$C$7:$CK$106, MATCH('PEFA Pull'!AK$253, PEFA_number!$A$7:$A$106,0), MATCH('PEFA Pull'!$A439, PEFA_number!$C$3:$CK$3, 0))))</f>
        <v xml:space="preserve"> </v>
      </c>
    </row>
  </sheetData>
  <mergeCells count="9">
    <mergeCell ref="AH252:AK252"/>
    <mergeCell ref="I3:L3"/>
    <mergeCell ref="B58:G58"/>
    <mergeCell ref="H58:M58"/>
    <mergeCell ref="N58:S58"/>
    <mergeCell ref="T58:Y58"/>
    <mergeCell ref="B252:M252"/>
    <mergeCell ref="N252:W252"/>
    <mergeCell ref="X252:AG252"/>
  </mergeCells>
  <conditionalFormatting sqref="G12:G55">
    <cfRule type="containsText" dxfId="13" priority="7" operator="containsText" text="high">
      <formula>NOT(ISERROR(SEARCH("high",G12)))</formula>
    </cfRule>
  </conditionalFormatting>
  <conditionalFormatting sqref="B12:E55">
    <cfRule type="cellIs" dxfId="12" priority="2" operator="equal">
      <formula>2</formula>
    </cfRule>
    <cfRule type="cellIs" dxfId="11" priority="3" operator="equal">
      <formula>3</formula>
    </cfRule>
    <cfRule type="containsText" dxfId="10" priority="4" operator="containsText" text="H">
      <formula>NOT(ISERROR(SEARCH("H",B12)))</formula>
    </cfRule>
    <cfRule type="containsText" dxfId="9" priority="5" operator="containsText" text="M">
      <formula>NOT(ISERROR(SEARCH("M",B12)))</formula>
    </cfRule>
    <cfRule type="containsText" dxfId="8" priority="6" operator="containsText" text="L">
      <formula>NOT(ISERROR(SEARCH("L",B12)))</formula>
    </cfRule>
  </conditionalFormatting>
  <conditionalFormatting sqref="B12:E52">
    <cfRule type="cellIs" dxfId="7" priority="1" operator="equal">
      <formula>1</formula>
    </cfRule>
  </conditionalFormatting>
  <pageMargins left="0.7" right="0.7" top="0.75" bottom="0.75" header="0.3" footer="0.3"/>
  <pageSetup scale="35" orientation="portrait" r:id="rId1"/>
  <colBreaks count="1" manualBreakCount="1">
    <brk id="17" max="1048575" man="1"/>
  </col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J207"/>
  <sheetViews>
    <sheetView workbookViewId="0">
      <selection activeCell="I27" sqref="I27"/>
    </sheetView>
  </sheetViews>
  <sheetFormatPr defaultRowHeight="14.5"/>
  <cols>
    <col min="1" max="1" width="5.7265625" customWidth="1"/>
    <col min="2" max="2" width="30.7265625" customWidth="1"/>
    <col min="3" max="3" width="12.7265625" customWidth="1"/>
    <col min="4" max="4" width="9.54296875" customWidth="1"/>
  </cols>
  <sheetData>
    <row r="1" spans="1:10">
      <c r="E1" s="2" t="s">
        <v>201</v>
      </c>
      <c r="F1" s="2" t="s">
        <v>203</v>
      </c>
      <c r="G1" s="2" t="s">
        <v>551</v>
      </c>
      <c r="H1" s="2" t="s">
        <v>551</v>
      </c>
      <c r="I1" s="122"/>
    </row>
    <row r="2" spans="1:10">
      <c r="E2" s="17">
        <v>2012</v>
      </c>
      <c r="F2" s="121" t="s">
        <v>192</v>
      </c>
      <c r="G2" s="17">
        <v>2012</v>
      </c>
      <c r="H2" s="17">
        <v>2012</v>
      </c>
      <c r="I2" s="123"/>
    </row>
    <row r="3" spans="1:10">
      <c r="B3" s="4"/>
      <c r="C3" s="5"/>
      <c r="D3" s="5"/>
      <c r="E3" s="2" t="s">
        <v>203</v>
      </c>
      <c r="I3" s="122"/>
    </row>
    <row r="4" spans="1:10">
      <c r="B4" s="4"/>
      <c r="C4" s="5"/>
      <c r="D4" s="5"/>
      <c r="E4" s="17" t="s">
        <v>192</v>
      </c>
      <c r="F4" s="2" t="s">
        <v>467</v>
      </c>
      <c r="G4" s="2"/>
      <c r="H4" s="2"/>
      <c r="I4" s="122"/>
    </row>
    <row r="5" spans="1:10">
      <c r="B5" s="4" t="s">
        <v>0</v>
      </c>
      <c r="C5" s="5" t="s">
        <v>186</v>
      </c>
      <c r="D5" s="5" t="s">
        <v>194</v>
      </c>
      <c r="E5" s="2" t="str">
        <f>E2&amp;" "&amp;E4</f>
        <v>2012 GG</v>
      </c>
      <c r="F5" s="2" t="str">
        <f>F4&amp;" "&amp;F2</f>
        <v>Sum GG</v>
      </c>
      <c r="G5" s="2" t="s">
        <v>550</v>
      </c>
      <c r="H5" s="2" t="s">
        <v>541</v>
      </c>
      <c r="I5" s="2"/>
      <c r="J5" s="2"/>
    </row>
    <row r="6" spans="1:10">
      <c r="A6">
        <v>1</v>
      </c>
      <c r="B6" s="6" t="s">
        <v>1</v>
      </c>
      <c r="C6" s="10" t="e">
        <f>VLOOKUP($B6,#REF!,2,FALSE)</f>
        <v>#REF!</v>
      </c>
      <c r="D6" s="14" t="s">
        <v>193</v>
      </c>
      <c r="E6" s="15">
        <f>INDEX('GFS OVERVIEW'!$E$4:$AJ$189, MATCH(GFS_WEO!$B6, 'GFS OVERVIEW'!$C$4:$C$189,0), MATCH(GFS_WEO!$E$5,'GFS OVERVIEW'!$E$3:$AJ$3,0))</f>
        <v>1</v>
      </c>
      <c r="F6" t="e">
        <f>INDEX('GFS OVERVIEW'!#REF!, MATCH('GFS_OBI comparison'!$B6,'GFS OVERVIEW'!$C$4:$C$189,0), MATCH('GFS_OBI comparison'!$F$5, 'GFS OVERVIEW'!#REF!,0))</f>
        <v>#REF!</v>
      </c>
      <c r="G6" t="e">
        <f>INDEX(#REF!,MATCH(GFS_WEO!$B6,#REF!,0), MATCH(GFS_WEO!$G$2,#REF!,0))</f>
        <v>#REF!</v>
      </c>
      <c r="H6" t="e">
        <f>INDEX(#REF!,MATCH(GFS_WEO!$B6,#REF!,0), MATCH(GFS_WEO!$G$2,#REF!,0))</f>
        <v>#REF!</v>
      </c>
      <c r="I6" s="18"/>
      <c r="J6" s="18"/>
    </row>
    <row r="7" spans="1:10">
      <c r="A7">
        <v>2</v>
      </c>
      <c r="B7" s="8" t="s">
        <v>2</v>
      </c>
      <c r="C7" s="10" t="e">
        <f>VLOOKUP($B7,#REF!,2,FALSE)</f>
        <v>#REF!</v>
      </c>
      <c r="D7" s="14" t="s">
        <v>193</v>
      </c>
      <c r="E7" s="15">
        <f>INDEX('GFS OVERVIEW'!$E$4:$AJ$189, MATCH(GFS_WEO!$B7, 'GFS OVERVIEW'!$C$4:$C$189,0), MATCH(GFS_WEO!$E$5,'GFS OVERVIEW'!$E$3:$AJ$3,0))</f>
        <v>1</v>
      </c>
      <c r="F7" t="e">
        <f>INDEX('GFS OVERVIEW'!#REF!, MATCH('GFS_OBI comparison'!$B7,'GFS OVERVIEW'!$C$4:$C$189,0), MATCH('GFS_OBI comparison'!$F$5, 'GFS OVERVIEW'!#REF!,0))</f>
        <v>#REF!</v>
      </c>
      <c r="G7" t="e">
        <f>INDEX(#REF!,MATCH(GFS_WEO!$B7,#REF!,0), MATCH(GFS_WEO!$G$2,#REF!,0))</f>
        <v>#REF!</v>
      </c>
      <c r="H7" t="e">
        <f>INDEX(#REF!,MATCH(GFS_WEO!$B7,#REF!,0), MATCH(GFS_WEO!$G$2,#REF!,0))</f>
        <v>#REF!</v>
      </c>
      <c r="I7" s="18"/>
      <c r="J7" s="18"/>
    </row>
    <row r="8" spans="1:10">
      <c r="A8">
        <v>3</v>
      </c>
      <c r="B8" s="8" t="s">
        <v>3</v>
      </c>
      <c r="C8" s="10" t="e">
        <f>VLOOKUP($B8,#REF!,2,FALSE)</f>
        <v>#REF!</v>
      </c>
      <c r="D8" s="14" t="s">
        <v>193</v>
      </c>
      <c r="E8" s="15">
        <f>INDEX('GFS OVERVIEW'!$E$4:$AJ$189, MATCH(GFS_WEO!$B8, 'GFS OVERVIEW'!$C$4:$C$189,0), MATCH(GFS_WEO!$E$5,'GFS OVERVIEW'!$E$3:$AJ$3,0))</f>
        <v>0</v>
      </c>
      <c r="F8" t="e">
        <f>INDEX('GFS OVERVIEW'!#REF!, MATCH('GFS_OBI comparison'!$B8,'GFS OVERVIEW'!$C$4:$C$189,0), MATCH('GFS_OBI comparison'!$F$5, 'GFS OVERVIEW'!#REF!,0))</f>
        <v>#REF!</v>
      </c>
      <c r="G8" t="e">
        <f>INDEX(#REF!,MATCH(GFS_WEO!$B8,#REF!,0), MATCH(GFS_WEO!$G$2,#REF!,0))</f>
        <v>#REF!</v>
      </c>
      <c r="H8" t="e">
        <f>INDEX(#REF!,MATCH(GFS_WEO!$B8,#REF!,0), MATCH(GFS_WEO!$G$2,#REF!,0))</f>
        <v>#REF!</v>
      </c>
      <c r="I8" s="18"/>
      <c r="J8" s="18"/>
    </row>
    <row r="9" spans="1:10">
      <c r="A9">
        <v>4</v>
      </c>
      <c r="B9" s="8" t="s">
        <v>4</v>
      </c>
      <c r="C9" s="10" t="e">
        <f>VLOOKUP($B9,#REF!,2,FALSE)</f>
        <v>#REF!</v>
      </c>
      <c r="D9" s="14" t="s">
        <v>193</v>
      </c>
      <c r="E9" s="15">
        <f>INDEX('GFS OVERVIEW'!$E$4:$AJ$189, MATCH(GFS_WEO!$B9, 'GFS OVERVIEW'!$C$4:$C$189,0), MATCH(GFS_WEO!$E$5,'GFS OVERVIEW'!$E$3:$AJ$3,0))</f>
        <v>0</v>
      </c>
      <c r="F9" t="e">
        <f>INDEX('GFS OVERVIEW'!#REF!, MATCH('GFS_OBI comparison'!$B9,'GFS OVERVIEW'!$C$4:$C$189,0), MATCH('GFS_OBI comparison'!$F$5, 'GFS OVERVIEW'!#REF!,0))</f>
        <v>#REF!</v>
      </c>
      <c r="G9" t="e">
        <f>INDEX(#REF!,MATCH(GFS_WEO!$B9,#REF!,0), MATCH(GFS_WEO!$G$2,#REF!,0))</f>
        <v>#REF!</v>
      </c>
      <c r="H9" t="e">
        <f>INDEX(#REF!,MATCH(GFS_WEO!$B9,#REF!,0), MATCH(GFS_WEO!$G$2,#REF!,0))</f>
        <v>#REF!</v>
      </c>
      <c r="I9" s="18"/>
      <c r="J9" s="18"/>
    </row>
    <row r="10" spans="1:10">
      <c r="A10">
        <v>5</v>
      </c>
      <c r="B10" s="8" t="s">
        <v>5</v>
      </c>
      <c r="C10" s="10" t="e">
        <f>VLOOKUP($B10,#REF!,2,FALSE)</f>
        <v>#REF!</v>
      </c>
      <c r="D10" s="14" t="s">
        <v>193</v>
      </c>
      <c r="E10" s="15">
        <f>INDEX('GFS OVERVIEW'!$E$4:$AJ$189, MATCH(GFS_WEO!$B10, 'GFS OVERVIEW'!$C$4:$C$189,0), MATCH(GFS_WEO!$E$5,'GFS OVERVIEW'!$E$3:$AJ$3,0))</f>
        <v>0</v>
      </c>
      <c r="F10" t="e">
        <f>INDEX('GFS OVERVIEW'!#REF!, MATCH('GFS_OBI comparison'!$B10,'GFS OVERVIEW'!$C$4:$C$189,0), MATCH('GFS_OBI comparison'!$F$5, 'GFS OVERVIEW'!#REF!,0))</f>
        <v>#REF!</v>
      </c>
      <c r="G10" t="e">
        <f>INDEX(#REF!,MATCH(GFS_WEO!$B10,#REF!,0), MATCH(GFS_WEO!$G$2,#REF!,0))</f>
        <v>#REF!</v>
      </c>
      <c r="H10" t="e">
        <f>INDEX(#REF!,MATCH(GFS_WEO!$B10,#REF!,0), MATCH(GFS_WEO!$G$2,#REF!,0))</f>
        <v>#REF!</v>
      </c>
      <c r="I10" s="18"/>
      <c r="J10" s="18"/>
    </row>
    <row r="11" spans="1:10">
      <c r="A11">
        <v>6</v>
      </c>
      <c r="B11" s="8" t="s">
        <v>6</v>
      </c>
      <c r="C11" s="10" t="e">
        <f>VLOOKUP($B11,#REF!,2,FALSE)</f>
        <v>#REF!</v>
      </c>
      <c r="D11" s="14" t="s">
        <v>195</v>
      </c>
      <c r="E11" s="15">
        <f>INDEX('GFS OVERVIEW'!$E$4:$AJ$189, MATCH(GFS_WEO!$B11, 'GFS OVERVIEW'!$C$4:$C$189,0), MATCH(GFS_WEO!$E$5,'GFS OVERVIEW'!$E$3:$AJ$3,0))</f>
        <v>0</v>
      </c>
      <c r="F11" t="e">
        <f>INDEX('GFS OVERVIEW'!#REF!, MATCH('GFS_OBI comparison'!$B11,'GFS OVERVIEW'!$C$4:$C$189,0), MATCH('GFS_OBI comparison'!$F$5, 'GFS OVERVIEW'!#REF!,0))</f>
        <v>#REF!</v>
      </c>
      <c r="G11" t="e">
        <f>INDEX(#REF!,MATCH(GFS_WEO!$B11,#REF!,0), MATCH(GFS_WEO!$G$2,#REF!,0))</f>
        <v>#REF!</v>
      </c>
      <c r="H11" t="e">
        <f>INDEX(#REF!,MATCH(GFS_WEO!$B11,#REF!,0), MATCH(GFS_WEO!$G$2,#REF!,0))</f>
        <v>#REF!</v>
      </c>
      <c r="I11" s="18"/>
      <c r="J11" s="18"/>
    </row>
    <row r="12" spans="1:10">
      <c r="A12">
        <v>7</v>
      </c>
      <c r="B12" s="8" t="s">
        <v>7</v>
      </c>
      <c r="C12" s="10" t="e">
        <f>VLOOKUP($B12,#REF!,2,FALSE)</f>
        <v>#REF!</v>
      </c>
      <c r="D12" s="14" t="s">
        <v>193</v>
      </c>
      <c r="E12" s="15">
        <f>INDEX('GFS OVERVIEW'!$E$4:$AJ$189, MATCH(GFS_WEO!$B12, 'GFS OVERVIEW'!$C$4:$C$189,0), MATCH(GFS_WEO!$E$5,'GFS OVERVIEW'!$E$3:$AJ$3,0))</f>
        <v>1</v>
      </c>
      <c r="F12" t="e">
        <f>INDEX('GFS OVERVIEW'!#REF!, MATCH('GFS_OBI comparison'!$B12,'GFS OVERVIEW'!$C$4:$C$189,0), MATCH('GFS_OBI comparison'!$F$5, 'GFS OVERVIEW'!#REF!,0))</f>
        <v>#REF!</v>
      </c>
      <c r="G12" t="e">
        <f>INDEX(#REF!,MATCH(GFS_WEO!$B12,#REF!,0), MATCH(GFS_WEO!$G$2,#REF!,0))</f>
        <v>#REF!</v>
      </c>
      <c r="H12" t="e">
        <f>INDEX(#REF!,MATCH(GFS_WEO!$B12,#REF!,0), MATCH(GFS_WEO!$G$2,#REF!,0))</f>
        <v>#REF!</v>
      </c>
      <c r="I12" s="18"/>
      <c r="J12" s="18"/>
    </row>
    <row r="13" spans="1:10">
      <c r="A13">
        <v>8</v>
      </c>
      <c r="B13" s="8" t="s">
        <v>8</v>
      </c>
      <c r="C13" s="10" t="e">
        <f>VLOOKUP($B13,#REF!,2,FALSE)</f>
        <v>#REF!</v>
      </c>
      <c r="D13" s="14" t="s">
        <v>195</v>
      </c>
      <c r="E13" s="15">
        <f>INDEX('GFS OVERVIEW'!$E$4:$AJ$189, MATCH(GFS_WEO!$B13, 'GFS OVERVIEW'!$C$4:$C$189,0), MATCH(GFS_WEO!$E$5,'GFS OVERVIEW'!$E$3:$AJ$3,0))</f>
        <v>5</v>
      </c>
      <c r="F13" t="e">
        <f>INDEX('GFS OVERVIEW'!#REF!, MATCH('GFS_OBI comparison'!$B13,'GFS OVERVIEW'!$C$4:$C$189,0), MATCH('GFS_OBI comparison'!$F$5, 'GFS OVERVIEW'!#REF!,0))</f>
        <v>#REF!</v>
      </c>
      <c r="G13" t="e">
        <f>INDEX(#REF!,MATCH(GFS_WEO!$B13,#REF!,0), MATCH(GFS_WEO!$G$2,#REF!,0))</f>
        <v>#REF!</v>
      </c>
      <c r="H13" t="e">
        <f>INDEX(#REF!,MATCH(GFS_WEO!$B13,#REF!,0), MATCH(GFS_WEO!$G$2,#REF!,0))</f>
        <v>#REF!</v>
      </c>
      <c r="I13" s="18"/>
      <c r="J13" s="18"/>
    </row>
    <row r="14" spans="1:10">
      <c r="A14">
        <v>9</v>
      </c>
      <c r="B14" s="8" t="s">
        <v>9</v>
      </c>
      <c r="C14" s="10" t="e">
        <f>VLOOKUP($B14,#REF!,2,FALSE)</f>
        <v>#REF!</v>
      </c>
      <c r="D14" s="14" t="s">
        <v>193</v>
      </c>
      <c r="E14" s="15">
        <f>INDEX('GFS OVERVIEW'!$E$4:$AJ$189, MATCH(GFS_WEO!$B14, 'GFS OVERVIEW'!$C$4:$C$189,0), MATCH(GFS_WEO!$E$5,'GFS OVERVIEW'!$E$3:$AJ$3,0))</f>
        <v>3</v>
      </c>
      <c r="F14" t="e">
        <f>INDEX('GFS OVERVIEW'!#REF!, MATCH('GFS_OBI comparison'!$B14,'GFS OVERVIEW'!$C$4:$C$189,0), MATCH('GFS_OBI comparison'!$F$5, 'GFS OVERVIEW'!#REF!,0))</f>
        <v>#REF!</v>
      </c>
      <c r="G14" t="e">
        <f>INDEX(#REF!,MATCH(GFS_WEO!$B14,#REF!,0), MATCH(GFS_WEO!$G$2,#REF!,0))</f>
        <v>#REF!</v>
      </c>
      <c r="H14" t="e">
        <f>INDEX(#REF!,MATCH(GFS_WEO!$B14,#REF!,0), MATCH(GFS_WEO!$G$2,#REF!,0))</f>
        <v>#REF!</v>
      </c>
      <c r="I14" s="18"/>
      <c r="J14" s="18"/>
    </row>
    <row r="15" spans="1:10">
      <c r="A15">
        <v>10</v>
      </c>
      <c r="B15" s="8" t="s">
        <v>10</v>
      </c>
      <c r="C15" s="10" t="e">
        <f>VLOOKUP($B15,#REF!,2,FALSE)</f>
        <v>#REF!</v>
      </c>
      <c r="D15" s="14" t="s">
        <v>193</v>
      </c>
      <c r="E15" s="15">
        <f>INDEX('GFS OVERVIEW'!$E$4:$AJ$189, MATCH(GFS_WEO!$B15, 'GFS OVERVIEW'!$C$4:$C$189,0), MATCH(GFS_WEO!$E$5,'GFS OVERVIEW'!$E$3:$AJ$3,0))</f>
        <v>1</v>
      </c>
      <c r="F15" t="e">
        <f>INDEX('GFS OVERVIEW'!#REF!, MATCH('GFS_OBI comparison'!$B15,'GFS OVERVIEW'!$C$4:$C$189,0), MATCH('GFS_OBI comparison'!$F$5, 'GFS OVERVIEW'!#REF!,0))</f>
        <v>#REF!</v>
      </c>
      <c r="G15" t="e">
        <f>INDEX(#REF!,MATCH(GFS_WEO!$B15,#REF!,0), MATCH(GFS_WEO!$G$2,#REF!,0))</f>
        <v>#REF!</v>
      </c>
      <c r="H15" t="e">
        <f>INDEX(#REF!,MATCH(GFS_WEO!$B15,#REF!,0), MATCH(GFS_WEO!$G$2,#REF!,0))</f>
        <v>#REF!</v>
      </c>
      <c r="I15" s="18"/>
      <c r="J15" s="18"/>
    </row>
    <row r="16" spans="1:10">
      <c r="A16">
        <v>11</v>
      </c>
      <c r="B16" s="8" t="s">
        <v>11</v>
      </c>
      <c r="C16" s="10" t="e">
        <f>VLOOKUP($B16,#REF!,2,FALSE)</f>
        <v>#REF!</v>
      </c>
      <c r="D16" s="14" t="s">
        <v>193</v>
      </c>
      <c r="E16" s="15">
        <f>INDEX('GFS OVERVIEW'!$E$4:$AJ$189, MATCH(GFS_WEO!$B16, 'GFS OVERVIEW'!$C$4:$C$189,0), MATCH(GFS_WEO!$E$5,'GFS OVERVIEW'!$E$3:$AJ$3,0))</f>
        <v>0</v>
      </c>
      <c r="F16" t="e">
        <f>INDEX('GFS OVERVIEW'!#REF!, MATCH('GFS_OBI comparison'!$B16,'GFS OVERVIEW'!$C$4:$C$189,0), MATCH('GFS_OBI comparison'!$F$5, 'GFS OVERVIEW'!#REF!,0))</f>
        <v>#REF!</v>
      </c>
      <c r="G16" t="e">
        <f>INDEX(#REF!,MATCH(GFS_WEO!$B16,#REF!,0), MATCH(GFS_WEO!$G$2,#REF!,0))</f>
        <v>#REF!</v>
      </c>
      <c r="H16" t="e">
        <f>INDEX(#REF!,MATCH(GFS_WEO!$B16,#REF!,0), MATCH(GFS_WEO!$G$2,#REF!,0))</f>
        <v>#REF!</v>
      </c>
      <c r="I16" s="18"/>
      <c r="J16" s="18"/>
    </row>
    <row r="17" spans="1:10">
      <c r="A17">
        <v>12</v>
      </c>
      <c r="B17" s="8" t="s">
        <v>12</v>
      </c>
      <c r="C17" s="10" t="e">
        <f>VLOOKUP($B17,#REF!,2,FALSE)</f>
        <v>#REF!</v>
      </c>
      <c r="D17" s="14" t="s">
        <v>193</v>
      </c>
      <c r="E17" s="15">
        <f>INDEX('GFS OVERVIEW'!$E$4:$AJ$189, MATCH(GFS_WEO!$B17, 'GFS OVERVIEW'!$C$4:$C$189,0), MATCH(GFS_WEO!$E$5,'GFS OVERVIEW'!$E$3:$AJ$3,0))</f>
        <v>0</v>
      </c>
      <c r="F17" t="e">
        <f>INDEX('GFS OVERVIEW'!#REF!, MATCH('GFS_OBI comparison'!$B17,'GFS OVERVIEW'!$C$4:$C$189,0), MATCH('GFS_OBI comparison'!$F$5, 'GFS OVERVIEW'!#REF!,0))</f>
        <v>#REF!</v>
      </c>
      <c r="G17" t="e">
        <f>INDEX(#REF!,MATCH(GFS_WEO!$B17,#REF!,0), MATCH(GFS_WEO!$G$2,#REF!,0))</f>
        <v>#REF!</v>
      </c>
      <c r="H17" t="e">
        <f>INDEX(#REF!,MATCH(GFS_WEO!$B17,#REF!,0), MATCH(GFS_WEO!$G$2,#REF!,0))</f>
        <v>#REF!</v>
      </c>
      <c r="I17" s="18"/>
      <c r="J17" s="18"/>
    </row>
    <row r="18" spans="1:10">
      <c r="A18">
        <v>13</v>
      </c>
      <c r="B18" s="8" t="s">
        <v>13</v>
      </c>
      <c r="C18" s="10" t="e">
        <f>VLOOKUP($B18,#REF!,2,FALSE)</f>
        <v>#REF!</v>
      </c>
      <c r="D18" s="14" t="s">
        <v>193</v>
      </c>
      <c r="E18" s="15">
        <f>INDEX('GFS OVERVIEW'!$E$4:$AJ$189, MATCH(GFS_WEO!$B18, 'GFS OVERVIEW'!$C$4:$C$189,0), MATCH(GFS_WEO!$E$5,'GFS OVERVIEW'!$E$3:$AJ$3,0))</f>
        <v>0</v>
      </c>
      <c r="F18" t="e">
        <f>INDEX('GFS OVERVIEW'!#REF!, MATCH('GFS_OBI comparison'!$B18,'GFS OVERVIEW'!$C$4:$C$189,0), MATCH('GFS_OBI comparison'!$F$5, 'GFS OVERVIEW'!#REF!,0))</f>
        <v>#REF!</v>
      </c>
      <c r="G18" t="e">
        <f>INDEX(#REF!,MATCH(GFS_WEO!$B18,#REF!,0), MATCH(GFS_WEO!$G$2,#REF!,0))</f>
        <v>#REF!</v>
      </c>
      <c r="H18" t="e">
        <f>INDEX(#REF!,MATCH(GFS_WEO!$B18,#REF!,0), MATCH(GFS_WEO!$G$2,#REF!,0))</f>
        <v>#REF!</v>
      </c>
      <c r="I18" s="18"/>
      <c r="J18" s="18"/>
    </row>
    <row r="19" spans="1:10">
      <c r="A19">
        <v>14</v>
      </c>
      <c r="B19" s="8" t="s">
        <v>14</v>
      </c>
      <c r="C19" s="10" t="e">
        <f>VLOOKUP($B19,#REF!,2,FALSE)</f>
        <v>#REF!</v>
      </c>
      <c r="D19" s="14" t="s">
        <v>193</v>
      </c>
      <c r="E19" s="15">
        <f>INDEX('GFS OVERVIEW'!$E$4:$AJ$189, MATCH(GFS_WEO!$B19, 'GFS OVERVIEW'!$C$4:$C$189,0), MATCH(GFS_WEO!$E$5,'GFS OVERVIEW'!$E$3:$AJ$3,0))</f>
        <v>0</v>
      </c>
      <c r="F19" t="e">
        <f>INDEX('GFS OVERVIEW'!#REF!, MATCH('GFS_OBI comparison'!$B19,'GFS OVERVIEW'!$C$4:$C$189,0), MATCH('GFS_OBI comparison'!$F$5, 'GFS OVERVIEW'!#REF!,0))</f>
        <v>#REF!</v>
      </c>
      <c r="G19" t="e">
        <f>INDEX(#REF!,MATCH(GFS_WEO!$B19,#REF!,0), MATCH(GFS_WEO!$G$2,#REF!,0))</f>
        <v>#REF!</v>
      </c>
      <c r="H19" t="e">
        <f>INDEX(#REF!,MATCH(GFS_WEO!$B19,#REF!,0), MATCH(GFS_WEO!$G$2,#REF!,0))</f>
        <v>#REF!</v>
      </c>
      <c r="I19" s="18"/>
      <c r="J19" s="18"/>
    </row>
    <row r="20" spans="1:10">
      <c r="A20">
        <v>15</v>
      </c>
      <c r="B20" s="8" t="s">
        <v>15</v>
      </c>
      <c r="C20" s="10" t="e">
        <f>VLOOKUP($B20,#REF!,2,FALSE)</f>
        <v>#REF!</v>
      </c>
      <c r="D20" s="14" t="s">
        <v>193</v>
      </c>
      <c r="E20" s="15">
        <f>INDEX('GFS OVERVIEW'!$E$4:$AJ$189, MATCH(GFS_WEO!$B20, 'GFS OVERVIEW'!$C$4:$C$189,0), MATCH(GFS_WEO!$E$5,'GFS OVERVIEW'!$E$3:$AJ$3,0))</f>
        <v>1</v>
      </c>
      <c r="F20" t="e">
        <f>INDEX('GFS OVERVIEW'!#REF!, MATCH('GFS_OBI comparison'!$B20,'GFS OVERVIEW'!$C$4:$C$189,0), MATCH('GFS_OBI comparison'!$F$5, 'GFS OVERVIEW'!#REF!,0))</f>
        <v>#REF!</v>
      </c>
      <c r="G20" t="e">
        <f>INDEX(#REF!,MATCH(GFS_WEO!$B20,#REF!,0), MATCH(GFS_WEO!$G$2,#REF!,0))</f>
        <v>#REF!</v>
      </c>
      <c r="H20" t="e">
        <f>INDEX(#REF!,MATCH(GFS_WEO!$B20,#REF!,0), MATCH(GFS_WEO!$G$2,#REF!,0))</f>
        <v>#REF!</v>
      </c>
      <c r="I20" s="18"/>
      <c r="J20" s="18"/>
    </row>
    <row r="21" spans="1:10">
      <c r="A21">
        <v>16</v>
      </c>
      <c r="B21" s="8" t="s">
        <v>16</v>
      </c>
      <c r="C21" s="10" t="e">
        <f>VLOOKUP($B21,#REF!,2,FALSE)</f>
        <v>#REF!</v>
      </c>
      <c r="D21" s="14" t="s">
        <v>193</v>
      </c>
      <c r="E21" s="15">
        <f>INDEX('GFS OVERVIEW'!$E$4:$AJ$189, MATCH(GFS_WEO!$B21, 'GFS OVERVIEW'!$C$4:$C$189,0), MATCH(GFS_WEO!$E$5,'GFS OVERVIEW'!$E$3:$AJ$3,0))</f>
        <v>3</v>
      </c>
      <c r="F21" t="e">
        <f>INDEX('GFS OVERVIEW'!#REF!, MATCH('GFS_OBI comparison'!$B21,'GFS OVERVIEW'!$C$4:$C$189,0), MATCH('GFS_OBI comparison'!$F$5, 'GFS OVERVIEW'!#REF!,0))</f>
        <v>#REF!</v>
      </c>
      <c r="G21" t="e">
        <f>INDEX(#REF!,MATCH(GFS_WEO!$B21,#REF!,0), MATCH(GFS_WEO!$G$2,#REF!,0))</f>
        <v>#REF!</v>
      </c>
      <c r="H21" t="e">
        <f>INDEX(#REF!,MATCH(GFS_WEO!$B21,#REF!,0), MATCH(GFS_WEO!$G$2,#REF!,0))</f>
        <v>#REF!</v>
      </c>
      <c r="I21" s="18"/>
      <c r="J21" s="18"/>
    </row>
    <row r="22" spans="1:10">
      <c r="A22">
        <v>17</v>
      </c>
      <c r="B22" s="8" t="s">
        <v>17</v>
      </c>
      <c r="C22" s="10" t="e">
        <f>VLOOKUP($B22,#REF!,2,FALSE)</f>
        <v>#REF!</v>
      </c>
      <c r="D22" s="14" t="s">
        <v>193</v>
      </c>
      <c r="E22" s="15">
        <f>INDEX('GFS OVERVIEW'!$E$4:$AJ$189, MATCH(GFS_WEO!$B22, 'GFS OVERVIEW'!$C$4:$C$189,0), MATCH(GFS_WEO!$E$5,'GFS OVERVIEW'!$E$3:$AJ$3,0))</f>
        <v>0</v>
      </c>
      <c r="F22" t="e">
        <f>INDEX('GFS OVERVIEW'!#REF!, MATCH('GFS_OBI comparison'!$B22,'GFS OVERVIEW'!$C$4:$C$189,0), MATCH('GFS_OBI comparison'!$F$5, 'GFS OVERVIEW'!#REF!,0))</f>
        <v>#REF!</v>
      </c>
      <c r="G22" t="e">
        <f>INDEX(#REF!,MATCH(GFS_WEO!$B22,#REF!,0), MATCH(GFS_WEO!$G$2,#REF!,0))</f>
        <v>#REF!</v>
      </c>
      <c r="H22" t="e">
        <f>INDEX(#REF!,MATCH(GFS_WEO!$B22,#REF!,0), MATCH(GFS_WEO!$G$2,#REF!,0))</f>
        <v>#REF!</v>
      </c>
      <c r="I22" s="18"/>
      <c r="J22" s="18"/>
    </row>
    <row r="23" spans="1:10">
      <c r="A23">
        <v>18</v>
      </c>
      <c r="B23" s="8" t="s">
        <v>18</v>
      </c>
      <c r="C23" s="10" t="e">
        <f>VLOOKUP($B23,#REF!,2,FALSE)</f>
        <v>#REF!</v>
      </c>
      <c r="D23" s="14" t="s">
        <v>193</v>
      </c>
      <c r="E23" s="15">
        <f>INDEX('GFS OVERVIEW'!$E$4:$AJ$189, MATCH(GFS_WEO!$B23, 'GFS OVERVIEW'!$C$4:$C$189,0), MATCH(GFS_WEO!$E$5,'GFS OVERVIEW'!$E$3:$AJ$3,0))</f>
        <v>0</v>
      </c>
      <c r="F23" t="e">
        <f>INDEX('GFS OVERVIEW'!#REF!, MATCH('GFS_OBI comparison'!$B23,'GFS OVERVIEW'!$C$4:$C$189,0), MATCH('GFS_OBI comparison'!$F$5, 'GFS OVERVIEW'!#REF!,0))</f>
        <v>#REF!</v>
      </c>
      <c r="G23" t="e">
        <f>INDEX(#REF!,MATCH(GFS_WEO!$B23,#REF!,0), MATCH(GFS_WEO!$G$2,#REF!,0))</f>
        <v>#REF!</v>
      </c>
      <c r="H23" t="e">
        <f>INDEX(#REF!,MATCH(GFS_WEO!$B23,#REF!,0), MATCH(GFS_WEO!$G$2,#REF!,0))</f>
        <v>#REF!</v>
      </c>
      <c r="I23" s="18"/>
      <c r="J23" s="18"/>
    </row>
    <row r="24" spans="1:10">
      <c r="A24">
        <v>19</v>
      </c>
      <c r="B24" s="8" t="s">
        <v>19</v>
      </c>
      <c r="C24" s="10" t="e">
        <f>VLOOKUP($B24,#REF!,2,FALSE)</f>
        <v>#REF!</v>
      </c>
      <c r="D24" s="14" t="s">
        <v>193</v>
      </c>
      <c r="E24" s="15">
        <f>INDEX('GFS OVERVIEW'!$E$4:$AJ$189, MATCH(GFS_WEO!$B24, 'GFS OVERVIEW'!$C$4:$C$189,0), MATCH(GFS_WEO!$E$5,'GFS OVERVIEW'!$E$3:$AJ$3,0))</f>
        <v>2</v>
      </c>
      <c r="F24" t="e">
        <f>INDEX('GFS OVERVIEW'!#REF!, MATCH('GFS_OBI comparison'!$B24,'GFS OVERVIEW'!$C$4:$C$189,0), MATCH('GFS_OBI comparison'!$F$5, 'GFS OVERVIEW'!#REF!,0))</f>
        <v>#REF!</v>
      </c>
      <c r="G24" t="e">
        <f>INDEX(#REF!,MATCH(GFS_WEO!$B24,#REF!,0), MATCH(GFS_WEO!$G$2,#REF!,0))</f>
        <v>#REF!</v>
      </c>
      <c r="H24" t="e">
        <f>INDEX(#REF!,MATCH(GFS_WEO!$B24,#REF!,0), MATCH(GFS_WEO!$G$2,#REF!,0))</f>
        <v>#REF!</v>
      </c>
      <c r="I24" s="18"/>
      <c r="J24" s="18"/>
    </row>
    <row r="25" spans="1:10">
      <c r="A25">
        <v>20</v>
      </c>
      <c r="B25" s="8" t="s">
        <v>20</v>
      </c>
      <c r="C25" s="10" t="e">
        <f>VLOOKUP($B25,#REF!,2,FALSE)</f>
        <v>#REF!</v>
      </c>
      <c r="D25" s="14" t="s">
        <v>193</v>
      </c>
      <c r="E25" s="15">
        <f>INDEX('GFS OVERVIEW'!$E$4:$AJ$189, MATCH(GFS_WEO!$B25, 'GFS OVERVIEW'!$C$4:$C$189,0), MATCH(GFS_WEO!$E$5,'GFS OVERVIEW'!$E$3:$AJ$3,0))</f>
        <v>0</v>
      </c>
      <c r="F25" t="e">
        <f>INDEX('GFS OVERVIEW'!#REF!, MATCH('GFS_OBI comparison'!$B25,'GFS OVERVIEW'!$C$4:$C$189,0), MATCH('GFS_OBI comparison'!$F$5, 'GFS OVERVIEW'!#REF!,0))</f>
        <v>#REF!</v>
      </c>
      <c r="G25" t="e">
        <f>INDEX(#REF!,MATCH(GFS_WEO!$B25,#REF!,0), MATCH(GFS_WEO!$G$2,#REF!,0))</f>
        <v>#REF!</v>
      </c>
      <c r="H25" t="e">
        <f>INDEX(#REF!,MATCH(GFS_WEO!$B25,#REF!,0), MATCH(GFS_WEO!$G$2,#REF!,0))</f>
        <v>#REF!</v>
      </c>
      <c r="I25" s="18"/>
      <c r="J25" s="18"/>
    </row>
    <row r="26" spans="1:10">
      <c r="A26">
        <v>21</v>
      </c>
      <c r="B26" s="8" t="s">
        <v>21</v>
      </c>
      <c r="C26" s="10" t="e">
        <f>VLOOKUP($B26,#REF!,2,FALSE)</f>
        <v>#REF!</v>
      </c>
      <c r="D26" s="14" t="s">
        <v>193</v>
      </c>
      <c r="E26" s="15">
        <f>INDEX('GFS OVERVIEW'!$E$4:$AJ$189, MATCH(GFS_WEO!$B26, 'GFS OVERVIEW'!$C$4:$C$189,0), MATCH(GFS_WEO!$E$5,'GFS OVERVIEW'!$E$3:$AJ$3,0))</f>
        <v>1</v>
      </c>
      <c r="F26" t="e">
        <f>INDEX('GFS OVERVIEW'!#REF!, MATCH('GFS_OBI comparison'!$B26,'GFS OVERVIEW'!$C$4:$C$189,0), MATCH('GFS_OBI comparison'!$F$5, 'GFS OVERVIEW'!#REF!,0))</f>
        <v>#REF!</v>
      </c>
      <c r="G26" t="e">
        <f>INDEX(#REF!,MATCH(GFS_WEO!$B26,#REF!,0), MATCH(GFS_WEO!$G$2,#REF!,0))</f>
        <v>#REF!</v>
      </c>
      <c r="H26" t="e">
        <f>INDEX(#REF!,MATCH(GFS_WEO!$B26,#REF!,0), MATCH(GFS_WEO!$G$2,#REF!,0))</f>
        <v>#REF!</v>
      </c>
      <c r="I26" s="18"/>
      <c r="J26" s="18"/>
    </row>
    <row r="27" spans="1:10">
      <c r="A27">
        <v>22</v>
      </c>
      <c r="B27" s="8" t="s">
        <v>22</v>
      </c>
      <c r="C27" s="10" t="e">
        <f>VLOOKUP($B27,#REF!,2,FALSE)</f>
        <v>#REF!</v>
      </c>
      <c r="D27" s="14" t="s">
        <v>193</v>
      </c>
      <c r="E27" s="15">
        <f>INDEX('GFS OVERVIEW'!$E$4:$AJ$189, MATCH(GFS_WEO!$B27, 'GFS OVERVIEW'!$C$4:$C$189,0), MATCH(GFS_WEO!$E$5,'GFS OVERVIEW'!$E$3:$AJ$3,0))</f>
        <v>0</v>
      </c>
      <c r="F27" t="e">
        <f>INDEX('GFS OVERVIEW'!#REF!, MATCH('GFS_OBI comparison'!$B27,'GFS OVERVIEW'!$C$4:$C$189,0), MATCH('GFS_OBI comparison'!$F$5, 'GFS OVERVIEW'!#REF!,0))</f>
        <v>#REF!</v>
      </c>
      <c r="G27" t="e">
        <f>INDEX(#REF!,MATCH(GFS_WEO!$B27,#REF!,0), MATCH(GFS_WEO!$G$2,#REF!,0))</f>
        <v>#REF!</v>
      </c>
      <c r="H27" t="e">
        <f>INDEX(#REF!,MATCH(GFS_WEO!$B27,#REF!,0), MATCH(GFS_WEO!$G$2,#REF!,0))</f>
        <v>#REF!</v>
      </c>
      <c r="I27" s="18"/>
      <c r="J27" s="18"/>
    </row>
    <row r="28" spans="1:10">
      <c r="A28">
        <v>23</v>
      </c>
      <c r="B28" s="8" t="s">
        <v>23</v>
      </c>
      <c r="C28" s="10" t="e">
        <f>VLOOKUP($B28,#REF!,2,FALSE)</f>
        <v>#REF!</v>
      </c>
      <c r="D28" s="14" t="s">
        <v>195</v>
      </c>
      <c r="E28" s="15">
        <f>INDEX('GFS OVERVIEW'!$E$4:$AJ$189, MATCH(GFS_WEO!$B28, 'GFS OVERVIEW'!$C$4:$C$189,0), MATCH(GFS_WEO!$E$5,'GFS OVERVIEW'!$E$3:$AJ$3,0))</f>
        <v>3</v>
      </c>
      <c r="F28" t="e">
        <f>INDEX('GFS OVERVIEW'!#REF!, MATCH('GFS_OBI comparison'!$B28,'GFS OVERVIEW'!$C$4:$C$189,0), MATCH('GFS_OBI comparison'!$F$5, 'GFS OVERVIEW'!#REF!,0))</f>
        <v>#REF!</v>
      </c>
      <c r="G28" t="e">
        <f>INDEX(#REF!,MATCH(GFS_WEO!$B28,#REF!,0), MATCH(GFS_WEO!$G$2,#REF!,0))</f>
        <v>#REF!</v>
      </c>
      <c r="H28" t="e">
        <f>INDEX(#REF!,MATCH(GFS_WEO!$B28,#REF!,0), MATCH(GFS_WEO!$G$2,#REF!,0))</f>
        <v>#REF!</v>
      </c>
      <c r="I28" s="18"/>
      <c r="J28" s="18"/>
    </row>
    <row r="29" spans="1:10">
      <c r="A29">
        <v>24</v>
      </c>
      <c r="B29" s="8" t="s">
        <v>24</v>
      </c>
      <c r="C29" s="10" t="e">
        <f>VLOOKUP($B29,#REF!,2,FALSE)</f>
        <v>#REF!</v>
      </c>
      <c r="D29" s="14" t="s">
        <v>193</v>
      </c>
      <c r="E29" s="15">
        <f>INDEX('GFS OVERVIEW'!$E$4:$AJ$189, MATCH(GFS_WEO!$B29, 'GFS OVERVIEW'!$C$4:$C$189,0), MATCH(GFS_WEO!$E$5,'GFS OVERVIEW'!$E$3:$AJ$3,0))</f>
        <v>0</v>
      </c>
      <c r="F29" t="e">
        <f>INDEX('GFS OVERVIEW'!#REF!, MATCH('GFS_OBI comparison'!$B29,'GFS OVERVIEW'!$C$4:$C$189,0), MATCH('GFS_OBI comparison'!$F$5, 'GFS OVERVIEW'!#REF!,0))</f>
        <v>#REF!</v>
      </c>
      <c r="G29" t="e">
        <f>INDEX(#REF!,MATCH(GFS_WEO!$B29,#REF!,0), MATCH(GFS_WEO!$G$2,#REF!,0))</f>
        <v>#REF!</v>
      </c>
      <c r="H29" t="e">
        <f>INDEX(#REF!,MATCH(GFS_WEO!$B29,#REF!,0), MATCH(GFS_WEO!$G$2,#REF!,0))</f>
        <v>#REF!</v>
      </c>
      <c r="I29" s="18"/>
      <c r="J29" s="18"/>
    </row>
    <row r="30" spans="1:10">
      <c r="A30">
        <v>25</v>
      </c>
      <c r="B30" s="8" t="s">
        <v>25</v>
      </c>
      <c r="C30" s="10" t="e">
        <f>VLOOKUP($B30,#REF!,2,FALSE)</f>
        <v>#REF!</v>
      </c>
      <c r="D30" s="14" t="s">
        <v>193</v>
      </c>
      <c r="E30" s="15">
        <f>INDEX('GFS OVERVIEW'!$E$4:$AJ$189, MATCH(GFS_WEO!$B30, 'GFS OVERVIEW'!$C$4:$C$189,0), MATCH(GFS_WEO!$E$5,'GFS OVERVIEW'!$E$3:$AJ$3,0))</f>
        <v>1</v>
      </c>
      <c r="F30" t="e">
        <f>INDEX('GFS OVERVIEW'!#REF!, MATCH('GFS_OBI comparison'!$B30,'GFS OVERVIEW'!$C$4:$C$189,0), MATCH('GFS_OBI comparison'!$F$5, 'GFS OVERVIEW'!#REF!,0))</f>
        <v>#REF!</v>
      </c>
      <c r="G30" t="e">
        <f>INDEX(#REF!,MATCH(GFS_WEO!$B30,#REF!,0), MATCH(GFS_WEO!$G$2,#REF!,0))</f>
        <v>#REF!</v>
      </c>
      <c r="H30" t="e">
        <f>INDEX(#REF!,MATCH(GFS_WEO!$B30,#REF!,0), MATCH(GFS_WEO!$G$2,#REF!,0))</f>
        <v>#REF!</v>
      </c>
      <c r="I30" s="18"/>
      <c r="J30" s="18"/>
    </row>
    <row r="31" spans="1:10">
      <c r="A31">
        <v>26</v>
      </c>
      <c r="B31" s="8" t="s">
        <v>26</v>
      </c>
      <c r="C31" s="10" t="e">
        <f>VLOOKUP($B31,#REF!,2,FALSE)</f>
        <v>#REF!</v>
      </c>
      <c r="D31" s="14" t="s">
        <v>193</v>
      </c>
      <c r="E31" s="15">
        <f>INDEX('GFS OVERVIEW'!$E$4:$AJ$189, MATCH(GFS_WEO!$B31, 'GFS OVERVIEW'!$C$4:$C$189,0), MATCH(GFS_WEO!$E$5,'GFS OVERVIEW'!$E$3:$AJ$3,0))</f>
        <v>0</v>
      </c>
      <c r="F31" t="e">
        <f>INDEX('GFS OVERVIEW'!#REF!, MATCH('GFS_OBI comparison'!$B31,'GFS OVERVIEW'!$C$4:$C$189,0), MATCH('GFS_OBI comparison'!$F$5, 'GFS OVERVIEW'!#REF!,0))</f>
        <v>#REF!</v>
      </c>
      <c r="G31" t="e">
        <f>INDEX(#REF!,MATCH(GFS_WEO!$B31,#REF!,0), MATCH(GFS_WEO!$G$2,#REF!,0))</f>
        <v>#REF!</v>
      </c>
      <c r="H31" t="e">
        <f>INDEX(#REF!,MATCH(GFS_WEO!$B31,#REF!,0), MATCH(GFS_WEO!$G$2,#REF!,0))</f>
        <v>#REF!</v>
      </c>
      <c r="I31" s="18"/>
      <c r="J31" s="18"/>
    </row>
    <row r="32" spans="1:10">
      <c r="A32">
        <v>27</v>
      </c>
      <c r="B32" s="8" t="s">
        <v>27</v>
      </c>
      <c r="C32" s="10" t="e">
        <f>VLOOKUP($B32,#REF!,2,FALSE)</f>
        <v>#REF!</v>
      </c>
      <c r="D32" s="14" t="s">
        <v>193</v>
      </c>
      <c r="E32" s="15">
        <f>INDEX('GFS OVERVIEW'!$E$4:$AJ$189, MATCH(GFS_WEO!$B32, 'GFS OVERVIEW'!$C$4:$C$189,0), MATCH(GFS_WEO!$E$5,'GFS OVERVIEW'!$E$3:$AJ$3,0))</f>
        <v>0</v>
      </c>
      <c r="F32" t="e">
        <f>INDEX('GFS OVERVIEW'!#REF!, MATCH('GFS_OBI comparison'!$B32,'GFS OVERVIEW'!$C$4:$C$189,0), MATCH('GFS_OBI comparison'!$F$5, 'GFS OVERVIEW'!#REF!,0))</f>
        <v>#REF!</v>
      </c>
      <c r="G32" t="e">
        <f>INDEX(#REF!,MATCH(GFS_WEO!$B32,#REF!,0), MATCH(GFS_WEO!$G$2,#REF!,0))</f>
        <v>#REF!</v>
      </c>
      <c r="H32" t="e">
        <f>INDEX(#REF!,MATCH(GFS_WEO!$B32,#REF!,0), MATCH(GFS_WEO!$G$2,#REF!,0))</f>
        <v>#REF!</v>
      </c>
      <c r="I32" s="18"/>
      <c r="J32" s="18"/>
    </row>
    <row r="33" spans="1:10">
      <c r="A33">
        <v>28</v>
      </c>
      <c r="B33" s="8" t="s">
        <v>28</v>
      </c>
      <c r="C33" s="10" t="e">
        <f>VLOOKUP($B33,#REF!,2,FALSE)</f>
        <v>#REF!</v>
      </c>
      <c r="D33" s="14" t="s">
        <v>193</v>
      </c>
      <c r="E33" s="15">
        <f>INDEX('GFS OVERVIEW'!$E$4:$AJ$189, MATCH(GFS_WEO!$B33, 'GFS OVERVIEW'!$C$4:$C$189,0), MATCH(GFS_WEO!$E$5,'GFS OVERVIEW'!$E$3:$AJ$3,0))</f>
        <v>0</v>
      </c>
      <c r="F33" t="e">
        <f>INDEX('GFS OVERVIEW'!#REF!, MATCH('GFS_OBI comparison'!$B33,'GFS OVERVIEW'!$C$4:$C$189,0), MATCH('GFS_OBI comparison'!$F$5, 'GFS OVERVIEW'!#REF!,0))</f>
        <v>#REF!</v>
      </c>
      <c r="G33" t="e">
        <f>INDEX(#REF!,MATCH(GFS_WEO!$B33,#REF!,0), MATCH(GFS_WEO!$G$2,#REF!,0))</f>
        <v>#REF!</v>
      </c>
      <c r="H33" t="e">
        <f>INDEX(#REF!,MATCH(GFS_WEO!$B33,#REF!,0), MATCH(GFS_WEO!$G$2,#REF!,0))</f>
        <v>#REF!</v>
      </c>
      <c r="I33" s="18"/>
      <c r="J33" s="18"/>
    </row>
    <row r="34" spans="1:10">
      <c r="A34">
        <v>29</v>
      </c>
      <c r="B34" s="8" t="s">
        <v>29</v>
      </c>
      <c r="C34" s="10" t="e">
        <f>VLOOKUP($B34,#REF!,2,FALSE)</f>
        <v>#REF!</v>
      </c>
      <c r="D34" s="14" t="s">
        <v>193</v>
      </c>
      <c r="E34" s="15">
        <f>INDEX('GFS OVERVIEW'!$E$4:$AJ$189, MATCH(GFS_WEO!$B34, 'GFS OVERVIEW'!$C$4:$C$189,0), MATCH(GFS_WEO!$E$5,'GFS OVERVIEW'!$E$3:$AJ$3,0))</f>
        <v>0</v>
      </c>
      <c r="F34" t="e">
        <f>INDEX('GFS OVERVIEW'!#REF!, MATCH('GFS_OBI comparison'!$B34,'GFS OVERVIEW'!$C$4:$C$189,0), MATCH('GFS_OBI comparison'!$F$5, 'GFS OVERVIEW'!#REF!,0))</f>
        <v>#REF!</v>
      </c>
      <c r="G34" t="e">
        <f>INDEX(#REF!,MATCH(GFS_WEO!$B34,#REF!,0), MATCH(GFS_WEO!$G$2,#REF!,0))</f>
        <v>#REF!</v>
      </c>
      <c r="H34" t="e">
        <f>INDEX(#REF!,MATCH(GFS_WEO!$B34,#REF!,0), MATCH(GFS_WEO!$G$2,#REF!,0))</f>
        <v>#REF!</v>
      </c>
      <c r="I34" s="18"/>
      <c r="J34" s="18"/>
    </row>
    <row r="35" spans="1:10">
      <c r="A35">
        <v>30</v>
      </c>
      <c r="B35" s="8" t="s">
        <v>30</v>
      </c>
      <c r="C35" s="10" t="e">
        <f>VLOOKUP($B35,#REF!,2,FALSE)</f>
        <v>#REF!</v>
      </c>
      <c r="D35" s="14" t="s">
        <v>195</v>
      </c>
      <c r="E35" s="15">
        <f>INDEX('GFS OVERVIEW'!$E$4:$AJ$189, MATCH(GFS_WEO!$B35, 'GFS OVERVIEW'!$C$4:$C$189,0), MATCH(GFS_WEO!$E$5,'GFS OVERVIEW'!$E$3:$AJ$3,0))</f>
        <v>4</v>
      </c>
      <c r="F35" t="e">
        <f>INDEX('GFS OVERVIEW'!#REF!, MATCH('GFS_OBI comparison'!$B35,'GFS OVERVIEW'!$C$4:$C$189,0), MATCH('GFS_OBI comparison'!$F$5, 'GFS OVERVIEW'!#REF!,0))</f>
        <v>#REF!</v>
      </c>
      <c r="G35" t="e">
        <f>INDEX(#REF!,MATCH(GFS_WEO!$B35,#REF!,0), MATCH(GFS_WEO!$G$2,#REF!,0))</f>
        <v>#REF!</v>
      </c>
      <c r="H35" t="e">
        <f>INDEX(#REF!,MATCH(GFS_WEO!$B35,#REF!,0), MATCH(GFS_WEO!$G$2,#REF!,0))</f>
        <v>#REF!</v>
      </c>
      <c r="I35" s="18"/>
      <c r="J35" s="18"/>
    </row>
    <row r="36" spans="1:10">
      <c r="A36">
        <v>31</v>
      </c>
      <c r="B36" s="8" t="s">
        <v>31</v>
      </c>
      <c r="C36" s="10" t="e">
        <f>VLOOKUP($B36,#REF!,2,FALSE)</f>
        <v>#REF!</v>
      </c>
      <c r="D36" s="14" t="s">
        <v>193</v>
      </c>
      <c r="E36" s="15">
        <f>INDEX('GFS OVERVIEW'!$E$4:$AJ$189, MATCH(GFS_WEO!$B36, 'GFS OVERVIEW'!$C$4:$C$189,0), MATCH(GFS_WEO!$E$5,'GFS OVERVIEW'!$E$3:$AJ$3,0))</f>
        <v>1</v>
      </c>
      <c r="F36" t="e">
        <f>INDEX('GFS OVERVIEW'!#REF!, MATCH('GFS_OBI comparison'!$B36,'GFS OVERVIEW'!$C$4:$C$189,0), MATCH('GFS_OBI comparison'!$F$5, 'GFS OVERVIEW'!#REF!,0))</f>
        <v>#REF!</v>
      </c>
      <c r="G36" t="e">
        <f>INDEX(#REF!,MATCH(GFS_WEO!$B36,#REF!,0), MATCH(GFS_WEO!$G$2,#REF!,0))</f>
        <v>#REF!</v>
      </c>
      <c r="H36" t="e">
        <f>INDEX(#REF!,MATCH(GFS_WEO!$B36,#REF!,0), MATCH(GFS_WEO!$G$2,#REF!,0))</f>
        <v>#REF!</v>
      </c>
      <c r="I36" s="18"/>
      <c r="J36" s="18"/>
    </row>
    <row r="37" spans="1:10">
      <c r="A37">
        <v>32</v>
      </c>
      <c r="B37" s="8" t="s">
        <v>32</v>
      </c>
      <c r="C37" s="10" t="e">
        <f>VLOOKUP($B37,#REF!,2,FALSE)</f>
        <v>#REF!</v>
      </c>
      <c r="D37" s="14" t="s">
        <v>193</v>
      </c>
      <c r="E37" s="15">
        <f>INDEX('GFS OVERVIEW'!$E$4:$AJ$189, MATCH(GFS_WEO!$B37, 'GFS OVERVIEW'!$C$4:$C$189,0), MATCH(GFS_WEO!$E$5,'GFS OVERVIEW'!$E$3:$AJ$3,0))</f>
        <v>0</v>
      </c>
      <c r="F37" t="e">
        <f>INDEX('GFS OVERVIEW'!#REF!, MATCH('GFS_OBI comparison'!$B37,'GFS OVERVIEW'!$C$4:$C$189,0), MATCH('GFS_OBI comparison'!$F$5, 'GFS OVERVIEW'!#REF!,0))</f>
        <v>#REF!</v>
      </c>
      <c r="G37" t="e">
        <f>INDEX(#REF!,MATCH(GFS_WEO!$B37,#REF!,0), MATCH(GFS_WEO!$G$2,#REF!,0))</f>
        <v>#REF!</v>
      </c>
      <c r="H37" t="e">
        <f>INDEX(#REF!,MATCH(GFS_WEO!$B37,#REF!,0), MATCH(GFS_WEO!$G$2,#REF!,0))</f>
        <v>#REF!</v>
      </c>
      <c r="I37" s="18"/>
      <c r="J37" s="18"/>
    </row>
    <row r="38" spans="1:10">
      <c r="A38">
        <v>33</v>
      </c>
      <c r="B38" s="8" t="s">
        <v>33</v>
      </c>
      <c r="C38" s="10" t="e">
        <f>VLOOKUP($B38,#REF!,2,FALSE)</f>
        <v>#REF!</v>
      </c>
      <c r="D38" s="14" t="s">
        <v>193</v>
      </c>
      <c r="E38" s="15">
        <f>INDEX('GFS OVERVIEW'!$E$4:$AJ$189, MATCH(GFS_WEO!$B38, 'GFS OVERVIEW'!$C$4:$C$189,0), MATCH(GFS_WEO!$E$5,'GFS OVERVIEW'!$E$3:$AJ$3,0))</f>
        <v>0</v>
      </c>
      <c r="F38" t="e">
        <f>INDEX('GFS OVERVIEW'!#REF!, MATCH('GFS_OBI comparison'!$B38,'GFS OVERVIEW'!$C$4:$C$189,0), MATCH('GFS_OBI comparison'!$F$5, 'GFS OVERVIEW'!#REF!,0))</f>
        <v>#REF!</v>
      </c>
      <c r="G38" t="e">
        <f>INDEX(#REF!,MATCH(GFS_WEO!$B38,#REF!,0), MATCH(GFS_WEO!$G$2,#REF!,0))</f>
        <v>#REF!</v>
      </c>
      <c r="H38" t="e">
        <f>INDEX(#REF!,MATCH(GFS_WEO!$B38,#REF!,0), MATCH(GFS_WEO!$G$2,#REF!,0))</f>
        <v>#REF!</v>
      </c>
      <c r="I38" s="18"/>
      <c r="J38" s="18"/>
    </row>
    <row r="39" spans="1:10">
      <c r="A39">
        <v>34</v>
      </c>
      <c r="B39" s="8" t="s">
        <v>34</v>
      </c>
      <c r="C39" s="10" t="e">
        <f>VLOOKUP($B39,#REF!,2,FALSE)</f>
        <v>#REF!</v>
      </c>
      <c r="D39" s="14" t="s">
        <v>193</v>
      </c>
      <c r="E39" s="15">
        <f>INDEX('GFS OVERVIEW'!$E$4:$AJ$189, MATCH(GFS_WEO!$B39, 'GFS OVERVIEW'!$C$4:$C$189,0), MATCH(GFS_WEO!$E$5,'GFS OVERVIEW'!$E$3:$AJ$3,0))</f>
        <v>2</v>
      </c>
      <c r="F39" t="e">
        <f>INDEX('GFS OVERVIEW'!#REF!, MATCH('GFS_OBI comparison'!$B39,'GFS OVERVIEW'!$C$4:$C$189,0), MATCH('GFS_OBI comparison'!$F$5, 'GFS OVERVIEW'!#REF!,0))</f>
        <v>#REF!</v>
      </c>
      <c r="G39" t="e">
        <f>INDEX(#REF!,MATCH(GFS_WEO!$B39,#REF!,0), MATCH(GFS_WEO!$G$2,#REF!,0))</f>
        <v>#REF!</v>
      </c>
      <c r="H39" t="e">
        <f>INDEX(#REF!,MATCH(GFS_WEO!$B39,#REF!,0), MATCH(GFS_WEO!$G$2,#REF!,0))</f>
        <v>#REF!</v>
      </c>
      <c r="I39" s="18"/>
      <c r="J39" s="18"/>
    </row>
    <row r="40" spans="1:10">
      <c r="A40">
        <v>35</v>
      </c>
      <c r="B40" s="8" t="s">
        <v>35</v>
      </c>
      <c r="C40" s="10" t="e">
        <f>VLOOKUP($B40,#REF!,2,FALSE)</f>
        <v>#REF!</v>
      </c>
      <c r="D40" s="14" t="s">
        <v>195</v>
      </c>
      <c r="E40" s="15">
        <f>INDEX('GFS OVERVIEW'!$E$4:$AJ$189, MATCH(GFS_WEO!$B40, 'GFS OVERVIEW'!$C$4:$C$189,0), MATCH(GFS_WEO!$E$5,'GFS OVERVIEW'!$E$3:$AJ$3,0))</f>
        <v>1</v>
      </c>
      <c r="F40" t="e">
        <f>INDEX('GFS OVERVIEW'!#REF!, MATCH('GFS_OBI comparison'!$B40,'GFS OVERVIEW'!$C$4:$C$189,0), MATCH('GFS_OBI comparison'!$F$5, 'GFS OVERVIEW'!#REF!,0))</f>
        <v>#REF!</v>
      </c>
      <c r="G40" t="e">
        <f>INDEX(#REF!,MATCH(GFS_WEO!$B40,#REF!,0), MATCH(GFS_WEO!$G$2,#REF!,0))</f>
        <v>#REF!</v>
      </c>
      <c r="H40" t="e">
        <f>INDEX(#REF!,MATCH(GFS_WEO!$B40,#REF!,0), MATCH(GFS_WEO!$G$2,#REF!,0))</f>
        <v>#REF!</v>
      </c>
      <c r="I40" s="18"/>
      <c r="J40" s="18"/>
    </row>
    <row r="41" spans="1:10">
      <c r="A41">
        <v>36</v>
      </c>
      <c r="B41" s="8" t="s">
        <v>36</v>
      </c>
      <c r="C41" s="10" t="e">
        <f>VLOOKUP($B41,#REF!,2,FALSE)</f>
        <v>#REF!</v>
      </c>
      <c r="D41" s="14" t="s">
        <v>193</v>
      </c>
      <c r="E41" s="15">
        <f>INDEX('GFS OVERVIEW'!$E$4:$AJ$189, MATCH(GFS_WEO!$B41, 'GFS OVERVIEW'!$C$4:$C$189,0), MATCH(GFS_WEO!$E$5,'GFS OVERVIEW'!$E$3:$AJ$3,0))</f>
        <v>6</v>
      </c>
      <c r="F41" t="e">
        <f>INDEX('GFS OVERVIEW'!#REF!, MATCH('GFS_OBI comparison'!$B41,'GFS OVERVIEW'!$C$4:$C$189,0), MATCH('GFS_OBI comparison'!$F$5, 'GFS OVERVIEW'!#REF!,0))</f>
        <v>#REF!</v>
      </c>
      <c r="G41" t="e">
        <f>INDEX(#REF!,MATCH(GFS_WEO!$B41,#REF!,0), MATCH(GFS_WEO!$G$2,#REF!,0))</f>
        <v>#REF!</v>
      </c>
      <c r="H41" t="e">
        <f>INDEX(#REF!,MATCH(GFS_WEO!$B41,#REF!,0), MATCH(GFS_WEO!$G$2,#REF!,0))</f>
        <v>#REF!</v>
      </c>
      <c r="I41" s="18"/>
      <c r="J41" s="18"/>
    </row>
    <row r="42" spans="1:10">
      <c r="A42">
        <v>37</v>
      </c>
      <c r="B42" s="8" t="s">
        <v>37</v>
      </c>
      <c r="C42" s="10" t="e">
        <f>VLOOKUP($B42,#REF!,2,FALSE)</f>
        <v>#REF!</v>
      </c>
      <c r="D42" s="14" t="s">
        <v>193</v>
      </c>
      <c r="E42" s="15">
        <f>INDEX('GFS OVERVIEW'!$E$4:$AJ$189, MATCH(GFS_WEO!$B42, 'GFS OVERVIEW'!$C$4:$C$189,0), MATCH(GFS_WEO!$E$5,'GFS OVERVIEW'!$E$3:$AJ$3,0))</f>
        <v>1</v>
      </c>
      <c r="F42" t="e">
        <f>INDEX('GFS OVERVIEW'!#REF!, MATCH('GFS_OBI comparison'!$B42,'GFS OVERVIEW'!$C$4:$C$189,0), MATCH('GFS_OBI comparison'!$F$5, 'GFS OVERVIEW'!#REF!,0))</f>
        <v>#REF!</v>
      </c>
      <c r="G42" t="e">
        <f>INDEX(#REF!,MATCH(GFS_WEO!$B42,#REF!,0), MATCH(GFS_WEO!$G$2,#REF!,0))</f>
        <v>#REF!</v>
      </c>
      <c r="H42" t="e">
        <f>INDEX(#REF!,MATCH(GFS_WEO!$B42,#REF!,0), MATCH(GFS_WEO!$G$2,#REF!,0))</f>
        <v>#REF!</v>
      </c>
      <c r="I42" s="18"/>
      <c r="J42" s="18"/>
    </row>
    <row r="43" spans="1:10">
      <c r="A43">
        <v>38</v>
      </c>
      <c r="B43" s="8" t="s">
        <v>38</v>
      </c>
      <c r="C43" s="10" t="e">
        <f>VLOOKUP($B43,#REF!,2,FALSE)</f>
        <v>#REF!</v>
      </c>
      <c r="D43" s="14" t="s">
        <v>193</v>
      </c>
      <c r="E43" s="15">
        <f>INDEX('GFS OVERVIEW'!$E$4:$AJ$189, MATCH(GFS_WEO!$B43, 'GFS OVERVIEW'!$C$4:$C$189,0), MATCH(GFS_WEO!$E$5,'GFS OVERVIEW'!$E$3:$AJ$3,0))</f>
        <v>5</v>
      </c>
      <c r="F43" t="e">
        <f>INDEX('GFS OVERVIEW'!#REF!, MATCH('GFS_OBI comparison'!$B43,'GFS OVERVIEW'!$C$4:$C$189,0), MATCH('GFS_OBI comparison'!$F$5, 'GFS OVERVIEW'!#REF!,0))</f>
        <v>#REF!</v>
      </c>
      <c r="G43" t="e">
        <f>INDEX(#REF!,MATCH(GFS_WEO!$B43,#REF!,0), MATCH(GFS_WEO!$G$2,#REF!,0))</f>
        <v>#REF!</v>
      </c>
      <c r="H43" t="e">
        <f>INDEX(#REF!,MATCH(GFS_WEO!$B43,#REF!,0), MATCH(GFS_WEO!$G$2,#REF!,0))</f>
        <v>#REF!</v>
      </c>
      <c r="I43" s="18"/>
      <c r="J43" s="18"/>
    </row>
    <row r="44" spans="1:10">
      <c r="A44">
        <v>39</v>
      </c>
      <c r="B44" s="8" t="s">
        <v>39</v>
      </c>
      <c r="C44" s="10" t="e">
        <f>VLOOKUP($B44,#REF!,2,FALSE)</f>
        <v>#REF!</v>
      </c>
      <c r="D44" s="14" t="s">
        <v>193</v>
      </c>
      <c r="E44" s="15">
        <f>INDEX('GFS OVERVIEW'!$E$4:$AJ$189, MATCH(GFS_WEO!$B44, 'GFS OVERVIEW'!$C$4:$C$189,0), MATCH(GFS_WEO!$E$5,'GFS OVERVIEW'!$E$3:$AJ$3,0))</f>
        <v>0</v>
      </c>
      <c r="F44" t="e">
        <f>INDEX('GFS OVERVIEW'!#REF!, MATCH('GFS_OBI comparison'!$B44,'GFS OVERVIEW'!$C$4:$C$189,0), MATCH('GFS_OBI comparison'!$F$5, 'GFS OVERVIEW'!#REF!,0))</f>
        <v>#REF!</v>
      </c>
      <c r="G44" t="e">
        <f>INDEX(#REF!,MATCH(GFS_WEO!$B44,#REF!,0), MATCH(GFS_WEO!$G$2,#REF!,0))</f>
        <v>#REF!</v>
      </c>
      <c r="H44" t="e">
        <f>INDEX(#REF!,MATCH(GFS_WEO!$B44,#REF!,0), MATCH(GFS_WEO!$G$2,#REF!,0))</f>
        <v>#REF!</v>
      </c>
      <c r="I44" s="18"/>
      <c r="J44" s="18"/>
    </row>
    <row r="45" spans="1:10">
      <c r="A45">
        <v>40</v>
      </c>
      <c r="B45" s="8" t="s">
        <v>40</v>
      </c>
      <c r="C45" s="10" t="e">
        <f>VLOOKUP($B45,#REF!,2,FALSE)</f>
        <v>#REF!</v>
      </c>
      <c r="D45" s="14" t="s">
        <v>193</v>
      </c>
      <c r="E45" s="15">
        <f>INDEX('GFS OVERVIEW'!$E$4:$AJ$189, MATCH(GFS_WEO!$B45, 'GFS OVERVIEW'!$C$4:$C$189,0), MATCH(GFS_WEO!$E$5,'GFS OVERVIEW'!$E$3:$AJ$3,0))</f>
        <v>0</v>
      </c>
      <c r="F45" t="e">
        <f>INDEX('GFS OVERVIEW'!#REF!, MATCH('GFS_OBI comparison'!$B45,'GFS OVERVIEW'!$C$4:$C$189,0), MATCH('GFS_OBI comparison'!$F$5, 'GFS OVERVIEW'!#REF!,0))</f>
        <v>#REF!</v>
      </c>
      <c r="G45" t="e">
        <f>INDEX(#REF!,MATCH(GFS_WEO!$B45,#REF!,0), MATCH(GFS_WEO!$G$2,#REF!,0))</f>
        <v>#REF!</v>
      </c>
      <c r="H45" t="e">
        <f>INDEX(#REF!,MATCH(GFS_WEO!$B45,#REF!,0), MATCH(GFS_WEO!$G$2,#REF!,0))</f>
        <v>#REF!</v>
      </c>
      <c r="I45" s="18"/>
      <c r="J45" s="18"/>
    </row>
    <row r="46" spans="1:10">
      <c r="A46">
        <v>41</v>
      </c>
      <c r="B46" s="8" t="s">
        <v>41</v>
      </c>
      <c r="C46" s="10" t="e">
        <f>VLOOKUP($B46,#REF!,2,FALSE)</f>
        <v>#REF!</v>
      </c>
      <c r="D46" s="14" t="s">
        <v>193</v>
      </c>
      <c r="E46" s="15">
        <f>INDEX('GFS OVERVIEW'!$E$4:$AJ$189, MATCH(GFS_WEO!$B46, 'GFS OVERVIEW'!$C$4:$C$189,0), MATCH(GFS_WEO!$E$5,'GFS OVERVIEW'!$E$3:$AJ$3,0))</f>
        <v>0</v>
      </c>
      <c r="F46" t="e">
        <f>INDEX('GFS OVERVIEW'!#REF!, MATCH('GFS_OBI comparison'!$B46,'GFS OVERVIEW'!$C$4:$C$189,0), MATCH('GFS_OBI comparison'!$F$5, 'GFS OVERVIEW'!#REF!,0))</f>
        <v>#REF!</v>
      </c>
      <c r="G46" t="e">
        <f>INDEX(#REF!,MATCH(GFS_WEO!$B46,#REF!,0), MATCH(GFS_WEO!$G$2,#REF!,0))</f>
        <v>#REF!</v>
      </c>
      <c r="H46" t="e">
        <f>INDEX(#REF!,MATCH(GFS_WEO!$B46,#REF!,0), MATCH(GFS_WEO!$G$2,#REF!,0))</f>
        <v>#REF!</v>
      </c>
      <c r="I46" s="18"/>
      <c r="J46" s="18"/>
    </row>
    <row r="47" spans="1:10">
      <c r="A47">
        <v>42</v>
      </c>
      <c r="B47" s="8" t="s">
        <v>42</v>
      </c>
      <c r="C47" s="10" t="e">
        <f>VLOOKUP($B47,#REF!,2,FALSE)</f>
        <v>#REF!</v>
      </c>
      <c r="D47" s="14" t="s">
        <v>193</v>
      </c>
      <c r="E47" s="15">
        <f>INDEX('GFS OVERVIEW'!$E$4:$AJ$189, MATCH(GFS_WEO!$B47, 'GFS OVERVIEW'!$C$4:$C$189,0), MATCH(GFS_WEO!$E$5,'GFS OVERVIEW'!$E$3:$AJ$3,0))</f>
        <v>1</v>
      </c>
      <c r="F47" t="e">
        <f>INDEX('GFS OVERVIEW'!#REF!, MATCH('GFS_OBI comparison'!$B47,'GFS OVERVIEW'!$C$4:$C$189,0), MATCH('GFS_OBI comparison'!$F$5, 'GFS OVERVIEW'!#REF!,0))</f>
        <v>#REF!</v>
      </c>
      <c r="G47" t="e">
        <f>INDEX(#REF!,MATCH(GFS_WEO!$B47,#REF!,0), MATCH(GFS_WEO!$G$2,#REF!,0))</f>
        <v>#REF!</v>
      </c>
      <c r="H47" t="e">
        <f>INDEX(#REF!,MATCH(GFS_WEO!$B47,#REF!,0), MATCH(GFS_WEO!$G$2,#REF!,0))</f>
        <v>#REF!</v>
      </c>
      <c r="I47" s="18"/>
      <c r="J47" s="18"/>
    </row>
    <row r="48" spans="1:10">
      <c r="A48">
        <v>43</v>
      </c>
      <c r="B48" s="9" t="s">
        <v>43</v>
      </c>
      <c r="C48" s="10" t="e">
        <f>VLOOKUP($B48,#REF!,2,FALSE)</f>
        <v>#REF!</v>
      </c>
      <c r="D48" s="14" t="s">
        <v>193</v>
      </c>
      <c r="E48" s="15">
        <f>INDEX('GFS OVERVIEW'!$E$4:$AJ$189, MATCH(GFS_WEO!$B48, 'GFS OVERVIEW'!$C$4:$C$189,0), MATCH(GFS_WEO!$E$5,'GFS OVERVIEW'!$E$3:$AJ$3,0))</f>
        <v>0</v>
      </c>
      <c r="F48" t="e">
        <f>INDEX('GFS OVERVIEW'!#REF!, MATCH('GFS_OBI comparison'!$B48,'GFS OVERVIEW'!$C$4:$C$189,0), MATCH('GFS_OBI comparison'!$F$5, 'GFS OVERVIEW'!#REF!,0))</f>
        <v>#REF!</v>
      </c>
      <c r="G48" t="e">
        <f>INDEX(#REF!,MATCH(GFS_WEO!$B48,#REF!,0), MATCH(GFS_WEO!$G$2,#REF!,0))</f>
        <v>#REF!</v>
      </c>
      <c r="H48" t="e">
        <f>INDEX(#REF!,MATCH(GFS_WEO!$B48,#REF!,0), MATCH(GFS_WEO!$G$2,#REF!,0))</f>
        <v>#REF!</v>
      </c>
      <c r="I48" s="18"/>
      <c r="J48" s="18"/>
    </row>
    <row r="49" spans="1:10">
      <c r="A49">
        <v>44</v>
      </c>
      <c r="B49" s="8" t="s">
        <v>44</v>
      </c>
      <c r="C49" s="10" t="e">
        <f>VLOOKUP($B49,#REF!,2,FALSE)</f>
        <v>#REF!</v>
      </c>
      <c r="D49" s="14" t="s">
        <v>193</v>
      </c>
      <c r="E49" s="15">
        <f>INDEX('GFS OVERVIEW'!$E$4:$AJ$189, MATCH(GFS_WEO!$B49, 'GFS OVERVIEW'!$C$4:$C$189,0), MATCH(GFS_WEO!$E$5,'GFS OVERVIEW'!$E$3:$AJ$3,0))</f>
        <v>1</v>
      </c>
      <c r="F49" t="e">
        <f>INDEX('GFS OVERVIEW'!#REF!, MATCH('GFS_OBI comparison'!$B49,'GFS OVERVIEW'!$C$4:$C$189,0), MATCH('GFS_OBI comparison'!$F$5, 'GFS OVERVIEW'!#REF!,0))</f>
        <v>#REF!</v>
      </c>
      <c r="G49" t="e">
        <f>INDEX(#REF!,MATCH(GFS_WEO!$B49,#REF!,0), MATCH(GFS_WEO!$G$2,#REF!,0))</f>
        <v>#REF!</v>
      </c>
      <c r="H49" t="e">
        <f>INDEX(#REF!,MATCH(GFS_WEO!$B49,#REF!,0), MATCH(GFS_WEO!$G$2,#REF!,0))</f>
        <v>#REF!</v>
      </c>
      <c r="I49" s="18"/>
      <c r="J49" s="18"/>
    </row>
    <row r="50" spans="1:10">
      <c r="A50">
        <v>45</v>
      </c>
      <c r="B50" s="8" t="s">
        <v>45</v>
      </c>
      <c r="C50" s="10" t="e">
        <f>VLOOKUP($B50,#REF!,2,FALSE)</f>
        <v>#REF!</v>
      </c>
      <c r="D50" s="14" t="s">
        <v>193</v>
      </c>
      <c r="E50" s="15">
        <f>INDEX('GFS OVERVIEW'!$E$4:$AJ$189, MATCH(GFS_WEO!$B50, 'GFS OVERVIEW'!$C$4:$C$189,0), MATCH(GFS_WEO!$E$5,'GFS OVERVIEW'!$E$3:$AJ$3,0))</f>
        <v>3</v>
      </c>
      <c r="F50" t="e">
        <f>INDEX('GFS OVERVIEW'!#REF!, MATCH('GFS_OBI comparison'!$B50,'GFS OVERVIEW'!$C$4:$C$189,0), MATCH('GFS_OBI comparison'!$F$5, 'GFS OVERVIEW'!#REF!,0))</f>
        <v>#REF!</v>
      </c>
      <c r="G50" t="e">
        <f>INDEX(#REF!,MATCH(GFS_WEO!$B50,#REF!,0), MATCH(GFS_WEO!$G$2,#REF!,0))</f>
        <v>#REF!</v>
      </c>
      <c r="H50" t="e">
        <f>INDEX(#REF!,MATCH(GFS_WEO!$B50,#REF!,0), MATCH(GFS_WEO!$G$2,#REF!,0))</f>
        <v>#REF!</v>
      </c>
      <c r="I50" s="18"/>
      <c r="J50" s="18"/>
    </row>
    <row r="51" spans="1:10">
      <c r="A51">
        <v>46</v>
      </c>
      <c r="B51" s="8" t="s">
        <v>46</v>
      </c>
      <c r="C51" s="10" t="e">
        <f>VLOOKUP($B51,#REF!,2,FALSE)</f>
        <v>#REF!</v>
      </c>
      <c r="D51" s="14" t="s">
        <v>193</v>
      </c>
      <c r="E51" s="15">
        <f>INDEX('GFS OVERVIEW'!$E$4:$AJ$189, MATCH(GFS_WEO!$B51, 'GFS OVERVIEW'!$C$4:$C$189,0), MATCH(GFS_WEO!$E$5,'GFS OVERVIEW'!$E$3:$AJ$3,0))</f>
        <v>2</v>
      </c>
      <c r="F51" t="e">
        <f>INDEX('GFS OVERVIEW'!#REF!, MATCH('GFS_OBI comparison'!$B51,'GFS OVERVIEW'!$C$4:$C$189,0), MATCH('GFS_OBI comparison'!$F$5, 'GFS OVERVIEW'!#REF!,0))</f>
        <v>#REF!</v>
      </c>
      <c r="G51" t="e">
        <f>INDEX(#REF!,MATCH(GFS_WEO!$B51,#REF!,0), MATCH(GFS_WEO!$G$2,#REF!,0))</f>
        <v>#REF!</v>
      </c>
      <c r="H51" t="e">
        <f>INDEX(#REF!,MATCH(GFS_WEO!$B51,#REF!,0), MATCH(GFS_WEO!$G$2,#REF!,0))</f>
        <v>#REF!</v>
      </c>
      <c r="I51" s="18"/>
      <c r="J51" s="18"/>
    </row>
    <row r="52" spans="1:10">
      <c r="A52">
        <v>47</v>
      </c>
      <c r="B52" s="8" t="s">
        <v>47</v>
      </c>
      <c r="C52" s="10" t="e">
        <f>VLOOKUP($B52,#REF!,2,FALSE)</f>
        <v>#REF!</v>
      </c>
      <c r="D52" s="14" t="s">
        <v>193</v>
      </c>
      <c r="E52" s="15">
        <f>INDEX('GFS OVERVIEW'!$E$4:$AJ$189, MATCH(GFS_WEO!$B52, 'GFS OVERVIEW'!$C$4:$C$189,0), MATCH(GFS_WEO!$E$5,'GFS OVERVIEW'!$E$3:$AJ$3,0))</f>
        <v>4</v>
      </c>
      <c r="F52" t="e">
        <f>INDEX('GFS OVERVIEW'!#REF!, MATCH('GFS_OBI comparison'!$B52,'GFS OVERVIEW'!$C$4:$C$189,0), MATCH('GFS_OBI comparison'!$F$5, 'GFS OVERVIEW'!#REF!,0))</f>
        <v>#REF!</v>
      </c>
      <c r="G52" t="e">
        <f>INDEX(#REF!,MATCH(GFS_WEO!$B52,#REF!,0), MATCH(GFS_WEO!$G$2,#REF!,0))</f>
        <v>#REF!</v>
      </c>
      <c r="H52" t="e">
        <f>INDEX(#REF!,MATCH(GFS_WEO!$B52,#REF!,0), MATCH(GFS_WEO!$G$2,#REF!,0))</f>
        <v>#REF!</v>
      </c>
      <c r="I52" s="18"/>
      <c r="J52" s="18"/>
    </row>
    <row r="53" spans="1:10">
      <c r="A53">
        <v>48</v>
      </c>
      <c r="B53" s="8" t="s">
        <v>48</v>
      </c>
      <c r="C53" s="10" t="e">
        <f>VLOOKUP($B53,#REF!,2,FALSE)</f>
        <v>#REF!</v>
      </c>
      <c r="D53" s="14" t="s">
        <v>193</v>
      </c>
      <c r="E53" s="15">
        <f>INDEX('GFS OVERVIEW'!$E$4:$AJ$189, MATCH(GFS_WEO!$B53, 'GFS OVERVIEW'!$C$4:$C$189,0), MATCH(GFS_WEO!$E$5,'GFS OVERVIEW'!$E$3:$AJ$3,0))</f>
        <v>0</v>
      </c>
      <c r="F53" t="e">
        <f>INDEX('GFS OVERVIEW'!#REF!, MATCH('GFS_OBI comparison'!$B53,'GFS OVERVIEW'!$C$4:$C$189,0), MATCH('GFS_OBI comparison'!$F$5, 'GFS OVERVIEW'!#REF!,0))</f>
        <v>#REF!</v>
      </c>
      <c r="G53" t="e">
        <f>INDEX(#REF!,MATCH(GFS_WEO!$B53,#REF!,0), MATCH(GFS_WEO!$G$2,#REF!,0))</f>
        <v>#REF!</v>
      </c>
      <c r="H53" t="e">
        <f>INDEX(#REF!,MATCH(GFS_WEO!$B53,#REF!,0), MATCH(GFS_WEO!$G$2,#REF!,0))</f>
        <v>#REF!</v>
      </c>
      <c r="I53" s="18"/>
      <c r="J53" s="18"/>
    </row>
    <row r="54" spans="1:10">
      <c r="A54">
        <v>49</v>
      </c>
      <c r="B54" s="8" t="s">
        <v>49</v>
      </c>
      <c r="C54" s="10" t="e">
        <f>VLOOKUP($B54,#REF!,2,FALSE)</f>
        <v>#REF!</v>
      </c>
      <c r="D54" s="14" t="s">
        <v>193</v>
      </c>
      <c r="E54" s="15">
        <f>INDEX('GFS OVERVIEW'!$E$4:$AJ$189, MATCH(GFS_WEO!$B54, 'GFS OVERVIEW'!$C$4:$C$189,0), MATCH(GFS_WEO!$E$5,'GFS OVERVIEW'!$E$3:$AJ$3,0))</f>
        <v>0</v>
      </c>
      <c r="F54" t="e">
        <f>INDEX('GFS OVERVIEW'!#REF!, MATCH('GFS_OBI comparison'!$B54,'GFS OVERVIEW'!$C$4:$C$189,0), MATCH('GFS_OBI comparison'!$F$5, 'GFS OVERVIEW'!#REF!,0))</f>
        <v>#REF!</v>
      </c>
      <c r="G54" t="e">
        <f>INDEX(#REF!,MATCH(GFS_WEO!$B54,#REF!,0), MATCH(GFS_WEO!$G$2,#REF!,0))</f>
        <v>#REF!</v>
      </c>
      <c r="H54" t="e">
        <f>INDEX(#REF!,MATCH(GFS_WEO!$B54,#REF!,0), MATCH(GFS_WEO!$G$2,#REF!,0))</f>
        <v>#REF!</v>
      </c>
      <c r="I54" s="18"/>
      <c r="J54" s="18"/>
    </row>
    <row r="55" spans="1:10">
      <c r="A55">
        <v>50</v>
      </c>
      <c r="B55" s="8" t="s">
        <v>50</v>
      </c>
      <c r="C55" s="10" t="e">
        <f>VLOOKUP($B55,#REF!,2,FALSE)</f>
        <v>#REF!</v>
      </c>
      <c r="D55" s="14" t="s">
        <v>193</v>
      </c>
      <c r="E55" s="15">
        <f>INDEX('GFS OVERVIEW'!$E$4:$AJ$189, MATCH(GFS_WEO!$B55, 'GFS OVERVIEW'!$C$4:$C$189,0), MATCH(GFS_WEO!$E$5,'GFS OVERVIEW'!$E$3:$AJ$3,0))</f>
        <v>0</v>
      </c>
      <c r="F55" t="e">
        <f>INDEX('GFS OVERVIEW'!#REF!, MATCH('GFS_OBI comparison'!$B55,'GFS OVERVIEW'!$C$4:$C$189,0), MATCH('GFS_OBI comparison'!$F$5, 'GFS OVERVIEW'!#REF!,0))</f>
        <v>#REF!</v>
      </c>
      <c r="G55" t="e">
        <f>INDEX(#REF!,MATCH(GFS_WEO!$B55,#REF!,0), MATCH(GFS_WEO!$G$2,#REF!,0))</f>
        <v>#REF!</v>
      </c>
      <c r="H55" t="e">
        <f>INDEX(#REF!,MATCH(GFS_WEO!$B55,#REF!,0), MATCH(GFS_WEO!$G$2,#REF!,0))</f>
        <v>#REF!</v>
      </c>
      <c r="I55" s="18"/>
      <c r="J55" s="18"/>
    </row>
    <row r="56" spans="1:10">
      <c r="A56">
        <v>51</v>
      </c>
      <c r="B56" s="8" t="s">
        <v>51</v>
      </c>
      <c r="C56" s="10" t="e">
        <f>VLOOKUP($B56,#REF!,2,FALSE)</f>
        <v>#REF!</v>
      </c>
      <c r="D56" s="14" t="s">
        <v>193</v>
      </c>
      <c r="E56" s="15">
        <f>INDEX('GFS OVERVIEW'!$E$4:$AJ$189, MATCH(GFS_WEO!$B56, 'GFS OVERVIEW'!$C$4:$C$189,0), MATCH(GFS_WEO!$E$5,'GFS OVERVIEW'!$E$3:$AJ$3,0))</f>
        <v>0</v>
      </c>
      <c r="F56" t="e">
        <f>INDEX('GFS OVERVIEW'!#REF!, MATCH('GFS_OBI comparison'!$B56,'GFS OVERVIEW'!$C$4:$C$189,0), MATCH('GFS_OBI comparison'!$F$5, 'GFS OVERVIEW'!#REF!,0))</f>
        <v>#REF!</v>
      </c>
      <c r="G56" t="e">
        <f>INDEX(#REF!,MATCH(GFS_WEO!$B56,#REF!,0), MATCH(GFS_WEO!$G$2,#REF!,0))</f>
        <v>#REF!</v>
      </c>
      <c r="H56" t="e">
        <f>INDEX(#REF!,MATCH(GFS_WEO!$B56,#REF!,0), MATCH(GFS_WEO!$G$2,#REF!,0))</f>
        <v>#REF!</v>
      </c>
      <c r="I56" s="18"/>
      <c r="J56" s="18"/>
    </row>
    <row r="57" spans="1:10">
      <c r="A57">
        <v>52</v>
      </c>
      <c r="B57" s="8" t="s">
        <v>52</v>
      </c>
      <c r="C57" s="10" t="e">
        <f>VLOOKUP($B57,#REF!,2,FALSE)</f>
        <v>#REF!</v>
      </c>
      <c r="D57" s="14" t="s">
        <v>193</v>
      </c>
      <c r="E57" s="15">
        <f>INDEX('GFS OVERVIEW'!$E$4:$AJ$189, MATCH(GFS_WEO!$B57, 'GFS OVERVIEW'!$C$4:$C$189,0), MATCH(GFS_WEO!$E$5,'GFS OVERVIEW'!$E$3:$AJ$3,0))</f>
        <v>1</v>
      </c>
      <c r="F57" t="e">
        <f>INDEX('GFS OVERVIEW'!#REF!, MATCH('GFS_OBI comparison'!$B57,'GFS OVERVIEW'!$C$4:$C$189,0), MATCH('GFS_OBI comparison'!$F$5, 'GFS OVERVIEW'!#REF!,0))</f>
        <v>#REF!</v>
      </c>
      <c r="G57" t="e">
        <f>INDEX(#REF!,MATCH(GFS_WEO!$B57,#REF!,0), MATCH(GFS_WEO!$G$2,#REF!,0))</f>
        <v>#REF!</v>
      </c>
      <c r="H57" t="e">
        <f>INDEX(#REF!,MATCH(GFS_WEO!$B57,#REF!,0), MATCH(GFS_WEO!$G$2,#REF!,0))</f>
        <v>#REF!</v>
      </c>
      <c r="I57" s="18"/>
      <c r="J57" s="18"/>
    </row>
    <row r="58" spans="1:10">
      <c r="A58">
        <v>53</v>
      </c>
      <c r="B58" s="8" t="s">
        <v>53</v>
      </c>
      <c r="C58" s="10" t="e">
        <f>VLOOKUP($B58,#REF!,2,FALSE)</f>
        <v>#REF!</v>
      </c>
      <c r="D58" s="14" t="s">
        <v>193</v>
      </c>
      <c r="E58" s="15">
        <f>INDEX('GFS OVERVIEW'!$E$4:$AJ$189, MATCH(GFS_WEO!$B58, 'GFS OVERVIEW'!$C$4:$C$189,0), MATCH(GFS_WEO!$E$5,'GFS OVERVIEW'!$E$3:$AJ$3,0))</f>
        <v>6</v>
      </c>
      <c r="F58" t="e">
        <f>INDEX('GFS OVERVIEW'!#REF!, MATCH('GFS_OBI comparison'!$B58,'GFS OVERVIEW'!$C$4:$C$189,0), MATCH('GFS_OBI comparison'!$F$5, 'GFS OVERVIEW'!#REF!,0))</f>
        <v>#REF!</v>
      </c>
      <c r="G58" t="e">
        <f>INDEX(#REF!,MATCH(GFS_WEO!$B58,#REF!,0), MATCH(GFS_WEO!$G$2,#REF!,0))</f>
        <v>#REF!</v>
      </c>
      <c r="H58" t="e">
        <f>INDEX(#REF!,MATCH(GFS_WEO!$B58,#REF!,0), MATCH(GFS_WEO!$G$2,#REF!,0))</f>
        <v>#REF!</v>
      </c>
      <c r="I58" s="18"/>
      <c r="J58" s="18"/>
    </row>
    <row r="59" spans="1:10">
      <c r="A59">
        <v>54</v>
      </c>
      <c r="B59" s="8" t="s">
        <v>54</v>
      </c>
      <c r="C59" s="10" t="e">
        <f>VLOOKUP($B59,#REF!,2,FALSE)</f>
        <v>#REF!</v>
      </c>
      <c r="D59" s="14" t="s">
        <v>193</v>
      </c>
      <c r="E59" s="15">
        <f>INDEX('GFS OVERVIEW'!$E$4:$AJ$189, MATCH(GFS_WEO!$B59, 'GFS OVERVIEW'!$C$4:$C$189,0), MATCH(GFS_WEO!$E$5,'GFS OVERVIEW'!$E$3:$AJ$3,0))</f>
        <v>0</v>
      </c>
      <c r="F59" t="e">
        <f>INDEX('GFS OVERVIEW'!#REF!, MATCH('GFS_OBI comparison'!$B59,'GFS OVERVIEW'!$C$4:$C$189,0), MATCH('GFS_OBI comparison'!$F$5, 'GFS OVERVIEW'!#REF!,0))</f>
        <v>#REF!</v>
      </c>
      <c r="G59" t="e">
        <f>INDEX(#REF!,MATCH(GFS_WEO!$B59,#REF!,0), MATCH(GFS_WEO!$G$2,#REF!,0))</f>
        <v>#REF!</v>
      </c>
      <c r="H59" t="e">
        <f>INDEX(#REF!,MATCH(GFS_WEO!$B59,#REF!,0), MATCH(GFS_WEO!$G$2,#REF!,0))</f>
        <v>#REF!</v>
      </c>
      <c r="I59" s="18"/>
      <c r="J59" s="18"/>
    </row>
    <row r="60" spans="1:10">
      <c r="A60">
        <v>55</v>
      </c>
      <c r="B60" s="8" t="s">
        <v>55</v>
      </c>
      <c r="C60" s="10" t="e">
        <f>VLOOKUP($B60,#REF!,2,FALSE)</f>
        <v>#REF!</v>
      </c>
      <c r="D60" s="14" t="s">
        <v>193</v>
      </c>
      <c r="E60" s="15">
        <f>INDEX('GFS OVERVIEW'!$E$4:$AJ$189, MATCH(GFS_WEO!$B60, 'GFS OVERVIEW'!$C$4:$C$189,0), MATCH(GFS_WEO!$E$5,'GFS OVERVIEW'!$E$3:$AJ$3,0))</f>
        <v>0</v>
      </c>
      <c r="F60" t="e">
        <f>INDEX('GFS OVERVIEW'!#REF!, MATCH('GFS_OBI comparison'!$B60,'GFS OVERVIEW'!$C$4:$C$189,0), MATCH('GFS_OBI comparison'!$F$5, 'GFS OVERVIEW'!#REF!,0))</f>
        <v>#REF!</v>
      </c>
      <c r="G60" t="e">
        <f>INDEX(#REF!,MATCH(GFS_WEO!$B60,#REF!,0), MATCH(GFS_WEO!$G$2,#REF!,0))</f>
        <v>#REF!</v>
      </c>
      <c r="H60" t="e">
        <f>INDEX(#REF!,MATCH(GFS_WEO!$B60,#REF!,0), MATCH(GFS_WEO!$G$2,#REF!,0))</f>
        <v>#REF!</v>
      </c>
      <c r="I60" s="18"/>
      <c r="J60" s="18"/>
    </row>
    <row r="61" spans="1:10">
      <c r="A61">
        <v>56</v>
      </c>
      <c r="B61" s="8" t="s">
        <v>56</v>
      </c>
      <c r="C61" s="10" t="e">
        <f>VLOOKUP($B61,#REF!,2,FALSE)</f>
        <v>#REF!</v>
      </c>
      <c r="D61" s="14" t="s">
        <v>193</v>
      </c>
      <c r="E61" s="15">
        <f>INDEX('GFS OVERVIEW'!$E$4:$AJ$189, MATCH(GFS_WEO!$B61, 'GFS OVERVIEW'!$C$4:$C$189,0), MATCH(GFS_WEO!$E$5,'GFS OVERVIEW'!$E$3:$AJ$3,0))</f>
        <v>3</v>
      </c>
      <c r="F61" t="e">
        <f>INDEX('GFS OVERVIEW'!#REF!, MATCH('GFS_OBI comparison'!$B61,'GFS OVERVIEW'!$C$4:$C$189,0), MATCH('GFS_OBI comparison'!$F$5, 'GFS OVERVIEW'!#REF!,0))</f>
        <v>#REF!</v>
      </c>
      <c r="G61" t="e">
        <f>INDEX(#REF!,MATCH(GFS_WEO!$B61,#REF!,0), MATCH(GFS_WEO!$G$2,#REF!,0))</f>
        <v>#REF!</v>
      </c>
      <c r="H61" t="e">
        <f>INDEX(#REF!,MATCH(GFS_WEO!$B61,#REF!,0), MATCH(GFS_WEO!$G$2,#REF!,0))</f>
        <v>#REF!</v>
      </c>
      <c r="I61" s="18"/>
      <c r="J61" s="18"/>
    </row>
    <row r="62" spans="1:10">
      <c r="A62">
        <v>57</v>
      </c>
      <c r="B62" s="8" t="s">
        <v>57</v>
      </c>
      <c r="C62" s="10" t="e">
        <f>VLOOKUP($B62,#REF!,2,FALSE)</f>
        <v>#REF!</v>
      </c>
      <c r="D62" s="14" t="s">
        <v>193</v>
      </c>
      <c r="E62" s="15">
        <f>INDEX('GFS OVERVIEW'!$E$4:$AJ$189, MATCH(GFS_WEO!$B62, 'GFS OVERVIEW'!$C$4:$C$189,0), MATCH(GFS_WEO!$E$5,'GFS OVERVIEW'!$E$3:$AJ$3,0))</f>
        <v>0</v>
      </c>
      <c r="F62" t="e">
        <f>INDEX('GFS OVERVIEW'!#REF!, MATCH('GFS_OBI comparison'!$B62,'GFS OVERVIEW'!$C$4:$C$189,0), MATCH('GFS_OBI comparison'!$F$5, 'GFS OVERVIEW'!#REF!,0))</f>
        <v>#REF!</v>
      </c>
      <c r="G62" t="e">
        <f>INDEX(#REF!,MATCH(GFS_WEO!$B62,#REF!,0), MATCH(GFS_WEO!$G$2,#REF!,0))</f>
        <v>#REF!</v>
      </c>
      <c r="H62" t="e">
        <f>INDEX(#REF!,MATCH(GFS_WEO!$B62,#REF!,0), MATCH(GFS_WEO!$G$2,#REF!,0))</f>
        <v>#REF!</v>
      </c>
      <c r="I62" s="18"/>
      <c r="J62" s="18"/>
    </row>
    <row r="63" spans="1:10">
      <c r="A63">
        <v>58</v>
      </c>
      <c r="B63" s="8" t="s">
        <v>58</v>
      </c>
      <c r="C63" s="10" t="e">
        <f>VLOOKUP($B63,#REF!,2,FALSE)</f>
        <v>#REF!</v>
      </c>
      <c r="D63" s="14" t="s">
        <v>193</v>
      </c>
      <c r="E63" s="15">
        <f>INDEX('GFS OVERVIEW'!$E$4:$AJ$189, MATCH(GFS_WEO!$B63, 'GFS OVERVIEW'!$C$4:$C$189,0), MATCH(GFS_WEO!$E$5,'GFS OVERVIEW'!$E$3:$AJ$3,0))</f>
        <v>0</v>
      </c>
      <c r="F63" t="e">
        <f>INDEX('GFS OVERVIEW'!#REF!, MATCH('GFS_OBI comparison'!$B63,'GFS OVERVIEW'!$C$4:$C$189,0), MATCH('GFS_OBI comparison'!$F$5, 'GFS OVERVIEW'!#REF!,0))</f>
        <v>#REF!</v>
      </c>
      <c r="G63" t="e">
        <f>INDEX(#REF!,MATCH(GFS_WEO!$B63,#REF!,0), MATCH(GFS_WEO!$G$2,#REF!,0))</f>
        <v>#REF!</v>
      </c>
      <c r="H63" t="e">
        <f>INDEX(#REF!,MATCH(GFS_WEO!$B63,#REF!,0), MATCH(GFS_WEO!$G$2,#REF!,0))</f>
        <v>#REF!</v>
      </c>
      <c r="I63" s="18"/>
      <c r="J63" s="18"/>
    </row>
    <row r="64" spans="1:10">
      <c r="A64">
        <v>59</v>
      </c>
      <c r="B64" s="8" t="s">
        <v>59</v>
      </c>
      <c r="C64" s="10" t="e">
        <f>VLOOKUP($B64,#REF!,2,FALSE)</f>
        <v>#REF!</v>
      </c>
      <c r="D64" s="14" t="s">
        <v>193</v>
      </c>
      <c r="E64" s="15">
        <f>INDEX('GFS OVERVIEW'!$E$4:$AJ$189, MATCH(GFS_WEO!$B64, 'GFS OVERVIEW'!$C$4:$C$189,0), MATCH(GFS_WEO!$E$5,'GFS OVERVIEW'!$E$3:$AJ$3,0))</f>
        <v>3</v>
      </c>
      <c r="F64" t="e">
        <f>INDEX('GFS OVERVIEW'!#REF!, MATCH('GFS_OBI comparison'!$B64,'GFS OVERVIEW'!$C$4:$C$189,0), MATCH('GFS_OBI comparison'!$F$5, 'GFS OVERVIEW'!#REF!,0))</f>
        <v>#REF!</v>
      </c>
      <c r="G64" t="e">
        <f>INDEX(#REF!,MATCH(GFS_WEO!$B64,#REF!,0), MATCH(GFS_WEO!$G$2,#REF!,0))</f>
        <v>#REF!</v>
      </c>
      <c r="H64" t="e">
        <f>INDEX(#REF!,MATCH(GFS_WEO!$B64,#REF!,0), MATCH(GFS_WEO!$G$2,#REF!,0))</f>
        <v>#REF!</v>
      </c>
      <c r="I64" s="18"/>
      <c r="J64" s="18"/>
    </row>
    <row r="65" spans="1:10">
      <c r="A65">
        <v>60</v>
      </c>
      <c r="B65" s="8" t="s">
        <v>60</v>
      </c>
      <c r="C65" s="10" t="e">
        <f>VLOOKUP($B65,#REF!,2,FALSE)</f>
        <v>#REF!</v>
      </c>
      <c r="D65" s="14" t="s">
        <v>195</v>
      </c>
      <c r="E65" s="15">
        <f>INDEX('GFS OVERVIEW'!$E$4:$AJ$189, MATCH(GFS_WEO!$B65, 'GFS OVERVIEW'!$C$4:$C$189,0), MATCH(GFS_WEO!$E$5,'GFS OVERVIEW'!$E$3:$AJ$3,0))</f>
        <v>3</v>
      </c>
      <c r="F65" t="e">
        <f>INDEX('GFS OVERVIEW'!#REF!, MATCH('GFS_OBI comparison'!$B65,'GFS OVERVIEW'!$C$4:$C$189,0), MATCH('GFS_OBI comparison'!$F$5, 'GFS OVERVIEW'!#REF!,0))</f>
        <v>#REF!</v>
      </c>
      <c r="G65" t="e">
        <f>INDEX(#REF!,MATCH(GFS_WEO!$B65,#REF!,0), MATCH(GFS_WEO!$G$2,#REF!,0))</f>
        <v>#REF!</v>
      </c>
      <c r="H65" t="e">
        <f>INDEX(#REF!,MATCH(GFS_WEO!$B65,#REF!,0), MATCH(GFS_WEO!$G$2,#REF!,0))</f>
        <v>#REF!</v>
      </c>
      <c r="I65" s="18"/>
      <c r="J65" s="18"/>
    </row>
    <row r="66" spans="1:10">
      <c r="A66">
        <v>61</v>
      </c>
      <c r="B66" s="8" t="s">
        <v>61</v>
      </c>
      <c r="C66" s="10" t="e">
        <f>VLOOKUP($B66,#REF!,2,FALSE)</f>
        <v>#REF!</v>
      </c>
      <c r="D66" s="14" t="s">
        <v>193</v>
      </c>
      <c r="E66" s="15">
        <f>INDEX('GFS OVERVIEW'!$E$4:$AJ$189, MATCH(GFS_WEO!$B66, 'GFS OVERVIEW'!$C$4:$C$189,0), MATCH(GFS_WEO!$E$5,'GFS OVERVIEW'!$E$3:$AJ$3,0))</f>
        <v>0</v>
      </c>
      <c r="F66" t="e">
        <f>INDEX('GFS OVERVIEW'!#REF!, MATCH('GFS_OBI comparison'!$B66,'GFS OVERVIEW'!$C$4:$C$189,0), MATCH('GFS_OBI comparison'!$F$5, 'GFS OVERVIEW'!#REF!,0))</f>
        <v>#REF!</v>
      </c>
      <c r="G66" t="e">
        <f>INDEX(#REF!,MATCH(GFS_WEO!$B66,#REF!,0), MATCH(GFS_WEO!$G$2,#REF!,0))</f>
        <v>#REF!</v>
      </c>
      <c r="H66" t="e">
        <f>INDEX(#REF!,MATCH(GFS_WEO!$B66,#REF!,0), MATCH(GFS_WEO!$G$2,#REF!,0))</f>
        <v>#REF!</v>
      </c>
      <c r="I66" s="18"/>
      <c r="J66" s="18"/>
    </row>
    <row r="67" spans="1:10">
      <c r="A67">
        <v>62</v>
      </c>
      <c r="B67" s="8" t="s">
        <v>62</v>
      </c>
      <c r="C67" s="10" t="e">
        <f>VLOOKUP($B67,#REF!,2,FALSE)</f>
        <v>#REF!</v>
      </c>
      <c r="D67" s="14" t="s">
        <v>193</v>
      </c>
      <c r="E67" s="15">
        <f>INDEX('GFS OVERVIEW'!$E$4:$AJ$189, MATCH(GFS_WEO!$B67, 'GFS OVERVIEW'!$C$4:$C$189,0), MATCH(GFS_WEO!$E$5,'GFS OVERVIEW'!$E$3:$AJ$3,0))</f>
        <v>0</v>
      </c>
      <c r="F67" t="e">
        <f>INDEX('GFS OVERVIEW'!#REF!, MATCH('GFS_OBI comparison'!$B67,'GFS OVERVIEW'!$C$4:$C$189,0), MATCH('GFS_OBI comparison'!$F$5, 'GFS OVERVIEW'!#REF!,0))</f>
        <v>#REF!</v>
      </c>
      <c r="G67" t="e">
        <f>INDEX(#REF!,MATCH(GFS_WEO!$B67,#REF!,0), MATCH(GFS_WEO!$G$2,#REF!,0))</f>
        <v>#REF!</v>
      </c>
      <c r="H67" t="e">
        <f>INDEX(#REF!,MATCH(GFS_WEO!$B67,#REF!,0), MATCH(GFS_WEO!$G$2,#REF!,0))</f>
        <v>#REF!</v>
      </c>
      <c r="I67" s="18"/>
      <c r="J67" s="18"/>
    </row>
    <row r="68" spans="1:10">
      <c r="A68">
        <v>63</v>
      </c>
      <c r="B68" s="8" t="s">
        <v>63</v>
      </c>
      <c r="C68" s="10" t="e">
        <f>VLOOKUP($B68,#REF!,2,FALSE)</f>
        <v>#REF!</v>
      </c>
      <c r="D68" s="14" t="s">
        <v>193</v>
      </c>
      <c r="E68" s="15">
        <f>INDEX('GFS OVERVIEW'!$E$4:$AJ$189, MATCH(GFS_WEO!$B68, 'GFS OVERVIEW'!$C$4:$C$189,0), MATCH(GFS_WEO!$E$5,'GFS OVERVIEW'!$E$3:$AJ$3,0))</f>
        <v>1</v>
      </c>
      <c r="F68" t="e">
        <f>INDEX('GFS OVERVIEW'!#REF!, MATCH('GFS_OBI comparison'!$B68,'GFS OVERVIEW'!$C$4:$C$189,0), MATCH('GFS_OBI comparison'!$F$5, 'GFS OVERVIEW'!#REF!,0))</f>
        <v>#REF!</v>
      </c>
      <c r="G68" t="e">
        <f>INDEX(#REF!,MATCH(GFS_WEO!$B68,#REF!,0), MATCH(GFS_WEO!$G$2,#REF!,0))</f>
        <v>#REF!</v>
      </c>
      <c r="H68" t="e">
        <f>INDEX(#REF!,MATCH(GFS_WEO!$B68,#REF!,0), MATCH(GFS_WEO!$G$2,#REF!,0))</f>
        <v>#REF!</v>
      </c>
      <c r="I68" s="18"/>
      <c r="J68" s="18"/>
    </row>
    <row r="69" spans="1:10">
      <c r="A69">
        <v>64</v>
      </c>
      <c r="B69" s="8" t="s">
        <v>64</v>
      </c>
      <c r="C69" s="10" t="e">
        <f>VLOOKUP($B69,#REF!,2,FALSE)</f>
        <v>#REF!</v>
      </c>
      <c r="D69" s="14" t="s">
        <v>195</v>
      </c>
      <c r="E69" s="15">
        <f>INDEX('GFS OVERVIEW'!$E$4:$AJ$189, MATCH(GFS_WEO!$B69, 'GFS OVERVIEW'!$C$4:$C$189,0), MATCH(GFS_WEO!$E$5,'GFS OVERVIEW'!$E$3:$AJ$3,0))</f>
        <v>3</v>
      </c>
      <c r="F69" t="e">
        <f>INDEX('GFS OVERVIEW'!#REF!, MATCH('GFS_OBI comparison'!$B69,'GFS OVERVIEW'!$C$4:$C$189,0), MATCH('GFS_OBI comparison'!$F$5, 'GFS OVERVIEW'!#REF!,0))</f>
        <v>#REF!</v>
      </c>
      <c r="G69" t="e">
        <f>INDEX(#REF!,MATCH(GFS_WEO!$B69,#REF!,0), MATCH(GFS_WEO!$G$2,#REF!,0))</f>
        <v>#REF!</v>
      </c>
      <c r="H69" t="e">
        <f>INDEX(#REF!,MATCH(GFS_WEO!$B69,#REF!,0), MATCH(GFS_WEO!$G$2,#REF!,0))</f>
        <v>#REF!</v>
      </c>
      <c r="I69" s="18"/>
      <c r="J69" s="18"/>
    </row>
    <row r="70" spans="1:10">
      <c r="A70">
        <v>65</v>
      </c>
      <c r="B70" s="8" t="s">
        <v>65</v>
      </c>
      <c r="C70" s="10" t="e">
        <f>VLOOKUP($B70,#REF!,2,FALSE)</f>
        <v>#REF!</v>
      </c>
      <c r="D70" s="14" t="s">
        <v>193</v>
      </c>
      <c r="E70" s="15">
        <f>INDEX('GFS OVERVIEW'!$E$4:$AJ$189, MATCH(GFS_WEO!$B70, 'GFS OVERVIEW'!$C$4:$C$189,0), MATCH(GFS_WEO!$E$5,'GFS OVERVIEW'!$E$3:$AJ$3,0))</f>
        <v>1</v>
      </c>
      <c r="F70" t="e">
        <f>INDEX('GFS OVERVIEW'!#REF!, MATCH('GFS_OBI comparison'!$B70,'GFS OVERVIEW'!$C$4:$C$189,0), MATCH('GFS_OBI comparison'!$F$5, 'GFS OVERVIEW'!#REF!,0))</f>
        <v>#REF!</v>
      </c>
      <c r="G70" t="e">
        <f>INDEX(#REF!,MATCH(GFS_WEO!$B70,#REF!,0), MATCH(GFS_WEO!$G$2,#REF!,0))</f>
        <v>#REF!</v>
      </c>
      <c r="H70" t="e">
        <f>INDEX(#REF!,MATCH(GFS_WEO!$B70,#REF!,0), MATCH(GFS_WEO!$G$2,#REF!,0))</f>
        <v>#REF!</v>
      </c>
      <c r="I70" s="18"/>
      <c r="J70" s="18"/>
    </row>
    <row r="71" spans="1:10">
      <c r="A71">
        <v>66</v>
      </c>
      <c r="B71" s="8" t="s">
        <v>66</v>
      </c>
      <c r="C71" s="10" t="e">
        <f>VLOOKUP($B71,#REF!,2,FALSE)</f>
        <v>#REF!</v>
      </c>
      <c r="D71" s="14" t="s">
        <v>193</v>
      </c>
      <c r="E71" s="15">
        <f>INDEX('GFS OVERVIEW'!$E$4:$AJ$189, MATCH(GFS_WEO!$B71, 'GFS OVERVIEW'!$C$4:$C$189,0), MATCH(GFS_WEO!$E$5,'GFS OVERVIEW'!$E$3:$AJ$3,0))</f>
        <v>3</v>
      </c>
      <c r="F71" t="e">
        <f>INDEX('GFS OVERVIEW'!#REF!, MATCH('GFS_OBI comparison'!$B71,'GFS OVERVIEW'!$C$4:$C$189,0), MATCH('GFS_OBI comparison'!$F$5, 'GFS OVERVIEW'!#REF!,0))</f>
        <v>#REF!</v>
      </c>
      <c r="G71" t="e">
        <f>INDEX(#REF!,MATCH(GFS_WEO!$B71,#REF!,0), MATCH(GFS_WEO!$G$2,#REF!,0))</f>
        <v>#REF!</v>
      </c>
      <c r="H71" t="e">
        <f>INDEX(#REF!,MATCH(GFS_WEO!$B71,#REF!,0), MATCH(GFS_WEO!$G$2,#REF!,0))</f>
        <v>#REF!</v>
      </c>
      <c r="I71" s="18"/>
      <c r="J71" s="18"/>
    </row>
    <row r="72" spans="1:10">
      <c r="A72">
        <v>67</v>
      </c>
      <c r="B72" s="8" t="s">
        <v>67</v>
      </c>
      <c r="C72" s="10" t="e">
        <f>VLOOKUP($B72,#REF!,2,FALSE)</f>
        <v>#REF!</v>
      </c>
      <c r="D72" s="14" t="s">
        <v>193</v>
      </c>
      <c r="E72" s="15">
        <f>INDEX('GFS OVERVIEW'!$E$4:$AJ$189, MATCH(GFS_WEO!$B72, 'GFS OVERVIEW'!$C$4:$C$189,0), MATCH(GFS_WEO!$E$5,'GFS OVERVIEW'!$E$3:$AJ$3,0))</f>
        <v>0</v>
      </c>
      <c r="F72" t="e">
        <f>INDEX('GFS OVERVIEW'!#REF!, MATCH('GFS_OBI comparison'!$B72,'GFS OVERVIEW'!$C$4:$C$189,0), MATCH('GFS_OBI comparison'!$F$5, 'GFS OVERVIEW'!#REF!,0))</f>
        <v>#REF!</v>
      </c>
      <c r="G72" t="e">
        <f>INDEX(#REF!,MATCH(GFS_WEO!$B72,#REF!,0), MATCH(GFS_WEO!$G$2,#REF!,0))</f>
        <v>#REF!</v>
      </c>
      <c r="H72" t="e">
        <f>INDEX(#REF!,MATCH(GFS_WEO!$B72,#REF!,0), MATCH(GFS_WEO!$G$2,#REF!,0))</f>
        <v>#REF!</v>
      </c>
      <c r="I72" s="18"/>
      <c r="J72" s="18"/>
    </row>
    <row r="73" spans="1:10">
      <c r="A73">
        <v>68</v>
      </c>
      <c r="B73" s="8" t="s">
        <v>68</v>
      </c>
      <c r="C73" s="10" t="e">
        <f>VLOOKUP($B73,#REF!,2,FALSE)</f>
        <v>#REF!</v>
      </c>
      <c r="D73" s="14" t="s">
        <v>193</v>
      </c>
      <c r="E73" s="15">
        <f>INDEX('GFS OVERVIEW'!$E$4:$AJ$189, MATCH(GFS_WEO!$B73, 'GFS OVERVIEW'!$C$4:$C$189,0), MATCH(GFS_WEO!$E$5,'GFS OVERVIEW'!$E$3:$AJ$3,0))</f>
        <v>0</v>
      </c>
      <c r="F73" t="e">
        <f>INDEX('GFS OVERVIEW'!#REF!, MATCH('GFS_OBI comparison'!$B73,'GFS OVERVIEW'!$C$4:$C$189,0), MATCH('GFS_OBI comparison'!$F$5, 'GFS OVERVIEW'!#REF!,0))</f>
        <v>#REF!</v>
      </c>
      <c r="G73" t="e">
        <f>INDEX(#REF!,MATCH(GFS_WEO!$B73,#REF!,0), MATCH(GFS_WEO!$G$2,#REF!,0))</f>
        <v>#REF!</v>
      </c>
      <c r="H73" t="e">
        <f>INDEX(#REF!,MATCH(GFS_WEO!$B73,#REF!,0), MATCH(GFS_WEO!$G$2,#REF!,0))</f>
        <v>#REF!</v>
      </c>
      <c r="I73" s="18"/>
      <c r="J73" s="18"/>
    </row>
    <row r="74" spans="1:10">
      <c r="A74">
        <v>69</v>
      </c>
      <c r="B74" s="8" t="s">
        <v>69</v>
      </c>
      <c r="C74" s="10" t="e">
        <f>VLOOKUP($B74,#REF!,2,FALSE)</f>
        <v>#REF!</v>
      </c>
      <c r="D74" s="14" t="s">
        <v>193</v>
      </c>
      <c r="E74" s="15">
        <f>INDEX('GFS OVERVIEW'!$E$4:$AJ$189, MATCH(GFS_WEO!$B74, 'GFS OVERVIEW'!$C$4:$C$189,0), MATCH(GFS_WEO!$E$5,'GFS OVERVIEW'!$E$3:$AJ$3,0))</f>
        <v>0</v>
      </c>
      <c r="F74" t="e">
        <f>INDEX('GFS OVERVIEW'!#REF!, MATCH('GFS_OBI comparison'!$B74,'GFS OVERVIEW'!$C$4:$C$189,0), MATCH('GFS_OBI comparison'!$F$5, 'GFS OVERVIEW'!#REF!,0))</f>
        <v>#REF!</v>
      </c>
      <c r="G74" t="e">
        <f>INDEX(#REF!,MATCH(GFS_WEO!$B74,#REF!,0), MATCH(GFS_WEO!$G$2,#REF!,0))</f>
        <v>#REF!</v>
      </c>
      <c r="H74" t="e">
        <f>INDEX(#REF!,MATCH(GFS_WEO!$B74,#REF!,0), MATCH(GFS_WEO!$G$2,#REF!,0))</f>
        <v>#REF!</v>
      </c>
      <c r="I74" s="18"/>
      <c r="J74" s="18"/>
    </row>
    <row r="75" spans="1:10">
      <c r="A75">
        <v>70</v>
      </c>
      <c r="B75" s="8" t="s">
        <v>70</v>
      </c>
      <c r="C75" s="10" t="e">
        <f>VLOOKUP($B75,#REF!,2,FALSE)</f>
        <v>#REF!</v>
      </c>
      <c r="D75" s="14" t="s">
        <v>193</v>
      </c>
      <c r="E75" s="15">
        <f>INDEX('GFS OVERVIEW'!$E$4:$AJ$189, MATCH(GFS_WEO!$B75, 'GFS OVERVIEW'!$C$4:$C$189,0), MATCH(GFS_WEO!$E$5,'GFS OVERVIEW'!$E$3:$AJ$3,0))</f>
        <v>0</v>
      </c>
      <c r="F75" t="e">
        <f>INDEX('GFS OVERVIEW'!#REF!, MATCH('GFS_OBI comparison'!$B75,'GFS OVERVIEW'!$C$4:$C$189,0), MATCH('GFS_OBI comparison'!$F$5, 'GFS OVERVIEW'!#REF!,0))</f>
        <v>#REF!</v>
      </c>
      <c r="G75" t="e">
        <f>INDEX(#REF!,MATCH(GFS_WEO!$B75,#REF!,0), MATCH(GFS_WEO!$G$2,#REF!,0))</f>
        <v>#REF!</v>
      </c>
      <c r="H75" t="e">
        <f>INDEX(#REF!,MATCH(GFS_WEO!$B75,#REF!,0), MATCH(GFS_WEO!$G$2,#REF!,0))</f>
        <v>#REF!</v>
      </c>
      <c r="I75" s="18"/>
      <c r="J75" s="18"/>
    </row>
    <row r="76" spans="1:10">
      <c r="A76">
        <v>71</v>
      </c>
      <c r="B76" s="8" t="s">
        <v>71</v>
      </c>
      <c r="C76" s="10" t="e">
        <f>VLOOKUP($B76,#REF!,2,FALSE)</f>
        <v>#REF!</v>
      </c>
      <c r="D76" s="14" t="s">
        <v>193</v>
      </c>
      <c r="E76" s="15">
        <f>INDEX('GFS OVERVIEW'!$E$4:$AJ$189, MATCH(GFS_WEO!$B76, 'GFS OVERVIEW'!$C$4:$C$189,0), MATCH(GFS_WEO!$E$5,'GFS OVERVIEW'!$E$3:$AJ$3,0))</f>
        <v>0</v>
      </c>
      <c r="F76" t="e">
        <f>INDEX('GFS OVERVIEW'!#REF!, MATCH('GFS_OBI comparison'!$B76,'GFS OVERVIEW'!$C$4:$C$189,0), MATCH('GFS_OBI comparison'!$F$5, 'GFS OVERVIEW'!#REF!,0))</f>
        <v>#REF!</v>
      </c>
      <c r="G76" t="e">
        <f>INDEX(#REF!,MATCH(GFS_WEO!$B76,#REF!,0), MATCH(GFS_WEO!$G$2,#REF!,0))</f>
        <v>#REF!</v>
      </c>
      <c r="H76" t="e">
        <f>INDEX(#REF!,MATCH(GFS_WEO!$B76,#REF!,0), MATCH(GFS_WEO!$G$2,#REF!,0))</f>
        <v>#REF!</v>
      </c>
      <c r="I76" s="18"/>
      <c r="J76" s="18"/>
    </row>
    <row r="77" spans="1:10">
      <c r="A77">
        <v>72</v>
      </c>
      <c r="B77" s="8" t="s">
        <v>72</v>
      </c>
      <c r="C77" s="10" t="e">
        <f>VLOOKUP($B77,#REF!,2,FALSE)</f>
        <v>#REF!</v>
      </c>
      <c r="D77" s="14" t="s">
        <v>193</v>
      </c>
      <c r="E77" s="15">
        <f>INDEX('GFS OVERVIEW'!$E$4:$AJ$189, MATCH(GFS_WEO!$B77, 'GFS OVERVIEW'!$C$4:$C$189,0), MATCH(GFS_WEO!$E$5,'GFS OVERVIEW'!$E$3:$AJ$3,0))</f>
        <v>0</v>
      </c>
      <c r="F77" t="e">
        <f>INDEX('GFS OVERVIEW'!#REF!, MATCH('GFS_OBI comparison'!$B77,'GFS OVERVIEW'!$C$4:$C$189,0), MATCH('GFS_OBI comparison'!$F$5, 'GFS OVERVIEW'!#REF!,0))</f>
        <v>#REF!</v>
      </c>
      <c r="G77" t="e">
        <f>INDEX(#REF!,MATCH(GFS_WEO!$B77,#REF!,0), MATCH(GFS_WEO!$G$2,#REF!,0))</f>
        <v>#REF!</v>
      </c>
      <c r="H77" t="e">
        <f>INDEX(#REF!,MATCH(GFS_WEO!$B77,#REF!,0), MATCH(GFS_WEO!$G$2,#REF!,0))</f>
        <v>#REF!</v>
      </c>
      <c r="I77" s="18"/>
      <c r="J77" s="18"/>
    </row>
    <row r="78" spans="1:10">
      <c r="A78">
        <v>73</v>
      </c>
      <c r="B78" s="8" t="s">
        <v>73</v>
      </c>
      <c r="C78" s="10" t="e">
        <f>VLOOKUP($B78,#REF!,2,FALSE)</f>
        <v>#REF!</v>
      </c>
      <c r="D78" s="14" t="s">
        <v>193</v>
      </c>
      <c r="E78" s="15">
        <f>INDEX('GFS OVERVIEW'!$E$4:$AJ$189, MATCH(GFS_WEO!$B78, 'GFS OVERVIEW'!$C$4:$C$189,0), MATCH(GFS_WEO!$E$5,'GFS OVERVIEW'!$E$3:$AJ$3,0))</f>
        <v>1</v>
      </c>
      <c r="F78" t="e">
        <f>INDEX('GFS OVERVIEW'!#REF!, MATCH('GFS_OBI comparison'!$B78,'GFS OVERVIEW'!$C$4:$C$189,0), MATCH('GFS_OBI comparison'!$F$5, 'GFS OVERVIEW'!#REF!,0))</f>
        <v>#REF!</v>
      </c>
      <c r="G78" t="e">
        <f>INDEX(#REF!,MATCH(GFS_WEO!$B78,#REF!,0), MATCH(GFS_WEO!$G$2,#REF!,0))</f>
        <v>#REF!</v>
      </c>
      <c r="H78" t="e">
        <f>INDEX(#REF!,MATCH(GFS_WEO!$B78,#REF!,0), MATCH(GFS_WEO!$G$2,#REF!,0))</f>
        <v>#REF!</v>
      </c>
      <c r="I78" s="18"/>
      <c r="J78" s="18"/>
    </row>
    <row r="79" spans="1:10">
      <c r="A79">
        <v>74</v>
      </c>
      <c r="B79" s="8" t="s">
        <v>74</v>
      </c>
      <c r="C79" s="10" t="e">
        <f>VLOOKUP($B79,#REF!,2,FALSE)</f>
        <v>#REF!</v>
      </c>
      <c r="D79" s="14" t="s">
        <v>193</v>
      </c>
      <c r="E79" s="15">
        <f>INDEX('GFS OVERVIEW'!$E$4:$AJ$189, MATCH(GFS_WEO!$B79, 'GFS OVERVIEW'!$C$4:$C$189,0), MATCH(GFS_WEO!$E$5,'GFS OVERVIEW'!$E$3:$AJ$3,0))</f>
        <v>4</v>
      </c>
      <c r="F79" t="e">
        <f>INDEX('GFS OVERVIEW'!#REF!, MATCH('GFS_OBI comparison'!$B79,'GFS OVERVIEW'!$C$4:$C$189,0), MATCH('GFS_OBI comparison'!$F$5, 'GFS OVERVIEW'!#REF!,0))</f>
        <v>#REF!</v>
      </c>
      <c r="G79" t="e">
        <f>INDEX(#REF!,MATCH(GFS_WEO!$B79,#REF!,0), MATCH(GFS_WEO!$G$2,#REF!,0))</f>
        <v>#REF!</v>
      </c>
      <c r="H79" t="e">
        <f>INDEX(#REF!,MATCH(GFS_WEO!$B79,#REF!,0), MATCH(GFS_WEO!$G$2,#REF!,0))</f>
        <v>#REF!</v>
      </c>
      <c r="I79" s="18"/>
      <c r="J79" s="18"/>
    </row>
    <row r="80" spans="1:10">
      <c r="A80">
        <v>75</v>
      </c>
      <c r="B80" s="8" t="s">
        <v>75</v>
      </c>
      <c r="C80" s="10" t="e">
        <f>VLOOKUP($B80,#REF!,2,FALSE)</f>
        <v>#REF!</v>
      </c>
      <c r="D80" s="14" t="s">
        <v>193</v>
      </c>
      <c r="E80" s="15">
        <f>INDEX('GFS OVERVIEW'!$E$4:$AJ$189, MATCH(GFS_WEO!$B80, 'GFS OVERVIEW'!$C$4:$C$189,0), MATCH(GFS_WEO!$E$5,'GFS OVERVIEW'!$E$3:$AJ$3,0))</f>
        <v>3</v>
      </c>
      <c r="F80" t="e">
        <f>INDEX('GFS OVERVIEW'!#REF!, MATCH('GFS_OBI comparison'!$B80,'GFS OVERVIEW'!$C$4:$C$189,0), MATCH('GFS_OBI comparison'!$F$5, 'GFS OVERVIEW'!#REF!,0))</f>
        <v>#REF!</v>
      </c>
      <c r="G80" t="e">
        <f>INDEX(#REF!,MATCH(GFS_WEO!$B80,#REF!,0), MATCH(GFS_WEO!$G$2,#REF!,0))</f>
        <v>#REF!</v>
      </c>
      <c r="H80" t="e">
        <f>INDEX(#REF!,MATCH(GFS_WEO!$B80,#REF!,0), MATCH(GFS_WEO!$G$2,#REF!,0))</f>
        <v>#REF!</v>
      </c>
      <c r="I80" s="18"/>
      <c r="J80" s="18"/>
    </row>
    <row r="81" spans="1:10">
      <c r="A81">
        <v>76</v>
      </c>
      <c r="B81" s="8" t="s">
        <v>76</v>
      </c>
      <c r="C81" s="10" t="e">
        <f>VLOOKUP($B81,#REF!,2,FALSE)</f>
        <v>#REF!</v>
      </c>
      <c r="D81" s="14" t="s">
        <v>195</v>
      </c>
      <c r="E81" s="15">
        <f>INDEX('GFS OVERVIEW'!$E$4:$AJ$189, MATCH(GFS_WEO!$B81, 'GFS OVERVIEW'!$C$4:$C$189,0), MATCH(GFS_WEO!$E$5,'GFS OVERVIEW'!$E$3:$AJ$3,0))</f>
        <v>1</v>
      </c>
      <c r="F81" t="e">
        <f>INDEX('GFS OVERVIEW'!#REF!, MATCH('GFS_OBI comparison'!$B81,'GFS OVERVIEW'!$C$4:$C$189,0), MATCH('GFS_OBI comparison'!$F$5, 'GFS OVERVIEW'!#REF!,0))</f>
        <v>#REF!</v>
      </c>
      <c r="G81" t="e">
        <f>INDEX(#REF!,MATCH(GFS_WEO!$B81,#REF!,0), MATCH(GFS_WEO!$G$2,#REF!,0))</f>
        <v>#REF!</v>
      </c>
      <c r="H81" t="e">
        <f>INDEX(#REF!,MATCH(GFS_WEO!$B81,#REF!,0), MATCH(GFS_WEO!$G$2,#REF!,0))</f>
        <v>#REF!</v>
      </c>
      <c r="I81" s="18"/>
      <c r="J81" s="18"/>
    </row>
    <row r="82" spans="1:10">
      <c r="A82">
        <v>77</v>
      </c>
      <c r="B82" s="8" t="s">
        <v>77</v>
      </c>
      <c r="C82" s="10" t="e">
        <f>VLOOKUP($B82,#REF!,2,FALSE)</f>
        <v>#REF!</v>
      </c>
      <c r="D82" s="14" t="s">
        <v>195</v>
      </c>
      <c r="E82" s="15">
        <f>INDEX('GFS OVERVIEW'!$E$4:$AJ$189, MATCH(GFS_WEO!$B82, 'GFS OVERVIEW'!$C$4:$C$189,0), MATCH(GFS_WEO!$E$5,'GFS OVERVIEW'!$E$3:$AJ$3,0))</f>
        <v>0</v>
      </c>
      <c r="F82" t="e">
        <f>INDEX('GFS OVERVIEW'!#REF!, MATCH('GFS_OBI comparison'!$B82,'GFS OVERVIEW'!$C$4:$C$189,0), MATCH('GFS_OBI comparison'!$F$5, 'GFS OVERVIEW'!#REF!,0))</f>
        <v>#REF!</v>
      </c>
      <c r="G82" t="e">
        <f>INDEX(#REF!,MATCH(GFS_WEO!$B82,#REF!,0), MATCH(GFS_WEO!$G$2,#REF!,0))</f>
        <v>#REF!</v>
      </c>
      <c r="H82" t="e">
        <f>INDEX(#REF!,MATCH(GFS_WEO!$B82,#REF!,0), MATCH(GFS_WEO!$G$2,#REF!,0))</f>
        <v>#REF!</v>
      </c>
      <c r="I82" s="18"/>
      <c r="J82" s="18"/>
    </row>
    <row r="83" spans="1:10">
      <c r="A83">
        <v>78</v>
      </c>
      <c r="B83" s="8" t="s">
        <v>78</v>
      </c>
      <c r="C83" s="10" t="e">
        <f>VLOOKUP($B83,#REF!,2,FALSE)</f>
        <v>#REF!</v>
      </c>
      <c r="D83" s="14" t="s">
        <v>193</v>
      </c>
      <c r="E83" s="15">
        <f>INDEX('GFS OVERVIEW'!$E$4:$AJ$189, MATCH(GFS_WEO!$B83, 'GFS OVERVIEW'!$C$4:$C$189,0), MATCH(GFS_WEO!$E$5,'GFS OVERVIEW'!$E$3:$AJ$3,0))</f>
        <v>1</v>
      </c>
      <c r="F83" t="e">
        <f>INDEX('GFS OVERVIEW'!#REF!, MATCH('GFS_OBI comparison'!$B83,'GFS OVERVIEW'!$C$4:$C$189,0), MATCH('GFS_OBI comparison'!$F$5, 'GFS OVERVIEW'!#REF!,0))</f>
        <v>#REF!</v>
      </c>
      <c r="G83" t="e">
        <f>INDEX(#REF!,MATCH(GFS_WEO!$B83,#REF!,0), MATCH(GFS_WEO!$G$2,#REF!,0))</f>
        <v>#REF!</v>
      </c>
      <c r="H83" t="e">
        <f>INDEX(#REF!,MATCH(GFS_WEO!$B83,#REF!,0), MATCH(GFS_WEO!$G$2,#REF!,0))</f>
        <v>#REF!</v>
      </c>
      <c r="I83" s="18"/>
      <c r="J83" s="18"/>
    </row>
    <row r="84" spans="1:10">
      <c r="A84">
        <v>79</v>
      </c>
      <c r="B84" s="8" t="s">
        <v>79</v>
      </c>
      <c r="C84" s="10" t="e">
        <f>VLOOKUP($B84,#REF!,2,FALSE)</f>
        <v>#REF!</v>
      </c>
      <c r="D84" s="14" t="s">
        <v>193</v>
      </c>
      <c r="E84" s="15">
        <f>INDEX('GFS OVERVIEW'!$E$4:$AJ$189, MATCH(GFS_WEO!$B84, 'GFS OVERVIEW'!$C$4:$C$189,0), MATCH(GFS_WEO!$E$5,'GFS OVERVIEW'!$E$3:$AJ$3,0))</f>
        <v>0</v>
      </c>
      <c r="F84" t="e">
        <f>INDEX('GFS OVERVIEW'!#REF!, MATCH('GFS_OBI comparison'!$B84,'GFS OVERVIEW'!$C$4:$C$189,0), MATCH('GFS_OBI comparison'!$F$5, 'GFS OVERVIEW'!#REF!,0))</f>
        <v>#REF!</v>
      </c>
      <c r="G84" t="e">
        <f>INDEX(#REF!,MATCH(GFS_WEO!$B84,#REF!,0), MATCH(GFS_WEO!$G$2,#REF!,0))</f>
        <v>#REF!</v>
      </c>
      <c r="H84" t="e">
        <f>INDEX(#REF!,MATCH(GFS_WEO!$B84,#REF!,0), MATCH(GFS_WEO!$G$2,#REF!,0))</f>
        <v>#REF!</v>
      </c>
      <c r="I84" s="18"/>
      <c r="J84" s="18"/>
    </row>
    <row r="85" spans="1:10">
      <c r="A85">
        <v>80</v>
      </c>
      <c r="B85" s="8" t="s">
        <v>80</v>
      </c>
      <c r="C85" s="10" t="e">
        <f>VLOOKUP($B85,#REF!,2,FALSE)</f>
        <v>#REF!</v>
      </c>
      <c r="D85" s="14" t="s">
        <v>193</v>
      </c>
      <c r="E85" s="15">
        <f>INDEX('GFS OVERVIEW'!$E$4:$AJ$189, MATCH(GFS_WEO!$B85, 'GFS OVERVIEW'!$C$4:$C$189,0), MATCH(GFS_WEO!$E$5,'GFS OVERVIEW'!$E$3:$AJ$3,0))</f>
        <v>3</v>
      </c>
      <c r="F85" t="e">
        <f>INDEX('GFS OVERVIEW'!#REF!, MATCH('GFS_OBI comparison'!$B85,'GFS OVERVIEW'!$C$4:$C$189,0), MATCH('GFS_OBI comparison'!$F$5, 'GFS OVERVIEW'!#REF!,0))</f>
        <v>#REF!</v>
      </c>
      <c r="G85" t="e">
        <f>INDEX(#REF!,MATCH(GFS_WEO!$B85,#REF!,0), MATCH(GFS_WEO!$G$2,#REF!,0))</f>
        <v>#REF!</v>
      </c>
      <c r="H85" t="e">
        <f>INDEX(#REF!,MATCH(GFS_WEO!$B85,#REF!,0), MATCH(GFS_WEO!$G$2,#REF!,0))</f>
        <v>#REF!</v>
      </c>
      <c r="I85" s="18"/>
      <c r="J85" s="18"/>
    </row>
    <row r="86" spans="1:10">
      <c r="A86">
        <v>81</v>
      </c>
      <c r="B86" s="8" t="s">
        <v>81</v>
      </c>
      <c r="C86" s="10" t="e">
        <f>VLOOKUP($B86,#REF!,2,FALSE)</f>
        <v>#REF!</v>
      </c>
      <c r="D86" s="14" t="s">
        <v>193</v>
      </c>
      <c r="E86" s="15">
        <f>INDEX('GFS OVERVIEW'!$E$4:$AJ$189, MATCH(GFS_WEO!$B86, 'GFS OVERVIEW'!$C$4:$C$189,0), MATCH(GFS_WEO!$E$5,'GFS OVERVIEW'!$E$3:$AJ$3,0))</f>
        <v>2</v>
      </c>
      <c r="F86" t="e">
        <f>INDEX('GFS OVERVIEW'!#REF!, MATCH('GFS_OBI comparison'!$B86,'GFS OVERVIEW'!$C$4:$C$189,0), MATCH('GFS_OBI comparison'!$F$5, 'GFS OVERVIEW'!#REF!,0))</f>
        <v>#REF!</v>
      </c>
      <c r="G86" t="e">
        <f>INDEX(#REF!,MATCH(GFS_WEO!$B86,#REF!,0), MATCH(GFS_WEO!$G$2,#REF!,0))</f>
        <v>#REF!</v>
      </c>
      <c r="H86" t="e">
        <f>INDEX(#REF!,MATCH(GFS_WEO!$B86,#REF!,0), MATCH(GFS_WEO!$G$2,#REF!,0))</f>
        <v>#REF!</v>
      </c>
      <c r="I86" s="18"/>
      <c r="J86" s="18"/>
    </row>
    <row r="87" spans="1:10">
      <c r="A87">
        <v>82</v>
      </c>
      <c r="B87" s="8" t="s">
        <v>82</v>
      </c>
      <c r="C87" s="10" t="e">
        <f>VLOOKUP($B87,#REF!,2,FALSE)</f>
        <v>#REF!</v>
      </c>
      <c r="D87" s="14" t="s">
        <v>195</v>
      </c>
      <c r="E87" s="15">
        <f>INDEX('GFS OVERVIEW'!$E$4:$AJ$189, MATCH(GFS_WEO!$B87, 'GFS OVERVIEW'!$C$4:$C$189,0), MATCH(GFS_WEO!$E$5,'GFS OVERVIEW'!$E$3:$AJ$3,0))</f>
        <v>3</v>
      </c>
      <c r="F87" t="e">
        <f>INDEX('GFS OVERVIEW'!#REF!, MATCH('GFS_OBI comparison'!$B87,'GFS OVERVIEW'!$C$4:$C$189,0), MATCH('GFS_OBI comparison'!$F$5, 'GFS OVERVIEW'!#REF!,0))</f>
        <v>#REF!</v>
      </c>
      <c r="G87" t="e">
        <f>INDEX(#REF!,MATCH(GFS_WEO!$B87,#REF!,0), MATCH(GFS_WEO!$G$2,#REF!,0))</f>
        <v>#REF!</v>
      </c>
      <c r="H87" t="e">
        <f>INDEX(#REF!,MATCH(GFS_WEO!$B87,#REF!,0), MATCH(GFS_WEO!$G$2,#REF!,0))</f>
        <v>#REF!</v>
      </c>
      <c r="I87" s="18"/>
      <c r="J87" s="18"/>
    </row>
    <row r="88" spans="1:10">
      <c r="A88">
        <v>83</v>
      </c>
      <c r="B88" s="8" t="s">
        <v>83</v>
      </c>
      <c r="C88" s="10" t="e">
        <f>VLOOKUP($B88,#REF!,2,FALSE)</f>
        <v>#REF!</v>
      </c>
      <c r="D88" s="14" t="s">
        <v>193</v>
      </c>
      <c r="E88" s="15">
        <f>INDEX('GFS OVERVIEW'!$E$4:$AJ$189, MATCH(GFS_WEO!$B88, 'GFS OVERVIEW'!$C$4:$C$189,0), MATCH(GFS_WEO!$E$5,'GFS OVERVIEW'!$E$3:$AJ$3,0))</f>
        <v>0</v>
      </c>
      <c r="F88" t="e">
        <f>INDEX('GFS OVERVIEW'!#REF!, MATCH('GFS_OBI comparison'!$B88,'GFS OVERVIEW'!$C$4:$C$189,0), MATCH('GFS_OBI comparison'!$F$5, 'GFS OVERVIEW'!#REF!,0))</f>
        <v>#REF!</v>
      </c>
      <c r="G88" t="e">
        <f>INDEX(#REF!,MATCH(GFS_WEO!$B88,#REF!,0), MATCH(GFS_WEO!$G$2,#REF!,0))</f>
        <v>#REF!</v>
      </c>
      <c r="H88" t="e">
        <f>INDEX(#REF!,MATCH(GFS_WEO!$B88,#REF!,0), MATCH(GFS_WEO!$G$2,#REF!,0))</f>
        <v>#REF!</v>
      </c>
      <c r="I88" s="18"/>
      <c r="J88" s="18"/>
    </row>
    <row r="89" spans="1:10">
      <c r="A89">
        <v>84</v>
      </c>
      <c r="B89" s="8" t="s">
        <v>84</v>
      </c>
      <c r="C89" s="10" t="e">
        <f>VLOOKUP($B89,#REF!,2,FALSE)</f>
        <v>#REF!</v>
      </c>
      <c r="D89" s="14" t="s">
        <v>195</v>
      </c>
      <c r="E89" s="15">
        <f>INDEX('GFS OVERVIEW'!$E$4:$AJ$189, MATCH(GFS_WEO!$B89, 'GFS OVERVIEW'!$C$4:$C$189,0), MATCH(GFS_WEO!$E$5,'GFS OVERVIEW'!$E$3:$AJ$3,0))</f>
        <v>5</v>
      </c>
      <c r="F89" t="e">
        <f>INDEX('GFS OVERVIEW'!#REF!, MATCH('GFS_OBI comparison'!$B89,'GFS OVERVIEW'!$C$4:$C$189,0), MATCH('GFS_OBI comparison'!$F$5, 'GFS OVERVIEW'!#REF!,0))</f>
        <v>#REF!</v>
      </c>
      <c r="G89" t="e">
        <f>INDEX(#REF!,MATCH(GFS_WEO!$B89,#REF!,0), MATCH(GFS_WEO!$G$2,#REF!,0))</f>
        <v>#REF!</v>
      </c>
      <c r="H89" t="e">
        <f>INDEX(#REF!,MATCH(GFS_WEO!$B89,#REF!,0), MATCH(GFS_WEO!$G$2,#REF!,0))</f>
        <v>#REF!</v>
      </c>
      <c r="I89" s="18"/>
      <c r="J89" s="18"/>
    </row>
    <row r="90" spans="1:10">
      <c r="A90">
        <v>85</v>
      </c>
      <c r="B90" s="8" t="s">
        <v>85</v>
      </c>
      <c r="C90" s="10" t="e">
        <f>VLOOKUP($B90,#REF!,2,FALSE)</f>
        <v>#REF!</v>
      </c>
      <c r="D90" s="14" t="s">
        <v>193</v>
      </c>
      <c r="E90" s="15">
        <f>INDEX('GFS OVERVIEW'!$E$4:$AJ$189, MATCH(GFS_WEO!$B90, 'GFS OVERVIEW'!$C$4:$C$189,0), MATCH(GFS_WEO!$E$5,'GFS OVERVIEW'!$E$3:$AJ$3,0))</f>
        <v>1</v>
      </c>
      <c r="F90" t="e">
        <f>INDEX('GFS OVERVIEW'!#REF!, MATCH('GFS_OBI comparison'!$B90,'GFS OVERVIEW'!$C$4:$C$189,0), MATCH('GFS_OBI comparison'!$F$5, 'GFS OVERVIEW'!#REF!,0))</f>
        <v>#REF!</v>
      </c>
      <c r="G90" t="e">
        <f>INDEX(#REF!,MATCH(GFS_WEO!$B90,#REF!,0), MATCH(GFS_WEO!$G$2,#REF!,0))</f>
        <v>#REF!</v>
      </c>
      <c r="H90" t="e">
        <f>INDEX(#REF!,MATCH(GFS_WEO!$B90,#REF!,0), MATCH(GFS_WEO!$G$2,#REF!,0))</f>
        <v>#REF!</v>
      </c>
      <c r="I90" s="18"/>
      <c r="J90" s="18"/>
    </row>
    <row r="91" spans="1:10">
      <c r="A91">
        <v>86</v>
      </c>
      <c r="B91" s="8" t="s">
        <v>86</v>
      </c>
      <c r="C91" s="10" t="e">
        <f>VLOOKUP($B91,#REF!,2,FALSE)</f>
        <v>#REF!</v>
      </c>
      <c r="D91" s="14" t="s">
        <v>193</v>
      </c>
      <c r="E91" s="15">
        <f>INDEX('GFS OVERVIEW'!$E$4:$AJ$189, MATCH(GFS_WEO!$B91, 'GFS OVERVIEW'!$C$4:$C$189,0), MATCH(GFS_WEO!$E$5,'GFS OVERVIEW'!$E$3:$AJ$3,0))</f>
        <v>2</v>
      </c>
      <c r="F91" t="e">
        <f>INDEX('GFS OVERVIEW'!#REF!, MATCH('GFS_OBI comparison'!$B91,'GFS OVERVIEW'!$C$4:$C$189,0), MATCH('GFS_OBI comparison'!$F$5, 'GFS OVERVIEW'!#REF!,0))</f>
        <v>#REF!</v>
      </c>
      <c r="G91" t="e">
        <f>INDEX(#REF!,MATCH(GFS_WEO!$B91,#REF!,0), MATCH(GFS_WEO!$G$2,#REF!,0))</f>
        <v>#REF!</v>
      </c>
      <c r="H91" t="e">
        <f>INDEX(#REF!,MATCH(GFS_WEO!$B91,#REF!,0), MATCH(GFS_WEO!$G$2,#REF!,0))</f>
        <v>#REF!</v>
      </c>
      <c r="I91" s="18"/>
      <c r="J91" s="18"/>
    </row>
    <row r="92" spans="1:10">
      <c r="A92">
        <v>87</v>
      </c>
      <c r="B92" s="8" t="s">
        <v>87</v>
      </c>
      <c r="C92" s="10" t="e">
        <f>VLOOKUP($B92,#REF!,2,FALSE)</f>
        <v>#REF!</v>
      </c>
      <c r="D92" s="14" t="s">
        <v>193</v>
      </c>
      <c r="E92" s="15">
        <f>INDEX('GFS OVERVIEW'!$E$4:$AJ$189, MATCH(GFS_WEO!$B92, 'GFS OVERVIEW'!$C$4:$C$189,0), MATCH(GFS_WEO!$E$5,'GFS OVERVIEW'!$E$3:$AJ$3,0))</f>
        <v>0</v>
      </c>
      <c r="F92" t="e">
        <f>INDEX('GFS OVERVIEW'!#REF!, MATCH('GFS_OBI comparison'!$B92,'GFS OVERVIEW'!$C$4:$C$189,0), MATCH('GFS_OBI comparison'!$F$5, 'GFS OVERVIEW'!#REF!,0))</f>
        <v>#REF!</v>
      </c>
      <c r="G92" t="e">
        <f>INDEX(#REF!,MATCH(GFS_WEO!$B92,#REF!,0), MATCH(GFS_WEO!$G$2,#REF!,0))</f>
        <v>#REF!</v>
      </c>
      <c r="H92" t="e">
        <f>INDEX(#REF!,MATCH(GFS_WEO!$B92,#REF!,0), MATCH(GFS_WEO!$G$2,#REF!,0))</f>
        <v>#REF!</v>
      </c>
      <c r="I92" s="18"/>
      <c r="J92" s="18"/>
    </row>
    <row r="93" spans="1:10">
      <c r="A93">
        <v>88</v>
      </c>
      <c r="B93" s="8" t="s">
        <v>88</v>
      </c>
      <c r="C93" s="10" t="e">
        <f>VLOOKUP($B93,#REF!,2,FALSE)</f>
        <v>#REF!</v>
      </c>
      <c r="D93" s="14" t="s">
        <v>193</v>
      </c>
      <c r="E93" s="15">
        <f>INDEX('GFS OVERVIEW'!$E$4:$AJ$189, MATCH(GFS_WEO!$B93, 'GFS OVERVIEW'!$C$4:$C$189,0), MATCH(GFS_WEO!$E$5,'GFS OVERVIEW'!$E$3:$AJ$3,0))</f>
        <v>0</v>
      </c>
      <c r="F93" t="e">
        <f>INDEX('GFS OVERVIEW'!#REF!, MATCH('GFS_OBI comparison'!$B93,'GFS OVERVIEW'!$C$4:$C$189,0), MATCH('GFS_OBI comparison'!$F$5, 'GFS OVERVIEW'!#REF!,0))</f>
        <v>#REF!</v>
      </c>
      <c r="G93" t="e">
        <f>INDEX(#REF!,MATCH(GFS_WEO!$B93,#REF!,0), MATCH(GFS_WEO!$G$2,#REF!,0))</f>
        <v>#REF!</v>
      </c>
      <c r="H93" t="e">
        <f>INDEX(#REF!,MATCH(GFS_WEO!$B93,#REF!,0), MATCH(GFS_WEO!$G$2,#REF!,0))</f>
        <v>#REF!</v>
      </c>
      <c r="I93" s="18"/>
      <c r="J93" s="18"/>
    </row>
    <row r="94" spans="1:10">
      <c r="A94">
        <v>89</v>
      </c>
      <c r="B94" s="8" t="s">
        <v>89</v>
      </c>
      <c r="C94" s="10" t="e">
        <f>VLOOKUP($B94,#REF!,2,FALSE)</f>
        <v>#REF!</v>
      </c>
      <c r="D94" s="14" t="s">
        <v>195</v>
      </c>
      <c r="E94" s="15">
        <f>INDEX('GFS OVERVIEW'!$E$4:$AJ$189, MATCH(GFS_WEO!$B94, 'GFS OVERVIEW'!$C$4:$C$189,0), MATCH(GFS_WEO!$E$5,'GFS OVERVIEW'!$E$3:$AJ$3,0))</f>
        <v>1</v>
      </c>
      <c r="F94" t="e">
        <f>INDEX('GFS OVERVIEW'!#REF!, MATCH('GFS_OBI comparison'!$B94,'GFS OVERVIEW'!$C$4:$C$189,0), MATCH('GFS_OBI comparison'!$F$5, 'GFS OVERVIEW'!#REF!,0))</f>
        <v>#REF!</v>
      </c>
      <c r="G94" t="e">
        <f>INDEX(#REF!,MATCH(GFS_WEO!$B94,#REF!,0), MATCH(GFS_WEO!$G$2,#REF!,0))</f>
        <v>#REF!</v>
      </c>
      <c r="H94" t="e">
        <f>INDEX(#REF!,MATCH(GFS_WEO!$B94,#REF!,0), MATCH(GFS_WEO!$G$2,#REF!,0))</f>
        <v>#REF!</v>
      </c>
      <c r="I94" s="18"/>
      <c r="J94" s="18"/>
    </row>
    <row r="95" spans="1:10">
      <c r="A95">
        <v>90</v>
      </c>
      <c r="B95" s="8" t="s">
        <v>90</v>
      </c>
      <c r="C95" s="10" t="e">
        <f>VLOOKUP($B95,#REF!,2,FALSE)</f>
        <v>#REF!</v>
      </c>
      <c r="D95" s="14" t="s">
        <v>193</v>
      </c>
      <c r="E95" s="15">
        <f>INDEX('GFS OVERVIEW'!$E$4:$AJ$189, MATCH(GFS_WEO!$B95, 'GFS OVERVIEW'!$C$4:$C$189,0), MATCH(GFS_WEO!$E$5,'GFS OVERVIEW'!$E$3:$AJ$3,0))</f>
        <v>0</v>
      </c>
      <c r="F95" t="e">
        <f>INDEX('GFS OVERVIEW'!#REF!, MATCH('GFS_OBI comparison'!$B95,'GFS OVERVIEW'!$C$4:$C$189,0), MATCH('GFS_OBI comparison'!$F$5, 'GFS OVERVIEW'!#REF!,0))</f>
        <v>#REF!</v>
      </c>
      <c r="G95" t="e">
        <f>INDEX(#REF!,MATCH(GFS_WEO!$B95,#REF!,0), MATCH(GFS_WEO!$G$2,#REF!,0))</f>
        <v>#REF!</v>
      </c>
      <c r="H95" t="e">
        <f>INDEX(#REF!,MATCH(GFS_WEO!$B95,#REF!,0), MATCH(GFS_WEO!$G$2,#REF!,0))</f>
        <v>#REF!</v>
      </c>
      <c r="I95" s="18"/>
      <c r="J95" s="18"/>
    </row>
    <row r="96" spans="1:10">
      <c r="A96">
        <v>91</v>
      </c>
      <c r="B96" s="8" t="s">
        <v>91</v>
      </c>
      <c r="C96" s="10" t="e">
        <f>VLOOKUP($B96,#REF!,2,FALSE)</f>
        <v>#REF!</v>
      </c>
      <c r="D96" s="14" t="s">
        <v>193</v>
      </c>
      <c r="E96" s="15">
        <f>INDEX('GFS OVERVIEW'!$E$4:$AJ$189, MATCH(GFS_WEO!$B96, 'GFS OVERVIEW'!$C$4:$C$189,0), MATCH(GFS_WEO!$E$5,'GFS OVERVIEW'!$E$3:$AJ$3,0))</f>
        <v>0</v>
      </c>
      <c r="F96" t="e">
        <f>INDEX('GFS OVERVIEW'!#REF!, MATCH('GFS_OBI comparison'!$B96,'GFS OVERVIEW'!$C$4:$C$189,0), MATCH('GFS_OBI comparison'!$F$5, 'GFS OVERVIEW'!#REF!,0))</f>
        <v>#REF!</v>
      </c>
      <c r="G96" t="e">
        <f>INDEX(#REF!,MATCH(GFS_WEO!$B96,#REF!,0), MATCH(GFS_WEO!$G$2,#REF!,0))</f>
        <v>#REF!</v>
      </c>
      <c r="H96" t="e">
        <f>INDEX(#REF!,MATCH(GFS_WEO!$B96,#REF!,0), MATCH(GFS_WEO!$G$2,#REF!,0))</f>
        <v>#REF!</v>
      </c>
      <c r="I96" s="18"/>
      <c r="J96" s="18"/>
    </row>
    <row r="97" spans="1:10">
      <c r="A97">
        <v>92</v>
      </c>
      <c r="B97" s="8" t="s">
        <v>92</v>
      </c>
      <c r="C97" s="10" t="e">
        <f>VLOOKUP($B97,#REF!,2,FALSE)</f>
        <v>#REF!</v>
      </c>
      <c r="D97" s="14" t="s">
        <v>193</v>
      </c>
      <c r="E97" s="15">
        <f>INDEX('GFS OVERVIEW'!$E$4:$AJ$189, MATCH(GFS_WEO!$B97, 'GFS OVERVIEW'!$C$4:$C$189,0), MATCH(GFS_WEO!$E$5,'GFS OVERVIEW'!$E$3:$AJ$3,0))</f>
        <v>0</v>
      </c>
      <c r="F97" t="e">
        <f>INDEX('GFS OVERVIEW'!#REF!, MATCH('GFS_OBI comparison'!$B97,'GFS OVERVIEW'!$C$4:$C$189,0), MATCH('GFS_OBI comparison'!$F$5, 'GFS OVERVIEW'!#REF!,0))</f>
        <v>#REF!</v>
      </c>
      <c r="G97" t="e">
        <f>INDEX(#REF!,MATCH(GFS_WEO!$B97,#REF!,0), MATCH(GFS_WEO!$G$2,#REF!,0))</f>
        <v>#REF!</v>
      </c>
      <c r="H97" t="e">
        <f>INDEX(#REF!,MATCH(GFS_WEO!$B97,#REF!,0), MATCH(GFS_WEO!$G$2,#REF!,0))</f>
        <v>#REF!</v>
      </c>
      <c r="I97" s="18"/>
      <c r="J97" s="18"/>
    </row>
    <row r="98" spans="1:10">
      <c r="A98">
        <v>93</v>
      </c>
      <c r="B98" s="8" t="s">
        <v>93</v>
      </c>
      <c r="C98" s="10" t="e">
        <f>VLOOKUP($B98,#REF!,2,FALSE)</f>
        <v>#REF!</v>
      </c>
      <c r="D98" s="14" t="s">
        <v>193</v>
      </c>
      <c r="E98" s="15">
        <f>INDEX('GFS OVERVIEW'!$E$4:$AJ$189, MATCH(GFS_WEO!$B98, 'GFS OVERVIEW'!$C$4:$C$189,0), MATCH(GFS_WEO!$E$5,'GFS OVERVIEW'!$E$3:$AJ$3,0))</f>
        <v>3</v>
      </c>
      <c r="F98" t="e">
        <f>INDEX('GFS OVERVIEW'!#REF!, MATCH('GFS_OBI comparison'!$B98,'GFS OVERVIEW'!$C$4:$C$189,0), MATCH('GFS_OBI comparison'!$F$5, 'GFS OVERVIEW'!#REF!,0))</f>
        <v>#REF!</v>
      </c>
      <c r="G98" t="e">
        <f>INDEX(#REF!,MATCH(GFS_WEO!$B98,#REF!,0), MATCH(GFS_WEO!$G$2,#REF!,0))</f>
        <v>#REF!</v>
      </c>
      <c r="H98" t="e">
        <f>INDEX(#REF!,MATCH(GFS_WEO!$B98,#REF!,0), MATCH(GFS_WEO!$G$2,#REF!,0))</f>
        <v>#REF!</v>
      </c>
      <c r="I98" s="18"/>
      <c r="J98" s="18"/>
    </row>
    <row r="99" spans="1:10">
      <c r="A99">
        <v>94</v>
      </c>
      <c r="B99" s="8" t="s">
        <v>94</v>
      </c>
      <c r="C99" s="10" t="e">
        <f>VLOOKUP($B99,#REF!,2,FALSE)</f>
        <v>#REF!</v>
      </c>
      <c r="D99" s="14" t="s">
        <v>193</v>
      </c>
      <c r="E99" s="15">
        <f>INDEX('GFS OVERVIEW'!$E$4:$AJ$189, MATCH(GFS_WEO!$B99, 'GFS OVERVIEW'!$C$4:$C$189,0), MATCH(GFS_WEO!$E$5,'GFS OVERVIEW'!$E$3:$AJ$3,0))</f>
        <v>0</v>
      </c>
      <c r="F99" t="e">
        <f>INDEX('GFS OVERVIEW'!#REF!, MATCH('GFS_OBI comparison'!$B99,'GFS OVERVIEW'!$C$4:$C$189,0), MATCH('GFS_OBI comparison'!$F$5, 'GFS OVERVIEW'!#REF!,0))</f>
        <v>#REF!</v>
      </c>
      <c r="G99" t="e">
        <f>INDEX(#REF!,MATCH(GFS_WEO!$B99,#REF!,0), MATCH(GFS_WEO!$G$2,#REF!,0))</f>
        <v>#REF!</v>
      </c>
      <c r="H99" t="e">
        <f>INDEX(#REF!,MATCH(GFS_WEO!$B99,#REF!,0), MATCH(GFS_WEO!$G$2,#REF!,0))</f>
        <v>#REF!</v>
      </c>
      <c r="I99" s="18"/>
      <c r="J99" s="18"/>
    </row>
    <row r="100" spans="1:10">
      <c r="A100">
        <v>95</v>
      </c>
      <c r="B100" s="8" t="s">
        <v>95</v>
      </c>
      <c r="C100" s="10" t="e">
        <f>VLOOKUP($B100,#REF!,2,FALSE)</f>
        <v>#REF!</v>
      </c>
      <c r="D100" s="14" t="s">
        <v>193</v>
      </c>
      <c r="E100" s="15">
        <f>INDEX('GFS OVERVIEW'!$E$4:$AJ$189, MATCH(GFS_WEO!$B100, 'GFS OVERVIEW'!$C$4:$C$189,0), MATCH(GFS_WEO!$E$5,'GFS OVERVIEW'!$E$3:$AJ$3,0))</f>
        <v>0</v>
      </c>
      <c r="F100" t="e">
        <f>INDEX('GFS OVERVIEW'!#REF!, MATCH('GFS_OBI comparison'!$B100,'GFS OVERVIEW'!$C$4:$C$189,0), MATCH('GFS_OBI comparison'!$F$5, 'GFS OVERVIEW'!#REF!,0))</f>
        <v>#REF!</v>
      </c>
      <c r="G100" t="e">
        <f>INDEX(#REF!,MATCH(GFS_WEO!$B100,#REF!,0), MATCH(GFS_WEO!$G$2,#REF!,0))</f>
        <v>#REF!</v>
      </c>
      <c r="H100" t="e">
        <f>INDEX(#REF!,MATCH(GFS_WEO!$B100,#REF!,0), MATCH(GFS_WEO!$G$2,#REF!,0))</f>
        <v>#REF!</v>
      </c>
      <c r="I100" s="18"/>
      <c r="J100" s="18"/>
    </row>
    <row r="101" spans="1:10">
      <c r="A101">
        <v>96</v>
      </c>
      <c r="B101" s="8" t="s">
        <v>96</v>
      </c>
      <c r="C101" s="10" t="e">
        <f>VLOOKUP($B101,#REF!,2,FALSE)</f>
        <v>#REF!</v>
      </c>
      <c r="D101" s="14" t="s">
        <v>193</v>
      </c>
      <c r="E101" s="15">
        <f>INDEX('GFS OVERVIEW'!$E$4:$AJ$189, MATCH(GFS_WEO!$B101, 'GFS OVERVIEW'!$C$4:$C$189,0), MATCH(GFS_WEO!$E$5,'GFS OVERVIEW'!$E$3:$AJ$3,0))</f>
        <v>0</v>
      </c>
      <c r="F101" t="e">
        <f>INDEX('GFS OVERVIEW'!#REF!, MATCH('GFS_OBI comparison'!$B101,'GFS OVERVIEW'!$C$4:$C$189,0), MATCH('GFS_OBI comparison'!$F$5, 'GFS OVERVIEW'!#REF!,0))</f>
        <v>#REF!</v>
      </c>
      <c r="G101" t="e">
        <f>INDEX(#REF!,MATCH(GFS_WEO!$B101,#REF!,0), MATCH(GFS_WEO!$G$2,#REF!,0))</f>
        <v>#REF!</v>
      </c>
      <c r="H101" t="e">
        <f>INDEX(#REF!,MATCH(GFS_WEO!$B101,#REF!,0), MATCH(GFS_WEO!$G$2,#REF!,0))</f>
        <v>#REF!</v>
      </c>
      <c r="I101" s="18"/>
      <c r="J101" s="18"/>
    </row>
    <row r="102" spans="1:10">
      <c r="A102">
        <v>97</v>
      </c>
      <c r="B102" s="8" t="s">
        <v>97</v>
      </c>
      <c r="C102" s="10" t="e">
        <f>VLOOKUP($B102,#REF!,2,FALSE)</f>
        <v>#REF!</v>
      </c>
      <c r="D102" s="14" t="s">
        <v>193</v>
      </c>
      <c r="E102" s="15">
        <f>INDEX('GFS OVERVIEW'!$E$4:$AJ$189, MATCH(GFS_WEO!$B102, 'GFS OVERVIEW'!$C$4:$C$189,0), MATCH(GFS_WEO!$E$5,'GFS OVERVIEW'!$E$3:$AJ$3,0))</f>
        <v>0</v>
      </c>
      <c r="F102" t="e">
        <f>INDEX('GFS OVERVIEW'!#REF!, MATCH('GFS_OBI comparison'!$B102,'GFS OVERVIEW'!$C$4:$C$189,0), MATCH('GFS_OBI comparison'!$F$5, 'GFS OVERVIEW'!#REF!,0))</f>
        <v>#REF!</v>
      </c>
      <c r="G102" t="e">
        <f>INDEX(#REF!,MATCH(GFS_WEO!$B102,#REF!,0), MATCH(GFS_WEO!$G$2,#REF!,0))</f>
        <v>#REF!</v>
      </c>
      <c r="H102" t="e">
        <f>INDEX(#REF!,MATCH(GFS_WEO!$B102,#REF!,0), MATCH(GFS_WEO!$G$2,#REF!,0))</f>
        <v>#REF!</v>
      </c>
      <c r="I102" s="18"/>
      <c r="J102" s="18"/>
    </row>
    <row r="103" spans="1:10">
      <c r="A103">
        <v>98</v>
      </c>
      <c r="B103" s="8" t="s">
        <v>98</v>
      </c>
      <c r="C103" s="10" t="e">
        <f>VLOOKUP($B103,#REF!,2,FALSE)</f>
        <v>#REF!</v>
      </c>
      <c r="D103" s="14" t="s">
        <v>193</v>
      </c>
      <c r="E103" s="15">
        <f>INDEX('GFS OVERVIEW'!$E$4:$AJ$189, MATCH(GFS_WEO!$B103, 'GFS OVERVIEW'!$C$4:$C$189,0), MATCH(GFS_WEO!$E$5,'GFS OVERVIEW'!$E$3:$AJ$3,0))</f>
        <v>4</v>
      </c>
      <c r="F103" t="e">
        <f>INDEX('GFS OVERVIEW'!#REF!, MATCH('GFS_OBI comparison'!$B103,'GFS OVERVIEW'!$C$4:$C$189,0), MATCH('GFS_OBI comparison'!$F$5, 'GFS OVERVIEW'!#REF!,0))</f>
        <v>#REF!</v>
      </c>
      <c r="G103" t="e">
        <f>INDEX(#REF!,MATCH(GFS_WEO!$B103,#REF!,0), MATCH(GFS_WEO!$G$2,#REF!,0))</f>
        <v>#REF!</v>
      </c>
      <c r="H103" t="e">
        <f>INDEX(#REF!,MATCH(GFS_WEO!$B103,#REF!,0), MATCH(GFS_WEO!$G$2,#REF!,0))</f>
        <v>#REF!</v>
      </c>
      <c r="I103" s="18"/>
      <c r="J103" s="18"/>
    </row>
    <row r="104" spans="1:10">
      <c r="A104">
        <v>99</v>
      </c>
      <c r="B104" s="8" t="s">
        <v>99</v>
      </c>
      <c r="C104" s="10" t="e">
        <f>VLOOKUP($B104,#REF!,2,FALSE)</f>
        <v>#REF!</v>
      </c>
      <c r="D104" s="14" t="s">
        <v>193</v>
      </c>
      <c r="E104" s="15">
        <f>INDEX('GFS OVERVIEW'!$E$4:$AJ$189, MATCH(GFS_WEO!$B104, 'GFS OVERVIEW'!$C$4:$C$189,0), MATCH(GFS_WEO!$E$5,'GFS OVERVIEW'!$E$3:$AJ$3,0))</f>
        <v>3</v>
      </c>
      <c r="F104" t="e">
        <f>INDEX('GFS OVERVIEW'!#REF!, MATCH('GFS_OBI comparison'!$B104,'GFS OVERVIEW'!$C$4:$C$189,0), MATCH('GFS_OBI comparison'!$F$5, 'GFS OVERVIEW'!#REF!,0))</f>
        <v>#REF!</v>
      </c>
      <c r="G104" t="e">
        <f>INDEX(#REF!,MATCH(GFS_WEO!$B104,#REF!,0), MATCH(GFS_WEO!$G$2,#REF!,0))</f>
        <v>#REF!</v>
      </c>
      <c r="H104" t="e">
        <f>INDEX(#REF!,MATCH(GFS_WEO!$B104,#REF!,0), MATCH(GFS_WEO!$G$2,#REF!,0))</f>
        <v>#REF!</v>
      </c>
      <c r="I104" s="18"/>
      <c r="J104" s="18"/>
    </row>
    <row r="105" spans="1:10">
      <c r="A105">
        <v>100</v>
      </c>
      <c r="B105" s="8" t="s">
        <v>100</v>
      </c>
      <c r="C105" s="10" t="e">
        <f>VLOOKUP($B105,#REF!,2,FALSE)</f>
        <v>#REF!</v>
      </c>
      <c r="D105" s="14" t="s">
        <v>193</v>
      </c>
      <c r="E105" s="15">
        <f>INDEX('GFS OVERVIEW'!$E$4:$AJ$189, MATCH(GFS_WEO!$B105, 'GFS OVERVIEW'!$C$4:$C$189,0), MATCH(GFS_WEO!$E$5,'GFS OVERVIEW'!$E$3:$AJ$3,0))</f>
        <v>0</v>
      </c>
      <c r="F105" t="e">
        <f>INDEX('GFS OVERVIEW'!#REF!, MATCH('GFS_OBI comparison'!$B105,'GFS OVERVIEW'!$C$4:$C$189,0), MATCH('GFS_OBI comparison'!$F$5, 'GFS OVERVIEW'!#REF!,0))</f>
        <v>#REF!</v>
      </c>
      <c r="G105" t="e">
        <f>INDEX(#REF!,MATCH(GFS_WEO!$B105,#REF!,0), MATCH(GFS_WEO!$G$2,#REF!,0))</f>
        <v>#REF!</v>
      </c>
      <c r="H105" t="e">
        <f>INDEX(#REF!,MATCH(GFS_WEO!$B105,#REF!,0), MATCH(GFS_WEO!$G$2,#REF!,0))</f>
        <v>#REF!</v>
      </c>
      <c r="I105" s="18"/>
      <c r="J105" s="18"/>
    </row>
    <row r="106" spans="1:10">
      <c r="A106">
        <v>101</v>
      </c>
      <c r="B106" s="8" t="s">
        <v>101</v>
      </c>
      <c r="C106" s="10" t="e">
        <f>VLOOKUP($B106,#REF!,2,FALSE)</f>
        <v>#REF!</v>
      </c>
      <c r="D106" s="14" t="s">
        <v>193</v>
      </c>
      <c r="E106" s="15">
        <f>INDEX('GFS OVERVIEW'!$E$4:$AJ$189, MATCH(GFS_WEO!$B106, 'GFS OVERVIEW'!$C$4:$C$189,0), MATCH(GFS_WEO!$E$5,'GFS OVERVIEW'!$E$3:$AJ$3,0))</f>
        <v>0</v>
      </c>
      <c r="F106" t="e">
        <f>INDEX('GFS OVERVIEW'!#REF!, MATCH('GFS_OBI comparison'!$B106,'GFS OVERVIEW'!$C$4:$C$189,0), MATCH('GFS_OBI comparison'!$F$5, 'GFS OVERVIEW'!#REF!,0))</f>
        <v>#REF!</v>
      </c>
      <c r="G106" t="e">
        <f>INDEX(#REF!,MATCH(GFS_WEO!$B106,#REF!,0), MATCH(GFS_WEO!$G$2,#REF!,0))</f>
        <v>#REF!</v>
      </c>
      <c r="H106" t="e">
        <f>INDEX(#REF!,MATCH(GFS_WEO!$B106,#REF!,0), MATCH(GFS_WEO!$G$2,#REF!,0))</f>
        <v>#REF!</v>
      </c>
      <c r="I106" s="18"/>
      <c r="J106" s="18"/>
    </row>
    <row r="107" spans="1:10">
      <c r="A107">
        <v>102</v>
      </c>
      <c r="B107" s="8" t="s">
        <v>102</v>
      </c>
      <c r="C107" s="10" t="e">
        <f>VLOOKUP($B107,#REF!,2,FALSE)</f>
        <v>#REF!</v>
      </c>
      <c r="D107" s="14" t="s">
        <v>193</v>
      </c>
      <c r="E107" s="15">
        <f>INDEX('GFS OVERVIEW'!$E$4:$AJ$189, MATCH(GFS_WEO!$B107, 'GFS OVERVIEW'!$C$4:$C$189,0), MATCH(GFS_WEO!$E$5,'GFS OVERVIEW'!$E$3:$AJ$3,0))</f>
        <v>0</v>
      </c>
      <c r="F107" t="e">
        <f>INDEX('GFS OVERVIEW'!#REF!, MATCH('GFS_OBI comparison'!$B107,'GFS OVERVIEW'!$C$4:$C$189,0), MATCH('GFS_OBI comparison'!$F$5, 'GFS OVERVIEW'!#REF!,0))</f>
        <v>#REF!</v>
      </c>
      <c r="G107" t="e">
        <f>INDEX(#REF!,MATCH(GFS_WEO!$B107,#REF!,0), MATCH(GFS_WEO!$G$2,#REF!,0))</f>
        <v>#REF!</v>
      </c>
      <c r="H107" t="e">
        <f>INDEX(#REF!,MATCH(GFS_WEO!$B107,#REF!,0), MATCH(GFS_WEO!$G$2,#REF!,0))</f>
        <v>#REF!</v>
      </c>
      <c r="I107" s="18"/>
      <c r="J107" s="18"/>
    </row>
    <row r="108" spans="1:10">
      <c r="A108">
        <v>103</v>
      </c>
      <c r="B108" s="8" t="s">
        <v>103</v>
      </c>
      <c r="C108" s="10" t="e">
        <f>VLOOKUP($B108,#REF!,2,FALSE)</f>
        <v>#REF!</v>
      </c>
      <c r="D108" s="14" t="s">
        <v>193</v>
      </c>
      <c r="E108" s="15">
        <f>INDEX('GFS OVERVIEW'!$E$4:$AJ$189, MATCH(GFS_WEO!$B108, 'GFS OVERVIEW'!$C$4:$C$189,0), MATCH(GFS_WEO!$E$5,'GFS OVERVIEW'!$E$3:$AJ$3,0))</f>
        <v>0</v>
      </c>
      <c r="F108" t="e">
        <f>INDEX('GFS OVERVIEW'!#REF!, MATCH('GFS_OBI comparison'!$B108,'GFS OVERVIEW'!$C$4:$C$189,0), MATCH('GFS_OBI comparison'!$F$5, 'GFS OVERVIEW'!#REF!,0))</f>
        <v>#REF!</v>
      </c>
      <c r="G108" t="e">
        <f>INDEX(#REF!,MATCH(GFS_WEO!$B108,#REF!,0), MATCH(GFS_WEO!$G$2,#REF!,0))</f>
        <v>#REF!</v>
      </c>
      <c r="H108" t="e">
        <f>INDEX(#REF!,MATCH(GFS_WEO!$B108,#REF!,0), MATCH(GFS_WEO!$G$2,#REF!,0))</f>
        <v>#REF!</v>
      </c>
      <c r="I108" s="18"/>
      <c r="J108" s="18"/>
    </row>
    <row r="109" spans="1:10">
      <c r="A109">
        <v>104</v>
      </c>
      <c r="B109" s="8" t="s">
        <v>104</v>
      </c>
      <c r="C109" s="10" t="e">
        <f>VLOOKUP($B109,#REF!,2,FALSE)</f>
        <v>#REF!</v>
      </c>
      <c r="D109" s="14" t="s">
        <v>193</v>
      </c>
      <c r="E109" s="15">
        <f>INDEX('GFS OVERVIEW'!$E$4:$AJ$189, MATCH(GFS_WEO!$B109, 'GFS OVERVIEW'!$C$4:$C$189,0), MATCH(GFS_WEO!$E$5,'GFS OVERVIEW'!$E$3:$AJ$3,0))</f>
        <v>2</v>
      </c>
      <c r="F109" t="e">
        <f>INDEX('GFS OVERVIEW'!#REF!, MATCH('GFS_OBI comparison'!$B109,'GFS OVERVIEW'!$C$4:$C$189,0), MATCH('GFS_OBI comparison'!$F$5, 'GFS OVERVIEW'!#REF!,0))</f>
        <v>#REF!</v>
      </c>
      <c r="G109" t="e">
        <f>INDEX(#REF!,MATCH(GFS_WEO!$B109,#REF!,0), MATCH(GFS_WEO!$G$2,#REF!,0))</f>
        <v>#REF!</v>
      </c>
      <c r="H109" t="e">
        <f>INDEX(#REF!,MATCH(GFS_WEO!$B109,#REF!,0), MATCH(GFS_WEO!$G$2,#REF!,0))</f>
        <v>#REF!</v>
      </c>
      <c r="I109" s="18"/>
      <c r="J109" s="18"/>
    </row>
    <row r="110" spans="1:10">
      <c r="A110">
        <v>105</v>
      </c>
      <c r="B110" s="8" t="s">
        <v>105</v>
      </c>
      <c r="C110" s="10" t="e">
        <f>VLOOKUP($B110,#REF!,2,FALSE)</f>
        <v>#REF!</v>
      </c>
      <c r="D110" s="14" t="s">
        <v>193</v>
      </c>
      <c r="E110" s="15">
        <f>INDEX('GFS OVERVIEW'!$E$4:$AJ$189, MATCH(GFS_WEO!$B110, 'GFS OVERVIEW'!$C$4:$C$189,0), MATCH(GFS_WEO!$E$5,'GFS OVERVIEW'!$E$3:$AJ$3,0))</f>
        <v>0</v>
      </c>
      <c r="F110" t="e">
        <f>INDEX('GFS OVERVIEW'!#REF!, MATCH('GFS_OBI comparison'!$B110,'GFS OVERVIEW'!$C$4:$C$189,0), MATCH('GFS_OBI comparison'!$F$5, 'GFS OVERVIEW'!#REF!,0))</f>
        <v>#REF!</v>
      </c>
      <c r="G110" t="e">
        <f>INDEX(#REF!,MATCH(GFS_WEO!$B110,#REF!,0), MATCH(GFS_WEO!$G$2,#REF!,0))</f>
        <v>#REF!</v>
      </c>
      <c r="H110" t="e">
        <f>INDEX(#REF!,MATCH(GFS_WEO!$B110,#REF!,0), MATCH(GFS_WEO!$G$2,#REF!,0))</f>
        <v>#REF!</v>
      </c>
      <c r="I110" s="18"/>
      <c r="J110" s="18"/>
    </row>
    <row r="111" spans="1:10">
      <c r="A111">
        <v>106</v>
      </c>
      <c r="B111" s="8" t="s">
        <v>106</v>
      </c>
      <c r="C111" s="10" t="e">
        <f>VLOOKUP($B111,#REF!,2,FALSE)</f>
        <v>#REF!</v>
      </c>
      <c r="D111" s="14" t="s">
        <v>193</v>
      </c>
      <c r="E111" s="15">
        <f>INDEX('GFS OVERVIEW'!$E$4:$AJ$189, MATCH(GFS_WEO!$B111, 'GFS OVERVIEW'!$C$4:$C$189,0), MATCH(GFS_WEO!$E$5,'GFS OVERVIEW'!$E$3:$AJ$3,0))</f>
        <v>4</v>
      </c>
      <c r="F111" t="e">
        <f>INDEX('GFS OVERVIEW'!#REF!, MATCH('GFS_OBI comparison'!$B111,'GFS OVERVIEW'!$C$4:$C$189,0), MATCH('GFS_OBI comparison'!$F$5, 'GFS OVERVIEW'!#REF!,0))</f>
        <v>#REF!</v>
      </c>
      <c r="G111" t="e">
        <f>INDEX(#REF!,MATCH(GFS_WEO!$B111,#REF!,0), MATCH(GFS_WEO!$G$2,#REF!,0))</f>
        <v>#REF!</v>
      </c>
      <c r="H111" t="e">
        <f>INDEX(#REF!,MATCH(GFS_WEO!$B111,#REF!,0), MATCH(GFS_WEO!$G$2,#REF!,0))</f>
        <v>#REF!</v>
      </c>
      <c r="I111" s="18"/>
      <c r="J111" s="18"/>
    </row>
    <row r="112" spans="1:10">
      <c r="A112">
        <v>107</v>
      </c>
      <c r="B112" s="8" t="s">
        <v>107</v>
      </c>
      <c r="C112" s="10" t="e">
        <f>VLOOKUP($B112,#REF!,2,FALSE)</f>
        <v>#REF!</v>
      </c>
      <c r="D112" s="14" t="s">
        <v>193</v>
      </c>
      <c r="E112" s="15">
        <f>INDEX('GFS OVERVIEW'!$E$4:$AJ$189, MATCH(GFS_WEO!$B112, 'GFS OVERVIEW'!$C$4:$C$189,0), MATCH(GFS_WEO!$E$5,'GFS OVERVIEW'!$E$3:$AJ$3,0))</f>
        <v>0</v>
      </c>
      <c r="F112" t="e">
        <f>INDEX('GFS OVERVIEW'!#REF!, MATCH('GFS_OBI comparison'!$B112,'GFS OVERVIEW'!$C$4:$C$189,0), MATCH('GFS_OBI comparison'!$F$5, 'GFS OVERVIEW'!#REF!,0))</f>
        <v>#REF!</v>
      </c>
      <c r="G112" t="e">
        <f>INDEX(#REF!,MATCH(GFS_WEO!$B112,#REF!,0), MATCH(GFS_WEO!$G$2,#REF!,0))</f>
        <v>#REF!</v>
      </c>
      <c r="H112" t="e">
        <f>INDEX(#REF!,MATCH(GFS_WEO!$B112,#REF!,0), MATCH(GFS_WEO!$G$2,#REF!,0))</f>
        <v>#REF!</v>
      </c>
      <c r="I112" s="18"/>
      <c r="J112" s="18"/>
    </row>
    <row r="113" spans="1:10">
      <c r="A113">
        <v>108</v>
      </c>
      <c r="B113" s="8" t="s">
        <v>108</v>
      </c>
      <c r="C113" s="10" t="e">
        <f>VLOOKUP($B113,#REF!,2,FALSE)</f>
        <v>#REF!</v>
      </c>
      <c r="D113" s="14" t="s">
        <v>193</v>
      </c>
      <c r="E113" s="15">
        <f>INDEX('GFS OVERVIEW'!$E$4:$AJ$189, MATCH(GFS_WEO!$B113, 'GFS OVERVIEW'!$C$4:$C$189,0), MATCH(GFS_WEO!$E$5,'GFS OVERVIEW'!$E$3:$AJ$3,0))</f>
        <v>0</v>
      </c>
      <c r="F113" t="e">
        <f>INDEX('GFS OVERVIEW'!#REF!, MATCH('GFS_OBI comparison'!$B113,'GFS OVERVIEW'!$C$4:$C$189,0), MATCH('GFS_OBI comparison'!$F$5, 'GFS OVERVIEW'!#REF!,0))</f>
        <v>#REF!</v>
      </c>
      <c r="G113" t="e">
        <f>INDEX(#REF!,MATCH(GFS_WEO!$B113,#REF!,0), MATCH(GFS_WEO!$G$2,#REF!,0))</f>
        <v>#REF!</v>
      </c>
      <c r="H113" t="e">
        <f>INDEX(#REF!,MATCH(GFS_WEO!$B113,#REF!,0), MATCH(GFS_WEO!$G$2,#REF!,0))</f>
        <v>#REF!</v>
      </c>
      <c r="I113" s="18"/>
      <c r="J113" s="18"/>
    </row>
    <row r="114" spans="1:10">
      <c r="A114">
        <v>109</v>
      </c>
      <c r="B114" s="8" t="s">
        <v>109</v>
      </c>
      <c r="C114" s="10" t="e">
        <f>VLOOKUP($B114,#REF!,2,FALSE)</f>
        <v>#REF!</v>
      </c>
      <c r="D114" s="14" t="s">
        <v>193</v>
      </c>
      <c r="E114" s="15">
        <f>INDEX('GFS OVERVIEW'!$E$4:$AJ$189, MATCH(GFS_WEO!$B114, 'GFS OVERVIEW'!$C$4:$C$189,0), MATCH(GFS_WEO!$E$5,'GFS OVERVIEW'!$E$3:$AJ$3,0))</f>
        <v>2</v>
      </c>
      <c r="F114" t="e">
        <f>INDEX('GFS OVERVIEW'!#REF!, MATCH('GFS_OBI comparison'!$B114,'GFS OVERVIEW'!$C$4:$C$189,0), MATCH('GFS_OBI comparison'!$F$5, 'GFS OVERVIEW'!#REF!,0))</f>
        <v>#REF!</v>
      </c>
      <c r="G114" t="e">
        <f>INDEX(#REF!,MATCH(GFS_WEO!$B114,#REF!,0), MATCH(GFS_WEO!$G$2,#REF!,0))</f>
        <v>#REF!</v>
      </c>
      <c r="H114" t="e">
        <f>INDEX(#REF!,MATCH(GFS_WEO!$B114,#REF!,0), MATCH(GFS_WEO!$G$2,#REF!,0))</f>
        <v>#REF!</v>
      </c>
      <c r="I114" s="18"/>
      <c r="J114" s="18"/>
    </row>
    <row r="115" spans="1:10">
      <c r="A115">
        <v>110</v>
      </c>
      <c r="B115" s="8" t="s">
        <v>110</v>
      </c>
      <c r="C115" s="10" t="e">
        <f>VLOOKUP($B115,#REF!,2,FALSE)</f>
        <v>#REF!</v>
      </c>
      <c r="D115" s="14" t="s">
        <v>195</v>
      </c>
      <c r="E115" s="15">
        <f>INDEX('GFS OVERVIEW'!$E$4:$AJ$189, MATCH(GFS_WEO!$B115, 'GFS OVERVIEW'!$C$4:$C$189,0), MATCH(GFS_WEO!$E$5,'GFS OVERVIEW'!$E$3:$AJ$3,0))</f>
        <v>0</v>
      </c>
      <c r="F115" t="e">
        <f>INDEX('GFS OVERVIEW'!#REF!, MATCH('GFS_OBI comparison'!$B115,'GFS OVERVIEW'!$C$4:$C$189,0), MATCH('GFS_OBI comparison'!$F$5, 'GFS OVERVIEW'!#REF!,0))</f>
        <v>#REF!</v>
      </c>
      <c r="G115" t="e">
        <f>INDEX(#REF!,MATCH(GFS_WEO!$B115,#REF!,0), MATCH(GFS_WEO!$G$2,#REF!,0))</f>
        <v>#REF!</v>
      </c>
      <c r="H115" t="e">
        <f>INDEX(#REF!,MATCH(GFS_WEO!$B115,#REF!,0), MATCH(GFS_WEO!$G$2,#REF!,0))</f>
        <v>#REF!</v>
      </c>
      <c r="I115" s="18"/>
      <c r="J115" s="18"/>
    </row>
    <row r="116" spans="1:10">
      <c r="A116">
        <v>111</v>
      </c>
      <c r="B116" s="8" t="s">
        <v>111</v>
      </c>
      <c r="C116" s="10" t="e">
        <f>VLOOKUP($B116,#REF!,2,FALSE)</f>
        <v>#REF!</v>
      </c>
      <c r="D116" s="14" t="s">
        <v>193</v>
      </c>
      <c r="E116" s="15">
        <f>INDEX('GFS OVERVIEW'!$E$4:$AJ$189, MATCH(GFS_WEO!$B116, 'GFS OVERVIEW'!$C$4:$C$189,0), MATCH(GFS_WEO!$E$5,'GFS OVERVIEW'!$E$3:$AJ$3,0))</f>
        <v>0</v>
      </c>
      <c r="F116" t="e">
        <f>INDEX('GFS OVERVIEW'!#REF!, MATCH('GFS_OBI comparison'!$B116,'GFS OVERVIEW'!$C$4:$C$189,0), MATCH('GFS_OBI comparison'!$F$5, 'GFS OVERVIEW'!#REF!,0))</f>
        <v>#REF!</v>
      </c>
      <c r="G116" t="e">
        <f>INDEX(#REF!,MATCH(GFS_WEO!$B116,#REF!,0), MATCH(GFS_WEO!$G$2,#REF!,0))</f>
        <v>#REF!</v>
      </c>
      <c r="H116" t="e">
        <f>INDEX(#REF!,MATCH(GFS_WEO!$B116,#REF!,0), MATCH(GFS_WEO!$G$2,#REF!,0))</f>
        <v>#REF!</v>
      </c>
      <c r="I116" s="18"/>
      <c r="J116" s="18"/>
    </row>
    <row r="117" spans="1:10">
      <c r="A117">
        <v>112</v>
      </c>
      <c r="B117" s="8" t="s">
        <v>112</v>
      </c>
      <c r="C117" s="10" t="e">
        <f>VLOOKUP($B117,#REF!,2,FALSE)</f>
        <v>#REF!</v>
      </c>
      <c r="D117" s="14" t="s">
        <v>193</v>
      </c>
      <c r="E117" s="15">
        <f>INDEX('GFS OVERVIEW'!$E$4:$AJ$189, MATCH(GFS_WEO!$B117, 'GFS OVERVIEW'!$C$4:$C$189,0), MATCH(GFS_WEO!$E$5,'GFS OVERVIEW'!$E$3:$AJ$3,0))</f>
        <v>4</v>
      </c>
      <c r="F117" t="e">
        <f>INDEX('GFS OVERVIEW'!#REF!, MATCH('GFS_OBI comparison'!$B117,'GFS OVERVIEW'!$C$4:$C$189,0), MATCH('GFS_OBI comparison'!$F$5, 'GFS OVERVIEW'!#REF!,0))</f>
        <v>#REF!</v>
      </c>
      <c r="G117" t="e">
        <f>INDEX(#REF!,MATCH(GFS_WEO!$B117,#REF!,0), MATCH(GFS_WEO!$G$2,#REF!,0))</f>
        <v>#REF!</v>
      </c>
      <c r="H117" t="e">
        <f>INDEX(#REF!,MATCH(GFS_WEO!$B117,#REF!,0), MATCH(GFS_WEO!$G$2,#REF!,0))</f>
        <v>#REF!</v>
      </c>
      <c r="I117" s="18"/>
      <c r="J117" s="18"/>
    </row>
    <row r="118" spans="1:10">
      <c r="A118">
        <v>113</v>
      </c>
      <c r="B118" s="8" t="s">
        <v>113</v>
      </c>
      <c r="C118" s="10" t="e">
        <f>VLOOKUP($B118,#REF!,2,FALSE)</f>
        <v>#REF!</v>
      </c>
      <c r="D118" s="14" t="s">
        <v>193</v>
      </c>
      <c r="E118" s="15">
        <f>INDEX('GFS OVERVIEW'!$E$4:$AJ$189, MATCH(GFS_WEO!$B118, 'GFS OVERVIEW'!$C$4:$C$189,0), MATCH(GFS_WEO!$E$5,'GFS OVERVIEW'!$E$3:$AJ$3,0))</f>
        <v>4</v>
      </c>
      <c r="F118" t="e">
        <f>INDEX('GFS OVERVIEW'!#REF!, MATCH('GFS_OBI comparison'!$B118,'GFS OVERVIEW'!$C$4:$C$189,0), MATCH('GFS_OBI comparison'!$F$5, 'GFS OVERVIEW'!#REF!,0))</f>
        <v>#REF!</v>
      </c>
      <c r="G118" t="e">
        <f>INDEX(#REF!,MATCH(GFS_WEO!$B118,#REF!,0), MATCH(GFS_WEO!$G$2,#REF!,0))</f>
        <v>#REF!</v>
      </c>
      <c r="H118" t="e">
        <f>INDEX(#REF!,MATCH(GFS_WEO!$B118,#REF!,0), MATCH(GFS_WEO!$G$2,#REF!,0))</f>
        <v>#REF!</v>
      </c>
      <c r="I118" s="18"/>
      <c r="J118" s="18"/>
    </row>
    <row r="119" spans="1:10">
      <c r="A119">
        <v>114</v>
      </c>
      <c r="B119" s="8" t="s">
        <v>188</v>
      </c>
      <c r="C119" s="10" t="e">
        <f>VLOOKUP($B119,#REF!,2,FALSE)</f>
        <v>#REF!</v>
      </c>
      <c r="D119" s="14" t="s">
        <v>193</v>
      </c>
      <c r="E119" s="15">
        <f>INDEX('GFS OVERVIEW'!$E$4:$AJ$189, MATCH(GFS_WEO!$B119, 'GFS OVERVIEW'!$C$4:$C$189,0), MATCH(GFS_WEO!$E$5,'GFS OVERVIEW'!$E$3:$AJ$3,0))</f>
        <v>0</v>
      </c>
      <c r="F119" t="e">
        <f>INDEX('GFS OVERVIEW'!#REF!, MATCH('GFS_OBI comparison'!$B119,'GFS OVERVIEW'!$C$4:$C$189,0), MATCH('GFS_OBI comparison'!$F$5, 'GFS OVERVIEW'!#REF!,0))</f>
        <v>#REF!</v>
      </c>
      <c r="G119" t="e">
        <f>INDEX(#REF!,MATCH(GFS_WEO!$B119,#REF!,0), MATCH(GFS_WEO!$G$2,#REF!,0))</f>
        <v>#REF!</v>
      </c>
      <c r="H119" t="e">
        <f>INDEX(#REF!,MATCH(GFS_WEO!$B119,#REF!,0), MATCH(GFS_WEO!$G$2,#REF!,0))</f>
        <v>#REF!</v>
      </c>
      <c r="I119" s="18"/>
      <c r="J119" s="18"/>
    </row>
    <row r="120" spans="1:10">
      <c r="A120">
        <v>115</v>
      </c>
      <c r="B120" s="8" t="s">
        <v>114</v>
      </c>
      <c r="C120" s="10" t="e">
        <f>VLOOKUP($B120,#REF!,2,FALSE)</f>
        <v>#REF!</v>
      </c>
      <c r="D120" s="14" t="s">
        <v>193</v>
      </c>
      <c r="E120" s="15">
        <f>INDEX('GFS OVERVIEW'!$E$4:$AJ$189, MATCH(GFS_WEO!$B120, 'GFS OVERVIEW'!$C$4:$C$189,0), MATCH(GFS_WEO!$E$5,'GFS OVERVIEW'!$E$3:$AJ$3,0))</f>
        <v>2</v>
      </c>
      <c r="F120" t="e">
        <f>INDEX('GFS OVERVIEW'!#REF!, MATCH('GFS_OBI comparison'!$B120,'GFS OVERVIEW'!$C$4:$C$189,0), MATCH('GFS_OBI comparison'!$F$5, 'GFS OVERVIEW'!#REF!,0))</f>
        <v>#REF!</v>
      </c>
      <c r="G120" t="e">
        <f>INDEX(#REF!,MATCH(GFS_WEO!$B120,#REF!,0), MATCH(GFS_WEO!$G$2,#REF!,0))</f>
        <v>#REF!</v>
      </c>
      <c r="H120" t="e">
        <f>INDEX(#REF!,MATCH(GFS_WEO!$B120,#REF!,0), MATCH(GFS_WEO!$G$2,#REF!,0))</f>
        <v>#REF!</v>
      </c>
      <c r="I120" s="18"/>
      <c r="J120" s="18"/>
    </row>
    <row r="121" spans="1:10">
      <c r="A121">
        <v>116</v>
      </c>
      <c r="B121" s="8" t="s">
        <v>115</v>
      </c>
      <c r="C121" s="10" t="e">
        <f>VLOOKUP($B121,#REF!,2,FALSE)</f>
        <v>#REF!</v>
      </c>
      <c r="D121" s="14" t="s">
        <v>193</v>
      </c>
      <c r="E121" s="15">
        <f>INDEX('GFS OVERVIEW'!$E$4:$AJ$189, MATCH(GFS_WEO!$B121, 'GFS OVERVIEW'!$C$4:$C$189,0), MATCH(GFS_WEO!$E$5,'GFS OVERVIEW'!$E$3:$AJ$3,0))</f>
        <v>0</v>
      </c>
      <c r="F121" t="e">
        <f>INDEX('GFS OVERVIEW'!#REF!, MATCH('GFS_OBI comparison'!$B121,'GFS OVERVIEW'!$C$4:$C$189,0), MATCH('GFS_OBI comparison'!$F$5, 'GFS OVERVIEW'!#REF!,0))</f>
        <v>#REF!</v>
      </c>
      <c r="G121" t="e">
        <f>INDEX(#REF!,MATCH(GFS_WEO!$B121,#REF!,0), MATCH(GFS_WEO!$G$2,#REF!,0))</f>
        <v>#REF!</v>
      </c>
      <c r="H121" t="e">
        <f>INDEX(#REF!,MATCH(GFS_WEO!$B121,#REF!,0), MATCH(GFS_WEO!$G$2,#REF!,0))</f>
        <v>#REF!</v>
      </c>
      <c r="I121" s="18"/>
      <c r="J121" s="18"/>
    </row>
    <row r="122" spans="1:10">
      <c r="A122">
        <v>117</v>
      </c>
      <c r="B122" s="8" t="s">
        <v>116</v>
      </c>
      <c r="C122" s="10" t="e">
        <f>VLOOKUP($B122,#REF!,2,FALSE)</f>
        <v>#REF!</v>
      </c>
      <c r="D122" s="14" t="s">
        <v>193</v>
      </c>
      <c r="E122" s="15">
        <f>INDEX('GFS OVERVIEW'!$E$4:$AJ$189, MATCH(GFS_WEO!$B122, 'GFS OVERVIEW'!$C$4:$C$189,0), MATCH(GFS_WEO!$E$5,'GFS OVERVIEW'!$E$3:$AJ$3,0))</f>
        <v>0</v>
      </c>
      <c r="F122" t="e">
        <f>INDEX('GFS OVERVIEW'!#REF!, MATCH('GFS_OBI comparison'!$B122,'GFS OVERVIEW'!$C$4:$C$189,0), MATCH('GFS_OBI comparison'!$F$5, 'GFS OVERVIEW'!#REF!,0))</f>
        <v>#REF!</v>
      </c>
      <c r="G122" t="e">
        <f>INDEX(#REF!,MATCH(GFS_WEO!$B122,#REF!,0), MATCH(GFS_WEO!$G$2,#REF!,0))</f>
        <v>#REF!</v>
      </c>
      <c r="H122" t="e">
        <f>INDEX(#REF!,MATCH(GFS_WEO!$B122,#REF!,0), MATCH(GFS_WEO!$G$2,#REF!,0))</f>
        <v>#REF!</v>
      </c>
      <c r="I122" s="18"/>
      <c r="J122" s="18"/>
    </row>
    <row r="123" spans="1:10">
      <c r="A123">
        <v>118</v>
      </c>
      <c r="B123" s="8" t="s">
        <v>117</v>
      </c>
      <c r="C123" s="10" t="e">
        <f>VLOOKUP($B123,#REF!,2,FALSE)</f>
        <v>#REF!</v>
      </c>
      <c r="D123" s="14" t="s">
        <v>193</v>
      </c>
      <c r="E123" s="15">
        <f>INDEX('GFS OVERVIEW'!$E$4:$AJ$189, MATCH(GFS_WEO!$B123, 'GFS OVERVIEW'!$C$4:$C$189,0), MATCH(GFS_WEO!$E$5,'GFS OVERVIEW'!$E$3:$AJ$3,0))</f>
        <v>0</v>
      </c>
      <c r="F123" t="e">
        <f>INDEX('GFS OVERVIEW'!#REF!, MATCH('GFS_OBI comparison'!$B123,'GFS OVERVIEW'!$C$4:$C$189,0), MATCH('GFS_OBI comparison'!$F$5, 'GFS OVERVIEW'!#REF!,0))</f>
        <v>#REF!</v>
      </c>
      <c r="G123" t="e">
        <f>INDEX(#REF!,MATCH(GFS_WEO!$B123,#REF!,0), MATCH(GFS_WEO!$G$2,#REF!,0))</f>
        <v>#REF!</v>
      </c>
      <c r="H123" t="e">
        <f>INDEX(#REF!,MATCH(GFS_WEO!$B123,#REF!,0), MATCH(GFS_WEO!$G$2,#REF!,0))</f>
        <v>#REF!</v>
      </c>
      <c r="I123" s="18"/>
      <c r="J123" s="18"/>
    </row>
    <row r="124" spans="1:10">
      <c r="A124">
        <v>119</v>
      </c>
      <c r="B124" s="8" t="s">
        <v>118</v>
      </c>
      <c r="C124" s="10" t="e">
        <f>VLOOKUP($B124,#REF!,2,FALSE)</f>
        <v>#REF!</v>
      </c>
      <c r="D124" s="14" t="s">
        <v>193</v>
      </c>
      <c r="E124" s="15">
        <f>INDEX('GFS OVERVIEW'!$E$4:$AJ$189, MATCH(GFS_WEO!$B124, 'GFS OVERVIEW'!$C$4:$C$189,0), MATCH(GFS_WEO!$E$5,'GFS OVERVIEW'!$E$3:$AJ$3,0))</f>
        <v>0</v>
      </c>
      <c r="F124" t="e">
        <f>INDEX('GFS OVERVIEW'!#REF!, MATCH('GFS_OBI comparison'!$B124,'GFS OVERVIEW'!$C$4:$C$189,0), MATCH('GFS_OBI comparison'!$F$5, 'GFS OVERVIEW'!#REF!,0))</f>
        <v>#REF!</v>
      </c>
      <c r="G124" t="e">
        <f>INDEX(#REF!,MATCH(GFS_WEO!$B124,#REF!,0), MATCH(GFS_WEO!$G$2,#REF!,0))</f>
        <v>#REF!</v>
      </c>
      <c r="H124" t="e">
        <f>INDEX(#REF!,MATCH(GFS_WEO!$B124,#REF!,0), MATCH(GFS_WEO!$G$2,#REF!,0))</f>
        <v>#REF!</v>
      </c>
      <c r="I124" s="18"/>
      <c r="J124" s="18"/>
    </row>
    <row r="125" spans="1:10">
      <c r="A125">
        <v>120</v>
      </c>
      <c r="B125" s="8" t="s">
        <v>119</v>
      </c>
      <c r="C125" s="10" t="e">
        <f>VLOOKUP($B125,#REF!,2,FALSE)</f>
        <v>#REF!</v>
      </c>
      <c r="D125" s="14" t="s">
        <v>193</v>
      </c>
      <c r="E125" s="15">
        <f>INDEX('GFS OVERVIEW'!$E$4:$AJ$189, MATCH(GFS_WEO!$B125, 'GFS OVERVIEW'!$C$4:$C$189,0), MATCH(GFS_WEO!$E$5,'GFS OVERVIEW'!$E$3:$AJ$3,0))</f>
        <v>3</v>
      </c>
      <c r="F125" t="e">
        <f>INDEX('GFS OVERVIEW'!#REF!, MATCH('GFS_OBI comparison'!$B125,'GFS OVERVIEW'!$C$4:$C$189,0), MATCH('GFS_OBI comparison'!$F$5, 'GFS OVERVIEW'!#REF!,0))</f>
        <v>#REF!</v>
      </c>
      <c r="G125" t="e">
        <f>INDEX(#REF!,MATCH(GFS_WEO!$B125,#REF!,0), MATCH(GFS_WEO!$G$2,#REF!,0))</f>
        <v>#REF!</v>
      </c>
      <c r="H125" t="e">
        <f>INDEX(#REF!,MATCH(GFS_WEO!$B125,#REF!,0), MATCH(GFS_WEO!$G$2,#REF!,0))</f>
        <v>#REF!</v>
      </c>
      <c r="I125" s="18"/>
      <c r="J125" s="18"/>
    </row>
    <row r="126" spans="1:10">
      <c r="A126">
        <v>121</v>
      </c>
      <c r="B126" s="8" t="s">
        <v>120</v>
      </c>
      <c r="C126" s="10" t="e">
        <f>VLOOKUP($B126,#REF!,2,FALSE)</f>
        <v>#REF!</v>
      </c>
      <c r="D126" s="14" t="s">
        <v>193</v>
      </c>
      <c r="E126" s="15">
        <f>INDEX('GFS OVERVIEW'!$E$4:$AJ$189, MATCH(GFS_WEO!$B126, 'GFS OVERVIEW'!$C$4:$C$189,0), MATCH(GFS_WEO!$E$5,'GFS OVERVIEW'!$E$3:$AJ$3,0))</f>
        <v>4</v>
      </c>
      <c r="F126" t="e">
        <f>INDEX('GFS OVERVIEW'!#REF!, MATCH('GFS_OBI comparison'!$B126,'GFS OVERVIEW'!$C$4:$C$189,0), MATCH('GFS_OBI comparison'!$F$5, 'GFS OVERVIEW'!#REF!,0))</f>
        <v>#REF!</v>
      </c>
      <c r="G126" t="e">
        <f>INDEX(#REF!,MATCH(GFS_WEO!$B126,#REF!,0), MATCH(GFS_WEO!$G$2,#REF!,0))</f>
        <v>#REF!</v>
      </c>
      <c r="H126" t="e">
        <f>INDEX(#REF!,MATCH(GFS_WEO!$B126,#REF!,0), MATCH(GFS_WEO!$G$2,#REF!,0))</f>
        <v>#REF!</v>
      </c>
      <c r="I126" s="18"/>
      <c r="J126" s="18"/>
    </row>
    <row r="127" spans="1:10">
      <c r="A127">
        <v>122</v>
      </c>
      <c r="B127" s="8" t="s">
        <v>121</v>
      </c>
      <c r="C127" s="10" t="e">
        <f>VLOOKUP($B127,#REF!,2,FALSE)</f>
        <v>#REF!</v>
      </c>
      <c r="D127" s="14" t="s">
        <v>193</v>
      </c>
      <c r="E127" s="15">
        <f>INDEX('GFS OVERVIEW'!$E$4:$AJ$189, MATCH(GFS_WEO!$B127, 'GFS OVERVIEW'!$C$4:$C$189,0), MATCH(GFS_WEO!$E$5,'GFS OVERVIEW'!$E$3:$AJ$3,0))</f>
        <v>0</v>
      </c>
      <c r="F127" t="e">
        <f>INDEX('GFS OVERVIEW'!#REF!, MATCH('GFS_OBI comparison'!$B127,'GFS OVERVIEW'!$C$4:$C$189,0), MATCH('GFS_OBI comparison'!$F$5, 'GFS OVERVIEW'!#REF!,0))</f>
        <v>#REF!</v>
      </c>
      <c r="G127" t="e">
        <f>INDEX(#REF!,MATCH(GFS_WEO!$B127,#REF!,0), MATCH(GFS_WEO!$G$2,#REF!,0))</f>
        <v>#REF!</v>
      </c>
      <c r="H127" t="e">
        <f>INDEX(#REF!,MATCH(GFS_WEO!$B127,#REF!,0), MATCH(GFS_WEO!$G$2,#REF!,0))</f>
        <v>#REF!</v>
      </c>
      <c r="I127" s="18"/>
      <c r="J127" s="18"/>
    </row>
    <row r="128" spans="1:10">
      <c r="A128">
        <v>123</v>
      </c>
      <c r="B128" s="8" t="s">
        <v>122</v>
      </c>
      <c r="C128" s="10" t="e">
        <f>VLOOKUP($B128,#REF!,2,FALSE)</f>
        <v>#REF!</v>
      </c>
      <c r="D128" s="14" t="s">
        <v>193</v>
      </c>
      <c r="E128" s="15">
        <f>INDEX('GFS OVERVIEW'!$E$4:$AJ$189, MATCH(GFS_WEO!$B128, 'GFS OVERVIEW'!$C$4:$C$189,0), MATCH(GFS_WEO!$E$5,'GFS OVERVIEW'!$E$3:$AJ$3,0))</f>
        <v>0</v>
      </c>
      <c r="F128" t="e">
        <f>INDEX('GFS OVERVIEW'!#REF!, MATCH('GFS_OBI comparison'!$B128,'GFS OVERVIEW'!$C$4:$C$189,0), MATCH('GFS_OBI comparison'!$F$5, 'GFS OVERVIEW'!#REF!,0))</f>
        <v>#REF!</v>
      </c>
      <c r="G128" t="e">
        <f>INDEX(#REF!,MATCH(GFS_WEO!$B128,#REF!,0), MATCH(GFS_WEO!$G$2,#REF!,0))</f>
        <v>#REF!</v>
      </c>
      <c r="H128" t="e">
        <f>INDEX(#REF!,MATCH(GFS_WEO!$B128,#REF!,0), MATCH(GFS_WEO!$G$2,#REF!,0))</f>
        <v>#REF!</v>
      </c>
      <c r="I128" s="18"/>
      <c r="J128" s="18"/>
    </row>
    <row r="129" spans="1:10">
      <c r="A129">
        <v>124</v>
      </c>
      <c r="B129" s="8" t="s">
        <v>123</v>
      </c>
      <c r="C129" s="10" t="e">
        <f>VLOOKUP($B129,#REF!,2,FALSE)</f>
        <v>#REF!</v>
      </c>
      <c r="D129" s="14" t="s">
        <v>193</v>
      </c>
      <c r="E129" s="15">
        <f>INDEX('GFS OVERVIEW'!$E$4:$AJ$189, MATCH(GFS_WEO!$B129, 'GFS OVERVIEW'!$C$4:$C$189,0), MATCH(GFS_WEO!$E$5,'GFS OVERVIEW'!$E$3:$AJ$3,0))</f>
        <v>0</v>
      </c>
      <c r="F129" t="e">
        <f>INDEX('GFS OVERVIEW'!#REF!, MATCH('GFS_OBI comparison'!$B129,'GFS OVERVIEW'!$C$4:$C$189,0), MATCH('GFS_OBI comparison'!$F$5, 'GFS OVERVIEW'!#REF!,0))</f>
        <v>#REF!</v>
      </c>
      <c r="G129" t="e">
        <f>INDEX(#REF!,MATCH(GFS_WEO!$B129,#REF!,0), MATCH(GFS_WEO!$G$2,#REF!,0))</f>
        <v>#REF!</v>
      </c>
      <c r="H129" t="e">
        <f>INDEX(#REF!,MATCH(GFS_WEO!$B129,#REF!,0), MATCH(GFS_WEO!$G$2,#REF!,0))</f>
        <v>#REF!</v>
      </c>
      <c r="I129" s="18"/>
      <c r="J129" s="18"/>
    </row>
    <row r="130" spans="1:10">
      <c r="A130">
        <v>125</v>
      </c>
      <c r="B130" s="8" t="s">
        <v>124</v>
      </c>
      <c r="C130" s="10" t="e">
        <f>VLOOKUP($B130,#REF!,2,FALSE)</f>
        <v>#REF!</v>
      </c>
      <c r="D130" s="14" t="s">
        <v>193</v>
      </c>
      <c r="E130" s="15">
        <f>INDEX('GFS OVERVIEW'!$E$4:$AJ$189, MATCH(GFS_WEO!$B130, 'GFS OVERVIEW'!$C$4:$C$189,0), MATCH(GFS_WEO!$E$5,'GFS OVERVIEW'!$E$3:$AJ$3,0))</f>
        <v>5</v>
      </c>
      <c r="F130" t="e">
        <f>INDEX('GFS OVERVIEW'!#REF!, MATCH('GFS_OBI comparison'!$B130,'GFS OVERVIEW'!$C$4:$C$189,0), MATCH('GFS_OBI comparison'!$F$5, 'GFS OVERVIEW'!#REF!,0))</f>
        <v>#REF!</v>
      </c>
      <c r="G130" t="e">
        <f>INDEX(#REF!,MATCH(GFS_WEO!$B130,#REF!,0), MATCH(GFS_WEO!$G$2,#REF!,0))</f>
        <v>#REF!</v>
      </c>
      <c r="H130" t="e">
        <f>INDEX(#REF!,MATCH(GFS_WEO!$B130,#REF!,0), MATCH(GFS_WEO!$G$2,#REF!,0))</f>
        <v>#REF!</v>
      </c>
      <c r="I130" s="18"/>
      <c r="J130" s="18"/>
    </row>
    <row r="131" spans="1:10">
      <c r="A131">
        <v>126</v>
      </c>
      <c r="B131" s="8" t="s">
        <v>125</v>
      </c>
      <c r="C131" s="10" t="e">
        <f>VLOOKUP($B131,#REF!,2,FALSE)</f>
        <v>#REF!</v>
      </c>
      <c r="D131" s="14" t="s">
        <v>193</v>
      </c>
      <c r="E131" s="15">
        <f>INDEX('GFS OVERVIEW'!$E$4:$AJ$189, MATCH(GFS_WEO!$B131, 'GFS OVERVIEW'!$C$4:$C$189,0), MATCH(GFS_WEO!$E$5,'GFS OVERVIEW'!$E$3:$AJ$3,0))</f>
        <v>0</v>
      </c>
      <c r="F131" t="e">
        <f>INDEX('GFS OVERVIEW'!#REF!, MATCH('GFS_OBI comparison'!$B131,'GFS OVERVIEW'!$C$4:$C$189,0), MATCH('GFS_OBI comparison'!$F$5, 'GFS OVERVIEW'!#REF!,0))</f>
        <v>#REF!</v>
      </c>
      <c r="G131" t="e">
        <f>INDEX(#REF!,MATCH(GFS_WEO!$B131,#REF!,0), MATCH(GFS_WEO!$G$2,#REF!,0))</f>
        <v>#REF!</v>
      </c>
      <c r="H131" t="e">
        <f>INDEX(#REF!,MATCH(GFS_WEO!$B131,#REF!,0), MATCH(GFS_WEO!$G$2,#REF!,0))</f>
        <v>#REF!</v>
      </c>
      <c r="I131" s="18"/>
      <c r="J131" s="18"/>
    </row>
    <row r="132" spans="1:10">
      <c r="A132">
        <v>127</v>
      </c>
      <c r="B132" s="8" t="s">
        <v>126</v>
      </c>
      <c r="C132" s="10" t="e">
        <f>VLOOKUP($B132,#REF!,2,FALSE)</f>
        <v>#REF!</v>
      </c>
      <c r="D132" s="14" t="s">
        <v>193</v>
      </c>
      <c r="E132" s="15">
        <f>INDEX('GFS OVERVIEW'!$E$4:$AJ$189, MATCH(GFS_WEO!$B132, 'GFS OVERVIEW'!$C$4:$C$189,0), MATCH(GFS_WEO!$E$5,'GFS OVERVIEW'!$E$3:$AJ$3,0))</f>
        <v>0</v>
      </c>
      <c r="F132" t="e">
        <f>INDEX('GFS OVERVIEW'!#REF!, MATCH('GFS_OBI comparison'!$B132,'GFS OVERVIEW'!$C$4:$C$189,0), MATCH('GFS_OBI comparison'!$F$5, 'GFS OVERVIEW'!#REF!,0))</f>
        <v>#REF!</v>
      </c>
      <c r="G132" t="e">
        <f>INDEX(#REF!,MATCH(GFS_WEO!$B132,#REF!,0), MATCH(GFS_WEO!$G$2,#REF!,0))</f>
        <v>#REF!</v>
      </c>
      <c r="H132" t="e">
        <f>INDEX(#REF!,MATCH(GFS_WEO!$B132,#REF!,0), MATCH(GFS_WEO!$G$2,#REF!,0))</f>
        <v>#REF!</v>
      </c>
      <c r="I132" s="18"/>
      <c r="J132" s="18"/>
    </row>
    <row r="133" spans="1:10">
      <c r="A133">
        <v>128</v>
      </c>
      <c r="B133" s="8" t="s">
        <v>127</v>
      </c>
      <c r="C133" s="10" t="e">
        <f>VLOOKUP($B133,#REF!,2,FALSE)</f>
        <v>#REF!</v>
      </c>
      <c r="D133" s="14" t="s">
        <v>193</v>
      </c>
      <c r="E133" s="15">
        <f>INDEX('GFS OVERVIEW'!$E$4:$AJ$189, MATCH(GFS_WEO!$B133, 'GFS OVERVIEW'!$C$4:$C$189,0), MATCH(GFS_WEO!$E$5,'GFS OVERVIEW'!$E$3:$AJ$3,0))</f>
        <v>0</v>
      </c>
      <c r="F133" t="e">
        <f>INDEX('GFS OVERVIEW'!#REF!, MATCH('GFS_OBI comparison'!$B133,'GFS OVERVIEW'!$C$4:$C$189,0), MATCH('GFS_OBI comparison'!$F$5, 'GFS OVERVIEW'!#REF!,0))</f>
        <v>#REF!</v>
      </c>
      <c r="G133" t="e">
        <f>INDEX(#REF!,MATCH(GFS_WEO!$B133,#REF!,0), MATCH(GFS_WEO!$G$2,#REF!,0))</f>
        <v>#REF!</v>
      </c>
      <c r="H133" t="e">
        <f>INDEX(#REF!,MATCH(GFS_WEO!$B133,#REF!,0), MATCH(GFS_WEO!$G$2,#REF!,0))</f>
        <v>#REF!</v>
      </c>
      <c r="I133" s="18"/>
      <c r="J133" s="18"/>
    </row>
    <row r="134" spans="1:10">
      <c r="A134">
        <v>129</v>
      </c>
      <c r="B134" s="8" t="s">
        <v>128</v>
      </c>
      <c r="C134" s="10" t="e">
        <f>VLOOKUP($B134,#REF!,2,FALSE)</f>
        <v>#REF!</v>
      </c>
      <c r="D134" s="14" t="s">
        <v>193</v>
      </c>
      <c r="E134" s="15">
        <f>INDEX('GFS OVERVIEW'!$E$4:$AJ$189, MATCH(GFS_WEO!$B134, 'GFS OVERVIEW'!$C$4:$C$189,0), MATCH(GFS_WEO!$E$5,'GFS OVERVIEW'!$E$3:$AJ$3,0))</f>
        <v>0</v>
      </c>
      <c r="F134" t="e">
        <f>INDEX('GFS OVERVIEW'!#REF!, MATCH('GFS_OBI comparison'!$B134,'GFS OVERVIEW'!$C$4:$C$189,0), MATCH('GFS_OBI comparison'!$F$5, 'GFS OVERVIEW'!#REF!,0))</f>
        <v>#REF!</v>
      </c>
      <c r="G134" t="e">
        <f>INDEX(#REF!,MATCH(GFS_WEO!$B134,#REF!,0), MATCH(GFS_WEO!$G$2,#REF!,0))</f>
        <v>#REF!</v>
      </c>
      <c r="H134" t="e">
        <f>INDEX(#REF!,MATCH(GFS_WEO!$B134,#REF!,0), MATCH(GFS_WEO!$G$2,#REF!,0))</f>
        <v>#REF!</v>
      </c>
      <c r="I134" s="18"/>
      <c r="J134" s="18"/>
    </row>
    <row r="135" spans="1:10">
      <c r="A135">
        <v>130</v>
      </c>
      <c r="B135" s="8" t="s">
        <v>129</v>
      </c>
      <c r="C135" s="10" t="e">
        <f>VLOOKUP($B135,#REF!,2,FALSE)</f>
        <v>#REF!</v>
      </c>
      <c r="D135" s="14" t="s">
        <v>193</v>
      </c>
      <c r="E135" s="15">
        <f>INDEX('GFS OVERVIEW'!$E$4:$AJ$189, MATCH(GFS_WEO!$B135, 'GFS OVERVIEW'!$C$4:$C$189,0), MATCH(GFS_WEO!$E$5,'GFS OVERVIEW'!$E$3:$AJ$3,0))</f>
        <v>0</v>
      </c>
      <c r="F135" t="e">
        <f>INDEX('GFS OVERVIEW'!#REF!, MATCH('GFS_OBI comparison'!$B135,'GFS OVERVIEW'!$C$4:$C$189,0), MATCH('GFS_OBI comparison'!$F$5, 'GFS OVERVIEW'!#REF!,0))</f>
        <v>#REF!</v>
      </c>
      <c r="G135" t="e">
        <f>INDEX(#REF!,MATCH(GFS_WEO!$B135,#REF!,0), MATCH(GFS_WEO!$G$2,#REF!,0))</f>
        <v>#REF!</v>
      </c>
      <c r="H135" t="e">
        <f>INDEX(#REF!,MATCH(GFS_WEO!$B135,#REF!,0), MATCH(GFS_WEO!$G$2,#REF!,0))</f>
        <v>#REF!</v>
      </c>
      <c r="I135" s="18"/>
      <c r="J135" s="18"/>
    </row>
    <row r="136" spans="1:10">
      <c r="A136">
        <v>131</v>
      </c>
      <c r="B136" s="8" t="s">
        <v>130</v>
      </c>
      <c r="C136" s="10" t="e">
        <f>VLOOKUP($B136,#REF!,2,FALSE)</f>
        <v>#REF!</v>
      </c>
      <c r="D136" s="14" t="s">
        <v>193</v>
      </c>
      <c r="E136" s="15">
        <f>INDEX('GFS OVERVIEW'!$E$4:$AJ$189, MATCH(GFS_WEO!$B136, 'GFS OVERVIEW'!$C$4:$C$189,0), MATCH(GFS_WEO!$E$5,'GFS OVERVIEW'!$E$3:$AJ$3,0))</f>
        <v>1</v>
      </c>
      <c r="F136" t="e">
        <f>INDEX('GFS OVERVIEW'!#REF!, MATCH('GFS_OBI comparison'!$B136,'GFS OVERVIEW'!$C$4:$C$189,0), MATCH('GFS_OBI comparison'!$F$5, 'GFS OVERVIEW'!#REF!,0))</f>
        <v>#REF!</v>
      </c>
      <c r="G136" t="e">
        <f>INDEX(#REF!,MATCH(GFS_WEO!$B136,#REF!,0), MATCH(GFS_WEO!$G$2,#REF!,0))</f>
        <v>#REF!</v>
      </c>
      <c r="H136" t="e">
        <f>INDEX(#REF!,MATCH(GFS_WEO!$B136,#REF!,0), MATCH(GFS_WEO!$G$2,#REF!,0))</f>
        <v>#REF!</v>
      </c>
      <c r="I136" s="18"/>
      <c r="J136" s="18"/>
    </row>
    <row r="137" spans="1:10">
      <c r="A137">
        <v>132</v>
      </c>
      <c r="B137" s="8" t="s">
        <v>131</v>
      </c>
      <c r="C137" s="10" t="e">
        <f>VLOOKUP($B137,#REF!,2,FALSE)</f>
        <v>#REF!</v>
      </c>
      <c r="D137" s="14" t="s">
        <v>193</v>
      </c>
      <c r="E137" s="15">
        <f>INDEX('GFS OVERVIEW'!$E$4:$AJ$189, MATCH(GFS_WEO!$B137, 'GFS OVERVIEW'!$C$4:$C$189,0), MATCH(GFS_WEO!$E$5,'GFS OVERVIEW'!$E$3:$AJ$3,0))</f>
        <v>2</v>
      </c>
      <c r="F137" t="e">
        <f>INDEX('GFS OVERVIEW'!#REF!, MATCH('GFS_OBI comparison'!$B137,'GFS OVERVIEW'!$C$4:$C$189,0), MATCH('GFS_OBI comparison'!$F$5, 'GFS OVERVIEW'!#REF!,0))</f>
        <v>#REF!</v>
      </c>
      <c r="G137" t="e">
        <f>INDEX(#REF!,MATCH(GFS_WEO!$B137,#REF!,0), MATCH(GFS_WEO!$G$2,#REF!,0))</f>
        <v>#REF!</v>
      </c>
      <c r="H137" t="e">
        <f>INDEX(#REF!,MATCH(GFS_WEO!$B137,#REF!,0), MATCH(GFS_WEO!$G$2,#REF!,0))</f>
        <v>#REF!</v>
      </c>
      <c r="I137" s="18"/>
      <c r="J137" s="18"/>
    </row>
    <row r="138" spans="1:10">
      <c r="A138">
        <v>133</v>
      </c>
      <c r="B138" s="8" t="s">
        <v>132</v>
      </c>
      <c r="C138" s="10" t="e">
        <f>VLOOKUP($B138,#REF!,2,FALSE)</f>
        <v>#REF!</v>
      </c>
      <c r="D138" s="14" t="s">
        <v>193</v>
      </c>
      <c r="E138" s="15">
        <f>INDEX('GFS OVERVIEW'!$E$4:$AJ$189, MATCH(GFS_WEO!$B138, 'GFS OVERVIEW'!$C$4:$C$189,0), MATCH(GFS_WEO!$E$5,'GFS OVERVIEW'!$E$3:$AJ$3,0))</f>
        <v>0</v>
      </c>
      <c r="F138" t="e">
        <f>INDEX('GFS OVERVIEW'!#REF!, MATCH('GFS_OBI comparison'!$B138,'GFS OVERVIEW'!$C$4:$C$189,0), MATCH('GFS_OBI comparison'!$F$5, 'GFS OVERVIEW'!#REF!,0))</f>
        <v>#REF!</v>
      </c>
      <c r="G138" t="e">
        <f>INDEX(#REF!,MATCH(GFS_WEO!$B138,#REF!,0), MATCH(GFS_WEO!$G$2,#REF!,0))</f>
        <v>#REF!</v>
      </c>
      <c r="H138" t="e">
        <f>INDEX(#REF!,MATCH(GFS_WEO!$B138,#REF!,0), MATCH(GFS_WEO!$G$2,#REF!,0))</f>
        <v>#REF!</v>
      </c>
      <c r="I138" s="18"/>
      <c r="J138" s="18"/>
    </row>
    <row r="139" spans="1:10">
      <c r="A139">
        <v>134</v>
      </c>
      <c r="B139" s="8" t="s">
        <v>133</v>
      </c>
      <c r="C139" s="10" t="e">
        <f>VLOOKUP($B139,#REF!,2,FALSE)</f>
        <v>#REF!</v>
      </c>
      <c r="D139" s="14" t="s">
        <v>193</v>
      </c>
      <c r="E139" s="15">
        <f>INDEX('GFS OVERVIEW'!$E$4:$AJ$189, MATCH(GFS_WEO!$B139, 'GFS OVERVIEW'!$C$4:$C$189,0), MATCH(GFS_WEO!$E$5,'GFS OVERVIEW'!$E$3:$AJ$3,0))</f>
        <v>2</v>
      </c>
      <c r="F139" t="e">
        <f>INDEX('GFS OVERVIEW'!#REF!, MATCH('GFS_OBI comparison'!$B139,'GFS OVERVIEW'!$C$4:$C$189,0), MATCH('GFS_OBI comparison'!$F$5, 'GFS OVERVIEW'!#REF!,0))</f>
        <v>#REF!</v>
      </c>
      <c r="G139" t="e">
        <f>INDEX(#REF!,MATCH(GFS_WEO!$B139,#REF!,0), MATCH(GFS_WEO!$G$2,#REF!,0))</f>
        <v>#REF!</v>
      </c>
      <c r="H139" t="e">
        <f>INDEX(#REF!,MATCH(GFS_WEO!$B139,#REF!,0), MATCH(GFS_WEO!$G$2,#REF!,0))</f>
        <v>#REF!</v>
      </c>
      <c r="I139" s="18"/>
      <c r="J139" s="18"/>
    </row>
    <row r="140" spans="1:10">
      <c r="A140">
        <v>135</v>
      </c>
      <c r="B140" s="8" t="s">
        <v>134</v>
      </c>
      <c r="C140" s="10" t="e">
        <f>VLOOKUP($B140,#REF!,2,FALSE)</f>
        <v>#REF!</v>
      </c>
      <c r="D140" s="14" t="s">
        <v>193</v>
      </c>
      <c r="E140" s="15">
        <f>INDEX('GFS OVERVIEW'!$E$4:$AJ$189, MATCH(GFS_WEO!$B140, 'GFS OVERVIEW'!$C$4:$C$189,0), MATCH(GFS_WEO!$E$5,'GFS OVERVIEW'!$E$3:$AJ$3,0))</f>
        <v>3</v>
      </c>
      <c r="F140" t="e">
        <f>INDEX('GFS OVERVIEW'!#REF!, MATCH('GFS_OBI comparison'!$B140,'GFS OVERVIEW'!$C$4:$C$189,0), MATCH('GFS_OBI comparison'!$F$5, 'GFS OVERVIEW'!#REF!,0))</f>
        <v>#REF!</v>
      </c>
      <c r="G140" t="e">
        <f>INDEX(#REF!,MATCH(GFS_WEO!$B140,#REF!,0), MATCH(GFS_WEO!$G$2,#REF!,0))</f>
        <v>#REF!</v>
      </c>
      <c r="H140" t="e">
        <f>INDEX(#REF!,MATCH(GFS_WEO!$B140,#REF!,0), MATCH(GFS_WEO!$G$2,#REF!,0))</f>
        <v>#REF!</v>
      </c>
      <c r="I140" s="18"/>
      <c r="J140" s="18"/>
    </row>
    <row r="141" spans="1:10">
      <c r="A141">
        <v>136</v>
      </c>
      <c r="B141" s="8" t="s">
        <v>135</v>
      </c>
      <c r="C141" s="10" t="e">
        <f>VLOOKUP($B141,#REF!,2,FALSE)</f>
        <v>#REF!</v>
      </c>
      <c r="D141" s="14" t="s">
        <v>193</v>
      </c>
      <c r="E141" s="15">
        <f>INDEX('GFS OVERVIEW'!$E$4:$AJ$189, MATCH(GFS_WEO!$B141, 'GFS OVERVIEW'!$C$4:$C$189,0), MATCH(GFS_WEO!$E$5,'GFS OVERVIEW'!$E$3:$AJ$3,0))</f>
        <v>0</v>
      </c>
      <c r="F141" t="e">
        <f>INDEX('GFS OVERVIEW'!#REF!, MATCH('GFS_OBI comparison'!$B141,'GFS OVERVIEW'!$C$4:$C$189,0), MATCH('GFS_OBI comparison'!$F$5, 'GFS OVERVIEW'!#REF!,0))</f>
        <v>#REF!</v>
      </c>
      <c r="G141" t="e">
        <f>INDEX(#REF!,MATCH(GFS_WEO!$B141,#REF!,0), MATCH(GFS_WEO!$G$2,#REF!,0))</f>
        <v>#REF!</v>
      </c>
      <c r="H141" t="e">
        <f>INDEX(#REF!,MATCH(GFS_WEO!$B141,#REF!,0), MATCH(GFS_WEO!$G$2,#REF!,0))</f>
        <v>#REF!</v>
      </c>
      <c r="I141" s="18"/>
      <c r="J141" s="18"/>
    </row>
    <row r="142" spans="1:10">
      <c r="A142">
        <v>137</v>
      </c>
      <c r="B142" s="8" t="s">
        <v>136</v>
      </c>
      <c r="C142" s="10" t="e">
        <f>VLOOKUP($B142,#REF!,2,FALSE)</f>
        <v>#REF!</v>
      </c>
      <c r="D142" s="14" t="s">
        <v>193</v>
      </c>
      <c r="E142" s="15">
        <f>INDEX('GFS OVERVIEW'!$E$4:$AJ$189, MATCH(GFS_WEO!$B142, 'GFS OVERVIEW'!$C$4:$C$189,0), MATCH(GFS_WEO!$E$5,'GFS OVERVIEW'!$E$3:$AJ$3,0))</f>
        <v>2</v>
      </c>
      <c r="F142" t="e">
        <f>INDEX('GFS OVERVIEW'!#REF!, MATCH('GFS_OBI comparison'!$B142,'GFS OVERVIEW'!$C$4:$C$189,0), MATCH('GFS_OBI comparison'!$F$5, 'GFS OVERVIEW'!#REF!,0))</f>
        <v>#REF!</v>
      </c>
      <c r="G142" t="e">
        <f>INDEX(#REF!,MATCH(GFS_WEO!$B142,#REF!,0), MATCH(GFS_WEO!$G$2,#REF!,0))</f>
        <v>#REF!</v>
      </c>
      <c r="H142" t="e">
        <f>INDEX(#REF!,MATCH(GFS_WEO!$B142,#REF!,0), MATCH(GFS_WEO!$G$2,#REF!,0))</f>
        <v>#REF!</v>
      </c>
      <c r="I142" s="18"/>
      <c r="J142" s="18"/>
    </row>
    <row r="143" spans="1:10">
      <c r="A143">
        <v>138</v>
      </c>
      <c r="B143" s="8" t="s">
        <v>137</v>
      </c>
      <c r="C143" s="10" t="e">
        <f>VLOOKUP($B143,#REF!,2,FALSE)</f>
        <v>#REF!</v>
      </c>
      <c r="D143" s="14" t="s">
        <v>195</v>
      </c>
      <c r="E143" s="15">
        <f>INDEX('GFS OVERVIEW'!$E$4:$AJ$189, MATCH(GFS_WEO!$B143, 'GFS OVERVIEW'!$C$4:$C$189,0), MATCH(GFS_WEO!$E$5,'GFS OVERVIEW'!$E$3:$AJ$3,0))</f>
        <v>6</v>
      </c>
      <c r="F143" t="e">
        <f>INDEX('GFS OVERVIEW'!#REF!, MATCH('GFS_OBI comparison'!$B143,'GFS OVERVIEW'!$C$4:$C$189,0), MATCH('GFS_OBI comparison'!$F$5, 'GFS OVERVIEW'!#REF!,0))</f>
        <v>#REF!</v>
      </c>
      <c r="G143" t="e">
        <f>INDEX(#REF!,MATCH(GFS_WEO!$B143,#REF!,0), MATCH(GFS_WEO!$G$2,#REF!,0))</f>
        <v>#REF!</v>
      </c>
      <c r="H143" t="e">
        <f>INDEX(#REF!,MATCH(GFS_WEO!$B143,#REF!,0), MATCH(GFS_WEO!$G$2,#REF!,0))</f>
        <v>#REF!</v>
      </c>
      <c r="I143" s="18"/>
      <c r="J143" s="18"/>
    </row>
    <row r="144" spans="1:10">
      <c r="A144">
        <v>139</v>
      </c>
      <c r="B144" s="8" t="s">
        <v>138</v>
      </c>
      <c r="C144" s="10" t="e">
        <f>VLOOKUP($B144,#REF!,2,FALSE)</f>
        <v>#REF!</v>
      </c>
      <c r="D144" s="14" t="s">
        <v>193</v>
      </c>
      <c r="E144" s="15">
        <f>INDEX('GFS OVERVIEW'!$E$4:$AJ$189, MATCH(GFS_WEO!$B144, 'GFS OVERVIEW'!$C$4:$C$189,0), MATCH(GFS_WEO!$E$5,'GFS OVERVIEW'!$E$3:$AJ$3,0))</f>
        <v>0</v>
      </c>
      <c r="F144" t="e">
        <f>INDEX('GFS OVERVIEW'!#REF!, MATCH('GFS_OBI comparison'!$B144,'GFS OVERVIEW'!$C$4:$C$189,0), MATCH('GFS_OBI comparison'!$F$5, 'GFS OVERVIEW'!#REF!,0))</f>
        <v>#REF!</v>
      </c>
      <c r="G144" t="e">
        <f>INDEX(#REF!,MATCH(GFS_WEO!$B144,#REF!,0), MATCH(GFS_WEO!$G$2,#REF!,0))</f>
        <v>#REF!</v>
      </c>
      <c r="H144" t="e">
        <f>INDEX(#REF!,MATCH(GFS_WEO!$B144,#REF!,0), MATCH(GFS_WEO!$G$2,#REF!,0))</f>
        <v>#REF!</v>
      </c>
      <c r="I144" s="18"/>
      <c r="J144" s="18"/>
    </row>
    <row r="145" spans="1:10">
      <c r="A145">
        <v>140</v>
      </c>
      <c r="B145" s="8" t="s">
        <v>139</v>
      </c>
      <c r="C145" s="10" t="e">
        <f>VLOOKUP($B145,#REF!,2,FALSE)</f>
        <v>#REF!</v>
      </c>
      <c r="D145" s="14" t="s">
        <v>193</v>
      </c>
      <c r="E145" s="15">
        <f>INDEX('GFS OVERVIEW'!$E$4:$AJ$189, MATCH(GFS_WEO!$B145, 'GFS OVERVIEW'!$C$4:$C$189,0), MATCH(GFS_WEO!$E$5,'GFS OVERVIEW'!$E$3:$AJ$3,0))</f>
        <v>0</v>
      </c>
      <c r="F145" t="e">
        <f>INDEX('GFS OVERVIEW'!#REF!, MATCH('GFS_OBI comparison'!$B145,'GFS OVERVIEW'!$C$4:$C$189,0), MATCH('GFS_OBI comparison'!$F$5, 'GFS OVERVIEW'!#REF!,0))</f>
        <v>#REF!</v>
      </c>
      <c r="G145" t="e">
        <f>INDEX(#REF!,MATCH(GFS_WEO!$B145,#REF!,0), MATCH(GFS_WEO!$G$2,#REF!,0))</f>
        <v>#REF!</v>
      </c>
      <c r="H145" t="e">
        <f>INDEX(#REF!,MATCH(GFS_WEO!$B145,#REF!,0), MATCH(GFS_WEO!$G$2,#REF!,0))</f>
        <v>#REF!</v>
      </c>
      <c r="I145" s="18"/>
      <c r="J145" s="18"/>
    </row>
    <row r="146" spans="1:10">
      <c r="A146">
        <v>141</v>
      </c>
      <c r="B146" s="8" t="s">
        <v>140</v>
      </c>
      <c r="C146" s="10" t="e">
        <f>VLOOKUP($B146,#REF!,2,FALSE)</f>
        <v>#REF!</v>
      </c>
      <c r="D146" s="14" t="s">
        <v>193</v>
      </c>
      <c r="E146" s="15">
        <f>INDEX('GFS OVERVIEW'!$E$4:$AJ$189, MATCH(GFS_WEO!$B146, 'GFS OVERVIEW'!$C$4:$C$189,0), MATCH(GFS_WEO!$E$5,'GFS OVERVIEW'!$E$3:$AJ$3,0))</f>
        <v>4</v>
      </c>
      <c r="F146" t="e">
        <f>INDEX('GFS OVERVIEW'!#REF!, MATCH('GFS_OBI comparison'!$B146,'GFS OVERVIEW'!$C$4:$C$189,0), MATCH('GFS_OBI comparison'!$F$5, 'GFS OVERVIEW'!#REF!,0))</f>
        <v>#REF!</v>
      </c>
      <c r="G146" t="e">
        <f>INDEX(#REF!,MATCH(GFS_WEO!$B146,#REF!,0), MATCH(GFS_WEO!$G$2,#REF!,0))</f>
        <v>#REF!</v>
      </c>
      <c r="H146" t="e">
        <f>INDEX(#REF!,MATCH(GFS_WEO!$B146,#REF!,0), MATCH(GFS_WEO!$G$2,#REF!,0))</f>
        <v>#REF!</v>
      </c>
      <c r="I146" s="18"/>
      <c r="J146" s="18"/>
    </row>
    <row r="147" spans="1:10">
      <c r="A147">
        <v>142</v>
      </c>
      <c r="B147" s="8" t="s">
        <v>141</v>
      </c>
      <c r="C147" s="10" t="e">
        <f>VLOOKUP($B147,#REF!,2,FALSE)</f>
        <v>#REF!</v>
      </c>
      <c r="D147" s="14" t="s">
        <v>193</v>
      </c>
      <c r="E147" s="15">
        <f>INDEX('GFS OVERVIEW'!$E$4:$AJ$189, MATCH(GFS_WEO!$B147, 'GFS OVERVIEW'!$C$4:$C$189,0), MATCH(GFS_WEO!$E$5,'GFS OVERVIEW'!$E$3:$AJ$3,0))</f>
        <v>0</v>
      </c>
      <c r="F147" t="e">
        <f>INDEX('GFS OVERVIEW'!#REF!, MATCH('GFS_OBI comparison'!$B147,'GFS OVERVIEW'!$C$4:$C$189,0), MATCH('GFS_OBI comparison'!$F$5, 'GFS OVERVIEW'!#REF!,0))</f>
        <v>#REF!</v>
      </c>
      <c r="G147" t="e">
        <f>INDEX(#REF!,MATCH(GFS_WEO!$B147,#REF!,0), MATCH(GFS_WEO!$G$2,#REF!,0))</f>
        <v>#REF!</v>
      </c>
      <c r="H147" t="e">
        <f>INDEX(#REF!,MATCH(GFS_WEO!$B147,#REF!,0), MATCH(GFS_WEO!$G$2,#REF!,0))</f>
        <v>#REF!</v>
      </c>
      <c r="I147" s="18"/>
      <c r="J147" s="18"/>
    </row>
    <row r="148" spans="1:10">
      <c r="A148">
        <v>143</v>
      </c>
      <c r="B148" s="8" t="s">
        <v>142</v>
      </c>
      <c r="C148" s="10" t="e">
        <f>VLOOKUP($B148,#REF!,2,FALSE)</f>
        <v>#REF!</v>
      </c>
      <c r="D148" s="14" t="s">
        <v>195</v>
      </c>
      <c r="E148" s="15">
        <f>INDEX('GFS OVERVIEW'!$E$4:$AJ$189, MATCH(GFS_WEO!$B148, 'GFS OVERVIEW'!$C$4:$C$189,0), MATCH(GFS_WEO!$E$5,'GFS OVERVIEW'!$E$3:$AJ$3,0))</f>
        <v>0</v>
      </c>
      <c r="F148" t="e">
        <f>INDEX('GFS OVERVIEW'!#REF!, MATCH('GFS_OBI comparison'!$B148,'GFS OVERVIEW'!$C$4:$C$189,0), MATCH('GFS_OBI comparison'!$F$5, 'GFS OVERVIEW'!#REF!,0))</f>
        <v>#REF!</v>
      </c>
      <c r="G148" t="e">
        <f>INDEX(#REF!,MATCH(GFS_WEO!$B148,#REF!,0), MATCH(GFS_WEO!$G$2,#REF!,0))</f>
        <v>#REF!</v>
      </c>
      <c r="H148" t="e">
        <f>INDEX(#REF!,MATCH(GFS_WEO!$B148,#REF!,0), MATCH(GFS_WEO!$G$2,#REF!,0))</f>
        <v>#REF!</v>
      </c>
      <c r="I148" s="18"/>
      <c r="J148" s="18"/>
    </row>
    <row r="149" spans="1:10">
      <c r="A149">
        <v>144</v>
      </c>
      <c r="B149" s="8" t="s">
        <v>143</v>
      </c>
      <c r="C149" s="10" t="e">
        <f>VLOOKUP($B149,#REF!,2,FALSE)</f>
        <v>#REF!</v>
      </c>
      <c r="D149" s="14" t="s">
        <v>193</v>
      </c>
      <c r="E149" s="15">
        <f>INDEX('GFS OVERVIEW'!$E$4:$AJ$189, MATCH(GFS_WEO!$B149, 'GFS OVERVIEW'!$C$4:$C$189,0), MATCH(GFS_WEO!$E$5,'GFS OVERVIEW'!$E$3:$AJ$3,0))</f>
        <v>0</v>
      </c>
      <c r="F149" t="e">
        <f>INDEX('GFS OVERVIEW'!#REF!, MATCH('GFS_OBI comparison'!$B149,'GFS OVERVIEW'!$C$4:$C$189,0), MATCH('GFS_OBI comparison'!$F$5, 'GFS OVERVIEW'!#REF!,0))</f>
        <v>#REF!</v>
      </c>
      <c r="G149" t="e">
        <f>INDEX(#REF!,MATCH(GFS_WEO!$B149,#REF!,0), MATCH(GFS_WEO!$G$2,#REF!,0))</f>
        <v>#REF!</v>
      </c>
      <c r="H149" t="e">
        <f>INDEX(#REF!,MATCH(GFS_WEO!$B149,#REF!,0), MATCH(GFS_WEO!$G$2,#REF!,0))</f>
        <v>#REF!</v>
      </c>
      <c r="I149" s="18"/>
      <c r="J149" s="18"/>
    </row>
    <row r="150" spans="1:10">
      <c r="A150">
        <v>145</v>
      </c>
      <c r="B150" s="8" t="s">
        <v>144</v>
      </c>
      <c r="C150" s="10" t="e">
        <f>VLOOKUP($B150,#REF!,2,FALSE)</f>
        <v>#REF!</v>
      </c>
      <c r="D150" s="14" t="s">
        <v>193</v>
      </c>
      <c r="E150" s="15">
        <f>INDEX('GFS OVERVIEW'!$E$4:$AJ$189, MATCH(GFS_WEO!$B150, 'GFS OVERVIEW'!$C$4:$C$189,0), MATCH(GFS_WEO!$E$5,'GFS OVERVIEW'!$E$3:$AJ$3,0))</f>
        <v>1</v>
      </c>
      <c r="F150" t="e">
        <f>INDEX('GFS OVERVIEW'!#REF!, MATCH('GFS_OBI comparison'!$B150,'GFS OVERVIEW'!$C$4:$C$189,0), MATCH('GFS_OBI comparison'!$F$5, 'GFS OVERVIEW'!#REF!,0))</f>
        <v>#REF!</v>
      </c>
      <c r="G150" t="e">
        <f>INDEX(#REF!,MATCH(GFS_WEO!$B150,#REF!,0), MATCH(GFS_WEO!$G$2,#REF!,0))</f>
        <v>#REF!</v>
      </c>
      <c r="H150" t="e">
        <f>INDEX(#REF!,MATCH(GFS_WEO!$B150,#REF!,0), MATCH(GFS_WEO!$G$2,#REF!,0))</f>
        <v>#REF!</v>
      </c>
      <c r="I150" s="18"/>
      <c r="J150" s="18"/>
    </row>
    <row r="151" spans="1:10">
      <c r="A151">
        <v>146</v>
      </c>
      <c r="B151" s="9" t="s">
        <v>145</v>
      </c>
      <c r="C151" s="10" t="e">
        <f>VLOOKUP($B151,#REF!,2,FALSE)</f>
        <v>#REF!</v>
      </c>
      <c r="D151" s="14" t="s">
        <v>193</v>
      </c>
      <c r="E151" s="15">
        <f>INDEX('GFS OVERVIEW'!$E$4:$AJ$189, MATCH(GFS_WEO!$B151, 'GFS OVERVIEW'!$C$4:$C$189,0), MATCH(GFS_WEO!$E$5,'GFS OVERVIEW'!$E$3:$AJ$3,0))</f>
        <v>3</v>
      </c>
      <c r="F151" t="e">
        <f>INDEX('GFS OVERVIEW'!#REF!, MATCH('GFS_OBI comparison'!$B151,'GFS OVERVIEW'!$C$4:$C$189,0), MATCH('GFS_OBI comparison'!$F$5, 'GFS OVERVIEW'!#REF!,0))</f>
        <v>#REF!</v>
      </c>
      <c r="G151" t="e">
        <f>INDEX(#REF!,MATCH(GFS_WEO!$B151,#REF!,0), MATCH(GFS_WEO!$G$2,#REF!,0))</f>
        <v>#REF!</v>
      </c>
      <c r="H151" t="e">
        <f>INDEX(#REF!,MATCH(GFS_WEO!$B151,#REF!,0), MATCH(GFS_WEO!$G$2,#REF!,0))</f>
        <v>#REF!</v>
      </c>
      <c r="I151" s="18"/>
      <c r="J151" s="18"/>
    </row>
    <row r="152" spans="1:10">
      <c r="A152">
        <v>147</v>
      </c>
      <c r="B152" s="8" t="s">
        <v>146</v>
      </c>
      <c r="C152" s="10" t="e">
        <f>VLOOKUP($B152,#REF!,2,FALSE)</f>
        <v>#REF!</v>
      </c>
      <c r="D152" s="14" t="s">
        <v>193</v>
      </c>
      <c r="E152" s="15">
        <f>INDEX('GFS OVERVIEW'!$E$4:$AJ$189, MATCH(GFS_WEO!$B152, 'GFS OVERVIEW'!$C$4:$C$189,0), MATCH(GFS_WEO!$E$5,'GFS OVERVIEW'!$E$3:$AJ$3,0))</f>
        <v>0</v>
      </c>
      <c r="F152" t="e">
        <f>INDEX('GFS OVERVIEW'!#REF!, MATCH('GFS_OBI comparison'!$B152,'GFS OVERVIEW'!$C$4:$C$189,0), MATCH('GFS_OBI comparison'!$F$5, 'GFS OVERVIEW'!#REF!,0))</f>
        <v>#REF!</v>
      </c>
      <c r="G152" t="e">
        <f>INDEX(#REF!,MATCH(GFS_WEO!$B152,#REF!,0), MATCH(GFS_WEO!$G$2,#REF!,0))</f>
        <v>#REF!</v>
      </c>
      <c r="H152" t="e">
        <f>INDEX(#REF!,MATCH(GFS_WEO!$B152,#REF!,0), MATCH(GFS_WEO!$G$2,#REF!,0))</f>
        <v>#REF!</v>
      </c>
      <c r="I152" s="18"/>
      <c r="J152" s="18"/>
    </row>
    <row r="153" spans="1:10">
      <c r="A153">
        <v>148</v>
      </c>
      <c r="B153" s="8" t="s">
        <v>147</v>
      </c>
      <c r="C153" s="10" t="e">
        <f>VLOOKUP($B153,#REF!,2,FALSE)</f>
        <v>#REF!</v>
      </c>
      <c r="D153" s="14" t="s">
        <v>193</v>
      </c>
      <c r="E153" s="15">
        <f>INDEX('GFS OVERVIEW'!$E$4:$AJ$189, MATCH(GFS_WEO!$B153, 'GFS OVERVIEW'!$C$4:$C$189,0), MATCH(GFS_WEO!$E$5,'GFS OVERVIEW'!$E$3:$AJ$3,0))</f>
        <v>2</v>
      </c>
      <c r="F153" t="e">
        <f>INDEX('GFS OVERVIEW'!#REF!, MATCH('GFS_OBI comparison'!$B153,'GFS OVERVIEW'!$C$4:$C$189,0), MATCH('GFS_OBI comparison'!$F$5, 'GFS OVERVIEW'!#REF!,0))</f>
        <v>#REF!</v>
      </c>
      <c r="G153" t="e">
        <f>INDEX(#REF!,MATCH(GFS_WEO!$B153,#REF!,0), MATCH(GFS_WEO!$G$2,#REF!,0))</f>
        <v>#REF!</v>
      </c>
      <c r="H153" t="e">
        <f>INDEX(#REF!,MATCH(GFS_WEO!$B153,#REF!,0), MATCH(GFS_WEO!$G$2,#REF!,0))</f>
        <v>#REF!</v>
      </c>
      <c r="I153" s="18"/>
      <c r="J153" s="18"/>
    </row>
    <row r="154" spans="1:10">
      <c r="A154">
        <v>149</v>
      </c>
      <c r="B154" s="8" t="s">
        <v>148</v>
      </c>
      <c r="C154" s="10" t="e">
        <f>VLOOKUP($B154,#REF!,2,FALSE)</f>
        <v>#REF!</v>
      </c>
      <c r="D154" s="14" t="s">
        <v>193</v>
      </c>
      <c r="E154" s="15">
        <f>INDEX('GFS OVERVIEW'!$E$4:$AJ$189, MATCH(GFS_WEO!$B154, 'GFS OVERVIEW'!$C$4:$C$189,0), MATCH(GFS_WEO!$E$5,'GFS OVERVIEW'!$E$3:$AJ$3,0))</f>
        <v>6</v>
      </c>
      <c r="F154" t="e">
        <f>INDEX('GFS OVERVIEW'!#REF!, MATCH('GFS_OBI comparison'!$B154,'GFS OVERVIEW'!$C$4:$C$189,0), MATCH('GFS_OBI comparison'!$F$5, 'GFS OVERVIEW'!#REF!,0))</f>
        <v>#REF!</v>
      </c>
      <c r="G154" t="e">
        <f>INDEX(#REF!,MATCH(GFS_WEO!$B154,#REF!,0), MATCH(GFS_WEO!$G$2,#REF!,0))</f>
        <v>#REF!</v>
      </c>
      <c r="H154" t="e">
        <f>INDEX(#REF!,MATCH(GFS_WEO!$B154,#REF!,0), MATCH(GFS_WEO!$G$2,#REF!,0))</f>
        <v>#REF!</v>
      </c>
      <c r="I154" s="18"/>
      <c r="J154" s="18"/>
    </row>
    <row r="155" spans="1:10">
      <c r="A155">
        <v>150</v>
      </c>
      <c r="B155" s="8" t="s">
        <v>149</v>
      </c>
      <c r="C155" s="10" t="e">
        <f>VLOOKUP($B155,#REF!,2,FALSE)</f>
        <v>#REF!</v>
      </c>
      <c r="D155" s="14" t="s">
        <v>193</v>
      </c>
      <c r="E155" s="15">
        <f>INDEX('GFS OVERVIEW'!$E$4:$AJ$189, MATCH(GFS_WEO!$B155, 'GFS OVERVIEW'!$C$4:$C$189,0), MATCH(GFS_WEO!$E$5,'GFS OVERVIEW'!$E$3:$AJ$3,0))</f>
        <v>1</v>
      </c>
      <c r="F155" t="e">
        <f>INDEX('GFS OVERVIEW'!#REF!, MATCH('GFS_OBI comparison'!$B155,'GFS OVERVIEW'!$C$4:$C$189,0), MATCH('GFS_OBI comparison'!$F$5, 'GFS OVERVIEW'!#REF!,0))</f>
        <v>#REF!</v>
      </c>
      <c r="G155" t="e">
        <f>INDEX(#REF!,MATCH(GFS_WEO!$B155,#REF!,0), MATCH(GFS_WEO!$G$2,#REF!,0))</f>
        <v>#REF!</v>
      </c>
      <c r="H155" t="e">
        <f>INDEX(#REF!,MATCH(GFS_WEO!$B155,#REF!,0), MATCH(GFS_WEO!$G$2,#REF!,0))</f>
        <v>#REF!</v>
      </c>
      <c r="I155" s="18"/>
      <c r="J155" s="18"/>
    </row>
    <row r="156" spans="1:10">
      <c r="A156">
        <v>151</v>
      </c>
      <c r="B156" s="8" t="s">
        <v>150</v>
      </c>
      <c r="C156" s="10" t="e">
        <f>VLOOKUP($B156,#REF!,2,FALSE)</f>
        <v>#REF!</v>
      </c>
      <c r="D156" s="14" t="s">
        <v>193</v>
      </c>
      <c r="E156" s="15">
        <f>INDEX('GFS OVERVIEW'!$E$4:$AJ$189, MATCH(GFS_WEO!$B156, 'GFS OVERVIEW'!$C$4:$C$189,0), MATCH(GFS_WEO!$E$5,'GFS OVERVIEW'!$E$3:$AJ$3,0))</f>
        <v>0</v>
      </c>
      <c r="F156" t="e">
        <f>INDEX('GFS OVERVIEW'!#REF!, MATCH('GFS_OBI comparison'!$B156,'GFS OVERVIEW'!$C$4:$C$189,0), MATCH('GFS_OBI comparison'!$F$5, 'GFS OVERVIEW'!#REF!,0))</f>
        <v>#REF!</v>
      </c>
      <c r="G156" t="e">
        <f>INDEX(#REF!,MATCH(GFS_WEO!$B156,#REF!,0), MATCH(GFS_WEO!$G$2,#REF!,0))</f>
        <v>#REF!</v>
      </c>
      <c r="H156" t="e">
        <f>INDEX(#REF!,MATCH(GFS_WEO!$B156,#REF!,0), MATCH(GFS_WEO!$G$2,#REF!,0))</f>
        <v>#REF!</v>
      </c>
      <c r="I156" s="18"/>
      <c r="J156" s="18"/>
    </row>
    <row r="157" spans="1:10">
      <c r="A157">
        <v>152</v>
      </c>
      <c r="B157" s="8" t="s">
        <v>151</v>
      </c>
      <c r="C157" s="10" t="e">
        <f>VLOOKUP($B157,#REF!,2,FALSE)</f>
        <v>#REF!</v>
      </c>
      <c r="D157" s="14" t="s">
        <v>193</v>
      </c>
      <c r="E157" s="15">
        <f>INDEX('GFS OVERVIEW'!$E$4:$AJ$189, MATCH(GFS_WEO!$B157, 'GFS OVERVIEW'!$C$4:$C$189,0), MATCH(GFS_WEO!$E$5,'GFS OVERVIEW'!$E$3:$AJ$3,0))</f>
        <v>0</v>
      </c>
      <c r="F157" t="e">
        <f>INDEX('GFS OVERVIEW'!#REF!, MATCH('GFS_OBI comparison'!$B157,'GFS OVERVIEW'!$C$4:$C$189,0), MATCH('GFS_OBI comparison'!$F$5, 'GFS OVERVIEW'!#REF!,0))</f>
        <v>#REF!</v>
      </c>
      <c r="G157" t="e">
        <f>INDEX(#REF!,MATCH(GFS_WEO!$B157,#REF!,0), MATCH(GFS_WEO!$G$2,#REF!,0))</f>
        <v>#REF!</v>
      </c>
      <c r="H157" t="e">
        <f>INDEX(#REF!,MATCH(GFS_WEO!$B157,#REF!,0), MATCH(GFS_WEO!$G$2,#REF!,0))</f>
        <v>#REF!</v>
      </c>
      <c r="I157" s="18"/>
      <c r="J157" s="18"/>
    </row>
    <row r="158" spans="1:10">
      <c r="A158">
        <v>153</v>
      </c>
      <c r="B158" s="8" t="s">
        <v>152</v>
      </c>
      <c r="C158" s="10" t="e">
        <f>VLOOKUP($B158,#REF!,2,FALSE)</f>
        <v>#REF!</v>
      </c>
      <c r="D158" s="14" t="s">
        <v>195</v>
      </c>
      <c r="E158" s="15">
        <f>INDEX('GFS OVERVIEW'!$E$4:$AJ$189, MATCH(GFS_WEO!$B158, 'GFS OVERVIEW'!$C$4:$C$189,0), MATCH(GFS_WEO!$E$5,'GFS OVERVIEW'!$E$3:$AJ$3,0))</f>
        <v>2</v>
      </c>
      <c r="F158" t="e">
        <f>INDEX('GFS OVERVIEW'!#REF!, MATCH('GFS_OBI comparison'!$B158,'GFS OVERVIEW'!$C$4:$C$189,0), MATCH('GFS_OBI comparison'!$F$5, 'GFS OVERVIEW'!#REF!,0))</f>
        <v>#REF!</v>
      </c>
      <c r="G158" t="e">
        <f>INDEX(#REF!,MATCH(GFS_WEO!$B158,#REF!,0), MATCH(GFS_WEO!$G$2,#REF!,0))</f>
        <v>#REF!</v>
      </c>
      <c r="H158" t="e">
        <f>INDEX(#REF!,MATCH(GFS_WEO!$B158,#REF!,0), MATCH(GFS_WEO!$G$2,#REF!,0))</f>
        <v>#REF!</v>
      </c>
      <c r="I158" s="18"/>
      <c r="J158" s="18"/>
    </row>
    <row r="159" spans="1:10">
      <c r="A159">
        <v>154</v>
      </c>
      <c r="B159" s="8" t="s">
        <v>153</v>
      </c>
      <c r="C159" s="10" t="e">
        <f>VLOOKUP($B159,#REF!,2,FALSE)</f>
        <v>#REF!</v>
      </c>
      <c r="D159" s="14" t="s">
        <v>193</v>
      </c>
      <c r="E159" s="15">
        <f>INDEX('GFS OVERVIEW'!$E$4:$AJ$189, MATCH(GFS_WEO!$B159, 'GFS OVERVIEW'!$C$4:$C$189,0), MATCH(GFS_WEO!$E$5,'GFS OVERVIEW'!$E$3:$AJ$3,0))</f>
        <v>3</v>
      </c>
      <c r="F159" t="e">
        <f>INDEX('GFS OVERVIEW'!#REF!, MATCH('GFS_OBI comparison'!$B159,'GFS OVERVIEW'!$C$4:$C$189,0), MATCH('GFS_OBI comparison'!$F$5, 'GFS OVERVIEW'!#REF!,0))</f>
        <v>#REF!</v>
      </c>
      <c r="G159" t="e">
        <f>INDEX(#REF!,MATCH(GFS_WEO!$B159,#REF!,0), MATCH(GFS_WEO!$G$2,#REF!,0))</f>
        <v>#REF!</v>
      </c>
      <c r="H159" t="e">
        <f>INDEX(#REF!,MATCH(GFS_WEO!$B159,#REF!,0), MATCH(GFS_WEO!$G$2,#REF!,0))</f>
        <v>#REF!</v>
      </c>
      <c r="I159" s="18"/>
      <c r="J159" s="18"/>
    </row>
    <row r="160" spans="1:10">
      <c r="A160">
        <v>155</v>
      </c>
      <c r="B160" s="8" t="s">
        <v>154</v>
      </c>
      <c r="C160" s="10" t="e">
        <f>VLOOKUP($B160,#REF!,2,FALSE)</f>
        <v>#REF!</v>
      </c>
      <c r="D160" s="14" t="s">
        <v>193</v>
      </c>
      <c r="E160" s="15">
        <f>INDEX('GFS OVERVIEW'!$E$4:$AJ$189, MATCH(GFS_WEO!$B160, 'GFS OVERVIEW'!$C$4:$C$189,0), MATCH(GFS_WEO!$E$5,'GFS OVERVIEW'!$E$3:$AJ$3,0))</f>
        <v>0</v>
      </c>
      <c r="F160" t="e">
        <f>INDEX('GFS OVERVIEW'!#REF!, MATCH('GFS_OBI comparison'!$B160,'GFS OVERVIEW'!$C$4:$C$189,0), MATCH('GFS_OBI comparison'!$F$5, 'GFS OVERVIEW'!#REF!,0))</f>
        <v>#REF!</v>
      </c>
      <c r="G160" t="e">
        <f>INDEX(#REF!,MATCH(GFS_WEO!$B160,#REF!,0), MATCH(GFS_WEO!$G$2,#REF!,0))</f>
        <v>#REF!</v>
      </c>
      <c r="H160" t="e">
        <f>INDEX(#REF!,MATCH(GFS_WEO!$B160,#REF!,0), MATCH(GFS_WEO!$G$2,#REF!,0))</f>
        <v>#REF!</v>
      </c>
      <c r="I160" s="18"/>
      <c r="J160" s="18"/>
    </row>
    <row r="161" spans="1:10">
      <c r="A161">
        <v>156</v>
      </c>
      <c r="B161" s="8" t="s">
        <v>155</v>
      </c>
      <c r="C161" s="10" t="e">
        <f>VLOOKUP($B161,#REF!,2,FALSE)</f>
        <v>#REF!</v>
      </c>
      <c r="D161" s="14" t="s">
        <v>193</v>
      </c>
      <c r="E161" s="15">
        <f>INDEX('GFS OVERVIEW'!$E$4:$AJ$189, MATCH(GFS_WEO!$B161, 'GFS OVERVIEW'!$C$4:$C$189,0), MATCH(GFS_WEO!$E$5,'GFS OVERVIEW'!$E$3:$AJ$3,0))</f>
        <v>1</v>
      </c>
      <c r="F161" t="e">
        <f>INDEX('GFS OVERVIEW'!#REF!, MATCH('GFS_OBI comparison'!$B161,'GFS OVERVIEW'!$C$4:$C$189,0), MATCH('GFS_OBI comparison'!$F$5, 'GFS OVERVIEW'!#REF!,0))</f>
        <v>#REF!</v>
      </c>
      <c r="G161" t="e">
        <f>INDEX(#REF!,MATCH(GFS_WEO!$B161,#REF!,0), MATCH(GFS_WEO!$G$2,#REF!,0))</f>
        <v>#REF!</v>
      </c>
      <c r="H161" t="e">
        <f>INDEX(#REF!,MATCH(GFS_WEO!$B161,#REF!,0), MATCH(GFS_WEO!$G$2,#REF!,0))</f>
        <v>#REF!</v>
      </c>
      <c r="I161" s="18"/>
      <c r="J161" s="18"/>
    </row>
    <row r="162" spans="1:10">
      <c r="A162">
        <v>157</v>
      </c>
      <c r="B162" s="8" t="s">
        <v>156</v>
      </c>
      <c r="C162" s="10" t="e">
        <f>VLOOKUP($B162,#REF!,2,FALSE)</f>
        <v>#REF!</v>
      </c>
      <c r="D162" s="14" t="s">
        <v>193</v>
      </c>
      <c r="E162" s="15">
        <f>INDEX('GFS OVERVIEW'!$E$4:$AJ$189, MATCH(GFS_WEO!$B162, 'GFS OVERVIEW'!$C$4:$C$189,0), MATCH(GFS_WEO!$E$5,'GFS OVERVIEW'!$E$3:$AJ$3,0))</f>
        <v>0</v>
      </c>
      <c r="F162" t="e">
        <f>INDEX('GFS OVERVIEW'!#REF!, MATCH('GFS_OBI comparison'!$B162,'GFS OVERVIEW'!$C$4:$C$189,0), MATCH('GFS_OBI comparison'!$F$5, 'GFS OVERVIEW'!#REF!,0))</f>
        <v>#REF!</v>
      </c>
      <c r="G162" t="e">
        <f>INDEX(#REF!,MATCH(GFS_WEO!$B162,#REF!,0), MATCH(GFS_WEO!$G$2,#REF!,0))</f>
        <v>#REF!</v>
      </c>
      <c r="H162" t="e">
        <f>INDEX(#REF!,MATCH(GFS_WEO!$B162,#REF!,0), MATCH(GFS_WEO!$G$2,#REF!,0))</f>
        <v>#REF!</v>
      </c>
      <c r="I162" s="18"/>
      <c r="J162" s="18"/>
    </row>
    <row r="163" spans="1:10">
      <c r="A163">
        <v>158</v>
      </c>
      <c r="B163" s="8" t="s">
        <v>157</v>
      </c>
      <c r="C163" s="10" t="e">
        <f>VLOOKUP($B163,#REF!,2,FALSE)</f>
        <v>#REF!</v>
      </c>
      <c r="D163" s="14" t="s">
        <v>193</v>
      </c>
      <c r="E163" s="15">
        <f>INDEX('GFS OVERVIEW'!$E$4:$AJ$189, MATCH(GFS_WEO!$B163, 'GFS OVERVIEW'!$C$4:$C$189,0), MATCH(GFS_WEO!$E$5,'GFS OVERVIEW'!$E$3:$AJ$3,0))</f>
        <v>0</v>
      </c>
      <c r="F163" t="e">
        <f>INDEX('GFS OVERVIEW'!#REF!, MATCH('GFS_OBI comparison'!$B163,'GFS OVERVIEW'!$C$4:$C$189,0), MATCH('GFS_OBI comparison'!$F$5, 'GFS OVERVIEW'!#REF!,0))</f>
        <v>#REF!</v>
      </c>
      <c r="G163" t="e">
        <f>INDEX(#REF!,MATCH(GFS_WEO!$B163,#REF!,0), MATCH(GFS_WEO!$G$2,#REF!,0))</f>
        <v>#REF!</v>
      </c>
      <c r="H163" t="e">
        <f>INDEX(#REF!,MATCH(GFS_WEO!$B163,#REF!,0), MATCH(GFS_WEO!$G$2,#REF!,0))</f>
        <v>#REF!</v>
      </c>
      <c r="I163" s="18"/>
      <c r="J163" s="18"/>
    </row>
    <row r="164" spans="1:10">
      <c r="A164">
        <v>159</v>
      </c>
      <c r="B164" s="8" t="s">
        <v>158</v>
      </c>
      <c r="C164" s="10" t="e">
        <f>VLOOKUP($B164,#REF!,2,FALSE)</f>
        <v>#REF!</v>
      </c>
      <c r="D164" s="14" t="s">
        <v>193</v>
      </c>
      <c r="E164" s="15">
        <f>INDEX('GFS OVERVIEW'!$E$4:$AJ$189, MATCH(GFS_WEO!$B164, 'GFS OVERVIEW'!$C$4:$C$189,0), MATCH(GFS_WEO!$E$5,'GFS OVERVIEW'!$E$3:$AJ$3,0))</f>
        <v>0</v>
      </c>
      <c r="F164" t="e">
        <f>INDEX('GFS OVERVIEW'!#REF!, MATCH('GFS_OBI comparison'!$B164,'GFS OVERVIEW'!$C$4:$C$189,0), MATCH('GFS_OBI comparison'!$F$5, 'GFS OVERVIEW'!#REF!,0))</f>
        <v>#REF!</v>
      </c>
      <c r="G164" t="e">
        <f>INDEX(#REF!,MATCH(GFS_WEO!$B164,#REF!,0), MATCH(GFS_WEO!$G$2,#REF!,0))</f>
        <v>#REF!</v>
      </c>
      <c r="H164" t="e">
        <f>INDEX(#REF!,MATCH(GFS_WEO!$B164,#REF!,0), MATCH(GFS_WEO!$G$2,#REF!,0))</f>
        <v>#REF!</v>
      </c>
      <c r="I164" s="18"/>
      <c r="J164" s="18"/>
    </row>
    <row r="165" spans="1:10">
      <c r="A165">
        <v>160</v>
      </c>
      <c r="B165" s="8" t="s">
        <v>159</v>
      </c>
      <c r="C165" s="10" t="e">
        <f>VLOOKUP($B165,#REF!,2,FALSE)</f>
        <v>#REF!</v>
      </c>
      <c r="D165" s="14" t="s">
        <v>193</v>
      </c>
      <c r="E165" s="15">
        <f>INDEX('GFS OVERVIEW'!$E$4:$AJ$189, MATCH(GFS_WEO!$B165, 'GFS OVERVIEW'!$C$4:$C$189,0), MATCH(GFS_WEO!$E$5,'GFS OVERVIEW'!$E$3:$AJ$3,0))</f>
        <v>0</v>
      </c>
      <c r="F165" t="e">
        <f>INDEX('GFS OVERVIEW'!#REF!, MATCH('GFS_OBI comparison'!$B165,'GFS OVERVIEW'!$C$4:$C$189,0), MATCH('GFS_OBI comparison'!$F$5, 'GFS OVERVIEW'!#REF!,0))</f>
        <v>#REF!</v>
      </c>
      <c r="G165" t="e">
        <f>INDEX(#REF!,MATCH(GFS_WEO!$B165,#REF!,0), MATCH(GFS_WEO!$G$2,#REF!,0))</f>
        <v>#REF!</v>
      </c>
      <c r="H165" t="e">
        <f>INDEX(#REF!,MATCH(GFS_WEO!$B165,#REF!,0), MATCH(GFS_WEO!$G$2,#REF!,0))</f>
        <v>#REF!</v>
      </c>
      <c r="I165" s="18"/>
      <c r="J165" s="18"/>
    </row>
    <row r="166" spans="1:10">
      <c r="A166">
        <v>161</v>
      </c>
      <c r="B166" s="8" t="s">
        <v>160</v>
      </c>
      <c r="C166" s="10" t="e">
        <f>VLOOKUP($B166,#REF!,2,FALSE)</f>
        <v>#REF!</v>
      </c>
      <c r="D166" s="14" t="s">
        <v>193</v>
      </c>
      <c r="E166" s="15">
        <f>INDEX('GFS OVERVIEW'!$E$4:$AJ$189, MATCH(GFS_WEO!$B166, 'GFS OVERVIEW'!$C$4:$C$189,0), MATCH(GFS_WEO!$E$5,'GFS OVERVIEW'!$E$3:$AJ$3,0))</f>
        <v>0</v>
      </c>
      <c r="F166" t="e">
        <f>INDEX('GFS OVERVIEW'!#REF!, MATCH('GFS_OBI comparison'!$B166,'GFS OVERVIEW'!$C$4:$C$189,0), MATCH('GFS_OBI comparison'!$F$5, 'GFS OVERVIEW'!#REF!,0))</f>
        <v>#REF!</v>
      </c>
      <c r="G166" t="e">
        <f>INDEX(#REF!,MATCH(GFS_WEO!$B166,#REF!,0), MATCH(GFS_WEO!$G$2,#REF!,0))</f>
        <v>#REF!</v>
      </c>
      <c r="H166" t="e">
        <f>INDEX(#REF!,MATCH(GFS_WEO!$B166,#REF!,0), MATCH(GFS_WEO!$G$2,#REF!,0))</f>
        <v>#REF!</v>
      </c>
      <c r="I166" s="18"/>
      <c r="J166" s="18"/>
    </row>
    <row r="167" spans="1:10">
      <c r="A167">
        <v>162</v>
      </c>
      <c r="B167" s="8" t="s">
        <v>161</v>
      </c>
      <c r="C167" s="10" t="e">
        <f>VLOOKUP($B167,#REF!,2,FALSE)</f>
        <v>#REF!</v>
      </c>
      <c r="D167" s="14" t="s">
        <v>193</v>
      </c>
      <c r="E167" s="15">
        <f>INDEX('GFS OVERVIEW'!$E$4:$AJ$189, MATCH(GFS_WEO!$B167, 'GFS OVERVIEW'!$C$4:$C$189,0), MATCH(GFS_WEO!$E$5,'GFS OVERVIEW'!$E$3:$AJ$3,0))</f>
        <v>3</v>
      </c>
      <c r="F167" t="e">
        <f>INDEX('GFS OVERVIEW'!#REF!, MATCH('GFS_OBI comparison'!$B167,'GFS OVERVIEW'!$C$4:$C$189,0), MATCH('GFS_OBI comparison'!$F$5, 'GFS OVERVIEW'!#REF!,0))</f>
        <v>#REF!</v>
      </c>
      <c r="G167" t="e">
        <f>INDEX(#REF!,MATCH(GFS_WEO!$B167,#REF!,0), MATCH(GFS_WEO!$G$2,#REF!,0))</f>
        <v>#REF!</v>
      </c>
      <c r="H167" t="e">
        <f>INDEX(#REF!,MATCH(GFS_WEO!$B167,#REF!,0), MATCH(GFS_WEO!$G$2,#REF!,0))</f>
        <v>#REF!</v>
      </c>
      <c r="I167" s="18"/>
      <c r="J167" s="18"/>
    </row>
    <row r="168" spans="1:10">
      <c r="A168">
        <v>163</v>
      </c>
      <c r="B168" s="8" t="s">
        <v>162</v>
      </c>
      <c r="C168" s="10" t="e">
        <f>VLOOKUP($B168,#REF!,2,FALSE)</f>
        <v>#REF!</v>
      </c>
      <c r="D168" s="14" t="s">
        <v>193</v>
      </c>
      <c r="E168" s="15">
        <f>INDEX('GFS OVERVIEW'!$E$4:$AJ$189, MATCH(GFS_WEO!$B168, 'GFS OVERVIEW'!$C$4:$C$189,0), MATCH(GFS_WEO!$E$5,'GFS OVERVIEW'!$E$3:$AJ$3,0))</f>
        <v>4</v>
      </c>
      <c r="F168" t="e">
        <f>INDEX('GFS OVERVIEW'!#REF!, MATCH('GFS_OBI comparison'!$B168,'GFS OVERVIEW'!$C$4:$C$189,0), MATCH('GFS_OBI comparison'!$F$5, 'GFS OVERVIEW'!#REF!,0))</f>
        <v>#REF!</v>
      </c>
      <c r="G168" t="e">
        <f>INDEX(#REF!,MATCH(GFS_WEO!$B168,#REF!,0), MATCH(GFS_WEO!$G$2,#REF!,0))</f>
        <v>#REF!</v>
      </c>
      <c r="H168" t="e">
        <f>INDEX(#REF!,MATCH(GFS_WEO!$B168,#REF!,0), MATCH(GFS_WEO!$G$2,#REF!,0))</f>
        <v>#REF!</v>
      </c>
      <c r="I168" s="18"/>
      <c r="J168" s="18"/>
    </row>
    <row r="169" spans="1:10">
      <c r="A169">
        <v>164</v>
      </c>
      <c r="B169" s="8" t="s">
        <v>163</v>
      </c>
      <c r="C169" s="10" t="e">
        <f>VLOOKUP($B169,#REF!,2,FALSE)</f>
        <v>#REF!</v>
      </c>
      <c r="D169" s="14" t="s">
        <v>193</v>
      </c>
      <c r="E169" s="15">
        <f>INDEX('GFS OVERVIEW'!$E$4:$AJ$189, MATCH(GFS_WEO!$B169, 'GFS OVERVIEW'!$C$4:$C$189,0), MATCH(GFS_WEO!$E$5,'GFS OVERVIEW'!$E$3:$AJ$3,0))</f>
        <v>0</v>
      </c>
      <c r="F169" t="e">
        <f>INDEX('GFS OVERVIEW'!#REF!, MATCH('GFS_OBI comparison'!$B169,'GFS OVERVIEW'!$C$4:$C$189,0), MATCH('GFS_OBI comparison'!$F$5, 'GFS OVERVIEW'!#REF!,0))</f>
        <v>#REF!</v>
      </c>
      <c r="G169" t="e">
        <f>INDEX(#REF!,MATCH(GFS_WEO!$B169,#REF!,0), MATCH(GFS_WEO!$G$2,#REF!,0))</f>
        <v>#REF!</v>
      </c>
      <c r="H169" t="e">
        <f>INDEX(#REF!,MATCH(GFS_WEO!$B169,#REF!,0), MATCH(GFS_WEO!$G$2,#REF!,0))</f>
        <v>#REF!</v>
      </c>
      <c r="I169" s="18"/>
      <c r="J169" s="18"/>
    </row>
    <row r="170" spans="1:10">
      <c r="A170">
        <v>165</v>
      </c>
      <c r="B170" s="8" t="s">
        <v>164</v>
      </c>
      <c r="C170" s="10" t="e">
        <f>VLOOKUP($B170,#REF!,2,FALSE)</f>
        <v>#REF!</v>
      </c>
      <c r="D170" s="14" t="s">
        <v>193</v>
      </c>
      <c r="E170" s="15">
        <f>INDEX('GFS OVERVIEW'!$E$4:$AJ$189, MATCH(GFS_WEO!$B170, 'GFS OVERVIEW'!$C$4:$C$189,0), MATCH(GFS_WEO!$E$5,'GFS OVERVIEW'!$E$3:$AJ$3,0))</f>
        <v>0</v>
      </c>
      <c r="F170" t="e">
        <f>INDEX('GFS OVERVIEW'!#REF!, MATCH('GFS_OBI comparison'!$B170,'GFS OVERVIEW'!$C$4:$C$189,0), MATCH('GFS_OBI comparison'!$F$5, 'GFS OVERVIEW'!#REF!,0))</f>
        <v>#REF!</v>
      </c>
      <c r="G170" t="e">
        <f>INDEX(#REF!,MATCH(GFS_WEO!$B170,#REF!,0), MATCH(GFS_WEO!$G$2,#REF!,0))</f>
        <v>#REF!</v>
      </c>
      <c r="H170" t="e">
        <f>INDEX(#REF!,MATCH(GFS_WEO!$B170,#REF!,0), MATCH(GFS_WEO!$G$2,#REF!,0))</f>
        <v>#REF!</v>
      </c>
      <c r="I170" s="18"/>
      <c r="J170" s="18"/>
    </row>
    <row r="171" spans="1:10">
      <c r="A171">
        <v>166</v>
      </c>
      <c r="B171" s="8" t="s">
        <v>165</v>
      </c>
      <c r="C171" s="10" t="e">
        <f>VLOOKUP($B171,#REF!,2,FALSE)</f>
        <v>#REF!</v>
      </c>
      <c r="D171" s="14" t="s">
        <v>193</v>
      </c>
      <c r="E171" s="15">
        <f>INDEX('GFS OVERVIEW'!$E$4:$AJ$189, MATCH(GFS_WEO!$B171, 'GFS OVERVIEW'!$C$4:$C$189,0), MATCH(GFS_WEO!$E$5,'GFS OVERVIEW'!$E$3:$AJ$3,0))</f>
        <v>0</v>
      </c>
      <c r="F171" t="e">
        <f>INDEX('GFS OVERVIEW'!#REF!, MATCH('GFS_OBI comparison'!$B171,'GFS OVERVIEW'!$C$4:$C$189,0), MATCH('GFS_OBI comparison'!$F$5, 'GFS OVERVIEW'!#REF!,0))</f>
        <v>#REF!</v>
      </c>
      <c r="G171" t="e">
        <f>INDEX(#REF!,MATCH(GFS_WEO!$B171,#REF!,0), MATCH(GFS_WEO!$G$2,#REF!,0))</f>
        <v>#REF!</v>
      </c>
      <c r="H171" t="e">
        <f>INDEX(#REF!,MATCH(GFS_WEO!$B171,#REF!,0), MATCH(GFS_WEO!$G$2,#REF!,0))</f>
        <v>#REF!</v>
      </c>
      <c r="I171" s="18"/>
      <c r="J171" s="18"/>
    </row>
    <row r="172" spans="1:10">
      <c r="A172">
        <v>167</v>
      </c>
      <c r="B172" s="8" t="s">
        <v>166</v>
      </c>
      <c r="C172" s="10" t="e">
        <f>VLOOKUP($B172,#REF!,2,FALSE)</f>
        <v>#REF!</v>
      </c>
      <c r="D172" s="14" t="s">
        <v>193</v>
      </c>
      <c r="E172" s="15">
        <f>INDEX('GFS OVERVIEW'!$E$4:$AJ$189, MATCH(GFS_WEO!$B172, 'GFS OVERVIEW'!$C$4:$C$189,0), MATCH(GFS_WEO!$E$5,'GFS OVERVIEW'!$E$3:$AJ$3,0))</f>
        <v>1</v>
      </c>
      <c r="F172" t="e">
        <f>INDEX('GFS OVERVIEW'!#REF!, MATCH('GFS_OBI comparison'!$B172,'GFS OVERVIEW'!$C$4:$C$189,0), MATCH('GFS_OBI comparison'!$F$5, 'GFS OVERVIEW'!#REF!,0))</f>
        <v>#REF!</v>
      </c>
      <c r="G172" t="e">
        <f>INDEX(#REF!,MATCH(GFS_WEO!$B172,#REF!,0), MATCH(GFS_WEO!$G$2,#REF!,0))</f>
        <v>#REF!</v>
      </c>
      <c r="H172" t="e">
        <f>INDEX(#REF!,MATCH(GFS_WEO!$B172,#REF!,0), MATCH(GFS_WEO!$G$2,#REF!,0))</f>
        <v>#REF!</v>
      </c>
      <c r="I172" s="18"/>
      <c r="J172" s="18"/>
    </row>
    <row r="173" spans="1:10">
      <c r="A173">
        <v>168</v>
      </c>
      <c r="B173" s="8" t="s">
        <v>167</v>
      </c>
      <c r="C173" s="10" t="e">
        <f>VLOOKUP($B173,#REF!,2,FALSE)</f>
        <v>#REF!</v>
      </c>
      <c r="D173" s="14" t="s">
        <v>193</v>
      </c>
      <c r="E173" s="15">
        <f>INDEX('GFS OVERVIEW'!$E$4:$AJ$189, MATCH(GFS_WEO!$B173, 'GFS OVERVIEW'!$C$4:$C$189,0), MATCH(GFS_WEO!$E$5,'GFS OVERVIEW'!$E$3:$AJ$3,0))</f>
        <v>0</v>
      </c>
      <c r="F173" t="e">
        <f>INDEX('GFS OVERVIEW'!#REF!, MATCH('GFS_OBI comparison'!$B173,'GFS OVERVIEW'!$C$4:$C$189,0), MATCH('GFS_OBI comparison'!$F$5, 'GFS OVERVIEW'!#REF!,0))</f>
        <v>#REF!</v>
      </c>
      <c r="G173" t="e">
        <f>INDEX(#REF!,MATCH(GFS_WEO!$B173,#REF!,0), MATCH(GFS_WEO!$G$2,#REF!,0))</f>
        <v>#REF!</v>
      </c>
      <c r="H173" t="e">
        <f>INDEX(#REF!,MATCH(GFS_WEO!$B173,#REF!,0), MATCH(GFS_WEO!$G$2,#REF!,0))</f>
        <v>#REF!</v>
      </c>
      <c r="I173" s="18"/>
      <c r="J173" s="18"/>
    </row>
    <row r="174" spans="1:10">
      <c r="A174">
        <v>169</v>
      </c>
      <c r="B174" s="8" t="s">
        <v>168</v>
      </c>
      <c r="C174" s="10" t="e">
        <f>VLOOKUP($B174,#REF!,2,FALSE)</f>
        <v>#REF!</v>
      </c>
      <c r="D174" s="14" t="s">
        <v>193</v>
      </c>
      <c r="E174" s="15">
        <f>INDEX('GFS OVERVIEW'!$E$4:$AJ$189, MATCH(GFS_WEO!$B174, 'GFS OVERVIEW'!$C$4:$C$189,0), MATCH(GFS_WEO!$E$5,'GFS OVERVIEW'!$E$3:$AJ$3,0))</f>
        <v>0</v>
      </c>
      <c r="F174" t="e">
        <f>INDEX('GFS OVERVIEW'!#REF!, MATCH('GFS_OBI comparison'!$B174,'GFS OVERVIEW'!$C$4:$C$189,0), MATCH('GFS_OBI comparison'!$F$5, 'GFS OVERVIEW'!#REF!,0))</f>
        <v>#REF!</v>
      </c>
      <c r="G174" t="e">
        <f>INDEX(#REF!,MATCH(GFS_WEO!$B174,#REF!,0), MATCH(GFS_WEO!$G$2,#REF!,0))</f>
        <v>#REF!</v>
      </c>
      <c r="H174" t="e">
        <f>INDEX(#REF!,MATCH(GFS_WEO!$B174,#REF!,0), MATCH(GFS_WEO!$G$2,#REF!,0))</f>
        <v>#REF!</v>
      </c>
      <c r="I174" s="18"/>
      <c r="J174" s="18"/>
    </row>
    <row r="175" spans="1:10">
      <c r="A175">
        <v>170</v>
      </c>
      <c r="B175" s="8" t="s">
        <v>169</v>
      </c>
      <c r="C175" s="10" t="e">
        <f>VLOOKUP($B175,#REF!,2,FALSE)</f>
        <v>#REF!</v>
      </c>
      <c r="D175" s="14" t="s">
        <v>193</v>
      </c>
      <c r="E175" s="15">
        <f>INDEX('GFS OVERVIEW'!$E$4:$AJ$189, MATCH(GFS_WEO!$B175, 'GFS OVERVIEW'!$C$4:$C$189,0), MATCH(GFS_WEO!$E$5,'GFS OVERVIEW'!$E$3:$AJ$3,0))</f>
        <v>0</v>
      </c>
      <c r="F175" t="e">
        <f>INDEX('GFS OVERVIEW'!#REF!, MATCH('GFS_OBI comparison'!$B175,'GFS OVERVIEW'!$C$4:$C$189,0), MATCH('GFS_OBI comparison'!$F$5, 'GFS OVERVIEW'!#REF!,0))</f>
        <v>#REF!</v>
      </c>
      <c r="G175" t="e">
        <f>INDEX(#REF!,MATCH(GFS_WEO!$B175,#REF!,0), MATCH(GFS_WEO!$G$2,#REF!,0))</f>
        <v>#REF!</v>
      </c>
      <c r="H175" t="e">
        <f>INDEX(#REF!,MATCH(GFS_WEO!$B175,#REF!,0), MATCH(GFS_WEO!$G$2,#REF!,0))</f>
        <v>#REF!</v>
      </c>
      <c r="I175" s="18"/>
      <c r="J175" s="18"/>
    </row>
    <row r="176" spans="1:10">
      <c r="A176">
        <v>171</v>
      </c>
      <c r="B176" s="8" t="s">
        <v>170</v>
      </c>
      <c r="C176" s="10" t="e">
        <f>VLOOKUP($B176,#REF!,2,FALSE)</f>
        <v>#REF!</v>
      </c>
      <c r="D176" s="14" t="s">
        <v>193</v>
      </c>
      <c r="E176" s="15">
        <f>INDEX('GFS OVERVIEW'!$E$4:$AJ$189, MATCH(GFS_WEO!$B176, 'GFS OVERVIEW'!$C$4:$C$189,0), MATCH(GFS_WEO!$E$5,'GFS OVERVIEW'!$E$3:$AJ$3,0))</f>
        <v>1</v>
      </c>
      <c r="F176" t="e">
        <f>INDEX('GFS OVERVIEW'!#REF!, MATCH('GFS_OBI comparison'!$B176,'GFS OVERVIEW'!$C$4:$C$189,0), MATCH('GFS_OBI comparison'!$F$5, 'GFS OVERVIEW'!#REF!,0))</f>
        <v>#REF!</v>
      </c>
      <c r="G176" t="e">
        <f>INDEX(#REF!,MATCH(GFS_WEO!$B176,#REF!,0), MATCH(GFS_WEO!$G$2,#REF!,0))</f>
        <v>#REF!</v>
      </c>
      <c r="H176" t="e">
        <f>INDEX(#REF!,MATCH(GFS_WEO!$B176,#REF!,0), MATCH(GFS_WEO!$G$2,#REF!,0))</f>
        <v>#REF!</v>
      </c>
      <c r="I176" s="18"/>
      <c r="J176" s="18"/>
    </row>
    <row r="177" spans="1:10">
      <c r="A177">
        <v>172</v>
      </c>
      <c r="B177" s="8" t="s">
        <v>171</v>
      </c>
      <c r="C177" s="10" t="e">
        <f>VLOOKUP($B177,#REF!,2,FALSE)</f>
        <v>#REF!</v>
      </c>
      <c r="D177" s="14" t="s">
        <v>195</v>
      </c>
      <c r="E177" s="15">
        <f>INDEX('GFS OVERVIEW'!$E$4:$AJ$189, MATCH(GFS_WEO!$B177, 'GFS OVERVIEW'!$C$4:$C$189,0), MATCH(GFS_WEO!$E$5,'GFS OVERVIEW'!$E$3:$AJ$3,0))</f>
        <v>5</v>
      </c>
      <c r="F177" t="e">
        <f>INDEX('GFS OVERVIEW'!#REF!, MATCH('GFS_OBI comparison'!$B177,'GFS OVERVIEW'!$C$4:$C$189,0), MATCH('GFS_OBI comparison'!$F$5, 'GFS OVERVIEW'!#REF!,0))</f>
        <v>#REF!</v>
      </c>
      <c r="G177" t="e">
        <f>INDEX(#REF!,MATCH(GFS_WEO!$B177,#REF!,0), MATCH(GFS_WEO!$G$2,#REF!,0))</f>
        <v>#REF!</v>
      </c>
      <c r="H177" t="e">
        <f>INDEX(#REF!,MATCH(GFS_WEO!$B177,#REF!,0), MATCH(GFS_WEO!$G$2,#REF!,0))</f>
        <v>#REF!</v>
      </c>
      <c r="I177" s="18"/>
      <c r="J177" s="18"/>
    </row>
    <row r="178" spans="1:10">
      <c r="A178">
        <v>173</v>
      </c>
      <c r="B178" s="8" t="s">
        <v>172</v>
      </c>
      <c r="C178" s="10" t="e">
        <f>VLOOKUP($B178,#REF!,2,FALSE)</f>
        <v>#REF!</v>
      </c>
      <c r="D178" s="14" t="s">
        <v>193</v>
      </c>
      <c r="E178" s="15">
        <f>INDEX('GFS OVERVIEW'!$E$4:$AJ$189, MATCH(GFS_WEO!$B178, 'GFS OVERVIEW'!$C$4:$C$189,0), MATCH(GFS_WEO!$E$5,'GFS OVERVIEW'!$E$3:$AJ$3,0))</f>
        <v>0</v>
      </c>
      <c r="F178" t="e">
        <f>INDEX('GFS OVERVIEW'!#REF!, MATCH('GFS_OBI comparison'!$B178,'GFS OVERVIEW'!$C$4:$C$189,0), MATCH('GFS_OBI comparison'!$F$5, 'GFS OVERVIEW'!#REF!,0))</f>
        <v>#REF!</v>
      </c>
      <c r="G178" t="e">
        <f>INDEX(#REF!,MATCH(GFS_WEO!$B178,#REF!,0), MATCH(GFS_WEO!$G$2,#REF!,0))</f>
        <v>#REF!</v>
      </c>
      <c r="H178" t="e">
        <f>INDEX(#REF!,MATCH(GFS_WEO!$B178,#REF!,0), MATCH(GFS_WEO!$G$2,#REF!,0))</f>
        <v>#REF!</v>
      </c>
      <c r="I178" s="18"/>
      <c r="J178" s="18"/>
    </row>
    <row r="179" spans="1:10">
      <c r="A179">
        <v>174</v>
      </c>
      <c r="B179" s="8" t="s">
        <v>173</v>
      </c>
      <c r="C179" s="10" t="e">
        <f>VLOOKUP($B179,#REF!,2,FALSE)</f>
        <v>#REF!</v>
      </c>
      <c r="D179" s="14" t="s">
        <v>193</v>
      </c>
      <c r="E179" s="15">
        <f>INDEX('GFS OVERVIEW'!$E$4:$AJ$189, MATCH(GFS_WEO!$B179, 'GFS OVERVIEW'!$C$4:$C$189,0), MATCH(GFS_WEO!$E$5,'GFS OVERVIEW'!$E$3:$AJ$3,0))</f>
        <v>0</v>
      </c>
      <c r="F179" t="e">
        <f>INDEX('GFS OVERVIEW'!#REF!, MATCH('GFS_OBI comparison'!$B179,'GFS OVERVIEW'!$C$4:$C$189,0), MATCH('GFS_OBI comparison'!$F$5, 'GFS OVERVIEW'!#REF!,0))</f>
        <v>#REF!</v>
      </c>
      <c r="G179" t="e">
        <f>INDEX(#REF!,MATCH(GFS_WEO!$B179,#REF!,0), MATCH(GFS_WEO!$G$2,#REF!,0))</f>
        <v>#REF!</v>
      </c>
      <c r="H179" t="e">
        <f>INDEX(#REF!,MATCH(GFS_WEO!$B179,#REF!,0), MATCH(GFS_WEO!$G$2,#REF!,0))</f>
        <v>#REF!</v>
      </c>
      <c r="I179" s="18"/>
      <c r="J179" s="18"/>
    </row>
    <row r="180" spans="1:10">
      <c r="A180">
        <v>175</v>
      </c>
      <c r="B180" s="8" t="s">
        <v>174</v>
      </c>
      <c r="C180" s="10" t="e">
        <f>VLOOKUP($B180,#REF!,2,FALSE)</f>
        <v>#REF!</v>
      </c>
      <c r="D180" s="14" t="s">
        <v>193</v>
      </c>
      <c r="E180" s="15">
        <f>INDEX('GFS OVERVIEW'!$E$4:$AJ$189, MATCH(GFS_WEO!$B180, 'GFS OVERVIEW'!$C$4:$C$189,0), MATCH(GFS_WEO!$E$5,'GFS OVERVIEW'!$E$3:$AJ$3,0))</f>
        <v>4</v>
      </c>
      <c r="F180" t="e">
        <f>INDEX('GFS OVERVIEW'!#REF!, MATCH('GFS_OBI comparison'!$B180,'GFS OVERVIEW'!$C$4:$C$189,0), MATCH('GFS_OBI comparison'!$F$5, 'GFS OVERVIEW'!#REF!,0))</f>
        <v>#REF!</v>
      </c>
      <c r="G180" t="e">
        <f>INDEX(#REF!,MATCH(GFS_WEO!$B180,#REF!,0), MATCH(GFS_WEO!$G$2,#REF!,0))</f>
        <v>#REF!</v>
      </c>
      <c r="H180" t="e">
        <f>INDEX(#REF!,MATCH(GFS_WEO!$B180,#REF!,0), MATCH(GFS_WEO!$G$2,#REF!,0))</f>
        <v>#REF!</v>
      </c>
      <c r="I180" s="18"/>
      <c r="J180" s="18"/>
    </row>
    <row r="181" spans="1:10">
      <c r="A181">
        <v>176</v>
      </c>
      <c r="B181" s="8" t="s">
        <v>175</v>
      </c>
      <c r="C181" s="10" t="e">
        <f>VLOOKUP($B181,#REF!,2,FALSE)</f>
        <v>#REF!</v>
      </c>
      <c r="D181" s="14" t="s">
        <v>193</v>
      </c>
      <c r="E181" s="15">
        <f>INDEX('GFS OVERVIEW'!$E$4:$AJ$189, MATCH(GFS_WEO!$B181, 'GFS OVERVIEW'!$C$4:$C$189,0), MATCH(GFS_WEO!$E$5,'GFS OVERVIEW'!$E$3:$AJ$3,0))</f>
        <v>1</v>
      </c>
      <c r="F181" t="e">
        <f>INDEX('GFS OVERVIEW'!#REF!, MATCH('GFS_OBI comparison'!$B181,'GFS OVERVIEW'!$C$4:$C$189,0), MATCH('GFS_OBI comparison'!$F$5, 'GFS OVERVIEW'!#REF!,0))</f>
        <v>#REF!</v>
      </c>
      <c r="G181" t="e">
        <f>INDEX(#REF!,MATCH(GFS_WEO!$B181,#REF!,0), MATCH(GFS_WEO!$G$2,#REF!,0))</f>
        <v>#REF!</v>
      </c>
      <c r="H181" t="e">
        <f>INDEX(#REF!,MATCH(GFS_WEO!$B181,#REF!,0), MATCH(GFS_WEO!$G$2,#REF!,0))</f>
        <v>#REF!</v>
      </c>
      <c r="I181" s="18"/>
      <c r="J181" s="18"/>
    </row>
    <row r="182" spans="1:10">
      <c r="A182">
        <v>177</v>
      </c>
      <c r="B182" s="8" t="s">
        <v>176</v>
      </c>
      <c r="C182" s="10" t="e">
        <f>VLOOKUP($B182,#REF!,2,FALSE)</f>
        <v>#REF!</v>
      </c>
      <c r="D182" s="14" t="s">
        <v>195</v>
      </c>
      <c r="E182" s="15">
        <f>INDEX('GFS OVERVIEW'!$E$4:$AJ$189, MATCH(GFS_WEO!$B182, 'GFS OVERVIEW'!$C$4:$C$189,0), MATCH(GFS_WEO!$E$5,'GFS OVERVIEW'!$E$3:$AJ$3,0))</f>
        <v>3</v>
      </c>
      <c r="F182" t="e">
        <f>INDEX('GFS OVERVIEW'!#REF!, MATCH('GFS_OBI comparison'!$B182,'GFS OVERVIEW'!$C$4:$C$189,0), MATCH('GFS_OBI comparison'!$F$5, 'GFS OVERVIEW'!#REF!,0))</f>
        <v>#REF!</v>
      </c>
      <c r="G182" t="e">
        <f>INDEX(#REF!,MATCH(GFS_WEO!$B182,#REF!,0), MATCH(GFS_WEO!$G$2,#REF!,0))</f>
        <v>#REF!</v>
      </c>
      <c r="H182" t="e">
        <f>INDEX(#REF!,MATCH(GFS_WEO!$B182,#REF!,0), MATCH(GFS_WEO!$G$2,#REF!,0))</f>
        <v>#REF!</v>
      </c>
      <c r="I182" s="18"/>
      <c r="J182" s="18"/>
    </row>
    <row r="183" spans="1:10">
      <c r="A183">
        <v>178</v>
      </c>
      <c r="B183" s="8" t="s">
        <v>177</v>
      </c>
      <c r="C183" s="10" t="e">
        <f>VLOOKUP($B183,#REF!,2,FALSE)</f>
        <v>#REF!</v>
      </c>
      <c r="D183" s="14" t="s">
        <v>195</v>
      </c>
      <c r="E183" s="15">
        <f>INDEX('GFS OVERVIEW'!$E$4:$AJ$189, MATCH(GFS_WEO!$B183, 'GFS OVERVIEW'!$C$4:$C$189,0), MATCH(GFS_WEO!$E$5,'GFS OVERVIEW'!$E$3:$AJ$3,0))</f>
        <v>4</v>
      </c>
      <c r="F183" t="e">
        <f>INDEX('GFS OVERVIEW'!#REF!, MATCH('GFS_OBI comparison'!$B183,'GFS OVERVIEW'!$C$4:$C$189,0), MATCH('GFS_OBI comparison'!$F$5, 'GFS OVERVIEW'!#REF!,0))</f>
        <v>#REF!</v>
      </c>
      <c r="G183" t="e">
        <f>INDEX(#REF!,MATCH(GFS_WEO!$B183,#REF!,0), MATCH(GFS_WEO!$G$2,#REF!,0))</f>
        <v>#REF!</v>
      </c>
      <c r="H183" t="e">
        <f>INDEX(#REF!,MATCH(GFS_WEO!$B183,#REF!,0), MATCH(GFS_WEO!$G$2,#REF!,0))</f>
        <v>#REF!</v>
      </c>
      <c r="I183" s="18"/>
      <c r="J183" s="18"/>
    </row>
    <row r="184" spans="1:10">
      <c r="A184">
        <v>179</v>
      </c>
      <c r="B184" s="8" t="s">
        <v>178</v>
      </c>
      <c r="C184" s="10" t="e">
        <f>VLOOKUP($B184,#REF!,2,FALSE)</f>
        <v>#REF!</v>
      </c>
      <c r="D184" s="14" t="s">
        <v>193</v>
      </c>
      <c r="E184" s="15">
        <f>INDEX('GFS OVERVIEW'!$E$4:$AJ$189, MATCH(GFS_WEO!$B184, 'GFS OVERVIEW'!$C$4:$C$189,0), MATCH(GFS_WEO!$E$5,'GFS OVERVIEW'!$E$3:$AJ$3,0))</f>
        <v>3</v>
      </c>
      <c r="F184" t="e">
        <f>INDEX('GFS OVERVIEW'!#REF!, MATCH('GFS_OBI comparison'!$B184,'GFS OVERVIEW'!$C$4:$C$189,0), MATCH('GFS_OBI comparison'!$F$5, 'GFS OVERVIEW'!#REF!,0))</f>
        <v>#REF!</v>
      </c>
      <c r="G184" t="e">
        <f>INDEX(#REF!,MATCH(GFS_WEO!$B184,#REF!,0), MATCH(GFS_WEO!$G$2,#REF!,0))</f>
        <v>#REF!</v>
      </c>
      <c r="H184" t="e">
        <f>INDEX(#REF!,MATCH(GFS_WEO!$B184,#REF!,0), MATCH(GFS_WEO!$G$2,#REF!,0))</f>
        <v>#REF!</v>
      </c>
      <c r="I184" s="18"/>
      <c r="J184" s="18"/>
    </row>
    <row r="185" spans="1:10">
      <c r="A185">
        <v>180</v>
      </c>
      <c r="B185" s="8" t="s">
        <v>179</v>
      </c>
      <c r="C185" s="10" t="e">
        <f>VLOOKUP($B185,#REF!,2,FALSE)</f>
        <v>#REF!</v>
      </c>
      <c r="D185" s="14" t="s">
        <v>193</v>
      </c>
      <c r="E185" s="15">
        <f>INDEX('GFS OVERVIEW'!$E$4:$AJ$189, MATCH(GFS_WEO!$B185, 'GFS OVERVIEW'!$C$4:$C$189,0), MATCH(GFS_WEO!$E$5,'GFS OVERVIEW'!$E$3:$AJ$3,0))</f>
        <v>0</v>
      </c>
      <c r="F185" t="e">
        <f>INDEX('GFS OVERVIEW'!#REF!, MATCH('GFS_OBI comparison'!$B185,'GFS OVERVIEW'!$C$4:$C$189,0), MATCH('GFS_OBI comparison'!$F$5, 'GFS OVERVIEW'!#REF!,0))</f>
        <v>#REF!</v>
      </c>
      <c r="G185" t="e">
        <f>INDEX(#REF!,MATCH(GFS_WEO!$B185,#REF!,0), MATCH(GFS_WEO!$G$2,#REF!,0))</f>
        <v>#REF!</v>
      </c>
      <c r="H185" t="e">
        <f>INDEX(#REF!,MATCH(GFS_WEO!$B185,#REF!,0), MATCH(GFS_WEO!$G$2,#REF!,0))</f>
        <v>#REF!</v>
      </c>
      <c r="I185" s="18"/>
      <c r="J185" s="18"/>
    </row>
    <row r="186" spans="1:10">
      <c r="A186">
        <v>181</v>
      </c>
      <c r="B186" s="8" t="s">
        <v>180</v>
      </c>
      <c r="C186" s="10" t="e">
        <f>VLOOKUP($B186,#REF!,2,FALSE)</f>
        <v>#REF!</v>
      </c>
      <c r="D186" s="14" t="s">
        <v>193</v>
      </c>
      <c r="E186" s="15">
        <f>INDEX('GFS OVERVIEW'!$E$4:$AJ$189, MATCH(GFS_WEO!$B186, 'GFS OVERVIEW'!$C$4:$C$189,0), MATCH(GFS_WEO!$E$5,'GFS OVERVIEW'!$E$3:$AJ$3,0))</f>
        <v>0</v>
      </c>
      <c r="F186" t="e">
        <f>INDEX('GFS OVERVIEW'!#REF!, MATCH('GFS_OBI comparison'!$B186,'GFS OVERVIEW'!$C$4:$C$189,0), MATCH('GFS_OBI comparison'!$F$5, 'GFS OVERVIEW'!#REF!,0))</f>
        <v>#REF!</v>
      </c>
      <c r="G186" t="e">
        <f>INDEX(#REF!,MATCH(GFS_WEO!$B186,#REF!,0), MATCH(GFS_WEO!$G$2,#REF!,0))</f>
        <v>#REF!</v>
      </c>
      <c r="H186" t="e">
        <f>INDEX(#REF!,MATCH(GFS_WEO!$B186,#REF!,0), MATCH(GFS_WEO!$G$2,#REF!,0))</f>
        <v>#REF!</v>
      </c>
      <c r="I186" s="18"/>
      <c r="J186" s="18"/>
    </row>
    <row r="187" spans="1:10">
      <c r="A187">
        <v>182</v>
      </c>
      <c r="B187" s="8" t="s">
        <v>181</v>
      </c>
      <c r="C187" s="10" t="e">
        <f>VLOOKUP($B187,#REF!,2,FALSE)</f>
        <v>#REF!</v>
      </c>
      <c r="D187" s="14" t="s">
        <v>193</v>
      </c>
      <c r="E187" s="15">
        <f>INDEX('GFS OVERVIEW'!$E$4:$AJ$189, MATCH(GFS_WEO!$B187, 'GFS OVERVIEW'!$C$4:$C$189,0), MATCH(GFS_WEO!$E$5,'GFS OVERVIEW'!$E$3:$AJ$3,0))</f>
        <v>0</v>
      </c>
      <c r="F187" t="e">
        <f>INDEX('GFS OVERVIEW'!#REF!, MATCH('GFS_OBI comparison'!$B187,'GFS OVERVIEW'!$C$4:$C$189,0), MATCH('GFS_OBI comparison'!$F$5, 'GFS OVERVIEW'!#REF!,0))</f>
        <v>#REF!</v>
      </c>
      <c r="G187" t="e">
        <f>INDEX(#REF!,MATCH(GFS_WEO!$B187,#REF!,0), MATCH(GFS_WEO!$G$2,#REF!,0))</f>
        <v>#REF!</v>
      </c>
      <c r="H187" t="e">
        <f>INDEX(#REF!,MATCH(GFS_WEO!$B187,#REF!,0), MATCH(GFS_WEO!$G$2,#REF!,0))</f>
        <v>#REF!</v>
      </c>
      <c r="I187" s="18"/>
      <c r="J187" s="18"/>
    </row>
    <row r="188" spans="1:10">
      <c r="A188">
        <v>183</v>
      </c>
      <c r="B188" s="8" t="s">
        <v>182</v>
      </c>
      <c r="C188" s="10" t="e">
        <f>VLOOKUP($B188,#REF!,2,FALSE)</f>
        <v>#REF!</v>
      </c>
      <c r="D188" s="14" t="s">
        <v>193</v>
      </c>
      <c r="E188" s="15">
        <f>INDEX('GFS OVERVIEW'!$E$4:$AJ$189, MATCH(GFS_WEO!$B188, 'GFS OVERVIEW'!$C$4:$C$189,0), MATCH(GFS_WEO!$E$5,'GFS OVERVIEW'!$E$3:$AJ$3,0))</f>
        <v>0</v>
      </c>
      <c r="F188" t="e">
        <f>INDEX('GFS OVERVIEW'!#REF!, MATCH('GFS_OBI comparison'!$B188,'GFS OVERVIEW'!$C$4:$C$189,0), MATCH('GFS_OBI comparison'!$F$5, 'GFS OVERVIEW'!#REF!,0))</f>
        <v>#REF!</v>
      </c>
      <c r="G188" t="e">
        <f>INDEX(#REF!,MATCH(GFS_WEO!$B188,#REF!,0), MATCH(GFS_WEO!$G$2,#REF!,0))</f>
        <v>#REF!</v>
      </c>
      <c r="H188" t="e">
        <f>INDEX(#REF!,MATCH(GFS_WEO!$B188,#REF!,0), MATCH(GFS_WEO!$G$2,#REF!,0))</f>
        <v>#REF!</v>
      </c>
      <c r="I188" s="18"/>
      <c r="J188" s="18"/>
    </row>
    <row r="189" spans="1:10">
      <c r="A189">
        <v>184</v>
      </c>
      <c r="B189" s="8" t="s">
        <v>183</v>
      </c>
      <c r="C189" s="10" t="e">
        <f>VLOOKUP($B189,#REF!,2,FALSE)</f>
        <v>#REF!</v>
      </c>
      <c r="D189" s="14" t="s">
        <v>193</v>
      </c>
      <c r="E189" s="15">
        <f>INDEX('GFS OVERVIEW'!$E$4:$AJ$189, MATCH(GFS_WEO!$B189, 'GFS OVERVIEW'!$C$4:$C$189,0), MATCH(GFS_WEO!$E$5,'GFS OVERVIEW'!$E$3:$AJ$3,0))</f>
        <v>1</v>
      </c>
      <c r="F189" t="e">
        <f>INDEX('GFS OVERVIEW'!#REF!, MATCH('GFS_OBI comparison'!$B189,'GFS OVERVIEW'!$C$4:$C$189,0), MATCH('GFS_OBI comparison'!$F$5, 'GFS OVERVIEW'!#REF!,0))</f>
        <v>#REF!</v>
      </c>
      <c r="G189" t="e">
        <f>INDEX(#REF!,MATCH(GFS_WEO!$B189,#REF!,0), MATCH(GFS_WEO!$G$2,#REF!,0))</f>
        <v>#REF!</v>
      </c>
      <c r="H189" t="e">
        <f>INDEX(#REF!,MATCH(GFS_WEO!$B189,#REF!,0), MATCH(GFS_WEO!$G$2,#REF!,0))</f>
        <v>#REF!</v>
      </c>
      <c r="I189" s="18"/>
      <c r="J189" s="18"/>
    </row>
    <row r="190" spans="1:10">
      <c r="A190">
        <v>185</v>
      </c>
      <c r="B190" s="1" t="s">
        <v>184</v>
      </c>
      <c r="C190" s="10" t="e">
        <f>VLOOKUP($B190,#REF!,2,FALSE)</f>
        <v>#REF!</v>
      </c>
      <c r="D190" s="7" t="s">
        <v>193</v>
      </c>
      <c r="E190" s="15">
        <f>INDEX('GFS OVERVIEW'!$E$4:$AJ$189, MATCH(GFS_WEO!$B190, 'GFS OVERVIEW'!$C$4:$C$189,0), MATCH(GFS_WEO!$E$5,'GFS OVERVIEW'!$E$3:$AJ$3,0))</f>
        <v>0</v>
      </c>
      <c r="F190" t="e">
        <f>INDEX('GFS OVERVIEW'!#REF!, MATCH('GFS_OBI comparison'!$B190,'GFS OVERVIEW'!$C$4:$C$189,0), MATCH('GFS_OBI comparison'!$F$5, 'GFS OVERVIEW'!#REF!,0))</f>
        <v>#REF!</v>
      </c>
      <c r="G190" t="e">
        <f>INDEX(#REF!,MATCH(GFS_WEO!$B190,#REF!,0), MATCH(GFS_WEO!$G$2,#REF!,0))</f>
        <v>#REF!</v>
      </c>
      <c r="H190" t="e">
        <f>INDEX(#REF!,MATCH(GFS_WEO!$B190,#REF!,0), MATCH(GFS_WEO!$G$2,#REF!,0))</f>
        <v>#REF!</v>
      </c>
      <c r="I190" s="18"/>
      <c r="J190" s="18"/>
    </row>
    <row r="191" spans="1:10">
      <c r="A191">
        <v>186</v>
      </c>
      <c r="B191" s="8" t="s">
        <v>185</v>
      </c>
      <c r="C191" s="10" t="e">
        <f>VLOOKUP($B191,#REF!,2,FALSE)</f>
        <v>#REF!</v>
      </c>
      <c r="D191" s="7" t="s">
        <v>193</v>
      </c>
      <c r="E191" s="15">
        <f>INDEX('GFS OVERVIEW'!$E$4:$AJ$189, MATCH(GFS_WEO!$B191, 'GFS OVERVIEW'!$C$4:$C$189,0), MATCH(GFS_WEO!$E$5,'GFS OVERVIEW'!$E$3:$AJ$3,0))</f>
        <v>0</v>
      </c>
      <c r="F191" t="e">
        <f>INDEX('GFS OVERVIEW'!#REF!, MATCH('GFS_OBI comparison'!$B191,'GFS OVERVIEW'!$C$4:$C$189,0), MATCH('GFS_OBI comparison'!$F$5, 'GFS OVERVIEW'!#REF!,0))</f>
        <v>#REF!</v>
      </c>
      <c r="G191" t="e">
        <f>INDEX(#REF!,MATCH(GFS_WEO!$B191,#REF!,0), MATCH(GFS_WEO!$G$2,#REF!,0))</f>
        <v>#REF!</v>
      </c>
      <c r="H191" t="e">
        <f>INDEX(#REF!,MATCH(GFS_WEO!$B191,#REF!,0), MATCH(GFS_WEO!$G$2,#REF!,0))</f>
        <v>#REF!</v>
      </c>
      <c r="I191" s="18"/>
      <c r="J191" s="18"/>
    </row>
    <row r="192" spans="1:10">
      <c r="G192" t="s">
        <v>193</v>
      </c>
      <c r="H192" t="s">
        <v>193</v>
      </c>
      <c r="I192" t="s">
        <v>193</v>
      </c>
      <c r="J192" t="s">
        <v>193</v>
      </c>
    </row>
    <row r="193" spans="2:9">
      <c r="E193" s="19" t="s">
        <v>201</v>
      </c>
      <c r="F193" s="19"/>
      <c r="G193" s="19"/>
      <c r="H193" s="19"/>
      <c r="I193" s="2"/>
    </row>
    <row r="194" spans="2:9">
      <c r="B194" s="1"/>
      <c r="E194">
        <v>2004</v>
      </c>
    </row>
    <row r="195" spans="2:9">
      <c r="E195">
        <f t="shared" ref="E195:E202" si="0">E194+1</f>
        <v>2005</v>
      </c>
    </row>
    <row r="196" spans="2:9">
      <c r="E196">
        <f t="shared" si="0"/>
        <v>2006</v>
      </c>
    </row>
    <row r="197" spans="2:9">
      <c r="E197">
        <f t="shared" si="0"/>
        <v>2007</v>
      </c>
    </row>
    <row r="198" spans="2:9">
      <c r="E198">
        <f t="shared" si="0"/>
        <v>2008</v>
      </c>
    </row>
    <row r="199" spans="2:9">
      <c r="E199">
        <f t="shared" si="0"/>
        <v>2009</v>
      </c>
    </row>
    <row r="200" spans="2:9">
      <c r="E200">
        <f t="shared" si="0"/>
        <v>2010</v>
      </c>
    </row>
    <row r="201" spans="2:9">
      <c r="E201">
        <f t="shared" si="0"/>
        <v>2011</v>
      </c>
    </row>
    <row r="202" spans="2:9">
      <c r="E202">
        <f t="shared" si="0"/>
        <v>2012</v>
      </c>
    </row>
    <row r="204" spans="2:9">
      <c r="E204" s="2" t="s">
        <v>203</v>
      </c>
      <c r="F204" s="2"/>
      <c r="G204" s="2"/>
      <c r="H204" s="2"/>
      <c r="I204" s="2"/>
    </row>
    <row r="205" spans="2:9">
      <c r="E205" t="s">
        <v>190</v>
      </c>
    </row>
    <row r="206" spans="2:9">
      <c r="E206" t="s">
        <v>191</v>
      </c>
    </row>
    <row r="207" spans="2:9">
      <c r="E207" t="s">
        <v>192</v>
      </c>
    </row>
  </sheetData>
  <conditionalFormatting sqref="E6:E191">
    <cfRule type="containsText" dxfId="6" priority="1" operator="containsText" text="6">
      <formula>NOT(ISERROR(SEARCH("6",E6)))</formula>
    </cfRule>
    <cfRule type="containsText" dxfId="5" priority="2" operator="containsText" text="5">
      <formula>NOT(ISERROR(SEARCH("5",E6)))</formula>
    </cfRule>
    <cfRule type="containsText" dxfId="4" priority="3" operator="containsText" text="4">
      <formula>NOT(ISERROR(SEARCH("4",E6)))</formula>
    </cfRule>
    <cfRule type="containsText" dxfId="3" priority="4" operator="containsText" text="3">
      <formula>NOT(ISERROR(SEARCH("3",E6)))</formula>
    </cfRule>
    <cfRule type="containsText" dxfId="2" priority="5" operator="containsText" text="2">
      <formula>NOT(ISERROR(SEARCH("2",E6)))</formula>
    </cfRule>
    <cfRule type="containsText" dxfId="1" priority="6" operator="containsText" text="1">
      <formula>NOT(ISERROR(SEARCH("1",E6)))</formula>
    </cfRule>
    <cfRule type="containsText" dxfId="0" priority="7" operator="containsText" text="0">
      <formula>NOT(ISERROR(SEARCH("0",E6)))</formula>
    </cfRule>
  </conditionalFormatting>
  <dataValidations count="4">
    <dataValidation type="list" allowBlank="1" showInputMessage="1" showErrorMessage="1" sqref="E4 F2">
      <formula1>$E$205:$E$207</formula1>
    </dataValidation>
    <dataValidation type="list" allowBlank="1" showInputMessage="1" showErrorMessage="1" sqref="I2">
      <formula1>$I$194:$I$197</formula1>
    </dataValidation>
    <dataValidation type="list" allowBlank="1" showInputMessage="1" showErrorMessage="1" sqref="E2 G2:H2">
      <formula1>$E$194:$E$202</formula1>
    </dataValidation>
    <dataValidation type="list" allowBlank="1" showInputMessage="1" showErrorMessage="1" sqref="I4">
      <formula1>$I$205:$I$206</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88"/>
  <sheetViews>
    <sheetView workbookViewId="0">
      <selection activeCell="C1" sqref="C1"/>
    </sheetView>
  </sheetViews>
  <sheetFormatPr defaultRowHeight="14.5"/>
  <cols>
    <col min="4" max="4" width="21.26953125" customWidth="1"/>
  </cols>
  <sheetData>
    <row r="1" spans="1:19">
      <c r="A1" s="2" t="s">
        <v>0</v>
      </c>
      <c r="B1" s="2" t="s">
        <v>532</v>
      </c>
      <c r="C1" s="120" t="s">
        <v>533</v>
      </c>
      <c r="D1" s="120" t="s">
        <v>534</v>
      </c>
      <c r="E1" s="120" t="s">
        <v>0</v>
      </c>
      <c r="F1" s="120" t="s">
        <v>206</v>
      </c>
      <c r="G1" s="120" t="s">
        <v>535</v>
      </c>
      <c r="H1" s="120" t="s">
        <v>536</v>
      </c>
      <c r="I1" s="2">
        <v>2004</v>
      </c>
      <c r="J1" s="2">
        <f t="shared" ref="J1:R1" si="0">I1+1</f>
        <v>2005</v>
      </c>
      <c r="K1" s="2">
        <f t="shared" si="0"/>
        <v>2006</v>
      </c>
      <c r="L1" s="2">
        <f t="shared" si="0"/>
        <v>2007</v>
      </c>
      <c r="M1" s="2">
        <f t="shared" si="0"/>
        <v>2008</v>
      </c>
      <c r="N1" s="2">
        <f t="shared" si="0"/>
        <v>2009</v>
      </c>
      <c r="O1" s="2">
        <f t="shared" si="0"/>
        <v>2010</v>
      </c>
      <c r="P1" s="2">
        <f t="shared" si="0"/>
        <v>2011</v>
      </c>
      <c r="Q1" s="2">
        <f t="shared" si="0"/>
        <v>2012</v>
      </c>
      <c r="R1" s="2">
        <f t="shared" si="0"/>
        <v>2013</v>
      </c>
      <c r="S1" s="2"/>
    </row>
    <row r="2" spans="1:19" ht="29">
      <c r="A2" s="6" t="s">
        <v>1</v>
      </c>
      <c r="B2" s="124">
        <f>VLOOKUP($A2,'[3]Country Code Lookup'!$A$23:$B$260, 2,FALSE)</f>
        <v>512</v>
      </c>
      <c r="C2" t="s">
        <v>537</v>
      </c>
      <c r="D2" s="125" t="str">
        <f t="shared" ref="D2:D33" si="1">$B2&amp;$F2&amp;".A"</f>
        <v>512GCXCNL_GDP.A</v>
      </c>
      <c r="E2" s="125" t="str">
        <f>A2</f>
        <v>Afghanistan</v>
      </c>
      <c r="F2" s="131" t="s">
        <v>572</v>
      </c>
      <c r="G2" s="125" t="s">
        <v>538</v>
      </c>
      <c r="H2" s="125" t="s">
        <v>549</v>
      </c>
      <c r="I2">
        <v>-2.3928382547512115</v>
      </c>
      <c r="J2">
        <v>-0.96460509215600254</v>
      </c>
      <c r="K2">
        <v>0.64330071121264432</v>
      </c>
      <c r="L2">
        <v>-2.4922001703177408</v>
      </c>
      <c r="M2">
        <v>-3.8819739301711724</v>
      </c>
      <c r="N2">
        <v>-1.7790980745768028</v>
      </c>
      <c r="O2">
        <v>0.92169501182799651</v>
      </c>
      <c r="P2">
        <v>-0.64565262328935313</v>
      </c>
      <c r="Q2">
        <v>0.18175817139641537</v>
      </c>
      <c r="R2">
        <v>-0.61233654673176319</v>
      </c>
    </row>
    <row r="3" spans="1:19">
      <c r="A3" s="8" t="s">
        <v>2</v>
      </c>
      <c r="B3" s="124" t="str">
        <f>VLOOKUP($A3,'[3]Country Code Lookup'!$A$23:$B$260, 2,FALSE)</f>
        <v>914</v>
      </c>
      <c r="C3" t="s">
        <v>537</v>
      </c>
      <c r="D3" s="125" t="str">
        <f t="shared" si="1"/>
        <v>914GCXCNL_GDP.A</v>
      </c>
      <c r="E3" s="125" t="str">
        <f>A3</f>
        <v>Albania</v>
      </c>
      <c r="F3" s="131" t="str">
        <f t="shared" ref="F3:F34" si="2">F2</f>
        <v>GCXCNL_GDP</v>
      </c>
      <c r="G3" s="125" t="str">
        <f t="shared" ref="G3:G34" si="3">G2</f>
        <v>Annual</v>
      </c>
      <c r="H3" s="125" t="s">
        <v>549</v>
      </c>
      <c r="I3">
        <v>-4.1683220357131994</v>
      </c>
      <c r="J3">
        <v>-2.4171868313094929</v>
      </c>
      <c r="K3">
        <v>-1.9135928764901629</v>
      </c>
      <c r="L3">
        <v>-1.9338560477456981</v>
      </c>
      <c r="M3">
        <v>-3.4793540630475448</v>
      </c>
      <c r="N3">
        <v>-5.7876487593726198</v>
      </c>
      <c r="O3">
        <v>-2.7068187959798022</v>
      </c>
      <c r="P3">
        <v>-2.2989771143488795</v>
      </c>
      <c r="Q3">
        <v>-2.2322636356389283</v>
      </c>
      <c r="R3">
        <v>-3.8264374919243829</v>
      </c>
    </row>
    <row r="4" spans="1:19">
      <c r="A4" s="8" t="s">
        <v>3</v>
      </c>
      <c r="B4" s="124" t="str">
        <f>VLOOKUP($A4,'[3]Country Code Lookup'!$A$23:$B$260, 2,FALSE)</f>
        <v>612</v>
      </c>
      <c r="C4" t="s">
        <v>537</v>
      </c>
      <c r="D4" s="125" t="str">
        <f t="shared" si="1"/>
        <v>612GCXCNL_GDP.A</v>
      </c>
      <c r="E4" s="125" t="str">
        <f>A4</f>
        <v>Algeria</v>
      </c>
      <c r="F4" s="131" t="str">
        <f t="shared" si="2"/>
        <v>GCXCNL_GDP</v>
      </c>
      <c r="G4" s="125" t="str">
        <f t="shared" si="3"/>
        <v>Annual</v>
      </c>
      <c r="H4" s="125" t="s">
        <v>549</v>
      </c>
      <c r="I4">
        <v>5.2592411897676241</v>
      </c>
      <c r="J4">
        <v>13.629158952658027</v>
      </c>
      <c r="K4">
        <v>13.944641323917137</v>
      </c>
      <c r="L4">
        <v>6.1329465571933284</v>
      </c>
      <c r="M4">
        <v>9.0545157886492778</v>
      </c>
      <c r="N4">
        <v>-5.4664297074834431</v>
      </c>
      <c r="O4">
        <v>-0.38785375021207213</v>
      </c>
      <c r="P4">
        <v>-0.43611694268977008</v>
      </c>
      <c r="Q4">
        <v>-4.11227636833571</v>
      </c>
      <c r="R4">
        <v>-0.89702482152393503</v>
      </c>
    </row>
    <row r="5" spans="1:19">
      <c r="A5" s="8" t="s">
        <v>4</v>
      </c>
      <c r="B5" s="124" t="str">
        <f>VLOOKUP($A5,'[3]Country Code Lookup'!$A$23:$B$260, 2,FALSE)</f>
        <v>614</v>
      </c>
      <c r="C5" t="s">
        <v>537</v>
      </c>
      <c r="D5" s="125" t="str">
        <f t="shared" si="1"/>
        <v>614GCXCNL_GDP.A</v>
      </c>
      <c r="E5" s="125" t="str">
        <f>A5</f>
        <v>Angola</v>
      </c>
      <c r="F5" s="131" t="str">
        <f t="shared" si="2"/>
        <v>GCXCNL_GDP</v>
      </c>
      <c r="G5" s="125" t="str">
        <f t="shared" si="3"/>
        <v>Annual</v>
      </c>
      <c r="H5" s="125" t="s">
        <v>549</v>
      </c>
    </row>
    <row r="6" spans="1:19">
      <c r="A6" s="8" t="s">
        <v>5</v>
      </c>
      <c r="B6" s="124" t="str">
        <f>VLOOKUP($A6,'[3]Country Code Lookup'!$A$23:$B$260, 2,FALSE)</f>
        <v>311</v>
      </c>
      <c r="C6" t="s">
        <v>537</v>
      </c>
      <c r="D6" s="125" t="str">
        <f t="shared" si="1"/>
        <v>311GCXCNL_GDP.A</v>
      </c>
      <c r="E6" s="125" t="s">
        <v>5</v>
      </c>
      <c r="F6" s="131" t="str">
        <f t="shared" si="2"/>
        <v>GCXCNL_GDP</v>
      </c>
      <c r="G6" s="125" t="str">
        <f t="shared" si="3"/>
        <v>Annual</v>
      </c>
      <c r="H6" s="125" t="s">
        <v>549</v>
      </c>
      <c r="I6">
        <v>-12.292288593880274</v>
      </c>
      <c r="J6">
        <v>-15.211412583172434</v>
      </c>
      <c r="K6">
        <v>-8.7928005129349138</v>
      </c>
      <c r="L6">
        <v>-5.0355642075321576</v>
      </c>
      <c r="M6">
        <v>-5.7320458377430263</v>
      </c>
      <c r="N6">
        <v>-18.234654418461858</v>
      </c>
      <c r="O6">
        <v>-0.25440682927245756</v>
      </c>
      <c r="P6">
        <v>-3.594962447624507</v>
      </c>
      <c r="Q6">
        <v>-1.1884354759871667</v>
      </c>
      <c r="R6">
        <v>-4.1810397715214478</v>
      </c>
    </row>
    <row r="7" spans="1:19">
      <c r="A7" s="8" t="s">
        <v>6</v>
      </c>
      <c r="B7" s="124" t="str">
        <f>VLOOKUP($A7,'[3]Country Code Lookup'!$A$23:$B$260, 2,FALSE)</f>
        <v>213</v>
      </c>
      <c r="C7" t="s">
        <v>537</v>
      </c>
      <c r="D7" s="125" t="str">
        <f t="shared" si="1"/>
        <v>213GCXCNL_GDP.A</v>
      </c>
      <c r="E7" s="125" t="str">
        <f t="shared" ref="E7:E12" si="4">A7</f>
        <v>Argentina</v>
      </c>
      <c r="F7" s="131" t="str">
        <f t="shared" si="2"/>
        <v>GCXCNL_GDP</v>
      </c>
      <c r="G7" s="125" t="str">
        <f t="shared" si="3"/>
        <v>Annual</v>
      </c>
      <c r="H7" s="125" t="s">
        <v>549</v>
      </c>
      <c r="I7">
        <v>-3.619673048309842</v>
      </c>
      <c r="J7">
        <v>-5.4227843395348119</v>
      </c>
      <c r="K7">
        <v>-4.6845886469695435</v>
      </c>
      <c r="L7">
        <v>-1.8131437937592483</v>
      </c>
      <c r="M7">
        <v>-0.40004900069015625</v>
      </c>
      <c r="N7">
        <v>-2.5091715671121055</v>
      </c>
      <c r="O7">
        <v>-0.96364540686046485</v>
      </c>
      <c r="P7">
        <v>-2.1472451124059355</v>
      </c>
      <c r="Q7">
        <v>-2.8431604323283013</v>
      </c>
      <c r="R7">
        <v>-2.6579980068292719</v>
      </c>
    </row>
    <row r="8" spans="1:19">
      <c r="A8" s="8" t="s">
        <v>7</v>
      </c>
      <c r="B8" s="124" t="str">
        <f>VLOOKUP($A8,'[3]Country Code Lookup'!$A$23:$B$260, 2,FALSE)</f>
        <v>911</v>
      </c>
      <c r="C8" t="s">
        <v>537</v>
      </c>
      <c r="D8" s="125" t="str">
        <f t="shared" si="1"/>
        <v>911GCXCNL_GDP.A</v>
      </c>
      <c r="E8" s="125" t="str">
        <f t="shared" si="4"/>
        <v>Armenia</v>
      </c>
      <c r="F8" s="131" t="str">
        <f t="shared" si="2"/>
        <v>GCXCNL_GDP</v>
      </c>
      <c r="G8" s="125" t="str">
        <f t="shared" si="3"/>
        <v>Annual</v>
      </c>
      <c r="H8" s="125" t="s">
        <v>549</v>
      </c>
      <c r="J8">
        <v>-1.9763194304343132</v>
      </c>
      <c r="K8">
        <v>-1.9503965695282881</v>
      </c>
      <c r="L8">
        <v>-2.3342309827508316</v>
      </c>
      <c r="M8">
        <v>-1.756524470696208</v>
      </c>
      <c r="N8">
        <v>-7.6864647282591223</v>
      </c>
      <c r="O8">
        <v>-4.9794249664434398</v>
      </c>
      <c r="P8">
        <v>-2.8762035449045644</v>
      </c>
      <c r="Q8">
        <v>-1.5937057774929697</v>
      </c>
      <c r="R8">
        <v>-1.6982872164251965</v>
      </c>
    </row>
    <row r="9" spans="1:19">
      <c r="A9" s="8" t="s">
        <v>8</v>
      </c>
      <c r="B9" s="124" t="str">
        <f>VLOOKUP($A9,'[3]Country Code Lookup'!$A$23:$B$260, 2,FALSE)</f>
        <v>193</v>
      </c>
      <c r="C9" t="s">
        <v>537</v>
      </c>
      <c r="D9" s="125" t="str">
        <f t="shared" si="1"/>
        <v>193GCXCNL_GDP.A</v>
      </c>
      <c r="E9" s="125" t="str">
        <f t="shared" si="4"/>
        <v>Australia</v>
      </c>
      <c r="F9" s="131" t="str">
        <f t="shared" si="2"/>
        <v>GCXCNL_GDP</v>
      </c>
      <c r="G9" s="125" t="str">
        <f t="shared" si="3"/>
        <v>Annual</v>
      </c>
      <c r="H9" s="125" t="s">
        <v>549</v>
      </c>
      <c r="I9">
        <v>1.0287662643047499</v>
      </c>
      <c r="J9">
        <v>1.4888943890614048</v>
      </c>
      <c r="K9">
        <v>1.600672506107119</v>
      </c>
      <c r="L9">
        <v>1.6681234208063378</v>
      </c>
      <c r="M9">
        <v>-0.35541901861514691</v>
      </c>
      <c r="N9">
        <v>-3.3178373685534548</v>
      </c>
      <c r="O9">
        <v>-3.8881343330278302</v>
      </c>
      <c r="P9">
        <v>-3.3227905849331663</v>
      </c>
      <c r="Q9">
        <v>-2.2713817947169241</v>
      </c>
      <c r="R9">
        <v>-2.2056415804292033</v>
      </c>
    </row>
    <row r="10" spans="1:19">
      <c r="A10" s="8" t="s">
        <v>9</v>
      </c>
      <c r="B10" s="124" t="str">
        <f>VLOOKUP($A10,'[3]Country Code Lookup'!$A$23:$B$260, 2,FALSE)</f>
        <v>122</v>
      </c>
      <c r="C10" t="s">
        <v>537</v>
      </c>
      <c r="D10" s="125" t="str">
        <f t="shared" si="1"/>
        <v>122GCXCNL_GDP.A</v>
      </c>
      <c r="E10" s="125" t="str">
        <f t="shared" si="4"/>
        <v>Austria</v>
      </c>
      <c r="F10" s="131" t="str">
        <f t="shared" si="2"/>
        <v>GCXCNL_GDP</v>
      </c>
      <c r="G10" s="125" t="str">
        <f t="shared" si="3"/>
        <v>Annual</v>
      </c>
      <c r="H10" s="125" t="s">
        <v>549</v>
      </c>
      <c r="I10">
        <v>-4.6841641371742906</v>
      </c>
      <c r="J10">
        <v>-1.9581361724152153</v>
      </c>
      <c r="K10">
        <v>-1.5832938644361267</v>
      </c>
      <c r="L10">
        <v>-1.0179925980203823</v>
      </c>
      <c r="M10">
        <v>-1.1418912358523774</v>
      </c>
      <c r="N10">
        <v>-3.1956998704852126</v>
      </c>
      <c r="O10">
        <v>-3.4655832698827709</v>
      </c>
      <c r="P10">
        <v>-2.3698822258279959</v>
      </c>
      <c r="Q10">
        <v>-2.6171758464008992</v>
      </c>
      <c r="R10">
        <v>-1.5574509971158885</v>
      </c>
    </row>
    <row r="11" spans="1:19">
      <c r="A11" s="8" t="s">
        <v>10</v>
      </c>
      <c r="B11" s="124" t="str">
        <f>VLOOKUP($A11,'[3]Country Code Lookup'!$A$23:$B$260, 2,FALSE)</f>
        <v>912</v>
      </c>
      <c r="C11" t="s">
        <v>537</v>
      </c>
      <c r="D11" s="125" t="str">
        <f t="shared" si="1"/>
        <v>912GCXCNL_GDP.A</v>
      </c>
      <c r="E11" s="125" t="str">
        <f t="shared" si="4"/>
        <v>Azerbaijan</v>
      </c>
      <c r="F11" s="131" t="str">
        <f t="shared" si="2"/>
        <v>GCXCNL_GDP</v>
      </c>
      <c r="G11" s="125" t="str">
        <f t="shared" si="3"/>
        <v>Annual</v>
      </c>
      <c r="H11" s="125" t="s">
        <v>549</v>
      </c>
      <c r="I11">
        <v>0.96163608829599212</v>
      </c>
      <c r="J11">
        <v>2.4308302483498663</v>
      </c>
      <c r="K11">
        <v>1.1496421248315518</v>
      </c>
      <c r="L11">
        <v>2.2940389530413112</v>
      </c>
      <c r="M11">
        <v>19.987681911230371</v>
      </c>
      <c r="N11">
        <v>6.5727888946811515</v>
      </c>
      <c r="O11">
        <v>13.978243257741669</v>
      </c>
      <c r="P11">
        <v>11.579390436892616</v>
      </c>
      <c r="Q11">
        <v>3.797251438615354</v>
      </c>
      <c r="R11">
        <v>1.426320645055219</v>
      </c>
    </row>
    <row r="12" spans="1:19">
      <c r="A12" s="8" t="s">
        <v>11</v>
      </c>
      <c r="B12" s="124" t="str">
        <f>VLOOKUP($A12,'[3]Country Code Lookup'!$A$23:$B$260, 2,FALSE)</f>
        <v>313</v>
      </c>
      <c r="C12" t="s">
        <v>537</v>
      </c>
      <c r="D12" s="125" t="str">
        <f t="shared" si="1"/>
        <v>313GCXCNL_GDP.A</v>
      </c>
      <c r="E12" s="125" t="str">
        <f t="shared" si="4"/>
        <v>Bahamas, The</v>
      </c>
      <c r="F12" s="131" t="str">
        <f t="shared" si="2"/>
        <v>GCXCNL_GDP</v>
      </c>
      <c r="G12" s="125" t="str">
        <f t="shared" si="3"/>
        <v>Annual</v>
      </c>
      <c r="H12" s="125" t="s">
        <v>549</v>
      </c>
      <c r="I12">
        <v>-2.3663086658601382</v>
      </c>
      <c r="J12">
        <v>-2.3638723486770497</v>
      </c>
      <c r="K12">
        <v>-1.3522879616330215</v>
      </c>
      <c r="L12">
        <v>-2.2467621229641028</v>
      </c>
      <c r="M12">
        <v>-1.8211660876572908</v>
      </c>
      <c r="N12">
        <v>-4.4974746609058158</v>
      </c>
      <c r="O12">
        <v>-4.3169343038779404</v>
      </c>
      <c r="P12">
        <v>-4.5694532629424653</v>
      </c>
      <c r="Q12">
        <v>-5.5805958523396768</v>
      </c>
      <c r="R12">
        <v>-6.5529431137832512</v>
      </c>
    </row>
    <row r="13" spans="1:19">
      <c r="A13" s="8" t="s">
        <v>12</v>
      </c>
      <c r="B13" s="124" t="str">
        <f>VLOOKUP($A13,'[3]Country Code Lookup'!$A$23:$B$260, 2,FALSE)</f>
        <v>419</v>
      </c>
      <c r="C13" t="s">
        <v>537</v>
      </c>
      <c r="D13" s="125" t="str">
        <f t="shared" si="1"/>
        <v>419GCXCNL_GDP.A</v>
      </c>
      <c r="E13" s="125" t="s">
        <v>12</v>
      </c>
      <c r="F13" s="131" t="str">
        <f t="shared" si="2"/>
        <v>GCXCNL_GDP</v>
      </c>
      <c r="G13" s="125" t="str">
        <f t="shared" si="3"/>
        <v>Annual</v>
      </c>
      <c r="H13" s="125" t="s">
        <v>549</v>
      </c>
      <c r="I13">
        <v>0.24471700756601425</v>
      </c>
      <c r="J13">
        <v>2.9112799473823414</v>
      </c>
      <c r="K13">
        <v>2.3370974000776097</v>
      </c>
      <c r="L13">
        <v>1.5863958866503394</v>
      </c>
      <c r="M13">
        <v>4.2566176698768015</v>
      </c>
      <c r="N13">
        <v>-5.5862423997885156</v>
      </c>
      <c r="O13">
        <v>-5.8335574357170934</v>
      </c>
      <c r="P13">
        <v>-1.4681343390186234</v>
      </c>
      <c r="Q13">
        <v>-3.1647598365375944</v>
      </c>
      <c r="R13">
        <v>-4.3277125205685918</v>
      </c>
    </row>
    <row r="14" spans="1:19">
      <c r="A14" s="8" t="s">
        <v>13</v>
      </c>
      <c r="B14" s="124" t="str">
        <f>VLOOKUP($A14,'[3]Country Code Lookup'!$A$23:$B$260, 2,FALSE)</f>
        <v>513</v>
      </c>
      <c r="C14" t="s">
        <v>537</v>
      </c>
      <c r="D14" s="125" t="str">
        <f t="shared" si="1"/>
        <v>513GCXCNL_GDP.A</v>
      </c>
      <c r="E14" s="125" t="str">
        <f>A14</f>
        <v>Bangladesh</v>
      </c>
      <c r="F14" s="131" t="str">
        <f t="shared" si="2"/>
        <v>GCXCNL_GDP</v>
      </c>
      <c r="G14" s="125" t="str">
        <f t="shared" si="3"/>
        <v>Annual</v>
      </c>
      <c r="H14" s="125" t="s">
        <v>549</v>
      </c>
      <c r="I14">
        <v>-2.6525518853718246</v>
      </c>
      <c r="J14">
        <v>-2.883754514390283</v>
      </c>
      <c r="K14">
        <v>-2.600684388553145</v>
      </c>
      <c r="L14">
        <v>-2.2638364147753025</v>
      </c>
      <c r="M14">
        <v>-4.0451738771352712</v>
      </c>
      <c r="N14">
        <v>-3.2076989100293387</v>
      </c>
      <c r="O14">
        <v>-2.6735224049246842</v>
      </c>
      <c r="P14">
        <v>-3.5862871543321182</v>
      </c>
      <c r="Q14">
        <v>-2.9785176319974145</v>
      </c>
      <c r="R14">
        <v>-3.4055224305304375</v>
      </c>
    </row>
    <row r="15" spans="1:19">
      <c r="A15" s="8" t="s">
        <v>14</v>
      </c>
      <c r="B15" s="124" t="str">
        <f>VLOOKUP($A15,'[3]Country Code Lookup'!$A$23:$B$260, 2,FALSE)</f>
        <v>316</v>
      </c>
      <c r="C15" t="s">
        <v>537</v>
      </c>
      <c r="D15" s="125" t="str">
        <f t="shared" si="1"/>
        <v>316GCXCNL_GDP.A</v>
      </c>
      <c r="E15" s="125" t="s">
        <v>14</v>
      </c>
      <c r="F15" s="131" t="str">
        <f t="shared" si="2"/>
        <v>GCXCNL_GDP</v>
      </c>
      <c r="G15" s="125" t="str">
        <f t="shared" si="3"/>
        <v>Annual</v>
      </c>
      <c r="H15" s="125" t="s">
        <v>549</v>
      </c>
      <c r="I15">
        <v>-2.0096220085736123</v>
      </c>
      <c r="J15">
        <v>-0.98120014953134893</v>
      </c>
      <c r="K15">
        <v>-2.3880333564986089</v>
      </c>
      <c r="L15">
        <v>-4.4709295114911409</v>
      </c>
      <c r="M15">
        <v>-4.8633410274645703</v>
      </c>
      <c r="N15">
        <v>-7.297277410621418</v>
      </c>
      <c r="O15">
        <v>-8.7790920113943276</v>
      </c>
      <c r="P15">
        <v>-4.4360968721588439</v>
      </c>
      <c r="Q15">
        <v>-8.7585501819412546</v>
      </c>
      <c r="R15">
        <v>-12.303237623774425</v>
      </c>
    </row>
    <row r="16" spans="1:19">
      <c r="A16" s="8" t="s">
        <v>15</v>
      </c>
      <c r="B16" s="124" t="str">
        <f>VLOOKUP($A16,'[3]Country Code Lookup'!$A$23:$B$260, 2,FALSE)</f>
        <v>913</v>
      </c>
      <c r="C16" t="s">
        <v>537</v>
      </c>
      <c r="D16" s="125" t="str">
        <f t="shared" si="1"/>
        <v>913GCXCNL_GDP.A</v>
      </c>
      <c r="E16" s="125" t="str">
        <f t="shared" ref="E16:E31" si="5">A16</f>
        <v>Belarus</v>
      </c>
      <c r="F16" s="131" t="str">
        <f t="shared" si="2"/>
        <v>GCXCNL_GDP</v>
      </c>
      <c r="G16" s="125" t="str">
        <f t="shared" si="3"/>
        <v>Annual</v>
      </c>
      <c r="H16" s="125" t="s">
        <v>549</v>
      </c>
      <c r="I16">
        <v>1.1687070153642709</v>
      </c>
      <c r="J16">
        <v>0.88620623464085235</v>
      </c>
      <c r="K16">
        <v>0.2014342578879004</v>
      </c>
      <c r="L16">
        <v>0.45311807167786644</v>
      </c>
      <c r="M16">
        <v>1.8965500328220488</v>
      </c>
      <c r="N16">
        <v>-0.37870464820848837</v>
      </c>
      <c r="O16">
        <v>-0.46171313524276653</v>
      </c>
      <c r="P16">
        <v>4.239292806479523</v>
      </c>
      <c r="Q16">
        <v>1.6769883596945823</v>
      </c>
      <c r="R16">
        <v>-0.93093925548638612</v>
      </c>
    </row>
    <row r="17" spans="1:18">
      <c r="A17" s="8" t="s">
        <v>16</v>
      </c>
      <c r="B17" s="124" t="str">
        <f>VLOOKUP($A17,'[3]Country Code Lookup'!$A$23:$B$260, 2,FALSE)</f>
        <v>124</v>
      </c>
      <c r="C17" t="s">
        <v>537</v>
      </c>
      <c r="D17" s="125" t="str">
        <f t="shared" si="1"/>
        <v>124GCXCNL_GDP.A</v>
      </c>
      <c r="E17" s="125" t="str">
        <f t="shared" si="5"/>
        <v>Belgium</v>
      </c>
      <c r="F17" s="131" t="str">
        <f t="shared" si="2"/>
        <v>GCXCNL_GDP</v>
      </c>
      <c r="G17" s="125" t="str">
        <f t="shared" si="3"/>
        <v>Annual</v>
      </c>
      <c r="H17" s="125" t="s">
        <v>549</v>
      </c>
      <c r="I17">
        <v>-0.2317302179637265</v>
      </c>
      <c r="J17">
        <v>-2.6315355842272647</v>
      </c>
      <c r="K17">
        <v>-5.1124423674058277E-2</v>
      </c>
      <c r="L17">
        <v>-1.1422956091895835</v>
      </c>
      <c r="M17">
        <v>-1.6892096715987008</v>
      </c>
      <c r="N17">
        <v>-4.2630823467941026</v>
      </c>
      <c r="O17">
        <v>-3.1906371999291721</v>
      </c>
      <c r="P17">
        <v>-3.665178099924443</v>
      </c>
      <c r="Q17">
        <v>-3.6397208483103767</v>
      </c>
      <c r="R17">
        <v>-2.1866932154317311</v>
      </c>
    </row>
    <row r="18" spans="1:18">
      <c r="A18" s="8" t="s">
        <v>17</v>
      </c>
      <c r="B18" s="124" t="str">
        <f>VLOOKUP($A18,'[3]Country Code Lookup'!$A$23:$B$260, 2,FALSE)</f>
        <v>339</v>
      </c>
      <c r="C18" t="s">
        <v>537</v>
      </c>
      <c r="D18" s="125" t="str">
        <f t="shared" si="1"/>
        <v>339GCXCNL_GDP.A</v>
      </c>
      <c r="E18" s="125" t="str">
        <f t="shared" si="5"/>
        <v>Belize</v>
      </c>
      <c r="F18" s="131" t="str">
        <f t="shared" si="2"/>
        <v>GCXCNL_GDP</v>
      </c>
      <c r="G18" s="125" t="str">
        <f t="shared" si="3"/>
        <v>Annual</v>
      </c>
      <c r="H18" s="125" t="s">
        <v>549</v>
      </c>
      <c r="I18">
        <v>-8.8322201739061494</v>
      </c>
      <c r="J18">
        <v>-3.5302056827561215</v>
      </c>
      <c r="K18">
        <v>-3.8743197610656219</v>
      </c>
      <c r="L18">
        <v>-0.67849128072265841</v>
      </c>
      <c r="M18">
        <v>0.37865408439411513</v>
      </c>
      <c r="N18">
        <v>-1.2099900474337071</v>
      </c>
      <c r="O18">
        <v>-1.6642752005887762</v>
      </c>
      <c r="P18">
        <v>-1.0509743501971287</v>
      </c>
      <c r="Q18">
        <v>-0.52502643703141272</v>
      </c>
      <c r="R18">
        <v>-2.2741024258485312</v>
      </c>
    </row>
    <row r="19" spans="1:18">
      <c r="A19" s="8" t="s">
        <v>18</v>
      </c>
      <c r="B19" s="124" t="str">
        <f>VLOOKUP($A19,'[3]Country Code Lookup'!$A$23:$B$260, 2,FALSE)</f>
        <v>638</v>
      </c>
      <c r="C19" t="s">
        <v>537</v>
      </c>
      <c r="D19" s="125" t="str">
        <f t="shared" si="1"/>
        <v>638GCXCNL_GDP.A</v>
      </c>
      <c r="E19" s="125" t="str">
        <f t="shared" si="5"/>
        <v>Benin</v>
      </c>
      <c r="F19" s="131" t="str">
        <f t="shared" si="2"/>
        <v>GCXCNL_GDP</v>
      </c>
      <c r="G19" s="125" t="str">
        <f t="shared" si="3"/>
        <v>Annual</v>
      </c>
      <c r="H19" s="125" t="s">
        <v>549</v>
      </c>
      <c r="I19">
        <v>-1.0750566546214302</v>
      </c>
      <c r="J19">
        <v>-2.2947188841351713</v>
      </c>
      <c r="K19">
        <v>-0.21888721418132068</v>
      </c>
      <c r="L19">
        <v>0.32892791859688758</v>
      </c>
      <c r="M19">
        <v>-6.011091931373562E-2</v>
      </c>
      <c r="N19">
        <v>-3.3011832083161599</v>
      </c>
      <c r="O19">
        <v>-0.40025535512996585</v>
      </c>
      <c r="P19">
        <v>-1.4361294747190194</v>
      </c>
      <c r="Q19">
        <v>-0.31840675962805082</v>
      </c>
      <c r="R19">
        <v>-2.0562846309146727</v>
      </c>
    </row>
    <row r="20" spans="1:18">
      <c r="A20" s="8" t="s">
        <v>19</v>
      </c>
      <c r="B20" s="124" t="str">
        <f>VLOOKUP($A20,'[3]Country Code Lookup'!$A$23:$B$260, 2,FALSE)</f>
        <v>514</v>
      </c>
      <c r="C20" t="s">
        <v>537</v>
      </c>
      <c r="D20" s="125" t="str">
        <f t="shared" si="1"/>
        <v>514GCXCNL_GDP.A</v>
      </c>
      <c r="E20" s="125" t="str">
        <f t="shared" si="5"/>
        <v>Bhutan</v>
      </c>
      <c r="F20" s="131" t="str">
        <f t="shared" si="2"/>
        <v>GCXCNL_GDP</v>
      </c>
      <c r="G20" s="125" t="str">
        <f t="shared" si="3"/>
        <v>Annual</v>
      </c>
      <c r="H20" s="125" t="s">
        <v>549</v>
      </c>
    </row>
    <row r="21" spans="1:18">
      <c r="A21" s="8" t="s">
        <v>20</v>
      </c>
      <c r="B21" s="124" t="str">
        <f>VLOOKUP($A21,'[3]Country Code Lookup'!$A$23:$B$260, 2,FALSE)</f>
        <v>218</v>
      </c>
      <c r="C21" t="s">
        <v>537</v>
      </c>
      <c r="D21" s="125" t="str">
        <f t="shared" si="1"/>
        <v>218GCXCNL_GDP.A</v>
      </c>
      <c r="E21" s="125" t="str">
        <f t="shared" si="5"/>
        <v>Bolivia</v>
      </c>
      <c r="F21" s="131" t="str">
        <f t="shared" si="2"/>
        <v>GCXCNL_GDP</v>
      </c>
      <c r="G21" s="125" t="str">
        <f t="shared" si="3"/>
        <v>Annual</v>
      </c>
      <c r="H21" s="125" t="s">
        <v>549</v>
      </c>
    </row>
    <row r="22" spans="1:18">
      <c r="A22" s="8" t="s">
        <v>21</v>
      </c>
      <c r="B22" s="124">
        <f>VLOOKUP($A22,'[3]Country Code Lookup'!$A$23:$B$260, 2,FALSE)</f>
        <v>963</v>
      </c>
      <c r="C22" t="s">
        <v>537</v>
      </c>
      <c r="D22" s="125" t="str">
        <f t="shared" si="1"/>
        <v>963GCXCNL_GDP.A</v>
      </c>
      <c r="E22" s="125" t="str">
        <f t="shared" si="5"/>
        <v>Bosnia and Herzegovina</v>
      </c>
      <c r="F22" s="131" t="str">
        <f t="shared" si="2"/>
        <v>GCXCNL_GDP</v>
      </c>
      <c r="G22" s="125" t="str">
        <f t="shared" si="3"/>
        <v>Annual</v>
      </c>
      <c r="H22" s="125" t="s">
        <v>549</v>
      </c>
      <c r="I22">
        <v>-0.13857928382158527</v>
      </c>
      <c r="J22">
        <v>0.82917183017702611</v>
      </c>
      <c r="K22">
        <v>2.3243640885227737</v>
      </c>
      <c r="L22">
        <v>0.33572083795462987</v>
      </c>
      <c r="M22">
        <v>-3.7118323354339928</v>
      </c>
      <c r="N22">
        <v>-5.4494638895086744</v>
      </c>
      <c r="O22">
        <v>-4.1370618880147765</v>
      </c>
      <c r="P22">
        <v>-2.8405934639596806</v>
      </c>
      <c r="Q22">
        <v>-2.6541606631903618</v>
      </c>
      <c r="R22">
        <v>-1.9238436587200856</v>
      </c>
    </row>
    <row r="23" spans="1:18">
      <c r="A23" s="8" t="s">
        <v>22</v>
      </c>
      <c r="B23" s="124" t="str">
        <f>VLOOKUP($A23,'[3]Country Code Lookup'!$A$23:$B$260, 2,FALSE)</f>
        <v>616</v>
      </c>
      <c r="C23" t="s">
        <v>537</v>
      </c>
      <c r="D23" s="125" t="str">
        <f t="shared" si="1"/>
        <v>616GCXCNL_GDP.A</v>
      </c>
      <c r="E23" s="125" t="str">
        <f t="shared" si="5"/>
        <v>Botswana</v>
      </c>
      <c r="F23" s="131" t="str">
        <f t="shared" si="2"/>
        <v>GCXCNL_GDP</v>
      </c>
      <c r="G23" s="125" t="str">
        <f t="shared" si="3"/>
        <v>Annual</v>
      </c>
      <c r="H23" s="125" t="s">
        <v>549</v>
      </c>
      <c r="I23">
        <v>1.3015622976875145</v>
      </c>
      <c r="J23">
        <v>10.17357799276315</v>
      </c>
      <c r="K23">
        <v>12.957175063289119</v>
      </c>
      <c r="L23">
        <v>5.5142810781573965</v>
      </c>
      <c r="M23">
        <v>-7.4603554755630812</v>
      </c>
      <c r="N23">
        <v>-13.489262948682173</v>
      </c>
      <c r="O23">
        <v>-7.4856313362019211</v>
      </c>
      <c r="P23">
        <v>-0.14686110882728459</v>
      </c>
      <c r="Q23">
        <v>0.79937368623502703</v>
      </c>
      <c r="R23">
        <v>0.29153145849543427</v>
      </c>
    </row>
    <row r="24" spans="1:18">
      <c r="A24" s="8" t="s">
        <v>23</v>
      </c>
      <c r="B24" s="124" t="str">
        <f>VLOOKUP($A24,'[3]Country Code Lookup'!$A$23:$B$260, 2,FALSE)</f>
        <v>223</v>
      </c>
      <c r="C24" t="s">
        <v>537</v>
      </c>
      <c r="D24" s="125" t="str">
        <f t="shared" si="1"/>
        <v>223GCXCNL_GDP.A</v>
      </c>
      <c r="E24" s="125" t="str">
        <f t="shared" si="5"/>
        <v>Brazil</v>
      </c>
      <c r="F24" s="131" t="str">
        <f t="shared" si="2"/>
        <v>GCXCNL_GDP</v>
      </c>
      <c r="G24" s="125" t="str">
        <f t="shared" si="3"/>
        <v>Annual</v>
      </c>
      <c r="H24" s="125" t="s">
        <v>549</v>
      </c>
      <c r="I24">
        <v>-1.3923981716118525</v>
      </c>
      <c r="J24">
        <v>-3.412894290279167</v>
      </c>
      <c r="K24">
        <v>-3.1430878722791511</v>
      </c>
      <c r="L24">
        <v>-2.239733483566162</v>
      </c>
      <c r="M24">
        <v>-0.35114393903694807</v>
      </c>
      <c r="N24">
        <v>-3.3142883966245331</v>
      </c>
      <c r="O24">
        <v>-1.5322003290093804</v>
      </c>
      <c r="P24">
        <v>-2.1124301999951896</v>
      </c>
      <c r="Q24">
        <v>-1.6753983791471996</v>
      </c>
      <c r="R24">
        <v>-2.2822451096678202</v>
      </c>
    </row>
    <row r="25" spans="1:18">
      <c r="A25" s="8" t="s">
        <v>24</v>
      </c>
      <c r="B25" s="124">
        <f>VLOOKUP($A25,'[3]Country Code Lookup'!$A$23:$B$260, 2,FALSE)</f>
        <v>516</v>
      </c>
      <c r="C25" t="s">
        <v>537</v>
      </c>
      <c r="D25" s="125" t="str">
        <f t="shared" si="1"/>
        <v>516GCXCNL_GDP.A</v>
      </c>
      <c r="E25" s="125" t="str">
        <f t="shared" si="5"/>
        <v>Brunei Darussalam</v>
      </c>
      <c r="F25" s="131" t="str">
        <f t="shared" si="2"/>
        <v>GCXCNL_GDP</v>
      </c>
      <c r="G25" s="125" t="str">
        <f t="shared" si="3"/>
        <v>Annual</v>
      </c>
      <c r="H25" s="125" t="s">
        <v>549</v>
      </c>
    </row>
    <row r="26" spans="1:18">
      <c r="A26" s="8" t="s">
        <v>25</v>
      </c>
      <c r="B26" s="124" t="str">
        <f>VLOOKUP($A26,'[3]Country Code Lookup'!$A$23:$B$260, 2,FALSE)</f>
        <v>918</v>
      </c>
      <c r="C26" t="s">
        <v>537</v>
      </c>
      <c r="D26" s="125" t="str">
        <f t="shared" si="1"/>
        <v>918GCXCNL_GDP.A</v>
      </c>
      <c r="E26" s="125" t="str">
        <f t="shared" si="5"/>
        <v>Bulgaria</v>
      </c>
      <c r="F26" s="131" t="str">
        <f t="shared" si="2"/>
        <v>GCXCNL_GDP</v>
      </c>
      <c r="G26" s="125" t="str">
        <f t="shared" si="3"/>
        <v>Annual</v>
      </c>
      <c r="H26" s="125" t="s">
        <v>549</v>
      </c>
    </row>
    <row r="27" spans="1:18">
      <c r="A27" s="8" t="s">
        <v>26</v>
      </c>
      <c r="B27" s="124" t="str">
        <f>VLOOKUP($A27,'[3]Country Code Lookup'!$A$23:$B$260, 2,FALSE)</f>
        <v>748</v>
      </c>
      <c r="C27" t="s">
        <v>537</v>
      </c>
      <c r="D27" s="125" t="str">
        <f t="shared" si="1"/>
        <v>748GCXCNL_GDP.A</v>
      </c>
      <c r="E27" s="125" t="str">
        <f t="shared" si="5"/>
        <v>Burkina Faso</v>
      </c>
      <c r="F27" s="131" t="str">
        <f t="shared" si="2"/>
        <v>GCXCNL_GDP</v>
      </c>
      <c r="G27" s="125" t="str">
        <f t="shared" si="3"/>
        <v>Annual</v>
      </c>
      <c r="H27" s="125" t="s">
        <v>549</v>
      </c>
      <c r="I27">
        <v>-4.7186131052009097</v>
      </c>
      <c r="J27">
        <v>-5.4977252853367968</v>
      </c>
      <c r="K27">
        <v>16.13855553801994</v>
      </c>
      <c r="L27">
        <v>-6.6716525004875846</v>
      </c>
      <c r="M27">
        <v>-4.252620231325225</v>
      </c>
      <c r="N27">
        <v>-5.3366913673845984</v>
      </c>
      <c r="O27">
        <v>-4.6431807103977736</v>
      </c>
      <c r="P27">
        <v>-2.4297517033130607</v>
      </c>
      <c r="Q27">
        <v>-3.2458839648278128</v>
      </c>
      <c r="R27">
        <v>-5.5685706612199644</v>
      </c>
    </row>
    <row r="28" spans="1:18">
      <c r="A28" s="8" t="s">
        <v>27</v>
      </c>
      <c r="B28" s="124">
        <f>VLOOKUP($A28,'[3]Country Code Lookup'!$A$23:$B$260, 2,FALSE)</f>
        <v>618</v>
      </c>
      <c r="C28" t="s">
        <v>537</v>
      </c>
      <c r="D28" s="125" t="str">
        <f t="shared" si="1"/>
        <v>618GCXCNL_GDP.A</v>
      </c>
      <c r="E28" s="125" t="str">
        <f t="shared" si="5"/>
        <v>Burundi</v>
      </c>
      <c r="F28" s="131" t="str">
        <f t="shared" si="2"/>
        <v>GCXCNL_GDP</v>
      </c>
      <c r="G28" s="125" t="str">
        <f t="shared" si="3"/>
        <v>Annual</v>
      </c>
      <c r="H28" s="125" t="s">
        <v>549</v>
      </c>
      <c r="I28">
        <v>-3.5581035438067636</v>
      </c>
      <c r="J28">
        <v>-3.599152576409574</v>
      </c>
      <c r="K28">
        <v>-1.0071491019603633</v>
      </c>
      <c r="L28">
        <v>-2.5104889229282299</v>
      </c>
      <c r="M28">
        <v>-2.7042502228601166</v>
      </c>
      <c r="N28">
        <v>-5.1448926018696746</v>
      </c>
      <c r="O28">
        <v>-3.6372917345101912</v>
      </c>
      <c r="P28">
        <v>-3.9281310850189448</v>
      </c>
      <c r="Q28">
        <v>-3.6717607471588551</v>
      </c>
      <c r="R28">
        <v>-1.661527834461594</v>
      </c>
    </row>
    <row r="29" spans="1:18">
      <c r="A29" s="8" t="s">
        <v>28</v>
      </c>
      <c r="B29" s="124" t="str">
        <f>VLOOKUP($A29,'[3]Country Code Lookup'!$A$23:$B$260, 2,FALSE)</f>
        <v>522</v>
      </c>
      <c r="C29" t="s">
        <v>537</v>
      </c>
      <c r="D29" s="125" t="str">
        <f t="shared" si="1"/>
        <v>522GCXCNL_GDP.A</v>
      </c>
      <c r="E29" s="125" t="str">
        <f t="shared" si="5"/>
        <v>Cambodia</v>
      </c>
      <c r="F29" s="131" t="str">
        <f t="shared" si="2"/>
        <v>GCXCNL_GDP</v>
      </c>
      <c r="G29" s="125" t="str">
        <f t="shared" si="3"/>
        <v>Annual</v>
      </c>
      <c r="H29" s="125" t="s">
        <v>549</v>
      </c>
    </row>
    <row r="30" spans="1:18">
      <c r="A30" s="8" t="s">
        <v>29</v>
      </c>
      <c r="B30" s="124" t="str">
        <f>VLOOKUP($A30,'[3]Country Code Lookup'!$A$23:$B$260, 2,FALSE)</f>
        <v>622</v>
      </c>
      <c r="C30" t="s">
        <v>537</v>
      </c>
      <c r="D30" s="125" t="str">
        <f t="shared" si="1"/>
        <v>622GCXCNL_GDP.A</v>
      </c>
      <c r="E30" s="125" t="str">
        <f t="shared" si="5"/>
        <v>Cameroon</v>
      </c>
      <c r="F30" s="131" t="str">
        <f t="shared" si="2"/>
        <v>GCXCNL_GDP</v>
      </c>
      <c r="G30" s="125" t="str">
        <f t="shared" si="3"/>
        <v>Annual</v>
      </c>
      <c r="H30" s="125" t="s">
        <v>549</v>
      </c>
      <c r="I30">
        <v>-0.54296064742684103</v>
      </c>
      <c r="J30">
        <v>3.5616713906921458</v>
      </c>
      <c r="K30">
        <v>4.7166090968553505</v>
      </c>
      <c r="L30">
        <v>4.6685770536421929</v>
      </c>
      <c r="M30">
        <v>2.2319040554953555</v>
      </c>
      <c r="N30">
        <v>-4.8437099533604269E-2</v>
      </c>
      <c r="O30">
        <v>-1.0846553938751391</v>
      </c>
      <c r="P30">
        <v>-2.5980013072208008</v>
      </c>
      <c r="Q30">
        <v>-1.5902666380969253</v>
      </c>
      <c r="R30">
        <v>-3.9929124725182659</v>
      </c>
    </row>
    <row r="31" spans="1:18">
      <c r="A31" s="8" t="s">
        <v>30</v>
      </c>
      <c r="B31" s="124" t="str">
        <f>VLOOKUP($A31,'[3]Country Code Lookup'!$A$23:$B$260, 2,FALSE)</f>
        <v>156</v>
      </c>
      <c r="C31" t="s">
        <v>537</v>
      </c>
      <c r="D31" s="125" t="str">
        <f t="shared" si="1"/>
        <v>156GCXCNL_GDP.A</v>
      </c>
      <c r="E31" s="125" t="str">
        <f t="shared" si="5"/>
        <v>Canada</v>
      </c>
      <c r="F31" s="131" t="str">
        <f t="shared" si="2"/>
        <v>GCXCNL_GDP</v>
      </c>
      <c r="G31" s="125" t="str">
        <f t="shared" si="3"/>
        <v>Annual</v>
      </c>
      <c r="H31" s="125" t="s">
        <v>549</v>
      </c>
      <c r="I31">
        <v>0.84894410312919832</v>
      </c>
      <c r="J31">
        <v>9.0876225446759426E-2</v>
      </c>
      <c r="K31">
        <v>0.85519174561071964</v>
      </c>
      <c r="L31">
        <v>0.94999680694808097</v>
      </c>
      <c r="M31">
        <v>-0.12260217962130994</v>
      </c>
      <c r="N31">
        <v>-1.8933546563608203</v>
      </c>
      <c r="O31">
        <v>-2.4108754315874119</v>
      </c>
      <c r="P31">
        <v>-1.6946484993559701</v>
      </c>
      <c r="Q31">
        <v>-0.95177549922608484</v>
      </c>
      <c r="R31">
        <v>-0.68493514777801401</v>
      </c>
    </row>
    <row r="32" spans="1:18">
      <c r="A32" s="8" t="s">
        <v>31</v>
      </c>
      <c r="B32" s="124" t="str">
        <f>VLOOKUP($A32,'[3]Country Code Lookup'!$A$23:$B$260, 2,FALSE)</f>
        <v>624</v>
      </c>
      <c r="C32" t="s">
        <v>537</v>
      </c>
      <c r="D32" s="125" t="str">
        <f t="shared" si="1"/>
        <v>624GCXCNL_GDP.A</v>
      </c>
      <c r="E32" s="125" t="s">
        <v>542</v>
      </c>
      <c r="F32" s="131" t="str">
        <f t="shared" si="2"/>
        <v>GCXCNL_GDP</v>
      </c>
      <c r="G32" s="125" t="str">
        <f t="shared" si="3"/>
        <v>Annual</v>
      </c>
      <c r="H32" s="125" t="s">
        <v>549</v>
      </c>
      <c r="I32">
        <v>-3.422641560816682</v>
      </c>
      <c r="J32">
        <v>-5.8510419521684067</v>
      </c>
      <c r="K32">
        <v>-4.7903371278907185</v>
      </c>
      <c r="L32">
        <v>-0.70105938479315622</v>
      </c>
      <c r="M32">
        <v>-0.59032633117149136</v>
      </c>
      <c r="N32">
        <v>-5.9432649838157552</v>
      </c>
      <c r="O32">
        <v>-10.747461044236834</v>
      </c>
      <c r="P32">
        <v>-7.6526215748453934</v>
      </c>
      <c r="Q32">
        <v>-10.267301099772428</v>
      </c>
      <c r="R32">
        <v>-9.0161899532650995</v>
      </c>
    </row>
    <row r="33" spans="1:18">
      <c r="A33" s="8" t="s">
        <v>32</v>
      </c>
      <c r="B33" s="124" t="str">
        <f>VLOOKUP($A33,'[3]Country Code Lookup'!$A$23:$B$260, 2,FALSE)</f>
        <v>626</v>
      </c>
      <c r="C33" t="s">
        <v>537</v>
      </c>
      <c r="D33" s="125" t="str">
        <f t="shared" si="1"/>
        <v>626GCXCNL_GDP.A</v>
      </c>
      <c r="E33" s="125" t="str">
        <f>A33</f>
        <v>Central African Republic</v>
      </c>
      <c r="F33" s="131" t="str">
        <f t="shared" si="2"/>
        <v>GCXCNL_GDP</v>
      </c>
      <c r="G33" s="125" t="str">
        <f t="shared" si="3"/>
        <v>Annual</v>
      </c>
      <c r="H33" s="125" t="s">
        <v>549</v>
      </c>
      <c r="I33">
        <v>-2.1439194154402661</v>
      </c>
      <c r="J33">
        <v>-4.562332408792515</v>
      </c>
      <c r="K33">
        <v>9.0772365896251035</v>
      </c>
      <c r="L33">
        <v>1.1629455129628088</v>
      </c>
      <c r="M33">
        <v>-1.0043367289226193</v>
      </c>
      <c r="N33">
        <v>-0.11643664125478041</v>
      </c>
      <c r="O33">
        <v>-1.4246456070965547</v>
      </c>
      <c r="P33">
        <v>-2.3901317075628796</v>
      </c>
      <c r="Q33">
        <v>-2.0849605561264122E-2</v>
      </c>
      <c r="R33">
        <v>-6.4183097856555751</v>
      </c>
    </row>
    <row r="34" spans="1:18">
      <c r="A34" s="8" t="s">
        <v>33</v>
      </c>
      <c r="B34" s="124" t="str">
        <f>VLOOKUP($A34,'[3]Country Code Lookup'!$A$23:$B$260, 2,FALSE)</f>
        <v>628</v>
      </c>
      <c r="C34" t="s">
        <v>537</v>
      </c>
      <c r="D34" s="125" t="str">
        <f t="shared" ref="D34:D65" si="6">$B34&amp;$F34&amp;".A"</f>
        <v>628GCXCNL_GDP.A</v>
      </c>
      <c r="E34" s="125" t="str">
        <f>A34</f>
        <v>Chad</v>
      </c>
      <c r="F34" s="131" t="str">
        <f t="shared" si="2"/>
        <v>GCXCNL_GDP</v>
      </c>
      <c r="G34" s="125" t="str">
        <f t="shared" si="3"/>
        <v>Annual</v>
      </c>
      <c r="H34" s="125" t="s">
        <v>549</v>
      </c>
      <c r="I34">
        <v>1.9502092580887314</v>
      </c>
      <c r="J34">
        <v>0.85011027036155029</v>
      </c>
      <c r="K34">
        <v>-0.8897866559271661</v>
      </c>
      <c r="L34">
        <v>2.535233068468564</v>
      </c>
      <c r="M34">
        <v>3.6273641788308892</v>
      </c>
      <c r="N34">
        <v>-9.2181463044965017</v>
      </c>
      <c r="O34">
        <v>-4.1613907094379234</v>
      </c>
      <c r="P34">
        <v>2.3933263695342606</v>
      </c>
      <c r="Q34">
        <v>0.47468399189190735</v>
      </c>
      <c r="R34">
        <v>-2.0233142384364262</v>
      </c>
    </row>
    <row r="35" spans="1:18">
      <c r="A35" s="8" t="s">
        <v>34</v>
      </c>
      <c r="B35" s="124" t="str">
        <f>VLOOKUP($A35,'[3]Country Code Lookup'!$A$23:$B$260, 2,FALSE)</f>
        <v>228</v>
      </c>
      <c r="C35" t="s">
        <v>537</v>
      </c>
      <c r="D35" s="125" t="str">
        <f t="shared" si="6"/>
        <v>228GCXCNL_GDP.A</v>
      </c>
      <c r="E35" s="125" t="str">
        <f>A35</f>
        <v>Chile</v>
      </c>
      <c r="F35" s="131" t="str">
        <f t="shared" ref="F35:F66" si="7">F34</f>
        <v>GCXCNL_GDP</v>
      </c>
      <c r="G35" s="125" t="str">
        <f t="shared" ref="G35:G66" si="8">G34</f>
        <v>Annual</v>
      </c>
      <c r="H35" s="125" t="s">
        <v>549</v>
      </c>
      <c r="I35">
        <v>2.0566974931873552</v>
      </c>
      <c r="J35">
        <v>4.3866661730835901</v>
      </c>
      <c r="K35">
        <v>7.2927879878328303</v>
      </c>
      <c r="L35">
        <v>7.7972644040003658</v>
      </c>
      <c r="M35">
        <v>3.8873151466085174</v>
      </c>
      <c r="N35">
        <v>-4.3569836071311379</v>
      </c>
      <c r="O35">
        <v>-0.45734204377347781</v>
      </c>
      <c r="P35">
        <v>1.2872889294362932</v>
      </c>
      <c r="Q35">
        <v>0.56167855257522104</v>
      </c>
      <c r="R35">
        <v>-0.60045175604444667</v>
      </c>
    </row>
    <row r="36" spans="1:18">
      <c r="A36" s="8" t="s">
        <v>35</v>
      </c>
      <c r="B36" s="124">
        <f>VLOOKUP($A36,'[3]Country Code Lookup'!$A$23:$B$260, 2,FALSE)</f>
        <v>924</v>
      </c>
      <c r="C36" t="s">
        <v>537</v>
      </c>
      <c r="D36" s="125" t="str">
        <f t="shared" si="6"/>
        <v>924GCXCNL_GDP.A</v>
      </c>
      <c r="E36" s="125" t="str">
        <f>A36</f>
        <v>China</v>
      </c>
      <c r="F36" s="131" t="str">
        <f t="shared" si="7"/>
        <v>GCXCNL_GDP</v>
      </c>
      <c r="G36" s="125" t="str">
        <f t="shared" si="8"/>
        <v>Annual</v>
      </c>
      <c r="H36" s="125" t="s">
        <v>549</v>
      </c>
      <c r="I36">
        <v>4.1060884214557269</v>
      </c>
      <c r="J36">
        <v>4.1470590966991141</v>
      </c>
      <c r="K36">
        <v>4.6989813200407831</v>
      </c>
      <c r="L36">
        <v>6.116710659851182</v>
      </c>
      <c r="M36">
        <v>4.0591779764117115</v>
      </c>
      <c r="N36">
        <v>1.676381300814479</v>
      </c>
      <c r="O36">
        <v>2.3581955489283599</v>
      </c>
      <c r="P36">
        <v>2.7381940476161053</v>
      </c>
      <c r="Q36">
        <v>2.1523681939829151</v>
      </c>
      <c r="R36">
        <v>2.2031659885489869</v>
      </c>
    </row>
    <row r="37" spans="1:18">
      <c r="A37" s="8" t="s">
        <v>36</v>
      </c>
      <c r="B37" s="124">
        <f>VLOOKUP($A37,'[3]Country Code Lookup'!$A$23:$B$260, 2,FALSE)</f>
        <v>532</v>
      </c>
      <c r="C37" t="s">
        <v>537</v>
      </c>
      <c r="D37" s="125" t="str">
        <f t="shared" si="6"/>
        <v>532GCXCNL_GDP.A</v>
      </c>
      <c r="E37" s="125" t="s">
        <v>543</v>
      </c>
      <c r="F37" s="131" t="str">
        <f t="shared" si="7"/>
        <v>GCXCNL_GDP</v>
      </c>
      <c r="G37" s="125" t="str">
        <f t="shared" si="8"/>
        <v>Annual</v>
      </c>
      <c r="H37" s="125" t="s">
        <v>549</v>
      </c>
      <c r="I37">
        <v>1.6040401739370935</v>
      </c>
      <c r="J37">
        <v>0.9975896767095469</v>
      </c>
      <c r="K37">
        <v>3.867501018676093</v>
      </c>
      <c r="L37">
        <v>7.6642807592887916</v>
      </c>
      <c r="M37">
        <v>8.1630136235040396E-2</v>
      </c>
      <c r="N37">
        <v>1.4659934761626034</v>
      </c>
      <c r="O37">
        <v>4.217310076560195</v>
      </c>
      <c r="P37">
        <v>3.8671437238499307</v>
      </c>
      <c r="Q37">
        <v>3.1820199436191041</v>
      </c>
      <c r="R37">
        <v>0.75483863056818823</v>
      </c>
    </row>
    <row r="38" spans="1:18">
      <c r="A38" s="8" t="s">
        <v>37</v>
      </c>
      <c r="B38" s="124">
        <f>VLOOKUP($A38,'[3]Country Code Lookup'!$A$23:$B$260, 2,FALSE)</f>
        <v>546</v>
      </c>
      <c r="C38" t="s">
        <v>537</v>
      </c>
      <c r="D38" s="125" t="str">
        <f t="shared" si="6"/>
        <v>546GCXCNL_GDP.A</v>
      </c>
      <c r="E38" s="125" t="str">
        <f t="shared" ref="E38:E43" si="9">A38</f>
        <v>Macau</v>
      </c>
      <c r="F38" s="131" t="str">
        <f t="shared" si="7"/>
        <v>GCXCNL_GDP</v>
      </c>
      <c r="G38" s="125" t="str">
        <f t="shared" si="8"/>
        <v>Annual</v>
      </c>
      <c r="H38" s="125"/>
    </row>
    <row r="39" spans="1:18">
      <c r="A39" s="8" t="s">
        <v>38</v>
      </c>
      <c r="B39" s="124" t="str">
        <f>VLOOKUP($A39,'[3]Country Code Lookup'!$A$23:$B$260, 2,FALSE)</f>
        <v>233</v>
      </c>
      <c r="C39" t="s">
        <v>537</v>
      </c>
      <c r="D39" s="125" t="str">
        <f t="shared" si="6"/>
        <v>233GCXCNL_GDP.A</v>
      </c>
      <c r="E39" s="125" t="str">
        <f t="shared" si="9"/>
        <v>Colombia</v>
      </c>
      <c r="F39" s="131" t="str">
        <f t="shared" si="7"/>
        <v>GCXCNL_GDP</v>
      </c>
      <c r="G39" s="125" t="str">
        <f t="shared" si="8"/>
        <v>Annual</v>
      </c>
      <c r="H39" s="125" t="s">
        <v>549</v>
      </c>
      <c r="I39">
        <v>-4.5329010271636845</v>
      </c>
      <c r="J39">
        <v>-3.9715015630886419</v>
      </c>
      <c r="K39">
        <v>-3.4042175050124772</v>
      </c>
      <c r="L39">
        <v>-2.694127249388687</v>
      </c>
      <c r="M39">
        <v>-2.3053667900237245</v>
      </c>
      <c r="N39">
        <v>-4.1048542253710814</v>
      </c>
      <c r="O39">
        <v>-3.8565056182499577</v>
      </c>
      <c r="P39">
        <v>-2.8163296233220727</v>
      </c>
      <c r="Q39">
        <v>-2.3236370862795024</v>
      </c>
      <c r="R39">
        <v>-2.3537840216384298</v>
      </c>
    </row>
    <row r="40" spans="1:18">
      <c r="A40" s="8" t="s">
        <v>39</v>
      </c>
      <c r="B40" s="124" t="str">
        <f>VLOOKUP($A40,'[3]Country Code Lookup'!$A$23:$B$260, 2,FALSE)</f>
        <v>632</v>
      </c>
      <c r="C40" t="s">
        <v>537</v>
      </c>
      <c r="D40" s="125" t="str">
        <f t="shared" si="6"/>
        <v>632GCXCNL_GDP.A</v>
      </c>
      <c r="E40" s="125" t="str">
        <f t="shared" si="9"/>
        <v>Comoros</v>
      </c>
      <c r="F40" s="131" t="str">
        <f t="shared" si="7"/>
        <v>GCXCNL_GDP</v>
      </c>
      <c r="G40" s="125" t="str">
        <f t="shared" si="8"/>
        <v>Annual</v>
      </c>
      <c r="H40" s="125" t="s">
        <v>549</v>
      </c>
      <c r="I40">
        <v>-1.6805579082982813</v>
      </c>
      <c r="J40">
        <v>5.4810549223212636E-2</v>
      </c>
      <c r="K40">
        <v>-2.5708287433586765</v>
      </c>
      <c r="L40">
        <v>-2.008701666676131</v>
      </c>
      <c r="M40">
        <v>-2.524113785304734</v>
      </c>
      <c r="N40">
        <v>0.60695602112554137</v>
      </c>
      <c r="O40">
        <v>7.018081929662265</v>
      </c>
      <c r="P40">
        <v>1.441672074518952</v>
      </c>
      <c r="Q40">
        <v>3.189652656310566</v>
      </c>
      <c r="R40">
        <v>15.449566722217492</v>
      </c>
    </row>
    <row r="41" spans="1:18">
      <c r="A41" s="8" t="s">
        <v>40</v>
      </c>
      <c r="B41" s="124">
        <f>VLOOKUP($A41,'[3]Country Code Lookup'!$A$23:$B$260, 2,FALSE)</f>
        <v>636</v>
      </c>
      <c r="C41" t="s">
        <v>537</v>
      </c>
      <c r="D41" s="125" t="str">
        <f t="shared" si="6"/>
        <v>636GCXCNL_GDP.A</v>
      </c>
      <c r="E41" s="125" t="str">
        <f t="shared" si="9"/>
        <v>Congo, Democratic Republic of the</v>
      </c>
      <c r="F41" s="131" t="str">
        <f t="shared" si="7"/>
        <v>GCXCNL_GDP</v>
      </c>
      <c r="G41" s="125" t="str">
        <f t="shared" si="8"/>
        <v>Annual</v>
      </c>
      <c r="H41" s="125" t="s">
        <v>549</v>
      </c>
      <c r="I41">
        <v>-2.0523723794263482</v>
      </c>
      <c r="J41">
        <v>-2.5805546416850249</v>
      </c>
      <c r="K41">
        <v>-2.1992037916975851</v>
      </c>
      <c r="L41">
        <v>-2.3487679193343394</v>
      </c>
      <c r="M41">
        <v>-1.5535429344927907</v>
      </c>
      <c r="N41">
        <v>-1.5881468078717635</v>
      </c>
      <c r="O41">
        <v>3.66039147218742</v>
      </c>
      <c r="P41">
        <v>-1.1588611022813167</v>
      </c>
      <c r="Q41">
        <v>0.51433251701631955</v>
      </c>
      <c r="R41">
        <v>-1.7396887468709326</v>
      </c>
    </row>
    <row r="42" spans="1:18">
      <c r="A42" s="8" t="s">
        <v>41</v>
      </c>
      <c r="B42" s="124">
        <f>VLOOKUP($A42,'[3]Country Code Lookup'!$A$23:$B$260, 2,FALSE)</f>
        <v>634</v>
      </c>
      <c r="C42" t="s">
        <v>537</v>
      </c>
      <c r="D42" s="125" t="str">
        <f t="shared" si="6"/>
        <v>634GCXCNL_GDP.A</v>
      </c>
      <c r="E42" s="125" t="str">
        <f t="shared" si="9"/>
        <v>Congo, Republic of</v>
      </c>
      <c r="F42" s="131" t="str">
        <f t="shared" si="7"/>
        <v>GCXCNL_GDP</v>
      </c>
      <c r="G42" s="125" t="str">
        <f t="shared" si="8"/>
        <v>Annual</v>
      </c>
      <c r="H42" s="125" t="s">
        <v>549</v>
      </c>
      <c r="I42">
        <v>3.6440263865135596</v>
      </c>
      <c r="J42">
        <v>14.636621297536362</v>
      </c>
      <c r="K42">
        <v>16.646390936525997</v>
      </c>
      <c r="L42">
        <v>9.389378921180576</v>
      </c>
      <c r="M42">
        <v>23.380649042635774</v>
      </c>
      <c r="N42">
        <v>4.8009830488826752</v>
      </c>
      <c r="O42">
        <v>16.080953281288078</v>
      </c>
      <c r="P42">
        <v>16.454093058410049</v>
      </c>
      <c r="Q42">
        <v>6.4463279541821388</v>
      </c>
      <c r="R42">
        <v>8.5267895609678295</v>
      </c>
    </row>
    <row r="43" spans="1:18">
      <c r="A43" s="8" t="s">
        <v>42</v>
      </c>
      <c r="B43" s="124" t="str">
        <f>VLOOKUP($A43,'[3]Country Code Lookup'!$A$23:$B$260, 2,FALSE)</f>
        <v>238</v>
      </c>
      <c r="C43" t="s">
        <v>537</v>
      </c>
      <c r="D43" s="125" t="str">
        <f t="shared" si="6"/>
        <v>238GCXCNL_GDP.A</v>
      </c>
      <c r="E43" s="125" t="str">
        <f t="shared" si="9"/>
        <v>Costa Rica</v>
      </c>
      <c r="F43" s="131" t="str">
        <f t="shared" si="7"/>
        <v>GCXCNL_GDP</v>
      </c>
      <c r="G43" s="125" t="str">
        <f t="shared" si="8"/>
        <v>Annual</v>
      </c>
      <c r="H43" s="125" t="s">
        <v>549</v>
      </c>
      <c r="I43">
        <v>-3.4178277675382187</v>
      </c>
      <c r="J43">
        <v>-2.7950264368817765</v>
      </c>
      <c r="K43">
        <v>-1.4407732660861092</v>
      </c>
      <c r="L43">
        <v>0.31572014285538486</v>
      </c>
      <c r="M43">
        <v>-0.29016081386864717</v>
      </c>
      <c r="N43">
        <v>-3.5995384660811118</v>
      </c>
      <c r="O43">
        <v>-5.4058387344432415</v>
      </c>
      <c r="P43">
        <v>-4.2818471829444125</v>
      </c>
      <c r="Q43">
        <v>-4.6429280746401584</v>
      </c>
      <c r="R43">
        <v>-5.5874260651264809</v>
      </c>
    </row>
    <row r="44" spans="1:18">
      <c r="A44" s="9" t="s">
        <v>43</v>
      </c>
      <c r="B44" s="124">
        <f>VLOOKUP($A44,'[3]Country Code Lookup'!$A$23:$B$260, 2,FALSE)</f>
        <v>662</v>
      </c>
      <c r="C44" t="s">
        <v>537</v>
      </c>
      <c r="D44" s="125" t="str">
        <f t="shared" si="6"/>
        <v>662GCXCNL_GDP.A</v>
      </c>
      <c r="E44" s="125" t="s">
        <v>544</v>
      </c>
      <c r="F44" s="131" t="str">
        <f t="shared" si="7"/>
        <v>GCXCNL_GDP</v>
      </c>
      <c r="G44" s="125" t="str">
        <f t="shared" si="8"/>
        <v>Annual</v>
      </c>
      <c r="H44" s="125" t="s">
        <v>549</v>
      </c>
      <c r="I44">
        <v>-1.4346300823513001</v>
      </c>
      <c r="J44">
        <v>-1.4170158864727236</v>
      </c>
      <c r="K44">
        <v>-1.5060419591598886</v>
      </c>
      <c r="L44">
        <v>-0.46112683357146733</v>
      </c>
      <c r="M44">
        <v>-0.39887389795760342</v>
      </c>
      <c r="N44">
        <v>-1.3843344153629782</v>
      </c>
      <c r="O44">
        <v>-1.8479657855448435</v>
      </c>
      <c r="P44">
        <v>-5.3852821127522814</v>
      </c>
      <c r="Q44">
        <v>-3.1109846235725276</v>
      </c>
      <c r="R44">
        <v>-2.2496841486006391</v>
      </c>
    </row>
    <row r="45" spans="1:18">
      <c r="A45" s="8" t="s">
        <v>44</v>
      </c>
      <c r="B45" s="124" t="str">
        <f>VLOOKUP($A45,'[3]Country Code Lookup'!$A$23:$B$260, 2,FALSE)</f>
        <v>960</v>
      </c>
      <c r="C45" t="s">
        <v>537</v>
      </c>
      <c r="D45" s="125" t="str">
        <f t="shared" si="6"/>
        <v>960GCXCNL_GDP.A</v>
      </c>
      <c r="E45" s="125" t="str">
        <f t="shared" ref="E45:E78" si="10">A45</f>
        <v>Croatia</v>
      </c>
      <c r="F45" s="131" t="str">
        <f t="shared" si="7"/>
        <v>GCXCNL_GDP</v>
      </c>
      <c r="G45" s="125" t="str">
        <f t="shared" si="8"/>
        <v>Annual</v>
      </c>
      <c r="H45" s="125" t="s">
        <v>549</v>
      </c>
      <c r="I45">
        <v>-3.070541816374126</v>
      </c>
      <c r="J45">
        <v>-2.524372140467718</v>
      </c>
      <c r="K45">
        <v>-1.5153947169500213</v>
      </c>
      <c r="L45">
        <v>-1.0994915003974126</v>
      </c>
      <c r="M45">
        <v>-0.83792226247190249</v>
      </c>
      <c r="N45">
        <v>-1.6115425263364052</v>
      </c>
      <c r="O45">
        <v>-4.5608547093012488</v>
      </c>
      <c r="P45">
        <v>-4.683028591244673</v>
      </c>
      <c r="Q45">
        <v>-3.4200109778547012</v>
      </c>
      <c r="R45">
        <v>-5.447804508614043</v>
      </c>
    </row>
    <row r="46" spans="1:18">
      <c r="A46" s="8" t="s">
        <v>45</v>
      </c>
      <c r="B46" s="124" t="str">
        <f>VLOOKUP($A46,'[3]Country Code Lookup'!$A$23:$B$260, 2,FALSE)</f>
        <v>423</v>
      </c>
      <c r="C46" t="s">
        <v>537</v>
      </c>
      <c r="D46" s="125" t="str">
        <f t="shared" si="6"/>
        <v>423GCXCNL_GDP.A</v>
      </c>
      <c r="E46" s="125" t="str">
        <f t="shared" si="10"/>
        <v>Cyprus</v>
      </c>
      <c r="F46" s="131" t="str">
        <f t="shared" si="7"/>
        <v>GCXCNL_GDP</v>
      </c>
      <c r="G46" s="125" t="str">
        <f t="shared" si="8"/>
        <v>Annual</v>
      </c>
      <c r="H46" s="125" t="s">
        <v>549</v>
      </c>
    </row>
    <row r="47" spans="1:18">
      <c r="A47" s="8" t="s">
        <v>46</v>
      </c>
      <c r="B47" s="124" t="str">
        <f>VLOOKUP($A47,'[3]Country Code Lookup'!$A$23:$B$260, 2,FALSE)</f>
        <v>935</v>
      </c>
      <c r="C47" t="s">
        <v>537</v>
      </c>
      <c r="D47" s="125" t="str">
        <f t="shared" si="6"/>
        <v>935GCXCNL_GDP.A</v>
      </c>
      <c r="E47" s="125" t="str">
        <f t="shared" si="10"/>
        <v>Czech Republic</v>
      </c>
      <c r="F47" s="131" t="str">
        <f t="shared" si="7"/>
        <v>GCXCNL_GDP</v>
      </c>
      <c r="G47" s="125" t="str">
        <f t="shared" si="8"/>
        <v>Annual</v>
      </c>
      <c r="H47" s="125" t="s">
        <v>549</v>
      </c>
      <c r="I47">
        <v>-2.620296793769707</v>
      </c>
      <c r="J47">
        <v>-3.2030874926509663</v>
      </c>
      <c r="K47">
        <v>-2.4483393331561571</v>
      </c>
      <c r="L47">
        <v>-1.526003713782633</v>
      </c>
      <c r="M47">
        <v>-2.3623516303222294</v>
      </c>
      <c r="N47">
        <v>-4.9408895340995516</v>
      </c>
      <c r="O47">
        <v>-4.0249757312286327</v>
      </c>
      <c r="P47">
        <v>-2.6999783700427971</v>
      </c>
      <c r="Q47">
        <v>-3.9959167181063808</v>
      </c>
      <c r="R47">
        <v>-1.8704715509117404</v>
      </c>
    </row>
    <row r="48" spans="1:18">
      <c r="A48" s="8" t="s">
        <v>47</v>
      </c>
      <c r="B48" s="124" t="str">
        <f>VLOOKUP($A48,'[3]Country Code Lookup'!$A$23:$B$260, 2,FALSE)</f>
        <v>128</v>
      </c>
      <c r="C48" t="s">
        <v>537</v>
      </c>
      <c r="D48" s="125" t="str">
        <f t="shared" si="6"/>
        <v>128GCXCNL_GDP.A</v>
      </c>
      <c r="E48" s="125" t="str">
        <f t="shared" si="10"/>
        <v>Denmark</v>
      </c>
      <c r="F48" s="131" t="str">
        <f t="shared" si="7"/>
        <v>GCXCNL_GDP</v>
      </c>
      <c r="G48" s="125" t="str">
        <f t="shared" si="8"/>
        <v>Annual</v>
      </c>
      <c r="H48" s="125" t="s">
        <v>549</v>
      </c>
      <c r="I48">
        <v>1.8965611316482289</v>
      </c>
      <c r="J48">
        <v>5.3506309953619366</v>
      </c>
      <c r="K48">
        <v>5.5001075592387867</v>
      </c>
      <c r="L48">
        <v>5.0633411669214947</v>
      </c>
      <c r="M48">
        <v>3.7203847698317092</v>
      </c>
      <c r="N48">
        <v>-2.0179121691024093</v>
      </c>
      <c r="O48">
        <v>-2.5603803526147821</v>
      </c>
      <c r="P48">
        <v>-2.1221438206737124</v>
      </c>
      <c r="Q48">
        <v>-3.8621108227403647</v>
      </c>
      <c r="R48">
        <v>-0.8861343720934991</v>
      </c>
    </row>
    <row r="49" spans="1:18">
      <c r="A49" s="8" t="s">
        <v>48</v>
      </c>
      <c r="B49" s="124" t="str">
        <f>VLOOKUP($A49,'[3]Country Code Lookup'!$A$23:$B$260, 2,FALSE)</f>
        <v>611</v>
      </c>
      <c r="C49" t="s">
        <v>537</v>
      </c>
      <c r="D49" s="125" t="str">
        <f t="shared" si="6"/>
        <v>611GCXCNL_GDP.A</v>
      </c>
      <c r="E49" s="125" t="str">
        <f t="shared" si="10"/>
        <v>Djibouti</v>
      </c>
      <c r="F49" s="131" t="str">
        <f t="shared" si="7"/>
        <v>GCXCNL_GDP</v>
      </c>
      <c r="G49" s="125" t="str">
        <f t="shared" si="8"/>
        <v>Annual</v>
      </c>
      <c r="H49" s="125" t="s">
        <v>549</v>
      </c>
      <c r="I49">
        <v>-1.8947692587666229</v>
      </c>
      <c r="J49">
        <v>0.26282531364572165</v>
      </c>
      <c r="K49">
        <v>-2.4460179455398068</v>
      </c>
      <c r="L49">
        <v>-2.5776099193739004</v>
      </c>
      <c r="M49">
        <v>1.2226446427029702</v>
      </c>
      <c r="N49">
        <v>-5.1536851115898363</v>
      </c>
      <c r="O49">
        <v>-1.3037848949115942</v>
      </c>
      <c r="P49">
        <v>-1.3686189390705787</v>
      </c>
      <c r="Q49">
        <v>-2.7302743338495472</v>
      </c>
      <c r="R49">
        <v>-5.8637326670474259</v>
      </c>
    </row>
    <row r="50" spans="1:18">
      <c r="A50" s="8" t="s">
        <v>49</v>
      </c>
      <c r="B50" s="124" t="str">
        <f>VLOOKUP($A50,'[3]Country Code Lookup'!$A$23:$B$260, 2,FALSE)</f>
        <v>321</v>
      </c>
      <c r="C50" t="s">
        <v>537</v>
      </c>
      <c r="D50" s="125" t="str">
        <f t="shared" si="6"/>
        <v>321GCXCNL_GDP.A</v>
      </c>
      <c r="E50" s="125" t="str">
        <f t="shared" si="10"/>
        <v>Dominica</v>
      </c>
      <c r="F50" s="131" t="str">
        <f t="shared" si="7"/>
        <v>GCXCNL_GDP</v>
      </c>
      <c r="G50" s="125" t="str">
        <f t="shared" si="8"/>
        <v>Annual</v>
      </c>
      <c r="H50" s="125" t="s">
        <v>549</v>
      </c>
      <c r="I50">
        <v>-0.68690542739587213</v>
      </c>
      <c r="J50">
        <v>0.96778787843473957</v>
      </c>
      <c r="K50">
        <v>2.9895239700201373</v>
      </c>
      <c r="L50">
        <v>1.828834125511223</v>
      </c>
      <c r="M50">
        <v>0.70957708804017916</v>
      </c>
      <c r="N50">
        <v>-0.31750103328100854</v>
      </c>
      <c r="O50">
        <v>-3.4820329250882125</v>
      </c>
      <c r="P50">
        <v>-4.4005420942588556</v>
      </c>
      <c r="Q50">
        <v>-5.3646615331068208</v>
      </c>
      <c r="R50">
        <v>-2.7270676133396901</v>
      </c>
    </row>
    <row r="51" spans="1:18">
      <c r="A51" s="8" t="s">
        <v>50</v>
      </c>
      <c r="B51" s="124" t="str">
        <f>VLOOKUP($A51,'[3]Country Code Lookup'!$A$23:$B$260, 2,FALSE)</f>
        <v>243</v>
      </c>
      <c r="C51" t="s">
        <v>537</v>
      </c>
      <c r="D51" s="125" t="str">
        <f t="shared" si="6"/>
        <v>243GCXCNL_GDP.A</v>
      </c>
      <c r="E51" s="125" t="str">
        <f t="shared" si="10"/>
        <v>Dominican Republic</v>
      </c>
      <c r="F51" s="131" t="str">
        <f t="shared" si="7"/>
        <v>GCXCNL_GDP</v>
      </c>
      <c r="G51" s="125" t="str">
        <f t="shared" si="8"/>
        <v>Annual</v>
      </c>
      <c r="H51" s="125" t="s">
        <v>549</v>
      </c>
      <c r="I51">
        <v>-2.8728099250338168</v>
      </c>
      <c r="J51">
        <v>-0.7074850593504608</v>
      </c>
      <c r="K51">
        <v>-1.2226399954997635</v>
      </c>
      <c r="L51">
        <v>0.10538165049676979</v>
      </c>
      <c r="M51">
        <v>-2.9436154457734358</v>
      </c>
      <c r="N51">
        <v>-3.389372636001216</v>
      </c>
      <c r="O51">
        <v>-2.3897186125163032</v>
      </c>
      <c r="P51">
        <v>-2.5010608489980291</v>
      </c>
      <c r="Q51">
        <v>-6.4495354536797045</v>
      </c>
      <c r="R51">
        <v>-2.8431796185419786</v>
      </c>
    </row>
    <row r="52" spans="1:18">
      <c r="A52" s="8" t="s">
        <v>51</v>
      </c>
      <c r="B52" s="124" t="str">
        <f>VLOOKUP($A52,'[3]Country Code Lookup'!$A$23:$B$260, 2,FALSE)</f>
        <v>248</v>
      </c>
      <c r="C52" t="s">
        <v>537</v>
      </c>
      <c r="D52" s="125" t="str">
        <f t="shared" si="6"/>
        <v>248GCXCNL_GDP.A</v>
      </c>
      <c r="E52" s="125" t="str">
        <f t="shared" si="10"/>
        <v>Ecuador</v>
      </c>
      <c r="F52" s="131" t="str">
        <f t="shared" si="7"/>
        <v>GCXCNL_GDP</v>
      </c>
      <c r="G52" s="125" t="str">
        <f t="shared" si="8"/>
        <v>Annual</v>
      </c>
      <c r="H52" s="125" t="s">
        <v>549</v>
      </c>
    </row>
    <row r="53" spans="1:18">
      <c r="A53" s="8" t="s">
        <v>52</v>
      </c>
      <c r="B53" s="124" t="str">
        <f>VLOOKUP($A53,'[3]Country Code Lookup'!$A$23:$B$260, 2,FALSE)</f>
        <v>469</v>
      </c>
      <c r="C53" t="s">
        <v>537</v>
      </c>
      <c r="D53" s="125" t="str">
        <f t="shared" si="6"/>
        <v>469GCXCNL_GDP.A</v>
      </c>
      <c r="E53" s="125" t="str">
        <f t="shared" si="10"/>
        <v>Egypt</v>
      </c>
      <c r="F53" s="131" t="str">
        <f t="shared" si="7"/>
        <v>GCXCNL_GDP</v>
      </c>
      <c r="G53" s="125" t="str">
        <f t="shared" si="8"/>
        <v>Annual</v>
      </c>
      <c r="H53" s="125" t="s">
        <v>549</v>
      </c>
      <c r="I53">
        <v>-9.4740614053162986</v>
      </c>
      <c r="J53">
        <v>-9.5901544843045503</v>
      </c>
      <c r="K53">
        <v>-8.1687261171912091</v>
      </c>
      <c r="L53">
        <v>-7.3438915139634799</v>
      </c>
      <c r="M53">
        <v>-7.0445482970407589</v>
      </c>
      <c r="N53">
        <v>-6.8917812914028129</v>
      </c>
      <c r="O53">
        <v>-8.125153323388032</v>
      </c>
      <c r="P53">
        <v>-9.8067743417693816</v>
      </c>
      <c r="Q53">
        <v>-10.581129800063472</v>
      </c>
      <c r="R53">
        <v>-13.672560314834884</v>
      </c>
    </row>
    <row r="54" spans="1:18">
      <c r="A54" s="8" t="s">
        <v>53</v>
      </c>
      <c r="B54" s="124" t="str">
        <f>VLOOKUP($A54,'[3]Country Code Lookup'!$A$23:$B$260, 2,FALSE)</f>
        <v>253</v>
      </c>
      <c r="C54" t="s">
        <v>537</v>
      </c>
      <c r="D54" s="125" t="str">
        <f t="shared" si="6"/>
        <v>253GCXCNL_GDP.A</v>
      </c>
      <c r="E54" s="125" t="str">
        <f t="shared" si="10"/>
        <v>El Salvador</v>
      </c>
      <c r="F54" s="131" t="str">
        <f t="shared" si="7"/>
        <v>GCXCNL_GDP</v>
      </c>
      <c r="G54" s="125" t="str">
        <f t="shared" si="8"/>
        <v>Annual</v>
      </c>
      <c r="H54" s="125" t="s">
        <v>549</v>
      </c>
      <c r="I54">
        <v>-2.8720649582550024</v>
      </c>
      <c r="J54">
        <v>-2.8992344650399562</v>
      </c>
      <c r="K54">
        <v>-2.3150015110804443</v>
      </c>
      <c r="L54">
        <v>-1.3752808944322528</v>
      </c>
      <c r="M54">
        <v>-2.7584926434137462</v>
      </c>
      <c r="N54">
        <v>-5.5279414374909255</v>
      </c>
      <c r="O54">
        <v>-4.37273368253783</v>
      </c>
      <c r="P54">
        <v>-4.0181432066904357</v>
      </c>
      <c r="Q54">
        <v>-3.9112104007793866</v>
      </c>
      <c r="R54">
        <v>-3.6423445222617494</v>
      </c>
    </row>
    <row r="55" spans="1:18">
      <c r="A55" s="8" t="s">
        <v>54</v>
      </c>
      <c r="B55" s="124" t="str">
        <f>VLOOKUP($A55,'[3]Country Code Lookup'!$A$23:$B$260, 2,FALSE)</f>
        <v>642</v>
      </c>
      <c r="C55" t="s">
        <v>537</v>
      </c>
      <c r="D55" s="125" t="str">
        <f t="shared" si="6"/>
        <v>642GCXCNL_GDP.A</v>
      </c>
      <c r="E55" s="125" t="str">
        <f t="shared" si="10"/>
        <v>Equatorial Guinea</v>
      </c>
      <c r="F55" s="131" t="str">
        <f t="shared" si="7"/>
        <v>GCXCNL_GDP</v>
      </c>
      <c r="G55" s="125" t="str">
        <f t="shared" si="8"/>
        <v>Annual</v>
      </c>
      <c r="H55" s="125" t="s">
        <v>549</v>
      </c>
      <c r="I55">
        <v>12.385566110112279</v>
      </c>
      <c r="J55">
        <v>21.946987601370896</v>
      </c>
      <c r="K55">
        <v>27.200309470637883</v>
      </c>
      <c r="L55">
        <v>21.988573056041101</v>
      </c>
      <c r="M55">
        <v>18.693262950429204</v>
      </c>
      <c r="N55">
        <v>-10.389875179413119</v>
      </c>
      <c r="O55">
        <v>-6.3785350331117181</v>
      </c>
      <c r="P55">
        <v>1.1051799117664789</v>
      </c>
      <c r="Q55">
        <v>-9.8393690098353268</v>
      </c>
      <c r="R55">
        <v>-7.8365778002316766</v>
      </c>
    </row>
    <row r="56" spans="1:18">
      <c r="A56" s="8" t="s">
        <v>55</v>
      </c>
      <c r="B56" s="124">
        <f>VLOOKUP($A56,'[3]Country Code Lookup'!$A$23:$B$260, 2,FALSE)</f>
        <v>643</v>
      </c>
      <c r="C56" t="s">
        <v>537</v>
      </c>
      <c r="D56" s="125" t="str">
        <f t="shared" si="6"/>
        <v>643GCXCNL_GDP.A</v>
      </c>
      <c r="E56" s="125" t="str">
        <f t="shared" si="10"/>
        <v>Eritrea</v>
      </c>
      <c r="F56" s="131" t="str">
        <f t="shared" si="7"/>
        <v>GCXCNL_GDP</v>
      </c>
      <c r="G56" s="125" t="str">
        <f t="shared" si="8"/>
        <v>Annual</v>
      </c>
      <c r="H56" s="125" t="s">
        <v>549</v>
      </c>
      <c r="I56">
        <v>-16.608343211449757</v>
      </c>
      <c r="J56">
        <v>-22.19756456300923</v>
      </c>
      <c r="K56">
        <v>-14.075530802191263</v>
      </c>
      <c r="L56">
        <v>-15.657442840611907</v>
      </c>
      <c r="M56">
        <v>-21.128940586828811</v>
      </c>
      <c r="N56">
        <v>-14.726276956799017</v>
      </c>
      <c r="O56">
        <v>-16.043809720592527</v>
      </c>
      <c r="P56">
        <v>-16.179614077621395</v>
      </c>
      <c r="Q56">
        <v>-13.491654203697239</v>
      </c>
      <c r="R56">
        <v>-12.496814360413531</v>
      </c>
    </row>
    <row r="57" spans="1:18">
      <c r="A57" s="8" t="s">
        <v>56</v>
      </c>
      <c r="B57" s="124" t="str">
        <f>VLOOKUP($A57,'[3]Country Code Lookup'!$A$23:$B$260, 2,FALSE)</f>
        <v>939</v>
      </c>
      <c r="C57" t="s">
        <v>537</v>
      </c>
      <c r="D57" s="125" t="str">
        <f t="shared" si="6"/>
        <v>939GCXCNL_GDP.A</v>
      </c>
      <c r="E57" s="125" t="str">
        <f t="shared" si="10"/>
        <v>Estonia</v>
      </c>
      <c r="F57" s="131" t="str">
        <f t="shared" si="7"/>
        <v>GCXCNL_GDP</v>
      </c>
      <c r="G57" s="125" t="str">
        <f t="shared" si="8"/>
        <v>Annual</v>
      </c>
      <c r="H57" s="125" t="s">
        <v>549</v>
      </c>
      <c r="I57">
        <v>-2.2665446493646463E-2</v>
      </c>
      <c r="J57">
        <v>0.10745838604729623</v>
      </c>
      <c r="K57">
        <v>0.59920330549896883</v>
      </c>
      <c r="L57">
        <v>-3.6943314925679789E-3</v>
      </c>
      <c r="M57">
        <v>0.88304593718041124</v>
      </c>
      <c r="N57">
        <v>1.7979696328191366</v>
      </c>
      <c r="O57">
        <v>-0.24205281522260039</v>
      </c>
      <c r="P57">
        <v>0.10851164667665619</v>
      </c>
      <c r="Q57">
        <v>4.1441947625343403</v>
      </c>
      <c r="R57">
        <v>0.70602189722271458</v>
      </c>
    </row>
    <row r="58" spans="1:18">
      <c r="A58" s="8" t="s">
        <v>57</v>
      </c>
      <c r="B58" s="124" t="str">
        <f>VLOOKUP($A58,'[3]Country Code Lookup'!$A$23:$B$260, 2,FALSE)</f>
        <v>644</v>
      </c>
      <c r="C58" t="s">
        <v>537</v>
      </c>
      <c r="D58" s="125" t="str">
        <f t="shared" si="6"/>
        <v>644GCXCNL_GDP.A</v>
      </c>
      <c r="E58" s="125" t="str">
        <f t="shared" si="10"/>
        <v>Ethiopia</v>
      </c>
      <c r="F58" s="131" t="str">
        <f t="shared" si="7"/>
        <v>GCXCNL_GDP</v>
      </c>
      <c r="G58" s="125" t="str">
        <f t="shared" si="8"/>
        <v>Annual</v>
      </c>
      <c r="H58" s="125" t="s">
        <v>549</v>
      </c>
      <c r="I58">
        <v>-2.699900341532453</v>
      </c>
      <c r="J58">
        <v>-4.1984940494177057</v>
      </c>
      <c r="K58">
        <v>-3.8584275673598984</v>
      </c>
      <c r="L58">
        <v>-3.6340572458892084</v>
      </c>
      <c r="M58">
        <v>-2.936383084418702</v>
      </c>
      <c r="N58">
        <v>-0.94980516568153217</v>
      </c>
      <c r="O58">
        <v>-1.3453201323756494</v>
      </c>
      <c r="P58">
        <v>-1.6256819246970893</v>
      </c>
      <c r="Q58">
        <v>-1.1857776958134467</v>
      </c>
      <c r="R58">
        <v>-1.9668926439331615</v>
      </c>
    </row>
    <row r="59" spans="1:18">
      <c r="A59" s="8" t="s">
        <v>58</v>
      </c>
      <c r="B59" s="124" t="str">
        <f>VLOOKUP($A59,'[3]Country Code Lookup'!$A$23:$B$260, 2,FALSE)</f>
        <v>819</v>
      </c>
      <c r="C59" t="s">
        <v>537</v>
      </c>
      <c r="D59" s="125" t="str">
        <f t="shared" si="6"/>
        <v>819GCXCNL_GDP.A</v>
      </c>
      <c r="E59" s="125" t="str">
        <f t="shared" si="10"/>
        <v>Fiji</v>
      </c>
      <c r="F59" s="131" t="str">
        <f t="shared" si="7"/>
        <v>GCXCNL_GDP</v>
      </c>
      <c r="G59" s="125" t="str">
        <f t="shared" si="8"/>
        <v>Annual</v>
      </c>
      <c r="H59" s="125" t="s">
        <v>549</v>
      </c>
      <c r="I59">
        <v>-3.0711590720328701</v>
      </c>
      <c r="J59">
        <v>-3.3549929198862309</v>
      </c>
      <c r="K59">
        <v>-3.5521209831946599</v>
      </c>
      <c r="L59">
        <v>-2.0367830229583692</v>
      </c>
      <c r="M59">
        <v>0.58771983178904907</v>
      </c>
      <c r="N59">
        <v>-4.1616686059364207</v>
      </c>
      <c r="O59">
        <v>-2.1737221385156222</v>
      </c>
      <c r="P59">
        <v>-1.4083988031898536</v>
      </c>
      <c r="Q59">
        <v>-1.118089396573869</v>
      </c>
      <c r="R59">
        <v>-0.50753724644649911</v>
      </c>
    </row>
    <row r="60" spans="1:18">
      <c r="A60" s="8" t="s">
        <v>59</v>
      </c>
      <c r="B60" s="124" t="str">
        <f>VLOOKUP($A60,'[3]Country Code Lookup'!$A$23:$B$260, 2,FALSE)</f>
        <v>172</v>
      </c>
      <c r="C60" t="s">
        <v>537</v>
      </c>
      <c r="D60" s="125" t="str">
        <f t="shared" si="6"/>
        <v>172GCXCNL_GDP.A</v>
      </c>
      <c r="E60" s="125" t="str">
        <f t="shared" si="10"/>
        <v>Finland</v>
      </c>
      <c r="F60" s="131" t="str">
        <f t="shared" si="7"/>
        <v>GCXCNL_GDP</v>
      </c>
      <c r="G60" s="125" t="str">
        <f t="shared" si="8"/>
        <v>Annual</v>
      </c>
      <c r="H60" s="125" t="s">
        <v>549</v>
      </c>
      <c r="I60">
        <v>-6.4362651993664685E-2</v>
      </c>
      <c r="J60">
        <v>4.1974122041280634E-2</v>
      </c>
      <c r="K60">
        <v>-0.1813294402539771</v>
      </c>
      <c r="L60">
        <v>0.93094799125326921</v>
      </c>
      <c r="M60">
        <v>0.51468424611921881</v>
      </c>
      <c r="N60">
        <v>-4.5605952637422735</v>
      </c>
      <c r="O60">
        <v>-5.386424371993586</v>
      </c>
      <c r="P60">
        <v>-3.2320985020495865</v>
      </c>
      <c r="Q60">
        <v>-3.6861590704730522</v>
      </c>
      <c r="R60">
        <v>-3.5794994561465376</v>
      </c>
    </row>
    <row r="61" spans="1:18">
      <c r="A61" s="8" t="s">
        <v>60</v>
      </c>
      <c r="B61" s="124" t="str">
        <f>VLOOKUP($A61,'[3]Country Code Lookup'!$A$23:$B$260, 2,FALSE)</f>
        <v>132</v>
      </c>
      <c r="C61" t="s">
        <v>537</v>
      </c>
      <c r="D61" s="125" t="str">
        <f t="shared" si="6"/>
        <v>132GCXCNL_GDP.A</v>
      </c>
      <c r="E61" s="125" t="str">
        <f t="shared" si="10"/>
        <v>France</v>
      </c>
      <c r="F61" s="131" t="str">
        <f t="shared" si="7"/>
        <v>GCXCNL_GDP</v>
      </c>
      <c r="G61" s="125" t="str">
        <f t="shared" si="8"/>
        <v>Annual</v>
      </c>
      <c r="H61" s="125" t="s">
        <v>549</v>
      </c>
      <c r="I61">
        <v>-3.1017734807921626</v>
      </c>
      <c r="J61">
        <v>-2.8382801592344826</v>
      </c>
      <c r="K61">
        <v>-2.6711261787966873</v>
      </c>
      <c r="L61">
        <v>-2.0438101014046577</v>
      </c>
      <c r="M61">
        <v>-3.2780068642433049</v>
      </c>
      <c r="N61">
        <v>-6.0297563146687221</v>
      </c>
      <c r="O61">
        <v>-6.0915265143876773</v>
      </c>
      <c r="P61">
        <v>-4.4283838460358016</v>
      </c>
      <c r="Q61">
        <v>-3.9483343129007835</v>
      </c>
      <c r="R61">
        <v>-3.2727172944716929</v>
      </c>
    </row>
    <row r="62" spans="1:18">
      <c r="A62" s="8" t="s">
        <v>61</v>
      </c>
      <c r="B62" s="124" t="str">
        <f>VLOOKUP($A62,'[3]Country Code Lookup'!$A$23:$B$260, 2,FALSE)</f>
        <v>646</v>
      </c>
      <c r="C62" t="s">
        <v>537</v>
      </c>
      <c r="D62" s="125" t="str">
        <f t="shared" si="6"/>
        <v>646GCXCNL_GDP.A</v>
      </c>
      <c r="E62" s="125" t="str">
        <f t="shared" si="10"/>
        <v>Gabon</v>
      </c>
      <c r="F62" s="131" t="str">
        <f t="shared" si="7"/>
        <v>GCXCNL_GDP</v>
      </c>
      <c r="G62" s="125" t="str">
        <f t="shared" si="8"/>
        <v>Annual</v>
      </c>
      <c r="H62" s="125" t="s">
        <v>549</v>
      </c>
      <c r="I62">
        <v>6.7794801894060379</v>
      </c>
      <c r="J62">
        <v>7.7810199536509916</v>
      </c>
      <c r="K62">
        <v>8.3358375226215973</v>
      </c>
      <c r="L62">
        <v>8.0174239313675635</v>
      </c>
      <c r="M62">
        <v>10.869962579807053</v>
      </c>
      <c r="N62">
        <v>6.8375164997194284</v>
      </c>
      <c r="O62">
        <v>2.6597475737237883</v>
      </c>
      <c r="P62">
        <v>2.3787872709715492</v>
      </c>
      <c r="Q62">
        <v>1.5394530306278882</v>
      </c>
      <c r="R62">
        <v>1.6160178940706487</v>
      </c>
    </row>
    <row r="63" spans="1:18">
      <c r="A63" s="8" t="s">
        <v>62</v>
      </c>
      <c r="B63" s="124" t="str">
        <f>VLOOKUP($A63,'[3]Country Code Lookup'!$A$23:$B$260, 2,FALSE)</f>
        <v>648</v>
      </c>
      <c r="C63" t="s">
        <v>537</v>
      </c>
      <c r="D63" s="125" t="str">
        <f t="shared" si="6"/>
        <v>648GCXCNL_GDP.A</v>
      </c>
      <c r="E63" s="125" t="str">
        <f t="shared" si="10"/>
        <v>Gambia, The</v>
      </c>
      <c r="F63" s="131" t="str">
        <f t="shared" si="7"/>
        <v>GCXCNL_GDP</v>
      </c>
      <c r="G63" s="125" t="str">
        <f t="shared" si="8"/>
        <v>Annual</v>
      </c>
      <c r="H63" s="125" t="s">
        <v>549</v>
      </c>
      <c r="I63">
        <v>-4.0526234627797653</v>
      </c>
      <c r="J63">
        <v>-5.8676807617000772</v>
      </c>
      <c r="K63">
        <v>-5.1392248922603505</v>
      </c>
      <c r="L63">
        <v>0.44021295403549943</v>
      </c>
      <c r="M63">
        <v>-1.3303517340966813</v>
      </c>
      <c r="N63">
        <v>-2.6527814506841243</v>
      </c>
      <c r="O63">
        <v>-5.4005176684824034</v>
      </c>
      <c r="P63">
        <v>-4.7297451953439626</v>
      </c>
      <c r="Q63">
        <v>-4.3912224888027405</v>
      </c>
      <c r="R63">
        <v>-8.4481759709698547</v>
      </c>
    </row>
    <row r="64" spans="1:18">
      <c r="A64" s="8" t="s">
        <v>63</v>
      </c>
      <c r="B64" s="124" t="str">
        <f>VLOOKUP($A64,'[3]Country Code Lookup'!$A$23:$B$260, 2,FALSE)</f>
        <v>915</v>
      </c>
      <c r="C64" t="s">
        <v>537</v>
      </c>
      <c r="D64" s="125" t="str">
        <f t="shared" si="6"/>
        <v>915GCXCNL_GDP.A</v>
      </c>
      <c r="E64" s="125" t="str">
        <f t="shared" si="10"/>
        <v>Georgia</v>
      </c>
      <c r="F64" s="131" t="str">
        <f t="shared" si="7"/>
        <v>GCXCNL_GDP</v>
      </c>
      <c r="G64" s="125" t="str">
        <f t="shared" si="8"/>
        <v>Annual</v>
      </c>
      <c r="H64" s="125" t="s">
        <v>549</v>
      </c>
    </row>
    <row r="65" spans="1:18">
      <c r="A65" s="8" t="s">
        <v>64</v>
      </c>
      <c r="B65" s="124" t="str">
        <f>VLOOKUP($A65,'[3]Country Code Lookup'!$A$23:$B$260, 2,FALSE)</f>
        <v>134</v>
      </c>
      <c r="C65" t="s">
        <v>537</v>
      </c>
      <c r="D65" s="125" t="str">
        <f t="shared" si="6"/>
        <v>134GCXCNL_GDP.A</v>
      </c>
      <c r="E65" s="125" t="str">
        <f t="shared" si="10"/>
        <v>Germany</v>
      </c>
      <c r="F65" s="131" t="str">
        <f t="shared" si="7"/>
        <v>GCXCNL_GDP</v>
      </c>
      <c r="G65" s="125" t="str">
        <f t="shared" si="8"/>
        <v>Annual</v>
      </c>
      <c r="H65" s="125" t="s">
        <v>549</v>
      </c>
      <c r="I65">
        <v>-2.3377510588878261</v>
      </c>
      <c r="J65">
        <v>-2.1385542168674698</v>
      </c>
      <c r="K65">
        <v>-1.4845066770387656</v>
      </c>
      <c r="L65">
        <v>-0.76631665637224622</v>
      </c>
      <c r="M65">
        <v>-0.66901123777184901</v>
      </c>
      <c r="N65">
        <v>-1.6262319939347993</v>
      </c>
      <c r="O65">
        <v>-3.3242484969939881</v>
      </c>
      <c r="P65">
        <v>-1.046783401662899</v>
      </c>
      <c r="Q65">
        <v>-0.53817881788178812</v>
      </c>
      <c r="R65">
        <v>-0.10483635300993388</v>
      </c>
    </row>
    <row r="66" spans="1:18">
      <c r="A66" s="8" t="s">
        <v>65</v>
      </c>
      <c r="B66" s="124" t="str">
        <f>VLOOKUP($A66,'[3]Country Code Lookup'!$A$23:$B$260, 2,FALSE)</f>
        <v>652</v>
      </c>
      <c r="C66" t="s">
        <v>537</v>
      </c>
      <c r="D66" s="125" t="str">
        <f t="shared" ref="D66:D97" si="11">$B66&amp;$F66&amp;".A"</f>
        <v>652GCXCNL_GDP.A</v>
      </c>
      <c r="E66" s="125" t="str">
        <f t="shared" si="10"/>
        <v>Ghana</v>
      </c>
      <c r="F66" s="131" t="str">
        <f t="shared" si="7"/>
        <v>GCXCNL_GDP</v>
      </c>
      <c r="G66" s="125" t="str">
        <f t="shared" si="8"/>
        <v>Annual</v>
      </c>
      <c r="H66" s="125" t="s">
        <v>549</v>
      </c>
      <c r="I66">
        <v>-3.0253149780973132</v>
      </c>
      <c r="J66">
        <v>-2.8397619605360798</v>
      </c>
      <c r="K66">
        <v>-4.7076632194330967</v>
      </c>
      <c r="L66">
        <v>-5.387181562703022</v>
      </c>
      <c r="M66">
        <v>-8.914426267256248</v>
      </c>
      <c r="N66">
        <v>-5.8221082221079934</v>
      </c>
      <c r="O66">
        <v>-7.206539319237887</v>
      </c>
      <c r="P66">
        <v>-4.1109516188128445</v>
      </c>
      <c r="Q66">
        <v>-11.659041037554976</v>
      </c>
      <c r="R66">
        <v>-10.116391537364095</v>
      </c>
    </row>
    <row r="67" spans="1:18">
      <c r="A67" s="8" t="s">
        <v>66</v>
      </c>
      <c r="B67" s="124" t="str">
        <f>VLOOKUP($A67,'[3]Country Code Lookup'!$A$23:$B$260, 2,FALSE)</f>
        <v>174</v>
      </c>
      <c r="C67" t="s">
        <v>537</v>
      </c>
      <c r="D67" s="125" t="str">
        <f t="shared" si="11"/>
        <v>174GCXCNL_GDP.A</v>
      </c>
      <c r="E67" s="125" t="str">
        <f t="shared" si="10"/>
        <v>Greece</v>
      </c>
      <c r="F67" s="131" t="str">
        <f t="shared" ref="F67:F98" si="12">F66</f>
        <v>GCXCNL_GDP</v>
      </c>
      <c r="G67" s="125" t="str">
        <f t="shared" ref="G67:G98" si="13">G66</f>
        <v>Annual</v>
      </c>
      <c r="H67" s="125" t="s">
        <v>549</v>
      </c>
      <c r="I67">
        <v>-6.9419217912436038</v>
      </c>
      <c r="J67">
        <v>-5.8617029707893877</v>
      </c>
      <c r="K67">
        <v>-6.7082953260509548</v>
      </c>
      <c r="L67">
        <v>-7.9872253149196482</v>
      </c>
      <c r="M67">
        <v>-10.65405019003189</v>
      </c>
      <c r="N67">
        <v>-14.921192637047065</v>
      </c>
      <c r="O67">
        <v>-9.6587622960007025</v>
      </c>
      <c r="P67">
        <v>-10.142506631046215</v>
      </c>
      <c r="Q67">
        <v>-8.5089768293842774</v>
      </c>
      <c r="R67">
        <v>-4.6746251626873541</v>
      </c>
    </row>
    <row r="68" spans="1:18">
      <c r="A68" s="8" t="s">
        <v>67</v>
      </c>
      <c r="B68" s="124" t="str">
        <f>VLOOKUP($A68,'[3]Country Code Lookup'!$A$23:$B$260, 2,FALSE)</f>
        <v>328</v>
      </c>
      <c r="C68" t="s">
        <v>537</v>
      </c>
      <c r="D68" s="125" t="str">
        <f t="shared" si="11"/>
        <v>328GCXCNL_GDP.A</v>
      </c>
      <c r="E68" s="125" t="str">
        <f t="shared" si="10"/>
        <v>Grenada</v>
      </c>
      <c r="F68" s="131" t="str">
        <f t="shared" si="12"/>
        <v>GCXCNL_GDP</v>
      </c>
      <c r="G68" s="125" t="str">
        <f t="shared" si="13"/>
        <v>Annual</v>
      </c>
      <c r="H68" s="125" t="s">
        <v>549</v>
      </c>
    </row>
    <row r="69" spans="1:18">
      <c r="A69" s="8" t="s">
        <v>68</v>
      </c>
      <c r="B69" s="124" t="str">
        <f>VLOOKUP($A69,'[3]Country Code Lookup'!$A$23:$B$260, 2,FALSE)</f>
        <v>258</v>
      </c>
      <c r="C69" t="s">
        <v>537</v>
      </c>
      <c r="D69" s="125" t="str">
        <f t="shared" si="11"/>
        <v>258GCXCNL_GDP.A</v>
      </c>
      <c r="E69" s="125" t="str">
        <f t="shared" si="10"/>
        <v>Guatemala</v>
      </c>
      <c r="F69" s="131" t="str">
        <f t="shared" si="12"/>
        <v>GCXCNL_GDP</v>
      </c>
      <c r="G69" s="125" t="str">
        <f t="shared" si="13"/>
        <v>Annual</v>
      </c>
      <c r="H69" s="125" t="s">
        <v>549</v>
      </c>
      <c r="I69">
        <v>-1.0922389707834488</v>
      </c>
      <c r="J69">
        <v>-1.7300486152342667</v>
      </c>
      <c r="K69">
        <v>-1.9453996643390661</v>
      </c>
      <c r="L69">
        <v>-1.4408726323224967</v>
      </c>
      <c r="M69">
        <v>-1.6146862745212025</v>
      </c>
      <c r="N69">
        <v>-3.1404977281335054</v>
      </c>
      <c r="O69">
        <v>-3.290447113875568</v>
      </c>
      <c r="P69">
        <v>-2.7850668665661305</v>
      </c>
      <c r="Q69">
        <v>-2.3930063677996953</v>
      </c>
      <c r="R69">
        <v>-2.1316362172049117</v>
      </c>
    </row>
    <row r="70" spans="1:18">
      <c r="A70" s="8" t="s">
        <v>69</v>
      </c>
      <c r="B70" s="124" t="str">
        <f>VLOOKUP($A70,'[3]Country Code Lookup'!$A$23:$B$260, 2,FALSE)</f>
        <v>656</v>
      </c>
      <c r="C70" t="s">
        <v>537</v>
      </c>
      <c r="D70" s="125" t="str">
        <f t="shared" si="11"/>
        <v>656GCXCNL_GDP.A</v>
      </c>
      <c r="E70" s="125" t="str">
        <f t="shared" si="10"/>
        <v>Guinea</v>
      </c>
      <c r="F70" s="131" t="str">
        <f t="shared" si="12"/>
        <v>GCXCNL_GDP</v>
      </c>
      <c r="G70" s="125" t="str">
        <f t="shared" si="13"/>
        <v>Annual</v>
      </c>
      <c r="H70" s="125" t="s">
        <v>549</v>
      </c>
      <c r="I70">
        <v>-5.3541511520438174</v>
      </c>
      <c r="J70">
        <v>-1.6480331102499399</v>
      </c>
      <c r="K70">
        <v>-3.1380255378182307</v>
      </c>
      <c r="L70">
        <v>1.9193611063868794</v>
      </c>
      <c r="M70">
        <v>0.57702119432796439</v>
      </c>
      <c r="N70">
        <v>-7.1286610686570677</v>
      </c>
      <c r="O70">
        <v>-13.98093827769347</v>
      </c>
      <c r="P70">
        <v>-1.253008806664988</v>
      </c>
      <c r="Q70">
        <v>-3.2722675845034006</v>
      </c>
      <c r="R70">
        <v>-5.2069571595790709</v>
      </c>
    </row>
    <row r="71" spans="1:18">
      <c r="A71" s="8" t="s">
        <v>70</v>
      </c>
      <c r="B71" s="124" t="str">
        <f>VLOOKUP($A71,'[3]Country Code Lookup'!$A$23:$B$260, 2,FALSE)</f>
        <v>654</v>
      </c>
      <c r="C71" t="s">
        <v>537</v>
      </c>
      <c r="D71" s="125" t="str">
        <f t="shared" si="11"/>
        <v>654GCXCNL_GDP.A</v>
      </c>
      <c r="E71" s="125" t="str">
        <f t="shared" si="10"/>
        <v>Guinea-Bissau</v>
      </c>
      <c r="F71" s="131" t="str">
        <f t="shared" si="12"/>
        <v>GCXCNL_GDP</v>
      </c>
      <c r="G71" s="125" t="str">
        <f t="shared" si="13"/>
        <v>Annual</v>
      </c>
      <c r="H71" s="125" t="s">
        <v>549</v>
      </c>
      <c r="I71">
        <v>-5.2950175856418387</v>
      </c>
      <c r="J71">
        <v>-6.2454953254922883</v>
      </c>
      <c r="K71">
        <v>-4.321454849893815</v>
      </c>
      <c r="L71">
        <v>-10.498781593571319</v>
      </c>
      <c r="M71">
        <v>1.4350845418476814</v>
      </c>
      <c r="N71">
        <v>2.7491134960366947</v>
      </c>
      <c r="O71">
        <v>-2.5028969438442092</v>
      </c>
      <c r="P71">
        <v>-2.437507192839071</v>
      </c>
      <c r="Q71">
        <v>-2.5443203208995091</v>
      </c>
      <c r="R71">
        <v>1.0802664418194148</v>
      </c>
    </row>
    <row r="72" spans="1:18">
      <c r="A72" s="8" t="s">
        <v>71</v>
      </c>
      <c r="B72" s="124" t="str">
        <f>VLOOKUP($A72,'[3]Country Code Lookup'!$A$23:$B$260, 2,FALSE)</f>
        <v>336</v>
      </c>
      <c r="C72" t="s">
        <v>537</v>
      </c>
      <c r="D72" s="125" t="str">
        <f t="shared" si="11"/>
        <v>336GCXCNL_GDP.A</v>
      </c>
      <c r="E72" s="125" t="str">
        <f t="shared" si="10"/>
        <v>Guyana</v>
      </c>
      <c r="F72" s="131" t="str">
        <f t="shared" si="12"/>
        <v>GCXCNL_GDP</v>
      </c>
      <c r="G72" s="125" t="str">
        <f t="shared" si="13"/>
        <v>Annual</v>
      </c>
      <c r="H72" s="125" t="s">
        <v>549</v>
      </c>
      <c r="I72">
        <v>-8.4619790661490644</v>
      </c>
      <c r="J72">
        <v>-13.625147237146171</v>
      </c>
      <c r="K72">
        <v>-14.448374114616872</v>
      </c>
      <c r="L72">
        <v>-7.7034706570504694</v>
      </c>
      <c r="M72">
        <v>-8.0424961180422532</v>
      </c>
      <c r="N72">
        <v>-7.8675670510791456</v>
      </c>
      <c r="O72">
        <v>-5.4283847123711073</v>
      </c>
      <c r="P72">
        <v>-5.6729688623397525</v>
      </c>
      <c r="Q72">
        <v>-7.0586141934966777</v>
      </c>
      <c r="R72">
        <v>-6.491288440549134</v>
      </c>
    </row>
    <row r="73" spans="1:18">
      <c r="A73" s="8" t="s">
        <v>72</v>
      </c>
      <c r="B73" s="124" t="str">
        <f>VLOOKUP($A73,'[3]Country Code Lookup'!$A$23:$B$260, 2,FALSE)</f>
        <v>263</v>
      </c>
      <c r="C73" t="s">
        <v>537</v>
      </c>
      <c r="D73" s="125" t="str">
        <f t="shared" si="11"/>
        <v>263GCXCNL_GDP.A</v>
      </c>
      <c r="E73" s="125" t="str">
        <f t="shared" si="10"/>
        <v>Haiti</v>
      </c>
      <c r="F73" s="131" t="str">
        <f t="shared" si="12"/>
        <v>GCXCNL_GDP</v>
      </c>
      <c r="G73" s="125" t="str">
        <f t="shared" si="13"/>
        <v>Annual</v>
      </c>
      <c r="H73" s="125" t="s">
        <v>549</v>
      </c>
      <c r="I73">
        <v>-1.0340744736445682</v>
      </c>
      <c r="J73">
        <v>-2.6844574118130029</v>
      </c>
      <c r="K73">
        <v>-1.6938120616006198</v>
      </c>
      <c r="L73">
        <v>0.20672810902206898</v>
      </c>
      <c r="M73">
        <v>-2.8135455325578835</v>
      </c>
      <c r="N73">
        <v>-4.5979511445437886</v>
      </c>
      <c r="O73">
        <v>1.0893560494337371</v>
      </c>
      <c r="P73">
        <v>-3.6423332714448873</v>
      </c>
      <c r="Q73">
        <v>-4.790629979092059</v>
      </c>
      <c r="R73">
        <v>-6.6755305370662628</v>
      </c>
    </row>
    <row r="74" spans="1:18">
      <c r="A74" s="8" t="s">
        <v>73</v>
      </c>
      <c r="B74" s="124" t="str">
        <f>VLOOKUP($A74,'[3]Country Code Lookup'!$A$23:$B$260, 2,FALSE)</f>
        <v>268</v>
      </c>
      <c r="C74" t="s">
        <v>537</v>
      </c>
      <c r="D74" s="125" t="str">
        <f t="shared" si="11"/>
        <v>268GCXCNL_GDP.A</v>
      </c>
      <c r="E74" s="125" t="str">
        <f t="shared" si="10"/>
        <v>Honduras</v>
      </c>
      <c r="F74" s="131" t="str">
        <f t="shared" si="12"/>
        <v>GCXCNL_GDP</v>
      </c>
      <c r="G74" s="125" t="str">
        <f t="shared" si="13"/>
        <v>Annual</v>
      </c>
      <c r="H74" s="125" t="s">
        <v>549</v>
      </c>
      <c r="I74">
        <v>-3.0383969784684921</v>
      </c>
      <c r="J74">
        <v>-2.6801984681143787</v>
      </c>
      <c r="K74">
        <v>-1.1193753663518962</v>
      </c>
      <c r="L74">
        <v>-2.9129650678691186</v>
      </c>
      <c r="M74">
        <v>-2.4941484320941258</v>
      </c>
      <c r="N74">
        <v>-6.0451464915927824</v>
      </c>
      <c r="O74">
        <v>-4.6684142323803979</v>
      </c>
      <c r="P74">
        <v>-4.566140740623883</v>
      </c>
      <c r="Q74">
        <v>-5.9430899619767974</v>
      </c>
      <c r="R74">
        <v>-7.8513297264546837</v>
      </c>
    </row>
    <row r="75" spans="1:18">
      <c r="A75" s="8" t="s">
        <v>74</v>
      </c>
      <c r="B75" s="124" t="str">
        <f>VLOOKUP($A75,'[3]Country Code Lookup'!$A$23:$B$260, 2,FALSE)</f>
        <v>944</v>
      </c>
      <c r="C75" t="s">
        <v>537</v>
      </c>
      <c r="D75" s="125" t="str">
        <f t="shared" si="11"/>
        <v>944GCXCNL_GDP.A</v>
      </c>
      <c r="E75" s="125" t="str">
        <f t="shared" si="10"/>
        <v>Hungary</v>
      </c>
      <c r="F75" s="131" t="str">
        <f t="shared" si="12"/>
        <v>GCXCNL_GDP</v>
      </c>
      <c r="G75" s="125" t="str">
        <f t="shared" si="13"/>
        <v>Annual</v>
      </c>
      <c r="H75" s="125" t="s">
        <v>549</v>
      </c>
      <c r="I75">
        <v>-5.8714538743687514</v>
      </c>
      <c r="J75">
        <v>-7.2131237481142376</v>
      </c>
      <c r="K75">
        <v>-10.2046543532767</v>
      </c>
      <c r="L75">
        <v>-5.6804230282157402</v>
      </c>
      <c r="M75">
        <v>-3.4856247177960693</v>
      </c>
      <c r="N75">
        <v>-3.7551001932376198</v>
      </c>
      <c r="O75">
        <v>-3.5235502299397514</v>
      </c>
      <c r="P75">
        <v>3.4640308719584114</v>
      </c>
      <c r="Q75">
        <v>-1.8546997604255737</v>
      </c>
      <c r="R75">
        <v>-2.7840889668100934</v>
      </c>
    </row>
    <row r="76" spans="1:18">
      <c r="A76" s="8" t="s">
        <v>75</v>
      </c>
      <c r="B76" s="124" t="str">
        <f>VLOOKUP($A76,'[3]Country Code Lookup'!$A$23:$B$260, 2,FALSE)</f>
        <v>176</v>
      </c>
      <c r="C76" t="s">
        <v>537</v>
      </c>
      <c r="D76" s="125" t="str">
        <f t="shared" si="11"/>
        <v>176GCXCNL_GDP.A</v>
      </c>
      <c r="E76" s="125" t="str">
        <f t="shared" si="10"/>
        <v>Iceland</v>
      </c>
      <c r="F76" s="131" t="str">
        <f t="shared" si="12"/>
        <v>GCXCNL_GDP</v>
      </c>
      <c r="G76" s="125" t="str">
        <f t="shared" si="13"/>
        <v>Annual</v>
      </c>
      <c r="H76" s="125" t="s">
        <v>549</v>
      </c>
      <c r="I76">
        <v>3.0210496565834997E-2</v>
      </c>
      <c r="J76">
        <v>4.8958816658031949</v>
      </c>
      <c r="K76">
        <v>6.3184072364100494</v>
      </c>
      <c r="L76">
        <v>5.4023196990734572</v>
      </c>
      <c r="M76">
        <v>-13.521562100137416</v>
      </c>
      <c r="N76">
        <v>-9.9495059616311643</v>
      </c>
      <c r="O76">
        <v>-10.064701050923068</v>
      </c>
      <c r="P76">
        <v>-5.568195723275486</v>
      </c>
      <c r="Q76">
        <v>-3.8421774321126692</v>
      </c>
      <c r="R76">
        <v>-2.079335304201821</v>
      </c>
    </row>
    <row r="77" spans="1:18">
      <c r="A77" s="8" t="s">
        <v>76</v>
      </c>
      <c r="B77" s="124" t="str">
        <f>VLOOKUP($A77,'[3]Country Code Lookup'!$A$23:$B$260, 2,FALSE)</f>
        <v>534</v>
      </c>
      <c r="C77" t="s">
        <v>537</v>
      </c>
      <c r="D77" s="125" t="str">
        <f t="shared" si="11"/>
        <v>534GCXCNL_GDP.A</v>
      </c>
      <c r="E77" s="125" t="str">
        <f t="shared" si="10"/>
        <v>India</v>
      </c>
      <c r="F77" s="131" t="str">
        <f t="shared" si="12"/>
        <v>GCXCNL_GDP</v>
      </c>
      <c r="G77" s="125" t="str">
        <f t="shared" si="13"/>
        <v>Annual</v>
      </c>
      <c r="H77" s="125" t="s">
        <v>549</v>
      </c>
      <c r="I77">
        <v>-5.1451626712954113</v>
      </c>
      <c r="J77">
        <v>-4.5672230282764179</v>
      </c>
      <c r="K77">
        <v>-4.2419202411018739</v>
      </c>
      <c r="L77">
        <v>-3.108123242956955</v>
      </c>
      <c r="M77">
        <v>-7.8102622352159656</v>
      </c>
      <c r="N77">
        <v>-6.9694237113354323</v>
      </c>
      <c r="O77">
        <v>-6.4184647718688819</v>
      </c>
      <c r="P77">
        <v>-6.0025283804602143</v>
      </c>
      <c r="Q77">
        <v>-5.0651816225794208</v>
      </c>
      <c r="R77">
        <v>-4.7734869093717611</v>
      </c>
    </row>
    <row r="78" spans="1:18">
      <c r="A78" s="8" t="s">
        <v>77</v>
      </c>
      <c r="B78" s="124" t="str">
        <f>VLOOKUP($A78,'[3]Country Code Lookup'!$A$23:$B$260, 2,FALSE)</f>
        <v>536</v>
      </c>
      <c r="C78" t="s">
        <v>537</v>
      </c>
      <c r="D78" s="125" t="str">
        <f t="shared" si="11"/>
        <v>536GCXCNL_GDP.A</v>
      </c>
      <c r="E78" s="125" t="str">
        <f t="shared" si="10"/>
        <v>Indonesia</v>
      </c>
      <c r="F78" s="131" t="str">
        <f t="shared" si="12"/>
        <v>GCXCNL_GDP</v>
      </c>
      <c r="G78" s="125" t="str">
        <f t="shared" si="13"/>
        <v>Annual</v>
      </c>
      <c r="H78" s="125" t="s">
        <v>549</v>
      </c>
      <c r="I78">
        <v>-0.88381690216794295</v>
      </c>
      <c r="J78">
        <v>-0.51934895854641405</v>
      </c>
      <c r="K78">
        <v>-0.84025691293838722</v>
      </c>
      <c r="L78">
        <v>-1.071744053668497</v>
      </c>
      <c r="M78">
        <v>-2.5823574393525214E-2</v>
      </c>
      <c r="N78">
        <v>-1.5807273339615284</v>
      </c>
      <c r="O78">
        <v>-0.69409092469487477</v>
      </c>
      <c r="P78">
        <v>-1.1318551701358213</v>
      </c>
      <c r="Q78">
        <v>-1.8611502433622635</v>
      </c>
      <c r="R78">
        <v>-2.3295531017060176</v>
      </c>
    </row>
    <row r="79" spans="1:18">
      <c r="A79" s="8" t="s">
        <v>78</v>
      </c>
      <c r="B79" s="124">
        <f>VLOOKUP($A79,'[3]Country Code Lookup'!$A$23:$B$260, 2,FALSE)</f>
        <v>429</v>
      </c>
      <c r="C79" t="s">
        <v>537</v>
      </c>
      <c r="D79" s="125" t="str">
        <f t="shared" si="11"/>
        <v>429GCXCNL_GDP.A</v>
      </c>
      <c r="E79" s="125" t="s">
        <v>545</v>
      </c>
      <c r="F79" s="131" t="str">
        <f t="shared" si="12"/>
        <v>GCXCNL_GDP</v>
      </c>
      <c r="G79" s="125" t="str">
        <f t="shared" si="13"/>
        <v>Annual</v>
      </c>
      <c r="H79" s="125" t="s">
        <v>549</v>
      </c>
      <c r="I79">
        <v>3.7517447060225049</v>
      </c>
      <c r="J79">
        <v>2.9641922268363508</v>
      </c>
      <c r="K79">
        <v>2.0953649027622046</v>
      </c>
      <c r="L79">
        <v>7.3950405009129732</v>
      </c>
      <c r="M79">
        <v>0.68181301382784232</v>
      </c>
      <c r="N79">
        <v>0.90997142386088448</v>
      </c>
      <c r="O79">
        <v>3.0488923078755383</v>
      </c>
      <c r="P79">
        <v>0.19490277408354811</v>
      </c>
      <c r="Q79">
        <v>-0.34524488855031155</v>
      </c>
      <c r="R79">
        <v>-0.97166345218954553</v>
      </c>
    </row>
    <row r="80" spans="1:18">
      <c r="A80" s="8" t="s">
        <v>79</v>
      </c>
      <c r="B80" s="124" t="str">
        <f>VLOOKUP($A80,'[3]Country Code Lookup'!$A$23:$B$260, 2,FALSE)</f>
        <v>433</v>
      </c>
      <c r="C80" t="s">
        <v>537</v>
      </c>
      <c r="D80" s="125" t="str">
        <f t="shared" si="11"/>
        <v>433GCXCNL_GDP.A</v>
      </c>
      <c r="E80" s="125" t="str">
        <f t="shared" ref="E80:E89" si="14">A80</f>
        <v>Iraq</v>
      </c>
      <c r="F80" s="131" t="str">
        <f t="shared" si="12"/>
        <v>GCXCNL_GDP</v>
      </c>
      <c r="G80" s="125" t="str">
        <f t="shared" si="13"/>
        <v>Annual</v>
      </c>
      <c r="H80" s="125" t="s">
        <v>549</v>
      </c>
      <c r="I80">
        <v>-35.398170733576748</v>
      </c>
      <c r="J80">
        <v>4.0686816429233481</v>
      </c>
      <c r="K80">
        <v>10.710805674387021</v>
      </c>
      <c r="L80">
        <v>7.8336348095724189</v>
      </c>
      <c r="M80">
        <v>-0.85556546087533669</v>
      </c>
      <c r="N80">
        <v>-12.698382910083097</v>
      </c>
      <c r="O80">
        <v>-4.1789094821675681</v>
      </c>
      <c r="P80">
        <v>4.7444576252020738</v>
      </c>
      <c r="Q80">
        <v>4.1317436196311208</v>
      </c>
      <c r="R80">
        <v>-5.9180662778933986</v>
      </c>
    </row>
    <row r="81" spans="1:18">
      <c r="A81" s="8" t="s">
        <v>80</v>
      </c>
      <c r="B81" s="124" t="str">
        <f>VLOOKUP($A81,'[3]Country Code Lookup'!$A$23:$B$260, 2,FALSE)</f>
        <v>178</v>
      </c>
      <c r="C81" t="s">
        <v>537</v>
      </c>
      <c r="D81" s="125" t="str">
        <f t="shared" si="11"/>
        <v>178GCXCNL_GDP.A</v>
      </c>
      <c r="E81" s="125" t="str">
        <f t="shared" si="14"/>
        <v>Ireland</v>
      </c>
      <c r="F81" s="131" t="str">
        <f t="shared" si="12"/>
        <v>GCXCNL_GDP</v>
      </c>
      <c r="G81" s="125" t="str">
        <f t="shared" si="13"/>
        <v>Annual</v>
      </c>
      <c r="H81" s="125" t="s">
        <v>549</v>
      </c>
      <c r="I81">
        <v>0.95722524316557123</v>
      </c>
      <c r="J81">
        <v>1.0200238955406618</v>
      </c>
      <c r="K81">
        <v>2.2279700825863413</v>
      </c>
      <c r="L81">
        <v>-2.8056122410081909E-2</v>
      </c>
      <c r="M81">
        <v>-6.5407967669537461</v>
      </c>
      <c r="N81">
        <v>-11.80228892299273</v>
      </c>
      <c r="O81">
        <v>-28.772849309154765</v>
      </c>
      <c r="P81">
        <v>-12.439554426010407</v>
      </c>
      <c r="Q81">
        <v>-7.1967940669631565</v>
      </c>
      <c r="R81">
        <v>-6.9511468820244486</v>
      </c>
    </row>
    <row r="82" spans="1:18">
      <c r="A82" s="8" t="s">
        <v>81</v>
      </c>
      <c r="B82" s="124" t="str">
        <f>VLOOKUP($A82,'[3]Country Code Lookup'!$A$23:$B$260, 2,FALSE)</f>
        <v>436</v>
      </c>
      <c r="C82" t="s">
        <v>537</v>
      </c>
      <c r="D82" s="125" t="str">
        <f t="shared" si="11"/>
        <v>436GCXCNL_GDP.A</v>
      </c>
      <c r="E82" s="125" t="str">
        <f t="shared" si="14"/>
        <v>Israel</v>
      </c>
      <c r="F82" s="131" t="str">
        <f t="shared" si="12"/>
        <v>GCXCNL_GDP</v>
      </c>
      <c r="G82" s="125" t="str">
        <f t="shared" si="13"/>
        <v>Annual</v>
      </c>
      <c r="H82" s="125" t="s">
        <v>549</v>
      </c>
      <c r="I82">
        <v>-3.3874121415324581</v>
      </c>
      <c r="J82">
        <v>-1.831905036906599</v>
      </c>
      <c r="K82">
        <v>-0.90648698534007943</v>
      </c>
      <c r="L82">
        <v>2.5779971231585735E-3</v>
      </c>
      <c r="M82">
        <v>-2.0616850824770343</v>
      </c>
      <c r="N82">
        <v>-5.4636872856973948</v>
      </c>
      <c r="O82">
        <v>-3.5478787795274234</v>
      </c>
      <c r="P82">
        <v>-2.9589049748112193</v>
      </c>
      <c r="Q82">
        <v>-4.0917565907949687</v>
      </c>
      <c r="R82">
        <v>-3.1645931591409084</v>
      </c>
    </row>
    <row r="83" spans="1:18">
      <c r="A83" s="8" t="s">
        <v>82</v>
      </c>
      <c r="B83" s="124" t="str">
        <f>VLOOKUP($A83,'[3]Country Code Lookup'!$A$23:$B$260, 2,FALSE)</f>
        <v>136</v>
      </c>
      <c r="C83" t="s">
        <v>537</v>
      </c>
      <c r="D83" s="125" t="str">
        <f t="shared" si="11"/>
        <v>136GCXCNL_GDP.A</v>
      </c>
      <c r="E83" s="125" t="str">
        <f t="shared" si="14"/>
        <v>Italy</v>
      </c>
      <c r="F83" s="131" t="str">
        <f t="shared" si="12"/>
        <v>GCXCNL_GDP</v>
      </c>
      <c r="G83" s="125" t="str">
        <f t="shared" si="13"/>
        <v>Annual</v>
      </c>
      <c r="H83" s="125" t="s">
        <v>549</v>
      </c>
      <c r="I83">
        <v>-3.0071680664392977</v>
      </c>
      <c r="J83">
        <v>-3.939626004260711</v>
      </c>
      <c r="K83">
        <v>-2.8213747738660486</v>
      </c>
      <c r="L83">
        <v>-1.9793475610266125</v>
      </c>
      <c r="M83">
        <v>-2.5579248627427082</v>
      </c>
      <c r="N83">
        <v>-4.7296990514544035</v>
      </c>
      <c r="O83">
        <v>-4.3526393046911949</v>
      </c>
      <c r="P83">
        <v>-3.6237924436705726</v>
      </c>
      <c r="Q83">
        <v>-2.9002266879059131</v>
      </c>
      <c r="R83">
        <v>-3.0333507689625354</v>
      </c>
    </row>
    <row r="84" spans="1:18">
      <c r="A84" s="8" t="s">
        <v>83</v>
      </c>
      <c r="B84" s="124" t="str">
        <f>VLOOKUP($A84,'[3]Country Code Lookup'!$A$23:$B$260, 2,FALSE)</f>
        <v>343</v>
      </c>
      <c r="C84" t="s">
        <v>537</v>
      </c>
      <c r="D84" s="125" t="str">
        <f t="shared" si="11"/>
        <v>343GCXCNL_GDP.A</v>
      </c>
      <c r="E84" s="125" t="str">
        <f t="shared" si="14"/>
        <v>Jamaica</v>
      </c>
      <c r="F84" s="131" t="str">
        <f t="shared" si="12"/>
        <v>GCXCNL_GDP</v>
      </c>
      <c r="G84" s="125" t="str">
        <f t="shared" si="13"/>
        <v>Annual</v>
      </c>
      <c r="H84" s="125" t="s">
        <v>549</v>
      </c>
      <c r="I84">
        <v>-4.673214518314933</v>
      </c>
      <c r="J84">
        <v>-3.3072263435839528</v>
      </c>
      <c r="K84">
        <v>-4.8652751295384933</v>
      </c>
      <c r="L84">
        <v>-3.8005330106312165</v>
      </c>
      <c r="M84">
        <v>-7.510964220415703</v>
      </c>
      <c r="N84">
        <v>-11.119815656052438</v>
      </c>
      <c r="O84">
        <v>-6.3259332855966006</v>
      </c>
      <c r="P84">
        <v>-6.3999591249184391</v>
      </c>
      <c r="Q84">
        <v>-4.0745194230060271</v>
      </c>
      <c r="R84">
        <v>0.11919269064065219</v>
      </c>
    </row>
    <row r="85" spans="1:18">
      <c r="A85" s="8" t="s">
        <v>84</v>
      </c>
      <c r="B85" s="124" t="str">
        <f>VLOOKUP($A85,'[3]Country Code Lookup'!$A$23:$B$260, 2,FALSE)</f>
        <v>158</v>
      </c>
      <c r="C85" t="s">
        <v>537</v>
      </c>
      <c r="D85" s="125" t="str">
        <f t="shared" si="11"/>
        <v>158GCXCNL_GDP.A</v>
      </c>
      <c r="E85" s="125" t="str">
        <f t="shared" si="14"/>
        <v>Japan</v>
      </c>
      <c r="F85" s="131" t="str">
        <f t="shared" si="12"/>
        <v>GCXCNL_GDP</v>
      </c>
      <c r="G85" s="125" t="str">
        <f t="shared" si="13"/>
        <v>Annual</v>
      </c>
      <c r="H85" s="125" t="s">
        <v>549</v>
      </c>
      <c r="I85">
        <v>-5.4481072425571551</v>
      </c>
      <c r="J85">
        <v>-4.3249147157290189</v>
      </c>
      <c r="K85">
        <v>-4.0283449151053805</v>
      </c>
      <c r="L85">
        <v>-2.0416776483541503</v>
      </c>
      <c r="M85">
        <v>-5.0878744668145623</v>
      </c>
      <c r="N85">
        <v>-8.0164467526116514</v>
      </c>
      <c r="O85">
        <v>-7.701834885207731</v>
      </c>
      <c r="P85">
        <v>-8.8822280329667809</v>
      </c>
      <c r="Q85">
        <v>-7.9839495781549319</v>
      </c>
      <c r="R85">
        <v>-7.4766397449354951</v>
      </c>
    </row>
    <row r="86" spans="1:18">
      <c r="A86" s="8" t="s">
        <v>85</v>
      </c>
      <c r="B86" s="124" t="str">
        <f>VLOOKUP($A86,'[3]Country Code Lookup'!$A$23:$B$260, 2,FALSE)</f>
        <v>439</v>
      </c>
      <c r="C86" t="s">
        <v>537</v>
      </c>
      <c r="D86" s="125" t="str">
        <f t="shared" si="11"/>
        <v>439GCXCNL_GDP.A</v>
      </c>
      <c r="E86" s="125" t="str">
        <f t="shared" si="14"/>
        <v>Jordan</v>
      </c>
      <c r="F86" s="131" t="str">
        <f t="shared" si="12"/>
        <v>GCXCNL_GDP</v>
      </c>
      <c r="G86" s="125" t="str">
        <f t="shared" si="13"/>
        <v>Annual</v>
      </c>
      <c r="H86" s="125" t="s">
        <v>549</v>
      </c>
      <c r="I86">
        <v>-1.7239969002821618</v>
      </c>
      <c r="J86">
        <v>-5.0376415424421479</v>
      </c>
      <c r="K86">
        <v>-3.5128629427661409</v>
      </c>
      <c r="L86">
        <v>-5.723624084257743</v>
      </c>
      <c r="M86">
        <v>-5.5462684358659562</v>
      </c>
      <c r="N86">
        <v>-8.9176994902203681</v>
      </c>
      <c r="O86">
        <v>-5.5704999999999725</v>
      </c>
      <c r="P86">
        <v>-5.7387345125756157</v>
      </c>
      <c r="Q86">
        <v>-8.8866507304710058</v>
      </c>
      <c r="R86">
        <v>-11.051670848476197</v>
      </c>
    </row>
    <row r="87" spans="1:18">
      <c r="A87" s="8" t="s">
        <v>86</v>
      </c>
      <c r="B87" s="124" t="str">
        <f>VLOOKUP($A87,'[3]Country Code Lookup'!$A$23:$B$260, 2,FALSE)</f>
        <v>916</v>
      </c>
      <c r="C87" t="s">
        <v>537</v>
      </c>
      <c r="D87" s="125" t="str">
        <f t="shared" si="11"/>
        <v>916GCXCNL_GDP.A</v>
      </c>
      <c r="E87" s="125" t="str">
        <f t="shared" si="14"/>
        <v>Kazakhstan</v>
      </c>
      <c r="F87" s="131" t="str">
        <f t="shared" si="12"/>
        <v>GCXCNL_GDP</v>
      </c>
      <c r="G87" s="125" t="str">
        <f t="shared" si="13"/>
        <v>Annual</v>
      </c>
      <c r="H87" s="125" t="s">
        <v>549</v>
      </c>
      <c r="I87">
        <v>3.3459552407589723</v>
      </c>
      <c r="J87">
        <v>5.7523524093577132</v>
      </c>
      <c r="K87">
        <v>7.2092439607648968</v>
      </c>
      <c r="L87">
        <v>4.6689409857420285</v>
      </c>
      <c r="M87">
        <v>1.0794559244711768</v>
      </c>
      <c r="N87">
        <v>-1.3890789253763323</v>
      </c>
      <c r="O87">
        <v>1.4131785843520417</v>
      </c>
      <c r="P87">
        <v>5.9001577215979655</v>
      </c>
      <c r="Q87">
        <v>4.4821702406678776</v>
      </c>
      <c r="R87">
        <v>4.9913054367964431</v>
      </c>
    </row>
    <row r="88" spans="1:18">
      <c r="A88" s="8" t="s">
        <v>87</v>
      </c>
      <c r="B88" s="124">
        <f>VLOOKUP($A88,'[3]Country Code Lookup'!$A$23:$B$260, 2,FALSE)</f>
        <v>664</v>
      </c>
      <c r="C88" t="s">
        <v>537</v>
      </c>
      <c r="D88" s="125" t="str">
        <f t="shared" si="11"/>
        <v>664GCXCNL_GDP.A</v>
      </c>
      <c r="E88" s="125" t="str">
        <f t="shared" si="14"/>
        <v>Kenya</v>
      </c>
      <c r="F88" s="131" t="str">
        <f t="shared" si="12"/>
        <v>GCXCNL_GDP</v>
      </c>
      <c r="G88" s="125" t="str">
        <f t="shared" si="13"/>
        <v>Annual</v>
      </c>
      <c r="H88" s="125" t="s">
        <v>549</v>
      </c>
      <c r="I88">
        <v>-4.5242747616766069E-2</v>
      </c>
      <c r="J88">
        <v>-1.4898156219407341</v>
      </c>
      <c r="K88">
        <v>-2.1395796327835015</v>
      </c>
      <c r="L88">
        <v>-2.3951188922366393</v>
      </c>
      <c r="M88">
        <v>-3.3210147708254154</v>
      </c>
      <c r="N88">
        <v>-4.3562086478525899</v>
      </c>
      <c r="O88">
        <v>-4.3871659088051418</v>
      </c>
      <c r="P88">
        <v>-4.0180059859992587</v>
      </c>
      <c r="Q88">
        <v>-5.0363827013555431</v>
      </c>
      <c r="R88">
        <v>-5.7071966145884376</v>
      </c>
    </row>
    <row r="89" spans="1:18">
      <c r="A89" s="8" t="s">
        <v>88</v>
      </c>
      <c r="B89" s="124" t="str">
        <f>VLOOKUP($A89,'[3]Country Code Lookup'!$A$23:$B$260, 2,FALSE)</f>
        <v>826</v>
      </c>
      <c r="C89" t="s">
        <v>537</v>
      </c>
      <c r="D89" s="125" t="str">
        <f t="shared" si="11"/>
        <v>826GCXCNL_GDP.A</v>
      </c>
      <c r="E89" s="125" t="str">
        <f t="shared" si="14"/>
        <v>Kiribati</v>
      </c>
      <c r="F89" s="131" t="str">
        <f t="shared" si="12"/>
        <v>GCXCNL_GDP</v>
      </c>
      <c r="G89" s="125" t="str">
        <f t="shared" si="13"/>
        <v>Annual</v>
      </c>
      <c r="H89" s="125" t="s">
        <v>549</v>
      </c>
      <c r="I89">
        <v>-23.041258961297622</v>
      </c>
      <c r="J89">
        <v>-15.231639616905657</v>
      </c>
      <c r="K89">
        <v>-15.831284989957064</v>
      </c>
      <c r="L89">
        <v>-16.526921512550835</v>
      </c>
      <c r="M89">
        <v>-19.564452176711221</v>
      </c>
      <c r="N89">
        <v>-11.968220390189922</v>
      </c>
      <c r="O89">
        <v>-12.655123740192264</v>
      </c>
      <c r="P89">
        <v>-21.230511285225258</v>
      </c>
      <c r="Q89">
        <v>-6.742742968464734</v>
      </c>
      <c r="R89">
        <v>10.285770001485471</v>
      </c>
    </row>
    <row r="90" spans="1:18">
      <c r="A90" s="8" t="s">
        <v>89</v>
      </c>
      <c r="B90" s="124">
        <f>VLOOKUP($A90,'[3]Country Code Lookup'!$A$23:$B$260, 2,FALSE)</f>
        <v>542</v>
      </c>
      <c r="C90" t="s">
        <v>537</v>
      </c>
      <c r="D90" s="125" t="str">
        <f t="shared" si="11"/>
        <v>542GCXCNL_GDP.A</v>
      </c>
      <c r="E90" s="125" t="s">
        <v>540</v>
      </c>
      <c r="F90" s="131" t="str">
        <f t="shared" si="12"/>
        <v>GCXCNL_GDP</v>
      </c>
      <c r="G90" s="125" t="str">
        <f t="shared" si="13"/>
        <v>Annual</v>
      </c>
      <c r="H90" s="125" t="s">
        <v>549</v>
      </c>
      <c r="I90">
        <v>9.2857221947437937E-2</v>
      </c>
      <c r="J90">
        <v>0.85676485460438179</v>
      </c>
      <c r="K90">
        <v>1.0748253773647991</v>
      </c>
      <c r="L90">
        <v>2.1672614381603474</v>
      </c>
      <c r="M90">
        <v>1.522778069415067</v>
      </c>
      <c r="N90">
        <v>1.7665244604576785E-2</v>
      </c>
      <c r="O90">
        <v>1.5332228200564606</v>
      </c>
      <c r="P90">
        <v>1.6908102539167289</v>
      </c>
      <c r="Q90">
        <v>1.5578312957373757</v>
      </c>
      <c r="R90">
        <v>0.65040148927248831</v>
      </c>
    </row>
    <row r="91" spans="1:18">
      <c r="A91" s="8" t="s">
        <v>90</v>
      </c>
      <c r="B91" s="124" t="str">
        <f>VLOOKUP($A91,'[3]Country Code Lookup'!$A$23:$B$260, 2,FALSE)</f>
        <v>443</v>
      </c>
      <c r="C91" t="s">
        <v>537</v>
      </c>
      <c r="D91" s="125" t="str">
        <f t="shared" si="11"/>
        <v>443GCXCNL_GDP.A</v>
      </c>
      <c r="E91" s="125" t="str">
        <f>A91</f>
        <v>Kuwait</v>
      </c>
      <c r="F91" s="131" t="str">
        <f t="shared" si="12"/>
        <v>GCXCNL_GDP</v>
      </c>
      <c r="G91" s="125" t="str">
        <f t="shared" si="13"/>
        <v>Annual</v>
      </c>
      <c r="H91" s="125" t="s">
        <v>549</v>
      </c>
      <c r="I91">
        <v>21.90311874240011</v>
      </c>
      <c r="J91">
        <v>43.166254207790111</v>
      </c>
      <c r="K91">
        <v>35.331154362149</v>
      </c>
      <c r="L91">
        <v>39.030516499507989</v>
      </c>
      <c r="M91">
        <v>19.77253180258068</v>
      </c>
      <c r="N91">
        <v>26.837014649016893</v>
      </c>
      <c r="O91">
        <v>25.436620738349021</v>
      </c>
      <c r="P91">
        <v>34.718438510541183</v>
      </c>
      <c r="Q91">
        <v>34.786282625798783</v>
      </c>
      <c r="R91">
        <v>32.051298083865262</v>
      </c>
    </row>
    <row r="92" spans="1:18">
      <c r="A92" s="8" t="s">
        <v>91</v>
      </c>
      <c r="B92" s="124" t="str">
        <f>VLOOKUP($A92,'[3]Country Code Lookup'!$A$23:$B$260, 2,FALSE)</f>
        <v>917</v>
      </c>
      <c r="C92" t="s">
        <v>537</v>
      </c>
      <c r="D92" s="125" t="str">
        <f t="shared" si="11"/>
        <v>917GCXCNL_GDP.A</v>
      </c>
      <c r="E92" s="125" t="str">
        <f>A92</f>
        <v>Kyrgyz Republic</v>
      </c>
      <c r="F92" s="131" t="str">
        <f t="shared" si="12"/>
        <v>GCXCNL_GDP</v>
      </c>
      <c r="G92" s="125" t="str">
        <f t="shared" si="13"/>
        <v>Annual</v>
      </c>
      <c r="H92" s="125" t="s">
        <v>549</v>
      </c>
      <c r="I92">
        <v>-4.558267088170763</v>
      </c>
      <c r="J92">
        <v>-3.7539911940582975</v>
      </c>
      <c r="K92">
        <v>-2.9556729740355148</v>
      </c>
      <c r="L92">
        <v>-1.5472449783180067</v>
      </c>
      <c r="M92">
        <v>-0.27433748796418622</v>
      </c>
      <c r="N92">
        <v>-7.8142262246150906</v>
      </c>
      <c r="O92">
        <v>-5.6121481243303855</v>
      </c>
      <c r="P92">
        <v>-4.6528759341339931</v>
      </c>
      <c r="Q92">
        <v>-5.3647883916180659</v>
      </c>
      <c r="R92">
        <v>-3.9462562266892625</v>
      </c>
    </row>
    <row r="93" spans="1:18">
      <c r="A93" s="8" t="s">
        <v>92</v>
      </c>
      <c r="B93" s="124">
        <f>VLOOKUP($A93,'[3]Country Code Lookup'!$A$23:$B$260, 2,FALSE)</f>
        <v>544</v>
      </c>
      <c r="C93" t="s">
        <v>537</v>
      </c>
      <c r="D93" s="125" t="str">
        <f t="shared" si="11"/>
        <v>544GCXCNL_GDP.A</v>
      </c>
      <c r="E93" s="125" t="s">
        <v>546</v>
      </c>
      <c r="F93" s="131" t="str">
        <f t="shared" si="12"/>
        <v>GCXCNL_GDP</v>
      </c>
      <c r="G93" s="125" t="str">
        <f t="shared" si="13"/>
        <v>Annual</v>
      </c>
      <c r="H93" s="125" t="s">
        <v>549</v>
      </c>
      <c r="I93">
        <v>-2.5505186926444936</v>
      </c>
      <c r="J93">
        <v>-4.4226162870588848</v>
      </c>
      <c r="K93">
        <v>-2.8505704419435638</v>
      </c>
      <c r="L93">
        <v>-2.6898006913806842</v>
      </c>
      <c r="M93">
        <v>-1.4166519617798574</v>
      </c>
      <c r="N93">
        <v>-4.1457071525125633</v>
      </c>
      <c r="O93">
        <v>-3.2450487253187035</v>
      </c>
      <c r="P93">
        <v>-1.7433747691076664</v>
      </c>
      <c r="Q93">
        <v>-0.50801299065119754</v>
      </c>
      <c r="R93">
        <v>-5.6289047039230837</v>
      </c>
    </row>
    <row r="94" spans="1:18">
      <c r="A94" s="8" t="s">
        <v>93</v>
      </c>
      <c r="B94" s="124" t="str">
        <f>VLOOKUP($A94,'[3]Country Code Lookup'!$A$23:$B$260, 2,FALSE)</f>
        <v>941</v>
      </c>
      <c r="C94" t="s">
        <v>537</v>
      </c>
      <c r="D94" s="125" t="str">
        <f t="shared" si="11"/>
        <v>941GCXCNL_GDP.A</v>
      </c>
      <c r="E94" s="125" t="str">
        <f t="shared" ref="E94:E111" si="15">A94</f>
        <v>Latvia</v>
      </c>
      <c r="F94" s="131" t="str">
        <f t="shared" si="12"/>
        <v>GCXCNL_GDP</v>
      </c>
      <c r="G94" s="125" t="str">
        <f t="shared" si="13"/>
        <v>Annual</v>
      </c>
      <c r="H94" s="125" t="s">
        <v>549</v>
      </c>
      <c r="I94">
        <v>-1.3711590581716286</v>
      </c>
      <c r="J94">
        <v>-1.1204967347779302</v>
      </c>
      <c r="K94">
        <v>-0.88056948216254627</v>
      </c>
      <c r="L94">
        <v>0.79603374617817424</v>
      </c>
      <c r="M94">
        <v>-6.859305745769154</v>
      </c>
      <c r="N94">
        <v>-7.4477017922178659</v>
      </c>
      <c r="O94">
        <v>-7.8960894965587212</v>
      </c>
      <c r="P94">
        <v>-2.9231437575471722</v>
      </c>
      <c r="Q94">
        <v>0.13479336819504625</v>
      </c>
      <c r="R94">
        <v>-1.3742315125256268</v>
      </c>
    </row>
    <row r="95" spans="1:18">
      <c r="A95" s="8" t="s">
        <v>94</v>
      </c>
      <c r="B95" s="124" t="str">
        <f>VLOOKUP($A95,'[3]Country Code Lookup'!$A$23:$B$260, 2,FALSE)</f>
        <v>446</v>
      </c>
      <c r="C95" t="s">
        <v>537</v>
      </c>
      <c r="D95" s="125" t="str">
        <f t="shared" si="11"/>
        <v>446GCXCNL_GDP.A</v>
      </c>
      <c r="E95" s="125" t="str">
        <f t="shared" si="15"/>
        <v>Lebanon</v>
      </c>
      <c r="F95" s="131" t="str">
        <f t="shared" si="12"/>
        <v>GCXCNL_GDP</v>
      </c>
      <c r="G95" s="125" t="str">
        <f t="shared" si="13"/>
        <v>Annual</v>
      </c>
      <c r="H95" s="125" t="s">
        <v>549</v>
      </c>
      <c r="I95">
        <v>-9.9272429810401039</v>
      </c>
      <c r="J95">
        <v>-8.6577558004300545</v>
      </c>
      <c r="K95">
        <v>-10.681828555841626</v>
      </c>
      <c r="L95">
        <v>-11.039563222469635</v>
      </c>
      <c r="M95">
        <v>-9.9540697486989522</v>
      </c>
      <c r="N95">
        <v>-8.1574314336070533</v>
      </c>
      <c r="O95">
        <v>-7.551339554973822</v>
      </c>
      <c r="P95">
        <v>-5.9224206259620322</v>
      </c>
      <c r="Q95">
        <v>-8.6414303164917445</v>
      </c>
      <c r="R95">
        <v>-9.1878578294903246</v>
      </c>
    </row>
    <row r="96" spans="1:18">
      <c r="A96" s="8" t="s">
        <v>95</v>
      </c>
      <c r="B96" s="124" t="str">
        <f>VLOOKUP($A96,'[3]Country Code Lookup'!$A$23:$B$260, 2,FALSE)</f>
        <v>666</v>
      </c>
      <c r="C96" t="s">
        <v>537</v>
      </c>
      <c r="D96" s="125" t="str">
        <f t="shared" si="11"/>
        <v>666GCXCNL_GDP.A</v>
      </c>
      <c r="E96" s="125" t="str">
        <f t="shared" si="15"/>
        <v>Lesotho</v>
      </c>
      <c r="F96" s="131" t="str">
        <f t="shared" si="12"/>
        <v>GCXCNL_GDP</v>
      </c>
      <c r="G96" s="125" t="str">
        <f t="shared" si="13"/>
        <v>Annual</v>
      </c>
      <c r="H96" s="125" t="s">
        <v>549</v>
      </c>
      <c r="I96">
        <v>10.260453555254433</v>
      </c>
      <c r="J96">
        <v>7.8511471446809571</v>
      </c>
      <c r="K96">
        <v>17.657518670804954</v>
      </c>
      <c r="L96">
        <v>15.384767036380765</v>
      </c>
      <c r="M96">
        <v>17.201384071167467</v>
      </c>
      <c r="N96">
        <v>6.9740276904367393</v>
      </c>
      <c r="O96">
        <v>6.6868674028771888</v>
      </c>
      <c r="P96">
        <v>5.1055346258376648</v>
      </c>
      <c r="Q96">
        <v>22.046677768364408</v>
      </c>
      <c r="R96">
        <v>13.348920754308075</v>
      </c>
    </row>
    <row r="97" spans="1:18">
      <c r="A97" s="8" t="s">
        <v>96</v>
      </c>
      <c r="B97" s="124">
        <f>VLOOKUP($A97,'[3]Country Code Lookup'!$A$23:$B$260, 2,FALSE)</f>
        <v>668</v>
      </c>
      <c r="C97" t="s">
        <v>537</v>
      </c>
      <c r="D97" s="125" t="str">
        <f t="shared" si="11"/>
        <v>668GCXCNL_GDP.A</v>
      </c>
      <c r="E97" s="125" t="str">
        <f t="shared" si="15"/>
        <v>Liberia</v>
      </c>
      <c r="F97" s="131" t="str">
        <f t="shared" si="12"/>
        <v>GCXCNL_GDP</v>
      </c>
      <c r="G97" s="125" t="str">
        <f t="shared" si="13"/>
        <v>Annual</v>
      </c>
      <c r="H97" s="125" t="s">
        <v>549</v>
      </c>
      <c r="I97">
        <v>-2.976630051782983E-2</v>
      </c>
      <c r="J97">
        <v>1.9245485286536839E-3</v>
      </c>
      <c r="K97">
        <v>4.8079287831268491</v>
      </c>
      <c r="L97">
        <v>3.046876935249669</v>
      </c>
      <c r="M97">
        <v>-1.7994101992901661</v>
      </c>
      <c r="N97">
        <v>-0.36925467061842765</v>
      </c>
      <c r="O97">
        <v>2.3074955729225626</v>
      </c>
      <c r="P97">
        <v>-2.814961115375795</v>
      </c>
      <c r="Q97">
        <v>-1.6357506429653639</v>
      </c>
      <c r="R97">
        <v>-2.5025140081092423</v>
      </c>
    </row>
    <row r="98" spans="1:18">
      <c r="A98" s="8" t="s">
        <v>97</v>
      </c>
      <c r="B98" s="124">
        <f>VLOOKUP($A98,'[3]Country Code Lookup'!$A$23:$B$260, 2,FALSE)</f>
        <v>672</v>
      </c>
      <c r="C98" t="s">
        <v>537</v>
      </c>
      <c r="D98" s="125" t="str">
        <f t="shared" ref="D98:D129" si="16">$B98&amp;$F98&amp;".A"</f>
        <v>672GCXCNL_GDP.A</v>
      </c>
      <c r="E98" s="125" t="str">
        <f t="shared" si="15"/>
        <v>Libya</v>
      </c>
      <c r="F98" s="131" t="str">
        <f t="shared" si="12"/>
        <v>GCXCNL_GDP</v>
      </c>
      <c r="G98" s="125" t="str">
        <f t="shared" si="13"/>
        <v>Annual</v>
      </c>
      <c r="H98" s="125" t="s">
        <v>549</v>
      </c>
      <c r="I98">
        <v>11.437868251421717</v>
      </c>
      <c r="J98">
        <v>27.447938448297108</v>
      </c>
      <c r="K98">
        <v>31.003528588926777</v>
      </c>
      <c r="L98">
        <v>25.959140990493275</v>
      </c>
      <c r="M98">
        <v>26.273354834597029</v>
      </c>
      <c r="N98">
        <v>-6.2798969660502575</v>
      </c>
      <c r="O98">
        <v>10.210432006555632</v>
      </c>
      <c r="P98">
        <v>-15.894275688104814</v>
      </c>
      <c r="Q98">
        <v>27.777842118161061</v>
      </c>
      <c r="R98">
        <v>-4.0467246098188765</v>
      </c>
    </row>
    <row r="99" spans="1:18">
      <c r="A99" s="8" t="s">
        <v>98</v>
      </c>
      <c r="B99" s="124" t="str">
        <f>VLOOKUP($A99,'[3]Country Code Lookup'!$A$23:$B$260, 2,FALSE)</f>
        <v>946</v>
      </c>
      <c r="C99" t="s">
        <v>537</v>
      </c>
      <c r="D99" s="125" t="str">
        <f t="shared" si="16"/>
        <v>946GCXCNL_GDP.A</v>
      </c>
      <c r="E99" s="125" t="str">
        <f t="shared" si="15"/>
        <v>Lithuania</v>
      </c>
      <c r="F99" s="131" t="str">
        <f t="shared" ref="F99:F130" si="17">F98</f>
        <v>GCXCNL_GDP</v>
      </c>
      <c r="G99" s="125" t="str">
        <f t="shared" ref="G99:G130" si="18">G98</f>
        <v>Annual</v>
      </c>
      <c r="H99" s="125" t="s">
        <v>549</v>
      </c>
      <c r="I99">
        <v>-1.6772128475012076</v>
      </c>
      <c r="J99">
        <v>-0.45426957044136546</v>
      </c>
      <c r="K99">
        <v>-9.9486768428012587E-2</v>
      </c>
      <c r="L99">
        <v>-0.68346752522496124</v>
      </c>
      <c r="M99">
        <v>-3.0526229487338759</v>
      </c>
      <c r="N99">
        <v>-8.9927021791150867</v>
      </c>
      <c r="O99">
        <v>-7.2812421483038223</v>
      </c>
      <c r="P99">
        <v>-5.1200538495325532</v>
      </c>
      <c r="Q99">
        <v>-3.1014281208687575</v>
      </c>
      <c r="R99">
        <v>-1.9249350174348205</v>
      </c>
    </row>
    <row r="100" spans="1:18">
      <c r="A100" s="8" t="s">
        <v>99</v>
      </c>
      <c r="B100" s="124" t="str">
        <f>VLOOKUP($A100,'[3]Country Code Lookup'!$A$23:$B$260, 2,FALSE)</f>
        <v>137</v>
      </c>
      <c r="C100" t="s">
        <v>537</v>
      </c>
      <c r="D100" s="125" t="str">
        <f t="shared" si="16"/>
        <v>137GCXCNL_GDP.A</v>
      </c>
      <c r="E100" s="125" t="str">
        <f t="shared" si="15"/>
        <v>Luxembourg</v>
      </c>
      <c r="F100" s="131" t="str">
        <f t="shared" si="17"/>
        <v>GCXCNL_GDP</v>
      </c>
      <c r="G100" s="125" t="str">
        <f t="shared" si="18"/>
        <v>Annual</v>
      </c>
      <c r="H100" s="125" t="s">
        <v>549</v>
      </c>
      <c r="I100">
        <v>-2.5436790613784184</v>
      </c>
      <c r="J100">
        <v>-1.1823783015907101</v>
      </c>
      <c r="K100">
        <v>-0.64604397580947159</v>
      </c>
      <c r="L100">
        <v>0.94408056154125142</v>
      </c>
      <c r="M100">
        <v>-0.16054972224898051</v>
      </c>
      <c r="N100">
        <v>-2.5728597449908923</v>
      </c>
      <c r="O100">
        <v>-2.5044080941004054</v>
      </c>
      <c r="P100">
        <v>-2.0500986108215491</v>
      </c>
      <c r="Q100">
        <v>-2.3682867668132284</v>
      </c>
      <c r="R100">
        <v>-1.6311111697472636</v>
      </c>
    </row>
    <row r="101" spans="1:18">
      <c r="A101" s="8" t="s">
        <v>100</v>
      </c>
      <c r="B101" s="124">
        <f>VLOOKUP($A101,'[3]Country Code Lookup'!$A$23:$B$260, 2,FALSE)</f>
        <v>962</v>
      </c>
      <c r="C101" t="s">
        <v>537</v>
      </c>
      <c r="D101" s="125" t="str">
        <f t="shared" si="16"/>
        <v>962GCXCNL_GDP.A</v>
      </c>
      <c r="E101" s="125" t="str">
        <f t="shared" si="15"/>
        <v>Macedonia, FYR</v>
      </c>
      <c r="F101" s="131" t="str">
        <f t="shared" si="17"/>
        <v>GCXCNL_GDP</v>
      </c>
      <c r="G101" s="125" t="str">
        <f t="shared" si="18"/>
        <v>Annual</v>
      </c>
      <c r="H101" s="125" t="s">
        <v>549</v>
      </c>
      <c r="I101">
        <v>0.38548801821545098</v>
      </c>
      <c r="J101">
        <v>0.22285327349077419</v>
      </c>
      <c r="K101">
        <v>-0.53115960685250796</v>
      </c>
      <c r="L101">
        <v>0.58979370213896853</v>
      </c>
      <c r="M101">
        <v>-0.93556911358955419</v>
      </c>
      <c r="N101">
        <v>-2.6525683288941262</v>
      </c>
      <c r="O101">
        <v>-2.4284055727554179</v>
      </c>
      <c r="P101">
        <v>-2.4974553489869242</v>
      </c>
      <c r="Q101">
        <v>-3.874004897289919</v>
      </c>
      <c r="R101">
        <v>-4.0702381933918081</v>
      </c>
    </row>
    <row r="102" spans="1:18">
      <c r="A102" s="8" t="s">
        <v>101</v>
      </c>
      <c r="B102" s="124" t="str">
        <f>VLOOKUP($A102,'[3]Country Code Lookup'!$A$23:$B$260, 2,FALSE)</f>
        <v>674</v>
      </c>
      <c r="C102" t="s">
        <v>537</v>
      </c>
      <c r="D102" s="125" t="str">
        <f t="shared" si="16"/>
        <v>674GCXCNL_GDP.A</v>
      </c>
      <c r="E102" s="125" t="str">
        <f t="shared" si="15"/>
        <v>Madagascar</v>
      </c>
      <c r="F102" s="131" t="str">
        <f t="shared" si="17"/>
        <v>GCXCNL_GDP</v>
      </c>
      <c r="G102" s="125" t="str">
        <f t="shared" si="18"/>
        <v>Annual</v>
      </c>
      <c r="H102" s="125" t="s">
        <v>549</v>
      </c>
      <c r="I102">
        <v>-13.248476809006579</v>
      </c>
      <c r="J102">
        <v>-10.498924440145373</v>
      </c>
      <c r="K102">
        <v>-10.323108050192943</v>
      </c>
      <c r="L102">
        <v>-6.9884726942038471</v>
      </c>
      <c r="M102">
        <v>-5.3728400523195736</v>
      </c>
      <c r="N102">
        <v>-4.2041945559178648</v>
      </c>
      <c r="O102">
        <v>-2.8200107369113212</v>
      </c>
      <c r="P102">
        <v>-4.3509071573896101</v>
      </c>
      <c r="Q102">
        <v>-3.834155214731517</v>
      </c>
      <c r="R102">
        <v>-6.3731205983092813</v>
      </c>
    </row>
    <row r="103" spans="1:18">
      <c r="A103" s="8" t="s">
        <v>102</v>
      </c>
      <c r="B103" s="124" t="str">
        <f>VLOOKUP($A103,'[3]Country Code Lookup'!$A$23:$B$260, 2,FALSE)</f>
        <v>676</v>
      </c>
      <c r="C103" t="s">
        <v>537</v>
      </c>
      <c r="D103" s="125" t="str">
        <f t="shared" si="16"/>
        <v>676GCXCNL_GDP.A</v>
      </c>
      <c r="E103" s="125" t="str">
        <f t="shared" si="15"/>
        <v>Malawi</v>
      </c>
      <c r="F103" s="131" t="str">
        <f t="shared" si="17"/>
        <v>GCXCNL_GDP</v>
      </c>
      <c r="G103" s="125" t="str">
        <f t="shared" si="18"/>
        <v>Annual</v>
      </c>
      <c r="H103" s="125" t="s">
        <v>549</v>
      </c>
      <c r="I103">
        <v>-5.1238314570753571</v>
      </c>
      <c r="J103">
        <v>-2.515576070411548</v>
      </c>
      <c r="K103">
        <v>0.73085561806866284</v>
      </c>
      <c r="L103">
        <v>-3.5393387313988915</v>
      </c>
      <c r="M103">
        <v>-4.5445823289559506</v>
      </c>
      <c r="N103">
        <v>-4.4131562005659033</v>
      </c>
      <c r="O103">
        <v>2.5964993953700448</v>
      </c>
      <c r="P103">
        <v>-5.2303002988380829</v>
      </c>
      <c r="Q103">
        <v>-2.6392271433552201</v>
      </c>
      <c r="R103">
        <v>-5.4897297686975417</v>
      </c>
    </row>
    <row r="104" spans="1:18">
      <c r="A104" s="8" t="s">
        <v>103</v>
      </c>
      <c r="B104" s="124" t="str">
        <f>VLOOKUP($A104,'[3]Country Code Lookup'!$A$23:$B$260, 2,FALSE)</f>
        <v>548</v>
      </c>
      <c r="C104" t="s">
        <v>537</v>
      </c>
      <c r="D104" s="125" t="str">
        <f t="shared" si="16"/>
        <v>548GCXCNL_GDP.A</v>
      </c>
      <c r="E104" s="125" t="str">
        <f t="shared" si="15"/>
        <v>Malaysia</v>
      </c>
      <c r="F104" s="131" t="str">
        <f t="shared" si="17"/>
        <v>GCXCNL_GDP</v>
      </c>
      <c r="G104" s="125" t="str">
        <f t="shared" si="18"/>
        <v>Annual</v>
      </c>
      <c r="H104" s="125" t="s">
        <v>549</v>
      </c>
      <c r="I104">
        <v>-4.124046248383606</v>
      </c>
      <c r="J104">
        <v>-3.7610126992128068</v>
      </c>
      <c r="K104">
        <v>-2.959429778971586</v>
      </c>
      <c r="L104">
        <v>-3.1746997296769628</v>
      </c>
      <c r="M104">
        <v>-4.4089012097925169</v>
      </c>
      <c r="N104">
        <v>-6.7084493485537635</v>
      </c>
      <c r="O104">
        <v>-5.3021846498124354</v>
      </c>
      <c r="P104">
        <v>-4.7543033732606865</v>
      </c>
      <c r="Q104">
        <v>-5.2128710113403045</v>
      </c>
      <c r="R104">
        <v>-4.3145834017155602</v>
      </c>
    </row>
    <row r="105" spans="1:18">
      <c r="A105" s="8" t="s">
        <v>104</v>
      </c>
      <c r="B105" s="124" t="str">
        <f>VLOOKUP($A105,'[3]Country Code Lookup'!$A$23:$B$260, 2,FALSE)</f>
        <v>556</v>
      </c>
      <c r="C105" t="s">
        <v>537</v>
      </c>
      <c r="D105" s="125" t="str">
        <f t="shared" si="16"/>
        <v>556GCXCNL_GDP.A</v>
      </c>
      <c r="E105" s="125" t="str">
        <f t="shared" si="15"/>
        <v>Maldives</v>
      </c>
      <c r="F105" s="131" t="str">
        <f t="shared" si="17"/>
        <v>GCXCNL_GDP</v>
      </c>
      <c r="G105" s="125" t="str">
        <f t="shared" si="18"/>
        <v>Annual</v>
      </c>
      <c r="H105" s="125" t="s">
        <v>549</v>
      </c>
      <c r="I105">
        <v>-2.5741315195227865</v>
      </c>
      <c r="J105">
        <v>-9.1509010474819927</v>
      </c>
      <c r="K105">
        <v>-5.4671731797009473</v>
      </c>
      <c r="L105">
        <v>-3.8262529443132074</v>
      </c>
      <c r="M105">
        <v>-11.918683443997047</v>
      </c>
      <c r="N105">
        <v>-21.136757192462433</v>
      </c>
      <c r="O105">
        <v>-16.313015747768041</v>
      </c>
      <c r="P105">
        <v>-8.7357429099768868</v>
      </c>
      <c r="Q105">
        <v>-9.4469776964796957</v>
      </c>
      <c r="R105">
        <v>-11.892890209586689</v>
      </c>
    </row>
    <row r="106" spans="1:18">
      <c r="A106" s="8" t="s">
        <v>105</v>
      </c>
      <c r="B106" s="124" t="str">
        <f>VLOOKUP($A106,'[3]Country Code Lookup'!$A$23:$B$260, 2,FALSE)</f>
        <v>678</v>
      </c>
      <c r="C106" t="s">
        <v>537</v>
      </c>
      <c r="D106" s="125" t="str">
        <f t="shared" si="16"/>
        <v>678GCXCNL_GDP.A</v>
      </c>
      <c r="E106" s="125" t="str">
        <f t="shared" si="15"/>
        <v>Mali</v>
      </c>
      <c r="F106" s="131" t="str">
        <f t="shared" si="17"/>
        <v>GCXCNL_GDP</v>
      </c>
      <c r="G106" s="125" t="str">
        <f t="shared" si="18"/>
        <v>Annual</v>
      </c>
      <c r="H106" s="125" t="s">
        <v>549</v>
      </c>
      <c r="I106">
        <v>-2.5787807982371116</v>
      </c>
      <c r="J106">
        <v>-3.1463759351728626</v>
      </c>
      <c r="K106">
        <v>31.309525281901124</v>
      </c>
      <c r="L106">
        <v>-3.1740228643179393</v>
      </c>
      <c r="M106">
        <v>-2.2168368427058405</v>
      </c>
      <c r="N106">
        <v>-4.2253725803776909</v>
      </c>
      <c r="O106">
        <v>-2.9123438121604428</v>
      </c>
      <c r="P106">
        <v>-4.0595217347775048</v>
      </c>
      <c r="Q106">
        <v>-1.1610864126463827</v>
      </c>
      <c r="R106">
        <v>-2.708192277216571</v>
      </c>
    </row>
    <row r="107" spans="1:18">
      <c r="A107" s="8" t="s">
        <v>106</v>
      </c>
      <c r="B107" s="124" t="str">
        <f>VLOOKUP($A107,'[3]Country Code Lookup'!$A$23:$B$260, 2,FALSE)</f>
        <v>181</v>
      </c>
      <c r="C107" t="s">
        <v>537</v>
      </c>
      <c r="D107" s="125" t="str">
        <f t="shared" si="16"/>
        <v>181GCXCNL_GDP.A</v>
      </c>
      <c r="E107" s="125" t="str">
        <f t="shared" si="15"/>
        <v>Malta</v>
      </c>
      <c r="F107" s="131" t="str">
        <f t="shared" si="17"/>
        <v>GCXCNL_GDP</v>
      </c>
      <c r="G107" s="125" t="str">
        <f t="shared" si="18"/>
        <v>Annual</v>
      </c>
      <c r="H107" s="125" t="s">
        <v>549</v>
      </c>
    </row>
    <row r="108" spans="1:18">
      <c r="A108" s="8" t="s">
        <v>107</v>
      </c>
      <c r="B108" s="124">
        <f>VLOOKUP($A108,'[3]Country Code Lookup'!$A$23:$B$260, 2,FALSE)</f>
        <v>867</v>
      </c>
      <c r="C108" t="s">
        <v>537</v>
      </c>
      <c r="D108" s="125" t="str">
        <f t="shared" si="16"/>
        <v>867GCXCNL_GDP.A</v>
      </c>
      <c r="E108" s="125" t="str">
        <f t="shared" si="15"/>
        <v>Marshall Islands</v>
      </c>
      <c r="F108" s="131" t="str">
        <f t="shared" si="17"/>
        <v>GCXCNL_GDP</v>
      </c>
      <c r="G108" s="125" t="str">
        <f t="shared" si="18"/>
        <v>Annual</v>
      </c>
      <c r="H108" s="125" t="s">
        <v>549</v>
      </c>
    </row>
    <row r="109" spans="1:18">
      <c r="A109" s="8" t="s">
        <v>108</v>
      </c>
      <c r="B109" s="124" t="str">
        <f>VLOOKUP($A109,'[3]Country Code Lookup'!$A$23:$B$260, 2,FALSE)</f>
        <v>682</v>
      </c>
      <c r="C109" t="s">
        <v>537</v>
      </c>
      <c r="D109" s="125" t="str">
        <f t="shared" si="16"/>
        <v>682GCXCNL_GDP.A</v>
      </c>
      <c r="E109" s="125" t="str">
        <f t="shared" si="15"/>
        <v>Mauritania</v>
      </c>
      <c r="F109" s="131" t="str">
        <f t="shared" si="17"/>
        <v>GCXCNL_GDP</v>
      </c>
      <c r="G109" s="125" t="str">
        <f t="shared" si="18"/>
        <v>Annual</v>
      </c>
      <c r="H109" s="125" t="s">
        <v>549</v>
      </c>
      <c r="L109">
        <v>-1.6386301802638459</v>
      </c>
      <c r="M109">
        <v>-6.5072080699642614</v>
      </c>
      <c r="N109">
        <v>-5.1256711819948535</v>
      </c>
      <c r="O109">
        <v>-1.972589987779684</v>
      </c>
      <c r="P109">
        <v>-1.4878230672651771</v>
      </c>
      <c r="Q109">
        <v>2.8018487276325801</v>
      </c>
      <c r="R109">
        <v>-1.1157001497882675</v>
      </c>
    </row>
    <row r="110" spans="1:18">
      <c r="A110" s="8" t="s">
        <v>109</v>
      </c>
      <c r="B110" s="124" t="str">
        <f>VLOOKUP($A110,'[3]Country Code Lookup'!$A$23:$B$260, 2,FALSE)</f>
        <v>684</v>
      </c>
      <c r="C110" t="s">
        <v>537</v>
      </c>
      <c r="D110" s="125" t="str">
        <f t="shared" si="16"/>
        <v>684GCXCNL_GDP.A</v>
      </c>
      <c r="E110" s="125" t="str">
        <f t="shared" si="15"/>
        <v>Mauritius</v>
      </c>
      <c r="F110" s="131" t="str">
        <f t="shared" si="17"/>
        <v>GCXCNL_GDP</v>
      </c>
      <c r="G110" s="125" t="str">
        <f t="shared" si="18"/>
        <v>Annual</v>
      </c>
      <c r="H110" s="125" t="s">
        <v>549</v>
      </c>
      <c r="I110">
        <v>-4.5947283432345252</v>
      </c>
      <c r="J110">
        <v>-4.7003938390178659</v>
      </c>
      <c r="K110">
        <v>-4.3851980394569914</v>
      </c>
      <c r="L110">
        <v>-2.6333787122175418</v>
      </c>
      <c r="M110">
        <v>-1.3257903268236992</v>
      </c>
      <c r="N110">
        <v>-1.9728426018402361</v>
      </c>
      <c r="O110">
        <v>-3.6449055465898148</v>
      </c>
      <c r="P110">
        <v>-2.4622071694152829</v>
      </c>
      <c r="Q110">
        <v>-2.1140954236770573</v>
      </c>
      <c r="R110">
        <v>-4.5127005913026395</v>
      </c>
    </row>
    <row r="111" spans="1:18">
      <c r="A111" s="8" t="s">
        <v>110</v>
      </c>
      <c r="B111" s="124" t="str">
        <f>VLOOKUP($A111,'[3]Country Code Lookup'!$A$23:$B$260, 2,FALSE)</f>
        <v>273</v>
      </c>
      <c r="C111" t="s">
        <v>537</v>
      </c>
      <c r="D111" s="125" t="str">
        <f t="shared" si="16"/>
        <v>273GCXCNL_GDP.A</v>
      </c>
      <c r="E111" s="125" t="str">
        <f t="shared" si="15"/>
        <v>Mexico</v>
      </c>
      <c r="F111" s="131" t="str">
        <f t="shared" si="17"/>
        <v>GCXCNL_GDP</v>
      </c>
      <c r="G111" s="125" t="str">
        <f t="shared" si="18"/>
        <v>Annual</v>
      </c>
      <c r="H111" s="125" t="s">
        <v>549</v>
      </c>
      <c r="I111">
        <v>-1.2488685597033689</v>
      </c>
      <c r="J111">
        <v>-1.2310927572307144</v>
      </c>
      <c r="K111">
        <v>-0.97396391568690033</v>
      </c>
      <c r="L111">
        <v>-1.1540554803207779</v>
      </c>
      <c r="M111">
        <v>-0.96922376368635366</v>
      </c>
      <c r="N111">
        <v>-5.0783198951733226</v>
      </c>
      <c r="O111">
        <v>-4.2687432020793157</v>
      </c>
      <c r="P111">
        <v>-3.3394829632826464</v>
      </c>
      <c r="Q111">
        <v>-3.6935817940251923</v>
      </c>
      <c r="R111">
        <v>-3.8355043368069666</v>
      </c>
    </row>
    <row r="112" spans="1:18">
      <c r="A112" s="8" t="s">
        <v>111</v>
      </c>
      <c r="B112" s="124">
        <f>VLOOKUP($A112,'[3]Country Code Lookup'!$A$23:$B$260, 2,FALSE)</f>
        <v>868</v>
      </c>
      <c r="C112" t="s">
        <v>537</v>
      </c>
      <c r="D112" s="125" t="str">
        <f t="shared" si="16"/>
        <v>868GCXCNL_GDP.A</v>
      </c>
      <c r="E112" s="125" t="s">
        <v>524</v>
      </c>
      <c r="F112" s="131" t="str">
        <f t="shared" si="17"/>
        <v>GCXCNL_GDP</v>
      </c>
      <c r="G112" s="125" t="str">
        <f t="shared" si="18"/>
        <v>Annual</v>
      </c>
      <c r="H112" s="125" t="s">
        <v>549</v>
      </c>
    </row>
    <row r="113" spans="1:18">
      <c r="A113" s="8" t="s">
        <v>112</v>
      </c>
      <c r="B113" s="124" t="str">
        <f>VLOOKUP($A113,'[3]Country Code Lookup'!$A$23:$B$260, 2,FALSE)</f>
        <v>921</v>
      </c>
      <c r="C113" t="s">
        <v>537</v>
      </c>
      <c r="D113" s="125" t="str">
        <f t="shared" si="16"/>
        <v>921GCXCNL_GDP.A</v>
      </c>
      <c r="E113" s="125" t="str">
        <f>A113</f>
        <v>Moldova</v>
      </c>
      <c r="F113" s="131" t="str">
        <f t="shared" si="17"/>
        <v>GCXCNL_GDP</v>
      </c>
      <c r="G113" s="125" t="str">
        <f t="shared" si="18"/>
        <v>Annual</v>
      </c>
      <c r="H113" s="125" t="s">
        <v>549</v>
      </c>
    </row>
    <row r="114" spans="1:18">
      <c r="A114" s="8" t="s">
        <v>113</v>
      </c>
      <c r="B114" s="124" t="str">
        <f>VLOOKUP($A114,'[3]Country Code Lookup'!$A$23:$B$260, 2,FALSE)</f>
        <v>948</v>
      </c>
      <c r="C114" t="s">
        <v>537</v>
      </c>
      <c r="D114" s="125" t="str">
        <f t="shared" si="16"/>
        <v>948GCXCNL_GDP.A</v>
      </c>
      <c r="E114" s="125" t="str">
        <f>A114</f>
        <v>Mongolia</v>
      </c>
      <c r="F114" s="131" t="str">
        <f t="shared" si="17"/>
        <v>GCXCNL_GDP</v>
      </c>
      <c r="G114" s="125" t="str">
        <f t="shared" si="18"/>
        <v>Annual</v>
      </c>
      <c r="H114" s="125" t="s">
        <v>549</v>
      </c>
    </row>
    <row r="115" spans="1:18">
      <c r="A115" s="8" t="s">
        <v>188</v>
      </c>
      <c r="B115" s="124">
        <f>VLOOKUP($A115,'[3]Country Code Lookup'!$A$23:$B$260, 2,FALSE)</f>
        <v>943</v>
      </c>
      <c r="C115" t="s">
        <v>537</v>
      </c>
      <c r="D115" s="125" t="str">
        <f t="shared" si="16"/>
        <v>943GCXCNL_GDP.A</v>
      </c>
      <c r="E115" s="125" t="s">
        <v>547</v>
      </c>
      <c r="F115" s="131" t="str">
        <f t="shared" si="17"/>
        <v>GCXCNL_GDP</v>
      </c>
      <c r="G115" s="125" t="str">
        <f t="shared" si="18"/>
        <v>Annual</v>
      </c>
      <c r="H115" s="125" t="s">
        <v>549</v>
      </c>
      <c r="I115">
        <v>-3.6563516256972912</v>
      </c>
      <c r="J115">
        <v>-2.493926610715314</v>
      </c>
      <c r="K115">
        <v>3.4143894559231698</v>
      </c>
      <c r="L115">
        <v>6.683711456623044</v>
      </c>
      <c r="M115">
        <v>0.56445277162739216</v>
      </c>
      <c r="N115">
        <v>-4.2285442234184565</v>
      </c>
      <c r="O115">
        <v>-3.4516000741153241</v>
      </c>
      <c r="P115">
        <v>-5.7409321541065008</v>
      </c>
      <c r="Q115">
        <v>-6.6001726975851867</v>
      </c>
      <c r="R115">
        <v>-4.5477280627048371</v>
      </c>
    </row>
    <row r="116" spans="1:18">
      <c r="A116" s="8" t="s">
        <v>114</v>
      </c>
      <c r="B116" s="124" t="str">
        <f>VLOOKUP($A116,'[3]Country Code Lookup'!$A$23:$B$260, 2,FALSE)</f>
        <v>686</v>
      </c>
      <c r="C116" t="s">
        <v>537</v>
      </c>
      <c r="D116" s="125" t="str">
        <f t="shared" si="16"/>
        <v>686GCXCNL_GDP.A</v>
      </c>
      <c r="E116" s="125" t="str">
        <f t="shared" ref="E116:E138" si="19">A116</f>
        <v>Morocco</v>
      </c>
      <c r="F116" s="131" t="str">
        <f t="shared" si="17"/>
        <v>GCXCNL_GDP</v>
      </c>
      <c r="G116" s="125" t="str">
        <f t="shared" si="18"/>
        <v>Annual</v>
      </c>
      <c r="H116" s="125" t="s">
        <v>549</v>
      </c>
      <c r="I116">
        <v>-3.7543983570616315</v>
      </c>
      <c r="J116">
        <v>-6.1832299560907291</v>
      </c>
      <c r="K116">
        <v>-2.0374359134242326</v>
      </c>
      <c r="L116">
        <v>-0.13215833081813877</v>
      </c>
      <c r="M116">
        <v>0.70501101121736309</v>
      </c>
      <c r="N116">
        <v>-1.8017604991189147</v>
      </c>
      <c r="O116">
        <v>-4.370252117815272</v>
      </c>
      <c r="P116">
        <v>-6.717923217714274</v>
      </c>
      <c r="Q116">
        <v>-7.353685874389865</v>
      </c>
      <c r="R116">
        <v>-5.5152407712728477</v>
      </c>
    </row>
    <row r="117" spans="1:18">
      <c r="A117" s="8" t="s">
        <v>115</v>
      </c>
      <c r="B117" s="124">
        <f>VLOOKUP($A117,'[3]Country Code Lookup'!$A$23:$B$260, 2,FALSE)</f>
        <v>688</v>
      </c>
      <c r="C117" t="s">
        <v>537</v>
      </c>
      <c r="D117" s="125" t="str">
        <f t="shared" si="16"/>
        <v>688GCXCNL_GDP.A</v>
      </c>
      <c r="E117" s="125" t="str">
        <f t="shared" si="19"/>
        <v>Mozambique</v>
      </c>
      <c r="F117" s="131" t="str">
        <f t="shared" si="17"/>
        <v>GCXCNL_GDP</v>
      </c>
      <c r="G117" s="125" t="str">
        <f t="shared" si="18"/>
        <v>Annual</v>
      </c>
      <c r="H117" s="125" t="s">
        <v>549</v>
      </c>
      <c r="I117">
        <v>-4.4128811537633057</v>
      </c>
      <c r="J117">
        <v>-2.7752225829450161</v>
      </c>
      <c r="K117">
        <v>-4.0656835649442273</v>
      </c>
      <c r="L117">
        <v>-2.9476191576488775</v>
      </c>
      <c r="M117">
        <v>-2.4753697158084274</v>
      </c>
      <c r="N117">
        <v>-5.5099158888281092</v>
      </c>
      <c r="O117">
        <v>-4.3036374814251843</v>
      </c>
      <c r="P117">
        <v>-5.0517179799441498</v>
      </c>
      <c r="Q117">
        <v>-4.0044456381064757</v>
      </c>
      <c r="R117">
        <v>-2.7430558534789986</v>
      </c>
    </row>
    <row r="118" spans="1:18">
      <c r="A118" s="8" t="s">
        <v>116</v>
      </c>
      <c r="B118" s="124" t="str">
        <f>VLOOKUP($A118,'[3]Country Code Lookup'!$A$23:$B$260, 2,FALSE)</f>
        <v>518</v>
      </c>
      <c r="C118" t="s">
        <v>537</v>
      </c>
      <c r="D118" s="125" t="str">
        <f t="shared" si="16"/>
        <v>518GCXCNL_GDP.A</v>
      </c>
      <c r="E118" s="125" t="str">
        <f t="shared" si="19"/>
        <v>Myanmar</v>
      </c>
      <c r="F118" s="131" t="str">
        <f t="shared" si="17"/>
        <v>GCXCNL_GDP</v>
      </c>
      <c r="G118" s="125" t="str">
        <f t="shared" si="18"/>
        <v>Annual</v>
      </c>
      <c r="H118" s="125" t="s">
        <v>549</v>
      </c>
      <c r="I118">
        <v>-1.6117239348101977</v>
      </c>
      <c r="J118">
        <v>-1.1985649127599687</v>
      </c>
      <c r="K118">
        <v>-1.8988190099159905</v>
      </c>
      <c r="L118">
        <v>-1.6418936003125946</v>
      </c>
      <c r="M118">
        <v>-0.83300246548927526</v>
      </c>
      <c r="N118">
        <v>-3.2653364817810138</v>
      </c>
      <c r="O118">
        <v>-4.642172237849115</v>
      </c>
      <c r="P118">
        <v>-3.9022680926396123</v>
      </c>
      <c r="Q118">
        <v>-3.9056216625753084</v>
      </c>
      <c r="R118">
        <v>-2.7325027520284184</v>
      </c>
    </row>
    <row r="119" spans="1:18">
      <c r="A119" s="8" t="s">
        <v>117</v>
      </c>
      <c r="B119" s="124" t="str">
        <f>VLOOKUP($A119,'[3]Country Code Lookup'!$A$23:$B$260, 2,FALSE)</f>
        <v>728</v>
      </c>
      <c r="C119" t="s">
        <v>537</v>
      </c>
      <c r="D119" s="125" t="str">
        <f t="shared" si="16"/>
        <v>728GCXCNL_GDP.A</v>
      </c>
      <c r="E119" s="125" t="str">
        <f t="shared" si="19"/>
        <v>Namibia</v>
      </c>
      <c r="F119" s="131" t="str">
        <f t="shared" si="17"/>
        <v>GCXCNL_GDP</v>
      </c>
      <c r="G119" s="125" t="str">
        <f t="shared" si="18"/>
        <v>Annual</v>
      </c>
      <c r="H119" s="125" t="s">
        <v>549</v>
      </c>
      <c r="I119">
        <v>-2.84964290160895</v>
      </c>
      <c r="J119">
        <v>-0.52470103776602928</v>
      </c>
      <c r="K119">
        <v>2.9499015697593762</v>
      </c>
      <c r="L119">
        <v>5.8666505334452062</v>
      </c>
      <c r="M119">
        <v>4.1964763657998105</v>
      </c>
      <c r="N119">
        <v>-0.13253731794372534</v>
      </c>
      <c r="O119">
        <v>-4.5763059097734109</v>
      </c>
      <c r="P119">
        <v>-6.5825507597894832</v>
      </c>
      <c r="Q119">
        <v>-1.3569980337389436</v>
      </c>
      <c r="R119">
        <v>-4.7292166767733095</v>
      </c>
    </row>
    <row r="120" spans="1:18">
      <c r="A120" s="8" t="s">
        <v>118</v>
      </c>
      <c r="B120" s="124" t="str">
        <f>VLOOKUP($A120,'[3]Country Code Lookup'!$A$23:$B$260, 2,FALSE)</f>
        <v>558</v>
      </c>
      <c r="C120" t="s">
        <v>537</v>
      </c>
      <c r="D120" s="125" t="str">
        <f t="shared" si="16"/>
        <v>558GCXCNL_GDP.A</v>
      </c>
      <c r="E120" s="125" t="str">
        <f t="shared" si="19"/>
        <v>Nepal</v>
      </c>
      <c r="F120" s="131" t="str">
        <f t="shared" si="17"/>
        <v>GCXCNL_GDP</v>
      </c>
      <c r="G120" s="125" t="str">
        <f t="shared" si="18"/>
        <v>Annual</v>
      </c>
      <c r="H120" s="125" t="s">
        <v>549</v>
      </c>
      <c r="I120">
        <v>-0.16865780452004372</v>
      </c>
      <c r="J120">
        <v>0.2687411203753256</v>
      </c>
      <c r="K120">
        <v>0.26073830787248403</v>
      </c>
      <c r="L120">
        <v>-0.77808659278371728</v>
      </c>
      <c r="M120">
        <v>-0.41136668160539946</v>
      </c>
      <c r="N120">
        <v>-2.5769245041444639</v>
      </c>
      <c r="O120">
        <v>-0.7752330090290549</v>
      </c>
      <c r="P120">
        <v>-0.97934634307591928</v>
      </c>
      <c r="Q120">
        <v>-0.63130191416471926</v>
      </c>
      <c r="R120">
        <v>2.0544843686625001</v>
      </c>
    </row>
    <row r="121" spans="1:18">
      <c r="A121" s="8" t="s">
        <v>119</v>
      </c>
      <c r="B121" s="124">
        <f>VLOOKUP($A121,'[3]Country Code Lookup'!$A$23:$B$260, 2,FALSE)</f>
        <v>138</v>
      </c>
      <c r="C121" t="s">
        <v>537</v>
      </c>
      <c r="D121" s="125" t="str">
        <f t="shared" si="16"/>
        <v>138GCXCNL_GDP.A</v>
      </c>
      <c r="E121" s="125" t="str">
        <f t="shared" si="19"/>
        <v>Netherlands</v>
      </c>
      <c r="F121" s="131" t="str">
        <f t="shared" si="17"/>
        <v>GCXCNL_GDP</v>
      </c>
      <c r="G121" s="125" t="str">
        <f t="shared" si="18"/>
        <v>Annual</v>
      </c>
      <c r="H121" s="125" t="s">
        <v>549</v>
      </c>
      <c r="I121">
        <v>-1.5753386044282847</v>
      </c>
      <c r="J121">
        <v>5.955727858359141E-2</v>
      </c>
      <c r="K121">
        <v>0.75559401259822234</v>
      </c>
      <c r="L121">
        <v>0.41400663248868219</v>
      </c>
      <c r="M121">
        <v>0.43445561919715353</v>
      </c>
      <c r="N121">
        <v>-3.1377867019762813</v>
      </c>
      <c r="O121">
        <v>-3.6658659726580654</v>
      </c>
      <c r="P121">
        <v>-2.4702162010430233</v>
      </c>
      <c r="Q121">
        <v>-2.7704987245699013</v>
      </c>
      <c r="R121">
        <v>-0.86919645540695423</v>
      </c>
    </row>
    <row r="122" spans="1:18">
      <c r="A122" s="8" t="s">
        <v>120</v>
      </c>
      <c r="B122" s="124" t="str">
        <f>VLOOKUP($A122,'[3]Country Code Lookup'!$A$23:$B$260, 2,FALSE)</f>
        <v>196</v>
      </c>
      <c r="C122" t="s">
        <v>537</v>
      </c>
      <c r="D122" s="125" t="str">
        <f t="shared" si="16"/>
        <v>196GCXCNL_GDP.A</v>
      </c>
      <c r="E122" s="125" t="str">
        <f t="shared" si="19"/>
        <v>New Zealand</v>
      </c>
      <c r="F122" s="131" t="str">
        <f t="shared" si="17"/>
        <v>GCXCNL_GDP</v>
      </c>
      <c r="G122" s="125" t="str">
        <f t="shared" si="18"/>
        <v>Annual</v>
      </c>
      <c r="H122" s="125" t="s">
        <v>549</v>
      </c>
      <c r="I122">
        <v>4.2143343202094137</v>
      </c>
      <c r="J122">
        <v>4.7965123425819138</v>
      </c>
      <c r="K122">
        <v>4.3427159844007885</v>
      </c>
      <c r="L122">
        <v>3.4206969891663155</v>
      </c>
      <c r="M122">
        <v>1.4860812782290842</v>
      </c>
      <c r="N122">
        <v>-1.5351296260908338</v>
      </c>
      <c r="O122">
        <v>-5.1152463844520035</v>
      </c>
      <c r="P122">
        <v>-4.8670758635448381</v>
      </c>
      <c r="Q122">
        <v>-1.5914702901757041</v>
      </c>
      <c r="R122">
        <v>-0.67666489153814691</v>
      </c>
    </row>
    <row r="123" spans="1:18">
      <c r="A123" s="8" t="s">
        <v>121</v>
      </c>
      <c r="B123" s="124" t="str">
        <f>VLOOKUP($A123,'[3]Country Code Lookup'!$A$23:$B$260, 2,FALSE)</f>
        <v>278</v>
      </c>
      <c r="C123" t="s">
        <v>537</v>
      </c>
      <c r="D123" s="125" t="str">
        <f t="shared" si="16"/>
        <v>278GCXCNL_GDP.A</v>
      </c>
      <c r="E123" s="125" t="str">
        <f t="shared" si="19"/>
        <v>Nicaragua</v>
      </c>
      <c r="F123" s="131" t="str">
        <f t="shared" si="17"/>
        <v>GCXCNL_GDP</v>
      </c>
      <c r="G123" s="125" t="str">
        <f t="shared" si="18"/>
        <v>Annual</v>
      </c>
      <c r="H123" s="125" t="s">
        <v>549</v>
      </c>
      <c r="I123">
        <v>-1.7058627255643382</v>
      </c>
      <c r="J123">
        <v>-1.4313991727132183</v>
      </c>
      <c r="K123">
        <v>6.8265405254145817E-2</v>
      </c>
      <c r="L123">
        <v>0.30430254024520698</v>
      </c>
      <c r="M123">
        <v>-0.96063275484102317</v>
      </c>
      <c r="N123">
        <v>-2.0488484959093918</v>
      </c>
      <c r="O123">
        <v>-0.73620940062516016</v>
      </c>
      <c r="P123">
        <v>0.19037344934243278</v>
      </c>
      <c r="Q123">
        <v>0.14801315991480482</v>
      </c>
      <c r="R123">
        <v>-0.36793424915288686</v>
      </c>
    </row>
    <row r="124" spans="1:18">
      <c r="A124" s="8" t="s">
        <v>122</v>
      </c>
      <c r="B124" s="124" t="str">
        <f>VLOOKUP($A124,'[3]Country Code Lookup'!$A$23:$B$260, 2,FALSE)</f>
        <v>692</v>
      </c>
      <c r="C124" t="s">
        <v>537</v>
      </c>
      <c r="D124" s="125" t="str">
        <f t="shared" si="16"/>
        <v>692GCXCNL_GDP.A</v>
      </c>
      <c r="E124" s="125" t="str">
        <f t="shared" si="19"/>
        <v>Niger</v>
      </c>
      <c r="F124" s="131" t="str">
        <f t="shared" si="17"/>
        <v>GCXCNL_GDP</v>
      </c>
      <c r="G124" s="125" t="str">
        <f t="shared" si="18"/>
        <v>Annual</v>
      </c>
      <c r="H124" s="125" t="s">
        <v>549</v>
      </c>
      <c r="I124">
        <v>-3.5114015186807337</v>
      </c>
      <c r="J124">
        <v>-1.9865466334787696</v>
      </c>
      <c r="K124">
        <v>40.502161169433379</v>
      </c>
      <c r="L124">
        <v>-0.9950664991363698</v>
      </c>
      <c r="M124">
        <v>1.4902944881421161</v>
      </c>
      <c r="N124">
        <v>-5.3124533726970968</v>
      </c>
      <c r="O124">
        <v>-2.4126248985801575</v>
      </c>
      <c r="P124">
        <v>-1.4686527034744326</v>
      </c>
      <c r="Q124">
        <v>-1.1616149886299758</v>
      </c>
      <c r="R124">
        <v>-2.6483156804566992</v>
      </c>
    </row>
    <row r="125" spans="1:18">
      <c r="A125" s="8" t="s">
        <v>123</v>
      </c>
      <c r="B125" s="124" t="str">
        <f>VLOOKUP($A125,'[3]Country Code Lookup'!$A$23:$B$260, 2,FALSE)</f>
        <v>694</v>
      </c>
      <c r="C125" t="s">
        <v>537</v>
      </c>
      <c r="D125" s="125" t="str">
        <f t="shared" si="16"/>
        <v>694GCXCNL_GDP.A</v>
      </c>
      <c r="E125" s="125" t="str">
        <f t="shared" si="19"/>
        <v>Nigeria</v>
      </c>
      <c r="F125" s="131" t="str">
        <f t="shared" si="17"/>
        <v>GCXCNL_GDP</v>
      </c>
      <c r="G125" s="125" t="str">
        <f t="shared" si="18"/>
        <v>Annual</v>
      </c>
      <c r="H125" s="125" t="s">
        <v>549</v>
      </c>
      <c r="I125">
        <v>2.519481414636906</v>
      </c>
      <c r="J125">
        <v>2.9721420146133486</v>
      </c>
      <c r="K125">
        <v>2.7512587731345435</v>
      </c>
      <c r="L125">
        <v>-0.10061582019992969</v>
      </c>
      <c r="M125">
        <v>1.0770585055080999</v>
      </c>
      <c r="N125">
        <v>-2.9184750847031631</v>
      </c>
      <c r="O125">
        <v>-2.6549312446324627</v>
      </c>
      <c r="P125">
        <v>8.1271030424641746E-2</v>
      </c>
      <c r="Q125">
        <v>-0.45892642246740178</v>
      </c>
      <c r="R125">
        <v>-1.2036147104592194</v>
      </c>
    </row>
    <row r="126" spans="1:18">
      <c r="A126" s="8" t="s">
        <v>124</v>
      </c>
      <c r="B126" s="124" t="str">
        <f>VLOOKUP($A126,'[3]Country Code Lookup'!$A$23:$B$260, 2,FALSE)</f>
        <v>142</v>
      </c>
      <c r="C126" t="s">
        <v>537</v>
      </c>
      <c r="D126" s="125" t="str">
        <f t="shared" si="16"/>
        <v>142GCXCNL_GDP.A</v>
      </c>
      <c r="E126" s="125" t="str">
        <f t="shared" si="19"/>
        <v>Norway</v>
      </c>
      <c r="F126" s="131" t="str">
        <f t="shared" si="17"/>
        <v>GCXCNL_GDP</v>
      </c>
      <c r="G126" s="125" t="str">
        <f t="shared" si="18"/>
        <v>Annual</v>
      </c>
      <c r="H126" s="125" t="s">
        <v>549</v>
      </c>
      <c r="I126">
        <v>11.701996563236673</v>
      </c>
      <c r="J126">
        <v>15.054823940084955</v>
      </c>
      <c r="K126">
        <v>18.360172083481217</v>
      </c>
      <c r="L126">
        <v>17.849670011784362</v>
      </c>
      <c r="M126">
        <v>20.010555042083446</v>
      </c>
      <c r="N126">
        <v>11.612832814933279</v>
      </c>
      <c r="O126">
        <v>12.176085362143738</v>
      </c>
      <c r="P126">
        <v>14.453531560673133</v>
      </c>
      <c r="Q126">
        <v>14.662426841530806</v>
      </c>
      <c r="R126">
        <v>11.864836782491663</v>
      </c>
    </row>
    <row r="127" spans="1:18">
      <c r="A127" s="8" t="s">
        <v>125</v>
      </c>
      <c r="B127" s="124" t="str">
        <f>VLOOKUP($A127,'[3]Country Code Lookup'!$A$23:$B$260, 2,FALSE)</f>
        <v>449</v>
      </c>
      <c r="C127" t="s">
        <v>537</v>
      </c>
      <c r="D127" s="125" t="str">
        <f t="shared" si="16"/>
        <v>449GCXCNL_GDP.A</v>
      </c>
      <c r="E127" s="125" t="str">
        <f t="shared" si="19"/>
        <v>Oman</v>
      </c>
      <c r="F127" s="131" t="str">
        <f t="shared" si="17"/>
        <v>GCXCNL_GDP</v>
      </c>
      <c r="G127" s="125" t="str">
        <f t="shared" si="18"/>
        <v>Annual</v>
      </c>
      <c r="H127" s="125" t="s">
        <v>549</v>
      </c>
      <c r="I127">
        <v>5.5638417877414534</v>
      </c>
      <c r="J127">
        <v>12.575824750093759</v>
      </c>
      <c r="K127">
        <v>14.403648035215936</v>
      </c>
      <c r="L127">
        <v>12.428156630922835</v>
      </c>
      <c r="M127">
        <v>17.266363796719251</v>
      </c>
      <c r="N127">
        <v>-0.32129504192440167</v>
      </c>
      <c r="O127">
        <v>5.6563238711038588</v>
      </c>
      <c r="P127">
        <v>9.4300946969927573</v>
      </c>
      <c r="Q127">
        <v>4.6418034457243458</v>
      </c>
      <c r="R127">
        <v>8.1327502169010302</v>
      </c>
    </row>
    <row r="128" spans="1:18">
      <c r="A128" s="8" t="s">
        <v>126</v>
      </c>
      <c r="B128" s="124" t="str">
        <f>VLOOKUP($A128,'[3]Country Code Lookup'!$A$23:$B$260, 2,FALSE)</f>
        <v>564</v>
      </c>
      <c r="C128" t="s">
        <v>537</v>
      </c>
      <c r="D128" s="125" t="str">
        <f t="shared" si="16"/>
        <v>564GCXCNL_GDP.A</v>
      </c>
      <c r="E128" s="125" t="str">
        <f t="shared" si="19"/>
        <v>Pakistan</v>
      </c>
      <c r="F128" s="131" t="str">
        <f t="shared" si="17"/>
        <v>GCXCNL_GDP</v>
      </c>
      <c r="G128" s="125" t="str">
        <f t="shared" si="18"/>
        <v>Annual</v>
      </c>
      <c r="H128" s="125" t="s">
        <v>549</v>
      </c>
      <c r="I128">
        <v>-1.8684817935513565</v>
      </c>
      <c r="J128">
        <v>-3.1179010099765216</v>
      </c>
      <c r="K128">
        <v>-4.0327354871375434</v>
      </c>
      <c r="L128">
        <v>-4.1632998859497397</v>
      </c>
      <c r="M128">
        <v>-7.111874554182962</v>
      </c>
      <c r="N128">
        <v>-4.7352035920191256</v>
      </c>
      <c r="O128">
        <v>-6.3898584488756169</v>
      </c>
      <c r="P128">
        <v>-8.0570286116989962</v>
      </c>
      <c r="Q128">
        <v>-8.822886788217394</v>
      </c>
      <c r="R128">
        <v>-1.0845398412749487</v>
      </c>
    </row>
    <row r="129" spans="1:18">
      <c r="A129" s="8" t="s">
        <v>127</v>
      </c>
      <c r="B129" s="124">
        <f>VLOOKUP($A129,'[3]Country Code Lookup'!$A$23:$B$260, 2,FALSE)</f>
        <v>565</v>
      </c>
      <c r="C129" t="s">
        <v>537</v>
      </c>
      <c r="D129" s="125" t="str">
        <f t="shared" si="16"/>
        <v>565GCXCNL_GDP.A</v>
      </c>
      <c r="E129" s="125" t="str">
        <f t="shared" si="19"/>
        <v>Palau</v>
      </c>
      <c r="F129" s="131" t="str">
        <f t="shared" si="17"/>
        <v>GCXCNL_GDP</v>
      </c>
      <c r="G129" s="125" t="str">
        <f t="shared" si="18"/>
        <v>Annual</v>
      </c>
      <c r="H129" s="125" t="s">
        <v>549</v>
      </c>
      <c r="I129">
        <v>-4.1907361779982599</v>
      </c>
      <c r="J129">
        <v>1.4444565631686912</v>
      </c>
      <c r="K129">
        <v>0.12864123756306595</v>
      </c>
      <c r="L129">
        <v>-1.9256460353712166</v>
      </c>
      <c r="M129">
        <v>-1.5914066458396443</v>
      </c>
      <c r="N129">
        <v>-0.81130902561955109</v>
      </c>
      <c r="O129">
        <v>-0.90826709841332309</v>
      </c>
      <c r="P129">
        <v>1.1555555128177848</v>
      </c>
      <c r="Q129">
        <v>0.93024820106785167</v>
      </c>
      <c r="R129">
        <v>0.85220096835647507</v>
      </c>
    </row>
    <row r="130" spans="1:18">
      <c r="A130" s="8" t="s">
        <v>128</v>
      </c>
      <c r="B130" s="124" t="str">
        <f>VLOOKUP($A130,'[3]Country Code Lookup'!$A$23:$B$260, 2,FALSE)</f>
        <v>283</v>
      </c>
      <c r="C130" t="s">
        <v>537</v>
      </c>
      <c r="D130" s="125" t="str">
        <f t="shared" ref="D130:D161" si="20">$B130&amp;$F130&amp;".A"</f>
        <v>283GCXCNL_GDP.A</v>
      </c>
      <c r="E130" s="125" t="str">
        <f t="shared" si="19"/>
        <v>Panama</v>
      </c>
      <c r="F130" s="131" t="str">
        <f t="shared" si="17"/>
        <v>GCXCNL_GDP</v>
      </c>
      <c r="G130" s="125" t="str">
        <f t="shared" si="18"/>
        <v>Annual</v>
      </c>
      <c r="H130" s="125" t="s">
        <v>549</v>
      </c>
      <c r="I130">
        <v>-5.4166845542445747</v>
      </c>
      <c r="J130">
        <v>-3.1929585617835703</v>
      </c>
      <c r="K130">
        <v>0.20852735017797863</v>
      </c>
      <c r="L130">
        <v>1.2125225074151222</v>
      </c>
      <c r="M130">
        <v>0.27585708086151273</v>
      </c>
      <c r="N130">
        <v>-1.4245509644951557</v>
      </c>
      <c r="O130">
        <v>-1.8959107119263015</v>
      </c>
      <c r="P130">
        <v>-3.5703131793219711</v>
      </c>
      <c r="Q130">
        <v>-3.7160890834892135</v>
      </c>
      <c r="R130">
        <v>-4.426247976021954</v>
      </c>
    </row>
    <row r="131" spans="1:18">
      <c r="A131" s="8" t="s">
        <v>129</v>
      </c>
      <c r="B131" s="124" t="str">
        <f>VLOOKUP($A131,'[3]Country Code Lookup'!$A$23:$B$260, 2,FALSE)</f>
        <v>853</v>
      </c>
      <c r="C131" t="s">
        <v>537</v>
      </c>
      <c r="D131" s="125" t="str">
        <f t="shared" si="20"/>
        <v>853GCXCNL_GDP.A</v>
      </c>
      <c r="E131" s="125" t="str">
        <f t="shared" si="19"/>
        <v>Papua New Guinea</v>
      </c>
      <c r="F131" s="131" t="str">
        <f t="shared" ref="F131:F162" si="21">F130</f>
        <v>GCXCNL_GDP</v>
      </c>
      <c r="G131" s="125" t="str">
        <f t="shared" ref="G131:G162" si="22">G130</f>
        <v>Annual</v>
      </c>
      <c r="H131" s="125" t="s">
        <v>549</v>
      </c>
      <c r="I131">
        <v>1.5531696656363259</v>
      </c>
      <c r="J131">
        <v>2.7039626749511334</v>
      </c>
      <c r="K131">
        <v>6.5350812298404986</v>
      </c>
      <c r="L131">
        <v>8.9527226974330958</v>
      </c>
      <c r="M131">
        <v>2.5116230185148276</v>
      </c>
      <c r="N131">
        <v>-9.5884524438373369</v>
      </c>
      <c r="O131">
        <v>3.1039635077356489</v>
      </c>
      <c r="P131">
        <v>1.6899487572003731</v>
      </c>
      <c r="Q131">
        <v>-3.1976694621638635</v>
      </c>
      <c r="R131">
        <v>-7.9768372017771965</v>
      </c>
    </row>
    <row r="132" spans="1:18">
      <c r="A132" s="8" t="s">
        <v>130</v>
      </c>
      <c r="B132" s="124" t="str">
        <f>VLOOKUP($A132,'[3]Country Code Lookup'!$A$23:$B$260, 2,FALSE)</f>
        <v>288</v>
      </c>
      <c r="C132" t="s">
        <v>537</v>
      </c>
      <c r="D132" s="125" t="str">
        <f t="shared" si="20"/>
        <v>288GCXCNL_GDP.A</v>
      </c>
      <c r="E132" s="125" t="str">
        <f t="shared" si="19"/>
        <v>Paraguay</v>
      </c>
      <c r="F132" s="131" t="str">
        <f t="shared" si="21"/>
        <v>GCXCNL_GDP</v>
      </c>
      <c r="G132" s="125" t="str">
        <f t="shared" si="22"/>
        <v>Annual</v>
      </c>
      <c r="H132" s="125" t="s">
        <v>549</v>
      </c>
      <c r="I132">
        <v>1.3868817746408297</v>
      </c>
      <c r="J132">
        <v>0.69360041552685969</v>
      </c>
      <c r="K132">
        <v>0.44071241024208729</v>
      </c>
      <c r="L132">
        <v>0.85388556805136573</v>
      </c>
      <c r="M132">
        <v>2.2673151976958401</v>
      </c>
      <c r="N132">
        <v>5.6421562821271976E-2</v>
      </c>
      <c r="O132">
        <v>1.2364170395394682</v>
      </c>
      <c r="P132">
        <v>0.74790456864066257</v>
      </c>
      <c r="Q132">
        <v>-1.8066578589129283</v>
      </c>
      <c r="R132">
        <v>-1.9088873499977566</v>
      </c>
    </row>
    <row r="133" spans="1:18">
      <c r="A133" s="8" t="s">
        <v>131</v>
      </c>
      <c r="B133" s="124" t="str">
        <f>VLOOKUP($A133,'[3]Country Code Lookup'!$A$23:$B$260, 2,FALSE)</f>
        <v>293</v>
      </c>
      <c r="C133" t="s">
        <v>537</v>
      </c>
      <c r="D133" s="125" t="str">
        <f t="shared" si="20"/>
        <v>293GCXCNL_GDP.A</v>
      </c>
      <c r="E133" s="125" t="str">
        <f t="shared" si="19"/>
        <v>Peru</v>
      </c>
      <c r="F133" s="131" t="str">
        <f t="shared" si="21"/>
        <v>GCXCNL_GDP</v>
      </c>
      <c r="G133" s="125" t="str">
        <f t="shared" si="22"/>
        <v>Annual</v>
      </c>
      <c r="H133" s="125" t="s">
        <v>549</v>
      </c>
      <c r="I133">
        <v>-1.2621711946242973</v>
      </c>
      <c r="J133">
        <v>0</v>
      </c>
      <c r="K133">
        <v>2.0264170681157037</v>
      </c>
      <c r="L133">
        <v>3.3483583491446485</v>
      </c>
      <c r="M133">
        <v>2.683008696807919</v>
      </c>
      <c r="N133">
        <v>-1.5753785107008669</v>
      </c>
      <c r="O133">
        <v>-8.3766320078938902E-2</v>
      </c>
      <c r="P133">
        <v>2.0430368665061085</v>
      </c>
      <c r="Q133">
        <v>2.2226640536081517</v>
      </c>
      <c r="R133">
        <v>0.72228394224246351</v>
      </c>
    </row>
    <row r="134" spans="1:18">
      <c r="A134" s="8" t="s">
        <v>132</v>
      </c>
      <c r="B134" s="124" t="str">
        <f>VLOOKUP($A134,'[3]Country Code Lookup'!$A$23:$B$260, 2,FALSE)</f>
        <v>566</v>
      </c>
      <c r="C134" t="s">
        <v>537</v>
      </c>
      <c r="D134" s="125" t="str">
        <f t="shared" si="20"/>
        <v>566GCXCNL_GDP.A</v>
      </c>
      <c r="E134" s="125" t="str">
        <f t="shared" si="19"/>
        <v>Philippines</v>
      </c>
      <c r="F134" s="131" t="str">
        <f t="shared" si="21"/>
        <v>GCXCNL_GDP</v>
      </c>
      <c r="G134" s="125" t="str">
        <f t="shared" si="22"/>
        <v>Annual</v>
      </c>
      <c r="H134" s="125" t="s">
        <v>549</v>
      </c>
      <c r="I134">
        <v>-3.8411184125726789</v>
      </c>
      <c r="J134">
        <v>-2.834457135308881</v>
      </c>
      <c r="K134">
        <v>-1.2526337943990129</v>
      </c>
      <c r="L134">
        <v>-1.4145818255984814</v>
      </c>
      <c r="M134">
        <v>-1.204414137979944</v>
      </c>
      <c r="N134">
        <v>-3.7361278342377111</v>
      </c>
      <c r="O134">
        <v>-3.4492457016126883</v>
      </c>
      <c r="P134">
        <v>-1.753903631282669</v>
      </c>
      <c r="Q134">
        <v>-1.9439032469301862</v>
      </c>
      <c r="R134">
        <v>-1.2098397790230073</v>
      </c>
    </row>
    <row r="135" spans="1:18">
      <c r="A135" s="8" t="s">
        <v>133</v>
      </c>
      <c r="B135" s="124" t="str">
        <f>VLOOKUP($A135,'[3]Country Code Lookup'!$A$23:$B$260, 2,FALSE)</f>
        <v>964</v>
      </c>
      <c r="C135" t="s">
        <v>537</v>
      </c>
      <c r="D135" s="125" t="str">
        <f t="shared" si="20"/>
        <v>964GCXCNL_GDP.A</v>
      </c>
      <c r="E135" s="125" t="str">
        <f t="shared" si="19"/>
        <v>Poland</v>
      </c>
      <c r="F135" s="131" t="str">
        <f t="shared" si="21"/>
        <v>GCXCNL_GDP</v>
      </c>
      <c r="G135" s="125" t="str">
        <f t="shared" si="22"/>
        <v>Annual</v>
      </c>
      <c r="H135" s="125" t="s">
        <v>549</v>
      </c>
      <c r="I135">
        <v>-5.2228270651188229</v>
      </c>
      <c r="J135">
        <v>-4.1638263227900509</v>
      </c>
      <c r="K135">
        <v>-4.0747849544834231</v>
      </c>
      <c r="L135">
        <v>-3.0013511093858125</v>
      </c>
      <c r="M135">
        <v>-3.9095002361019522</v>
      </c>
      <c r="N135">
        <v>-5.4690755728632041</v>
      </c>
      <c r="O135">
        <v>-6.4251690314730787</v>
      </c>
      <c r="P135">
        <v>-4.17517599320266</v>
      </c>
      <c r="Q135">
        <v>-3.8706985843269628</v>
      </c>
      <c r="R135">
        <v>-4.0773115385863195</v>
      </c>
    </row>
    <row r="136" spans="1:18">
      <c r="A136" s="8" t="s">
        <v>134</v>
      </c>
      <c r="B136" s="124" t="str">
        <f>VLOOKUP($A136,'[3]Country Code Lookup'!$A$23:$B$260, 2,FALSE)</f>
        <v>182</v>
      </c>
      <c r="C136" t="s">
        <v>537</v>
      </c>
      <c r="D136" s="125" t="str">
        <f t="shared" si="20"/>
        <v>182GCXCNL_GDP.A</v>
      </c>
      <c r="E136" s="125" t="str">
        <f t="shared" si="19"/>
        <v>Portugal</v>
      </c>
      <c r="F136" s="131" t="str">
        <f t="shared" si="21"/>
        <v>GCXCNL_GDP</v>
      </c>
      <c r="G136" s="125" t="str">
        <f t="shared" si="22"/>
        <v>Annual</v>
      </c>
      <c r="H136" s="125" t="s">
        <v>549</v>
      </c>
      <c r="I136">
        <v>-4.0406295521138489</v>
      </c>
      <c r="J136">
        <v>-6.4888314998441023</v>
      </c>
      <c r="K136">
        <v>-3.7517776835592773</v>
      </c>
      <c r="L136">
        <v>-3.212307877665368</v>
      </c>
      <c r="M136">
        <v>-3.6970580248873239</v>
      </c>
      <c r="N136">
        <v>-10.174077845263611</v>
      </c>
      <c r="O136">
        <v>-9.8505300547554526</v>
      </c>
      <c r="P136">
        <v>-4.3123227185550839</v>
      </c>
      <c r="Q136">
        <v>-6.4621531197269171</v>
      </c>
      <c r="R136">
        <v>-4.9737515842838986</v>
      </c>
    </row>
    <row r="137" spans="1:18">
      <c r="A137" s="8" t="s">
        <v>135</v>
      </c>
      <c r="B137" s="124" t="str">
        <f>VLOOKUP($A137,'[3]Country Code Lookup'!$A$23:$B$260, 2,FALSE)</f>
        <v>453</v>
      </c>
      <c r="C137" t="s">
        <v>537</v>
      </c>
      <c r="D137" s="125" t="str">
        <f t="shared" si="20"/>
        <v>453GCXCNL_GDP.A</v>
      </c>
      <c r="E137" s="125" t="str">
        <f t="shared" si="19"/>
        <v>Qatar</v>
      </c>
      <c r="F137" s="131" t="str">
        <f t="shared" si="21"/>
        <v>GCXCNL_GDP</v>
      </c>
      <c r="G137" s="125" t="str">
        <f t="shared" si="22"/>
        <v>Annual</v>
      </c>
      <c r="H137" s="125" t="s">
        <v>549</v>
      </c>
      <c r="I137">
        <v>14.912145835749971</v>
      </c>
      <c r="J137">
        <v>8.4290646490102894</v>
      </c>
      <c r="K137">
        <v>7.9226458244326601</v>
      </c>
      <c r="L137">
        <v>9.8552364858317798</v>
      </c>
      <c r="M137">
        <v>10.223368336045857</v>
      </c>
      <c r="N137">
        <v>12.268060388485516</v>
      </c>
      <c r="O137">
        <v>2.4944265943165371</v>
      </c>
      <c r="P137">
        <v>6.4814812632455574</v>
      </c>
      <c r="Q137">
        <v>9.5717851156410703</v>
      </c>
      <c r="R137">
        <v>15.415653256250957</v>
      </c>
    </row>
    <row r="138" spans="1:18">
      <c r="A138" s="8" t="s">
        <v>136</v>
      </c>
      <c r="B138" s="124" t="str">
        <f>VLOOKUP($A138,'[3]Country Code Lookup'!$A$23:$B$260, 2,FALSE)</f>
        <v>968</v>
      </c>
      <c r="C138" t="s">
        <v>537</v>
      </c>
      <c r="D138" s="125" t="str">
        <f t="shared" si="20"/>
        <v>968GCXCNL_GDP.A</v>
      </c>
      <c r="E138" s="125" t="str">
        <f t="shared" si="19"/>
        <v>Romania</v>
      </c>
      <c r="F138" s="131" t="str">
        <f t="shared" si="21"/>
        <v>GCXCNL_GDP</v>
      </c>
      <c r="G138" s="125" t="str">
        <f t="shared" si="22"/>
        <v>Annual</v>
      </c>
      <c r="H138" s="125" t="s">
        <v>549</v>
      </c>
    </row>
    <row r="139" spans="1:18">
      <c r="A139" s="8" t="s">
        <v>137</v>
      </c>
      <c r="B139" s="124">
        <f>VLOOKUP($A139,'[3]Country Code Lookup'!$A$23:$B$260, 2,FALSE)</f>
        <v>922</v>
      </c>
      <c r="C139" t="s">
        <v>537</v>
      </c>
      <c r="D139" s="125" t="str">
        <f t="shared" si="20"/>
        <v>922GCXCNL_GDP.A</v>
      </c>
      <c r="E139" s="125" t="s">
        <v>200</v>
      </c>
      <c r="F139" s="131" t="str">
        <f t="shared" si="21"/>
        <v>GCXCNL_GDP</v>
      </c>
      <c r="G139" s="125" t="str">
        <f t="shared" si="22"/>
        <v>Annual</v>
      </c>
      <c r="H139" s="125" t="s">
        <v>549</v>
      </c>
      <c r="I139">
        <v>4.2872951160496147</v>
      </c>
      <c r="J139">
        <v>7.4553802569219059</v>
      </c>
      <c r="K139">
        <v>7.4535837797569213</v>
      </c>
      <c r="L139">
        <v>5.3961952026468154</v>
      </c>
      <c r="M139">
        <v>4.1357595653767971</v>
      </c>
      <c r="N139">
        <v>-5.9862602815972288</v>
      </c>
      <c r="O139">
        <v>-3.9135938526857275</v>
      </c>
      <c r="P139">
        <v>0.76982596465185327</v>
      </c>
      <c r="Q139">
        <v>-5.7906779920958919E-2</v>
      </c>
      <c r="R139">
        <v>-0.48379247900236988</v>
      </c>
    </row>
    <row r="140" spans="1:18">
      <c r="A140" s="8" t="s">
        <v>138</v>
      </c>
      <c r="B140" s="124">
        <f>VLOOKUP($A140,'[3]Country Code Lookup'!$A$23:$B$260, 2,FALSE)</f>
        <v>714</v>
      </c>
      <c r="C140" t="s">
        <v>537</v>
      </c>
      <c r="D140" s="125" t="str">
        <f t="shared" si="20"/>
        <v>714GCXCNL_GDP.A</v>
      </c>
      <c r="E140" s="125" t="str">
        <f>A140</f>
        <v>Rwanda</v>
      </c>
      <c r="F140" s="131" t="str">
        <f t="shared" si="21"/>
        <v>GCXCNL_GDP</v>
      </c>
      <c r="G140" s="125" t="str">
        <f t="shared" si="22"/>
        <v>Annual</v>
      </c>
      <c r="H140" s="125" t="s">
        <v>549</v>
      </c>
      <c r="I140">
        <v>0.90428632385632335</v>
      </c>
      <c r="J140">
        <v>0.86251600687899976</v>
      </c>
      <c r="K140">
        <v>0.18273082409305419</v>
      </c>
      <c r="L140">
        <v>-1.7651538227658317</v>
      </c>
      <c r="M140">
        <v>0.95713110367762511</v>
      </c>
      <c r="N140">
        <v>0.2770270270270247</v>
      </c>
      <c r="O140">
        <v>0.44361526548846947</v>
      </c>
      <c r="P140">
        <v>-1.8442427006926627</v>
      </c>
      <c r="Q140">
        <v>-1.6178288519945836</v>
      </c>
      <c r="R140">
        <v>-2.4851163705742221</v>
      </c>
    </row>
    <row r="141" spans="1:18">
      <c r="A141" s="8" t="s">
        <v>139</v>
      </c>
      <c r="B141" s="124" t="str">
        <f>VLOOKUP($A141,'[3]Country Code Lookup'!$A$23:$B$260, 2,FALSE)</f>
        <v>862</v>
      </c>
      <c r="C141" t="s">
        <v>537</v>
      </c>
      <c r="D141" s="125" t="str">
        <f t="shared" si="20"/>
        <v>862GCXCNL_GDP.A</v>
      </c>
      <c r="E141" s="125" t="str">
        <f>A141</f>
        <v>Samoa</v>
      </c>
      <c r="F141" s="131" t="str">
        <f t="shared" si="21"/>
        <v>GCXCNL_GDP</v>
      </c>
      <c r="G141" s="125" t="str">
        <f t="shared" si="22"/>
        <v>Annual</v>
      </c>
      <c r="H141" s="125" t="s">
        <v>549</v>
      </c>
    </row>
    <row r="142" spans="1:18">
      <c r="A142" s="8" t="s">
        <v>140</v>
      </c>
      <c r="B142" s="124">
        <f>VLOOKUP($A142,'[3]Country Code Lookup'!$A$23:$B$260, 2,FALSE)</f>
        <v>135</v>
      </c>
      <c r="C142" t="s">
        <v>537</v>
      </c>
      <c r="D142" s="125" t="str">
        <f t="shared" si="20"/>
        <v>135GCXCNL_GDP.A</v>
      </c>
      <c r="E142" s="125" t="str">
        <f>A142</f>
        <v>San Marino</v>
      </c>
      <c r="F142" s="131" t="str">
        <f t="shared" si="21"/>
        <v>GCXCNL_GDP</v>
      </c>
      <c r="G142" s="125" t="str">
        <f t="shared" si="22"/>
        <v>Annual</v>
      </c>
      <c r="H142" s="125" t="s">
        <v>549</v>
      </c>
      <c r="I142">
        <v>1.7663035953529873</v>
      </c>
      <c r="J142">
        <v>3.0362689465819566</v>
      </c>
      <c r="K142">
        <v>1.2603309824569786</v>
      </c>
      <c r="L142">
        <v>1.5728616785328224</v>
      </c>
      <c r="M142">
        <v>1.4532884646569606E-2</v>
      </c>
      <c r="N142">
        <v>-2.1974335501256888</v>
      </c>
      <c r="O142">
        <v>-2.0081178220151923</v>
      </c>
      <c r="P142">
        <v>-3.5955398480913296</v>
      </c>
      <c r="Q142">
        <v>-2.0427938474729079</v>
      </c>
      <c r="R142">
        <v>-2.2803698293072325</v>
      </c>
    </row>
    <row r="143" spans="1:18">
      <c r="A143" s="8" t="s">
        <v>141</v>
      </c>
      <c r="B143" s="124" t="str">
        <f>VLOOKUP($A143,'[3]Country Code Lookup'!$A$23:$B$260, 2,FALSE)</f>
        <v>716</v>
      </c>
      <c r="C143" t="s">
        <v>537</v>
      </c>
      <c r="D143" s="125" t="str">
        <f t="shared" si="20"/>
        <v>716GCXCNL_GDP.A</v>
      </c>
      <c r="E143" s="125" t="s">
        <v>548</v>
      </c>
      <c r="F143" s="131" t="str">
        <f t="shared" si="21"/>
        <v>GCXCNL_GDP</v>
      </c>
      <c r="G143" s="125" t="str">
        <f t="shared" si="22"/>
        <v>Annual</v>
      </c>
      <c r="H143" s="125" t="s">
        <v>549</v>
      </c>
      <c r="I143">
        <v>-23.700363353053273</v>
      </c>
      <c r="J143">
        <v>27.222776355167639</v>
      </c>
      <c r="K143">
        <v>-12.663545444279631</v>
      </c>
      <c r="L143">
        <v>125.44533885151191</v>
      </c>
      <c r="M143">
        <v>13.987026640290011</v>
      </c>
      <c r="N143">
        <v>-18.408928496648997</v>
      </c>
      <c r="O143">
        <v>-11.50202614913945</v>
      </c>
      <c r="P143">
        <v>-11.967847858479898</v>
      </c>
      <c r="Q143">
        <v>-10.712621671801474</v>
      </c>
      <c r="R143">
        <v>1.5700389888304394</v>
      </c>
    </row>
    <row r="144" spans="1:18">
      <c r="A144" s="8" t="s">
        <v>142</v>
      </c>
      <c r="B144" s="124" t="str">
        <f>VLOOKUP($A144,'[3]Country Code Lookup'!$A$23:$B$260, 2,FALSE)</f>
        <v>456</v>
      </c>
      <c r="C144" t="s">
        <v>537</v>
      </c>
      <c r="D144" s="125" t="str">
        <f t="shared" si="20"/>
        <v>456GCXCNL_GDP.A</v>
      </c>
      <c r="E144" s="125" t="str">
        <f t="shared" ref="E144:E187" si="23">A144</f>
        <v>Saudi Arabia</v>
      </c>
      <c r="F144" s="131" t="str">
        <f t="shared" si="21"/>
        <v>GCXCNL_GDP</v>
      </c>
      <c r="G144" s="125" t="str">
        <f t="shared" si="22"/>
        <v>Annual</v>
      </c>
      <c r="H144" s="125" t="s">
        <v>549</v>
      </c>
      <c r="I144">
        <v>9.7178764155649269</v>
      </c>
      <c r="J144">
        <v>17.986951258155464</v>
      </c>
      <c r="K144">
        <v>20.822874534800434</v>
      </c>
      <c r="L144">
        <v>11.783619072057478</v>
      </c>
      <c r="M144">
        <v>29.801932654640073</v>
      </c>
      <c r="N144">
        <v>-5.383449432204122</v>
      </c>
      <c r="O144">
        <v>3.5752701915372178</v>
      </c>
      <c r="P144">
        <v>11.16412084519945</v>
      </c>
      <c r="Q144">
        <v>12.000469419772456</v>
      </c>
      <c r="R144">
        <v>5.758641657219516</v>
      </c>
    </row>
    <row r="145" spans="1:18">
      <c r="A145" s="8" t="s">
        <v>143</v>
      </c>
      <c r="B145" s="124" t="str">
        <f>VLOOKUP($A145,'[3]Country Code Lookup'!$A$23:$B$260, 2,FALSE)</f>
        <v>722</v>
      </c>
      <c r="C145" t="s">
        <v>537</v>
      </c>
      <c r="D145" s="125" t="str">
        <f t="shared" si="20"/>
        <v>722GCXCNL_GDP.A</v>
      </c>
      <c r="E145" s="125" t="str">
        <f t="shared" si="23"/>
        <v>Senegal</v>
      </c>
      <c r="F145" s="131" t="str">
        <f t="shared" si="21"/>
        <v>GCXCNL_GDP</v>
      </c>
      <c r="G145" s="125" t="str">
        <f t="shared" si="22"/>
        <v>Annual</v>
      </c>
      <c r="H145" s="125" t="s">
        <v>549</v>
      </c>
      <c r="I145">
        <v>-2.3427719766008566</v>
      </c>
      <c r="J145">
        <v>-2.7863511767312059</v>
      </c>
      <c r="K145">
        <v>-5.4110049217027782</v>
      </c>
      <c r="L145">
        <v>-3.8441131014514416</v>
      </c>
      <c r="M145">
        <v>-4.6931592030100253</v>
      </c>
      <c r="N145">
        <v>-4.9292295103459862</v>
      </c>
      <c r="O145">
        <v>-5.2006349397264247</v>
      </c>
      <c r="P145">
        <v>-6.2942525589765079</v>
      </c>
      <c r="Q145">
        <v>-5.6017409514951968</v>
      </c>
      <c r="R145">
        <v>-5.5388764160671835</v>
      </c>
    </row>
    <row r="146" spans="1:18">
      <c r="A146" s="8" t="s">
        <v>144</v>
      </c>
      <c r="B146" s="124">
        <f>VLOOKUP($A146,'[3]Country Code Lookup'!$A$23:$B$260, 2,FALSE)</f>
        <v>942</v>
      </c>
      <c r="C146" t="s">
        <v>537</v>
      </c>
      <c r="D146" s="125" t="str">
        <f t="shared" si="20"/>
        <v>942GCXCNL_GDP.A</v>
      </c>
      <c r="E146" s="125" t="str">
        <f t="shared" si="23"/>
        <v>Serbia</v>
      </c>
      <c r="F146" s="131" t="str">
        <f t="shared" si="21"/>
        <v>GCXCNL_GDP</v>
      </c>
      <c r="G146" s="125" t="str">
        <f t="shared" si="22"/>
        <v>Annual</v>
      </c>
      <c r="H146" s="125" t="s">
        <v>549</v>
      </c>
      <c r="J146">
        <v>1.0168613070090984</v>
      </c>
      <c r="K146">
        <v>-0.93580079534200289</v>
      </c>
      <c r="L146">
        <v>-0.56409550238217432</v>
      </c>
      <c r="M146">
        <v>-1.8841778706957431</v>
      </c>
      <c r="N146">
        <v>-2.9156390312146598</v>
      </c>
      <c r="O146">
        <v>-2.9254395335348704</v>
      </c>
      <c r="P146">
        <v>-3.5841680112055645</v>
      </c>
      <c r="Q146">
        <v>-7.0957590566715485</v>
      </c>
      <c r="R146">
        <v>-5.7532961172676567</v>
      </c>
    </row>
    <row r="147" spans="1:18">
      <c r="A147" s="9" t="s">
        <v>145</v>
      </c>
      <c r="B147" s="124" t="str">
        <f>VLOOKUP($A147,'[3]Country Code Lookup'!$A$23:$B$260, 2,FALSE)</f>
        <v>718</v>
      </c>
      <c r="C147" t="s">
        <v>537</v>
      </c>
      <c r="D147" s="125" t="str">
        <f t="shared" si="20"/>
        <v>718GCXCNL_GDP.A</v>
      </c>
      <c r="E147" s="125" t="str">
        <f t="shared" si="23"/>
        <v>Seychelles</v>
      </c>
      <c r="F147" s="131" t="str">
        <f t="shared" si="21"/>
        <v>GCXCNL_GDP</v>
      </c>
      <c r="G147" s="125" t="str">
        <f t="shared" si="22"/>
        <v>Annual</v>
      </c>
      <c r="H147" s="125" t="s">
        <v>549</v>
      </c>
      <c r="I147">
        <v>2.2406812437977392E-2</v>
      </c>
      <c r="J147">
        <v>3.7746388066333833E-2</v>
      </c>
      <c r="K147">
        <v>-5.6978048933143809E-2</v>
      </c>
      <c r="L147">
        <v>-1.0552873223240673</v>
      </c>
      <c r="M147">
        <v>8.7043482527670157</v>
      </c>
      <c r="N147">
        <v>-2.3629401238466858</v>
      </c>
      <c r="O147">
        <v>-3.3201870438208827</v>
      </c>
      <c r="P147">
        <v>6.4392736896931438E-2</v>
      </c>
      <c r="Q147">
        <v>-4.1613206807422837E-2</v>
      </c>
      <c r="R147">
        <v>3.8106245589906114E-2</v>
      </c>
    </row>
    <row r="148" spans="1:18">
      <c r="A148" s="8" t="s">
        <v>146</v>
      </c>
      <c r="B148" s="124" t="str">
        <f>VLOOKUP($A148,'[3]Country Code Lookup'!$A$23:$B$260, 2,FALSE)</f>
        <v>724</v>
      </c>
      <c r="C148" t="s">
        <v>537</v>
      </c>
      <c r="D148" s="125" t="str">
        <f t="shared" si="20"/>
        <v>724GCXCNL_GDP.A</v>
      </c>
      <c r="E148" s="125" t="str">
        <f t="shared" si="23"/>
        <v>Sierra Leone</v>
      </c>
      <c r="F148" s="131" t="str">
        <f t="shared" si="21"/>
        <v>GCXCNL_GDP</v>
      </c>
      <c r="G148" s="125" t="str">
        <f t="shared" si="22"/>
        <v>Annual</v>
      </c>
      <c r="H148" s="125" t="s">
        <v>549</v>
      </c>
      <c r="I148">
        <v>-2.3547979949883904</v>
      </c>
      <c r="J148">
        <v>-2.0123801323163644</v>
      </c>
      <c r="K148">
        <v>-1.5806860585485056</v>
      </c>
      <c r="L148">
        <v>20.050775147839811</v>
      </c>
      <c r="M148">
        <v>-3.4659024012892612</v>
      </c>
      <c r="N148">
        <v>-2.3345213676802081</v>
      </c>
      <c r="O148">
        <v>-5.0020961322554731</v>
      </c>
      <c r="P148">
        <v>-4.5565477638316718</v>
      </c>
      <c r="Q148">
        <v>-5.1772391135806082</v>
      </c>
      <c r="R148">
        <v>-1.6006721998588911</v>
      </c>
    </row>
    <row r="149" spans="1:18">
      <c r="A149" s="8" t="s">
        <v>147</v>
      </c>
      <c r="B149" s="124" t="str">
        <f>VLOOKUP($A149,'[3]Country Code Lookup'!$A$23:$B$260, 2,FALSE)</f>
        <v>576</v>
      </c>
      <c r="C149" t="s">
        <v>537</v>
      </c>
      <c r="D149" s="125" t="str">
        <f t="shared" si="20"/>
        <v>576GCXCNL_GDP.A</v>
      </c>
      <c r="E149" s="125" t="str">
        <f t="shared" si="23"/>
        <v>Singapore</v>
      </c>
      <c r="F149" s="131" t="str">
        <f t="shared" si="21"/>
        <v>GCXCNL_GDP</v>
      </c>
      <c r="G149" s="125" t="str">
        <f t="shared" si="22"/>
        <v>Annual</v>
      </c>
      <c r="H149" s="125" t="s">
        <v>549</v>
      </c>
      <c r="I149">
        <v>5.9170016324231609</v>
      </c>
      <c r="J149">
        <v>7.7923650917939238</v>
      </c>
      <c r="K149">
        <v>7.0054731369665282</v>
      </c>
      <c r="L149">
        <v>11.836368440823557</v>
      </c>
      <c r="M149">
        <v>6.4397057830345954</v>
      </c>
      <c r="N149">
        <v>-0.59102701849807104</v>
      </c>
      <c r="O149">
        <v>6.5860379154074433</v>
      </c>
      <c r="P149">
        <v>8.5349694549024804</v>
      </c>
      <c r="Q149">
        <v>7.9240581823832663</v>
      </c>
      <c r="R149">
        <v>5.6520281617208044</v>
      </c>
    </row>
    <row r="150" spans="1:18">
      <c r="A150" s="8" t="s">
        <v>148</v>
      </c>
      <c r="B150" s="124" t="str">
        <f>VLOOKUP($A150,'[3]Country Code Lookup'!$A$23:$B$260, 2,FALSE)</f>
        <v>936</v>
      </c>
      <c r="C150" t="s">
        <v>537</v>
      </c>
      <c r="D150" s="125" t="str">
        <f t="shared" si="20"/>
        <v>936GCXCNL_GDP.A</v>
      </c>
      <c r="E150" s="125" t="str">
        <f t="shared" si="23"/>
        <v>Slovak Republic</v>
      </c>
      <c r="F150" s="131" t="str">
        <f t="shared" si="21"/>
        <v>GCXCNL_GDP</v>
      </c>
      <c r="G150" s="125" t="str">
        <f t="shared" si="22"/>
        <v>Annual</v>
      </c>
      <c r="H150" s="125" t="s">
        <v>549</v>
      </c>
      <c r="I150">
        <v>-3.1451637903165088</v>
      </c>
      <c r="J150">
        <v>-2.3202289000508984</v>
      </c>
      <c r="K150">
        <v>-3.1128241957037539</v>
      </c>
      <c r="L150">
        <v>-1.8535515284070196</v>
      </c>
      <c r="M150">
        <v>-2.4957212787093224</v>
      </c>
      <c r="N150">
        <v>-6.8345266456881504</v>
      </c>
      <c r="O150">
        <v>-6.6189659620316563</v>
      </c>
      <c r="P150">
        <v>-5.0439149711051376</v>
      </c>
      <c r="Q150">
        <v>-4.9638447115945876</v>
      </c>
      <c r="R150">
        <v>-3.0612428795812243</v>
      </c>
    </row>
    <row r="151" spans="1:18">
      <c r="A151" s="8" t="s">
        <v>149</v>
      </c>
      <c r="B151" s="124" t="str">
        <f>VLOOKUP($A151,'[3]Country Code Lookup'!$A$23:$B$260, 2,FALSE)</f>
        <v>961</v>
      </c>
      <c r="C151" t="s">
        <v>537</v>
      </c>
      <c r="D151" s="125" t="str">
        <f t="shared" si="20"/>
        <v>961GCXCNL_GDP.A</v>
      </c>
      <c r="E151" s="125" t="str">
        <f t="shared" si="23"/>
        <v>Slovenia</v>
      </c>
      <c r="F151" s="131" t="str">
        <f t="shared" si="21"/>
        <v>GCXCNL_GDP</v>
      </c>
      <c r="G151" s="125" t="str">
        <f t="shared" si="22"/>
        <v>Annual</v>
      </c>
      <c r="H151" s="125" t="s">
        <v>549</v>
      </c>
      <c r="I151">
        <v>-1.2124130562192341</v>
      </c>
      <c r="J151">
        <v>-1.2982457320752192</v>
      </c>
      <c r="K151">
        <v>-0.73534756956691094</v>
      </c>
      <c r="L151">
        <v>0.10540651047148544</v>
      </c>
      <c r="M151">
        <v>0.17132709829992621</v>
      </c>
      <c r="N151">
        <v>-4.7801529204892965</v>
      </c>
      <c r="O151">
        <v>-4.7781113721852257</v>
      </c>
      <c r="P151">
        <v>-5.4097348403239627</v>
      </c>
      <c r="Q151">
        <v>-3.0476575943543853</v>
      </c>
      <c r="R151">
        <v>-13.706790274427345</v>
      </c>
    </row>
    <row r="152" spans="1:18">
      <c r="A152" s="8" t="s">
        <v>150</v>
      </c>
      <c r="B152" s="124" t="str">
        <f>VLOOKUP($A152,'[3]Country Code Lookup'!$A$23:$B$260, 2,FALSE)</f>
        <v>813</v>
      </c>
      <c r="C152" t="s">
        <v>537</v>
      </c>
      <c r="D152" s="125" t="str">
        <f t="shared" si="20"/>
        <v>813GCXCNL_GDP.A</v>
      </c>
      <c r="E152" s="125" t="str">
        <f t="shared" si="23"/>
        <v>Solomon Islands</v>
      </c>
      <c r="F152" s="131" t="str">
        <f t="shared" si="21"/>
        <v>GCXCNL_GDP</v>
      </c>
      <c r="G152" s="125" t="str">
        <f t="shared" si="22"/>
        <v>Annual</v>
      </c>
      <c r="H152" s="125" t="s">
        <v>549</v>
      </c>
      <c r="I152">
        <v>5.3522352990326389</v>
      </c>
      <c r="J152">
        <v>-1.8760163372649938</v>
      </c>
      <c r="K152">
        <v>-1.3132831621638987</v>
      </c>
      <c r="L152">
        <v>1.7324633719619638</v>
      </c>
      <c r="M152">
        <v>-0.17727890784679046</v>
      </c>
      <c r="N152">
        <v>1.774186185441325</v>
      </c>
      <c r="O152">
        <v>6.2484524870165199</v>
      </c>
      <c r="P152">
        <v>9.0305740585459144</v>
      </c>
      <c r="Q152">
        <v>3.9334724879007208</v>
      </c>
      <c r="R152">
        <v>4.2859990149371541</v>
      </c>
    </row>
    <row r="153" spans="1:18">
      <c r="A153" s="8" t="s">
        <v>151</v>
      </c>
      <c r="B153" s="124">
        <f>VLOOKUP($A153,'[3]Country Code Lookup'!$A$23:$B$260, 2,FALSE)</f>
        <v>726</v>
      </c>
      <c r="C153" t="s">
        <v>537</v>
      </c>
      <c r="D153" s="125" t="str">
        <f t="shared" si="20"/>
        <v>726GCXCNL_GDP.A</v>
      </c>
      <c r="E153" s="125" t="str">
        <f t="shared" si="23"/>
        <v>Somalia</v>
      </c>
      <c r="F153" s="131" t="str">
        <f t="shared" si="21"/>
        <v>GCXCNL_GDP</v>
      </c>
      <c r="G153" s="125" t="str">
        <f t="shared" si="22"/>
        <v>Annual</v>
      </c>
      <c r="H153" s="125" t="s">
        <v>549</v>
      </c>
    </row>
    <row r="154" spans="1:18">
      <c r="A154" s="8" t="s">
        <v>152</v>
      </c>
      <c r="B154" s="124" t="str">
        <f>VLOOKUP($A154,'[3]Country Code Lookup'!$A$23:$B$260, 2,FALSE)</f>
        <v>199</v>
      </c>
      <c r="C154" t="s">
        <v>537</v>
      </c>
      <c r="D154" s="125" t="str">
        <f t="shared" si="20"/>
        <v>199GCXCNL_GDP.A</v>
      </c>
      <c r="E154" s="125" t="str">
        <f t="shared" si="23"/>
        <v>South Africa</v>
      </c>
      <c r="F154" s="131" t="str">
        <f t="shared" si="21"/>
        <v>GCXCNL_GDP</v>
      </c>
      <c r="G154" s="125" t="str">
        <f t="shared" si="22"/>
        <v>Annual</v>
      </c>
      <c r="H154" s="125" t="s">
        <v>549</v>
      </c>
      <c r="I154">
        <v>-1.6272204845609082</v>
      </c>
      <c r="J154">
        <v>-0.93743649015162156</v>
      </c>
      <c r="K154">
        <v>0.10081665089495943</v>
      </c>
      <c r="L154">
        <v>0.56725027174537057</v>
      </c>
      <c r="M154">
        <v>-0.72426203854867632</v>
      </c>
      <c r="N154">
        <v>-5.1895854569261752</v>
      </c>
      <c r="O154">
        <v>-5.4532825780338401</v>
      </c>
      <c r="P154">
        <v>-5.005343320488282</v>
      </c>
      <c r="Q154">
        <v>-5.1890220269556666</v>
      </c>
      <c r="R154">
        <v>-5.1153660097628055</v>
      </c>
    </row>
    <row r="155" spans="1:18">
      <c r="A155" s="8" t="s">
        <v>153</v>
      </c>
      <c r="B155" s="124" t="str">
        <f>VLOOKUP($A155,'[3]Country Code Lookup'!$A$23:$B$260, 2,FALSE)</f>
        <v>184</v>
      </c>
      <c r="C155" t="s">
        <v>537</v>
      </c>
      <c r="D155" s="125" t="str">
        <f t="shared" si="20"/>
        <v>184GCXCNL_GDP.A</v>
      </c>
      <c r="E155" s="125" t="str">
        <f t="shared" si="23"/>
        <v>Spain</v>
      </c>
      <c r="F155" s="131" t="str">
        <f t="shared" si="21"/>
        <v>GCXCNL_GDP</v>
      </c>
      <c r="G155" s="125" t="str">
        <f t="shared" si="22"/>
        <v>Annual</v>
      </c>
      <c r="H155" s="125" t="s">
        <v>549</v>
      </c>
      <c r="I155">
        <v>-1.0036919317147155</v>
      </c>
      <c r="J155">
        <v>0.54195654229966417</v>
      </c>
      <c r="K155">
        <v>1.0093886948060316</v>
      </c>
      <c r="L155">
        <v>1.2282072731519682</v>
      </c>
      <c r="M155">
        <v>-2.9600436849827356</v>
      </c>
      <c r="N155">
        <v>-9.2560469350287615</v>
      </c>
      <c r="O155">
        <v>-4.9415657695912474</v>
      </c>
      <c r="P155">
        <v>-3.4794094006940468</v>
      </c>
      <c r="Q155">
        <v>-8.0071584089445125</v>
      </c>
      <c r="R155">
        <v>-4.7886192213398395</v>
      </c>
    </row>
    <row r="156" spans="1:18">
      <c r="A156" s="8" t="s">
        <v>154</v>
      </c>
      <c r="B156" s="124" t="str">
        <f>VLOOKUP($A156,'[3]Country Code Lookup'!$A$23:$B$260, 2,FALSE)</f>
        <v>524</v>
      </c>
      <c r="C156" t="s">
        <v>537</v>
      </c>
      <c r="D156" s="125" t="str">
        <f t="shared" si="20"/>
        <v>524GCXCNL_GDP.A</v>
      </c>
      <c r="E156" s="125" t="str">
        <f t="shared" si="23"/>
        <v>Sri Lanka</v>
      </c>
      <c r="F156" s="131" t="str">
        <f t="shared" si="21"/>
        <v>GCXCNL_GDP</v>
      </c>
      <c r="G156" s="125" t="str">
        <f t="shared" si="22"/>
        <v>Annual</v>
      </c>
      <c r="H156" s="125" t="s">
        <v>549</v>
      </c>
    </row>
    <row r="157" spans="1:18">
      <c r="A157" s="8" t="s">
        <v>155</v>
      </c>
      <c r="B157" s="124">
        <f>VLOOKUP($A157,'[3]Country Code Lookup'!$A$23:$B$260, 2,FALSE)</f>
        <v>361</v>
      </c>
      <c r="C157" t="s">
        <v>537</v>
      </c>
      <c r="D157" s="125" t="str">
        <f t="shared" si="20"/>
        <v>361GCXCNL_GDP.A</v>
      </c>
      <c r="E157" s="125" t="str">
        <f t="shared" si="23"/>
        <v>St. Kitts and Nevis</v>
      </c>
      <c r="F157" s="131" t="str">
        <f t="shared" si="21"/>
        <v>GCXCNL_GDP</v>
      </c>
      <c r="G157" s="125" t="str">
        <f t="shared" si="22"/>
        <v>Annual</v>
      </c>
      <c r="H157" s="125" t="s">
        <v>549</v>
      </c>
      <c r="I157">
        <v>-6.2581137314007815</v>
      </c>
      <c r="J157">
        <v>-3.2712195195759373</v>
      </c>
      <c r="K157">
        <v>-3.8618367513822132</v>
      </c>
      <c r="L157">
        <v>-3.5665793829007972</v>
      </c>
      <c r="M157">
        <v>-3.9181326992108927</v>
      </c>
      <c r="N157">
        <v>-2.8333151515360404</v>
      </c>
      <c r="O157">
        <v>-7.5909795314892499</v>
      </c>
      <c r="P157">
        <v>1.7782276715541014</v>
      </c>
      <c r="Q157">
        <v>4.9741289838218581</v>
      </c>
      <c r="R157">
        <v>12.290014940160276</v>
      </c>
    </row>
    <row r="158" spans="1:18">
      <c r="A158" s="8" t="s">
        <v>156</v>
      </c>
      <c r="B158" s="124">
        <f>VLOOKUP($A158,'[3]Country Code Lookup'!$A$23:$B$260, 2,FALSE)</f>
        <v>362</v>
      </c>
      <c r="C158" t="s">
        <v>537</v>
      </c>
      <c r="D158" s="125" t="str">
        <f t="shared" si="20"/>
        <v>362GCXCNL_GDP.A</v>
      </c>
      <c r="E158" s="125" t="str">
        <f t="shared" si="23"/>
        <v>St. Lucia</v>
      </c>
      <c r="F158" s="131" t="str">
        <f t="shared" si="21"/>
        <v>GCXCNL_GDP</v>
      </c>
      <c r="G158" s="125" t="str">
        <f t="shared" si="22"/>
        <v>Annual</v>
      </c>
      <c r="H158" s="125" t="s">
        <v>549</v>
      </c>
      <c r="I158">
        <v>-3.1185809577832146</v>
      </c>
      <c r="J158">
        <v>-7.2427600230560332</v>
      </c>
      <c r="K158">
        <v>-5.9145943803949015</v>
      </c>
      <c r="L158">
        <v>-1.8744985127913019</v>
      </c>
      <c r="M158">
        <v>-0.87189371248576408</v>
      </c>
      <c r="N158">
        <v>-3.1278703377598269</v>
      </c>
      <c r="O158">
        <v>-4.9196293427381752</v>
      </c>
      <c r="P158">
        <v>-6.5229240481857715</v>
      </c>
      <c r="Q158">
        <v>-9.2901177594857725</v>
      </c>
      <c r="R158">
        <v>-5.907116508918139</v>
      </c>
    </row>
    <row r="159" spans="1:18">
      <c r="A159" s="8" t="s">
        <v>157</v>
      </c>
      <c r="B159" s="124">
        <f>VLOOKUP($A159,'[3]Country Code Lookup'!$A$23:$B$260, 2,FALSE)</f>
        <v>364</v>
      </c>
      <c r="C159" t="s">
        <v>537</v>
      </c>
      <c r="D159" s="125" t="str">
        <f t="shared" si="20"/>
        <v>364GCXCNL_GDP.A</v>
      </c>
      <c r="E159" s="125" t="str">
        <f t="shared" si="23"/>
        <v>St. Vincent and the Grenadines</v>
      </c>
      <c r="F159" s="131" t="str">
        <f t="shared" si="21"/>
        <v>GCXCNL_GDP</v>
      </c>
      <c r="G159" s="125" t="str">
        <f t="shared" si="22"/>
        <v>Annual</v>
      </c>
      <c r="H159" s="125" t="s">
        <v>549</v>
      </c>
      <c r="I159">
        <v>-2.8581979356472109</v>
      </c>
      <c r="J159">
        <v>-4.5303672215063662</v>
      </c>
      <c r="K159">
        <v>-3.1516284752366239</v>
      </c>
      <c r="L159">
        <v>-3.2015955549894253</v>
      </c>
      <c r="M159">
        <v>-1.362468774842402</v>
      </c>
      <c r="N159">
        <v>-3.0173552723022703</v>
      </c>
      <c r="O159">
        <v>-3.9068557905943915</v>
      </c>
      <c r="P159">
        <v>-7.176636124214629</v>
      </c>
      <c r="Q159">
        <v>-2.0519850012191574</v>
      </c>
      <c r="R159">
        <v>-6.175019947838444</v>
      </c>
    </row>
    <row r="160" spans="1:18">
      <c r="A160" s="8" t="s">
        <v>158</v>
      </c>
      <c r="B160" s="124" t="str">
        <f>VLOOKUP($A160,'[3]Country Code Lookup'!$A$23:$B$260, 2,FALSE)</f>
        <v>732</v>
      </c>
      <c r="C160" t="s">
        <v>537</v>
      </c>
      <c r="D160" s="125" t="str">
        <f t="shared" si="20"/>
        <v>732GCXCNL_GDP.A</v>
      </c>
      <c r="E160" s="125" t="str">
        <f t="shared" si="23"/>
        <v>Sudan</v>
      </c>
      <c r="F160" s="131" t="str">
        <f t="shared" si="21"/>
        <v>GCXCNL_GDP</v>
      </c>
      <c r="G160" s="125" t="str">
        <f t="shared" si="22"/>
        <v>Annual</v>
      </c>
      <c r="H160" s="125" t="s">
        <v>549</v>
      </c>
      <c r="I160">
        <v>0.22376879602422473</v>
      </c>
      <c r="J160">
        <v>-2.4702823828016411</v>
      </c>
      <c r="K160">
        <v>-1.3509041045605998</v>
      </c>
      <c r="L160">
        <v>-3.4862676594496431</v>
      </c>
      <c r="M160">
        <v>0.56601893732780517</v>
      </c>
      <c r="N160">
        <v>-5.0776887945204434</v>
      </c>
      <c r="O160">
        <v>0.28430025101209516</v>
      </c>
      <c r="P160">
        <v>0.21094711267523278</v>
      </c>
      <c r="Q160">
        <v>-3.7447405437265111</v>
      </c>
      <c r="R160">
        <v>-2.2772189598736654</v>
      </c>
    </row>
    <row r="161" spans="1:18">
      <c r="A161" s="8" t="s">
        <v>159</v>
      </c>
      <c r="B161" s="124" t="str">
        <f>VLOOKUP($A161,'[3]Country Code Lookup'!$A$23:$B$260, 2,FALSE)</f>
        <v>366</v>
      </c>
      <c r="C161" t="s">
        <v>537</v>
      </c>
      <c r="D161" s="125" t="str">
        <f t="shared" si="20"/>
        <v>366GCXCNL_GDP.A</v>
      </c>
      <c r="E161" s="125" t="str">
        <f t="shared" si="23"/>
        <v>Suriname</v>
      </c>
      <c r="F161" s="131" t="str">
        <f t="shared" si="21"/>
        <v>GCXCNL_GDP</v>
      </c>
      <c r="G161" s="125" t="str">
        <f t="shared" si="22"/>
        <v>Annual</v>
      </c>
      <c r="H161" s="125" t="s">
        <v>549</v>
      </c>
      <c r="I161">
        <v>-1.0790253064036852</v>
      </c>
      <c r="J161">
        <v>-0.99068907279064156</v>
      </c>
      <c r="K161">
        <v>1.0575595048129303</v>
      </c>
      <c r="L161">
        <v>2.1965958814122644</v>
      </c>
      <c r="M161">
        <v>1.6005615631754577</v>
      </c>
      <c r="N161">
        <v>-2.369505097233763</v>
      </c>
      <c r="O161">
        <v>-3.0582875658497652</v>
      </c>
      <c r="P161">
        <v>0.52235883157988017</v>
      </c>
      <c r="Q161">
        <v>-3.9745636114781178</v>
      </c>
      <c r="R161">
        <v>-6.804351594930595</v>
      </c>
    </row>
    <row r="162" spans="1:18">
      <c r="A162" s="8" t="s">
        <v>160</v>
      </c>
      <c r="B162" s="124" t="str">
        <f>VLOOKUP($A162,'[3]Country Code Lookup'!$A$23:$B$260, 2,FALSE)</f>
        <v>734</v>
      </c>
      <c r="C162" t="s">
        <v>537</v>
      </c>
      <c r="D162" s="125" t="str">
        <f t="shared" ref="D162:D187" si="24">$B162&amp;$F162&amp;".A"</f>
        <v>734GCXCNL_GDP.A</v>
      </c>
      <c r="E162" s="125" t="str">
        <f t="shared" si="23"/>
        <v>Swaziland</v>
      </c>
      <c r="F162" s="131" t="str">
        <f t="shared" si="21"/>
        <v>GCXCNL_GDP</v>
      </c>
      <c r="G162" s="125" t="str">
        <f t="shared" si="22"/>
        <v>Annual</v>
      </c>
      <c r="H162" s="125" t="s">
        <v>549</v>
      </c>
      <c r="I162">
        <v>-4.4977319683942394</v>
      </c>
      <c r="J162">
        <v>-1.93153596419896</v>
      </c>
      <c r="K162">
        <v>9.4418732545520019</v>
      </c>
      <c r="L162">
        <v>2.5835449617518442</v>
      </c>
      <c r="M162">
        <v>1.6925998750828457</v>
      </c>
      <c r="N162">
        <v>-3.3075159974042694</v>
      </c>
      <c r="O162">
        <v>-10.589113878587332</v>
      </c>
      <c r="P162">
        <v>-4.6131008700485712</v>
      </c>
      <c r="Q162">
        <v>4.4276147972930415</v>
      </c>
      <c r="R162">
        <v>0.28745173065807073</v>
      </c>
    </row>
    <row r="163" spans="1:18">
      <c r="A163" s="8" t="s">
        <v>161</v>
      </c>
      <c r="B163" s="124" t="str">
        <f>VLOOKUP($A163,'[3]Country Code Lookup'!$A$23:$B$260, 2,FALSE)</f>
        <v>144</v>
      </c>
      <c r="C163" t="s">
        <v>537</v>
      </c>
      <c r="D163" s="125" t="str">
        <f t="shared" si="24"/>
        <v>144GCXCNL_GDP.A</v>
      </c>
      <c r="E163" s="125" t="str">
        <f t="shared" si="23"/>
        <v>Sweden</v>
      </c>
      <c r="F163" s="131" t="str">
        <f t="shared" ref="F163:F187" si="25">F162</f>
        <v>GCXCNL_GDP</v>
      </c>
      <c r="G163" s="125" t="str">
        <f t="shared" ref="G163:G187" si="26">G162</f>
        <v>Annual</v>
      </c>
      <c r="H163" s="125" t="s">
        <v>549</v>
      </c>
      <c r="I163">
        <v>-0.48377331914796823</v>
      </c>
      <c r="J163">
        <v>0.54232453170841799</v>
      </c>
      <c r="K163">
        <v>1.0594739988045461</v>
      </c>
      <c r="L163">
        <v>2.3675807368991477</v>
      </c>
      <c r="M163">
        <v>1.3002446696959107</v>
      </c>
      <c r="N163">
        <v>-0.84828658730951212</v>
      </c>
      <c r="O163">
        <v>-0.38171930088439926</v>
      </c>
      <c r="P163">
        <v>-0.15135569363745657</v>
      </c>
      <c r="Q163">
        <v>-0.86184529492417827</v>
      </c>
      <c r="R163">
        <v>-0.96547908399434101</v>
      </c>
    </row>
    <row r="164" spans="1:18">
      <c r="A164" s="8" t="s">
        <v>162</v>
      </c>
      <c r="B164" s="124" t="str">
        <f>VLOOKUP($A164,'[3]Country Code Lookup'!$A$23:$B$260, 2,FALSE)</f>
        <v>146</v>
      </c>
      <c r="C164" t="s">
        <v>537</v>
      </c>
      <c r="D164" s="125" t="str">
        <f t="shared" si="24"/>
        <v>146GCXCNL_GDP.A</v>
      </c>
      <c r="E164" s="125" t="str">
        <f t="shared" si="23"/>
        <v>Switzerland</v>
      </c>
      <c r="F164" s="131" t="str">
        <f t="shared" si="25"/>
        <v>GCXCNL_GDP</v>
      </c>
      <c r="G164" s="125" t="str">
        <f t="shared" si="26"/>
        <v>Annual</v>
      </c>
      <c r="H164" s="125" t="s">
        <v>549</v>
      </c>
      <c r="I164">
        <v>-0.49553317505315381</v>
      </c>
      <c r="J164">
        <v>1.7000703578612466E-2</v>
      </c>
      <c r="K164">
        <v>0.59943169390229978</v>
      </c>
      <c r="L164">
        <v>-0.48793417992294391</v>
      </c>
      <c r="M164">
        <v>0.91877329877091307</v>
      </c>
      <c r="N164">
        <v>0.44942832036491409</v>
      </c>
      <c r="O164">
        <v>0.31807414089226937</v>
      </c>
      <c r="P164">
        <v>8.7263525814303314E-2</v>
      </c>
      <c r="Q164">
        <v>-4.1038267719493426E-2</v>
      </c>
      <c r="R164">
        <v>-4.8612676516665239E-2</v>
      </c>
    </row>
    <row r="165" spans="1:18">
      <c r="A165" s="8" t="s">
        <v>163</v>
      </c>
      <c r="B165" s="124">
        <f>VLOOKUP($A165,'[3]Country Code Lookup'!$A$23:$B$260, 2,FALSE)</f>
        <v>463</v>
      </c>
      <c r="C165" t="s">
        <v>537</v>
      </c>
      <c r="D165" s="125" t="str">
        <f t="shared" si="24"/>
        <v>463GCXCNL_GDP.A</v>
      </c>
      <c r="E165" s="125" t="str">
        <f t="shared" si="23"/>
        <v>Syria</v>
      </c>
      <c r="F165" s="131" t="str">
        <f t="shared" si="25"/>
        <v>GCXCNL_GDP</v>
      </c>
      <c r="G165" s="125" t="str">
        <f t="shared" si="26"/>
        <v>Annual</v>
      </c>
      <c r="H165" s="125" t="s">
        <v>549</v>
      </c>
    </row>
    <row r="166" spans="1:18">
      <c r="A166" s="8" t="s">
        <v>164</v>
      </c>
      <c r="B166" s="124" t="str">
        <f>VLOOKUP($A166,'[3]Country Code Lookup'!$A$23:$B$260, 2,FALSE)</f>
        <v>923</v>
      </c>
      <c r="C166" t="s">
        <v>537</v>
      </c>
      <c r="D166" s="125" t="str">
        <f t="shared" si="24"/>
        <v>923GCXCNL_GDP.A</v>
      </c>
      <c r="E166" s="125" t="str">
        <f t="shared" si="23"/>
        <v>Tajikistan</v>
      </c>
      <c r="F166" s="131" t="str">
        <f t="shared" si="25"/>
        <v>GCXCNL_GDP</v>
      </c>
      <c r="G166" s="125" t="str">
        <f t="shared" si="26"/>
        <v>Annual</v>
      </c>
      <c r="H166" s="125" t="s">
        <v>549</v>
      </c>
    </row>
    <row r="167" spans="1:18">
      <c r="A167" s="8" t="s">
        <v>165</v>
      </c>
      <c r="B167" s="124">
        <f>VLOOKUP($A167,'[3]Country Code Lookup'!$A$23:$B$260, 2,FALSE)</f>
        <v>738</v>
      </c>
      <c r="C167" t="s">
        <v>537</v>
      </c>
      <c r="D167" s="125" t="str">
        <f t="shared" si="24"/>
        <v>738GCXCNL_GDP.A</v>
      </c>
      <c r="E167" s="125" t="str">
        <f t="shared" si="23"/>
        <v>Tanzania</v>
      </c>
      <c r="F167" s="131" t="str">
        <f t="shared" si="25"/>
        <v>GCXCNL_GDP</v>
      </c>
      <c r="G167" s="125" t="str">
        <f t="shared" si="26"/>
        <v>Annual</v>
      </c>
      <c r="H167" s="125" t="s">
        <v>549</v>
      </c>
      <c r="I167">
        <v>-2.9555871252499877</v>
      </c>
      <c r="J167">
        <v>-3.9784343978137704</v>
      </c>
      <c r="K167">
        <v>-4.4588462755044844</v>
      </c>
      <c r="L167">
        <v>-1.869763963700199</v>
      </c>
      <c r="M167">
        <v>-2.5879636462950586</v>
      </c>
      <c r="N167">
        <v>-5.9931536079403758</v>
      </c>
      <c r="O167">
        <v>-6.4723985506800998</v>
      </c>
      <c r="P167">
        <v>-5.0108321741276125</v>
      </c>
      <c r="Q167">
        <v>-5.6585090970190937</v>
      </c>
      <c r="R167">
        <v>-5.8834880976548645</v>
      </c>
    </row>
    <row r="168" spans="1:18">
      <c r="A168" s="8" t="s">
        <v>166</v>
      </c>
      <c r="B168" s="124" t="str">
        <f>VLOOKUP($A168,'[3]Country Code Lookup'!$A$23:$B$260, 2,FALSE)</f>
        <v>578</v>
      </c>
      <c r="C168" t="s">
        <v>537</v>
      </c>
      <c r="D168" s="125" t="str">
        <f t="shared" si="24"/>
        <v>578GCXCNL_GDP.A</v>
      </c>
      <c r="E168" s="125" t="str">
        <f t="shared" si="23"/>
        <v>Thailand</v>
      </c>
      <c r="F168" s="131" t="str">
        <f t="shared" si="25"/>
        <v>GCXCNL_GDP</v>
      </c>
      <c r="G168" s="125" t="str">
        <f t="shared" si="26"/>
        <v>Annual</v>
      </c>
      <c r="H168" s="125" t="s">
        <v>549</v>
      </c>
      <c r="I168">
        <v>-0.44201157978446043</v>
      </c>
      <c r="J168">
        <v>0.13972577266347411</v>
      </c>
      <c r="K168">
        <v>-0.26752782227657923</v>
      </c>
      <c r="L168">
        <v>-1.3790728467223872</v>
      </c>
      <c r="M168">
        <v>-0.607525289004331</v>
      </c>
      <c r="N168">
        <v>-4.2430915043491071</v>
      </c>
      <c r="O168">
        <v>-2.5868497657503648</v>
      </c>
      <c r="P168">
        <v>-1.6702592666787541</v>
      </c>
      <c r="Q168">
        <v>-2.5772293984668617</v>
      </c>
      <c r="R168">
        <v>-1.9414755198647677</v>
      </c>
    </row>
    <row r="169" spans="1:18">
      <c r="A169" s="8" t="s">
        <v>167</v>
      </c>
      <c r="B169" s="124" t="str">
        <f>VLOOKUP($A169,'[3]Country Code Lookup'!$A$23:$B$260, 2,FALSE)</f>
        <v>742</v>
      </c>
      <c r="C169" t="s">
        <v>537</v>
      </c>
      <c r="D169" s="125" t="str">
        <f t="shared" si="24"/>
        <v>742GCXCNL_GDP.A</v>
      </c>
      <c r="E169" s="125" t="str">
        <f t="shared" si="23"/>
        <v>Togo</v>
      </c>
      <c r="F169" s="131" t="str">
        <f t="shared" si="25"/>
        <v>GCXCNL_GDP</v>
      </c>
      <c r="G169" s="125" t="str">
        <f t="shared" si="26"/>
        <v>Annual</v>
      </c>
      <c r="H169" s="125" t="s">
        <v>549</v>
      </c>
      <c r="I169">
        <v>0.95940995056814971</v>
      </c>
      <c r="J169">
        <v>-2.4265325514744505</v>
      </c>
      <c r="K169">
        <v>-2.8017151993774605</v>
      </c>
      <c r="L169">
        <v>-1.8853112539769654</v>
      </c>
      <c r="M169">
        <v>-0.85245950774074031</v>
      </c>
      <c r="N169">
        <v>-3.9044135244026159</v>
      </c>
      <c r="O169">
        <v>-2.4836740773456252</v>
      </c>
      <c r="P169">
        <v>-4.0137032985158667</v>
      </c>
      <c r="Q169">
        <v>-7.2226864210618675</v>
      </c>
      <c r="R169">
        <v>-4.656540369137403</v>
      </c>
    </row>
    <row r="170" spans="1:18">
      <c r="A170" s="8" t="s">
        <v>168</v>
      </c>
      <c r="B170" s="124" t="str">
        <f>VLOOKUP($A170,'[3]Country Code Lookup'!$A$23:$B$260, 2,FALSE)</f>
        <v>866</v>
      </c>
      <c r="C170" t="s">
        <v>537</v>
      </c>
      <c r="D170" s="125" t="str">
        <f t="shared" si="24"/>
        <v>866GCXCNL_GDP.A</v>
      </c>
      <c r="E170" s="125" t="str">
        <f t="shared" si="23"/>
        <v>Tonga</v>
      </c>
      <c r="F170" s="131" t="str">
        <f t="shared" si="25"/>
        <v>GCXCNL_GDP</v>
      </c>
      <c r="G170" s="125" t="str">
        <f t="shared" si="26"/>
        <v>Annual</v>
      </c>
      <c r="H170" s="125" t="s">
        <v>549</v>
      </c>
      <c r="I170">
        <v>4.3781069720100279</v>
      </c>
      <c r="J170">
        <v>2.8622913328656692</v>
      </c>
      <c r="K170">
        <v>3.3739572819496635</v>
      </c>
      <c r="L170">
        <v>3.6078958045024763</v>
      </c>
      <c r="M170">
        <v>6.169074432090806</v>
      </c>
      <c r="N170">
        <v>4.5091902378615059</v>
      </c>
      <c r="O170">
        <v>-3.813686226146014</v>
      </c>
      <c r="P170">
        <v>-3.6829818039400926</v>
      </c>
      <c r="Q170">
        <v>-1.2674399818389062</v>
      </c>
      <c r="R170">
        <v>0.55670795210913582</v>
      </c>
    </row>
    <row r="171" spans="1:18">
      <c r="A171" s="8" t="s">
        <v>169</v>
      </c>
      <c r="B171" s="124" t="str">
        <f>VLOOKUP($A171,'[3]Country Code Lookup'!$A$23:$B$260, 2,FALSE)</f>
        <v>369</v>
      </c>
      <c r="C171" t="s">
        <v>537</v>
      </c>
      <c r="D171" s="125" t="str">
        <f t="shared" si="24"/>
        <v>369GCXCNL_GDP.A</v>
      </c>
      <c r="E171" s="125" t="str">
        <f t="shared" si="23"/>
        <v>Trinidad and Tobago</v>
      </c>
      <c r="F171" s="131" t="str">
        <f t="shared" si="25"/>
        <v>GCXCNL_GDP</v>
      </c>
      <c r="G171" s="125" t="str">
        <f t="shared" si="26"/>
        <v>Annual</v>
      </c>
      <c r="H171" s="125" t="s">
        <v>549</v>
      </c>
      <c r="I171">
        <v>1.9383697811578344</v>
      </c>
      <c r="J171">
        <v>5.7110942807452529</v>
      </c>
      <c r="K171">
        <v>6.8784755694849906</v>
      </c>
      <c r="L171">
        <v>4.0174744223953915</v>
      </c>
      <c r="M171">
        <v>7.3222944412317119</v>
      </c>
      <c r="N171">
        <v>-5.5957589512600583</v>
      </c>
      <c r="O171">
        <v>0.1228940575297279</v>
      </c>
      <c r="P171">
        <v>-0.1875328162854599</v>
      </c>
      <c r="Q171">
        <v>-1.0802340385165146</v>
      </c>
      <c r="R171">
        <v>-3.5229217275097495</v>
      </c>
    </row>
    <row r="172" spans="1:18">
      <c r="A172" s="8" t="s">
        <v>170</v>
      </c>
      <c r="B172" s="124" t="str">
        <f>VLOOKUP($A172,'[3]Country Code Lookup'!$A$23:$B$260, 2,FALSE)</f>
        <v>744</v>
      </c>
      <c r="C172" t="s">
        <v>537</v>
      </c>
      <c r="D172" s="125" t="str">
        <f t="shared" si="24"/>
        <v>744GCXCNL_GDP.A</v>
      </c>
      <c r="E172" s="125" t="str">
        <f t="shared" si="23"/>
        <v>Tunisia</v>
      </c>
      <c r="F172" s="131" t="str">
        <f t="shared" si="25"/>
        <v>GCXCNL_GDP</v>
      </c>
      <c r="G172" s="125" t="str">
        <f t="shared" si="26"/>
        <v>Annual</v>
      </c>
      <c r="H172" s="125" t="s">
        <v>549</v>
      </c>
      <c r="I172">
        <v>-2.3855150981169944</v>
      </c>
      <c r="J172">
        <v>-2.7290966408415334</v>
      </c>
      <c r="K172">
        <v>-2.6485020293862025</v>
      </c>
      <c r="L172">
        <v>-2.5980043616217459</v>
      </c>
      <c r="M172">
        <v>-0.66403946130459546</v>
      </c>
      <c r="N172">
        <v>-2.3803571487238671</v>
      </c>
      <c r="O172">
        <v>-0.47875913754324784</v>
      </c>
      <c r="P172">
        <v>-3.1905097886592357</v>
      </c>
      <c r="Q172">
        <v>-4.8181250674541474</v>
      </c>
      <c r="R172">
        <v>-6.0202439095278812</v>
      </c>
    </row>
    <row r="173" spans="1:18">
      <c r="A173" s="8" t="s">
        <v>171</v>
      </c>
      <c r="B173" s="124" t="str">
        <f>VLOOKUP($A173,'[3]Country Code Lookup'!$A$23:$B$260, 2,FALSE)</f>
        <v>186</v>
      </c>
      <c r="C173" t="s">
        <v>537</v>
      </c>
      <c r="D173" s="125" t="str">
        <f t="shared" si="24"/>
        <v>186GCXCNL_GDP.A</v>
      </c>
      <c r="E173" s="125" t="str">
        <f t="shared" si="23"/>
        <v>Turkey</v>
      </c>
      <c r="F173" s="131" t="str">
        <f t="shared" si="25"/>
        <v>GCXCNL_GDP</v>
      </c>
      <c r="G173" s="125" t="str">
        <f t="shared" si="26"/>
        <v>Annual</v>
      </c>
      <c r="H173" s="125" t="s">
        <v>549</v>
      </c>
      <c r="I173">
        <v>-4.8938117042971951</v>
      </c>
      <c r="J173">
        <v>-1.0502275264260279</v>
      </c>
      <c r="K173">
        <v>-0.45975888153820627</v>
      </c>
      <c r="L173">
        <v>-2.313099761629454</v>
      </c>
      <c r="M173">
        <v>-2.6088543309010603</v>
      </c>
      <c r="N173">
        <v>-6.0205923085519677</v>
      </c>
      <c r="O173">
        <v>-3.7025864642495123</v>
      </c>
      <c r="P173">
        <v>-1.317478419551976</v>
      </c>
      <c r="Q173">
        <v>-2.1420452709574356</v>
      </c>
      <c r="R173">
        <v>-1.6384963464654159</v>
      </c>
    </row>
    <row r="174" spans="1:18">
      <c r="A174" s="8" t="s">
        <v>172</v>
      </c>
      <c r="B174" s="124" t="str">
        <f>VLOOKUP($A174,'[3]Country Code Lookup'!$A$23:$B$260, 2,FALSE)</f>
        <v>925</v>
      </c>
      <c r="C174" t="s">
        <v>537</v>
      </c>
      <c r="D174" s="125" t="str">
        <f t="shared" si="24"/>
        <v>925GCXCNL_GDP.A</v>
      </c>
      <c r="E174" s="125" t="str">
        <f t="shared" si="23"/>
        <v>Turkmenistan</v>
      </c>
      <c r="F174" s="131" t="str">
        <f t="shared" si="25"/>
        <v>GCXCNL_GDP</v>
      </c>
      <c r="G174" s="125" t="str">
        <f t="shared" si="26"/>
        <v>Annual</v>
      </c>
      <c r="H174" s="125" t="s">
        <v>549</v>
      </c>
    </row>
    <row r="175" spans="1:18">
      <c r="A175" s="8" t="s">
        <v>173</v>
      </c>
      <c r="B175" s="124">
        <f>VLOOKUP($A175,'[3]Country Code Lookup'!$A$23:$B$260, 2,FALSE)</f>
        <v>746</v>
      </c>
      <c r="C175" t="s">
        <v>537</v>
      </c>
      <c r="D175" s="125" t="str">
        <f t="shared" si="24"/>
        <v>746GCXCNL_GDP.A</v>
      </c>
      <c r="E175" s="125" t="str">
        <f t="shared" si="23"/>
        <v>Uganda</v>
      </c>
      <c r="F175" s="131" t="str">
        <f t="shared" si="25"/>
        <v>GCXCNL_GDP</v>
      </c>
      <c r="G175" s="125" t="str">
        <f t="shared" si="26"/>
        <v>Annual</v>
      </c>
      <c r="H175" s="125" t="s">
        <v>549</v>
      </c>
      <c r="I175">
        <v>0.43645988766582833</v>
      </c>
      <c r="J175">
        <v>-0.21093260738650624</v>
      </c>
      <c r="K175">
        <v>-0.81451176806472525</v>
      </c>
      <c r="L175">
        <v>0</v>
      </c>
      <c r="M175">
        <v>-2.7306290440734586</v>
      </c>
      <c r="N175">
        <v>-2.3454410046903424</v>
      </c>
      <c r="O175">
        <v>-6.6726913864155124</v>
      </c>
      <c r="P175">
        <v>-3.1122185705428689</v>
      </c>
      <c r="Q175">
        <v>-3.4741820691887209</v>
      </c>
      <c r="R175">
        <v>-3.5155262284561575</v>
      </c>
    </row>
    <row r="176" spans="1:18">
      <c r="A176" s="8" t="s">
        <v>174</v>
      </c>
      <c r="B176" s="124" t="str">
        <f>VLOOKUP($A176,'[3]Country Code Lookup'!$A$23:$B$260, 2,FALSE)</f>
        <v>926</v>
      </c>
      <c r="C176" t="s">
        <v>537</v>
      </c>
      <c r="D176" s="125" t="str">
        <f t="shared" si="24"/>
        <v>926GCXCNL_GDP.A</v>
      </c>
      <c r="E176" s="125" t="str">
        <f t="shared" si="23"/>
        <v>Ukraine</v>
      </c>
      <c r="F176" s="131" t="str">
        <f t="shared" si="25"/>
        <v>GCXCNL_GDP</v>
      </c>
      <c r="G176" s="125" t="str">
        <f t="shared" si="26"/>
        <v>Annual</v>
      </c>
      <c r="H176" s="125" t="s">
        <v>549</v>
      </c>
      <c r="I176">
        <v>-3.6160642662753069</v>
      </c>
      <c r="J176">
        <v>-1.8663554393456188</v>
      </c>
      <c r="K176">
        <v>-0.78474509998214836</v>
      </c>
      <c r="L176">
        <v>-1.7595870637339035</v>
      </c>
      <c r="M176">
        <v>-2.5600440287440827</v>
      </c>
      <c r="N176">
        <v>-5.698232633133153</v>
      </c>
      <c r="O176">
        <v>-5.7548294843100072</v>
      </c>
      <c r="P176">
        <v>-2.7571291757258969</v>
      </c>
      <c r="Q176">
        <v>-4.2870160809161888</v>
      </c>
      <c r="R176">
        <v>-4.818097902924606</v>
      </c>
    </row>
    <row r="177" spans="1:18">
      <c r="A177" s="8" t="s">
        <v>175</v>
      </c>
      <c r="B177" s="124" t="str">
        <f>VLOOKUP($A177,'[3]Country Code Lookup'!$A$23:$B$260, 2,FALSE)</f>
        <v>466</v>
      </c>
      <c r="C177" t="s">
        <v>537</v>
      </c>
      <c r="D177" s="125" t="str">
        <f t="shared" si="24"/>
        <v>466GCXCNL_GDP.A</v>
      </c>
      <c r="E177" s="125" t="str">
        <f t="shared" si="23"/>
        <v>United Arab Emirates</v>
      </c>
      <c r="F177" s="131" t="str">
        <f t="shared" si="25"/>
        <v>GCXCNL_GDP</v>
      </c>
      <c r="G177" s="125" t="str">
        <f t="shared" si="26"/>
        <v>Annual</v>
      </c>
      <c r="H177" s="125" t="s">
        <v>549</v>
      </c>
      <c r="I177">
        <v>2.3006732861747883E-2</v>
      </c>
      <c r="J177">
        <v>0.10165566963588415</v>
      </c>
      <c r="K177">
        <v>0.30402478530036486</v>
      </c>
      <c r="L177">
        <v>0.1498209634407886</v>
      </c>
      <c r="M177">
        <v>0.18715142804156751</v>
      </c>
      <c r="N177">
        <v>0.17573917188222127</v>
      </c>
      <c r="O177">
        <v>0.11944128191772801</v>
      </c>
      <c r="P177">
        <v>0.34850414489048559</v>
      </c>
      <c r="Q177">
        <v>8.5140998832755679E-2</v>
      </c>
      <c r="R177">
        <v>6.9910937936555367E-2</v>
      </c>
    </row>
    <row r="178" spans="1:18">
      <c r="A178" s="8" t="s">
        <v>176</v>
      </c>
      <c r="B178" s="124" t="str">
        <f>VLOOKUP($A178,'[3]Country Code Lookup'!$A$23:$B$260, 2,FALSE)</f>
        <v>112</v>
      </c>
      <c r="C178" t="s">
        <v>537</v>
      </c>
      <c r="D178" s="125" t="str">
        <f t="shared" si="24"/>
        <v>112GCXCNL_GDP.A</v>
      </c>
      <c r="E178" s="125" t="str">
        <f t="shared" si="23"/>
        <v>United Kingdom</v>
      </c>
      <c r="F178" s="131" t="str">
        <f t="shared" si="25"/>
        <v>GCXCNL_GDP</v>
      </c>
      <c r="G178" s="125" t="str">
        <f t="shared" si="26"/>
        <v>Annual</v>
      </c>
      <c r="H178" s="125" t="s">
        <v>549</v>
      </c>
      <c r="I178">
        <v>-3.1948081070564105</v>
      </c>
      <c r="J178">
        <v>-3.0350665717376168</v>
      </c>
      <c r="K178">
        <v>-2.7536471374593088</v>
      </c>
      <c r="L178">
        <v>-2.7548359851501063</v>
      </c>
      <c r="M178">
        <v>-4.6934141320183027</v>
      </c>
      <c r="N178">
        <v>-10.77934383596534</v>
      </c>
      <c r="O178">
        <v>-9.869178757618899</v>
      </c>
      <c r="P178">
        <v>-7.70122653043033</v>
      </c>
      <c r="Q178">
        <v>-5.8778951691301744</v>
      </c>
      <c r="R178">
        <v>-6.4732776632471039</v>
      </c>
    </row>
    <row r="179" spans="1:18">
      <c r="A179" s="8" t="s">
        <v>177</v>
      </c>
      <c r="B179" s="124" t="str">
        <f>VLOOKUP($A179,'[3]Country Code Lookup'!$A$23:$B$260, 2,FALSE)</f>
        <v>111</v>
      </c>
      <c r="C179" t="s">
        <v>537</v>
      </c>
      <c r="D179" s="125" t="str">
        <f t="shared" si="24"/>
        <v>111GCXCNL_GDP.A</v>
      </c>
      <c r="E179" s="125" t="str">
        <f t="shared" si="23"/>
        <v>United States</v>
      </c>
      <c r="F179" s="131" t="str">
        <f t="shared" si="25"/>
        <v>GCXCNL_GDP</v>
      </c>
      <c r="G179" s="125" t="str">
        <f t="shared" si="26"/>
        <v>Annual</v>
      </c>
      <c r="H179" s="125" t="s">
        <v>549</v>
      </c>
      <c r="I179">
        <v>-3.5387914793776747</v>
      </c>
      <c r="J179">
        <v>-2.7629623406676496</v>
      </c>
      <c r="K179">
        <v>-1.8764569605727526</v>
      </c>
      <c r="L179">
        <v>-2.3450876784002901</v>
      </c>
      <c r="M179">
        <v>-5.5373380235518725</v>
      </c>
      <c r="N179">
        <v>-11.732044615595346</v>
      </c>
      <c r="O179">
        <v>-10.05847544839753</v>
      </c>
      <c r="P179">
        <v>-8.9578406906851278</v>
      </c>
      <c r="Q179">
        <v>-7.5364579305395294</v>
      </c>
      <c r="R179">
        <v>-4.8873363330858384</v>
      </c>
    </row>
    <row r="180" spans="1:18">
      <c r="A180" s="8" t="s">
        <v>178</v>
      </c>
      <c r="B180" s="124" t="str">
        <f>VLOOKUP($A180,'[3]Country Code Lookup'!$A$23:$B$260, 2,FALSE)</f>
        <v>298</v>
      </c>
      <c r="C180" t="s">
        <v>537</v>
      </c>
      <c r="D180" s="125" t="str">
        <f t="shared" si="24"/>
        <v>298GCXCNL_GDP.A</v>
      </c>
      <c r="E180" s="125" t="str">
        <f t="shared" si="23"/>
        <v>Uruguay</v>
      </c>
      <c r="F180" s="131" t="str">
        <f t="shared" si="25"/>
        <v>GCXCNL_GDP</v>
      </c>
      <c r="G180" s="125" t="str">
        <f t="shared" si="26"/>
        <v>Annual</v>
      </c>
      <c r="H180" s="125" t="s">
        <v>549</v>
      </c>
      <c r="I180">
        <v>-1.8135278801204087</v>
      </c>
      <c r="J180">
        <v>-0.41241459995880064</v>
      </c>
      <c r="K180">
        <v>-0.54210423816273168</v>
      </c>
      <c r="L180">
        <v>1.0627953784676463E-2</v>
      </c>
      <c r="M180">
        <v>-1.5569285640021286</v>
      </c>
      <c r="N180">
        <v>-1.7137857235175173</v>
      </c>
      <c r="O180">
        <v>-1.484706717348214</v>
      </c>
      <c r="P180">
        <v>-0.9179252317360066</v>
      </c>
      <c r="Q180">
        <v>-2.7609134899747416</v>
      </c>
      <c r="R180">
        <v>-2.3985308704499912</v>
      </c>
    </row>
    <row r="181" spans="1:18">
      <c r="A181" s="8" t="s">
        <v>179</v>
      </c>
      <c r="B181" s="124" t="str">
        <f>VLOOKUP($A181,'[3]Country Code Lookup'!$A$23:$B$260, 2,FALSE)</f>
        <v>927</v>
      </c>
      <c r="C181" t="s">
        <v>537</v>
      </c>
      <c r="D181" s="125" t="str">
        <f t="shared" si="24"/>
        <v>927GCXCNL_GDP.A</v>
      </c>
      <c r="E181" s="125" t="str">
        <f t="shared" si="23"/>
        <v>Uzbekistan</v>
      </c>
      <c r="F181" s="131" t="str">
        <f t="shared" si="25"/>
        <v>GCXCNL_GDP</v>
      </c>
      <c r="G181" s="125" t="str">
        <f t="shared" si="26"/>
        <v>Annual</v>
      </c>
      <c r="H181" s="125" t="s">
        <v>549</v>
      </c>
    </row>
    <row r="182" spans="1:18">
      <c r="A182" s="8" t="s">
        <v>180</v>
      </c>
      <c r="B182" s="124" t="str">
        <f>VLOOKUP($A182,'[3]Country Code Lookup'!$A$23:$B$260, 2,FALSE)</f>
        <v>846</v>
      </c>
      <c r="C182" t="s">
        <v>537</v>
      </c>
      <c r="D182" s="125" t="str">
        <f t="shared" si="24"/>
        <v>846GCXCNL_GDP.A</v>
      </c>
      <c r="E182" s="125" t="str">
        <f t="shared" si="23"/>
        <v>Vanuatu</v>
      </c>
      <c r="F182" s="131" t="str">
        <f t="shared" si="25"/>
        <v>GCXCNL_GDP</v>
      </c>
      <c r="G182" s="125" t="str">
        <f t="shared" si="26"/>
        <v>Annual</v>
      </c>
      <c r="H182" s="125" t="s">
        <v>549</v>
      </c>
      <c r="I182">
        <v>0.79994933091515374</v>
      </c>
      <c r="J182">
        <v>1.8569166137443507</v>
      </c>
      <c r="K182">
        <v>0.48586713912488738</v>
      </c>
      <c r="L182">
        <v>0.27055092996087493</v>
      </c>
      <c r="M182">
        <v>-4.187835797879997E-2</v>
      </c>
      <c r="N182">
        <v>-0.82144447686471733</v>
      </c>
      <c r="O182">
        <v>-2.5153509740690021</v>
      </c>
      <c r="P182">
        <v>-2.2485678138371217</v>
      </c>
      <c r="Q182">
        <v>-1.615589640456994</v>
      </c>
      <c r="R182">
        <v>-0.19365662998654889</v>
      </c>
    </row>
    <row r="183" spans="1:18">
      <c r="A183" s="8" t="s">
        <v>181</v>
      </c>
      <c r="B183" s="124">
        <f>VLOOKUP($A183,'[3]Country Code Lookup'!$A$23:$B$260, 2,FALSE)</f>
        <v>299</v>
      </c>
      <c r="C183" t="s">
        <v>537</v>
      </c>
      <c r="D183" s="125" t="str">
        <f t="shared" si="24"/>
        <v>299GCXCNL_GDP.A</v>
      </c>
      <c r="E183" s="125" t="str">
        <f t="shared" si="23"/>
        <v>Venezuela</v>
      </c>
      <c r="F183" s="131" t="str">
        <f t="shared" si="25"/>
        <v>GCXCNL_GDP</v>
      </c>
      <c r="G183" s="125" t="str">
        <f t="shared" si="26"/>
        <v>Annual</v>
      </c>
      <c r="H183" s="125" t="s">
        <v>549</v>
      </c>
      <c r="I183">
        <v>2.4704637475265758</v>
      </c>
      <c r="J183">
        <v>4.0947533576445592</v>
      </c>
      <c r="K183">
        <v>-1.6046490716213064</v>
      </c>
      <c r="L183">
        <v>-2.8154229170861567</v>
      </c>
      <c r="M183">
        <v>-3.4610211138513391</v>
      </c>
      <c r="N183">
        <v>-8.6859597360471579</v>
      </c>
      <c r="O183">
        <v>-10.36382509334083</v>
      </c>
      <c r="P183">
        <v>-11.591931812097398</v>
      </c>
      <c r="Q183">
        <v>-16.482850907214367</v>
      </c>
      <c r="R183">
        <v>-14.866260207638277</v>
      </c>
    </row>
    <row r="184" spans="1:18">
      <c r="A184" s="8" t="s">
        <v>182</v>
      </c>
      <c r="B184" s="124" t="str">
        <f>VLOOKUP($A184,'[3]Country Code Lookup'!$A$23:$B$260, 2,FALSE)</f>
        <v>582</v>
      </c>
      <c r="C184" t="s">
        <v>537</v>
      </c>
      <c r="D184" s="125" t="str">
        <f t="shared" si="24"/>
        <v>582GCXCNL_GDP.A</v>
      </c>
      <c r="E184" s="125" t="str">
        <f t="shared" si="23"/>
        <v>Vietnam</v>
      </c>
      <c r="F184" s="131" t="str">
        <f t="shared" si="25"/>
        <v>GCXCNL_GDP</v>
      </c>
      <c r="G184" s="125" t="str">
        <f t="shared" si="26"/>
        <v>Annual</v>
      </c>
      <c r="H184" s="125" t="s">
        <v>549</v>
      </c>
      <c r="I184">
        <v>0</v>
      </c>
      <c r="J184">
        <v>0</v>
      </c>
      <c r="K184">
        <v>0</v>
      </c>
      <c r="L184">
        <v>0</v>
      </c>
      <c r="M184">
        <v>0</v>
      </c>
      <c r="N184">
        <v>0</v>
      </c>
      <c r="O184">
        <v>0</v>
      </c>
      <c r="P184">
        <v>0</v>
      </c>
      <c r="Q184">
        <v>0</v>
      </c>
      <c r="R184">
        <v>0</v>
      </c>
    </row>
    <row r="185" spans="1:18">
      <c r="A185" s="8" t="s">
        <v>183</v>
      </c>
      <c r="B185" s="124">
        <f>VLOOKUP($A185,'[3]Country Code Lookup'!$A$23:$B$260, 2,FALSE)</f>
        <v>474</v>
      </c>
      <c r="C185" t="s">
        <v>537</v>
      </c>
      <c r="D185" s="125" t="str">
        <f t="shared" si="24"/>
        <v>474GCXCNL_GDP.A</v>
      </c>
      <c r="E185" s="125" t="str">
        <f t="shared" si="23"/>
        <v>Yemen</v>
      </c>
      <c r="F185" s="131" t="str">
        <f t="shared" si="25"/>
        <v>GCXCNL_GDP</v>
      </c>
      <c r="G185" s="125" t="str">
        <f t="shared" si="26"/>
        <v>Annual</v>
      </c>
      <c r="H185" s="125" t="s">
        <v>549</v>
      </c>
    </row>
    <row r="186" spans="1:18">
      <c r="A186" s="1" t="s">
        <v>184</v>
      </c>
      <c r="B186" s="124" t="str">
        <f>VLOOKUP($A186,'[3]Country Code Lookup'!$A$23:$B$260, 2,FALSE)</f>
        <v>754</v>
      </c>
      <c r="C186" t="s">
        <v>537</v>
      </c>
      <c r="D186" s="125" t="str">
        <f t="shared" si="24"/>
        <v>754GCXCNL_GDP.A</v>
      </c>
      <c r="E186" s="125" t="str">
        <f t="shared" si="23"/>
        <v>Zambia</v>
      </c>
      <c r="F186" s="131" t="str">
        <f t="shared" si="25"/>
        <v>GCXCNL_GDP</v>
      </c>
      <c r="G186" s="125" t="str">
        <f t="shared" si="26"/>
        <v>Annual</v>
      </c>
      <c r="H186" s="125" t="s">
        <v>549</v>
      </c>
      <c r="I186">
        <v>-2.5084406478902999</v>
      </c>
      <c r="J186">
        <v>-2.3720644139421996</v>
      </c>
      <c r="K186">
        <v>16.912745789487996</v>
      </c>
      <c r="L186">
        <v>-1.0368502219125351</v>
      </c>
      <c r="M186">
        <v>-0.66789177229186536</v>
      </c>
      <c r="N186">
        <v>-2.0571253390916926</v>
      </c>
      <c r="O186">
        <v>-2.4322098886532464</v>
      </c>
      <c r="P186">
        <v>-1.7629818720389792</v>
      </c>
      <c r="Q186">
        <v>-3.2283713597853079</v>
      </c>
      <c r="R186">
        <v>-6.6851929744487322</v>
      </c>
    </row>
    <row r="187" spans="1:18">
      <c r="A187" s="8" t="s">
        <v>185</v>
      </c>
      <c r="B187" s="124" t="str">
        <f>VLOOKUP($A187,'[3]Country Code Lookup'!$A$23:$B$260, 2,FALSE)</f>
        <v>698</v>
      </c>
      <c r="C187" t="s">
        <v>537</v>
      </c>
      <c r="D187" s="125" t="str">
        <f t="shared" si="24"/>
        <v>698GCXCNL_GDP.A</v>
      </c>
      <c r="E187" s="125" t="str">
        <f t="shared" si="23"/>
        <v>Zimbabwe</v>
      </c>
      <c r="F187" s="131" t="str">
        <f t="shared" si="25"/>
        <v>GCXCNL_GDP</v>
      </c>
      <c r="G187" s="125" t="str">
        <f t="shared" si="26"/>
        <v>Annual</v>
      </c>
      <c r="H187" s="125" t="s">
        <v>549</v>
      </c>
      <c r="J187">
        <v>-6.4372065191955086</v>
      </c>
      <c r="K187">
        <v>-2.4901222314768954</v>
      </c>
      <c r="L187">
        <v>-2.989216842574296</v>
      </c>
      <c r="M187">
        <v>-2.0508759789403319</v>
      </c>
      <c r="N187">
        <v>-2.0721132220085838</v>
      </c>
      <c r="O187">
        <v>0.71063209210572753</v>
      </c>
      <c r="P187">
        <v>-1.271558564033654</v>
      </c>
      <c r="Q187">
        <v>-0.58091823000528353</v>
      </c>
      <c r="R187">
        <v>-1.9425399151965586</v>
      </c>
    </row>
    <row r="188" spans="1:18">
      <c r="A188" s="1" t="s">
        <v>193</v>
      </c>
      <c r="B188" t="s">
        <v>193</v>
      </c>
      <c r="C188" t="s">
        <v>193</v>
      </c>
      <c r="D188" t="s">
        <v>193</v>
      </c>
      <c r="E188" t="s">
        <v>193</v>
      </c>
      <c r="F188" t="s">
        <v>193</v>
      </c>
      <c r="G188" t="s">
        <v>193</v>
      </c>
      <c r="H188" t="s">
        <v>193</v>
      </c>
      <c r="I188" t="s">
        <v>193</v>
      </c>
      <c r="J188" t="s">
        <v>193</v>
      </c>
      <c r="K188" t="s">
        <v>193</v>
      </c>
      <c r="L188" t="s">
        <v>193</v>
      </c>
      <c r="M188" t="s">
        <v>193</v>
      </c>
      <c r="N188" t="s">
        <v>193</v>
      </c>
      <c r="O188" t="s">
        <v>193</v>
      </c>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88"/>
  <sheetViews>
    <sheetView workbookViewId="0">
      <selection activeCell="R3" sqref="R3"/>
    </sheetView>
  </sheetViews>
  <sheetFormatPr defaultRowHeight="14.5"/>
  <cols>
    <col min="4" max="4" width="21.26953125" customWidth="1"/>
  </cols>
  <sheetData>
    <row r="1" spans="1:19">
      <c r="A1" s="2" t="s">
        <v>0</v>
      </c>
      <c r="B1" s="2" t="s">
        <v>532</v>
      </c>
      <c r="C1" s="120" t="s">
        <v>533</v>
      </c>
      <c r="D1" s="120" t="s">
        <v>534</v>
      </c>
      <c r="E1" s="120" t="s">
        <v>0</v>
      </c>
      <c r="F1" s="120" t="s">
        <v>206</v>
      </c>
      <c r="G1" s="120" t="s">
        <v>535</v>
      </c>
      <c r="H1" s="120" t="s">
        <v>536</v>
      </c>
      <c r="I1" s="2">
        <v>2004</v>
      </c>
      <c r="J1" s="2">
        <f t="shared" ref="J1:R1" si="0">I1+1</f>
        <v>2005</v>
      </c>
      <c r="K1" s="2">
        <f t="shared" si="0"/>
        <v>2006</v>
      </c>
      <c r="L1" s="2">
        <f t="shared" si="0"/>
        <v>2007</v>
      </c>
      <c r="M1" s="2">
        <f t="shared" si="0"/>
        <v>2008</v>
      </c>
      <c r="N1" s="2">
        <f t="shared" si="0"/>
        <v>2009</v>
      </c>
      <c r="O1" s="2">
        <f t="shared" si="0"/>
        <v>2010</v>
      </c>
      <c r="P1" s="2">
        <f t="shared" si="0"/>
        <v>2011</v>
      </c>
      <c r="Q1" s="2">
        <f t="shared" si="0"/>
        <v>2012</v>
      </c>
      <c r="R1" s="2">
        <f t="shared" si="0"/>
        <v>2013</v>
      </c>
      <c r="S1" s="2"/>
    </row>
    <row r="2" spans="1:19" ht="29">
      <c r="A2" s="6" t="s">
        <v>1</v>
      </c>
      <c r="B2" s="124">
        <f>VLOOKUP($A2,'[3]Country Code Lookup'!$A$23:$B$260, 2,FALSE)</f>
        <v>512</v>
      </c>
      <c r="C2" t="s">
        <v>537</v>
      </c>
      <c r="D2" s="125" t="str">
        <f t="shared" ref="D2:D33" si="1">$B2&amp;$F2&amp;".A"</f>
        <v>512GGXWDN.A</v>
      </c>
      <c r="E2" s="125" t="str">
        <f>A2</f>
        <v>Afghanistan</v>
      </c>
      <c r="F2" s="131" t="s">
        <v>573</v>
      </c>
      <c r="G2" s="125" t="s">
        <v>538</v>
      </c>
      <c r="H2" s="125" t="s">
        <v>539</v>
      </c>
    </row>
    <row r="3" spans="1:19">
      <c r="A3" s="8" t="s">
        <v>2</v>
      </c>
      <c r="B3" s="124" t="str">
        <f>VLOOKUP($A3,'[3]Country Code Lookup'!$A$23:$B$260, 2,FALSE)</f>
        <v>914</v>
      </c>
      <c r="C3" t="s">
        <v>537</v>
      </c>
      <c r="D3" s="125" t="str">
        <f t="shared" si="1"/>
        <v>914GGXWDN.A</v>
      </c>
      <c r="E3" s="125" t="str">
        <f>A3</f>
        <v>Albania</v>
      </c>
      <c r="F3" s="131" t="str">
        <f t="shared" ref="F3:F34" si="2">F2</f>
        <v>GGXWDN</v>
      </c>
      <c r="G3" s="125" t="str">
        <f t="shared" ref="G3:G34" si="3">G2</f>
        <v>Annual</v>
      </c>
      <c r="H3" s="125" t="s">
        <v>539</v>
      </c>
      <c r="I3">
        <v>433.36255194440696</v>
      </c>
      <c r="J3">
        <v>468.05</v>
      </c>
      <c r="K3">
        <v>494.73700000000002</v>
      </c>
      <c r="L3">
        <v>517.03099999999995</v>
      </c>
      <c r="M3">
        <v>595.88300000000004</v>
      </c>
      <c r="N3">
        <v>682.54600000000005</v>
      </c>
      <c r="O3">
        <v>715.51800000000003</v>
      </c>
      <c r="P3">
        <v>772.73500000000001</v>
      </c>
      <c r="Q3">
        <v>828.26750000000004</v>
      </c>
      <c r="R3">
        <v>948.261739817018</v>
      </c>
    </row>
    <row r="4" spans="1:19">
      <c r="A4" s="8" t="s">
        <v>3</v>
      </c>
      <c r="B4" s="124" t="str">
        <f>VLOOKUP($A4,'[3]Country Code Lookup'!$A$23:$B$260, 2,FALSE)</f>
        <v>612</v>
      </c>
      <c r="C4" t="s">
        <v>537</v>
      </c>
      <c r="D4" s="125" t="str">
        <f t="shared" si="1"/>
        <v>612GGXWDN.A</v>
      </c>
      <c r="E4" s="125" t="str">
        <f>A4</f>
        <v>Algeria</v>
      </c>
      <c r="F4" s="131" t="str">
        <f t="shared" si="2"/>
        <v>GGXWDN</v>
      </c>
      <c r="G4" s="125" t="str">
        <f t="shared" si="3"/>
        <v>Annual</v>
      </c>
      <c r="H4" s="125" t="s">
        <v>539</v>
      </c>
      <c r="I4">
        <v>1544.006791</v>
      </c>
      <c r="J4">
        <v>215.52058000000102</v>
      </c>
      <c r="K4">
        <v>-647.08096720000003</v>
      </c>
      <c r="L4">
        <v>-1912.1762799999999</v>
      </c>
      <c r="M4">
        <v>-3305.7255424</v>
      </c>
      <c r="N4">
        <v>-3238.4702218000002</v>
      </c>
      <c r="O4">
        <v>-3444.2402999999999</v>
      </c>
      <c r="P4">
        <v>-3937.3950565999999</v>
      </c>
      <c r="Q4">
        <v>-4021.6553558999999</v>
      </c>
      <c r="R4">
        <v>-3998.7854914791901</v>
      </c>
    </row>
    <row r="5" spans="1:19">
      <c r="A5" s="8" t="s">
        <v>4</v>
      </c>
      <c r="B5" s="124" t="str">
        <f>VLOOKUP($A5,'[3]Country Code Lookup'!$A$23:$B$260, 2,FALSE)</f>
        <v>614</v>
      </c>
      <c r="C5" t="s">
        <v>537</v>
      </c>
      <c r="D5" s="125" t="str">
        <f t="shared" si="1"/>
        <v>614GGXWDN.A</v>
      </c>
      <c r="E5" s="125" t="str">
        <f>A5</f>
        <v>Angola</v>
      </c>
      <c r="F5" s="131" t="str">
        <f t="shared" si="2"/>
        <v>GGXWDN</v>
      </c>
      <c r="G5" s="125" t="str">
        <f t="shared" si="3"/>
        <v>Annual</v>
      </c>
      <c r="H5" s="125" t="s">
        <v>539</v>
      </c>
    </row>
    <row r="6" spans="1:19">
      <c r="A6" s="8" t="s">
        <v>5</v>
      </c>
      <c r="B6" s="124" t="str">
        <f>VLOOKUP($A6,'[3]Country Code Lookup'!$A$23:$B$260, 2,FALSE)</f>
        <v>311</v>
      </c>
      <c r="C6" t="s">
        <v>537</v>
      </c>
      <c r="D6" s="125" t="str">
        <f t="shared" si="1"/>
        <v>311GGXWDN.A</v>
      </c>
      <c r="E6" s="125" t="s">
        <v>5</v>
      </c>
      <c r="F6" s="131" t="str">
        <f t="shared" si="2"/>
        <v>GGXWDN</v>
      </c>
      <c r="G6" s="125" t="str">
        <f t="shared" si="3"/>
        <v>Annual</v>
      </c>
      <c r="H6" s="125" t="s">
        <v>539</v>
      </c>
      <c r="I6">
        <v>2.98307947074685</v>
      </c>
      <c r="J6">
        <v>2.5579999999999998</v>
      </c>
      <c r="K6">
        <v>2.7850000000000001</v>
      </c>
      <c r="L6">
        <v>2.7570000000000001</v>
      </c>
      <c r="M6">
        <v>2.8109999999999999</v>
      </c>
      <c r="N6">
        <v>3.33743964099608</v>
      </c>
      <c r="O6">
        <v>2.7833300523822699</v>
      </c>
      <c r="P6">
        <v>2.81985791122715</v>
      </c>
      <c r="Q6">
        <v>2.8346685000118397</v>
      </c>
      <c r="R6">
        <v>3.0556194764114299</v>
      </c>
    </row>
    <row r="7" spans="1:19">
      <c r="A7" s="8" t="s">
        <v>6</v>
      </c>
      <c r="B7" s="124" t="str">
        <f>VLOOKUP($A7,'[3]Country Code Lookup'!$A$23:$B$260, 2,FALSE)</f>
        <v>213</v>
      </c>
      <c r="C7" t="s">
        <v>537</v>
      </c>
      <c r="D7" s="125" t="str">
        <f t="shared" si="1"/>
        <v>213GGXWDN.A</v>
      </c>
      <c r="E7" s="125" t="str">
        <f t="shared" ref="E7:E12" si="4">A7</f>
        <v>Argentina</v>
      </c>
      <c r="F7" s="131" t="str">
        <f t="shared" si="2"/>
        <v>GGXWDN</v>
      </c>
      <c r="G7" s="125" t="str">
        <f t="shared" si="3"/>
        <v>Annual</v>
      </c>
      <c r="H7" s="125" t="s">
        <v>539</v>
      </c>
    </row>
    <row r="8" spans="1:19">
      <c r="A8" s="8" t="s">
        <v>7</v>
      </c>
      <c r="B8" s="124" t="str">
        <f>VLOOKUP($A8,'[3]Country Code Lookup'!$A$23:$B$260, 2,FALSE)</f>
        <v>911</v>
      </c>
      <c r="C8" t="s">
        <v>537</v>
      </c>
      <c r="D8" s="125" t="str">
        <f t="shared" si="1"/>
        <v>911GGXWDN.A</v>
      </c>
      <c r="E8" s="125" t="str">
        <f t="shared" si="4"/>
        <v>Armenia</v>
      </c>
      <c r="F8" s="131" t="str">
        <f t="shared" si="2"/>
        <v>GGXWDN</v>
      </c>
      <c r="G8" s="125" t="str">
        <f t="shared" si="3"/>
        <v>Annual</v>
      </c>
      <c r="H8" s="125" t="s">
        <v>539</v>
      </c>
    </row>
    <row r="9" spans="1:19">
      <c r="A9" s="8" t="s">
        <v>8</v>
      </c>
      <c r="B9" s="124" t="str">
        <f>VLOOKUP($A9,'[3]Country Code Lookup'!$A$23:$B$260, 2,FALSE)</f>
        <v>193</v>
      </c>
      <c r="C9" t="s">
        <v>537</v>
      </c>
      <c r="D9" s="125" t="str">
        <f t="shared" si="1"/>
        <v>193GGXWDN.A</v>
      </c>
      <c r="E9" s="125" t="str">
        <f t="shared" si="4"/>
        <v>Australia</v>
      </c>
      <c r="F9" s="131" t="str">
        <f t="shared" si="2"/>
        <v>GGXWDN</v>
      </c>
      <c r="G9" s="125" t="str">
        <f t="shared" si="3"/>
        <v>Annual</v>
      </c>
      <c r="H9" s="125" t="s">
        <v>539</v>
      </c>
      <c r="I9">
        <v>-10.971500000000001</v>
      </c>
      <c r="J9">
        <v>-36.656500000000001</v>
      </c>
      <c r="K9">
        <v>-65.566000000000003</v>
      </c>
      <c r="L9">
        <v>-82.229500000000002</v>
      </c>
      <c r="M9">
        <v>-65.382499999999993</v>
      </c>
      <c r="N9">
        <v>-7.5209999999999999</v>
      </c>
      <c r="O9">
        <v>53.340499999999999</v>
      </c>
      <c r="P9">
        <v>117.44450000000001</v>
      </c>
      <c r="Q9">
        <v>168.80950000000001</v>
      </c>
      <c r="R9">
        <v>207.85841113487601</v>
      </c>
    </row>
    <row r="10" spans="1:19">
      <c r="A10" s="8" t="s">
        <v>9</v>
      </c>
      <c r="B10" s="124" t="str">
        <f>VLOOKUP($A10,'[3]Country Code Lookup'!$A$23:$B$260, 2,FALSE)</f>
        <v>122</v>
      </c>
      <c r="C10" t="s">
        <v>537</v>
      </c>
      <c r="D10" s="125" t="str">
        <f t="shared" si="1"/>
        <v>122GGXWDN.A</v>
      </c>
      <c r="E10" s="125" t="str">
        <f t="shared" si="4"/>
        <v>Austria</v>
      </c>
      <c r="F10" s="131" t="str">
        <f t="shared" si="2"/>
        <v>GGXWDN</v>
      </c>
      <c r="G10" s="125" t="str">
        <f t="shared" si="3"/>
        <v>Annual</v>
      </c>
      <c r="H10" s="125" t="s">
        <v>539</v>
      </c>
      <c r="I10">
        <v>105.932</v>
      </c>
      <c r="J10">
        <v>108.86</v>
      </c>
      <c r="K10">
        <v>111.628</v>
      </c>
      <c r="L10">
        <v>112.01</v>
      </c>
      <c r="M10">
        <v>118.83799999999999</v>
      </c>
      <c r="N10">
        <v>135.883327334488</v>
      </c>
      <c r="O10">
        <v>151.06352059214299</v>
      </c>
      <c r="P10">
        <v>156.95996316504801</v>
      </c>
      <c r="Q10">
        <v>164.652785125094</v>
      </c>
      <c r="R10">
        <v>168.20626441847799</v>
      </c>
    </row>
    <row r="11" spans="1:19">
      <c r="A11" s="8" t="s">
        <v>10</v>
      </c>
      <c r="B11" s="124" t="str">
        <f>VLOOKUP($A11,'[3]Country Code Lookup'!$A$23:$B$260, 2,FALSE)</f>
        <v>912</v>
      </c>
      <c r="C11" t="s">
        <v>537</v>
      </c>
      <c r="D11" s="125" t="str">
        <f t="shared" si="1"/>
        <v>912GGXWDN.A</v>
      </c>
      <c r="E11" s="125" t="str">
        <f t="shared" si="4"/>
        <v>Azerbaijan</v>
      </c>
      <c r="F11" s="131" t="str">
        <f t="shared" si="2"/>
        <v>GGXWDN</v>
      </c>
      <c r="G11" s="125" t="str">
        <f t="shared" si="3"/>
        <v>Annual</v>
      </c>
      <c r="H11" s="125" t="s">
        <v>539</v>
      </c>
    </row>
    <row r="12" spans="1:19">
      <c r="A12" s="8" t="s">
        <v>11</v>
      </c>
      <c r="B12" s="124" t="str">
        <f>VLOOKUP($A12,'[3]Country Code Lookup'!$A$23:$B$260, 2,FALSE)</f>
        <v>313</v>
      </c>
      <c r="C12" t="s">
        <v>537</v>
      </c>
      <c r="D12" s="125" t="str">
        <f t="shared" si="1"/>
        <v>313GGXWDN.A</v>
      </c>
      <c r="E12" s="125" t="str">
        <f t="shared" si="4"/>
        <v>Bahamas, The</v>
      </c>
      <c r="F12" s="131" t="str">
        <f t="shared" si="2"/>
        <v>GGXWDN</v>
      </c>
      <c r="G12" s="125" t="str">
        <f t="shared" si="3"/>
        <v>Annual</v>
      </c>
      <c r="H12" s="125" t="s">
        <v>539</v>
      </c>
      <c r="I12">
        <v>1.937757</v>
      </c>
      <c r="J12">
        <v>2.1681499999999998</v>
      </c>
      <c r="K12">
        <v>2.3158407207399998</v>
      </c>
      <c r="L12">
        <v>2.4412470000000002</v>
      </c>
      <c r="M12">
        <v>2.6791749999999999</v>
      </c>
      <c r="N12">
        <v>3.0847709999999999</v>
      </c>
      <c r="O12">
        <v>3.4009138999999999</v>
      </c>
      <c r="P12">
        <v>3.5545610000000001</v>
      </c>
      <c r="Q12">
        <v>3.9056929</v>
      </c>
      <c r="R12">
        <v>4.6819800000000003</v>
      </c>
    </row>
    <row r="13" spans="1:19">
      <c r="A13" s="8" t="s">
        <v>12</v>
      </c>
      <c r="B13" s="124" t="str">
        <f>VLOOKUP($A13,'[3]Country Code Lookup'!$A$23:$B$260, 2,FALSE)</f>
        <v>419</v>
      </c>
      <c r="C13" t="s">
        <v>537</v>
      </c>
      <c r="D13" s="125" t="str">
        <f t="shared" si="1"/>
        <v>419GGXWDN.A</v>
      </c>
      <c r="E13" s="125" t="s">
        <v>12</v>
      </c>
      <c r="F13" s="131" t="str">
        <f t="shared" si="2"/>
        <v>GGXWDN</v>
      </c>
      <c r="G13" s="125" t="str">
        <f t="shared" si="3"/>
        <v>Annual</v>
      </c>
      <c r="H13" s="125" t="s">
        <v>539</v>
      </c>
      <c r="I13">
        <v>1.4535689999999999</v>
      </c>
      <c r="J13">
        <v>1.452715</v>
      </c>
      <c r="K13">
        <v>1.409157</v>
      </c>
      <c r="L13">
        <v>1.335345</v>
      </c>
      <c r="M13">
        <v>1.214407</v>
      </c>
      <c r="N13">
        <v>1.842268</v>
      </c>
      <c r="O13">
        <v>2.8717069999999998</v>
      </c>
      <c r="P13">
        <v>3.5487829999999998</v>
      </c>
      <c r="Q13">
        <v>4.1859999999999999</v>
      </c>
      <c r="R13">
        <v>5.4160000000000004</v>
      </c>
    </row>
    <row r="14" spans="1:19">
      <c r="A14" s="8" t="s">
        <v>13</v>
      </c>
      <c r="B14" s="124" t="str">
        <f>VLOOKUP($A14,'[3]Country Code Lookup'!$A$23:$B$260, 2,FALSE)</f>
        <v>513</v>
      </c>
      <c r="C14" t="s">
        <v>537</v>
      </c>
      <c r="D14" s="125" t="str">
        <f t="shared" si="1"/>
        <v>513GGXWDN.A</v>
      </c>
      <c r="E14" s="125" t="str">
        <f>A14</f>
        <v>Bangladesh</v>
      </c>
      <c r="F14" s="131" t="str">
        <f t="shared" si="2"/>
        <v>GGXWDN</v>
      </c>
      <c r="G14" s="125" t="str">
        <f t="shared" si="3"/>
        <v>Annual</v>
      </c>
      <c r="H14" s="125" t="s">
        <v>539</v>
      </c>
    </row>
    <row r="15" spans="1:19">
      <c r="A15" s="8" t="s">
        <v>14</v>
      </c>
      <c r="B15" s="124" t="str">
        <f>VLOOKUP($A15,'[3]Country Code Lookup'!$A$23:$B$260, 2,FALSE)</f>
        <v>316</v>
      </c>
      <c r="C15" t="s">
        <v>537</v>
      </c>
      <c r="D15" s="125" t="str">
        <f t="shared" si="1"/>
        <v>316GGXWDN.A</v>
      </c>
      <c r="E15" s="125" t="s">
        <v>14</v>
      </c>
      <c r="F15" s="131" t="str">
        <f t="shared" si="2"/>
        <v>GGXWDN</v>
      </c>
      <c r="G15" s="125" t="str">
        <f t="shared" si="3"/>
        <v>Annual</v>
      </c>
      <c r="H15" s="125" t="s">
        <v>539</v>
      </c>
    </row>
    <row r="16" spans="1:19">
      <c r="A16" s="8" t="s">
        <v>15</v>
      </c>
      <c r="B16" s="124" t="str">
        <f>VLOOKUP($A16,'[3]Country Code Lookup'!$A$23:$B$260, 2,FALSE)</f>
        <v>913</v>
      </c>
      <c r="C16" t="s">
        <v>537</v>
      </c>
      <c r="D16" s="125" t="str">
        <f t="shared" si="1"/>
        <v>913GGXWDN.A</v>
      </c>
      <c r="E16" s="125" t="str">
        <f t="shared" ref="E16:E31" si="5">A16</f>
        <v>Belarus</v>
      </c>
      <c r="F16" s="131" t="str">
        <f t="shared" si="2"/>
        <v>GGXWDN</v>
      </c>
      <c r="G16" s="125" t="str">
        <f t="shared" si="3"/>
        <v>Annual</v>
      </c>
      <c r="H16" s="125" t="s">
        <v>539</v>
      </c>
    </row>
    <row r="17" spans="1:18">
      <c r="A17" s="8" t="s">
        <v>16</v>
      </c>
      <c r="B17" s="124" t="str">
        <f>VLOOKUP($A17,'[3]Country Code Lookup'!$A$23:$B$260, 2,FALSE)</f>
        <v>124</v>
      </c>
      <c r="C17" t="s">
        <v>537</v>
      </c>
      <c r="D17" s="125" t="str">
        <f t="shared" si="1"/>
        <v>124GGXWDN.A</v>
      </c>
      <c r="E17" s="125" t="str">
        <f t="shared" si="5"/>
        <v>Belgium</v>
      </c>
      <c r="F17" s="131" t="str">
        <f t="shared" si="2"/>
        <v>GGXWDN</v>
      </c>
      <c r="G17" s="125" t="str">
        <f t="shared" si="3"/>
        <v>Annual</v>
      </c>
      <c r="H17" s="125" t="s">
        <v>539</v>
      </c>
      <c r="I17">
        <v>243.535</v>
      </c>
      <c r="J17">
        <v>248.70500000000001</v>
      </c>
      <c r="K17">
        <v>245.58</v>
      </c>
      <c r="L17">
        <v>245.38399999999999</v>
      </c>
      <c r="M17">
        <v>253.86500000000001</v>
      </c>
      <c r="N17">
        <v>268.93200000000002</v>
      </c>
      <c r="O17">
        <v>282.45400000000001</v>
      </c>
      <c r="P17">
        <v>301.03800000000001</v>
      </c>
      <c r="Q17">
        <v>309.86</v>
      </c>
      <c r="R17">
        <v>320.66899999999998</v>
      </c>
    </row>
    <row r="18" spans="1:18">
      <c r="A18" s="8" t="s">
        <v>17</v>
      </c>
      <c r="B18" s="124" t="str">
        <f>VLOOKUP($A18,'[3]Country Code Lookup'!$A$23:$B$260, 2,FALSE)</f>
        <v>339</v>
      </c>
      <c r="C18" t="s">
        <v>537</v>
      </c>
      <c r="D18" s="125" t="str">
        <f t="shared" si="1"/>
        <v>339GGXWDN.A</v>
      </c>
      <c r="E18" s="125" t="str">
        <f t="shared" si="5"/>
        <v>Belize</v>
      </c>
      <c r="F18" s="131" t="str">
        <f t="shared" si="2"/>
        <v>GGXWDN</v>
      </c>
      <c r="G18" s="125" t="str">
        <f t="shared" si="3"/>
        <v>Annual</v>
      </c>
      <c r="H18" s="125" t="s">
        <v>539</v>
      </c>
      <c r="I18">
        <v>2.09509089873784</v>
      </c>
      <c r="J18">
        <v>2.1864239751383501</v>
      </c>
      <c r="K18">
        <v>2.2399705571999999</v>
      </c>
      <c r="L18">
        <v>2.2531329859000002</v>
      </c>
      <c r="M18">
        <v>2.172133375349</v>
      </c>
      <c r="N18">
        <v>2.2647128900000002</v>
      </c>
      <c r="O18">
        <v>2.3648747999999999</v>
      </c>
      <c r="P18">
        <v>2.3979002999999999</v>
      </c>
      <c r="Q18">
        <v>2.3789668171999998</v>
      </c>
      <c r="R18">
        <v>2.4694376899999999</v>
      </c>
    </row>
    <row r="19" spans="1:18">
      <c r="A19" s="8" t="s">
        <v>18</v>
      </c>
      <c r="B19" s="124" t="str">
        <f>VLOOKUP($A19,'[3]Country Code Lookup'!$A$23:$B$260, 2,FALSE)</f>
        <v>638</v>
      </c>
      <c r="C19" t="s">
        <v>537</v>
      </c>
      <c r="D19" s="125" t="str">
        <f t="shared" si="1"/>
        <v>638GGXWDN.A</v>
      </c>
      <c r="E19" s="125" t="str">
        <f t="shared" si="5"/>
        <v>Benin</v>
      </c>
      <c r="F19" s="131" t="str">
        <f t="shared" si="2"/>
        <v>GGXWDN</v>
      </c>
      <c r="G19" s="125" t="str">
        <f t="shared" si="3"/>
        <v>Annual</v>
      </c>
      <c r="H19" s="125" t="s">
        <v>539</v>
      </c>
    </row>
    <row r="20" spans="1:18">
      <c r="A20" s="8" t="s">
        <v>19</v>
      </c>
      <c r="B20" s="124" t="str">
        <f>VLOOKUP($A20,'[3]Country Code Lookup'!$A$23:$B$260, 2,FALSE)</f>
        <v>514</v>
      </c>
      <c r="C20" t="s">
        <v>537</v>
      </c>
      <c r="D20" s="125" t="str">
        <f t="shared" si="1"/>
        <v>514GGXWDN.A</v>
      </c>
      <c r="E20" s="125" t="str">
        <f t="shared" si="5"/>
        <v>Bhutan</v>
      </c>
      <c r="F20" s="131" t="str">
        <f t="shared" si="2"/>
        <v>GGXWDN</v>
      </c>
      <c r="G20" s="125" t="str">
        <f t="shared" si="3"/>
        <v>Annual</v>
      </c>
      <c r="H20" s="125" t="s">
        <v>539</v>
      </c>
    </row>
    <row r="21" spans="1:18">
      <c r="A21" s="8" t="s">
        <v>20</v>
      </c>
      <c r="B21" s="124" t="str">
        <f>VLOOKUP($A21,'[3]Country Code Lookup'!$A$23:$B$260, 2,FALSE)</f>
        <v>218</v>
      </c>
      <c r="C21" t="s">
        <v>537</v>
      </c>
      <c r="D21" s="125" t="str">
        <f t="shared" si="1"/>
        <v>218GGXWDN.A</v>
      </c>
      <c r="E21" s="125" t="str">
        <f t="shared" si="5"/>
        <v>Bolivia</v>
      </c>
      <c r="F21" s="131" t="str">
        <f t="shared" si="2"/>
        <v>GGXWDN</v>
      </c>
      <c r="G21" s="125" t="str">
        <f t="shared" si="3"/>
        <v>Annual</v>
      </c>
      <c r="H21" s="125" t="s">
        <v>539</v>
      </c>
      <c r="I21">
        <v>56.401459287657502</v>
      </c>
      <c r="J21">
        <v>54.754838224337405</v>
      </c>
      <c r="K21">
        <v>38.4297834389344</v>
      </c>
      <c r="L21">
        <v>28.077974858633702</v>
      </c>
      <c r="M21">
        <v>24.871696786338298</v>
      </c>
      <c r="N21">
        <v>28.1724327118974</v>
      </c>
      <c r="O21">
        <v>25.344951244142599</v>
      </c>
      <c r="P21">
        <v>23.986380025631199</v>
      </c>
      <c r="Q21">
        <v>20.660206189362</v>
      </c>
      <c r="R21">
        <v>22.085037220607202</v>
      </c>
    </row>
    <row r="22" spans="1:18">
      <c r="A22" s="8" t="s">
        <v>21</v>
      </c>
      <c r="B22" s="124">
        <f>VLOOKUP($A22,'[3]Country Code Lookup'!$A$23:$B$260, 2,FALSE)</f>
        <v>963</v>
      </c>
      <c r="C22" t="s">
        <v>537</v>
      </c>
      <c r="D22" s="125" t="str">
        <f t="shared" si="1"/>
        <v>963GGXWDN.A</v>
      </c>
      <c r="E22" s="125" t="str">
        <f t="shared" si="5"/>
        <v>Bosnia and Herzegovina</v>
      </c>
      <c r="F22" s="131" t="str">
        <f t="shared" si="2"/>
        <v>GGXWDN</v>
      </c>
      <c r="G22" s="125" t="str">
        <f t="shared" si="3"/>
        <v>Annual</v>
      </c>
      <c r="H22" s="125" t="s">
        <v>539</v>
      </c>
      <c r="I22">
        <v>3.1570669310000001</v>
      </c>
      <c r="J22">
        <v>3.287589198</v>
      </c>
      <c r="K22">
        <v>2.5581145809499999</v>
      </c>
      <c r="L22">
        <v>0.96048869086999999</v>
      </c>
      <c r="M22">
        <v>5.3993970530500004</v>
      </c>
      <c r="N22">
        <v>6.6335245472500004</v>
      </c>
      <c r="O22">
        <v>8.0017800075899999</v>
      </c>
      <c r="P22">
        <v>8.9581750495480001</v>
      </c>
      <c r="Q22">
        <v>9.9821865728579997</v>
      </c>
      <c r="R22">
        <v>9.8014263048379995</v>
      </c>
    </row>
    <row r="23" spans="1:18">
      <c r="A23" s="8" t="s">
        <v>22</v>
      </c>
      <c r="B23" s="124" t="str">
        <f>VLOOKUP($A23,'[3]Country Code Lookup'!$A$23:$B$260, 2,FALSE)</f>
        <v>616</v>
      </c>
      <c r="C23" t="s">
        <v>537</v>
      </c>
      <c r="D23" s="125" t="str">
        <f t="shared" si="1"/>
        <v>616GGXWDN.A</v>
      </c>
      <c r="E23" s="125" t="str">
        <f t="shared" si="5"/>
        <v>Botswana</v>
      </c>
      <c r="F23" s="131" t="str">
        <f t="shared" si="2"/>
        <v>GGXWDN</v>
      </c>
      <c r="G23" s="125" t="str">
        <f t="shared" si="3"/>
        <v>Annual</v>
      </c>
      <c r="H23" s="125" t="s">
        <v>539</v>
      </c>
    </row>
    <row r="24" spans="1:18">
      <c r="A24" s="8" t="s">
        <v>23</v>
      </c>
      <c r="B24" s="124" t="str">
        <f>VLOOKUP($A24,'[3]Country Code Lookup'!$A$23:$B$260, 2,FALSE)</f>
        <v>223</v>
      </c>
      <c r="C24" t="s">
        <v>537</v>
      </c>
      <c r="D24" s="125" t="str">
        <f t="shared" si="1"/>
        <v>223GGXWDN.A</v>
      </c>
      <c r="E24" s="125" t="str">
        <f t="shared" si="5"/>
        <v>Brazil</v>
      </c>
      <c r="F24" s="131" t="str">
        <f t="shared" si="2"/>
        <v>GGXWDN</v>
      </c>
      <c r="G24" s="125" t="str">
        <f t="shared" si="3"/>
        <v>Annual</v>
      </c>
      <c r="H24" s="125" t="s">
        <v>539</v>
      </c>
      <c r="I24">
        <v>982.50882177834092</v>
      </c>
      <c r="J24">
        <v>1040.0461149676401</v>
      </c>
      <c r="K24">
        <v>1120.0526379929499</v>
      </c>
      <c r="L24">
        <v>1200.7991344311599</v>
      </c>
      <c r="M24">
        <v>1153.6314890548501</v>
      </c>
      <c r="N24">
        <v>1345.32501101159</v>
      </c>
      <c r="O24">
        <v>1475.82017702802</v>
      </c>
      <c r="P24">
        <v>1508.54690885278</v>
      </c>
      <c r="Q24">
        <v>1550.0830781581299</v>
      </c>
      <c r="R24">
        <v>1626.3348656840401</v>
      </c>
    </row>
    <row r="25" spans="1:18">
      <c r="A25" s="8" t="s">
        <v>24</v>
      </c>
      <c r="B25" s="124">
        <f>VLOOKUP($A25,'[3]Country Code Lookup'!$A$23:$B$260, 2,FALSE)</f>
        <v>516</v>
      </c>
      <c r="C25" t="s">
        <v>537</v>
      </c>
      <c r="D25" s="125" t="str">
        <f t="shared" si="1"/>
        <v>516GGXWDN.A</v>
      </c>
      <c r="E25" s="125" t="str">
        <f t="shared" si="5"/>
        <v>Brunei Darussalam</v>
      </c>
      <c r="F25" s="131" t="str">
        <f t="shared" si="2"/>
        <v>GGXWDN</v>
      </c>
      <c r="G25" s="125" t="str">
        <f t="shared" si="3"/>
        <v>Annual</v>
      </c>
      <c r="H25" s="125" t="s">
        <v>539</v>
      </c>
    </row>
    <row r="26" spans="1:18">
      <c r="A26" s="8" t="s">
        <v>25</v>
      </c>
      <c r="B26" s="124" t="str">
        <f>VLOOKUP($A26,'[3]Country Code Lookup'!$A$23:$B$260, 2,FALSE)</f>
        <v>918</v>
      </c>
      <c r="C26" t="s">
        <v>537</v>
      </c>
      <c r="D26" s="125" t="str">
        <f t="shared" si="1"/>
        <v>918GGXWDN.A</v>
      </c>
      <c r="E26" s="125" t="str">
        <f t="shared" si="5"/>
        <v>Bulgaria</v>
      </c>
      <c r="F26" s="131" t="str">
        <f t="shared" si="2"/>
        <v>GGXWDN</v>
      </c>
      <c r="G26" s="125" t="str">
        <f t="shared" si="3"/>
        <v>Annual</v>
      </c>
      <c r="H26" s="125" t="s">
        <v>539</v>
      </c>
      <c r="I26">
        <v>-5.2309459334905997</v>
      </c>
      <c r="J26">
        <v>-3.4724587015306803</v>
      </c>
      <c r="K26">
        <v>-5.4090320633784996</v>
      </c>
      <c r="L26">
        <v>-6.1517570772576997</v>
      </c>
      <c r="M26">
        <v>-9.4331033233780008</v>
      </c>
      <c r="N26">
        <v>-9.463124289165</v>
      </c>
      <c r="O26">
        <v>-9.5988496727600001</v>
      </c>
      <c r="P26">
        <v>-8.5216542016061698</v>
      </c>
      <c r="Q26">
        <v>-8.0734045626811195</v>
      </c>
      <c r="R26">
        <v>-7.0167966373938304</v>
      </c>
    </row>
    <row r="27" spans="1:18">
      <c r="A27" s="8" t="s">
        <v>26</v>
      </c>
      <c r="B27" s="124" t="str">
        <f>VLOOKUP($A27,'[3]Country Code Lookup'!$A$23:$B$260, 2,FALSE)</f>
        <v>748</v>
      </c>
      <c r="C27" t="s">
        <v>537</v>
      </c>
      <c r="D27" s="125" t="str">
        <f t="shared" si="1"/>
        <v>748GGXWDN.A</v>
      </c>
      <c r="E27" s="125" t="str">
        <f t="shared" si="5"/>
        <v>Burkina Faso</v>
      </c>
      <c r="F27" s="131" t="str">
        <f t="shared" si="2"/>
        <v>GGXWDN</v>
      </c>
      <c r="G27" s="125" t="str">
        <f t="shared" si="3"/>
        <v>Annual</v>
      </c>
      <c r="H27" s="125" t="s">
        <v>539</v>
      </c>
    </row>
    <row r="28" spans="1:18">
      <c r="A28" s="8" t="s">
        <v>27</v>
      </c>
      <c r="B28" s="124">
        <f>VLOOKUP($A28,'[3]Country Code Lookup'!$A$23:$B$260, 2,FALSE)</f>
        <v>618</v>
      </c>
      <c r="C28" t="s">
        <v>537</v>
      </c>
      <c r="D28" s="125" t="str">
        <f t="shared" si="1"/>
        <v>618GGXWDN.A</v>
      </c>
      <c r="E28" s="125" t="str">
        <f t="shared" si="5"/>
        <v>Burundi</v>
      </c>
      <c r="F28" s="131" t="str">
        <f t="shared" si="2"/>
        <v>GGXWDN</v>
      </c>
      <c r="G28" s="125" t="str">
        <f t="shared" si="3"/>
        <v>Annual</v>
      </c>
      <c r="H28" s="125" t="s">
        <v>539</v>
      </c>
    </row>
    <row r="29" spans="1:18">
      <c r="A29" s="8" t="s">
        <v>28</v>
      </c>
      <c r="B29" s="124" t="str">
        <f>VLOOKUP($A29,'[3]Country Code Lookup'!$A$23:$B$260, 2,FALSE)</f>
        <v>522</v>
      </c>
      <c r="C29" t="s">
        <v>537</v>
      </c>
      <c r="D29" s="125" t="str">
        <f t="shared" si="1"/>
        <v>522GGXWDN.A</v>
      </c>
      <c r="E29" s="125" t="str">
        <f t="shared" si="5"/>
        <v>Cambodia</v>
      </c>
      <c r="F29" s="131" t="str">
        <f t="shared" si="2"/>
        <v>GGXWDN</v>
      </c>
      <c r="G29" s="125" t="str">
        <f t="shared" si="3"/>
        <v>Annual</v>
      </c>
      <c r="H29" s="125" t="s">
        <v>539</v>
      </c>
    </row>
    <row r="30" spans="1:18">
      <c r="A30" s="8" t="s">
        <v>29</v>
      </c>
      <c r="B30" s="124" t="str">
        <f>VLOOKUP($A30,'[3]Country Code Lookup'!$A$23:$B$260, 2,FALSE)</f>
        <v>622</v>
      </c>
      <c r="C30" t="s">
        <v>537</v>
      </c>
      <c r="D30" s="125" t="str">
        <f t="shared" si="1"/>
        <v>622GGXWDN.A</v>
      </c>
      <c r="E30" s="125" t="str">
        <f t="shared" si="5"/>
        <v>Cameroon</v>
      </c>
      <c r="F30" s="131" t="str">
        <f t="shared" si="2"/>
        <v>GGXWDN</v>
      </c>
      <c r="G30" s="125" t="str">
        <f t="shared" si="3"/>
        <v>Annual</v>
      </c>
      <c r="H30" s="125" t="s">
        <v>539</v>
      </c>
      <c r="I30">
        <v>5135.4830000000002</v>
      </c>
      <c r="J30">
        <v>4510.0403253408895</v>
      </c>
      <c r="K30">
        <v>1489.1156278258602</v>
      </c>
      <c r="L30">
        <v>1170.8103315936798</v>
      </c>
      <c r="M30">
        <v>1014.61901028291</v>
      </c>
      <c r="N30">
        <v>1114.19795894707</v>
      </c>
      <c r="O30">
        <v>1348.65117567535</v>
      </c>
      <c r="P30">
        <v>1661.6341307348998</v>
      </c>
      <c r="Q30">
        <v>2085.1396155530001</v>
      </c>
      <c r="R30">
        <v>2753.0462719885199</v>
      </c>
    </row>
    <row r="31" spans="1:18">
      <c r="A31" s="8" t="s">
        <v>30</v>
      </c>
      <c r="B31" s="124" t="str">
        <f>VLOOKUP($A31,'[3]Country Code Lookup'!$A$23:$B$260, 2,FALSE)</f>
        <v>156</v>
      </c>
      <c r="C31" t="s">
        <v>537</v>
      </c>
      <c r="D31" s="125" t="str">
        <f t="shared" si="1"/>
        <v>156GGXWDN.A</v>
      </c>
      <c r="E31" s="125" t="str">
        <f t="shared" si="5"/>
        <v>Canada</v>
      </c>
      <c r="F31" s="131" t="str">
        <f t="shared" si="2"/>
        <v>GGXWDN</v>
      </c>
      <c r="G31" s="125" t="str">
        <f t="shared" si="3"/>
        <v>Annual</v>
      </c>
      <c r="H31" s="125" t="s">
        <v>539</v>
      </c>
      <c r="I31">
        <v>484.38200000000001</v>
      </c>
      <c r="J31">
        <v>446.17500000000001</v>
      </c>
      <c r="K31">
        <v>413.49799999999999</v>
      </c>
      <c r="L31">
        <v>381.24</v>
      </c>
      <c r="M31">
        <v>399.30399999999997</v>
      </c>
      <c r="N31">
        <v>469.23099999999999</v>
      </c>
      <c r="O31">
        <v>546.79300000000001</v>
      </c>
      <c r="P31">
        <v>617.45899999999995</v>
      </c>
      <c r="Q31">
        <v>667.02</v>
      </c>
      <c r="R31">
        <v>707.76199999999994</v>
      </c>
    </row>
    <row r="32" spans="1:18">
      <c r="A32" s="8" t="s">
        <v>31</v>
      </c>
      <c r="B32" s="124" t="str">
        <f>VLOOKUP($A32,'[3]Country Code Lookup'!$A$23:$B$260, 2,FALSE)</f>
        <v>624</v>
      </c>
      <c r="C32" t="s">
        <v>537</v>
      </c>
      <c r="D32" s="125" t="str">
        <f t="shared" si="1"/>
        <v>624GGXWDN.A</v>
      </c>
      <c r="E32" s="125" t="s">
        <v>542</v>
      </c>
      <c r="F32" s="131" t="str">
        <f t="shared" si="2"/>
        <v>GGXWDN</v>
      </c>
      <c r="G32" s="125" t="str">
        <f t="shared" si="3"/>
        <v>Annual</v>
      </c>
      <c r="H32" s="125" t="s">
        <v>539</v>
      </c>
      <c r="I32">
        <v>73.763771898732898</v>
      </c>
      <c r="J32">
        <v>77.825282656847406</v>
      </c>
      <c r="K32">
        <v>80.539176997792609</v>
      </c>
      <c r="L32">
        <v>72.193199409881103</v>
      </c>
      <c r="M32">
        <v>72.008717552440501</v>
      </c>
      <c r="N32">
        <v>79.947258033954199</v>
      </c>
      <c r="O32">
        <v>90.108451004185298</v>
      </c>
      <c r="P32">
        <v>105.627089476001</v>
      </c>
      <c r="Q32">
        <v>131.506422810164</v>
      </c>
      <c r="R32">
        <v>146.51335714059999</v>
      </c>
    </row>
    <row r="33" spans="1:18">
      <c r="A33" s="8" t="s">
        <v>32</v>
      </c>
      <c r="B33" s="124" t="str">
        <f>VLOOKUP($A33,'[3]Country Code Lookup'!$A$23:$B$260, 2,FALSE)</f>
        <v>626</v>
      </c>
      <c r="C33" t="s">
        <v>537</v>
      </c>
      <c r="D33" s="125" t="str">
        <f t="shared" si="1"/>
        <v>626GGXWDN.A</v>
      </c>
      <c r="E33" s="125" t="str">
        <f>A33</f>
        <v>Central African Republic</v>
      </c>
      <c r="F33" s="131" t="str">
        <f t="shared" si="2"/>
        <v>GGXWDN</v>
      </c>
      <c r="G33" s="125" t="str">
        <f t="shared" si="3"/>
        <v>Annual</v>
      </c>
      <c r="H33" s="125" t="s">
        <v>539</v>
      </c>
    </row>
    <row r="34" spans="1:18">
      <c r="A34" s="8" t="s">
        <v>33</v>
      </c>
      <c r="B34" s="124" t="str">
        <f>VLOOKUP($A34,'[3]Country Code Lookup'!$A$23:$B$260, 2,FALSE)</f>
        <v>628</v>
      </c>
      <c r="C34" t="s">
        <v>537</v>
      </c>
      <c r="D34" s="125" t="str">
        <f t="shared" ref="D34:D65" si="6">$B34&amp;$F34&amp;".A"</f>
        <v>628GGXWDN.A</v>
      </c>
      <c r="E34" s="125" t="str">
        <f>A34</f>
        <v>Chad</v>
      </c>
      <c r="F34" s="131" t="str">
        <f t="shared" si="2"/>
        <v>GGXWDN</v>
      </c>
      <c r="G34" s="125" t="str">
        <f t="shared" si="3"/>
        <v>Annual</v>
      </c>
      <c r="H34" s="125" t="s">
        <v>539</v>
      </c>
    </row>
    <row r="35" spans="1:18">
      <c r="A35" s="8" t="s">
        <v>34</v>
      </c>
      <c r="B35" s="124" t="str">
        <f>VLOOKUP($A35,'[3]Country Code Lookup'!$A$23:$B$260, 2,FALSE)</f>
        <v>228</v>
      </c>
      <c r="C35" t="s">
        <v>537</v>
      </c>
      <c r="D35" s="125" t="str">
        <f t="shared" si="6"/>
        <v>228GGXWDN.A</v>
      </c>
      <c r="E35" s="125" t="str">
        <f>A35</f>
        <v>Chile</v>
      </c>
      <c r="F35" s="131" t="str">
        <f t="shared" ref="F35:F66" si="7">F34</f>
        <v>GGXWDN</v>
      </c>
      <c r="G35" s="125" t="str">
        <f t="shared" ref="G35:G66" si="8">G34</f>
        <v>Annual</v>
      </c>
      <c r="H35" s="125" t="s">
        <v>539</v>
      </c>
      <c r="I35">
        <v>2410.2310000000002</v>
      </c>
      <c r="J35">
        <v>-3.6890000000000001</v>
      </c>
      <c r="K35">
        <v>-5438.3490000000002</v>
      </c>
      <c r="L35">
        <v>-11725.726000000001</v>
      </c>
      <c r="M35">
        <v>-18083.453000000001</v>
      </c>
      <c r="N35">
        <v>-10173.906000000001</v>
      </c>
      <c r="O35">
        <v>-7798.8940000000002</v>
      </c>
      <c r="P35">
        <v>-10445.07812</v>
      </c>
      <c r="Q35">
        <v>-8800.2944279999992</v>
      </c>
      <c r="R35">
        <v>-7753.0952799999995</v>
      </c>
    </row>
    <row r="36" spans="1:18">
      <c r="A36" s="8" t="s">
        <v>35</v>
      </c>
      <c r="B36" s="124">
        <f>VLOOKUP($A36,'[3]Country Code Lookup'!$A$23:$B$260, 2,FALSE)</f>
        <v>924</v>
      </c>
      <c r="C36" t="s">
        <v>537</v>
      </c>
      <c r="D36" s="125" t="str">
        <f t="shared" si="6"/>
        <v>924GGXWDN.A</v>
      </c>
      <c r="E36" s="125" t="str">
        <f>A36</f>
        <v>China</v>
      </c>
      <c r="F36" s="131" t="str">
        <f t="shared" si="7"/>
        <v>GGXWDN</v>
      </c>
      <c r="G36" s="125" t="str">
        <f t="shared" si="8"/>
        <v>Annual</v>
      </c>
      <c r="H36" s="125" t="s">
        <v>539</v>
      </c>
    </row>
    <row r="37" spans="1:18">
      <c r="A37" s="8" t="s">
        <v>36</v>
      </c>
      <c r="B37" s="124">
        <f>VLOOKUP($A37,'[3]Country Code Lookup'!$A$23:$B$260, 2,FALSE)</f>
        <v>532</v>
      </c>
      <c r="C37" t="s">
        <v>537</v>
      </c>
      <c r="D37" s="125" t="str">
        <f t="shared" si="6"/>
        <v>532GGXWDN.A</v>
      </c>
      <c r="E37" s="125" t="s">
        <v>543</v>
      </c>
      <c r="F37" s="131" t="str">
        <f t="shared" si="7"/>
        <v>GGXWDN</v>
      </c>
      <c r="G37" s="125" t="str">
        <f t="shared" si="8"/>
        <v>Annual</v>
      </c>
      <c r="H37" s="125" t="s">
        <v>539</v>
      </c>
    </row>
    <row r="38" spans="1:18">
      <c r="A38" s="8" t="s">
        <v>37</v>
      </c>
      <c r="B38" s="124">
        <f>VLOOKUP($A38,'[3]Country Code Lookup'!$A$23:$B$260, 2,FALSE)</f>
        <v>546</v>
      </c>
      <c r="C38" t="s">
        <v>537</v>
      </c>
      <c r="D38" s="125" t="str">
        <f t="shared" si="6"/>
        <v>546GGXWDN.A</v>
      </c>
      <c r="E38" s="125" t="str">
        <f t="shared" ref="E38:E43" si="9">A38</f>
        <v>Macau</v>
      </c>
      <c r="F38" s="131" t="str">
        <f t="shared" si="7"/>
        <v>GGXWDN</v>
      </c>
      <c r="G38" s="125" t="str">
        <f t="shared" si="8"/>
        <v>Annual</v>
      </c>
      <c r="H38" s="125"/>
    </row>
    <row r="39" spans="1:18">
      <c r="A39" s="8" t="s">
        <v>38</v>
      </c>
      <c r="B39" s="124" t="str">
        <f>VLOOKUP($A39,'[3]Country Code Lookup'!$A$23:$B$260, 2,FALSE)</f>
        <v>233</v>
      </c>
      <c r="C39" t="s">
        <v>537</v>
      </c>
      <c r="D39" s="125" t="str">
        <f t="shared" si="6"/>
        <v>233GGXWDN.A</v>
      </c>
      <c r="E39" s="125" t="str">
        <f t="shared" si="9"/>
        <v>Colombia</v>
      </c>
      <c r="F39" s="131" t="str">
        <f t="shared" si="7"/>
        <v>GGXWDN</v>
      </c>
      <c r="G39" s="125" t="str">
        <f t="shared" si="8"/>
        <v>Annual</v>
      </c>
      <c r="H39" s="125" t="s">
        <v>539</v>
      </c>
      <c r="I39">
        <v>100629.673669344</v>
      </c>
      <c r="J39">
        <v>95094.691594653588</v>
      </c>
      <c r="K39">
        <v>96726.426992121997</v>
      </c>
      <c r="L39">
        <v>96113.650148933797</v>
      </c>
      <c r="M39">
        <v>105563.340313693</v>
      </c>
      <c r="N39">
        <v>131956.042618162</v>
      </c>
      <c r="O39">
        <v>158138.292880222</v>
      </c>
      <c r="P39">
        <v>168887.995257339</v>
      </c>
      <c r="Q39">
        <v>151641.72354867199</v>
      </c>
      <c r="R39">
        <v>176237.69812345301</v>
      </c>
    </row>
    <row r="40" spans="1:18">
      <c r="A40" s="8" t="s">
        <v>39</v>
      </c>
      <c r="B40" s="124" t="str">
        <f>VLOOKUP($A40,'[3]Country Code Lookup'!$A$23:$B$260, 2,FALSE)</f>
        <v>632</v>
      </c>
      <c r="C40" t="s">
        <v>537</v>
      </c>
      <c r="D40" s="125" t="str">
        <f t="shared" si="6"/>
        <v>632GGXWDN.A</v>
      </c>
      <c r="E40" s="125" t="str">
        <f t="shared" si="9"/>
        <v>Comoros</v>
      </c>
      <c r="F40" s="131" t="str">
        <f t="shared" si="7"/>
        <v>GGXWDN</v>
      </c>
      <c r="G40" s="125" t="str">
        <f t="shared" si="8"/>
        <v>Annual</v>
      </c>
      <c r="H40" s="125" t="s">
        <v>539</v>
      </c>
      <c r="I40">
        <v>104.533539971894</v>
      </c>
      <c r="J40">
        <v>103.39110367260699</v>
      </c>
      <c r="K40">
        <v>103.803536051272</v>
      </c>
      <c r="L40">
        <v>103.27444936380499</v>
      </c>
      <c r="M40">
        <v>102.35629440376401</v>
      </c>
      <c r="N40">
        <v>101.45557856285299</v>
      </c>
      <c r="O40">
        <v>101.578843395398</v>
      </c>
      <c r="P40">
        <v>99.663281320981199</v>
      </c>
      <c r="Q40">
        <v>97.073813801838298</v>
      </c>
      <c r="R40">
        <v>44.204018260368301</v>
      </c>
    </row>
    <row r="41" spans="1:18">
      <c r="A41" s="8" t="s">
        <v>40</v>
      </c>
      <c r="B41" s="124">
        <f>VLOOKUP($A41,'[3]Country Code Lookup'!$A$23:$B$260, 2,FALSE)</f>
        <v>636</v>
      </c>
      <c r="C41" t="s">
        <v>537</v>
      </c>
      <c r="D41" s="125" t="str">
        <f t="shared" si="6"/>
        <v>636GGXWDN.A</v>
      </c>
      <c r="E41" s="125" t="str">
        <f t="shared" si="9"/>
        <v>Congo, Democratic Republic of the</v>
      </c>
      <c r="F41" s="131" t="str">
        <f t="shared" si="7"/>
        <v>GGXWDN</v>
      </c>
      <c r="G41" s="125" t="str">
        <f t="shared" si="8"/>
        <v>Annual</v>
      </c>
      <c r="H41" s="125" t="s">
        <v>539</v>
      </c>
    </row>
    <row r="42" spans="1:18">
      <c r="A42" s="8" t="s">
        <v>41</v>
      </c>
      <c r="B42" s="124">
        <f>VLOOKUP($A42,'[3]Country Code Lookup'!$A$23:$B$260, 2,FALSE)</f>
        <v>634</v>
      </c>
      <c r="C42" t="s">
        <v>537</v>
      </c>
      <c r="D42" s="125" t="str">
        <f t="shared" si="6"/>
        <v>634GGXWDN.A</v>
      </c>
      <c r="E42" s="125" t="str">
        <f t="shared" si="9"/>
        <v>Congo, Republic of</v>
      </c>
      <c r="F42" s="131" t="str">
        <f t="shared" si="7"/>
        <v>GGXWDN</v>
      </c>
      <c r="G42" s="125" t="str">
        <f t="shared" si="8"/>
        <v>Annual</v>
      </c>
      <c r="H42" s="125" t="s">
        <v>539</v>
      </c>
    </row>
    <row r="43" spans="1:18">
      <c r="A43" s="8" t="s">
        <v>42</v>
      </c>
      <c r="B43" s="124" t="str">
        <f>VLOOKUP($A43,'[3]Country Code Lookup'!$A$23:$B$260, 2,FALSE)</f>
        <v>238</v>
      </c>
      <c r="C43" t="s">
        <v>537</v>
      </c>
      <c r="D43" s="125" t="str">
        <f t="shared" si="6"/>
        <v>238GGXWDN.A</v>
      </c>
      <c r="E43" s="125" t="str">
        <f t="shared" si="9"/>
        <v>Costa Rica</v>
      </c>
      <c r="F43" s="131" t="str">
        <f t="shared" si="7"/>
        <v>GGXWDN</v>
      </c>
      <c r="G43" s="125" t="str">
        <f t="shared" si="8"/>
        <v>Annual</v>
      </c>
      <c r="H43" s="125" t="s">
        <v>539</v>
      </c>
      <c r="I43">
        <v>3341.6886720000002</v>
      </c>
      <c r="J43">
        <v>3574.2218085200002</v>
      </c>
      <c r="K43">
        <v>3836.6730318095697</v>
      </c>
      <c r="L43">
        <v>3746.6077725365999</v>
      </c>
      <c r="M43">
        <v>3891.3197340046499</v>
      </c>
      <c r="N43">
        <v>4587.3154256963608</v>
      </c>
      <c r="O43">
        <v>5562.3396289207594</v>
      </c>
      <c r="P43">
        <v>6381.7727540555898</v>
      </c>
      <c r="Q43">
        <v>8014.5060768735593</v>
      </c>
      <c r="R43">
        <v>8931.9442882794192</v>
      </c>
    </row>
    <row r="44" spans="1:18">
      <c r="A44" s="9" t="s">
        <v>43</v>
      </c>
      <c r="B44" s="124">
        <f>VLOOKUP($A44,'[3]Country Code Lookup'!$A$23:$B$260, 2,FALSE)</f>
        <v>662</v>
      </c>
      <c r="C44" t="s">
        <v>537</v>
      </c>
      <c r="D44" s="125" t="str">
        <f t="shared" si="6"/>
        <v>662GGXWDN.A</v>
      </c>
      <c r="E44" s="125" t="s">
        <v>544</v>
      </c>
      <c r="F44" s="131" t="str">
        <f t="shared" si="7"/>
        <v>GGXWDN</v>
      </c>
      <c r="G44" s="125" t="str">
        <f t="shared" si="8"/>
        <v>Annual</v>
      </c>
      <c r="H44" s="125" t="s">
        <v>539</v>
      </c>
    </row>
    <row r="45" spans="1:18">
      <c r="A45" s="8" t="s">
        <v>44</v>
      </c>
      <c r="B45" s="124" t="str">
        <f>VLOOKUP($A45,'[3]Country Code Lookup'!$A$23:$B$260, 2,FALSE)</f>
        <v>960</v>
      </c>
      <c r="C45" t="s">
        <v>537</v>
      </c>
      <c r="D45" s="125" t="str">
        <f t="shared" si="6"/>
        <v>960GGXWDN.A</v>
      </c>
      <c r="E45" s="125" t="str">
        <f t="shared" ref="E45:E78" si="10">A45</f>
        <v>Croatia</v>
      </c>
      <c r="F45" s="131" t="str">
        <f t="shared" si="7"/>
        <v>GGXWDN</v>
      </c>
      <c r="G45" s="125" t="str">
        <f t="shared" si="8"/>
        <v>Annual</v>
      </c>
      <c r="H45" s="125" t="s">
        <v>539</v>
      </c>
    </row>
    <row r="46" spans="1:18">
      <c r="A46" s="8" t="s">
        <v>45</v>
      </c>
      <c r="B46" s="124" t="str">
        <f>VLOOKUP($A46,'[3]Country Code Lookup'!$A$23:$B$260, 2,FALSE)</f>
        <v>423</v>
      </c>
      <c r="C46" t="s">
        <v>537</v>
      </c>
      <c r="D46" s="125" t="str">
        <f t="shared" si="6"/>
        <v>423GGXWDN.A</v>
      </c>
      <c r="E46" s="125" t="str">
        <f t="shared" si="10"/>
        <v>Cyprus</v>
      </c>
      <c r="F46" s="131" t="str">
        <f t="shared" si="7"/>
        <v>GGXWDN</v>
      </c>
      <c r="G46" s="125" t="str">
        <f t="shared" si="8"/>
        <v>Annual</v>
      </c>
      <c r="H46" s="125" t="s">
        <v>539</v>
      </c>
    </row>
    <row r="47" spans="1:18">
      <c r="A47" s="8" t="s">
        <v>46</v>
      </c>
      <c r="B47" s="124" t="str">
        <f>VLOOKUP($A47,'[3]Country Code Lookup'!$A$23:$B$260, 2,FALSE)</f>
        <v>935</v>
      </c>
      <c r="C47" t="s">
        <v>537</v>
      </c>
      <c r="D47" s="125" t="str">
        <f t="shared" si="6"/>
        <v>935GGXWDN.A</v>
      </c>
      <c r="E47" s="125" t="str">
        <f t="shared" si="10"/>
        <v>Czech Republic</v>
      </c>
      <c r="F47" s="131" t="str">
        <f t="shared" si="7"/>
        <v>GGXWDN</v>
      </c>
      <c r="G47" s="125" t="str">
        <f t="shared" si="8"/>
        <v>Annual</v>
      </c>
      <c r="H47" s="125" t="s">
        <v>539</v>
      </c>
    </row>
    <row r="48" spans="1:18">
      <c r="A48" s="8" t="s">
        <v>47</v>
      </c>
      <c r="B48" s="124" t="str">
        <f>VLOOKUP($A48,'[3]Country Code Lookup'!$A$23:$B$260, 2,FALSE)</f>
        <v>128</v>
      </c>
      <c r="C48" t="s">
        <v>537</v>
      </c>
      <c r="D48" s="125" t="str">
        <f t="shared" si="6"/>
        <v>128GGXWDN.A</v>
      </c>
      <c r="E48" s="125" t="str">
        <f t="shared" si="10"/>
        <v>Denmark</v>
      </c>
      <c r="F48" s="131" t="str">
        <f t="shared" si="7"/>
        <v>GGXWDN</v>
      </c>
      <c r="G48" s="125" t="str">
        <f t="shared" si="8"/>
        <v>Annual</v>
      </c>
      <c r="H48" s="125" t="s">
        <v>539</v>
      </c>
      <c r="I48">
        <v>217.05199999999999</v>
      </c>
      <c r="J48">
        <v>162.93700000000001</v>
      </c>
      <c r="K48">
        <v>31.535</v>
      </c>
      <c r="L48">
        <v>-64.831000000000003</v>
      </c>
      <c r="M48">
        <v>-107.563</v>
      </c>
      <c r="N48">
        <v>-76.147000000000006</v>
      </c>
      <c r="O48">
        <v>-28.286999999999999</v>
      </c>
      <c r="P48">
        <v>47.021999999999998</v>
      </c>
      <c r="Q48">
        <v>136.428</v>
      </c>
      <c r="R48">
        <v>102.998</v>
      </c>
    </row>
    <row r="49" spans="1:18">
      <c r="A49" s="8" t="s">
        <v>48</v>
      </c>
      <c r="B49" s="124" t="str">
        <f>VLOOKUP($A49,'[3]Country Code Lookup'!$A$23:$B$260, 2,FALSE)</f>
        <v>611</v>
      </c>
      <c r="C49" t="s">
        <v>537</v>
      </c>
      <c r="D49" s="125" t="str">
        <f t="shared" si="6"/>
        <v>611GGXWDN.A</v>
      </c>
      <c r="E49" s="125" t="str">
        <f t="shared" si="10"/>
        <v>Djibouti</v>
      </c>
      <c r="F49" s="131" t="str">
        <f t="shared" si="7"/>
        <v>GGXWDN</v>
      </c>
      <c r="G49" s="125" t="str">
        <f t="shared" si="8"/>
        <v>Annual</v>
      </c>
      <c r="H49" s="125" t="s">
        <v>539</v>
      </c>
    </row>
    <row r="50" spans="1:18">
      <c r="A50" s="8" t="s">
        <v>49</v>
      </c>
      <c r="B50" s="124" t="str">
        <f>VLOOKUP($A50,'[3]Country Code Lookup'!$A$23:$B$260, 2,FALSE)</f>
        <v>321</v>
      </c>
      <c r="C50" t="s">
        <v>537</v>
      </c>
      <c r="D50" s="125" t="str">
        <f t="shared" si="6"/>
        <v>321GGXWDN.A</v>
      </c>
      <c r="E50" s="125" t="str">
        <f t="shared" si="10"/>
        <v>Dominica</v>
      </c>
      <c r="F50" s="131" t="str">
        <f t="shared" si="7"/>
        <v>GGXWDN</v>
      </c>
      <c r="G50" s="125" t="str">
        <f t="shared" si="8"/>
        <v>Annual</v>
      </c>
      <c r="H50" s="125" t="s">
        <v>539</v>
      </c>
      <c r="I50">
        <v>0.85082944323891796</v>
      </c>
      <c r="J50">
        <v>0.83532680000000004</v>
      </c>
      <c r="K50">
        <v>0.84764805052000003</v>
      </c>
      <c r="L50">
        <v>0.85215036923999998</v>
      </c>
      <c r="M50">
        <v>0.82301934748000005</v>
      </c>
      <c r="N50">
        <v>0.82941254591999991</v>
      </c>
      <c r="O50">
        <v>0.89754089709000007</v>
      </c>
      <c r="P50">
        <v>0.92848374838000003</v>
      </c>
      <c r="Q50">
        <v>0.98333956867999994</v>
      </c>
      <c r="R50">
        <v>1.02470113365231</v>
      </c>
    </row>
    <row r="51" spans="1:18">
      <c r="A51" s="8" t="s">
        <v>50</v>
      </c>
      <c r="B51" s="124" t="str">
        <f>VLOOKUP($A51,'[3]Country Code Lookup'!$A$23:$B$260, 2,FALSE)</f>
        <v>243</v>
      </c>
      <c r="C51" t="s">
        <v>537</v>
      </c>
      <c r="D51" s="125" t="str">
        <f t="shared" si="6"/>
        <v>243GGXWDN.A</v>
      </c>
      <c r="E51" s="125" t="str">
        <f t="shared" si="10"/>
        <v>Dominican Republic</v>
      </c>
      <c r="F51" s="131" t="str">
        <f t="shared" si="7"/>
        <v>GGXWDN</v>
      </c>
      <c r="G51" s="125" t="str">
        <f t="shared" si="8"/>
        <v>Annual</v>
      </c>
      <c r="H51" s="125" t="s">
        <v>539</v>
      </c>
      <c r="I51">
        <v>218.640763101283</v>
      </c>
      <c r="J51">
        <v>231.64370902603</v>
      </c>
      <c r="K51">
        <v>246.66496104999999</v>
      </c>
      <c r="L51">
        <v>254.944410424046</v>
      </c>
      <c r="M51">
        <v>324.82061281335103</v>
      </c>
      <c r="N51">
        <v>393.09495684789897</v>
      </c>
      <c r="O51">
        <v>470.03982406047601</v>
      </c>
      <c r="P51">
        <v>557.91752569141295</v>
      </c>
      <c r="Q51">
        <v>699.42155643368199</v>
      </c>
      <c r="R51">
        <v>856.34062937764293</v>
      </c>
    </row>
    <row r="52" spans="1:18">
      <c r="A52" s="8" t="s">
        <v>51</v>
      </c>
      <c r="B52" s="124" t="str">
        <f>VLOOKUP($A52,'[3]Country Code Lookup'!$A$23:$B$260, 2,FALSE)</f>
        <v>248</v>
      </c>
      <c r="C52" t="s">
        <v>537</v>
      </c>
      <c r="D52" s="125" t="str">
        <f t="shared" si="6"/>
        <v>248GGXWDN.A</v>
      </c>
      <c r="E52" s="125" t="str">
        <f t="shared" si="10"/>
        <v>Ecuador</v>
      </c>
      <c r="F52" s="131" t="str">
        <f t="shared" si="7"/>
        <v>GGXWDN</v>
      </c>
      <c r="G52" s="125" t="str">
        <f t="shared" si="8"/>
        <v>Annual</v>
      </c>
      <c r="H52" s="125" t="s">
        <v>539</v>
      </c>
    </row>
    <row r="53" spans="1:18">
      <c r="A53" s="8" t="s">
        <v>52</v>
      </c>
      <c r="B53" s="124" t="str">
        <f>VLOOKUP($A53,'[3]Country Code Lookup'!$A$23:$B$260, 2,FALSE)</f>
        <v>469</v>
      </c>
      <c r="C53" t="s">
        <v>537</v>
      </c>
      <c r="D53" s="125" t="str">
        <f t="shared" si="6"/>
        <v>469GGXWDN.A</v>
      </c>
      <c r="E53" s="125" t="str">
        <f t="shared" si="10"/>
        <v>Egypt</v>
      </c>
      <c r="F53" s="131" t="str">
        <f t="shared" si="7"/>
        <v>GGXWDN</v>
      </c>
      <c r="G53" s="125" t="str">
        <f t="shared" si="8"/>
        <v>Annual</v>
      </c>
      <c r="H53" s="125" t="s">
        <v>539</v>
      </c>
      <c r="I53">
        <v>344.64479096999997</v>
      </c>
      <c r="J53">
        <v>382.6839344</v>
      </c>
      <c r="K53">
        <v>440.82790455000003</v>
      </c>
      <c r="L53">
        <v>480.31707640000002</v>
      </c>
      <c r="M53">
        <v>497.5726171</v>
      </c>
      <c r="N53">
        <v>612.25585520000004</v>
      </c>
      <c r="O53">
        <v>724.35888814999998</v>
      </c>
      <c r="P53">
        <v>881.84770349999997</v>
      </c>
      <c r="Q53">
        <v>1068.0506746000001</v>
      </c>
      <c r="R53">
        <v>1370.9546889999999</v>
      </c>
    </row>
    <row r="54" spans="1:18">
      <c r="A54" s="8" t="s">
        <v>53</v>
      </c>
      <c r="B54" s="124" t="str">
        <f>VLOOKUP($A54,'[3]Country Code Lookup'!$A$23:$B$260, 2,FALSE)</f>
        <v>253</v>
      </c>
      <c r="C54" t="s">
        <v>537</v>
      </c>
      <c r="D54" s="125" t="str">
        <f t="shared" si="6"/>
        <v>253GGXWDN.A</v>
      </c>
      <c r="E54" s="125" t="str">
        <f t="shared" si="10"/>
        <v>El Salvador</v>
      </c>
      <c r="F54" s="131" t="str">
        <f t="shared" si="7"/>
        <v>GGXWDN</v>
      </c>
      <c r="G54" s="125" t="str">
        <f t="shared" si="8"/>
        <v>Annual</v>
      </c>
      <c r="H54" s="125" t="s">
        <v>539</v>
      </c>
    </row>
    <row r="55" spans="1:18">
      <c r="A55" s="8" t="s">
        <v>54</v>
      </c>
      <c r="B55" s="124" t="str">
        <f>VLOOKUP($A55,'[3]Country Code Lookup'!$A$23:$B$260, 2,FALSE)</f>
        <v>642</v>
      </c>
      <c r="C55" t="s">
        <v>537</v>
      </c>
      <c r="D55" s="125" t="str">
        <f t="shared" si="6"/>
        <v>642GGXWDN.A</v>
      </c>
      <c r="E55" s="125" t="str">
        <f t="shared" si="10"/>
        <v>Equatorial Guinea</v>
      </c>
      <c r="F55" s="131" t="str">
        <f t="shared" si="7"/>
        <v>GGXWDN</v>
      </c>
      <c r="G55" s="125" t="str">
        <f t="shared" si="8"/>
        <v>Annual</v>
      </c>
      <c r="H55" s="125" t="s">
        <v>539</v>
      </c>
      <c r="I55">
        <v>138.42094288737599</v>
      </c>
      <c r="J55">
        <v>104.99508817999082</v>
      </c>
      <c r="K55">
        <v>66.301619208593692</v>
      </c>
      <c r="L55">
        <v>49.5065137618408</v>
      </c>
      <c r="M55">
        <v>39.862578260542605</v>
      </c>
      <c r="N55">
        <v>317.87376539516401</v>
      </c>
      <c r="O55">
        <v>640.81979152247209</v>
      </c>
      <c r="P55">
        <v>585.86838040968894</v>
      </c>
      <c r="Q55">
        <v>856.04084281313601</v>
      </c>
      <c r="R55">
        <v>691.70615563850197</v>
      </c>
    </row>
    <row r="56" spans="1:18">
      <c r="A56" s="8" t="s">
        <v>55</v>
      </c>
      <c r="B56" s="124">
        <f>VLOOKUP($A56,'[3]Country Code Lookup'!$A$23:$B$260, 2,FALSE)</f>
        <v>643</v>
      </c>
      <c r="C56" t="s">
        <v>537</v>
      </c>
      <c r="D56" s="125" t="str">
        <f t="shared" si="6"/>
        <v>643GGXWDN.A</v>
      </c>
      <c r="E56" s="125" t="str">
        <f t="shared" si="10"/>
        <v>Eritrea</v>
      </c>
      <c r="F56" s="131" t="str">
        <f t="shared" si="7"/>
        <v>GGXWDN</v>
      </c>
      <c r="G56" s="125" t="str">
        <f t="shared" si="8"/>
        <v>Annual</v>
      </c>
      <c r="H56" s="125" t="s">
        <v>539</v>
      </c>
    </row>
    <row r="57" spans="1:18">
      <c r="A57" s="8" t="s">
        <v>56</v>
      </c>
      <c r="B57" s="124" t="str">
        <f>VLOOKUP($A57,'[3]Country Code Lookup'!$A$23:$B$260, 2,FALSE)</f>
        <v>939</v>
      </c>
      <c r="C57" t="s">
        <v>537</v>
      </c>
      <c r="D57" s="125" t="str">
        <f t="shared" si="6"/>
        <v>939GGXWDN.A</v>
      </c>
      <c r="E57" s="125" t="str">
        <f t="shared" si="10"/>
        <v>Estonia</v>
      </c>
      <c r="F57" s="131" t="str">
        <f t="shared" si="7"/>
        <v>GGXWDN</v>
      </c>
      <c r="G57" s="125" t="str">
        <f t="shared" si="8"/>
        <v>Annual</v>
      </c>
      <c r="H57" s="125" t="s">
        <v>539</v>
      </c>
      <c r="I57">
        <v>-0.63729999999999998</v>
      </c>
      <c r="J57">
        <v>-0.83289999999999997</v>
      </c>
      <c r="K57">
        <v>-1.1720999999999999</v>
      </c>
      <c r="L57">
        <v>-1.3815999999999999</v>
      </c>
      <c r="M57">
        <v>-0.93179999999999996</v>
      </c>
      <c r="N57">
        <v>-0.96109999999999995</v>
      </c>
      <c r="O57">
        <v>-0.8034</v>
      </c>
      <c r="P57">
        <v>-0.62129999999999996</v>
      </c>
      <c r="Q57">
        <v>-4.43000000000002E-2</v>
      </c>
      <c r="R57">
        <v>0.1348</v>
      </c>
    </row>
    <row r="58" spans="1:18">
      <c r="A58" s="8" t="s">
        <v>57</v>
      </c>
      <c r="B58" s="124" t="str">
        <f>VLOOKUP($A58,'[3]Country Code Lookup'!$A$23:$B$260, 2,FALSE)</f>
        <v>644</v>
      </c>
      <c r="C58" t="s">
        <v>537</v>
      </c>
      <c r="D58" s="125" t="str">
        <f t="shared" si="6"/>
        <v>644GGXWDN.A</v>
      </c>
      <c r="E58" s="125" t="str">
        <f t="shared" si="10"/>
        <v>Ethiopia</v>
      </c>
      <c r="F58" s="131" t="str">
        <f t="shared" si="7"/>
        <v>GGXWDN</v>
      </c>
      <c r="G58" s="125" t="str">
        <f t="shared" si="8"/>
        <v>Annual</v>
      </c>
      <c r="H58" s="125" t="s">
        <v>539</v>
      </c>
      <c r="I58">
        <v>85.812665440000004</v>
      </c>
      <c r="J58">
        <v>72.208881768733903</v>
      </c>
      <c r="K58">
        <v>38.510695773595501</v>
      </c>
      <c r="L58">
        <v>49.705217186978601</v>
      </c>
      <c r="M58">
        <v>63.481923899999998</v>
      </c>
      <c r="N58">
        <v>70.534602347541394</v>
      </c>
      <c r="O58">
        <v>89.926776352120697</v>
      </c>
      <c r="P58">
        <v>104.878142302461</v>
      </c>
      <c r="Q58">
        <v>131.937121660777</v>
      </c>
      <c r="R58">
        <v>162.92777693957501</v>
      </c>
    </row>
    <row r="59" spans="1:18">
      <c r="A59" s="8" t="s">
        <v>58</v>
      </c>
      <c r="B59" s="124" t="str">
        <f>VLOOKUP($A59,'[3]Country Code Lookup'!$A$23:$B$260, 2,FALSE)</f>
        <v>819</v>
      </c>
      <c r="C59" t="s">
        <v>537</v>
      </c>
      <c r="D59" s="125" t="str">
        <f t="shared" si="6"/>
        <v>819GGXWDN.A</v>
      </c>
      <c r="E59" s="125" t="str">
        <f t="shared" si="10"/>
        <v>Fiji</v>
      </c>
      <c r="F59" s="131" t="str">
        <f t="shared" si="7"/>
        <v>GGXWDN</v>
      </c>
      <c r="G59" s="125" t="str">
        <f t="shared" si="8"/>
        <v>Annual</v>
      </c>
      <c r="H59" s="125" t="s">
        <v>539</v>
      </c>
      <c r="I59">
        <v>2.1945620957899998</v>
      </c>
      <c r="J59">
        <v>2.3427740860999999</v>
      </c>
      <c r="K59">
        <v>2.8049568406733298</v>
      </c>
      <c r="L59">
        <v>2.6047600100000001</v>
      </c>
      <c r="M59">
        <v>2.6674615320399999</v>
      </c>
      <c r="N59">
        <v>2.9350743000000001</v>
      </c>
      <c r="O59">
        <v>3.1406196</v>
      </c>
      <c r="P59">
        <v>3.2657445294010601</v>
      </c>
      <c r="Q59">
        <v>3.3283436705306801</v>
      </c>
      <c r="R59">
        <v>3.4041031016519501</v>
      </c>
    </row>
    <row r="60" spans="1:18">
      <c r="A60" s="8" t="s">
        <v>59</v>
      </c>
      <c r="B60" s="124" t="str">
        <f>VLOOKUP($A60,'[3]Country Code Lookup'!$A$23:$B$260, 2,FALSE)</f>
        <v>172</v>
      </c>
      <c r="C60" t="s">
        <v>537</v>
      </c>
      <c r="D60" s="125" t="str">
        <f t="shared" si="6"/>
        <v>172GGXWDN.A</v>
      </c>
      <c r="E60" s="125" t="str">
        <f t="shared" si="10"/>
        <v>Finland</v>
      </c>
      <c r="F60" s="131" t="str">
        <f t="shared" si="7"/>
        <v>GGXWDN</v>
      </c>
      <c r="G60" s="125" t="str">
        <f t="shared" si="8"/>
        <v>Annual</v>
      </c>
      <c r="H60" s="125" t="s">
        <v>539</v>
      </c>
      <c r="I60">
        <v>-71.067999999999998</v>
      </c>
      <c r="J60">
        <v>-92.24</v>
      </c>
      <c r="K60">
        <v>-115.08</v>
      </c>
      <c r="L60">
        <v>-130.41499999999999</v>
      </c>
      <c r="M60">
        <v>-97.090999999999994</v>
      </c>
      <c r="N60">
        <v>-108.29900000000001</v>
      </c>
      <c r="O60">
        <v>-117.173</v>
      </c>
      <c r="P60">
        <v>-102.40300000000001</v>
      </c>
      <c r="Q60">
        <v>-106.604</v>
      </c>
      <c r="R60">
        <v>-102.04522</v>
      </c>
    </row>
    <row r="61" spans="1:18">
      <c r="A61" s="8" t="s">
        <v>60</v>
      </c>
      <c r="B61" s="124" t="str">
        <f>VLOOKUP($A61,'[3]Country Code Lookup'!$A$23:$B$260, 2,FALSE)</f>
        <v>132</v>
      </c>
      <c r="C61" t="s">
        <v>537</v>
      </c>
      <c r="D61" s="125" t="str">
        <f t="shared" si="6"/>
        <v>132GGXWDN.A</v>
      </c>
      <c r="E61" s="125" t="str">
        <f t="shared" si="10"/>
        <v>France</v>
      </c>
      <c r="F61" s="131" t="str">
        <f t="shared" si="7"/>
        <v>GGXWDN</v>
      </c>
      <c r="G61" s="125" t="str">
        <f t="shared" si="8"/>
        <v>Annual</v>
      </c>
      <c r="H61" s="125" t="s">
        <v>539</v>
      </c>
      <c r="I61">
        <v>971.2</v>
      </c>
      <c r="J61">
        <v>1041.4000000000001</v>
      </c>
      <c r="K61">
        <v>1071.9000000000001</v>
      </c>
      <c r="L61">
        <v>1123.5999999999999</v>
      </c>
      <c r="M61">
        <v>1203.8</v>
      </c>
      <c r="N61">
        <v>1358.5</v>
      </c>
      <c r="O61">
        <v>1473.8</v>
      </c>
      <c r="P61">
        <v>1572.9</v>
      </c>
      <c r="Q61">
        <v>1707.3451280747699</v>
      </c>
      <c r="R61">
        <v>1790.0429802435001</v>
      </c>
    </row>
    <row r="62" spans="1:18">
      <c r="A62" s="8" t="s">
        <v>61</v>
      </c>
      <c r="B62" s="124" t="str">
        <f>VLOOKUP($A62,'[3]Country Code Lookup'!$A$23:$B$260, 2,FALSE)</f>
        <v>646</v>
      </c>
      <c r="C62" t="s">
        <v>537</v>
      </c>
      <c r="D62" s="125" t="str">
        <f t="shared" si="6"/>
        <v>646GGXWDN.A</v>
      </c>
      <c r="E62" s="125" t="str">
        <f t="shared" si="10"/>
        <v>Gabon</v>
      </c>
      <c r="F62" s="131" t="str">
        <f t="shared" si="7"/>
        <v>GGXWDN</v>
      </c>
      <c r="G62" s="125" t="str">
        <f t="shared" si="8"/>
        <v>Annual</v>
      </c>
      <c r="H62" s="125" t="s">
        <v>539</v>
      </c>
    </row>
    <row r="63" spans="1:18">
      <c r="A63" s="8" t="s">
        <v>62</v>
      </c>
      <c r="B63" s="124" t="str">
        <f>VLOOKUP($A63,'[3]Country Code Lookup'!$A$23:$B$260, 2,FALSE)</f>
        <v>648</v>
      </c>
      <c r="C63" t="s">
        <v>537</v>
      </c>
      <c r="D63" s="125" t="str">
        <f t="shared" si="6"/>
        <v>648GGXWDN.A</v>
      </c>
      <c r="E63" s="125" t="str">
        <f t="shared" si="10"/>
        <v>Gambia, The</v>
      </c>
      <c r="F63" s="131" t="str">
        <f t="shared" si="7"/>
        <v>GGXWDN</v>
      </c>
      <c r="G63" s="125" t="str">
        <f t="shared" si="8"/>
        <v>Annual</v>
      </c>
      <c r="H63" s="125" t="s">
        <v>539</v>
      </c>
      <c r="I63">
        <v>23.485166099840502</v>
      </c>
      <c r="J63">
        <v>24.2561082257869</v>
      </c>
      <c r="K63">
        <v>25.840304612582099</v>
      </c>
      <c r="L63">
        <v>12.102907853435401</v>
      </c>
      <c r="M63">
        <v>13.700215854969899</v>
      </c>
      <c r="N63">
        <v>15.017904202029101</v>
      </c>
      <c r="O63">
        <v>18.567005495771998</v>
      </c>
      <c r="P63">
        <v>20.450482201835602</v>
      </c>
      <c r="Q63">
        <v>22.464022833000001</v>
      </c>
      <c r="R63">
        <v>26.751619853489899</v>
      </c>
    </row>
    <row r="64" spans="1:18">
      <c r="A64" s="8" t="s">
        <v>63</v>
      </c>
      <c r="B64" s="124" t="str">
        <f>VLOOKUP($A64,'[3]Country Code Lookup'!$A$23:$B$260, 2,FALSE)</f>
        <v>915</v>
      </c>
      <c r="C64" t="s">
        <v>537</v>
      </c>
      <c r="D64" s="125" t="str">
        <f t="shared" si="6"/>
        <v>915GGXWDN.A</v>
      </c>
      <c r="E64" s="125" t="str">
        <f t="shared" si="10"/>
        <v>Georgia</v>
      </c>
      <c r="F64" s="131" t="str">
        <f t="shared" si="7"/>
        <v>GGXWDN</v>
      </c>
      <c r="G64" s="125" t="str">
        <f t="shared" si="8"/>
        <v>Annual</v>
      </c>
      <c r="H64" s="125" t="s">
        <v>539</v>
      </c>
    </row>
    <row r="65" spans="1:18">
      <c r="A65" s="8" t="s">
        <v>64</v>
      </c>
      <c r="B65" s="124" t="str">
        <f>VLOOKUP($A65,'[3]Country Code Lookup'!$A$23:$B$260, 2,FALSE)</f>
        <v>134</v>
      </c>
      <c r="C65" t="s">
        <v>537</v>
      </c>
      <c r="D65" s="125" t="str">
        <f t="shared" si="6"/>
        <v>134GGXWDN.A</v>
      </c>
      <c r="E65" s="125" t="str">
        <f t="shared" si="10"/>
        <v>Germany</v>
      </c>
      <c r="F65" s="131" t="str">
        <f t="shared" si="7"/>
        <v>GGXWDN</v>
      </c>
      <c r="G65" s="125" t="str">
        <f t="shared" si="8"/>
        <v>Annual</v>
      </c>
      <c r="H65" s="125" t="s">
        <v>539</v>
      </c>
      <c r="I65">
        <v>1111.1510000000001</v>
      </c>
      <c r="J65">
        <v>1184.192</v>
      </c>
      <c r="K65">
        <v>1222.345</v>
      </c>
      <c r="L65">
        <v>1214.278</v>
      </c>
      <c r="M65">
        <v>1237.046</v>
      </c>
      <c r="N65">
        <v>1342.4970000000001</v>
      </c>
      <c r="O65">
        <v>1455.299</v>
      </c>
      <c r="P65">
        <v>1477.403</v>
      </c>
      <c r="Q65">
        <v>1550.607</v>
      </c>
      <c r="R65">
        <v>1536.684</v>
      </c>
    </row>
    <row r="66" spans="1:18">
      <c r="A66" s="8" t="s">
        <v>65</v>
      </c>
      <c r="B66" s="124" t="str">
        <f>VLOOKUP($A66,'[3]Country Code Lookup'!$A$23:$B$260, 2,FALSE)</f>
        <v>652</v>
      </c>
      <c r="C66" t="s">
        <v>537</v>
      </c>
      <c r="D66" s="125" t="str">
        <f t="shared" ref="D66:D97" si="11">$B66&amp;$F66&amp;".A"</f>
        <v>652GGXWDN.A</v>
      </c>
      <c r="E66" s="125" t="str">
        <f t="shared" si="10"/>
        <v>Ghana</v>
      </c>
      <c r="F66" s="131" t="str">
        <f t="shared" si="7"/>
        <v>GGXWDN</v>
      </c>
      <c r="G66" s="125" t="str">
        <f t="shared" si="8"/>
        <v>Annual</v>
      </c>
      <c r="H66" s="125" t="s">
        <v>539</v>
      </c>
      <c r="I66">
        <v>7.0636186216384695</v>
      </c>
      <c r="J66">
        <v>6.8858922019373798</v>
      </c>
      <c r="K66">
        <v>4.0960820898892294</v>
      </c>
      <c r="L66">
        <v>5.3768673122622701</v>
      </c>
      <c r="M66">
        <v>9.0236168364144795</v>
      </c>
      <c r="N66">
        <v>11.965429525048599</v>
      </c>
      <c r="O66">
        <v>19.908987701454702</v>
      </c>
      <c r="P66">
        <v>23.150335661245901</v>
      </c>
      <c r="Q66">
        <v>35.778047056383798</v>
      </c>
      <c r="R66">
        <v>49.764339032270399</v>
      </c>
    </row>
    <row r="67" spans="1:18">
      <c r="A67" s="8" t="s">
        <v>66</v>
      </c>
      <c r="B67" s="124" t="str">
        <f>VLOOKUP($A67,'[3]Country Code Lookup'!$A$23:$B$260, 2,FALSE)</f>
        <v>174</v>
      </c>
      <c r="C67" t="s">
        <v>537</v>
      </c>
      <c r="D67" s="125" t="str">
        <f t="shared" si="11"/>
        <v>174GGXWDN.A</v>
      </c>
      <c r="E67" s="125" t="str">
        <f t="shared" si="10"/>
        <v>Greece</v>
      </c>
      <c r="F67" s="131" t="str">
        <f t="shared" ref="F67:F98" si="12">F66</f>
        <v>GGXWDN</v>
      </c>
      <c r="G67" s="125" t="str">
        <f t="shared" ref="G67:G98" si="13">G66</f>
        <v>Annual</v>
      </c>
      <c r="H67" s="125" t="s">
        <v>539</v>
      </c>
      <c r="I67">
        <v>183.15700000000001</v>
      </c>
      <c r="J67">
        <v>195.42099999999999</v>
      </c>
      <c r="K67">
        <v>224.20400000000001</v>
      </c>
      <c r="L67">
        <v>239.3</v>
      </c>
      <c r="M67">
        <v>263.28399999999999</v>
      </c>
      <c r="N67">
        <v>299.685</v>
      </c>
      <c r="O67">
        <v>329.51499999999999</v>
      </c>
      <c r="P67">
        <v>355.17200000000003</v>
      </c>
      <c r="Q67">
        <v>296.77933999999999</v>
      </c>
      <c r="R67">
        <v>309.00738799999999</v>
      </c>
    </row>
    <row r="68" spans="1:18">
      <c r="A68" s="8" t="s">
        <v>67</v>
      </c>
      <c r="B68" s="124" t="str">
        <f>VLOOKUP($A68,'[3]Country Code Lookup'!$A$23:$B$260, 2,FALSE)</f>
        <v>328</v>
      </c>
      <c r="C68" t="s">
        <v>537</v>
      </c>
      <c r="D68" s="125" t="str">
        <f t="shared" si="11"/>
        <v>328GGXWDN.A</v>
      </c>
      <c r="E68" s="125" t="str">
        <f t="shared" si="10"/>
        <v>Grenada</v>
      </c>
      <c r="F68" s="131" t="str">
        <f t="shared" si="12"/>
        <v>GGXWDN</v>
      </c>
      <c r="G68" s="125" t="str">
        <f t="shared" si="13"/>
        <v>Annual</v>
      </c>
      <c r="H68" s="125" t="s">
        <v>539</v>
      </c>
      <c r="I68">
        <v>1.5317829350633199</v>
      </c>
      <c r="J68">
        <v>1.6473554551189999</v>
      </c>
      <c r="K68">
        <v>1.76186470161189</v>
      </c>
      <c r="L68">
        <v>1.83403263994031</v>
      </c>
      <c r="M68">
        <v>1.88211497575334</v>
      </c>
      <c r="N68">
        <v>1.9087953178004999</v>
      </c>
      <c r="O68">
        <v>2.0309657301327602</v>
      </c>
      <c r="P68">
        <v>2.1202841478461698</v>
      </c>
      <c r="Q68">
        <v>2.23058350575258</v>
      </c>
      <c r="R68">
        <v>2.4120912793565799</v>
      </c>
    </row>
    <row r="69" spans="1:18">
      <c r="A69" s="8" t="s">
        <v>68</v>
      </c>
      <c r="B69" s="124" t="str">
        <f>VLOOKUP($A69,'[3]Country Code Lookup'!$A$23:$B$260, 2,FALSE)</f>
        <v>258</v>
      </c>
      <c r="C69" t="s">
        <v>537</v>
      </c>
      <c r="D69" s="125" t="str">
        <f t="shared" si="11"/>
        <v>258GGXWDN.A</v>
      </c>
      <c r="E69" s="125" t="str">
        <f t="shared" si="10"/>
        <v>Guatemala</v>
      </c>
      <c r="F69" s="131" t="str">
        <f t="shared" si="12"/>
        <v>GGXWDN</v>
      </c>
      <c r="G69" s="125" t="str">
        <f t="shared" si="13"/>
        <v>Annual</v>
      </c>
      <c r="H69" s="125" t="s">
        <v>539</v>
      </c>
    </row>
    <row r="70" spans="1:18">
      <c r="A70" s="8" t="s">
        <v>69</v>
      </c>
      <c r="B70" s="124" t="str">
        <f>VLOOKUP($A70,'[3]Country Code Lookup'!$A$23:$B$260, 2,FALSE)</f>
        <v>656</v>
      </c>
      <c r="C70" t="s">
        <v>537</v>
      </c>
      <c r="D70" s="125" t="str">
        <f t="shared" si="11"/>
        <v>656GGXWDN.A</v>
      </c>
      <c r="E70" s="125" t="str">
        <f t="shared" si="10"/>
        <v>Guinea</v>
      </c>
      <c r="F70" s="131" t="str">
        <f t="shared" si="12"/>
        <v>GGXWDN</v>
      </c>
      <c r="G70" s="125" t="str">
        <f t="shared" si="13"/>
        <v>Annual</v>
      </c>
      <c r="H70" s="125" t="s">
        <v>539</v>
      </c>
      <c r="I70">
        <v>9769.2790737567102</v>
      </c>
      <c r="J70">
        <v>16080.2166335577</v>
      </c>
      <c r="K70">
        <v>20689.789835140899</v>
      </c>
      <c r="L70">
        <v>16032.3780633264</v>
      </c>
      <c r="M70">
        <v>18735.186556628199</v>
      </c>
      <c r="N70">
        <v>19769.982923195897</v>
      </c>
      <c r="O70">
        <v>27020.3335298684</v>
      </c>
      <c r="P70">
        <v>26239.216435472201</v>
      </c>
      <c r="Q70">
        <v>14029.0159846841</v>
      </c>
      <c r="R70">
        <v>16984.449032558899</v>
      </c>
    </row>
    <row r="71" spans="1:18">
      <c r="A71" s="8" t="s">
        <v>70</v>
      </c>
      <c r="B71" s="124" t="str">
        <f>VLOOKUP($A71,'[3]Country Code Lookup'!$A$23:$B$260, 2,FALSE)</f>
        <v>654</v>
      </c>
      <c r="C71" t="s">
        <v>537</v>
      </c>
      <c r="D71" s="125" t="str">
        <f t="shared" si="11"/>
        <v>654GGXWDN.A</v>
      </c>
      <c r="E71" s="125" t="str">
        <f t="shared" si="10"/>
        <v>Guinea-Bissau</v>
      </c>
      <c r="F71" s="131" t="str">
        <f t="shared" si="12"/>
        <v>GGXWDN</v>
      </c>
      <c r="G71" s="125" t="str">
        <f t="shared" si="13"/>
        <v>Annual</v>
      </c>
      <c r="H71" s="125" t="s">
        <v>539</v>
      </c>
    </row>
    <row r="72" spans="1:18">
      <c r="A72" s="8" t="s">
        <v>71</v>
      </c>
      <c r="B72" s="124" t="str">
        <f>VLOOKUP($A72,'[3]Country Code Lookup'!$A$23:$B$260, 2,FALSE)</f>
        <v>336</v>
      </c>
      <c r="C72" t="s">
        <v>537</v>
      </c>
      <c r="D72" s="125" t="str">
        <f t="shared" si="11"/>
        <v>336GGXWDN.A</v>
      </c>
      <c r="E72" s="125" t="str">
        <f t="shared" si="10"/>
        <v>Guyana</v>
      </c>
      <c r="F72" s="131" t="str">
        <f t="shared" si="12"/>
        <v>GGXWDN</v>
      </c>
      <c r="G72" s="125" t="str">
        <f t="shared" si="13"/>
        <v>Annual</v>
      </c>
      <c r="H72" s="125" t="s">
        <v>539</v>
      </c>
      <c r="I72">
        <v>294.40408385925895</v>
      </c>
      <c r="J72">
        <v>304.40644025</v>
      </c>
      <c r="K72">
        <v>274.90466900000001</v>
      </c>
      <c r="L72">
        <v>207.32664332332902</v>
      </c>
      <c r="M72">
        <v>224.344228659046</v>
      </c>
      <c r="N72">
        <v>247.64887805109899</v>
      </c>
      <c r="O72">
        <v>281.602532663494</v>
      </c>
      <c r="P72">
        <v>332.88932154967404</v>
      </c>
      <c r="Q72">
        <v>325.48763743053996</v>
      </c>
      <c r="R72">
        <v>320.23904083448298</v>
      </c>
    </row>
    <row r="73" spans="1:18">
      <c r="A73" s="8" t="s">
        <v>72</v>
      </c>
      <c r="B73" s="124" t="str">
        <f>VLOOKUP($A73,'[3]Country Code Lookup'!$A$23:$B$260, 2,FALSE)</f>
        <v>263</v>
      </c>
      <c r="C73" t="s">
        <v>537</v>
      </c>
      <c r="D73" s="125" t="str">
        <f t="shared" si="11"/>
        <v>263GGXWDN.A</v>
      </c>
      <c r="E73" s="125" t="str">
        <f t="shared" si="10"/>
        <v>Haiti</v>
      </c>
      <c r="F73" s="131" t="str">
        <f t="shared" si="12"/>
        <v>GGXWDN</v>
      </c>
      <c r="G73" s="125" t="str">
        <f t="shared" si="13"/>
        <v>Annual</v>
      </c>
      <c r="H73" s="125" t="s">
        <v>539</v>
      </c>
    </row>
    <row r="74" spans="1:18">
      <c r="A74" s="8" t="s">
        <v>73</v>
      </c>
      <c r="B74" s="124" t="str">
        <f>VLOOKUP($A74,'[3]Country Code Lookup'!$A$23:$B$260, 2,FALSE)</f>
        <v>268</v>
      </c>
      <c r="C74" t="s">
        <v>537</v>
      </c>
      <c r="D74" s="125" t="str">
        <f t="shared" si="11"/>
        <v>268GGXWDN.A</v>
      </c>
      <c r="E74" s="125" t="str">
        <f t="shared" si="10"/>
        <v>Honduras</v>
      </c>
      <c r="F74" s="131" t="str">
        <f t="shared" si="12"/>
        <v>GGXWDN</v>
      </c>
      <c r="G74" s="125" t="str">
        <f t="shared" si="13"/>
        <v>Annual</v>
      </c>
      <c r="H74" s="125" t="s">
        <v>539</v>
      </c>
    </row>
    <row r="75" spans="1:18">
      <c r="A75" s="8" t="s">
        <v>74</v>
      </c>
      <c r="B75" s="124" t="str">
        <f>VLOOKUP($A75,'[3]Country Code Lookup'!$A$23:$B$260, 2,FALSE)</f>
        <v>944</v>
      </c>
      <c r="C75" t="s">
        <v>537</v>
      </c>
      <c r="D75" s="125" t="str">
        <f t="shared" si="11"/>
        <v>944GGXWDN.A</v>
      </c>
      <c r="E75" s="125" t="str">
        <f t="shared" si="10"/>
        <v>Hungary</v>
      </c>
      <c r="F75" s="131" t="str">
        <f t="shared" si="12"/>
        <v>GGXWDN</v>
      </c>
      <c r="G75" s="125" t="str">
        <f t="shared" si="13"/>
        <v>Annual</v>
      </c>
      <c r="H75" s="125" t="s">
        <v>539</v>
      </c>
      <c r="J75">
        <v>13096.133351905388</v>
      </c>
      <c r="K75">
        <v>14988.173000000001</v>
      </c>
      <c r="L75">
        <v>16120.725</v>
      </c>
      <c r="M75">
        <v>17207.080999999998</v>
      </c>
      <c r="N75">
        <v>18940.248</v>
      </c>
      <c r="O75">
        <v>20326.233</v>
      </c>
      <c r="P75">
        <v>20911.928800000002</v>
      </c>
      <c r="Q75">
        <v>20619.817800000001</v>
      </c>
      <c r="R75">
        <v>21389.657763486201</v>
      </c>
    </row>
    <row r="76" spans="1:18">
      <c r="A76" s="8" t="s">
        <v>75</v>
      </c>
      <c r="B76" s="124" t="str">
        <f>VLOOKUP($A76,'[3]Country Code Lookup'!$A$23:$B$260, 2,FALSE)</f>
        <v>176</v>
      </c>
      <c r="C76" t="s">
        <v>537</v>
      </c>
      <c r="D76" s="125" t="str">
        <f t="shared" si="11"/>
        <v>176GGXWDN.A</v>
      </c>
      <c r="E76" s="125" t="str">
        <f t="shared" si="10"/>
        <v>Iceland</v>
      </c>
      <c r="F76" s="131" t="str">
        <f t="shared" si="12"/>
        <v>GGXWDN</v>
      </c>
      <c r="G76" s="125" t="str">
        <f t="shared" si="13"/>
        <v>Annual</v>
      </c>
      <c r="H76" s="125" t="s">
        <v>539</v>
      </c>
      <c r="I76">
        <v>286.63600000000002</v>
      </c>
      <c r="J76">
        <v>197.506</v>
      </c>
      <c r="K76">
        <v>244.29400000000001</v>
      </c>
      <c r="L76">
        <v>239.50800000000001</v>
      </c>
      <c r="M76">
        <v>822.38599999999997</v>
      </c>
      <c r="N76">
        <v>1053.3499999999999</v>
      </c>
      <c r="O76">
        <v>1063.4760000000001</v>
      </c>
      <c r="P76">
        <v>1049.2</v>
      </c>
      <c r="Q76">
        <v>1134.626</v>
      </c>
      <c r="R76">
        <v>1175.777</v>
      </c>
    </row>
    <row r="77" spans="1:18">
      <c r="A77" s="8" t="s">
        <v>76</v>
      </c>
      <c r="B77" s="124" t="str">
        <f>VLOOKUP($A77,'[3]Country Code Lookup'!$A$23:$B$260, 2,FALSE)</f>
        <v>534</v>
      </c>
      <c r="C77" t="s">
        <v>537</v>
      </c>
      <c r="D77" s="125" t="str">
        <f t="shared" si="11"/>
        <v>534GGXWDN.A</v>
      </c>
      <c r="E77" s="125" t="str">
        <f t="shared" si="10"/>
        <v>India</v>
      </c>
      <c r="F77" s="131" t="str">
        <f t="shared" si="12"/>
        <v>GGXWDN</v>
      </c>
      <c r="G77" s="125" t="str">
        <f t="shared" si="13"/>
        <v>Annual</v>
      </c>
      <c r="H77" s="125" t="s">
        <v>539</v>
      </c>
    </row>
    <row r="78" spans="1:18">
      <c r="A78" s="8" t="s">
        <v>77</v>
      </c>
      <c r="B78" s="124" t="str">
        <f>VLOOKUP($A78,'[3]Country Code Lookup'!$A$23:$B$260, 2,FALSE)</f>
        <v>536</v>
      </c>
      <c r="C78" t="s">
        <v>537</v>
      </c>
      <c r="D78" s="125" t="str">
        <f t="shared" si="11"/>
        <v>536GGXWDN.A</v>
      </c>
      <c r="E78" s="125" t="str">
        <f t="shared" si="10"/>
        <v>Indonesia</v>
      </c>
      <c r="F78" s="131" t="str">
        <f t="shared" si="12"/>
        <v>GGXWDN</v>
      </c>
      <c r="G78" s="125" t="str">
        <f t="shared" si="13"/>
        <v>Annual</v>
      </c>
      <c r="H78" s="125" t="s">
        <v>539</v>
      </c>
    </row>
    <row r="79" spans="1:18">
      <c r="A79" s="8" t="s">
        <v>78</v>
      </c>
      <c r="B79" s="124">
        <f>VLOOKUP($A79,'[3]Country Code Lookup'!$A$23:$B$260, 2,FALSE)</f>
        <v>429</v>
      </c>
      <c r="C79" t="s">
        <v>537</v>
      </c>
      <c r="D79" s="125" t="str">
        <f t="shared" si="11"/>
        <v>429GGXWDN.A</v>
      </c>
      <c r="E79" s="125" t="s">
        <v>545</v>
      </c>
      <c r="F79" s="131" t="str">
        <f t="shared" si="12"/>
        <v>GGXWDN</v>
      </c>
      <c r="G79" s="125" t="str">
        <f t="shared" si="13"/>
        <v>Annual</v>
      </c>
      <c r="H79" s="125" t="s">
        <v>539</v>
      </c>
      <c r="I79">
        <v>78824.320999999996</v>
      </c>
      <c r="J79">
        <v>-11532.69</v>
      </c>
      <c r="K79">
        <v>-21824.698</v>
      </c>
      <c r="L79">
        <v>-86040.053273972502</v>
      </c>
      <c r="M79">
        <v>-111012.405680556</v>
      </c>
      <c r="N79">
        <v>99843.26</v>
      </c>
      <c r="O79">
        <v>94221.069313724904</v>
      </c>
      <c r="P79">
        <v>-165782.5</v>
      </c>
      <c r="Q79">
        <v>45958.64</v>
      </c>
      <c r="R79">
        <v>226006.16605</v>
      </c>
    </row>
    <row r="80" spans="1:18">
      <c r="A80" s="8" t="s">
        <v>79</v>
      </c>
      <c r="B80" s="124" t="str">
        <f>VLOOKUP($A80,'[3]Country Code Lookup'!$A$23:$B$260, 2,FALSE)</f>
        <v>433</v>
      </c>
      <c r="C80" t="s">
        <v>537</v>
      </c>
      <c r="D80" s="125" t="str">
        <f t="shared" si="11"/>
        <v>433GGXWDN.A</v>
      </c>
      <c r="E80" s="125" t="str">
        <f t="shared" ref="E80:E89" si="14">A80</f>
        <v>Iraq</v>
      </c>
      <c r="F80" s="131" t="str">
        <f t="shared" si="12"/>
        <v>GGXWDN</v>
      </c>
      <c r="G80" s="125" t="str">
        <f t="shared" si="13"/>
        <v>Annual</v>
      </c>
      <c r="H80" s="125" t="s">
        <v>539</v>
      </c>
    </row>
    <row r="81" spans="1:18">
      <c r="A81" s="8" t="s">
        <v>80</v>
      </c>
      <c r="B81" s="124" t="str">
        <f>VLOOKUP($A81,'[3]Country Code Lookup'!$A$23:$B$260, 2,FALSE)</f>
        <v>178</v>
      </c>
      <c r="C81" t="s">
        <v>537</v>
      </c>
      <c r="D81" s="125" t="str">
        <f t="shared" si="11"/>
        <v>178GGXWDN.A</v>
      </c>
      <c r="E81" s="125" t="str">
        <f t="shared" si="14"/>
        <v>Ireland</v>
      </c>
      <c r="F81" s="131" t="str">
        <f t="shared" si="12"/>
        <v>GGXWDN</v>
      </c>
      <c r="G81" s="125" t="str">
        <f t="shared" si="13"/>
        <v>Annual</v>
      </c>
      <c r="H81" s="125" t="s">
        <v>539</v>
      </c>
      <c r="I81">
        <v>28.290511533399343</v>
      </c>
      <c r="J81">
        <v>24.543329572887885</v>
      </c>
      <c r="K81">
        <v>20.481430931262665</v>
      </c>
      <c r="L81">
        <v>19.958259602134337</v>
      </c>
      <c r="M81">
        <v>38.181570414169258</v>
      </c>
      <c r="N81">
        <v>62.558999999999997</v>
      </c>
      <c r="O81">
        <v>111.28</v>
      </c>
      <c r="P81">
        <v>138.15700000000001</v>
      </c>
      <c r="Q81">
        <v>151.99199999999999</v>
      </c>
      <c r="R81">
        <v>161.21700000000001</v>
      </c>
    </row>
    <row r="82" spans="1:18">
      <c r="A82" s="8" t="s">
        <v>81</v>
      </c>
      <c r="B82" s="124" t="str">
        <f>VLOOKUP($A82,'[3]Country Code Lookup'!$A$23:$B$260, 2,FALSE)</f>
        <v>436</v>
      </c>
      <c r="C82" t="s">
        <v>537</v>
      </c>
      <c r="D82" s="125" t="str">
        <f t="shared" si="11"/>
        <v>436GGXWDN.A</v>
      </c>
      <c r="E82" s="125" t="str">
        <f t="shared" si="14"/>
        <v>Israel</v>
      </c>
      <c r="F82" s="131" t="str">
        <f t="shared" si="12"/>
        <v>GGXWDN</v>
      </c>
      <c r="G82" s="125" t="str">
        <f t="shared" si="13"/>
        <v>Annual</v>
      </c>
      <c r="H82" s="125" t="s">
        <v>539</v>
      </c>
      <c r="I82">
        <v>505.77424400000001</v>
      </c>
      <c r="J82">
        <v>510.81217199999998</v>
      </c>
      <c r="K82">
        <v>491.09788800000001</v>
      </c>
      <c r="L82">
        <v>482.65433999999999</v>
      </c>
      <c r="M82">
        <v>501.208191</v>
      </c>
      <c r="N82">
        <v>543.99712</v>
      </c>
      <c r="O82">
        <v>565.17710699999998</v>
      </c>
      <c r="P82">
        <v>592.68013800000006</v>
      </c>
      <c r="Q82">
        <v>624.81006000000002</v>
      </c>
      <c r="R82">
        <v>645.15357806193106</v>
      </c>
    </row>
    <row r="83" spans="1:18">
      <c r="A83" s="8" t="s">
        <v>82</v>
      </c>
      <c r="B83" s="124" t="str">
        <f>VLOOKUP($A83,'[3]Country Code Lookup'!$A$23:$B$260, 2,FALSE)</f>
        <v>136</v>
      </c>
      <c r="C83" t="s">
        <v>537</v>
      </c>
      <c r="D83" s="125" t="str">
        <f t="shared" si="11"/>
        <v>136GGXWDN.A</v>
      </c>
      <c r="E83" s="125" t="str">
        <f t="shared" si="14"/>
        <v>Italy</v>
      </c>
      <c r="F83" s="131" t="str">
        <f t="shared" si="12"/>
        <v>GGXWDN</v>
      </c>
      <c r="G83" s="125" t="str">
        <f t="shared" si="13"/>
        <v>Annual</v>
      </c>
      <c r="H83" s="125" t="s">
        <v>539</v>
      </c>
      <c r="I83">
        <v>1234.3620000000001</v>
      </c>
      <c r="J83">
        <v>1281.1279999999999</v>
      </c>
      <c r="K83">
        <v>1337.404</v>
      </c>
      <c r="L83">
        <v>1353.492</v>
      </c>
      <c r="M83">
        <v>1407.3420000000001</v>
      </c>
      <c r="N83">
        <v>1481.4359999999999</v>
      </c>
      <c r="O83">
        <v>1546.521</v>
      </c>
      <c r="P83">
        <v>1611.6849999999999</v>
      </c>
      <c r="Q83">
        <v>1663.0909999999999</v>
      </c>
      <c r="R83">
        <v>1728.2938640361899</v>
      </c>
    </row>
    <row r="84" spans="1:18">
      <c r="A84" s="8" t="s">
        <v>83</v>
      </c>
      <c r="B84" s="124" t="str">
        <f>VLOOKUP($A84,'[3]Country Code Lookup'!$A$23:$B$260, 2,FALSE)</f>
        <v>343</v>
      </c>
      <c r="C84" t="s">
        <v>537</v>
      </c>
      <c r="D84" s="125" t="str">
        <f t="shared" si="11"/>
        <v>343GGXWDN.A</v>
      </c>
      <c r="E84" s="125" t="str">
        <f t="shared" si="14"/>
        <v>Jamaica</v>
      </c>
      <c r="F84" s="131" t="str">
        <f t="shared" si="12"/>
        <v>GGXWDN</v>
      </c>
      <c r="G84" s="125" t="str">
        <f t="shared" si="13"/>
        <v>Annual</v>
      </c>
      <c r="H84" s="125" t="s">
        <v>539</v>
      </c>
    </row>
    <row r="85" spans="1:18">
      <c r="A85" s="8" t="s">
        <v>84</v>
      </c>
      <c r="B85" s="124" t="str">
        <f>VLOOKUP($A85,'[3]Country Code Lookup'!$A$23:$B$260, 2,FALSE)</f>
        <v>158</v>
      </c>
      <c r="C85" t="s">
        <v>537</v>
      </c>
      <c r="D85" s="125" t="str">
        <f t="shared" si="11"/>
        <v>158GGXWDN.A</v>
      </c>
      <c r="E85" s="125" t="str">
        <f t="shared" si="14"/>
        <v>Japan</v>
      </c>
      <c r="F85" s="131" t="str">
        <f t="shared" si="12"/>
        <v>GGXWDN</v>
      </c>
      <c r="G85" s="125" t="str">
        <f t="shared" si="13"/>
        <v>Annual</v>
      </c>
      <c r="H85" s="125" t="s">
        <v>539</v>
      </c>
      <c r="I85">
        <v>415101</v>
      </c>
      <c r="J85">
        <v>413974</v>
      </c>
      <c r="K85">
        <v>410560.4</v>
      </c>
      <c r="L85">
        <v>412884.5</v>
      </c>
      <c r="M85">
        <v>477558.8</v>
      </c>
      <c r="N85">
        <v>500315</v>
      </c>
      <c r="O85">
        <v>545690.19999999995</v>
      </c>
      <c r="P85">
        <v>599743.30000000005</v>
      </c>
      <c r="Q85">
        <v>613320.80000000005</v>
      </c>
      <c r="R85">
        <v>640792.929291129</v>
      </c>
    </row>
    <row r="86" spans="1:18">
      <c r="A86" s="8" t="s">
        <v>85</v>
      </c>
      <c r="B86" s="124" t="str">
        <f>VLOOKUP($A86,'[3]Country Code Lookup'!$A$23:$B$260, 2,FALSE)</f>
        <v>439</v>
      </c>
      <c r="C86" t="s">
        <v>537</v>
      </c>
      <c r="D86" s="125" t="str">
        <f t="shared" si="11"/>
        <v>439GGXWDN.A</v>
      </c>
      <c r="E86" s="125" t="str">
        <f t="shared" si="14"/>
        <v>Jordan</v>
      </c>
      <c r="F86" s="131" t="str">
        <f t="shared" si="12"/>
        <v>GGXWDN</v>
      </c>
      <c r="G86" s="125" t="str">
        <f t="shared" si="13"/>
        <v>Annual</v>
      </c>
      <c r="H86" s="125" t="s">
        <v>539</v>
      </c>
      <c r="I86">
        <v>7.1803232095394094</v>
      </c>
      <c r="J86">
        <v>7.4937591884138097</v>
      </c>
      <c r="K86">
        <v>7.3505000000000003</v>
      </c>
      <c r="L86">
        <v>8.2002900000000007</v>
      </c>
      <c r="M86">
        <v>8.5511599999999994</v>
      </c>
      <c r="N86">
        <v>9.6609599999999993</v>
      </c>
      <c r="O86">
        <v>11.462809999999999</v>
      </c>
      <c r="P86">
        <v>13.40075</v>
      </c>
      <c r="Q86">
        <v>16.540044664522302</v>
      </c>
      <c r="R86">
        <v>18.9162709300942</v>
      </c>
    </row>
    <row r="87" spans="1:18">
      <c r="A87" s="8" t="s">
        <v>86</v>
      </c>
      <c r="B87" s="124" t="str">
        <f>VLOOKUP($A87,'[3]Country Code Lookup'!$A$23:$B$260, 2,FALSE)</f>
        <v>916</v>
      </c>
      <c r="C87" t="s">
        <v>537</v>
      </c>
      <c r="D87" s="125" t="str">
        <f t="shared" si="11"/>
        <v>916GGXWDN.A</v>
      </c>
      <c r="E87" s="125" t="str">
        <f t="shared" si="14"/>
        <v>Kazakhstan</v>
      </c>
      <c r="F87" s="131" t="str">
        <f t="shared" si="12"/>
        <v>GGXWDN</v>
      </c>
      <c r="G87" s="125" t="str">
        <f t="shared" si="13"/>
        <v>Annual</v>
      </c>
      <c r="H87" s="125" t="s">
        <v>539</v>
      </c>
      <c r="I87">
        <v>1.670345</v>
      </c>
      <c r="J87">
        <v>-465.25943443497698</v>
      </c>
      <c r="K87">
        <v>-1108.70285111475</v>
      </c>
      <c r="L87">
        <v>-1772.2731268</v>
      </c>
      <c r="M87">
        <v>-2233.3645785229701</v>
      </c>
      <c r="N87">
        <v>-1878.2962195887601</v>
      </c>
      <c r="O87">
        <v>-2235.9580760276299</v>
      </c>
      <c r="P87">
        <v>-3588.4663082420802</v>
      </c>
      <c r="Q87">
        <v>-4918.9210829185495</v>
      </c>
      <c r="R87">
        <v>-6299.4838589946603</v>
      </c>
    </row>
    <row r="88" spans="1:18">
      <c r="A88" s="8" t="s">
        <v>87</v>
      </c>
      <c r="B88" s="124">
        <f>VLOOKUP($A88,'[3]Country Code Lookup'!$A$23:$B$260, 2,FALSE)</f>
        <v>664</v>
      </c>
      <c r="C88" t="s">
        <v>537</v>
      </c>
      <c r="D88" s="125" t="str">
        <f t="shared" si="11"/>
        <v>664GGXWDN.A</v>
      </c>
      <c r="E88" s="125" t="str">
        <f t="shared" si="14"/>
        <v>Kenya</v>
      </c>
      <c r="F88" s="131" t="str">
        <f t="shared" si="12"/>
        <v>GGXWDN</v>
      </c>
      <c r="G88" s="125" t="str">
        <f t="shared" si="13"/>
        <v>Annual</v>
      </c>
      <c r="H88" s="125" t="s">
        <v>539</v>
      </c>
      <c r="I88">
        <v>716.634512292605</v>
      </c>
      <c r="J88">
        <v>701.65185083340407</v>
      </c>
      <c r="K88">
        <v>743.05191241766101</v>
      </c>
      <c r="L88">
        <v>743.90086660545103</v>
      </c>
      <c r="M88">
        <v>948.83513747002405</v>
      </c>
      <c r="N88">
        <v>1118.2997452843301</v>
      </c>
      <c r="O88">
        <v>1335.85397075643</v>
      </c>
      <c r="P88">
        <v>1477.34289236</v>
      </c>
      <c r="Q88">
        <v>1576.93135434483</v>
      </c>
      <c r="R88">
        <v>1832.32583580088</v>
      </c>
    </row>
    <row r="89" spans="1:18">
      <c r="A89" s="8" t="s">
        <v>88</v>
      </c>
      <c r="B89" s="124" t="str">
        <f>VLOOKUP($A89,'[3]Country Code Lookup'!$A$23:$B$260, 2,FALSE)</f>
        <v>826</v>
      </c>
      <c r="C89" t="s">
        <v>537</v>
      </c>
      <c r="D89" s="125" t="str">
        <f t="shared" si="11"/>
        <v>826GGXWDN.A</v>
      </c>
      <c r="E89" s="125" t="str">
        <f t="shared" si="14"/>
        <v>Kiribati</v>
      </c>
      <c r="F89" s="131" t="str">
        <f t="shared" si="12"/>
        <v>GGXWDN</v>
      </c>
      <c r="G89" s="125" t="str">
        <f t="shared" si="13"/>
        <v>Annual</v>
      </c>
      <c r="H89" s="125" t="s">
        <v>539</v>
      </c>
    </row>
    <row r="90" spans="1:18">
      <c r="A90" s="8" t="s">
        <v>89</v>
      </c>
      <c r="B90" s="124">
        <f>VLOOKUP($A90,'[3]Country Code Lookup'!$A$23:$B$260, 2,FALSE)</f>
        <v>542</v>
      </c>
      <c r="C90" t="s">
        <v>537</v>
      </c>
      <c r="D90" s="125" t="str">
        <f t="shared" si="11"/>
        <v>542GGXWDN.A</v>
      </c>
      <c r="E90" s="125" t="s">
        <v>540</v>
      </c>
      <c r="F90" s="131" t="str">
        <f t="shared" si="12"/>
        <v>GGXWDN</v>
      </c>
      <c r="G90" s="125" t="str">
        <f t="shared" si="13"/>
        <v>Annual</v>
      </c>
      <c r="H90" s="125" t="s">
        <v>539</v>
      </c>
      <c r="I90">
        <v>197533.37119113401</v>
      </c>
      <c r="J90">
        <v>234330.89086377699</v>
      </c>
      <c r="K90">
        <v>267006.26002610801</v>
      </c>
      <c r="L90">
        <v>280268.68840966799</v>
      </c>
      <c r="M90">
        <v>296111.383980071</v>
      </c>
      <c r="N90">
        <v>344366.43904887402</v>
      </c>
      <c r="O90">
        <v>376602.36154853302</v>
      </c>
      <c r="P90">
        <v>407203.86154853302</v>
      </c>
      <c r="Q90">
        <v>419825.09077515401</v>
      </c>
      <c r="R90">
        <v>475477.98235044099</v>
      </c>
    </row>
    <row r="91" spans="1:18">
      <c r="A91" s="8" t="s">
        <v>90</v>
      </c>
      <c r="B91" s="124" t="str">
        <f>VLOOKUP($A91,'[3]Country Code Lookup'!$A$23:$B$260, 2,FALSE)</f>
        <v>443</v>
      </c>
      <c r="C91" t="s">
        <v>537</v>
      </c>
      <c r="D91" s="125" t="str">
        <f t="shared" si="11"/>
        <v>443GGXWDN.A</v>
      </c>
      <c r="E91" s="125" t="str">
        <f>A91</f>
        <v>Kuwait</v>
      </c>
      <c r="F91" s="131" t="str">
        <f t="shared" si="12"/>
        <v>GGXWDN</v>
      </c>
      <c r="G91" s="125" t="str">
        <f t="shared" si="13"/>
        <v>Annual</v>
      </c>
      <c r="H91" s="125" t="s">
        <v>539</v>
      </c>
    </row>
    <row r="92" spans="1:18">
      <c r="A92" s="8" t="s">
        <v>91</v>
      </c>
      <c r="B92" s="124" t="str">
        <f>VLOOKUP($A92,'[3]Country Code Lookup'!$A$23:$B$260, 2,FALSE)</f>
        <v>917</v>
      </c>
      <c r="C92" t="s">
        <v>537</v>
      </c>
      <c r="D92" s="125" t="str">
        <f t="shared" si="11"/>
        <v>917GGXWDN.A</v>
      </c>
      <c r="E92" s="125" t="str">
        <f>A92</f>
        <v>Kyrgyz Republic</v>
      </c>
      <c r="F92" s="131" t="str">
        <f t="shared" si="12"/>
        <v>GGXWDN</v>
      </c>
      <c r="G92" s="125" t="str">
        <f t="shared" si="13"/>
        <v>Annual</v>
      </c>
      <c r="H92" s="125" t="s">
        <v>539</v>
      </c>
    </row>
    <row r="93" spans="1:18">
      <c r="A93" s="8" t="s">
        <v>92</v>
      </c>
      <c r="B93" s="124">
        <f>VLOOKUP($A93,'[3]Country Code Lookup'!$A$23:$B$260, 2,FALSE)</f>
        <v>544</v>
      </c>
      <c r="C93" t="s">
        <v>537</v>
      </c>
      <c r="D93" s="125" t="str">
        <f t="shared" si="11"/>
        <v>544GGXWDN.A</v>
      </c>
      <c r="E93" s="125" t="s">
        <v>546</v>
      </c>
      <c r="F93" s="131" t="str">
        <f t="shared" si="12"/>
        <v>GGXWDN</v>
      </c>
      <c r="G93" s="125" t="str">
        <f t="shared" si="13"/>
        <v>Annual</v>
      </c>
      <c r="H93" s="125" t="s">
        <v>539</v>
      </c>
    </row>
    <row r="94" spans="1:18">
      <c r="A94" s="8" t="s">
        <v>93</v>
      </c>
      <c r="B94" s="124" t="str">
        <f>VLOOKUP($A94,'[3]Country Code Lookup'!$A$23:$B$260, 2,FALSE)</f>
        <v>941</v>
      </c>
      <c r="C94" t="s">
        <v>537</v>
      </c>
      <c r="D94" s="125" t="str">
        <f t="shared" si="11"/>
        <v>941GGXWDN.A</v>
      </c>
      <c r="E94" s="125" t="str">
        <f t="shared" ref="E94:E111" si="15">A94</f>
        <v>Latvia</v>
      </c>
      <c r="F94" s="131" t="str">
        <f t="shared" si="12"/>
        <v>GGXWDN</v>
      </c>
      <c r="G94" s="125" t="str">
        <f t="shared" si="13"/>
        <v>Annual</v>
      </c>
      <c r="H94" s="125" t="s">
        <v>539</v>
      </c>
      <c r="I94">
        <v>1.1642588909567999</v>
      </c>
      <c r="J94">
        <v>1.26066650901247</v>
      </c>
      <c r="K94">
        <v>1.19814064234125</v>
      </c>
      <c r="L94">
        <v>1.00353413924792</v>
      </c>
      <c r="M94">
        <v>2.69447691127889</v>
      </c>
      <c r="N94">
        <v>4.0217891548710698</v>
      </c>
      <c r="O94">
        <v>5.1613137719762499</v>
      </c>
      <c r="P94">
        <v>6.0976195570884597</v>
      </c>
      <c r="Q94">
        <v>6.4747118215397901</v>
      </c>
      <c r="R94">
        <v>7.4726709693099203</v>
      </c>
    </row>
    <row r="95" spans="1:18">
      <c r="A95" s="8" t="s">
        <v>94</v>
      </c>
      <c r="B95" s="124" t="str">
        <f>VLOOKUP($A95,'[3]Country Code Lookup'!$A$23:$B$260, 2,FALSE)</f>
        <v>446</v>
      </c>
      <c r="C95" t="s">
        <v>537</v>
      </c>
      <c r="D95" s="125" t="str">
        <f t="shared" si="11"/>
        <v>446GGXWDN.A</v>
      </c>
      <c r="E95" s="125" t="str">
        <f t="shared" si="15"/>
        <v>Lebanon</v>
      </c>
      <c r="F95" s="131" t="str">
        <f t="shared" si="12"/>
        <v>GGXWDN</v>
      </c>
      <c r="G95" s="125" t="str">
        <f t="shared" si="13"/>
        <v>Annual</v>
      </c>
      <c r="H95" s="125" t="s">
        <v>539</v>
      </c>
      <c r="I95">
        <v>52339</v>
      </c>
      <c r="J95">
        <v>55323.5</v>
      </c>
      <c r="K95">
        <v>59211.642045164001</v>
      </c>
      <c r="L95">
        <v>61200.182019088999</v>
      </c>
      <c r="M95">
        <v>65704.196084361</v>
      </c>
      <c r="N95">
        <v>69990</v>
      </c>
      <c r="O95">
        <v>73930.955000000002</v>
      </c>
      <c r="P95">
        <v>77496.764999999999</v>
      </c>
      <c r="Q95">
        <v>82094</v>
      </c>
      <c r="R95">
        <v>89111</v>
      </c>
    </row>
    <row r="96" spans="1:18">
      <c r="A96" s="8" t="s">
        <v>95</v>
      </c>
      <c r="B96" s="124" t="str">
        <f>VLOOKUP($A96,'[3]Country Code Lookup'!$A$23:$B$260, 2,FALSE)</f>
        <v>666</v>
      </c>
      <c r="C96" t="s">
        <v>537</v>
      </c>
      <c r="D96" s="125" t="str">
        <f t="shared" si="11"/>
        <v>666GGXWDN.A</v>
      </c>
      <c r="E96" s="125" t="str">
        <f t="shared" si="15"/>
        <v>Lesotho</v>
      </c>
      <c r="F96" s="131" t="str">
        <f t="shared" si="12"/>
        <v>GGXWDN</v>
      </c>
      <c r="G96" s="125" t="str">
        <f t="shared" si="13"/>
        <v>Annual</v>
      </c>
      <c r="H96" s="125" t="s">
        <v>539</v>
      </c>
      <c r="I96">
        <v>4.5435169999999996</v>
      </c>
      <c r="J96">
        <v>5.3906260000000001</v>
      </c>
      <c r="K96">
        <v>6.3025510000000002</v>
      </c>
      <c r="L96">
        <v>6.8684469988504002</v>
      </c>
      <c r="M96">
        <v>-1.60763969942743</v>
      </c>
      <c r="N96">
        <v>-2.5765238889501298</v>
      </c>
      <c r="O96">
        <v>-0.77762655242541001</v>
      </c>
      <c r="P96">
        <v>0.30565092645632896</v>
      </c>
      <c r="Q96">
        <v>-1.1088883126811599</v>
      </c>
      <c r="R96">
        <v>-0.68727933575258993</v>
      </c>
    </row>
    <row r="97" spans="1:18">
      <c r="A97" s="8" t="s">
        <v>96</v>
      </c>
      <c r="B97" s="124">
        <f>VLOOKUP($A97,'[3]Country Code Lookup'!$A$23:$B$260, 2,FALSE)</f>
        <v>668</v>
      </c>
      <c r="C97" t="s">
        <v>537</v>
      </c>
      <c r="D97" s="125" t="str">
        <f t="shared" si="11"/>
        <v>668GGXWDN.A</v>
      </c>
      <c r="E97" s="125" t="str">
        <f t="shared" si="15"/>
        <v>Liberia</v>
      </c>
      <c r="F97" s="131" t="str">
        <f t="shared" si="12"/>
        <v>GGXWDN</v>
      </c>
      <c r="G97" s="125" t="str">
        <f t="shared" si="13"/>
        <v>Annual</v>
      </c>
      <c r="H97" s="125" t="s">
        <v>539</v>
      </c>
      <c r="I97">
        <v>4.5734031663656101</v>
      </c>
      <c r="J97">
        <v>4.6709373114114801</v>
      </c>
      <c r="K97">
        <v>4.7322571875014798</v>
      </c>
      <c r="L97">
        <v>4.3598904436993102</v>
      </c>
      <c r="M97">
        <v>3.1263210830608501</v>
      </c>
      <c r="N97">
        <v>1.3960542540111101</v>
      </c>
      <c r="O97">
        <v>-0.25069425778675603</v>
      </c>
      <c r="P97">
        <v>-0.26040189539124198</v>
      </c>
      <c r="Q97">
        <v>-0.14323499795745401</v>
      </c>
      <c r="R97">
        <v>-4.9968359923260396E-2</v>
      </c>
    </row>
    <row r="98" spans="1:18">
      <c r="A98" s="8" t="s">
        <v>97</v>
      </c>
      <c r="B98" s="124">
        <f>VLOOKUP($A98,'[3]Country Code Lookup'!$A$23:$B$260, 2,FALSE)</f>
        <v>672</v>
      </c>
      <c r="C98" t="s">
        <v>537</v>
      </c>
      <c r="D98" s="125" t="str">
        <f t="shared" ref="D98:D129" si="16">$B98&amp;$F98&amp;".A"</f>
        <v>672GGXWDN.A</v>
      </c>
      <c r="E98" s="125" t="str">
        <f t="shared" si="15"/>
        <v>Libya</v>
      </c>
      <c r="F98" s="131" t="str">
        <f t="shared" si="12"/>
        <v>GGXWDN</v>
      </c>
      <c r="G98" s="125" t="str">
        <f t="shared" si="13"/>
        <v>Annual</v>
      </c>
      <c r="H98" s="125" t="s">
        <v>539</v>
      </c>
      <c r="I98">
        <v>-20.268270511720999</v>
      </c>
      <c r="J98">
        <v>-39.111780000000003</v>
      </c>
      <c r="K98">
        <v>-59.340699999999998</v>
      </c>
      <c r="L98">
        <v>-73.36448</v>
      </c>
      <c r="M98">
        <v>-82.939459999999997</v>
      </c>
      <c r="N98">
        <v>-79.593760000000003</v>
      </c>
      <c r="O98">
        <v>-91.075599999999994</v>
      </c>
      <c r="P98">
        <v>-86.04130249939999</v>
      </c>
      <c r="Q98">
        <v>-98.586359999999999</v>
      </c>
      <c r="R98">
        <v>-95.570400000000006</v>
      </c>
    </row>
    <row r="99" spans="1:18">
      <c r="A99" s="8" t="s">
        <v>98</v>
      </c>
      <c r="B99" s="124" t="str">
        <f>VLOOKUP($A99,'[3]Country Code Lookup'!$A$23:$B$260, 2,FALSE)</f>
        <v>946</v>
      </c>
      <c r="C99" t="s">
        <v>537</v>
      </c>
      <c r="D99" s="125" t="str">
        <f t="shared" si="16"/>
        <v>946GGXWDN.A</v>
      </c>
      <c r="E99" s="125" t="str">
        <f t="shared" si="15"/>
        <v>Lithuania</v>
      </c>
      <c r="F99" s="131" t="str">
        <f t="shared" ref="F99:F130" si="17">F98</f>
        <v>GGXWDN</v>
      </c>
      <c r="G99" s="125" t="str">
        <f t="shared" ref="G99:G130" si="18">G98</f>
        <v>Annual</v>
      </c>
      <c r="H99" s="125" t="s">
        <v>539</v>
      </c>
      <c r="I99">
        <v>9.1514779999999991</v>
      </c>
      <c r="J99">
        <v>10.051905</v>
      </c>
      <c r="K99">
        <v>9.1461679999999994</v>
      </c>
      <c r="L99">
        <v>11.010018000000001</v>
      </c>
      <c r="M99">
        <v>14.238386</v>
      </c>
      <c r="N99">
        <v>21.535118000000001</v>
      </c>
      <c r="O99">
        <v>29.6846</v>
      </c>
      <c r="P99">
        <v>37.147599999999997</v>
      </c>
      <c r="Q99">
        <v>39.4514</v>
      </c>
      <c r="R99">
        <v>39.057699999999997</v>
      </c>
    </row>
    <row r="100" spans="1:18">
      <c r="A100" s="8" t="s">
        <v>99</v>
      </c>
      <c r="B100" s="124" t="str">
        <f>VLOOKUP($A100,'[3]Country Code Lookup'!$A$23:$B$260, 2,FALSE)</f>
        <v>137</v>
      </c>
      <c r="C100" t="s">
        <v>537</v>
      </c>
      <c r="D100" s="125" t="str">
        <f t="shared" si="16"/>
        <v>137GGXWDN.A</v>
      </c>
      <c r="E100" s="125" t="str">
        <f t="shared" si="15"/>
        <v>Luxembourg</v>
      </c>
      <c r="F100" s="131" t="str">
        <f t="shared" si="17"/>
        <v>GGXWDN</v>
      </c>
      <c r="G100" s="125" t="str">
        <f t="shared" si="18"/>
        <v>Annual</v>
      </c>
      <c r="H100" s="125" t="s">
        <v>539</v>
      </c>
    </row>
    <row r="101" spans="1:18">
      <c r="A101" s="8" t="s">
        <v>100</v>
      </c>
      <c r="B101" s="124">
        <f>VLOOKUP($A101,'[3]Country Code Lookup'!$A$23:$B$260, 2,FALSE)</f>
        <v>962</v>
      </c>
      <c r="C101" t="s">
        <v>537</v>
      </c>
      <c r="D101" s="125" t="str">
        <f t="shared" si="16"/>
        <v>962GGXWDN.A</v>
      </c>
      <c r="E101" s="125" t="str">
        <f t="shared" si="15"/>
        <v>Macedonia, FYR</v>
      </c>
      <c r="F101" s="131" t="str">
        <f t="shared" si="17"/>
        <v>GGXWDN</v>
      </c>
      <c r="G101" s="125" t="str">
        <f t="shared" si="18"/>
        <v>Annual</v>
      </c>
      <c r="H101" s="125" t="s">
        <v>539</v>
      </c>
      <c r="I101">
        <v>86.096362296519999</v>
      </c>
      <c r="J101">
        <v>94.821184808475692</v>
      </c>
      <c r="K101">
        <v>70.725544180817096</v>
      </c>
      <c r="L101">
        <v>69.93862077287919</v>
      </c>
      <c r="M101">
        <v>77.61436906127409</v>
      </c>
      <c r="N101">
        <v>87.912489227776092</v>
      </c>
      <c r="O101">
        <v>94.700629880883199</v>
      </c>
      <c r="P101">
        <v>120.804099433199</v>
      </c>
      <c r="Q101">
        <v>133.860578245694</v>
      </c>
      <c r="R101">
        <v>150.849895929187</v>
      </c>
    </row>
    <row r="102" spans="1:18">
      <c r="A102" s="8" t="s">
        <v>101</v>
      </c>
      <c r="B102" s="124" t="str">
        <f>VLOOKUP($A102,'[3]Country Code Lookup'!$A$23:$B$260, 2,FALSE)</f>
        <v>674</v>
      </c>
      <c r="C102" t="s">
        <v>537</v>
      </c>
      <c r="D102" s="125" t="str">
        <f t="shared" si="16"/>
        <v>674GGXWDN.A</v>
      </c>
      <c r="E102" s="125" t="str">
        <f t="shared" si="15"/>
        <v>Madagascar</v>
      </c>
      <c r="F102" s="131" t="str">
        <f t="shared" si="17"/>
        <v>GGXWDN</v>
      </c>
      <c r="G102" s="125" t="str">
        <f t="shared" si="18"/>
        <v>Annual</v>
      </c>
      <c r="H102" s="125" t="s">
        <v>539</v>
      </c>
    </row>
    <row r="103" spans="1:18">
      <c r="A103" s="8" t="s">
        <v>102</v>
      </c>
      <c r="B103" s="124" t="str">
        <f>VLOOKUP($A103,'[3]Country Code Lookup'!$A$23:$B$260, 2,FALSE)</f>
        <v>676</v>
      </c>
      <c r="C103" t="s">
        <v>537</v>
      </c>
      <c r="D103" s="125" t="str">
        <f t="shared" si="16"/>
        <v>676GGXWDN.A</v>
      </c>
      <c r="E103" s="125" t="str">
        <f t="shared" si="15"/>
        <v>Malawi</v>
      </c>
      <c r="F103" s="131" t="str">
        <f t="shared" si="17"/>
        <v>GGXWDN</v>
      </c>
      <c r="G103" s="125" t="str">
        <f t="shared" si="18"/>
        <v>Annual</v>
      </c>
      <c r="H103" s="125" t="s">
        <v>539</v>
      </c>
      <c r="J103">
        <v>419.20202513409401</v>
      </c>
      <c r="K103">
        <v>127.320426283054</v>
      </c>
      <c r="L103">
        <v>139.383428593156</v>
      </c>
      <c r="M103">
        <v>213.45197815446301</v>
      </c>
      <c r="N103">
        <v>259.46038012931797</v>
      </c>
      <c r="O103">
        <v>246.565336021836</v>
      </c>
      <c r="P103">
        <v>306.58256794645598</v>
      </c>
      <c r="Q103">
        <v>481.86744949987002</v>
      </c>
      <c r="R103">
        <v>783.77882264405196</v>
      </c>
    </row>
    <row r="104" spans="1:18">
      <c r="A104" s="8" t="s">
        <v>103</v>
      </c>
      <c r="B104" s="124" t="str">
        <f>VLOOKUP($A104,'[3]Country Code Lookup'!$A$23:$B$260, 2,FALSE)</f>
        <v>548</v>
      </c>
      <c r="C104" t="s">
        <v>537</v>
      </c>
      <c r="D104" s="125" t="str">
        <f t="shared" si="16"/>
        <v>548GGXWDN.A</v>
      </c>
      <c r="E104" s="125" t="str">
        <f t="shared" si="15"/>
        <v>Malaysia</v>
      </c>
      <c r="F104" s="131" t="str">
        <f t="shared" si="17"/>
        <v>GGXWDN</v>
      </c>
      <c r="G104" s="125" t="str">
        <f t="shared" si="18"/>
        <v>Annual</v>
      </c>
      <c r="H104" s="125" t="s">
        <v>539</v>
      </c>
    </row>
    <row r="105" spans="1:18">
      <c r="A105" s="8" t="s">
        <v>104</v>
      </c>
      <c r="B105" s="124" t="str">
        <f>VLOOKUP($A105,'[3]Country Code Lookup'!$A$23:$B$260, 2,FALSE)</f>
        <v>556</v>
      </c>
      <c r="C105" t="s">
        <v>537</v>
      </c>
      <c r="D105" s="125" t="str">
        <f t="shared" si="16"/>
        <v>556GGXWDN.A</v>
      </c>
      <c r="E105" s="125" t="str">
        <f t="shared" si="15"/>
        <v>Maldives</v>
      </c>
      <c r="F105" s="131" t="str">
        <f t="shared" si="17"/>
        <v>GGXWDN</v>
      </c>
      <c r="G105" s="125" t="str">
        <f t="shared" si="18"/>
        <v>Annual</v>
      </c>
      <c r="H105" s="125" t="s">
        <v>539</v>
      </c>
      <c r="I105">
        <v>4.2827999999999999</v>
      </c>
      <c r="J105">
        <v>5.0521000000000003</v>
      </c>
      <c r="K105">
        <v>5.9654999999999996</v>
      </c>
      <c r="L105">
        <v>6.9795100000000003</v>
      </c>
      <c r="M105">
        <v>8.6912000000000003</v>
      </c>
      <c r="N105">
        <v>13.257402702929999</v>
      </c>
      <c r="O105">
        <v>16.501005105129998</v>
      </c>
      <c r="P105">
        <v>19.979431225665</v>
      </c>
      <c r="Q105">
        <v>22.952280549665002</v>
      </c>
      <c r="R105">
        <v>27.453986924798802</v>
      </c>
    </row>
    <row r="106" spans="1:18">
      <c r="A106" s="8" t="s">
        <v>105</v>
      </c>
      <c r="B106" s="124" t="str">
        <f>VLOOKUP($A106,'[3]Country Code Lookup'!$A$23:$B$260, 2,FALSE)</f>
        <v>678</v>
      </c>
      <c r="C106" t="s">
        <v>537</v>
      </c>
      <c r="D106" s="125" t="str">
        <f t="shared" si="16"/>
        <v>678GGXWDN.A</v>
      </c>
      <c r="E106" s="125" t="str">
        <f t="shared" si="15"/>
        <v>Mali</v>
      </c>
      <c r="F106" s="131" t="str">
        <f t="shared" si="17"/>
        <v>GGXWDN</v>
      </c>
      <c r="G106" s="125" t="str">
        <f t="shared" si="18"/>
        <v>Annual</v>
      </c>
      <c r="H106" s="125" t="s">
        <v>539</v>
      </c>
      <c r="I106">
        <v>1124.9289000000001</v>
      </c>
      <c r="J106">
        <v>1446.7285899999999</v>
      </c>
      <c r="K106">
        <v>478.59030000000001</v>
      </c>
      <c r="L106">
        <v>520.31493999999998</v>
      </c>
      <c r="M106">
        <v>654.62341544499998</v>
      </c>
      <c r="N106">
        <v>656.28498000000002</v>
      </c>
      <c r="O106">
        <v>864.24929999999995</v>
      </c>
      <c r="P106">
        <v>1024.0673522869999</v>
      </c>
      <c r="Q106">
        <v>1295.4674580000001</v>
      </c>
      <c r="R106">
        <v>1369.13099710807</v>
      </c>
    </row>
    <row r="107" spans="1:18">
      <c r="A107" s="8" t="s">
        <v>106</v>
      </c>
      <c r="B107" s="124" t="str">
        <f>VLOOKUP($A107,'[3]Country Code Lookup'!$A$23:$B$260, 2,FALSE)</f>
        <v>181</v>
      </c>
      <c r="C107" t="s">
        <v>537</v>
      </c>
      <c r="D107" s="125" t="str">
        <f t="shared" si="16"/>
        <v>181GGXWDN.A</v>
      </c>
      <c r="E107" s="125" t="str">
        <f t="shared" si="15"/>
        <v>Malta</v>
      </c>
      <c r="F107" s="131" t="str">
        <f t="shared" si="17"/>
        <v>GGXWDN</v>
      </c>
      <c r="G107" s="125" t="str">
        <f t="shared" si="18"/>
        <v>Annual</v>
      </c>
      <c r="H107" s="125" t="s">
        <v>539</v>
      </c>
    </row>
    <row r="108" spans="1:18">
      <c r="A108" s="8" t="s">
        <v>107</v>
      </c>
      <c r="B108" s="124">
        <f>VLOOKUP($A108,'[3]Country Code Lookup'!$A$23:$B$260, 2,FALSE)</f>
        <v>867</v>
      </c>
      <c r="C108" t="s">
        <v>537</v>
      </c>
      <c r="D108" s="125" t="str">
        <f t="shared" si="16"/>
        <v>867GGXWDN.A</v>
      </c>
      <c r="E108" s="125" t="str">
        <f t="shared" si="15"/>
        <v>Marshall Islands</v>
      </c>
      <c r="F108" s="131" t="str">
        <f t="shared" si="17"/>
        <v>GGXWDN</v>
      </c>
      <c r="G108" s="125" t="str">
        <f t="shared" si="18"/>
        <v>Annual</v>
      </c>
      <c r="H108" s="125" t="s">
        <v>539</v>
      </c>
    </row>
    <row r="109" spans="1:18">
      <c r="A109" s="8" t="s">
        <v>108</v>
      </c>
      <c r="B109" s="124" t="str">
        <f>VLOOKUP($A109,'[3]Country Code Lookup'!$A$23:$B$260, 2,FALSE)</f>
        <v>682</v>
      </c>
      <c r="C109" t="s">
        <v>537</v>
      </c>
      <c r="D109" s="125" t="str">
        <f t="shared" si="16"/>
        <v>682GGXWDN.A</v>
      </c>
      <c r="E109" s="125" t="str">
        <f t="shared" si="15"/>
        <v>Mauritania</v>
      </c>
      <c r="F109" s="131" t="str">
        <f t="shared" si="17"/>
        <v>GGXWDN</v>
      </c>
      <c r="G109" s="125" t="str">
        <f t="shared" si="18"/>
        <v>Annual</v>
      </c>
      <c r="H109" s="125" t="s">
        <v>539</v>
      </c>
    </row>
    <row r="110" spans="1:18">
      <c r="A110" s="8" t="s">
        <v>109</v>
      </c>
      <c r="B110" s="124" t="str">
        <f>VLOOKUP($A110,'[3]Country Code Lookup'!$A$23:$B$260, 2,FALSE)</f>
        <v>684</v>
      </c>
      <c r="C110" t="s">
        <v>537</v>
      </c>
      <c r="D110" s="125" t="str">
        <f t="shared" si="16"/>
        <v>684GGXWDN.A</v>
      </c>
      <c r="E110" s="125" t="str">
        <f t="shared" si="15"/>
        <v>Mauritius</v>
      </c>
      <c r="F110" s="131" t="str">
        <f t="shared" si="17"/>
        <v>GGXWDN</v>
      </c>
      <c r="G110" s="125" t="str">
        <f t="shared" si="18"/>
        <v>Annual</v>
      </c>
      <c r="H110" s="125" t="s">
        <v>539</v>
      </c>
      <c r="I110">
        <v>93.524000000000001</v>
      </c>
      <c r="J110">
        <v>102.45250799999999</v>
      </c>
      <c r="K110">
        <v>108.88747691641001</v>
      </c>
      <c r="L110">
        <v>115.369663</v>
      </c>
      <c r="M110">
        <v>120.7807</v>
      </c>
      <c r="N110">
        <v>147.15700000000001</v>
      </c>
      <c r="O110">
        <v>155.32759999999999</v>
      </c>
      <c r="P110">
        <v>168.328</v>
      </c>
      <c r="Q110">
        <v>177.00899999999999</v>
      </c>
      <c r="R110">
        <v>197.28899999999999</v>
      </c>
    </row>
    <row r="111" spans="1:18">
      <c r="A111" s="8" t="s">
        <v>110</v>
      </c>
      <c r="B111" s="124" t="str">
        <f>VLOOKUP($A111,'[3]Country Code Lookup'!$A$23:$B$260, 2,FALSE)</f>
        <v>273</v>
      </c>
      <c r="C111" t="s">
        <v>537</v>
      </c>
      <c r="D111" s="125" t="str">
        <f t="shared" si="16"/>
        <v>273GGXWDN.A</v>
      </c>
      <c r="E111" s="125" t="str">
        <f t="shared" si="15"/>
        <v>Mexico</v>
      </c>
      <c r="F111" s="131" t="str">
        <f t="shared" si="17"/>
        <v>GGXWDN</v>
      </c>
      <c r="G111" s="125" t="str">
        <f t="shared" si="18"/>
        <v>Annual</v>
      </c>
      <c r="H111" s="125" t="s">
        <v>539</v>
      </c>
      <c r="I111">
        <v>2854.5915206933701</v>
      </c>
      <c r="J111">
        <v>2974.2079303189998</v>
      </c>
      <c r="K111">
        <v>3135.4388133651701</v>
      </c>
      <c r="L111">
        <v>3314.4625204798699</v>
      </c>
      <c r="M111">
        <v>4063.3643006200095</v>
      </c>
      <c r="N111">
        <v>4382.26321314906</v>
      </c>
      <c r="O111">
        <v>4813.2106482258896</v>
      </c>
      <c r="P111">
        <v>5450.5897330850494</v>
      </c>
      <c r="Q111">
        <v>5890.8460458444906</v>
      </c>
      <c r="R111">
        <v>6504.3162309237996</v>
      </c>
    </row>
    <row r="112" spans="1:18">
      <c r="A112" s="8" t="s">
        <v>111</v>
      </c>
      <c r="B112" s="124">
        <f>VLOOKUP($A112,'[3]Country Code Lookup'!$A$23:$B$260, 2,FALSE)</f>
        <v>868</v>
      </c>
      <c r="C112" t="s">
        <v>537</v>
      </c>
      <c r="D112" s="125" t="str">
        <f t="shared" si="16"/>
        <v>868GGXWDN.A</v>
      </c>
      <c r="E112" s="125" t="s">
        <v>524</v>
      </c>
      <c r="F112" s="131" t="str">
        <f t="shared" si="17"/>
        <v>GGXWDN</v>
      </c>
      <c r="G112" s="125" t="str">
        <f t="shared" si="18"/>
        <v>Annual</v>
      </c>
      <c r="H112" s="125" t="s">
        <v>539</v>
      </c>
    </row>
    <row r="113" spans="1:18">
      <c r="A113" s="8" t="s">
        <v>112</v>
      </c>
      <c r="B113" s="124" t="str">
        <f>VLOOKUP($A113,'[3]Country Code Lookup'!$A$23:$B$260, 2,FALSE)</f>
        <v>921</v>
      </c>
      <c r="C113" t="s">
        <v>537</v>
      </c>
      <c r="D113" s="125" t="str">
        <f t="shared" si="16"/>
        <v>921GGXWDN.A</v>
      </c>
      <c r="E113" s="125" t="str">
        <f>A113</f>
        <v>Moldova</v>
      </c>
      <c r="F113" s="131" t="str">
        <f t="shared" si="17"/>
        <v>GGXWDN</v>
      </c>
      <c r="G113" s="125" t="str">
        <f t="shared" si="18"/>
        <v>Annual</v>
      </c>
      <c r="H113" s="125" t="s">
        <v>539</v>
      </c>
      <c r="I113">
        <v>13.981011810596799</v>
      </c>
      <c r="J113">
        <v>13.5277058119519</v>
      </c>
      <c r="K113">
        <v>13.831006159751899</v>
      </c>
      <c r="L113">
        <v>13.148373243068001</v>
      </c>
      <c r="M113">
        <v>12.116507406321899</v>
      </c>
      <c r="N113">
        <v>17.6000680661062</v>
      </c>
      <c r="O113">
        <v>19.3026168245812</v>
      </c>
      <c r="P113">
        <v>19.8864329060359</v>
      </c>
      <c r="Q113">
        <v>21.648890482219002</v>
      </c>
      <c r="R113">
        <v>23.914850612816398</v>
      </c>
    </row>
    <row r="114" spans="1:18">
      <c r="A114" s="8" t="s">
        <v>113</v>
      </c>
      <c r="B114" s="124" t="str">
        <f>VLOOKUP($A114,'[3]Country Code Lookup'!$A$23:$B$260, 2,FALSE)</f>
        <v>948</v>
      </c>
      <c r="C114" t="s">
        <v>537</v>
      </c>
      <c r="D114" s="125" t="str">
        <f t="shared" si="16"/>
        <v>948GGXWDN.A</v>
      </c>
      <c r="E114" s="125" t="str">
        <f>A114</f>
        <v>Mongolia</v>
      </c>
      <c r="F114" s="131" t="str">
        <f t="shared" si="17"/>
        <v>GGXWDN</v>
      </c>
      <c r="G114" s="125" t="str">
        <f t="shared" si="18"/>
        <v>Annual</v>
      </c>
      <c r="H114" s="125" t="s">
        <v>539</v>
      </c>
    </row>
    <row r="115" spans="1:18">
      <c r="A115" s="8" t="s">
        <v>188</v>
      </c>
      <c r="B115" s="124">
        <f>VLOOKUP($A115,'[3]Country Code Lookup'!$A$23:$B$260, 2,FALSE)</f>
        <v>943</v>
      </c>
      <c r="C115" t="s">
        <v>537</v>
      </c>
      <c r="D115" s="125" t="str">
        <f t="shared" si="16"/>
        <v>943GGXWDN.A</v>
      </c>
      <c r="E115" s="125" t="s">
        <v>547</v>
      </c>
      <c r="F115" s="131" t="str">
        <f t="shared" si="17"/>
        <v>GGXWDN</v>
      </c>
      <c r="G115" s="125" t="str">
        <f t="shared" si="18"/>
        <v>Annual</v>
      </c>
      <c r="H115" s="125" t="s">
        <v>539</v>
      </c>
      <c r="I115">
        <v>0.75649999999999995</v>
      </c>
      <c r="J115">
        <v>0.70040000000000002</v>
      </c>
      <c r="K115">
        <v>0.7010731</v>
      </c>
      <c r="L115">
        <v>0.73719999999999997</v>
      </c>
      <c r="M115">
        <v>0.729877</v>
      </c>
      <c r="N115">
        <v>0.89237500000000003</v>
      </c>
      <c r="O115">
        <v>1.105885</v>
      </c>
      <c r="P115">
        <v>1.4040029999999999</v>
      </c>
      <c r="Q115">
        <v>1.6206480000000001</v>
      </c>
      <c r="R115">
        <v>1.8781469426994901</v>
      </c>
    </row>
    <row r="116" spans="1:18">
      <c r="A116" s="8" t="s">
        <v>114</v>
      </c>
      <c r="B116" s="124" t="str">
        <f>VLOOKUP($A116,'[3]Country Code Lookup'!$A$23:$B$260, 2,FALSE)</f>
        <v>686</v>
      </c>
      <c r="C116" t="s">
        <v>537</v>
      </c>
      <c r="D116" s="125" t="str">
        <f t="shared" si="16"/>
        <v>686GGXWDN.A</v>
      </c>
      <c r="E116" s="125" t="str">
        <f t="shared" ref="E116:E138" si="19">A116</f>
        <v>Morocco</v>
      </c>
      <c r="F116" s="131" t="str">
        <f t="shared" si="17"/>
        <v>GGXWDN</v>
      </c>
      <c r="G116" s="125" t="str">
        <f t="shared" si="18"/>
        <v>Annual</v>
      </c>
      <c r="H116" s="125" t="s">
        <v>539</v>
      </c>
      <c r="I116">
        <v>295.92679376169002</v>
      </c>
      <c r="J116">
        <v>326.72763263334002</v>
      </c>
      <c r="K116">
        <v>328.18314290889003</v>
      </c>
      <c r="L116">
        <v>327.18586797606002</v>
      </c>
      <c r="M116">
        <v>327.12694008583003</v>
      </c>
      <c r="N116">
        <v>346.23107870151</v>
      </c>
      <c r="O116">
        <v>387.97172466274998</v>
      </c>
      <c r="P116">
        <v>433.13947746615003</v>
      </c>
      <c r="Q116">
        <v>495.76593193886998</v>
      </c>
      <c r="R116">
        <v>558.90865121381</v>
      </c>
    </row>
    <row r="117" spans="1:18">
      <c r="A117" s="8" t="s">
        <v>115</v>
      </c>
      <c r="B117" s="124">
        <f>VLOOKUP($A117,'[3]Country Code Lookup'!$A$23:$B$260, 2,FALSE)</f>
        <v>688</v>
      </c>
      <c r="C117" t="s">
        <v>537</v>
      </c>
      <c r="D117" s="125" t="str">
        <f t="shared" si="16"/>
        <v>688GGXWDN.A</v>
      </c>
      <c r="E117" s="125" t="str">
        <f t="shared" si="19"/>
        <v>Mozambique</v>
      </c>
      <c r="F117" s="131" t="str">
        <f t="shared" si="17"/>
        <v>GGXWDN</v>
      </c>
      <c r="G117" s="125" t="str">
        <f t="shared" si="18"/>
        <v>Annual</v>
      </c>
      <c r="H117" s="125" t="s">
        <v>539</v>
      </c>
    </row>
    <row r="118" spans="1:18">
      <c r="A118" s="8" t="s">
        <v>116</v>
      </c>
      <c r="B118" s="124" t="str">
        <f>VLOOKUP($A118,'[3]Country Code Lookup'!$A$23:$B$260, 2,FALSE)</f>
        <v>518</v>
      </c>
      <c r="C118" t="s">
        <v>537</v>
      </c>
      <c r="D118" s="125" t="str">
        <f t="shared" si="16"/>
        <v>518GGXWDN.A</v>
      </c>
      <c r="E118" s="125" t="str">
        <f t="shared" si="19"/>
        <v>Myanmar</v>
      </c>
      <c r="F118" s="131" t="str">
        <f t="shared" si="17"/>
        <v>GGXWDN</v>
      </c>
      <c r="G118" s="125" t="str">
        <f t="shared" si="18"/>
        <v>Annual</v>
      </c>
      <c r="H118" s="125" t="s">
        <v>539</v>
      </c>
    </row>
    <row r="119" spans="1:18">
      <c r="A119" s="8" t="s">
        <v>117</v>
      </c>
      <c r="B119" s="124" t="str">
        <f>VLOOKUP($A119,'[3]Country Code Lookup'!$A$23:$B$260, 2,FALSE)</f>
        <v>728</v>
      </c>
      <c r="C119" t="s">
        <v>537</v>
      </c>
      <c r="D119" s="125" t="str">
        <f t="shared" si="16"/>
        <v>728GGXWDN.A</v>
      </c>
      <c r="E119" s="125" t="str">
        <f t="shared" si="19"/>
        <v>Namibia</v>
      </c>
      <c r="F119" s="131" t="str">
        <f t="shared" si="17"/>
        <v>GGXWDN</v>
      </c>
      <c r="G119" s="125" t="str">
        <f t="shared" si="18"/>
        <v>Annual</v>
      </c>
      <c r="H119" s="125" t="s">
        <v>539</v>
      </c>
      <c r="I119">
        <v>11.9725891</v>
      </c>
      <c r="J119">
        <v>12.539571799999999</v>
      </c>
      <c r="K119">
        <v>11.3510597</v>
      </c>
      <c r="L119">
        <v>8.0516156212850003</v>
      </c>
      <c r="M119">
        <v>6.3873994289724898</v>
      </c>
      <c r="N119">
        <v>6.6288364523199999</v>
      </c>
      <c r="O119">
        <v>9.9797143868024989</v>
      </c>
      <c r="P119">
        <v>17.393130807215002</v>
      </c>
      <c r="Q119">
        <v>20.191406018486902</v>
      </c>
      <c r="R119">
        <v>27.238012826612501</v>
      </c>
    </row>
    <row r="120" spans="1:18">
      <c r="A120" s="8" t="s">
        <v>118</v>
      </c>
      <c r="B120" s="124" t="str">
        <f>VLOOKUP($A120,'[3]Country Code Lookup'!$A$23:$B$260, 2,FALSE)</f>
        <v>558</v>
      </c>
      <c r="C120" t="s">
        <v>537</v>
      </c>
      <c r="D120" s="125" t="str">
        <f t="shared" si="16"/>
        <v>558GGXWDN.A</v>
      </c>
      <c r="E120" s="125" t="str">
        <f t="shared" si="19"/>
        <v>Nepal</v>
      </c>
      <c r="F120" s="131" t="str">
        <f t="shared" si="17"/>
        <v>GGXWDN</v>
      </c>
      <c r="G120" s="125" t="str">
        <f t="shared" si="18"/>
        <v>Annual</v>
      </c>
      <c r="H120" s="125" t="s">
        <v>539</v>
      </c>
      <c r="I120">
        <v>313.47271403397599</v>
      </c>
      <c r="J120">
        <v>306.05655593939804</v>
      </c>
      <c r="K120">
        <v>324.07600154943498</v>
      </c>
      <c r="L120">
        <v>311.39918415575403</v>
      </c>
      <c r="M120">
        <v>336.43190812073698</v>
      </c>
      <c r="N120">
        <v>388.76530407331097</v>
      </c>
      <c r="O120">
        <v>422.68292639999999</v>
      </c>
      <c r="P120">
        <v>453.65520235841103</v>
      </c>
      <c r="Q120">
        <v>523.952244776106</v>
      </c>
      <c r="R120">
        <v>528.01225043885495</v>
      </c>
    </row>
    <row r="121" spans="1:18">
      <c r="A121" s="8" t="s">
        <v>119</v>
      </c>
      <c r="B121" s="124">
        <f>VLOOKUP($A121,'[3]Country Code Lookup'!$A$23:$B$260, 2,FALSE)</f>
        <v>138</v>
      </c>
      <c r="C121" t="s">
        <v>537</v>
      </c>
      <c r="D121" s="125" t="str">
        <f t="shared" si="16"/>
        <v>138GGXWDN.A</v>
      </c>
      <c r="E121" s="125" t="str">
        <f t="shared" si="19"/>
        <v>Netherlands</v>
      </c>
      <c r="F121" s="131" t="str">
        <f t="shared" si="17"/>
        <v>GGXWDN</v>
      </c>
      <c r="G121" s="125" t="str">
        <f t="shared" si="18"/>
        <v>Annual</v>
      </c>
      <c r="H121" s="125" t="s">
        <v>539</v>
      </c>
      <c r="I121">
        <v>137.963416</v>
      </c>
      <c r="J121">
        <v>133.95099999994801</v>
      </c>
      <c r="K121">
        <v>132.16399999995301</v>
      </c>
      <c r="L121">
        <v>123.686999999547</v>
      </c>
      <c r="M121">
        <v>122.565</v>
      </c>
      <c r="N121">
        <v>130.58600000000001</v>
      </c>
      <c r="O121">
        <v>153.53382942312601</v>
      </c>
      <c r="P121">
        <v>170.135279112776</v>
      </c>
      <c r="Q121">
        <v>194.07346277690601</v>
      </c>
      <c r="R121">
        <v>208.83092041295299</v>
      </c>
    </row>
    <row r="122" spans="1:18">
      <c r="A122" s="8" t="s">
        <v>120</v>
      </c>
      <c r="B122" s="124" t="str">
        <f>VLOOKUP($A122,'[3]Country Code Lookup'!$A$23:$B$260, 2,FALSE)</f>
        <v>196</v>
      </c>
      <c r="C122" t="s">
        <v>537</v>
      </c>
      <c r="D122" s="125" t="str">
        <f t="shared" si="16"/>
        <v>196GGXWDN.A</v>
      </c>
      <c r="E122" s="125" t="str">
        <f t="shared" si="19"/>
        <v>New Zealand</v>
      </c>
      <c r="F122" s="131" t="str">
        <f t="shared" si="17"/>
        <v>GGXWDN</v>
      </c>
      <c r="G122" s="125" t="str">
        <f t="shared" si="18"/>
        <v>Annual</v>
      </c>
      <c r="H122" s="125" t="s">
        <v>539</v>
      </c>
      <c r="I122">
        <v>21.8685805</v>
      </c>
      <c r="J122">
        <v>18.020834499999999</v>
      </c>
      <c r="K122">
        <v>14.679346499999999</v>
      </c>
      <c r="L122">
        <v>11.727</v>
      </c>
      <c r="M122">
        <v>13.688499999999999</v>
      </c>
      <c r="N122">
        <v>21.9285</v>
      </c>
      <c r="O122">
        <v>33.433</v>
      </c>
      <c r="P122">
        <v>45.399500000000003</v>
      </c>
      <c r="Q122">
        <v>53.253</v>
      </c>
      <c r="R122">
        <v>57.529884971835898</v>
      </c>
    </row>
    <row r="123" spans="1:18">
      <c r="A123" s="8" t="s">
        <v>121</v>
      </c>
      <c r="B123" s="124" t="str">
        <f>VLOOKUP($A123,'[3]Country Code Lookup'!$A$23:$B$260, 2,FALSE)</f>
        <v>278</v>
      </c>
      <c r="C123" t="s">
        <v>537</v>
      </c>
      <c r="D123" s="125" t="str">
        <f t="shared" si="16"/>
        <v>278GGXWDN.A</v>
      </c>
      <c r="E123" s="125" t="str">
        <f t="shared" si="19"/>
        <v>Nicaragua</v>
      </c>
      <c r="F123" s="131" t="str">
        <f t="shared" si="17"/>
        <v>GGXWDN</v>
      </c>
      <c r="G123" s="125" t="str">
        <f t="shared" si="18"/>
        <v>Annual</v>
      </c>
      <c r="H123" s="125" t="s">
        <v>539</v>
      </c>
    </row>
    <row r="124" spans="1:18">
      <c r="A124" s="8" t="s">
        <v>122</v>
      </c>
      <c r="B124" s="124" t="str">
        <f>VLOOKUP($A124,'[3]Country Code Lookup'!$A$23:$B$260, 2,FALSE)</f>
        <v>692</v>
      </c>
      <c r="C124" t="s">
        <v>537</v>
      </c>
      <c r="D124" s="125" t="str">
        <f t="shared" si="16"/>
        <v>692GGXWDN.A</v>
      </c>
      <c r="E124" s="125" t="str">
        <f t="shared" si="19"/>
        <v>Niger</v>
      </c>
      <c r="F124" s="131" t="str">
        <f t="shared" si="17"/>
        <v>GGXWDN</v>
      </c>
      <c r="G124" s="125" t="str">
        <f t="shared" si="18"/>
        <v>Annual</v>
      </c>
      <c r="H124" s="125" t="s">
        <v>539</v>
      </c>
      <c r="I124">
        <v>42.875176141778446</v>
      </c>
      <c r="J124">
        <v>43.666847436751098</v>
      </c>
      <c r="K124">
        <v>-705.58838930056606</v>
      </c>
      <c r="L124">
        <v>43.320094229082997</v>
      </c>
      <c r="M124">
        <v>27.460146961638198</v>
      </c>
      <c r="N124">
        <v>37.640386393514802</v>
      </c>
      <c r="O124">
        <v>45.336712373025001</v>
      </c>
      <c r="P124">
        <v>91.4118518681273</v>
      </c>
      <c r="Q124">
        <v>64.884181535902997</v>
      </c>
      <c r="R124">
        <v>97.062061007440207</v>
      </c>
    </row>
    <row r="125" spans="1:18">
      <c r="A125" s="8" t="s">
        <v>123</v>
      </c>
      <c r="B125" s="124" t="str">
        <f>VLOOKUP($A125,'[3]Country Code Lookup'!$A$23:$B$260, 2,FALSE)</f>
        <v>694</v>
      </c>
      <c r="C125" t="s">
        <v>537</v>
      </c>
      <c r="D125" s="125" t="str">
        <f t="shared" si="16"/>
        <v>694GGXWDN.A</v>
      </c>
      <c r="E125" s="125" t="str">
        <f t="shared" si="19"/>
        <v>Nigeria</v>
      </c>
      <c r="F125" s="131" t="str">
        <f t="shared" si="17"/>
        <v>GGXWDN</v>
      </c>
      <c r="G125" s="125" t="str">
        <f t="shared" si="18"/>
        <v>Annual</v>
      </c>
      <c r="H125" s="125" t="s">
        <v>539</v>
      </c>
      <c r="I125">
        <v>5559.2584727472304</v>
      </c>
      <c r="J125">
        <v>2660.9615856381897</v>
      </c>
      <c r="K125">
        <v>994.92536897748596</v>
      </c>
      <c r="L125">
        <v>1074.3753067697601</v>
      </c>
      <c r="M125">
        <v>242.564105967693</v>
      </c>
      <c r="N125">
        <v>2645.8037596142999</v>
      </c>
      <c r="O125">
        <v>5117.6515915022901</v>
      </c>
      <c r="P125">
        <v>5249.0647021034902</v>
      </c>
      <c r="Q125">
        <v>5296.7366325761795</v>
      </c>
      <c r="R125">
        <v>7438.3087298519104</v>
      </c>
    </row>
    <row r="126" spans="1:18">
      <c r="A126" s="8" t="s">
        <v>124</v>
      </c>
      <c r="B126" s="124" t="str">
        <f>VLOOKUP($A126,'[3]Country Code Lookup'!$A$23:$B$260, 2,FALSE)</f>
        <v>142</v>
      </c>
      <c r="C126" t="s">
        <v>537</v>
      </c>
      <c r="D126" s="125" t="str">
        <f t="shared" si="16"/>
        <v>142GGXWDN.A</v>
      </c>
      <c r="E126" s="125" t="str">
        <f t="shared" si="19"/>
        <v>Norway</v>
      </c>
      <c r="F126" s="131" t="str">
        <f t="shared" si="17"/>
        <v>GGXWDN</v>
      </c>
      <c r="G126" s="125" t="str">
        <f t="shared" si="18"/>
        <v>Annual</v>
      </c>
      <c r="H126" s="125" t="s">
        <v>539</v>
      </c>
      <c r="I126">
        <v>-1899.5340000000001</v>
      </c>
      <c r="J126">
        <v>-2424.5990000000002</v>
      </c>
      <c r="K126">
        <v>-3000.837</v>
      </c>
      <c r="L126">
        <v>-3322.1439999999998</v>
      </c>
      <c r="M126">
        <v>-3312.502</v>
      </c>
      <c r="N126">
        <v>-3795.5439999999999</v>
      </c>
      <c r="O126">
        <v>-4291.085</v>
      </c>
      <c r="P126">
        <v>-4481.8540000000003</v>
      </c>
      <c r="Q126">
        <v>-5013.67</v>
      </c>
      <c r="R126">
        <v>-6234.94</v>
      </c>
    </row>
    <row r="127" spans="1:18">
      <c r="A127" s="8" t="s">
        <v>125</v>
      </c>
      <c r="B127" s="124" t="str">
        <f>VLOOKUP($A127,'[3]Country Code Lookup'!$A$23:$B$260, 2,FALSE)</f>
        <v>449</v>
      </c>
      <c r="C127" t="s">
        <v>537</v>
      </c>
      <c r="D127" s="125" t="str">
        <f t="shared" si="16"/>
        <v>449GGXWDN.A</v>
      </c>
      <c r="E127" s="125" t="str">
        <f t="shared" si="19"/>
        <v>Oman</v>
      </c>
      <c r="F127" s="131" t="str">
        <f t="shared" si="17"/>
        <v>GGXWDN</v>
      </c>
      <c r="G127" s="125" t="str">
        <f t="shared" si="18"/>
        <v>Annual</v>
      </c>
      <c r="H127" s="125" t="s">
        <v>539</v>
      </c>
    </row>
    <row r="128" spans="1:18">
      <c r="A128" s="8" t="s">
        <v>126</v>
      </c>
      <c r="B128" s="124" t="str">
        <f>VLOOKUP($A128,'[3]Country Code Lookup'!$A$23:$B$260, 2,FALSE)</f>
        <v>564</v>
      </c>
      <c r="C128" t="s">
        <v>537</v>
      </c>
      <c r="D128" s="125" t="str">
        <f t="shared" si="16"/>
        <v>564GGXWDN.A</v>
      </c>
      <c r="E128" s="125" t="str">
        <f t="shared" si="19"/>
        <v>Pakistan</v>
      </c>
      <c r="F128" s="131" t="str">
        <f t="shared" si="17"/>
        <v>GGXWDN</v>
      </c>
      <c r="G128" s="125" t="str">
        <f t="shared" si="18"/>
        <v>Annual</v>
      </c>
      <c r="H128" s="125" t="s">
        <v>539</v>
      </c>
      <c r="I128">
        <v>3521.5632982234606</v>
      </c>
      <c r="J128">
        <v>3898.6453775074597</v>
      </c>
      <c r="K128">
        <v>4153.8755566161299</v>
      </c>
      <c r="L128">
        <v>4429.41392946426</v>
      </c>
      <c r="M128">
        <v>5654.6141567160003</v>
      </c>
      <c r="N128">
        <v>7328.5444344289999</v>
      </c>
      <c r="O128">
        <v>8611.5275784194691</v>
      </c>
      <c r="P128">
        <v>10279.7047116668</v>
      </c>
      <c r="Q128">
        <v>12159.3283414501</v>
      </c>
      <c r="R128">
        <v>13824.0331570984</v>
      </c>
    </row>
    <row r="129" spans="1:18">
      <c r="A129" s="8" t="s">
        <v>127</v>
      </c>
      <c r="B129" s="124">
        <f>VLOOKUP($A129,'[3]Country Code Lookup'!$A$23:$B$260, 2,FALSE)</f>
        <v>565</v>
      </c>
      <c r="C129" t="s">
        <v>537</v>
      </c>
      <c r="D129" s="125" t="str">
        <f t="shared" si="16"/>
        <v>565GGXWDN.A</v>
      </c>
      <c r="E129" s="125" t="str">
        <f t="shared" si="19"/>
        <v>Palau</v>
      </c>
      <c r="F129" s="131" t="str">
        <f t="shared" si="17"/>
        <v>GGXWDN</v>
      </c>
      <c r="G129" s="125" t="str">
        <f t="shared" si="18"/>
        <v>Annual</v>
      </c>
      <c r="H129" s="125" t="s">
        <v>539</v>
      </c>
    </row>
    <row r="130" spans="1:18">
      <c r="A130" s="8" t="s">
        <v>128</v>
      </c>
      <c r="B130" s="124" t="str">
        <f>VLOOKUP($A130,'[3]Country Code Lookup'!$A$23:$B$260, 2,FALSE)</f>
        <v>283</v>
      </c>
      <c r="C130" t="s">
        <v>537</v>
      </c>
      <c r="D130" s="125" t="str">
        <f t="shared" ref="D130:D161" si="20">$B130&amp;$F130&amp;".A"</f>
        <v>283GGXWDN.A</v>
      </c>
      <c r="E130" s="125" t="str">
        <f t="shared" si="19"/>
        <v>Panama</v>
      </c>
      <c r="F130" s="131" t="str">
        <f t="shared" si="17"/>
        <v>GGXWDN</v>
      </c>
      <c r="G130" s="125" t="str">
        <f t="shared" si="18"/>
        <v>Annual</v>
      </c>
      <c r="H130" s="125" t="s">
        <v>539</v>
      </c>
      <c r="I130">
        <v>8.8269662205100001</v>
      </c>
      <c r="J130">
        <v>9.6817299999999999</v>
      </c>
      <c r="K130">
        <v>10.184044999999999</v>
      </c>
      <c r="L130">
        <v>10.199250414069999</v>
      </c>
      <c r="M130">
        <v>10.1630418026502</v>
      </c>
      <c r="N130">
        <v>10.508003438030199</v>
      </c>
      <c r="O130">
        <v>10.720660438030199</v>
      </c>
      <c r="P130">
        <v>12.4634842182602</v>
      </c>
      <c r="Q130">
        <v>14.0647331182602</v>
      </c>
      <c r="R130">
        <v>15.585148148260201</v>
      </c>
    </row>
    <row r="131" spans="1:18">
      <c r="A131" s="8" t="s">
        <v>129</v>
      </c>
      <c r="B131" s="124" t="str">
        <f>VLOOKUP($A131,'[3]Country Code Lookup'!$A$23:$B$260, 2,FALSE)</f>
        <v>853</v>
      </c>
      <c r="C131" t="s">
        <v>537</v>
      </c>
      <c r="D131" s="125" t="str">
        <f t="shared" si="20"/>
        <v>853GGXWDN.A</v>
      </c>
      <c r="E131" s="125" t="str">
        <f t="shared" si="19"/>
        <v>Papua New Guinea</v>
      </c>
      <c r="F131" s="131" t="str">
        <f t="shared" ref="F131:F162" si="21">F130</f>
        <v>GGXWDN</v>
      </c>
      <c r="G131" s="125" t="str">
        <f t="shared" ref="G131:G162" si="22">G130</f>
        <v>Annual</v>
      </c>
      <c r="H131" s="125" t="s">
        <v>539</v>
      </c>
    </row>
    <row r="132" spans="1:18">
      <c r="A132" s="8" t="s">
        <v>130</v>
      </c>
      <c r="B132" s="124" t="str">
        <f>VLOOKUP($A132,'[3]Country Code Lookup'!$A$23:$B$260, 2,FALSE)</f>
        <v>288</v>
      </c>
      <c r="C132" t="s">
        <v>537</v>
      </c>
      <c r="D132" s="125" t="str">
        <f t="shared" si="20"/>
        <v>288GGXWDN.A</v>
      </c>
      <c r="E132" s="125" t="str">
        <f t="shared" si="19"/>
        <v>Paraguay</v>
      </c>
      <c r="F132" s="131" t="str">
        <f t="shared" si="21"/>
        <v>GGXWDN</v>
      </c>
      <c r="G132" s="125" t="str">
        <f t="shared" si="22"/>
        <v>Annual</v>
      </c>
      <c r="H132" s="125" t="s">
        <v>539</v>
      </c>
    </row>
    <row r="133" spans="1:18">
      <c r="A133" s="8" t="s">
        <v>131</v>
      </c>
      <c r="B133" s="124" t="str">
        <f>VLOOKUP($A133,'[3]Country Code Lookup'!$A$23:$B$260, 2,FALSE)</f>
        <v>293</v>
      </c>
      <c r="C133" t="s">
        <v>537</v>
      </c>
      <c r="D133" s="125" t="str">
        <f t="shared" si="20"/>
        <v>293GGXWDN.A</v>
      </c>
      <c r="E133" s="125" t="str">
        <f t="shared" si="19"/>
        <v>Peru</v>
      </c>
      <c r="F133" s="131" t="str">
        <f t="shared" si="21"/>
        <v>GGXWDN</v>
      </c>
      <c r="G133" s="125" t="str">
        <f t="shared" si="22"/>
        <v>Annual</v>
      </c>
      <c r="H133" s="125" t="s">
        <v>539</v>
      </c>
      <c r="I133">
        <v>78.897890958258898</v>
      </c>
      <c r="J133">
        <v>78.205259062945103</v>
      </c>
      <c r="K133">
        <v>68.981025000000002</v>
      </c>
      <c r="L133">
        <v>53.518191999999999</v>
      </c>
      <c r="M133">
        <v>46.275052000000002</v>
      </c>
      <c r="N133">
        <v>44.642329500000002</v>
      </c>
      <c r="O133">
        <v>43.075088000000001</v>
      </c>
      <c r="P133">
        <v>33.475797561246402</v>
      </c>
      <c r="Q133">
        <v>22.180418880574599</v>
      </c>
      <c r="R133">
        <v>18.230197440574599</v>
      </c>
    </row>
    <row r="134" spans="1:18">
      <c r="A134" s="8" t="s">
        <v>132</v>
      </c>
      <c r="B134" s="124" t="str">
        <f>VLOOKUP($A134,'[3]Country Code Lookup'!$A$23:$B$260, 2,FALSE)</f>
        <v>566</v>
      </c>
      <c r="C134" t="s">
        <v>537</v>
      </c>
      <c r="D134" s="125" t="str">
        <f t="shared" si="20"/>
        <v>566GGXWDN.A</v>
      </c>
      <c r="E134" s="125" t="str">
        <f t="shared" si="19"/>
        <v>Philippines</v>
      </c>
      <c r="F134" s="131" t="str">
        <f t="shared" si="21"/>
        <v>GGXWDN</v>
      </c>
      <c r="G134" s="125" t="str">
        <f t="shared" si="22"/>
        <v>Annual</v>
      </c>
      <c r="H134" s="125" t="s">
        <v>539</v>
      </c>
    </row>
    <row r="135" spans="1:18">
      <c r="A135" s="8" t="s">
        <v>133</v>
      </c>
      <c r="B135" s="124" t="str">
        <f>VLOOKUP($A135,'[3]Country Code Lookup'!$A$23:$B$260, 2,FALSE)</f>
        <v>964</v>
      </c>
      <c r="C135" t="s">
        <v>537</v>
      </c>
      <c r="D135" s="125" t="str">
        <f t="shared" si="20"/>
        <v>964GGXWDN.A</v>
      </c>
      <c r="E135" s="125" t="str">
        <f t="shared" si="19"/>
        <v>Poland</v>
      </c>
      <c r="F135" s="131" t="str">
        <f t="shared" si="21"/>
        <v>GGXWDN</v>
      </c>
      <c r="G135" s="125" t="str">
        <f t="shared" si="22"/>
        <v>Annual</v>
      </c>
      <c r="H135" s="125" t="s">
        <v>539</v>
      </c>
      <c r="I135">
        <v>140.0308</v>
      </c>
      <c r="J135">
        <v>156.02029999999999</v>
      </c>
      <c r="K135">
        <v>158.91249999999999</v>
      </c>
      <c r="L135">
        <v>120.235</v>
      </c>
      <c r="M135">
        <v>126.529</v>
      </c>
      <c r="N135">
        <v>200.25700000000001</v>
      </c>
      <c r="O135">
        <v>295.68700000000001</v>
      </c>
      <c r="P135">
        <v>391.77600000000001</v>
      </c>
      <c r="Q135">
        <v>427.221</v>
      </c>
      <c r="R135">
        <v>500.562372622748</v>
      </c>
    </row>
    <row r="136" spans="1:18">
      <c r="A136" s="8" t="s">
        <v>134</v>
      </c>
      <c r="B136" s="124" t="str">
        <f>VLOOKUP($A136,'[3]Country Code Lookup'!$A$23:$B$260, 2,FALSE)</f>
        <v>182</v>
      </c>
      <c r="C136" t="s">
        <v>537</v>
      </c>
      <c r="D136" s="125" t="str">
        <f t="shared" si="20"/>
        <v>182GGXWDN.A</v>
      </c>
      <c r="E136" s="125" t="str">
        <f t="shared" si="19"/>
        <v>Portugal</v>
      </c>
      <c r="F136" s="131" t="str">
        <f t="shared" si="21"/>
        <v>GGXWDN</v>
      </c>
      <c r="G136" s="125" t="str">
        <f t="shared" si="22"/>
        <v>Annual</v>
      </c>
      <c r="H136" s="125" t="s">
        <v>539</v>
      </c>
      <c r="I136">
        <v>79.298844270445301</v>
      </c>
      <c r="J136">
        <v>89.091882872615301</v>
      </c>
      <c r="K136">
        <v>94.193934662516199</v>
      </c>
      <c r="L136">
        <v>107.784694635371</v>
      </c>
      <c r="M136">
        <v>116.07096207335</v>
      </c>
      <c r="N136">
        <v>134.27014841856501</v>
      </c>
      <c r="O136">
        <v>154.82833793392402</v>
      </c>
      <c r="P136">
        <v>167.30869166561098</v>
      </c>
      <c r="Q136">
        <v>188.27444657582402</v>
      </c>
      <c r="R136">
        <v>196.303762115415</v>
      </c>
    </row>
    <row r="137" spans="1:18">
      <c r="A137" s="8" t="s">
        <v>135</v>
      </c>
      <c r="B137" s="124" t="str">
        <f>VLOOKUP($A137,'[3]Country Code Lookup'!$A$23:$B$260, 2,FALSE)</f>
        <v>453</v>
      </c>
      <c r="C137" t="s">
        <v>537</v>
      </c>
      <c r="D137" s="125" t="str">
        <f t="shared" si="20"/>
        <v>453GGXWDN.A</v>
      </c>
      <c r="E137" s="125" t="str">
        <f t="shared" si="19"/>
        <v>Qatar</v>
      </c>
      <c r="F137" s="131" t="str">
        <f t="shared" si="21"/>
        <v>GGXWDN</v>
      </c>
      <c r="G137" s="125" t="str">
        <f t="shared" si="22"/>
        <v>Annual</v>
      </c>
      <c r="H137" s="125" t="s">
        <v>539</v>
      </c>
      <c r="I137">
        <v>25.301228399999999</v>
      </c>
      <c r="J137">
        <v>22.444966000000001</v>
      </c>
      <c r="K137">
        <v>18.711331999999999</v>
      </c>
      <c r="L137">
        <v>12.017142</v>
      </c>
      <c r="M137">
        <v>24.618612800000001</v>
      </c>
      <c r="N137">
        <v>111.408187</v>
      </c>
      <c r="O137">
        <v>120.53326199999999</v>
      </c>
      <c r="P137">
        <v>152.222375</v>
      </c>
      <c r="Q137">
        <v>183.89687499999999</v>
      </c>
      <c r="R137">
        <v>135.684302946874</v>
      </c>
    </row>
    <row r="138" spans="1:18">
      <c r="A138" s="8" t="s">
        <v>136</v>
      </c>
      <c r="B138" s="124" t="str">
        <f>VLOOKUP($A138,'[3]Country Code Lookup'!$A$23:$B$260, 2,FALSE)</f>
        <v>968</v>
      </c>
      <c r="C138" t="s">
        <v>537</v>
      </c>
      <c r="D138" s="125" t="str">
        <f t="shared" si="20"/>
        <v>968GGXWDN.A</v>
      </c>
      <c r="E138" s="125" t="str">
        <f t="shared" si="19"/>
        <v>Romania</v>
      </c>
      <c r="F138" s="131" t="str">
        <f t="shared" si="21"/>
        <v>GGXWDN</v>
      </c>
      <c r="G138" s="125" t="str">
        <f t="shared" si="22"/>
        <v>Annual</v>
      </c>
      <c r="H138" s="125" t="s">
        <v>539</v>
      </c>
    </row>
    <row r="139" spans="1:18">
      <c r="A139" s="8" t="s">
        <v>137</v>
      </c>
      <c r="B139" s="124">
        <f>VLOOKUP($A139,'[3]Country Code Lookup'!$A$23:$B$260, 2,FALSE)</f>
        <v>922</v>
      </c>
      <c r="C139" t="s">
        <v>537</v>
      </c>
      <c r="D139" s="125" t="str">
        <f t="shared" si="20"/>
        <v>922GGXWDN.A</v>
      </c>
      <c r="E139" s="125" t="s">
        <v>200</v>
      </c>
      <c r="F139" s="131" t="str">
        <f t="shared" si="21"/>
        <v>GGXWDN</v>
      </c>
      <c r="G139" s="125" t="str">
        <f t="shared" si="22"/>
        <v>Annual</v>
      </c>
      <c r="H139" s="125" t="s">
        <v>539</v>
      </c>
    </row>
    <row r="140" spans="1:18">
      <c r="A140" s="8" t="s">
        <v>138</v>
      </c>
      <c r="B140" s="124">
        <f>VLOOKUP($A140,'[3]Country Code Lookup'!$A$23:$B$260, 2,FALSE)</f>
        <v>714</v>
      </c>
      <c r="C140" t="s">
        <v>537</v>
      </c>
      <c r="D140" s="125" t="str">
        <f t="shared" si="20"/>
        <v>714GGXWDN.A</v>
      </c>
      <c r="E140" s="125" t="str">
        <f>A140</f>
        <v>Rwanda</v>
      </c>
      <c r="F140" s="131" t="str">
        <f t="shared" si="21"/>
        <v>GGXWDN</v>
      </c>
      <c r="G140" s="125" t="str">
        <f t="shared" si="22"/>
        <v>Annual</v>
      </c>
      <c r="H140" s="125" t="s">
        <v>539</v>
      </c>
    </row>
    <row r="141" spans="1:18">
      <c r="A141" s="8" t="s">
        <v>139</v>
      </c>
      <c r="B141" s="124" t="str">
        <f>VLOOKUP($A141,'[3]Country Code Lookup'!$A$23:$B$260, 2,FALSE)</f>
        <v>862</v>
      </c>
      <c r="C141" t="s">
        <v>537</v>
      </c>
      <c r="D141" s="125" t="str">
        <f t="shared" si="20"/>
        <v>862GGXWDN.A</v>
      </c>
      <c r="E141" s="125" t="str">
        <f>A141</f>
        <v>Samoa</v>
      </c>
      <c r="F141" s="131" t="str">
        <f t="shared" si="21"/>
        <v>GGXWDN</v>
      </c>
      <c r="G141" s="125" t="str">
        <f t="shared" si="22"/>
        <v>Annual</v>
      </c>
      <c r="H141" s="125" t="s">
        <v>539</v>
      </c>
    </row>
    <row r="142" spans="1:18">
      <c r="A142" s="8" t="s">
        <v>140</v>
      </c>
      <c r="B142" s="124">
        <f>VLOOKUP($A142,'[3]Country Code Lookup'!$A$23:$B$260, 2,FALSE)</f>
        <v>135</v>
      </c>
      <c r="C142" t="s">
        <v>537</v>
      </c>
      <c r="D142" s="125" t="str">
        <f t="shared" si="20"/>
        <v>135GGXWDN.A</v>
      </c>
      <c r="E142" s="125" t="str">
        <f>A142</f>
        <v>San Marino</v>
      </c>
      <c r="F142" s="131" t="str">
        <f t="shared" si="21"/>
        <v>GGXWDN</v>
      </c>
      <c r="G142" s="125" t="str">
        <f t="shared" si="22"/>
        <v>Annual</v>
      </c>
      <c r="H142" s="125" t="s">
        <v>539</v>
      </c>
    </row>
    <row r="143" spans="1:18">
      <c r="A143" s="8" t="s">
        <v>141</v>
      </c>
      <c r="B143" s="124" t="str">
        <f>VLOOKUP($A143,'[3]Country Code Lookup'!$A$23:$B$260, 2,FALSE)</f>
        <v>716</v>
      </c>
      <c r="C143" t="s">
        <v>537</v>
      </c>
      <c r="D143" s="125" t="str">
        <f t="shared" si="20"/>
        <v>716GGXWDN.A</v>
      </c>
      <c r="E143" s="125" t="s">
        <v>548</v>
      </c>
      <c r="F143" s="131" t="str">
        <f t="shared" si="21"/>
        <v>GGXWDN</v>
      </c>
      <c r="G143" s="125" t="str">
        <f t="shared" si="22"/>
        <v>Annual</v>
      </c>
      <c r="H143" s="125" t="s">
        <v>539</v>
      </c>
    </row>
    <row r="144" spans="1:18">
      <c r="A144" s="8" t="s">
        <v>142</v>
      </c>
      <c r="B144" s="124" t="str">
        <f>VLOOKUP($A144,'[3]Country Code Lookup'!$A$23:$B$260, 2,FALSE)</f>
        <v>456</v>
      </c>
      <c r="C144" t="s">
        <v>537</v>
      </c>
      <c r="D144" s="125" t="str">
        <f t="shared" si="20"/>
        <v>456GGXWDN.A</v>
      </c>
      <c r="E144" s="125" t="str">
        <f t="shared" ref="E144:E187" si="23">A144</f>
        <v>Saudi Arabia</v>
      </c>
      <c r="F144" s="131" t="str">
        <f t="shared" si="21"/>
        <v>GGXWDN</v>
      </c>
      <c r="G144" s="125" t="str">
        <f t="shared" si="22"/>
        <v>Annual</v>
      </c>
      <c r="H144" s="125" t="s">
        <v>539</v>
      </c>
      <c r="I144">
        <v>503.58995499999997</v>
      </c>
      <c r="J144">
        <v>211.83500000000001</v>
      </c>
      <c r="K144">
        <v>17.096</v>
      </c>
      <c r="L144">
        <v>-256.46100000000001</v>
      </c>
      <c r="M144">
        <v>-826.51499999999999</v>
      </c>
      <c r="N144">
        <v>-724.69299999999998</v>
      </c>
      <c r="O144">
        <v>-856.68399999999997</v>
      </c>
      <c r="P144">
        <v>-1084.7090000000001</v>
      </c>
      <c r="Q144">
        <v>-1454.691</v>
      </c>
      <c r="R144">
        <v>-1598.954</v>
      </c>
    </row>
    <row r="145" spans="1:18">
      <c r="A145" s="8" t="s">
        <v>143</v>
      </c>
      <c r="B145" s="124" t="str">
        <f>VLOOKUP($A145,'[3]Country Code Lookup'!$A$23:$B$260, 2,FALSE)</f>
        <v>722</v>
      </c>
      <c r="C145" t="s">
        <v>537</v>
      </c>
      <c r="D145" s="125" t="str">
        <f t="shared" si="20"/>
        <v>722GGXWDN.A</v>
      </c>
      <c r="E145" s="125" t="str">
        <f t="shared" si="23"/>
        <v>Senegal</v>
      </c>
      <c r="F145" s="131" t="str">
        <f t="shared" si="21"/>
        <v>GGXWDN</v>
      </c>
      <c r="G145" s="125" t="str">
        <f t="shared" si="22"/>
        <v>Annual</v>
      </c>
      <c r="H145" s="125" t="s">
        <v>539</v>
      </c>
    </row>
    <row r="146" spans="1:18">
      <c r="A146" s="8" t="s">
        <v>144</v>
      </c>
      <c r="B146" s="124">
        <f>VLOOKUP($A146,'[3]Country Code Lookup'!$A$23:$B$260, 2,FALSE)</f>
        <v>942</v>
      </c>
      <c r="C146" t="s">
        <v>537</v>
      </c>
      <c r="D146" s="125" t="str">
        <f t="shared" si="20"/>
        <v>942GGXWDN.A</v>
      </c>
      <c r="E146" s="125" t="str">
        <f t="shared" si="23"/>
        <v>Serbia</v>
      </c>
      <c r="F146" s="131" t="str">
        <f t="shared" si="21"/>
        <v>GGXWDN</v>
      </c>
      <c r="G146" s="125" t="str">
        <f t="shared" si="22"/>
        <v>Annual</v>
      </c>
      <c r="H146" s="125" t="s">
        <v>539</v>
      </c>
      <c r="I146">
        <v>850.28091727212097</v>
      </c>
      <c r="J146">
        <v>862.398382276147</v>
      </c>
      <c r="K146">
        <v>665.70428909478096</v>
      </c>
      <c r="L146">
        <v>635.06028275418998</v>
      </c>
      <c r="M146">
        <v>790.66858346156994</v>
      </c>
      <c r="N146">
        <v>886.56968991739598</v>
      </c>
      <c r="O146">
        <v>1193.28877431303</v>
      </c>
      <c r="P146">
        <v>1396.5337858815301</v>
      </c>
      <c r="Q146">
        <v>1868.1255749571399</v>
      </c>
      <c r="R146">
        <v>2059.1845600919401</v>
      </c>
    </row>
    <row r="147" spans="1:18">
      <c r="A147" s="9" t="s">
        <v>145</v>
      </c>
      <c r="B147" s="124" t="str">
        <f>VLOOKUP($A147,'[3]Country Code Lookup'!$A$23:$B$260, 2,FALSE)</f>
        <v>718</v>
      </c>
      <c r="C147" t="s">
        <v>537</v>
      </c>
      <c r="D147" s="125" t="str">
        <f t="shared" si="20"/>
        <v>718GGXWDN.A</v>
      </c>
      <c r="E147" s="125" t="str">
        <f t="shared" si="23"/>
        <v>Seychelles</v>
      </c>
      <c r="F147" s="131" t="str">
        <f t="shared" si="21"/>
        <v>GGXWDN</v>
      </c>
      <c r="G147" s="125" t="str">
        <f t="shared" si="22"/>
        <v>Annual</v>
      </c>
      <c r="H147" s="125" t="s">
        <v>539</v>
      </c>
      <c r="I147">
        <v>7.1365717123265107</v>
      </c>
      <c r="J147">
        <v>6.9401172959856199</v>
      </c>
      <c r="K147">
        <v>7.0645118476599995</v>
      </c>
      <c r="L147">
        <v>9.7008702440899999</v>
      </c>
      <c r="M147">
        <v>11.533756742509</v>
      </c>
      <c r="N147">
        <v>13.747141171955899</v>
      </c>
      <c r="O147">
        <v>8.87366371458406</v>
      </c>
      <c r="P147">
        <v>9.1051735382957002</v>
      </c>
      <c r="Q147">
        <v>10.169373836085899</v>
      </c>
      <c r="R147">
        <v>9.0180644560838701</v>
      </c>
    </row>
    <row r="148" spans="1:18">
      <c r="A148" s="8" t="s">
        <v>146</v>
      </c>
      <c r="B148" s="124" t="str">
        <f>VLOOKUP($A148,'[3]Country Code Lookup'!$A$23:$B$260, 2,FALSE)</f>
        <v>724</v>
      </c>
      <c r="C148" t="s">
        <v>537</v>
      </c>
      <c r="D148" s="125" t="str">
        <f t="shared" si="20"/>
        <v>724GGXWDN.A</v>
      </c>
      <c r="E148" s="125" t="str">
        <f t="shared" si="23"/>
        <v>Sierra Leone</v>
      </c>
      <c r="F148" s="131" t="str">
        <f t="shared" si="21"/>
        <v>GGXWDN</v>
      </c>
      <c r="G148" s="125" t="str">
        <f t="shared" si="22"/>
        <v>Annual</v>
      </c>
      <c r="H148" s="125" t="s">
        <v>539</v>
      </c>
      <c r="I148">
        <v>0</v>
      </c>
      <c r="J148">
        <v>0</v>
      </c>
      <c r="K148">
        <v>0</v>
      </c>
      <c r="L148">
        <v>0</v>
      </c>
      <c r="M148">
        <v>0</v>
      </c>
      <c r="N148">
        <v>0</v>
      </c>
      <c r="O148">
        <v>0</v>
      </c>
      <c r="P148">
        <v>0</v>
      </c>
      <c r="Q148">
        <v>0</v>
      </c>
      <c r="R148">
        <v>0</v>
      </c>
    </row>
    <row r="149" spans="1:18">
      <c r="A149" s="8" t="s">
        <v>147</v>
      </c>
      <c r="B149" s="124" t="str">
        <f>VLOOKUP($A149,'[3]Country Code Lookup'!$A$23:$B$260, 2,FALSE)</f>
        <v>576</v>
      </c>
      <c r="C149" t="s">
        <v>537</v>
      </c>
      <c r="D149" s="125" t="str">
        <f t="shared" si="20"/>
        <v>576GGXWDN.A</v>
      </c>
      <c r="E149" s="125" t="str">
        <f t="shared" si="23"/>
        <v>Singapore</v>
      </c>
      <c r="F149" s="131" t="str">
        <f t="shared" si="21"/>
        <v>GGXWDN</v>
      </c>
      <c r="G149" s="125" t="str">
        <f t="shared" si="22"/>
        <v>Annual</v>
      </c>
      <c r="H149" s="125" t="s">
        <v>539</v>
      </c>
    </row>
    <row r="150" spans="1:18">
      <c r="A150" s="8" t="s">
        <v>148</v>
      </c>
      <c r="B150" s="124" t="str">
        <f>VLOOKUP($A150,'[3]Country Code Lookup'!$A$23:$B$260, 2,FALSE)</f>
        <v>936</v>
      </c>
      <c r="C150" t="s">
        <v>537</v>
      </c>
      <c r="D150" s="125" t="str">
        <f t="shared" si="20"/>
        <v>936GGXWDN.A</v>
      </c>
      <c r="E150" s="125" t="str">
        <f t="shared" si="23"/>
        <v>Slovak Republic</v>
      </c>
      <c r="F150" s="131" t="str">
        <f t="shared" si="21"/>
        <v>GGXWDN</v>
      </c>
      <c r="G150" s="125" t="str">
        <f t="shared" si="22"/>
        <v>Annual</v>
      </c>
      <c r="H150" s="125" t="s">
        <v>539</v>
      </c>
    </row>
    <row r="151" spans="1:18">
      <c r="A151" s="8" t="s">
        <v>149</v>
      </c>
      <c r="B151" s="124" t="str">
        <f>VLOOKUP($A151,'[3]Country Code Lookup'!$A$23:$B$260, 2,FALSE)</f>
        <v>961</v>
      </c>
      <c r="C151" t="s">
        <v>537</v>
      </c>
      <c r="D151" s="125" t="str">
        <f t="shared" si="20"/>
        <v>961GGXWDN.A</v>
      </c>
      <c r="E151" s="125" t="str">
        <f t="shared" si="23"/>
        <v>Slovenia</v>
      </c>
      <c r="F151" s="131" t="str">
        <f t="shared" si="21"/>
        <v>GGXWDN</v>
      </c>
      <c r="G151" s="125" t="str">
        <f t="shared" si="22"/>
        <v>Annual</v>
      </c>
      <c r="H151" s="125" t="s">
        <v>539</v>
      </c>
    </row>
    <row r="152" spans="1:18">
      <c r="A152" s="8" t="s">
        <v>150</v>
      </c>
      <c r="B152" s="124" t="str">
        <f>VLOOKUP($A152,'[3]Country Code Lookup'!$A$23:$B$260, 2,FALSE)</f>
        <v>813</v>
      </c>
      <c r="C152" t="s">
        <v>537</v>
      </c>
      <c r="D152" s="125" t="str">
        <f t="shared" si="20"/>
        <v>813GGXWDN.A</v>
      </c>
      <c r="E152" s="125" t="str">
        <f t="shared" si="23"/>
        <v>Solomon Islands</v>
      </c>
      <c r="F152" s="131" t="str">
        <f t="shared" si="21"/>
        <v>GGXWDN</v>
      </c>
      <c r="G152" s="125" t="str">
        <f t="shared" si="22"/>
        <v>Annual</v>
      </c>
      <c r="H152" s="125" t="s">
        <v>539</v>
      </c>
      <c r="I152">
        <v>1.3674071757340309</v>
      </c>
      <c r="J152">
        <v>1.4435267475716971</v>
      </c>
      <c r="K152">
        <v>1.4634509342770199</v>
      </c>
      <c r="L152">
        <v>1.3706575616241199</v>
      </c>
      <c r="M152">
        <v>1.43415550523242</v>
      </c>
      <c r="N152">
        <v>1.3248417110211599</v>
      </c>
      <c r="O152">
        <v>0.98294725532322202</v>
      </c>
      <c r="P152">
        <v>0.41131888984720405</v>
      </c>
      <c r="Q152">
        <v>0.41623370388715497</v>
      </c>
      <c r="R152">
        <v>0.37762215273001898</v>
      </c>
    </row>
    <row r="153" spans="1:18">
      <c r="A153" s="8" t="s">
        <v>151</v>
      </c>
      <c r="B153" s="124">
        <f>VLOOKUP($A153,'[3]Country Code Lookup'!$A$23:$B$260, 2,FALSE)</f>
        <v>726</v>
      </c>
      <c r="C153" t="s">
        <v>537</v>
      </c>
      <c r="D153" s="125" t="str">
        <f t="shared" si="20"/>
        <v>726GGXWDN.A</v>
      </c>
      <c r="E153" s="125" t="str">
        <f t="shared" si="23"/>
        <v>Somalia</v>
      </c>
      <c r="F153" s="131" t="str">
        <f t="shared" si="21"/>
        <v>GGXWDN</v>
      </c>
      <c r="G153" s="125" t="str">
        <f t="shared" si="22"/>
        <v>Annual</v>
      </c>
      <c r="H153" s="125"/>
    </row>
    <row r="154" spans="1:18">
      <c r="A154" s="8" t="s">
        <v>152</v>
      </c>
      <c r="B154" s="124" t="str">
        <f>VLOOKUP($A154,'[3]Country Code Lookup'!$A$23:$B$260, 2,FALSE)</f>
        <v>199</v>
      </c>
      <c r="C154" t="s">
        <v>537</v>
      </c>
      <c r="D154" s="125" t="str">
        <f t="shared" si="20"/>
        <v>199GGXWDN.A</v>
      </c>
      <c r="E154" s="125" t="str">
        <f t="shared" si="23"/>
        <v>South Africa</v>
      </c>
      <c r="F154" s="131" t="str">
        <f t="shared" si="21"/>
        <v>GGXWDN</v>
      </c>
      <c r="G154" s="125" t="str">
        <f t="shared" si="22"/>
        <v>Annual</v>
      </c>
      <c r="H154" s="125" t="s">
        <v>539</v>
      </c>
      <c r="I154">
        <v>496.00870321444302</v>
      </c>
      <c r="J154">
        <v>470.26</v>
      </c>
      <c r="K154">
        <v>476.31049999999999</v>
      </c>
      <c r="L154">
        <v>482.0145</v>
      </c>
      <c r="M154">
        <v>515.02700000000004</v>
      </c>
      <c r="N154">
        <v>636.18650000000002</v>
      </c>
      <c r="O154">
        <v>783.56</v>
      </c>
      <c r="P154">
        <v>947.375</v>
      </c>
      <c r="Q154">
        <v>1133.625</v>
      </c>
      <c r="R154">
        <v>1325.72675</v>
      </c>
    </row>
    <row r="155" spans="1:18">
      <c r="A155" s="8" t="s">
        <v>153</v>
      </c>
      <c r="B155" s="124" t="str">
        <f>VLOOKUP($A155,'[3]Country Code Lookup'!$A$23:$B$260, 2,FALSE)</f>
        <v>184</v>
      </c>
      <c r="C155" t="s">
        <v>537</v>
      </c>
      <c r="D155" s="125" t="str">
        <f t="shared" si="20"/>
        <v>184GGXWDN.A</v>
      </c>
      <c r="E155" s="125" t="str">
        <f t="shared" si="23"/>
        <v>Spain</v>
      </c>
      <c r="F155" s="131" t="str">
        <f t="shared" si="21"/>
        <v>GGXWDN</v>
      </c>
      <c r="G155" s="125" t="str">
        <f t="shared" si="22"/>
        <v>Annual</v>
      </c>
      <c r="H155" s="125" t="s">
        <v>539</v>
      </c>
      <c r="I155">
        <v>324.91376000000002</v>
      </c>
      <c r="J155">
        <v>316.88812000000001</v>
      </c>
      <c r="K155">
        <v>302.10782</v>
      </c>
      <c r="L155">
        <v>281.19094000000001</v>
      </c>
      <c r="M155">
        <v>335.048</v>
      </c>
      <c r="N155">
        <v>259.10053299999998</v>
      </c>
      <c r="O155">
        <v>346.90636699999999</v>
      </c>
      <c r="P155">
        <v>416.49814099999998</v>
      </c>
      <c r="Q155">
        <v>541.19038599999999</v>
      </c>
      <c r="R155">
        <v>618.58600000000001</v>
      </c>
    </row>
    <row r="156" spans="1:18">
      <c r="A156" s="8" t="s">
        <v>154</v>
      </c>
      <c r="B156" s="124" t="str">
        <f>VLOOKUP($A156,'[3]Country Code Lookup'!$A$23:$B$260, 2,FALSE)</f>
        <v>524</v>
      </c>
      <c r="C156" t="s">
        <v>537</v>
      </c>
      <c r="D156" s="125" t="str">
        <f t="shared" si="20"/>
        <v>524GGXWDN.A</v>
      </c>
      <c r="E156" s="125" t="str">
        <f t="shared" si="23"/>
        <v>Sri Lanka</v>
      </c>
      <c r="F156" s="131" t="str">
        <f t="shared" si="21"/>
        <v>GGXWDN</v>
      </c>
      <c r="G156" s="125" t="str">
        <f t="shared" si="22"/>
        <v>Annual</v>
      </c>
      <c r="H156" s="125" t="s">
        <v>539</v>
      </c>
    </row>
    <row r="157" spans="1:18">
      <c r="A157" s="8" t="s">
        <v>155</v>
      </c>
      <c r="B157" s="124">
        <f>VLOOKUP($A157,'[3]Country Code Lookup'!$A$23:$B$260, 2,FALSE)</f>
        <v>361</v>
      </c>
      <c r="C157" t="s">
        <v>537</v>
      </c>
      <c r="D157" s="125" t="str">
        <f t="shared" si="20"/>
        <v>361GGXWDN.A</v>
      </c>
      <c r="E157" s="125" t="str">
        <f t="shared" si="23"/>
        <v>St. Kitts and Nevis</v>
      </c>
      <c r="F157" s="131" t="str">
        <f t="shared" si="21"/>
        <v>GGXWDN</v>
      </c>
      <c r="G157" s="125" t="str">
        <f t="shared" si="22"/>
        <v>Annual</v>
      </c>
      <c r="H157" s="125" t="s">
        <v>539</v>
      </c>
    </row>
    <row r="158" spans="1:18">
      <c r="A158" s="8" t="s">
        <v>156</v>
      </c>
      <c r="B158" s="124">
        <f>VLOOKUP($A158,'[3]Country Code Lookup'!$A$23:$B$260, 2,FALSE)</f>
        <v>362</v>
      </c>
      <c r="C158" t="s">
        <v>537</v>
      </c>
      <c r="D158" s="125" t="str">
        <f t="shared" si="20"/>
        <v>362GGXWDN.A</v>
      </c>
      <c r="E158" s="125" t="str">
        <f t="shared" si="23"/>
        <v>St. Lucia</v>
      </c>
      <c r="F158" s="131" t="str">
        <f t="shared" si="21"/>
        <v>GGXWDN</v>
      </c>
      <c r="G158" s="125" t="str">
        <f t="shared" si="22"/>
        <v>Annual</v>
      </c>
      <c r="H158" s="125" t="s">
        <v>539</v>
      </c>
    </row>
    <row r="159" spans="1:18">
      <c r="A159" s="8" t="s">
        <v>157</v>
      </c>
      <c r="B159" s="124">
        <f>VLOOKUP($A159,'[3]Country Code Lookup'!$A$23:$B$260, 2,FALSE)</f>
        <v>364</v>
      </c>
      <c r="C159" t="s">
        <v>537</v>
      </c>
      <c r="D159" s="125" t="str">
        <f t="shared" si="20"/>
        <v>364GGXWDN.A</v>
      </c>
      <c r="E159" s="125" t="str">
        <f t="shared" si="23"/>
        <v>St. Vincent and the Grenadines</v>
      </c>
      <c r="F159" s="131" t="str">
        <f t="shared" si="21"/>
        <v>GGXWDN</v>
      </c>
      <c r="G159" s="125" t="str">
        <f t="shared" si="22"/>
        <v>Annual</v>
      </c>
      <c r="H159" s="125" t="s">
        <v>539</v>
      </c>
      <c r="I159">
        <v>0.83284670684340167</v>
      </c>
      <c r="J159">
        <v>0.91351099672576075</v>
      </c>
      <c r="K159">
        <v>0.97039165658997928</v>
      </c>
      <c r="L159">
        <v>0.94845985241583541</v>
      </c>
      <c r="M159">
        <v>1.020258568</v>
      </c>
      <c r="N159">
        <v>1.1008759695399999</v>
      </c>
      <c r="O159">
        <v>1.1478019420899999</v>
      </c>
      <c r="P159">
        <v>1.18358814333</v>
      </c>
      <c r="Q159">
        <v>1.2999324053499999</v>
      </c>
      <c r="R159">
        <v>1.3659135517000001</v>
      </c>
    </row>
    <row r="160" spans="1:18">
      <c r="A160" s="8" t="s">
        <v>158</v>
      </c>
      <c r="B160" s="124" t="str">
        <f>VLOOKUP($A160,'[3]Country Code Lookup'!$A$23:$B$260, 2,FALSE)</f>
        <v>732</v>
      </c>
      <c r="C160" t="s">
        <v>537</v>
      </c>
      <c r="D160" s="125" t="str">
        <f t="shared" si="20"/>
        <v>732GGXWDN.A</v>
      </c>
      <c r="E160" s="125" t="str">
        <f t="shared" si="23"/>
        <v>Sudan</v>
      </c>
      <c r="F160" s="131" t="str">
        <f t="shared" si="21"/>
        <v>GGXWDN</v>
      </c>
      <c r="G160" s="125" t="str">
        <f t="shared" si="22"/>
        <v>Annual</v>
      </c>
      <c r="H160" s="125" t="s">
        <v>539</v>
      </c>
    </row>
    <row r="161" spans="1:18">
      <c r="A161" s="8" t="s">
        <v>159</v>
      </c>
      <c r="B161" s="124" t="str">
        <f>VLOOKUP($A161,'[3]Country Code Lookup'!$A$23:$B$260, 2,FALSE)</f>
        <v>366</v>
      </c>
      <c r="C161" t="s">
        <v>537</v>
      </c>
      <c r="D161" s="125" t="str">
        <f t="shared" si="20"/>
        <v>366GGXWDN.A</v>
      </c>
      <c r="E161" s="125" t="str">
        <f t="shared" si="23"/>
        <v>Suriname</v>
      </c>
      <c r="F161" s="131" t="str">
        <f t="shared" si="21"/>
        <v>GGXWDN</v>
      </c>
      <c r="G161" s="125" t="str">
        <f t="shared" si="22"/>
        <v>Annual</v>
      </c>
      <c r="H161" s="125" t="s">
        <v>539</v>
      </c>
    </row>
    <row r="162" spans="1:18">
      <c r="A162" s="8" t="s">
        <v>160</v>
      </c>
      <c r="B162" s="124" t="str">
        <f>VLOOKUP($A162,'[3]Country Code Lookup'!$A$23:$B$260, 2,FALSE)</f>
        <v>734</v>
      </c>
      <c r="C162" t="s">
        <v>537</v>
      </c>
      <c r="D162" s="125" t="str">
        <f t="shared" ref="D162:D187" si="24">$B162&amp;$F162&amp;".A"</f>
        <v>734GGXWDN.A</v>
      </c>
      <c r="E162" s="125" t="str">
        <f t="shared" si="23"/>
        <v>Swaziland</v>
      </c>
      <c r="F162" s="131" t="str">
        <f t="shared" si="21"/>
        <v>GGXWDN</v>
      </c>
      <c r="G162" s="125" t="str">
        <f t="shared" si="22"/>
        <v>Annual</v>
      </c>
      <c r="H162" s="125" t="s">
        <v>539</v>
      </c>
      <c r="I162">
        <v>2.1513395526049197</v>
      </c>
      <c r="J162">
        <v>1.53305610169239</v>
      </c>
      <c r="K162">
        <v>1.15612254873</v>
      </c>
      <c r="L162">
        <v>-0.29789989650999998</v>
      </c>
      <c r="M162">
        <v>-1.6449375964599999</v>
      </c>
      <c r="N162">
        <v>-1.3960935999999999</v>
      </c>
      <c r="O162">
        <v>1.35103139648565</v>
      </c>
      <c r="P162">
        <v>2.36966445927278</v>
      </c>
      <c r="Q162">
        <v>1.9229104696700001</v>
      </c>
      <c r="R162">
        <v>1.4852211</v>
      </c>
    </row>
    <row r="163" spans="1:18">
      <c r="A163" s="8" t="s">
        <v>161</v>
      </c>
      <c r="B163" s="124" t="str">
        <f>VLOOKUP($A163,'[3]Country Code Lookup'!$A$23:$B$260, 2,FALSE)</f>
        <v>144</v>
      </c>
      <c r="C163" t="s">
        <v>537</v>
      </c>
      <c r="D163" s="125" t="str">
        <f t="shared" si="24"/>
        <v>144GGXWDN.A</v>
      </c>
      <c r="E163" s="125" t="str">
        <f t="shared" si="23"/>
        <v>Sweden</v>
      </c>
      <c r="F163" s="131" t="str">
        <f t="shared" ref="F163:F187" si="25">F162</f>
        <v>GGXWDN</v>
      </c>
      <c r="G163" s="125" t="str">
        <f t="shared" ref="G163:G187" si="26">G162</f>
        <v>Annual</v>
      </c>
      <c r="H163" s="125" t="s">
        <v>539</v>
      </c>
      <c r="I163">
        <v>80.280000000000101</v>
      </c>
      <c r="J163">
        <v>-46.565000000000097</v>
      </c>
      <c r="K163">
        <v>-396.61599999999999</v>
      </c>
      <c r="L163">
        <v>-544.23599999999999</v>
      </c>
      <c r="M163">
        <v>-401.46800000000002</v>
      </c>
      <c r="N163">
        <v>-607.65300000000002</v>
      </c>
      <c r="O163">
        <v>-701.58900000000006</v>
      </c>
      <c r="P163">
        <v>-651.42100000000005</v>
      </c>
      <c r="Q163">
        <v>-788.66600000000005</v>
      </c>
      <c r="R163">
        <v>-739.92713826674594</v>
      </c>
    </row>
    <row r="164" spans="1:18">
      <c r="A164" s="8" t="s">
        <v>162</v>
      </c>
      <c r="B164" s="124" t="str">
        <f>VLOOKUP($A164,'[3]Country Code Lookup'!$A$23:$B$260, 2,FALSE)</f>
        <v>146</v>
      </c>
      <c r="C164" t="s">
        <v>537</v>
      </c>
      <c r="D164" s="125" t="str">
        <f t="shared" si="24"/>
        <v>146GGXWDN.A</v>
      </c>
      <c r="E164" s="125" t="str">
        <f t="shared" si="23"/>
        <v>Switzerland</v>
      </c>
      <c r="F164" s="131" t="str">
        <f t="shared" si="25"/>
        <v>GGXWDN</v>
      </c>
      <c r="G164" s="125" t="str">
        <f t="shared" si="26"/>
        <v>Annual</v>
      </c>
      <c r="H164" s="125" t="s">
        <v>539</v>
      </c>
      <c r="I164">
        <v>223.53749557031</v>
      </c>
      <c r="J164">
        <v>216.64011767189999</v>
      </c>
      <c r="K164">
        <v>201.72666991020998</v>
      </c>
      <c r="L164">
        <v>173.08767097360999</v>
      </c>
      <c r="M164">
        <v>167.08944634823001</v>
      </c>
      <c r="N164">
        <v>158.89681221294001</v>
      </c>
      <c r="O164">
        <v>160.87393233554002</v>
      </c>
      <c r="P164">
        <v>165.17206980430302</v>
      </c>
      <c r="Q164">
        <v>167.19970640512599</v>
      </c>
      <c r="R164">
        <v>167.101743076042</v>
      </c>
    </row>
    <row r="165" spans="1:18">
      <c r="A165" s="8" t="s">
        <v>163</v>
      </c>
      <c r="B165" s="124">
        <f>VLOOKUP($A165,'[3]Country Code Lookup'!$A$23:$B$260, 2,FALSE)</f>
        <v>463</v>
      </c>
      <c r="C165" t="s">
        <v>537</v>
      </c>
      <c r="D165" s="125" t="str">
        <f t="shared" si="24"/>
        <v>463GGXWDN.A</v>
      </c>
      <c r="E165" s="125" t="str">
        <f t="shared" si="23"/>
        <v>Syria</v>
      </c>
      <c r="F165" s="131" t="str">
        <f t="shared" si="25"/>
        <v>GGXWDN</v>
      </c>
      <c r="G165" s="125" t="str">
        <f t="shared" si="26"/>
        <v>Annual</v>
      </c>
      <c r="H165" s="125" t="s">
        <v>539</v>
      </c>
      <c r="I165">
        <v>1081.6679551822599</v>
      </c>
      <c r="J165">
        <v>470.61131407043001</v>
      </c>
      <c r="K165">
        <v>497.49968778646701</v>
      </c>
      <c r="L165">
        <v>546.46021220193109</v>
      </c>
      <c r="M165">
        <v>530.93940061190597</v>
      </c>
      <c r="N165">
        <v>452.14914488092296</v>
      </c>
      <c r="O165">
        <v>525.056207167293</v>
      </c>
    </row>
    <row r="166" spans="1:18">
      <c r="A166" s="8" t="s">
        <v>164</v>
      </c>
      <c r="B166" s="124" t="str">
        <f>VLOOKUP($A166,'[3]Country Code Lookup'!$A$23:$B$260, 2,FALSE)</f>
        <v>923</v>
      </c>
      <c r="C166" t="s">
        <v>537</v>
      </c>
      <c r="D166" s="125" t="str">
        <f t="shared" si="24"/>
        <v>923GGXWDN.A</v>
      </c>
      <c r="E166" s="125" t="str">
        <f t="shared" si="23"/>
        <v>Tajikistan</v>
      </c>
      <c r="F166" s="131" t="str">
        <f t="shared" si="25"/>
        <v>GGXWDN</v>
      </c>
      <c r="G166" s="125" t="str">
        <f t="shared" si="26"/>
        <v>Annual</v>
      </c>
      <c r="H166" s="125" t="s">
        <v>539</v>
      </c>
    </row>
    <row r="167" spans="1:18">
      <c r="A167" s="8" t="s">
        <v>165</v>
      </c>
      <c r="B167" s="124">
        <f>VLOOKUP($A167,'[3]Country Code Lookup'!$A$23:$B$260, 2,FALSE)</f>
        <v>738</v>
      </c>
      <c r="C167" t="s">
        <v>537</v>
      </c>
      <c r="D167" s="125" t="str">
        <f t="shared" si="24"/>
        <v>738GGXWDN.A</v>
      </c>
      <c r="E167" s="125" t="str">
        <f t="shared" si="23"/>
        <v>Tanzania</v>
      </c>
      <c r="F167" s="131" t="str">
        <f t="shared" si="25"/>
        <v>GGXWDN</v>
      </c>
      <c r="G167" s="125" t="str">
        <f t="shared" si="26"/>
        <v>Annual</v>
      </c>
      <c r="H167" s="125" t="s">
        <v>539</v>
      </c>
    </row>
    <row r="168" spans="1:18">
      <c r="A168" s="8" t="s">
        <v>166</v>
      </c>
      <c r="B168" s="124" t="str">
        <f>VLOOKUP($A168,'[3]Country Code Lookup'!$A$23:$B$260, 2,FALSE)</f>
        <v>578</v>
      </c>
      <c r="C168" t="s">
        <v>537</v>
      </c>
      <c r="D168" s="125" t="str">
        <f t="shared" si="24"/>
        <v>578GGXWDN.A</v>
      </c>
      <c r="E168" s="125" t="str">
        <f t="shared" si="23"/>
        <v>Thailand</v>
      </c>
      <c r="F168" s="131" t="str">
        <f t="shared" si="25"/>
        <v>GGXWDN</v>
      </c>
      <c r="G168" s="125" t="str">
        <f t="shared" si="26"/>
        <v>Annual</v>
      </c>
      <c r="H168" s="125" t="s">
        <v>539</v>
      </c>
    </row>
    <row r="169" spans="1:18">
      <c r="A169" s="8" t="s">
        <v>167</v>
      </c>
      <c r="B169" s="124" t="str">
        <f>VLOOKUP($A169,'[3]Country Code Lookup'!$A$23:$B$260, 2,FALSE)</f>
        <v>742</v>
      </c>
      <c r="C169" t="s">
        <v>537</v>
      </c>
      <c r="D169" s="125" t="str">
        <f t="shared" si="24"/>
        <v>742GGXWDN.A</v>
      </c>
      <c r="E169" s="125" t="str">
        <f t="shared" si="23"/>
        <v>Togo</v>
      </c>
      <c r="F169" s="131" t="str">
        <f t="shared" si="25"/>
        <v>GGXWDN</v>
      </c>
      <c r="G169" s="125" t="str">
        <f t="shared" si="26"/>
        <v>Annual</v>
      </c>
      <c r="H169" s="125" t="s">
        <v>539</v>
      </c>
    </row>
    <row r="170" spans="1:18">
      <c r="A170" s="8" t="s">
        <v>168</v>
      </c>
      <c r="B170" s="124" t="str">
        <f>VLOOKUP($A170,'[3]Country Code Lookup'!$A$23:$B$260, 2,FALSE)</f>
        <v>866</v>
      </c>
      <c r="C170" t="s">
        <v>537</v>
      </c>
      <c r="D170" s="125" t="str">
        <f t="shared" si="24"/>
        <v>866GGXWDN.A</v>
      </c>
      <c r="E170" s="125" t="str">
        <f t="shared" si="23"/>
        <v>Tonga</v>
      </c>
      <c r="F170" s="131" t="str">
        <f t="shared" si="25"/>
        <v>GGXWDN</v>
      </c>
      <c r="G170" s="125" t="str">
        <f t="shared" si="26"/>
        <v>Annual</v>
      </c>
      <c r="H170" s="125" t="s">
        <v>539</v>
      </c>
    </row>
    <row r="171" spans="1:18">
      <c r="A171" s="8" t="s">
        <v>169</v>
      </c>
      <c r="B171" s="124" t="str">
        <f>VLOOKUP($A171,'[3]Country Code Lookup'!$A$23:$B$260, 2,FALSE)</f>
        <v>369</v>
      </c>
      <c r="C171" t="s">
        <v>537</v>
      </c>
      <c r="D171" s="125" t="str">
        <f t="shared" si="24"/>
        <v>369GGXWDN.A</v>
      </c>
      <c r="E171" s="125" t="str">
        <f t="shared" si="23"/>
        <v>Trinidad and Tobago</v>
      </c>
      <c r="F171" s="131" t="str">
        <f t="shared" si="25"/>
        <v>GGXWDN</v>
      </c>
      <c r="G171" s="125" t="str">
        <f t="shared" si="26"/>
        <v>Annual</v>
      </c>
      <c r="H171" s="125" t="s">
        <v>539</v>
      </c>
      <c r="I171">
        <v>27.883411081330003</v>
      </c>
      <c r="J171">
        <v>23.431240019374901</v>
      </c>
      <c r="K171">
        <v>16.653041474339599</v>
      </c>
      <c r="L171">
        <v>14.021921478411601</v>
      </c>
      <c r="M171">
        <v>8.3289455686833396</v>
      </c>
      <c r="N171">
        <v>13.310440755016701</v>
      </c>
      <c r="O171">
        <v>13.784538629729999</v>
      </c>
      <c r="P171">
        <v>13.238636612951598</v>
      </c>
      <c r="Q171">
        <v>21.482914714264197</v>
      </c>
      <c r="R171">
        <v>11.770997242983901</v>
      </c>
    </row>
    <row r="172" spans="1:18">
      <c r="A172" s="8" t="s">
        <v>170</v>
      </c>
      <c r="B172" s="124" t="str">
        <f>VLOOKUP($A172,'[3]Country Code Lookup'!$A$23:$B$260, 2,FALSE)</f>
        <v>744</v>
      </c>
      <c r="C172" t="s">
        <v>537</v>
      </c>
      <c r="D172" s="125" t="str">
        <f t="shared" si="24"/>
        <v>744GGXWDN.A</v>
      </c>
      <c r="E172" s="125" t="str">
        <f t="shared" si="23"/>
        <v>Tunisia</v>
      </c>
      <c r="F172" s="131" t="str">
        <f t="shared" si="25"/>
        <v>GGXWDN</v>
      </c>
      <c r="G172" s="125" t="str">
        <f t="shared" si="26"/>
        <v>Annual</v>
      </c>
      <c r="H172" s="125" t="s">
        <v>539</v>
      </c>
    </row>
    <row r="173" spans="1:18">
      <c r="A173" s="8" t="s">
        <v>171</v>
      </c>
      <c r="B173" s="124" t="str">
        <f>VLOOKUP($A173,'[3]Country Code Lookup'!$A$23:$B$260, 2,FALSE)</f>
        <v>186</v>
      </c>
      <c r="C173" t="s">
        <v>537</v>
      </c>
      <c r="D173" s="125" t="str">
        <f t="shared" si="24"/>
        <v>186GGXWDN.A</v>
      </c>
      <c r="E173" s="125" t="str">
        <f t="shared" si="23"/>
        <v>Turkey</v>
      </c>
      <c r="F173" s="131" t="str">
        <f t="shared" si="25"/>
        <v>GGXWDN</v>
      </c>
      <c r="G173" s="125" t="str">
        <f t="shared" si="26"/>
        <v>Annual</v>
      </c>
      <c r="H173" s="125" t="s">
        <v>539</v>
      </c>
      <c r="I173">
        <v>307.56193147580501</v>
      </c>
      <c r="J173">
        <v>298.32631151788297</v>
      </c>
      <c r="K173">
        <v>295.608911412601</v>
      </c>
      <c r="L173">
        <v>275.79973698259801</v>
      </c>
      <c r="M173">
        <v>309.31367253013502</v>
      </c>
      <c r="N173">
        <v>357.51720726799903</v>
      </c>
      <c r="O173">
        <v>381.75278320922996</v>
      </c>
      <c r="P173">
        <v>406.31293993106897</v>
      </c>
      <c r="Q173">
        <v>393.44422510265804</v>
      </c>
      <c r="R173">
        <v>428.47044858266997</v>
      </c>
    </row>
    <row r="174" spans="1:18">
      <c r="A174" s="8" t="s">
        <v>172</v>
      </c>
      <c r="B174" s="124" t="str">
        <f>VLOOKUP($A174,'[3]Country Code Lookup'!$A$23:$B$260, 2,FALSE)</f>
        <v>925</v>
      </c>
      <c r="C174" t="s">
        <v>537</v>
      </c>
      <c r="D174" s="125" t="str">
        <f t="shared" si="24"/>
        <v>925GGXWDN.A</v>
      </c>
      <c r="E174" s="125" t="str">
        <f t="shared" si="23"/>
        <v>Turkmenistan</v>
      </c>
      <c r="F174" s="131" t="str">
        <f t="shared" si="25"/>
        <v>GGXWDN</v>
      </c>
      <c r="G174" s="125" t="str">
        <f t="shared" si="26"/>
        <v>Annual</v>
      </c>
      <c r="H174" s="125" t="s">
        <v>539</v>
      </c>
    </row>
    <row r="175" spans="1:18">
      <c r="A175" s="8" t="s">
        <v>173</v>
      </c>
      <c r="B175" s="124">
        <f>VLOOKUP($A175,'[3]Country Code Lookup'!$A$23:$B$260, 2,FALSE)</f>
        <v>746</v>
      </c>
      <c r="C175" t="s">
        <v>537</v>
      </c>
      <c r="D175" s="125" t="str">
        <f t="shared" si="24"/>
        <v>746GGXWDN.A</v>
      </c>
      <c r="E175" s="125" t="str">
        <f t="shared" si="23"/>
        <v>Uganda</v>
      </c>
      <c r="F175" s="131" t="str">
        <f t="shared" si="25"/>
        <v>GGXWDN</v>
      </c>
      <c r="G175" s="125" t="str">
        <f t="shared" si="26"/>
        <v>Annual</v>
      </c>
      <c r="H175" s="125" t="s">
        <v>539</v>
      </c>
    </row>
    <row r="176" spans="1:18">
      <c r="A176" s="8" t="s">
        <v>174</v>
      </c>
      <c r="B176" s="124" t="str">
        <f>VLOOKUP($A176,'[3]Country Code Lookup'!$A$23:$B$260, 2,FALSE)</f>
        <v>926</v>
      </c>
      <c r="C176" t="s">
        <v>537</v>
      </c>
      <c r="D176" s="125" t="str">
        <f t="shared" si="24"/>
        <v>926GGXWDN.A</v>
      </c>
      <c r="E176" s="125" t="str">
        <f t="shared" si="23"/>
        <v>Ukraine</v>
      </c>
      <c r="F176" s="131" t="str">
        <f t="shared" si="25"/>
        <v>GGXWDN</v>
      </c>
      <c r="G176" s="125" t="str">
        <f t="shared" si="26"/>
        <v>Annual</v>
      </c>
      <c r="H176" s="125" t="s">
        <v>539</v>
      </c>
      <c r="I176">
        <v>80.548393966030005</v>
      </c>
      <c r="J176">
        <v>61.277006140140003</v>
      </c>
      <c r="K176">
        <v>63.882309250300004</v>
      </c>
      <c r="L176">
        <v>72.929839030300002</v>
      </c>
      <c r="M176">
        <v>173.87214385999999</v>
      </c>
      <c r="N176">
        <v>291.68280881999999</v>
      </c>
      <c r="O176">
        <v>415.87571019000001</v>
      </c>
      <c r="P176">
        <v>448.62661907</v>
      </c>
      <c r="Q176">
        <v>496.31494600000002</v>
      </c>
      <c r="R176">
        <v>563.18525812861003</v>
      </c>
    </row>
    <row r="177" spans="1:18">
      <c r="A177" s="8" t="s">
        <v>175</v>
      </c>
      <c r="B177" s="124" t="str">
        <f>VLOOKUP($A177,'[3]Country Code Lookup'!$A$23:$B$260, 2,FALSE)</f>
        <v>466</v>
      </c>
      <c r="C177" t="s">
        <v>537</v>
      </c>
      <c r="D177" s="125" t="str">
        <f t="shared" si="24"/>
        <v>466GGXWDN.A</v>
      </c>
      <c r="E177" s="125" t="str">
        <f t="shared" si="23"/>
        <v>United Arab Emirates</v>
      </c>
      <c r="F177" s="131" t="str">
        <f t="shared" si="25"/>
        <v>GGXWDN</v>
      </c>
      <c r="G177" s="125" t="str">
        <f t="shared" si="26"/>
        <v>Annual</v>
      </c>
      <c r="H177" s="125" t="s">
        <v>539</v>
      </c>
      <c r="I177">
        <v>-543.55023541974697</v>
      </c>
      <c r="J177">
        <v>-646.71025556128893</v>
      </c>
      <c r="K177">
        <v>-804.51052643356797</v>
      </c>
      <c r="L177">
        <v>-967.20282406705098</v>
      </c>
      <c r="M177">
        <v>-1180.9890237911202</v>
      </c>
      <c r="N177">
        <v>-1035.7364046592099</v>
      </c>
      <c r="O177">
        <v>-1023.2364247681601</v>
      </c>
      <c r="P177">
        <v>-1092.4113489148001</v>
      </c>
      <c r="Q177">
        <v>-1225.37965446046</v>
      </c>
      <c r="R177">
        <v>-1335.89562998567</v>
      </c>
    </row>
    <row r="178" spans="1:18">
      <c r="A178" s="8" t="s">
        <v>176</v>
      </c>
      <c r="B178" s="124" t="str">
        <f>VLOOKUP($A178,'[3]Country Code Lookup'!$A$23:$B$260, 2,FALSE)</f>
        <v>112</v>
      </c>
      <c r="C178" t="s">
        <v>537</v>
      </c>
      <c r="D178" s="125" t="str">
        <f t="shared" si="24"/>
        <v>112GGXWDN.A</v>
      </c>
      <c r="E178" s="125" t="str">
        <f t="shared" si="23"/>
        <v>United Kingdom</v>
      </c>
      <c r="F178" s="131" t="str">
        <f t="shared" si="25"/>
        <v>GGXWDN</v>
      </c>
      <c r="G178" s="125" t="str">
        <f t="shared" si="26"/>
        <v>Annual</v>
      </c>
      <c r="H178" s="125" t="s">
        <v>539</v>
      </c>
      <c r="I178">
        <v>437.55500000000001</v>
      </c>
      <c r="J178">
        <v>477.59800000000001</v>
      </c>
      <c r="K178">
        <v>512.06200000000001</v>
      </c>
      <c r="L178">
        <v>546.80499999999995</v>
      </c>
      <c r="M178">
        <v>694.755</v>
      </c>
      <c r="N178">
        <v>877.76199999999994</v>
      </c>
      <c r="O178">
        <v>1063.24</v>
      </c>
      <c r="P178">
        <v>1171.462</v>
      </c>
      <c r="Q178">
        <v>1260.675</v>
      </c>
      <c r="R178">
        <v>1331.296</v>
      </c>
    </row>
    <row r="179" spans="1:18">
      <c r="A179" s="8" t="s">
        <v>177</v>
      </c>
      <c r="B179" s="124" t="str">
        <f>VLOOKUP($A179,'[3]Country Code Lookup'!$A$23:$B$260, 2,FALSE)</f>
        <v>111</v>
      </c>
      <c r="C179" t="s">
        <v>537</v>
      </c>
      <c r="D179" s="125" t="str">
        <f t="shared" si="24"/>
        <v>111GGXWDN.A</v>
      </c>
      <c r="E179" s="125" t="str">
        <f t="shared" si="23"/>
        <v>United States</v>
      </c>
      <c r="F179" s="131" t="str">
        <f t="shared" si="25"/>
        <v>GGXWDN</v>
      </c>
      <c r="G179" s="125" t="str">
        <f t="shared" si="26"/>
        <v>Annual</v>
      </c>
      <c r="H179" s="125" t="s">
        <v>539</v>
      </c>
      <c r="I179">
        <v>5755.2</v>
      </c>
      <c r="J179">
        <v>6057.8519999999999</v>
      </c>
      <c r="K179">
        <v>6202.1440000000002</v>
      </c>
      <c r="L179">
        <v>6440.884</v>
      </c>
      <c r="M179">
        <v>7425.2510000000002</v>
      </c>
      <c r="N179">
        <v>8955.6820000000007</v>
      </c>
      <c r="O179">
        <v>10424.989</v>
      </c>
      <c r="P179">
        <v>11802.752</v>
      </c>
      <c r="Q179">
        <v>12840.457</v>
      </c>
      <c r="R179">
        <v>13474.772999999999</v>
      </c>
    </row>
    <row r="180" spans="1:18">
      <c r="A180" s="8" t="s">
        <v>178</v>
      </c>
      <c r="B180" s="124" t="str">
        <f>VLOOKUP($A180,'[3]Country Code Lookup'!$A$23:$B$260, 2,FALSE)</f>
        <v>298</v>
      </c>
      <c r="C180" t="s">
        <v>537</v>
      </c>
      <c r="D180" s="125" t="str">
        <f t="shared" si="24"/>
        <v>298GGXWDN.A</v>
      </c>
      <c r="E180" s="125" t="str">
        <f t="shared" si="23"/>
        <v>Uruguay</v>
      </c>
      <c r="F180" s="131" t="str">
        <f t="shared" si="25"/>
        <v>GGXWDN</v>
      </c>
      <c r="G180" s="125" t="str">
        <f t="shared" si="26"/>
        <v>Annual</v>
      </c>
      <c r="H180" s="125" t="s">
        <v>539</v>
      </c>
      <c r="I180">
        <v>240.427488085145</v>
      </c>
      <c r="J180">
        <v>215.58307532650602</v>
      </c>
      <c r="K180">
        <v>223.62146111640499</v>
      </c>
      <c r="L180">
        <v>207.74331905392</v>
      </c>
      <c r="M180">
        <v>201.103053064264</v>
      </c>
      <c r="N180">
        <v>219.55341496963001</v>
      </c>
      <c r="O180">
        <v>247.228625732757</v>
      </c>
      <c r="P180">
        <v>262.07399073010299</v>
      </c>
      <c r="Q180">
        <v>263.96495278714599</v>
      </c>
      <c r="R180">
        <v>279.23931554811605</v>
      </c>
    </row>
    <row r="181" spans="1:18">
      <c r="A181" s="8" t="s">
        <v>179</v>
      </c>
      <c r="B181" s="124" t="str">
        <f>VLOOKUP($A181,'[3]Country Code Lookup'!$A$23:$B$260, 2,FALSE)</f>
        <v>927</v>
      </c>
      <c r="C181" t="s">
        <v>537</v>
      </c>
      <c r="D181" s="125" t="str">
        <f t="shared" si="24"/>
        <v>927GGXWDN.A</v>
      </c>
      <c r="E181" s="125" t="str">
        <f t="shared" si="23"/>
        <v>Uzbekistan</v>
      </c>
      <c r="F181" s="131" t="str">
        <f t="shared" si="25"/>
        <v>GGXWDN</v>
      </c>
      <c r="G181" s="125" t="str">
        <f t="shared" si="26"/>
        <v>Annual</v>
      </c>
      <c r="H181" s="125" t="s">
        <v>539</v>
      </c>
    </row>
    <row r="182" spans="1:18">
      <c r="A182" s="8" t="s">
        <v>180</v>
      </c>
      <c r="B182" s="124" t="str">
        <f>VLOOKUP($A182,'[3]Country Code Lookup'!$A$23:$B$260, 2,FALSE)</f>
        <v>846</v>
      </c>
      <c r="C182" t="s">
        <v>537</v>
      </c>
      <c r="D182" s="125" t="str">
        <f t="shared" si="24"/>
        <v>846GGXWDN.A</v>
      </c>
      <c r="E182" s="125" t="str">
        <f t="shared" si="23"/>
        <v>Vanuatu</v>
      </c>
      <c r="F182" s="131" t="str">
        <f t="shared" si="25"/>
        <v>GGXWDN</v>
      </c>
      <c r="G182" s="125" t="str">
        <f t="shared" si="26"/>
        <v>Annual</v>
      </c>
      <c r="H182" s="125" t="s">
        <v>539</v>
      </c>
    </row>
    <row r="183" spans="1:18">
      <c r="A183" s="8" t="s">
        <v>181</v>
      </c>
      <c r="B183" s="124">
        <f>VLOOKUP($A183,'[3]Country Code Lookup'!$A$23:$B$260, 2,FALSE)</f>
        <v>299</v>
      </c>
      <c r="C183" t="s">
        <v>537</v>
      </c>
      <c r="D183" s="125" t="str">
        <f t="shared" si="24"/>
        <v>299GGXWDN.A</v>
      </c>
      <c r="E183" s="125" t="str">
        <f t="shared" si="23"/>
        <v>Venezuela</v>
      </c>
      <c r="F183" s="131" t="str">
        <f t="shared" si="25"/>
        <v>GGXWDN</v>
      </c>
      <c r="G183" s="125" t="str">
        <f t="shared" si="26"/>
        <v>Annual</v>
      </c>
      <c r="H183" s="125" t="s">
        <v>539</v>
      </c>
    </row>
    <row r="184" spans="1:18">
      <c r="A184" s="8" t="s">
        <v>182</v>
      </c>
      <c r="B184" s="124" t="str">
        <f>VLOOKUP($A184,'[3]Country Code Lookup'!$A$23:$B$260, 2,FALSE)</f>
        <v>582</v>
      </c>
      <c r="C184" t="s">
        <v>537</v>
      </c>
      <c r="D184" s="125" t="str">
        <f t="shared" si="24"/>
        <v>582GGXWDN.A</v>
      </c>
      <c r="E184" s="125" t="str">
        <f t="shared" si="23"/>
        <v>Vietnam</v>
      </c>
      <c r="F184" s="131" t="str">
        <f t="shared" si="25"/>
        <v>GGXWDN</v>
      </c>
      <c r="G184" s="125" t="str">
        <f t="shared" si="26"/>
        <v>Annual</v>
      </c>
      <c r="H184" s="125" t="s">
        <v>539</v>
      </c>
      <c r="I184">
        <v>303563.42231587099</v>
      </c>
      <c r="J184">
        <v>345878.82363551197</v>
      </c>
      <c r="K184">
        <v>407714.01370577503</v>
      </c>
      <c r="L184">
        <v>509893.13178247702</v>
      </c>
      <c r="M184">
        <v>637028.12202825095</v>
      </c>
      <c r="N184">
        <v>848447.89593</v>
      </c>
      <c r="O184">
        <v>1043380.575</v>
      </c>
      <c r="P184">
        <v>1298685.15932668</v>
      </c>
      <c r="Q184">
        <v>1574889.3113140599</v>
      </c>
      <c r="R184">
        <v>1850474.31003812</v>
      </c>
    </row>
    <row r="185" spans="1:18">
      <c r="A185" s="8" t="s">
        <v>183</v>
      </c>
      <c r="B185" s="124">
        <f>VLOOKUP($A185,'[3]Country Code Lookup'!$A$23:$B$260, 2,FALSE)</f>
        <v>474</v>
      </c>
      <c r="C185" t="s">
        <v>537</v>
      </c>
      <c r="D185" s="125" t="str">
        <f t="shared" si="24"/>
        <v>474GGXWDN.A</v>
      </c>
      <c r="E185" s="125" t="str">
        <f t="shared" si="23"/>
        <v>Yemen</v>
      </c>
      <c r="F185" s="131" t="str">
        <f t="shared" si="25"/>
        <v>GGXWDN</v>
      </c>
      <c r="G185" s="125" t="str">
        <f t="shared" si="26"/>
        <v>Annual</v>
      </c>
      <c r="H185" s="125" t="s">
        <v>539</v>
      </c>
      <c r="I185">
        <v>1165.5272942271101</v>
      </c>
      <c r="J185">
        <v>1189.2152343598</v>
      </c>
      <c r="K185">
        <v>1240.7851874186599</v>
      </c>
      <c r="L185">
        <v>1518.20898335274</v>
      </c>
      <c r="M185">
        <v>1689.21135623648</v>
      </c>
      <c r="N185">
        <v>2224.2468121966899</v>
      </c>
      <c r="O185">
        <v>2597.6737763267001</v>
      </c>
      <c r="P185">
        <v>2962.4624157151898</v>
      </c>
      <c r="Q185">
        <v>3434.8532871710599</v>
      </c>
      <c r="R185">
        <v>4053.3369920403197</v>
      </c>
    </row>
    <row r="186" spans="1:18">
      <c r="A186" s="1" t="s">
        <v>184</v>
      </c>
      <c r="B186" s="124" t="str">
        <f>VLOOKUP($A186,'[3]Country Code Lookup'!$A$23:$B$260, 2,FALSE)</f>
        <v>754</v>
      </c>
      <c r="C186" t="s">
        <v>537</v>
      </c>
      <c r="D186" s="125" t="str">
        <f t="shared" si="24"/>
        <v>754GGXWDN.A</v>
      </c>
      <c r="E186" s="125" t="str">
        <f t="shared" si="23"/>
        <v>Zambia</v>
      </c>
      <c r="F186" s="131" t="str">
        <f t="shared" si="25"/>
        <v>GGXWDN</v>
      </c>
      <c r="G186" s="125" t="str">
        <f t="shared" si="26"/>
        <v>Annual</v>
      </c>
      <c r="H186" s="125" t="s">
        <v>539</v>
      </c>
      <c r="I186">
        <v>5.7265967728352498</v>
      </c>
      <c r="J186">
        <v>4.8693587183154001</v>
      </c>
      <c r="K186">
        <v>9.9299584190077699</v>
      </c>
      <c r="L186">
        <v>9.9027858764181307</v>
      </c>
      <c r="M186">
        <v>10.925224809578699</v>
      </c>
      <c r="N186">
        <v>12.735973222048701</v>
      </c>
      <c r="O186">
        <v>15.500697559164101</v>
      </c>
      <c r="P186">
        <v>18.720938144267301</v>
      </c>
      <c r="Q186">
        <v>25.659298140625303</v>
      </c>
      <c r="R186">
        <v>35.985616239390801</v>
      </c>
    </row>
    <row r="187" spans="1:18">
      <c r="A187" s="8" t="s">
        <v>185</v>
      </c>
      <c r="B187" s="124" t="str">
        <f>VLOOKUP($A187,'[3]Country Code Lookup'!$A$23:$B$260, 2,FALSE)</f>
        <v>698</v>
      </c>
      <c r="C187" t="s">
        <v>537</v>
      </c>
      <c r="D187" s="125" t="str">
        <f t="shared" si="24"/>
        <v>698GGXWDN.A</v>
      </c>
      <c r="E187" s="125" t="str">
        <f t="shared" si="23"/>
        <v>Zimbabwe</v>
      </c>
      <c r="F187" s="131" t="str">
        <f t="shared" si="25"/>
        <v>GGXWDN</v>
      </c>
      <c r="G187" s="125" t="str">
        <f t="shared" si="26"/>
        <v>Annual</v>
      </c>
      <c r="H187" s="125" t="s">
        <v>539</v>
      </c>
    </row>
    <row r="188" spans="1:18">
      <c r="A188" s="1" t="s">
        <v>193</v>
      </c>
      <c r="B188" t="s">
        <v>193</v>
      </c>
      <c r="C188" t="s">
        <v>193</v>
      </c>
      <c r="D188" t="s">
        <v>193</v>
      </c>
      <c r="E188" t="s">
        <v>193</v>
      </c>
      <c r="F188" t="s">
        <v>193</v>
      </c>
      <c r="G188" t="s">
        <v>193</v>
      </c>
      <c r="H188" t="s">
        <v>193</v>
      </c>
      <c r="I188" t="s">
        <v>193</v>
      </c>
      <c r="J188" t="s">
        <v>193</v>
      </c>
      <c r="K188" t="s">
        <v>193</v>
      </c>
      <c r="L188" t="s">
        <v>193</v>
      </c>
      <c r="M188" t="s">
        <v>193</v>
      </c>
      <c r="N188" t="s">
        <v>193</v>
      </c>
      <c r="O188" t="s">
        <v>193</v>
      </c>
    </row>
  </sheetData>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F110"/>
  <sheetViews>
    <sheetView topLeftCell="A72" workbookViewId="0">
      <selection activeCell="B87" sqref="B87"/>
    </sheetView>
  </sheetViews>
  <sheetFormatPr defaultColWidth="8.81640625" defaultRowHeight="14"/>
  <cols>
    <col min="1" max="1" width="8.81640625" style="84"/>
    <col min="2" max="2" width="26.453125" style="22" customWidth="1"/>
    <col min="3" max="41" width="8.81640625" style="22"/>
    <col min="42" max="42" width="8.81640625" style="22" customWidth="1"/>
    <col min="43" max="89" width="8.81640625" style="22"/>
    <col min="90" max="91" width="8.81640625" style="22" hidden="1" customWidth="1"/>
    <col min="92" max="110" width="0" style="22" hidden="1" customWidth="1"/>
    <col min="111" max="16384" width="8.81640625" style="22"/>
  </cols>
  <sheetData>
    <row r="1" spans="1:110" ht="15">
      <c r="A1" s="80"/>
      <c r="B1" s="21" t="s">
        <v>204</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154" t="s">
        <v>205</v>
      </c>
      <c r="CM1" s="155"/>
      <c r="CN1" s="155"/>
      <c r="CO1" s="155"/>
      <c r="CP1" s="155"/>
      <c r="CQ1" s="155"/>
      <c r="CR1" s="155"/>
      <c r="CS1" s="155"/>
      <c r="CT1" s="155"/>
      <c r="CU1" s="155"/>
      <c r="CV1" s="155"/>
      <c r="CW1" s="155"/>
      <c r="CX1" s="155"/>
      <c r="CY1" s="155"/>
      <c r="CZ1" s="155"/>
      <c r="DA1" s="155"/>
      <c r="DB1" s="155"/>
      <c r="DC1" s="156"/>
      <c r="DD1" s="156"/>
      <c r="DE1" s="156"/>
      <c r="DF1" s="156"/>
    </row>
    <row r="2" spans="1:110" ht="28">
      <c r="A2" s="81"/>
      <c r="B2" s="24" t="s">
        <v>206</v>
      </c>
      <c r="C2" s="157" t="s">
        <v>207</v>
      </c>
      <c r="D2" s="158"/>
      <c r="E2" s="158"/>
      <c r="F2" s="158"/>
      <c r="G2" s="158"/>
      <c r="H2" s="158"/>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60" t="s">
        <v>208</v>
      </c>
      <c r="AM2" s="161"/>
      <c r="AN2" s="161"/>
      <c r="AO2" s="161"/>
      <c r="AP2" s="161"/>
      <c r="AQ2" s="161"/>
      <c r="AR2" s="161"/>
      <c r="AS2" s="161"/>
      <c r="AT2" s="161"/>
      <c r="AU2" s="161"/>
      <c r="AV2" s="161"/>
      <c r="AW2" s="161"/>
      <c r="AX2" s="162"/>
      <c r="AY2" s="163"/>
      <c r="AZ2" s="163"/>
      <c r="BA2" s="163"/>
      <c r="BB2" s="163"/>
      <c r="BC2" s="163"/>
      <c r="BD2" s="163"/>
      <c r="BE2" s="163"/>
      <c r="BF2" s="163"/>
      <c r="BG2" s="163"/>
      <c r="BH2" s="163"/>
      <c r="BI2" s="163"/>
      <c r="BJ2" s="164"/>
      <c r="BK2" s="164"/>
      <c r="BL2" s="164"/>
      <c r="BM2" s="164"/>
      <c r="BN2" s="164"/>
      <c r="BO2" s="163"/>
      <c r="BP2" s="163"/>
      <c r="BQ2" s="163"/>
      <c r="BR2" s="163"/>
      <c r="BS2" s="163"/>
      <c r="BT2" s="163"/>
      <c r="BU2" s="163"/>
      <c r="BV2" s="163"/>
      <c r="BW2" s="163"/>
      <c r="BX2" s="165"/>
      <c r="BY2" s="166" t="s">
        <v>209</v>
      </c>
      <c r="BZ2" s="163"/>
      <c r="CA2" s="163"/>
      <c r="CB2" s="163"/>
      <c r="CC2" s="167"/>
      <c r="CD2" s="163"/>
      <c r="CE2" s="163"/>
      <c r="CF2" s="163"/>
      <c r="CG2" s="163"/>
      <c r="CH2" s="163"/>
      <c r="CI2" s="165"/>
      <c r="CJ2" s="168"/>
      <c r="CK2" s="25" t="s">
        <v>210</v>
      </c>
      <c r="CL2" s="155"/>
      <c r="CM2" s="155"/>
      <c r="CN2" s="155"/>
      <c r="CO2" s="155"/>
      <c r="CP2" s="155"/>
      <c r="CQ2" s="155"/>
      <c r="CR2" s="155"/>
      <c r="CS2" s="155"/>
      <c r="CT2" s="155"/>
      <c r="CU2" s="155"/>
      <c r="CV2" s="155"/>
      <c r="CW2" s="155"/>
      <c r="CX2" s="155"/>
      <c r="CY2" s="155"/>
      <c r="CZ2" s="155"/>
      <c r="DA2" s="155"/>
      <c r="DB2" s="155"/>
      <c r="DC2" s="156"/>
      <c r="DD2" s="156"/>
      <c r="DE2" s="156"/>
      <c r="DF2" s="156"/>
    </row>
    <row r="3" spans="1:110" ht="70">
      <c r="A3" s="26" t="s">
        <v>0</v>
      </c>
      <c r="B3" s="24"/>
      <c r="C3" s="27" t="s">
        <v>18</v>
      </c>
      <c r="D3" s="28" t="s">
        <v>26</v>
      </c>
      <c r="E3" s="28" t="s">
        <v>27</v>
      </c>
      <c r="F3" s="28" t="s">
        <v>32</v>
      </c>
      <c r="G3" s="28" t="s">
        <v>40</v>
      </c>
      <c r="H3" s="28" t="s">
        <v>57</v>
      </c>
      <c r="I3" s="28" t="s">
        <v>70</v>
      </c>
      <c r="J3" s="28" t="s">
        <v>87</v>
      </c>
      <c r="K3" s="28" t="s">
        <v>96</v>
      </c>
      <c r="L3" s="28" t="s">
        <v>101</v>
      </c>
      <c r="M3" s="28" t="s">
        <v>102</v>
      </c>
      <c r="N3" s="28" t="s">
        <v>105</v>
      </c>
      <c r="O3" s="28" t="s">
        <v>115</v>
      </c>
      <c r="P3" s="28" t="s">
        <v>122</v>
      </c>
      <c r="Q3" s="28" t="s">
        <v>138</v>
      </c>
      <c r="R3" s="28" t="s">
        <v>146</v>
      </c>
      <c r="S3" s="28" t="s">
        <v>165</v>
      </c>
      <c r="T3" s="28" t="s">
        <v>167</v>
      </c>
      <c r="U3" s="28" t="s">
        <v>173</v>
      </c>
      <c r="V3" s="28" t="s">
        <v>184</v>
      </c>
      <c r="W3" s="28" t="s">
        <v>31</v>
      </c>
      <c r="X3" s="28" t="s">
        <v>41</v>
      </c>
      <c r="Y3" s="28" t="s">
        <v>43</v>
      </c>
      <c r="Z3" s="28" t="s">
        <v>65</v>
      </c>
      <c r="AA3" s="28" t="s">
        <v>95</v>
      </c>
      <c r="AB3" s="28" t="s">
        <v>108</v>
      </c>
      <c r="AC3" s="28" t="s">
        <v>141</v>
      </c>
      <c r="AD3" s="28" t="s">
        <v>143</v>
      </c>
      <c r="AE3" s="28" t="s">
        <v>158</v>
      </c>
      <c r="AF3" s="28" t="s">
        <v>160</v>
      </c>
      <c r="AG3" s="28" t="s">
        <v>22</v>
      </c>
      <c r="AH3" s="28" t="s">
        <v>61</v>
      </c>
      <c r="AI3" s="28" t="s">
        <v>109</v>
      </c>
      <c r="AJ3" s="27" t="s">
        <v>145</v>
      </c>
      <c r="AK3" s="27" t="s">
        <v>152</v>
      </c>
      <c r="AL3" s="29" t="s">
        <v>28</v>
      </c>
      <c r="AM3" s="30" t="s">
        <v>77</v>
      </c>
      <c r="AN3" s="30" t="s">
        <v>213</v>
      </c>
      <c r="AO3" s="30" t="s">
        <v>132</v>
      </c>
      <c r="AP3" s="30" t="s">
        <v>139</v>
      </c>
      <c r="AQ3" s="30" t="s">
        <v>139</v>
      </c>
      <c r="AR3" s="30" t="s">
        <v>150</v>
      </c>
      <c r="AS3" s="30" t="s">
        <v>189</v>
      </c>
      <c r="AT3" s="30" t="s">
        <v>180</v>
      </c>
      <c r="AU3" s="30" t="s">
        <v>214</v>
      </c>
      <c r="AV3" s="31" t="s">
        <v>166</v>
      </c>
      <c r="AW3" s="30" t="s">
        <v>168</v>
      </c>
      <c r="AX3" s="32" t="s">
        <v>91</v>
      </c>
      <c r="AY3" s="32" t="s">
        <v>164</v>
      </c>
      <c r="AZ3" s="32" t="s">
        <v>7</v>
      </c>
      <c r="BA3" s="32" t="s">
        <v>63</v>
      </c>
      <c r="BB3" s="32" t="s">
        <v>187</v>
      </c>
      <c r="BC3" s="32" t="s">
        <v>112</v>
      </c>
      <c r="BD3" s="32" t="s">
        <v>174</v>
      </c>
      <c r="BE3" s="32" t="s">
        <v>2</v>
      </c>
      <c r="BF3" s="32" t="s">
        <v>15</v>
      </c>
      <c r="BG3" s="32" t="s">
        <v>199</v>
      </c>
      <c r="BH3" s="32" t="s">
        <v>188</v>
      </c>
      <c r="BI3" s="32" t="s">
        <v>144</v>
      </c>
      <c r="BJ3" s="33" t="s">
        <v>72</v>
      </c>
      <c r="BK3" s="33" t="s">
        <v>20</v>
      </c>
      <c r="BL3" s="33" t="s">
        <v>53</v>
      </c>
      <c r="BM3" s="33" t="s">
        <v>68</v>
      </c>
      <c r="BN3" s="34" t="s">
        <v>73</v>
      </c>
      <c r="BO3" s="33" t="s">
        <v>130</v>
      </c>
      <c r="BP3" s="33" t="s">
        <v>23</v>
      </c>
      <c r="BQ3" s="33" t="s">
        <v>38</v>
      </c>
      <c r="BR3" s="33" t="s">
        <v>42</v>
      </c>
      <c r="BS3" s="33" t="s">
        <v>50</v>
      </c>
      <c r="BT3" s="33" t="s">
        <v>67</v>
      </c>
      <c r="BU3" s="33" t="s">
        <v>83</v>
      </c>
      <c r="BV3" s="33" t="s">
        <v>215</v>
      </c>
      <c r="BW3" s="33" t="s">
        <v>131</v>
      </c>
      <c r="BX3" s="33" t="s">
        <v>169</v>
      </c>
      <c r="BY3" s="35" t="s">
        <v>114</v>
      </c>
      <c r="BZ3" s="35" t="s">
        <v>216</v>
      </c>
      <c r="CA3" s="35" t="s">
        <v>183</v>
      </c>
      <c r="CB3" s="35" t="s">
        <v>170</v>
      </c>
      <c r="CC3" s="36" t="s">
        <v>1</v>
      </c>
      <c r="CD3" s="36" t="s">
        <v>13</v>
      </c>
      <c r="CE3" s="36" t="s">
        <v>116</v>
      </c>
      <c r="CF3" s="36" t="s">
        <v>118</v>
      </c>
      <c r="CG3" s="36" t="s">
        <v>19</v>
      </c>
      <c r="CH3" s="36" t="s">
        <v>76</v>
      </c>
      <c r="CI3" s="36" t="s">
        <v>126</v>
      </c>
      <c r="CJ3" s="36" t="s">
        <v>104</v>
      </c>
      <c r="CK3" s="37" t="s">
        <v>124</v>
      </c>
      <c r="CL3" s="155"/>
      <c r="CM3" s="155"/>
      <c r="CN3" s="155"/>
      <c r="CO3" s="155"/>
      <c r="CP3" s="155"/>
      <c r="CQ3" s="155"/>
      <c r="CR3" s="155"/>
      <c r="CS3" s="155"/>
      <c r="CT3" s="155"/>
      <c r="CU3" s="155"/>
      <c r="CV3" s="155"/>
      <c r="CW3" s="155"/>
      <c r="CX3" s="155"/>
      <c r="CY3" s="155"/>
      <c r="CZ3" s="155"/>
      <c r="DA3" s="155"/>
      <c r="DB3" s="155"/>
      <c r="DC3" s="156"/>
      <c r="DD3" s="156"/>
      <c r="DE3" s="156"/>
      <c r="DF3" s="156"/>
    </row>
    <row r="4" spans="1:110" ht="28">
      <c r="A4" s="26" t="s">
        <v>217</v>
      </c>
      <c r="B4" s="24"/>
      <c r="C4" s="38" t="s">
        <v>218</v>
      </c>
      <c r="D4" s="39" t="s">
        <v>219</v>
      </c>
      <c r="E4" s="39" t="s">
        <v>220</v>
      </c>
      <c r="F4" s="40" t="s">
        <v>221</v>
      </c>
      <c r="G4" s="39" t="s">
        <v>222</v>
      </c>
      <c r="H4" s="39" t="s">
        <v>223</v>
      </c>
      <c r="I4" s="39" t="s">
        <v>224</v>
      </c>
      <c r="J4" s="39" t="s">
        <v>225</v>
      </c>
      <c r="K4" s="39" t="s">
        <v>226</v>
      </c>
      <c r="L4" s="39" t="s">
        <v>227</v>
      </c>
      <c r="M4" s="39" t="s">
        <v>228</v>
      </c>
      <c r="N4" s="39" t="s">
        <v>229</v>
      </c>
      <c r="O4" s="39" t="s">
        <v>230</v>
      </c>
      <c r="P4" s="39" t="s">
        <v>231</v>
      </c>
      <c r="Q4" s="39" t="s">
        <v>232</v>
      </c>
      <c r="R4" s="39" t="s">
        <v>233</v>
      </c>
      <c r="S4" s="39" t="s">
        <v>232</v>
      </c>
      <c r="T4" s="39" t="s">
        <v>234</v>
      </c>
      <c r="U4" s="39" t="s">
        <v>235</v>
      </c>
      <c r="V4" s="39" t="s">
        <v>236</v>
      </c>
      <c r="W4" s="39" t="s">
        <v>237</v>
      </c>
      <c r="X4" s="39" t="s">
        <v>238</v>
      </c>
      <c r="Y4" s="39" t="s">
        <v>239</v>
      </c>
      <c r="Z4" s="39" t="s">
        <v>240</v>
      </c>
      <c r="AA4" s="39" t="s">
        <v>241</v>
      </c>
      <c r="AB4" s="39" t="s">
        <v>228</v>
      </c>
      <c r="AC4" s="39" t="s">
        <v>240</v>
      </c>
      <c r="AD4" s="39" t="s">
        <v>229</v>
      </c>
      <c r="AE4" s="39" t="s">
        <v>242</v>
      </c>
      <c r="AF4" s="39" t="s">
        <v>243</v>
      </c>
      <c r="AG4" s="39" t="s">
        <v>244</v>
      </c>
      <c r="AH4" s="39" t="s">
        <v>245</v>
      </c>
      <c r="AI4" s="39" t="s">
        <v>246</v>
      </c>
      <c r="AJ4" s="38" t="s">
        <v>229</v>
      </c>
      <c r="AK4" s="38" t="s">
        <v>247</v>
      </c>
      <c r="AL4" s="39" t="s">
        <v>248</v>
      </c>
      <c r="AM4" s="39" t="s">
        <v>249</v>
      </c>
      <c r="AN4" s="39" t="s">
        <v>219</v>
      </c>
      <c r="AO4" s="39" t="s">
        <v>250</v>
      </c>
      <c r="AP4" s="39" t="s">
        <v>251</v>
      </c>
      <c r="AQ4" s="39" t="s">
        <v>252</v>
      </c>
      <c r="AR4" s="39" t="s">
        <v>253</v>
      </c>
      <c r="AS4" s="39" t="s">
        <v>254</v>
      </c>
      <c r="AT4" s="39" t="s">
        <v>255</v>
      </c>
      <c r="AU4" s="39" t="s">
        <v>246</v>
      </c>
      <c r="AV4" s="41" t="s">
        <v>256</v>
      </c>
      <c r="AW4" s="39" t="s">
        <v>250</v>
      </c>
      <c r="AX4" s="39" t="s">
        <v>257</v>
      </c>
      <c r="AY4" s="39" t="s">
        <v>241</v>
      </c>
      <c r="AZ4" s="39" t="s">
        <v>258</v>
      </c>
      <c r="BA4" s="39" t="s">
        <v>239</v>
      </c>
      <c r="BB4" s="39" t="s">
        <v>259</v>
      </c>
      <c r="BC4" s="39" t="s">
        <v>260</v>
      </c>
      <c r="BD4" s="39" t="s">
        <v>261</v>
      </c>
      <c r="BE4" s="39" t="s">
        <v>262</v>
      </c>
      <c r="BF4" s="39" t="s">
        <v>263</v>
      </c>
      <c r="BG4" s="39" t="s">
        <v>264</v>
      </c>
      <c r="BH4" s="39" t="s">
        <v>265</v>
      </c>
      <c r="BI4" s="39" t="s">
        <v>232</v>
      </c>
      <c r="BJ4" s="39" t="s">
        <v>262</v>
      </c>
      <c r="BK4" s="39" t="s">
        <v>256</v>
      </c>
      <c r="BL4" s="39" t="s">
        <v>224</v>
      </c>
      <c r="BM4" s="39" t="s">
        <v>266</v>
      </c>
      <c r="BN4" s="39" t="s">
        <v>231</v>
      </c>
      <c r="BO4" s="39" t="s">
        <v>267</v>
      </c>
      <c r="BP4" s="39" t="s">
        <v>257</v>
      </c>
      <c r="BQ4" s="39" t="s">
        <v>226</v>
      </c>
      <c r="BR4" s="39" t="s">
        <v>268</v>
      </c>
      <c r="BS4" s="39" t="s">
        <v>269</v>
      </c>
      <c r="BT4" s="39" t="s">
        <v>270</v>
      </c>
      <c r="BU4" s="39" t="s">
        <v>271</v>
      </c>
      <c r="BV4" s="39" t="s">
        <v>270</v>
      </c>
      <c r="BW4" s="39" t="s">
        <v>263</v>
      </c>
      <c r="BX4" s="39" t="s">
        <v>237</v>
      </c>
      <c r="BY4" s="39" t="s">
        <v>224</v>
      </c>
      <c r="BZ4" s="39" t="s">
        <v>272</v>
      </c>
      <c r="CA4" s="39" t="s">
        <v>228</v>
      </c>
      <c r="CB4" s="39" t="s">
        <v>219</v>
      </c>
      <c r="CC4" s="40" t="s">
        <v>228</v>
      </c>
      <c r="CD4" s="39" t="s">
        <v>233</v>
      </c>
      <c r="CE4" s="42" t="s">
        <v>220</v>
      </c>
      <c r="CF4" s="39" t="s">
        <v>273</v>
      </c>
      <c r="CG4" s="39" t="s">
        <v>219</v>
      </c>
      <c r="CH4" s="39" t="s">
        <v>270</v>
      </c>
      <c r="CI4" s="39" t="s">
        <v>226</v>
      </c>
      <c r="CJ4" s="39" t="s">
        <v>274</v>
      </c>
      <c r="CK4" s="39" t="s">
        <v>228</v>
      </c>
      <c r="CL4" s="155"/>
      <c r="CM4" s="155"/>
      <c r="CN4" s="155"/>
      <c r="CO4" s="155"/>
      <c r="CP4" s="155"/>
      <c r="CQ4" s="155"/>
      <c r="CR4" s="155"/>
      <c r="CS4" s="155"/>
      <c r="CT4" s="155"/>
      <c r="CU4" s="155"/>
      <c r="CV4" s="155"/>
      <c r="CW4" s="155"/>
      <c r="CX4" s="155"/>
      <c r="CY4" s="155"/>
      <c r="CZ4" s="155"/>
      <c r="DA4" s="155"/>
      <c r="DB4" s="155"/>
      <c r="DC4" s="156"/>
      <c r="DD4" s="156"/>
      <c r="DE4" s="156"/>
      <c r="DF4" s="156"/>
    </row>
    <row r="5" spans="1:110">
      <c r="A5" s="26" t="s">
        <v>275</v>
      </c>
      <c r="B5" s="24"/>
      <c r="C5" s="38" t="s">
        <v>276</v>
      </c>
      <c r="D5" s="39" t="s">
        <v>276</v>
      </c>
      <c r="E5" s="39" t="s">
        <v>276</v>
      </c>
      <c r="F5" s="40" t="s">
        <v>276</v>
      </c>
      <c r="G5" s="39" t="s">
        <v>276</v>
      </c>
      <c r="H5" s="39" t="s">
        <v>276</v>
      </c>
      <c r="I5" s="39" t="s">
        <v>276</v>
      </c>
      <c r="J5" s="39" t="s">
        <v>276</v>
      </c>
      <c r="K5" s="39" t="s">
        <v>276</v>
      </c>
      <c r="L5" s="39" t="s">
        <v>276</v>
      </c>
      <c r="M5" s="39" t="s">
        <v>276</v>
      </c>
      <c r="N5" s="39" t="s">
        <v>276</v>
      </c>
      <c r="O5" s="39" t="s">
        <v>276</v>
      </c>
      <c r="P5" s="39" t="s">
        <v>276</v>
      </c>
      <c r="Q5" s="39" t="s">
        <v>276</v>
      </c>
      <c r="R5" s="39" t="s">
        <v>276</v>
      </c>
      <c r="S5" s="39" t="s">
        <v>276</v>
      </c>
      <c r="T5" s="39" t="s">
        <v>276</v>
      </c>
      <c r="U5" s="39" t="s">
        <v>276</v>
      </c>
      <c r="V5" s="39" t="s">
        <v>276</v>
      </c>
      <c r="W5" s="39" t="s">
        <v>276</v>
      </c>
      <c r="X5" s="39" t="s">
        <v>276</v>
      </c>
      <c r="Y5" s="39" t="s">
        <v>276</v>
      </c>
      <c r="Z5" s="39" t="s">
        <v>276</v>
      </c>
      <c r="AA5" s="39" t="s">
        <v>276</v>
      </c>
      <c r="AB5" s="39" t="s">
        <v>276</v>
      </c>
      <c r="AC5" s="39" t="s">
        <v>276</v>
      </c>
      <c r="AD5" s="39" t="s">
        <v>276</v>
      </c>
      <c r="AE5" s="39" t="s">
        <v>276</v>
      </c>
      <c r="AF5" s="39" t="s">
        <v>276</v>
      </c>
      <c r="AG5" s="39" t="s">
        <v>276</v>
      </c>
      <c r="AH5" s="39" t="s">
        <v>276</v>
      </c>
      <c r="AI5" s="39" t="s">
        <v>276</v>
      </c>
      <c r="AJ5" s="38" t="s">
        <v>276</v>
      </c>
      <c r="AK5" s="38" t="s">
        <v>276</v>
      </c>
      <c r="AL5" s="39" t="s">
        <v>276</v>
      </c>
      <c r="AM5" s="39" t="s">
        <v>276</v>
      </c>
      <c r="AN5" s="39" t="s">
        <v>276</v>
      </c>
      <c r="AO5" s="39" t="s">
        <v>276</v>
      </c>
      <c r="AP5" s="39" t="s">
        <v>276</v>
      </c>
      <c r="AQ5" s="39" t="s">
        <v>276</v>
      </c>
      <c r="AR5" s="39" t="s">
        <v>276</v>
      </c>
      <c r="AS5" s="39" t="s">
        <v>276</v>
      </c>
      <c r="AT5" s="39" t="s">
        <v>276</v>
      </c>
      <c r="AU5" s="39" t="s">
        <v>276</v>
      </c>
      <c r="AV5" s="41" t="s">
        <v>276</v>
      </c>
      <c r="AW5" s="39" t="s">
        <v>276</v>
      </c>
      <c r="AX5" s="39" t="s">
        <v>276</v>
      </c>
      <c r="AY5" s="39" t="s">
        <v>276</v>
      </c>
      <c r="AZ5" s="39" t="s">
        <v>276</v>
      </c>
      <c r="BA5" s="39" t="s">
        <v>276</v>
      </c>
      <c r="BB5" s="39" t="s">
        <v>276</v>
      </c>
      <c r="BC5" s="39" t="s">
        <v>276</v>
      </c>
      <c r="BD5" s="39" t="s">
        <v>276</v>
      </c>
      <c r="BE5" s="39" t="s">
        <v>276</v>
      </c>
      <c r="BF5" s="39" t="s">
        <v>276</v>
      </c>
      <c r="BG5" s="39" t="s">
        <v>276</v>
      </c>
      <c r="BH5" s="39" t="s">
        <v>276</v>
      </c>
      <c r="BI5" s="39" t="s">
        <v>276</v>
      </c>
      <c r="BJ5" s="39" t="s">
        <v>276</v>
      </c>
      <c r="BK5" s="39" t="s">
        <v>276</v>
      </c>
      <c r="BL5" s="39" t="s">
        <v>276</v>
      </c>
      <c r="BM5" s="39" t="s">
        <v>276</v>
      </c>
      <c r="BN5" s="39" t="s">
        <v>276</v>
      </c>
      <c r="BO5" s="39" t="s">
        <v>276</v>
      </c>
      <c r="BP5" s="39" t="s">
        <v>276</v>
      </c>
      <c r="BQ5" s="39" t="s">
        <v>276</v>
      </c>
      <c r="BR5" s="39" t="s">
        <v>276</v>
      </c>
      <c r="BS5" s="39" t="s">
        <v>276</v>
      </c>
      <c r="BT5" s="39" t="s">
        <v>276</v>
      </c>
      <c r="BU5" s="39" t="s">
        <v>276</v>
      </c>
      <c r="BV5" s="39" t="s">
        <v>276</v>
      </c>
      <c r="BW5" s="39" t="s">
        <v>276</v>
      </c>
      <c r="BX5" s="39" t="s">
        <v>276</v>
      </c>
      <c r="BY5" s="39" t="s">
        <v>276</v>
      </c>
      <c r="BZ5" s="39" t="s">
        <v>276</v>
      </c>
      <c r="CA5" s="39" t="s">
        <v>276</v>
      </c>
      <c r="CB5" s="39" t="s">
        <v>276</v>
      </c>
      <c r="CC5" s="40" t="s">
        <v>276</v>
      </c>
      <c r="CD5" s="39" t="s">
        <v>276</v>
      </c>
      <c r="CE5" s="42" t="s">
        <v>276</v>
      </c>
      <c r="CF5" s="39" t="s">
        <v>276</v>
      </c>
      <c r="CG5" s="39" t="s">
        <v>276</v>
      </c>
      <c r="CH5" s="39" t="s">
        <v>276</v>
      </c>
      <c r="CI5" s="39" t="s">
        <v>276</v>
      </c>
      <c r="CJ5" s="39" t="s">
        <v>276</v>
      </c>
      <c r="CK5" s="39" t="s">
        <v>276</v>
      </c>
      <c r="CL5" s="155"/>
      <c r="CM5" s="155"/>
      <c r="CN5" s="155"/>
      <c r="CO5" s="155"/>
      <c r="CP5" s="155"/>
      <c r="CQ5" s="155"/>
      <c r="CR5" s="155"/>
      <c r="CS5" s="155"/>
      <c r="CT5" s="155"/>
      <c r="CU5" s="155"/>
      <c r="CV5" s="155"/>
      <c r="CW5" s="155"/>
      <c r="CX5" s="155"/>
      <c r="CY5" s="155"/>
      <c r="CZ5" s="155"/>
      <c r="DA5" s="155"/>
      <c r="DB5" s="155"/>
      <c r="DC5" s="156"/>
      <c r="DD5" s="156"/>
      <c r="DE5" s="156"/>
      <c r="DF5" s="156"/>
    </row>
    <row r="6" spans="1:110" ht="28">
      <c r="A6" s="26" t="s">
        <v>277</v>
      </c>
      <c r="B6" s="43"/>
      <c r="C6" s="173" t="s">
        <v>278</v>
      </c>
      <c r="D6" s="173"/>
      <c r="E6" s="173"/>
      <c r="F6" s="173"/>
      <c r="G6" s="174"/>
      <c r="H6" s="174"/>
      <c r="I6" s="174"/>
      <c r="J6" s="174"/>
      <c r="K6" s="174"/>
      <c r="L6" s="174"/>
      <c r="M6" s="174"/>
      <c r="N6" s="174"/>
      <c r="O6" s="174"/>
      <c r="P6" s="174"/>
      <c r="Q6" s="174"/>
      <c r="R6" s="174"/>
      <c r="S6" s="174"/>
      <c r="T6" s="174"/>
      <c r="U6" s="174"/>
      <c r="V6" s="174"/>
      <c r="W6" s="171"/>
      <c r="X6" s="172"/>
      <c r="Y6" s="172"/>
      <c r="Z6" s="172"/>
      <c r="AA6" s="172"/>
      <c r="AB6" s="172"/>
      <c r="AC6" s="172"/>
      <c r="AD6" s="172"/>
      <c r="AE6" s="172"/>
      <c r="AF6" s="175"/>
      <c r="AG6" s="173" t="s">
        <v>279</v>
      </c>
      <c r="AH6" s="176"/>
      <c r="AI6" s="176"/>
      <c r="AJ6" s="176"/>
      <c r="AK6" s="176"/>
      <c r="AL6" s="44" t="s">
        <v>278</v>
      </c>
      <c r="AM6" s="169" t="s">
        <v>280</v>
      </c>
      <c r="AN6" s="170"/>
      <c r="AO6" s="177"/>
      <c r="AP6" s="177"/>
      <c r="AQ6" s="177"/>
      <c r="AR6" s="177"/>
      <c r="AS6" s="177"/>
      <c r="AT6" s="177"/>
      <c r="AU6" s="169" t="s">
        <v>279</v>
      </c>
      <c r="AV6" s="170"/>
      <c r="AW6" s="178"/>
      <c r="AX6" s="171"/>
      <c r="AY6" s="178"/>
      <c r="AZ6" s="169" t="s">
        <v>280</v>
      </c>
      <c r="BA6" s="171"/>
      <c r="BB6" s="171"/>
      <c r="BC6" s="172"/>
      <c r="BD6" s="170"/>
      <c r="BE6" s="171"/>
      <c r="BF6" s="170"/>
      <c r="BG6" s="170"/>
      <c r="BH6" s="170"/>
      <c r="BI6" s="170"/>
      <c r="BJ6" s="45"/>
      <c r="BK6" s="171" t="s">
        <v>280</v>
      </c>
      <c r="BL6" s="170"/>
      <c r="BM6" s="170"/>
      <c r="BN6" s="170"/>
      <c r="BO6" s="170"/>
      <c r="BP6" s="179" t="s">
        <v>279</v>
      </c>
      <c r="BQ6" s="179"/>
      <c r="BR6" s="179"/>
      <c r="BS6" s="179"/>
      <c r="BT6" s="179"/>
      <c r="BU6" s="179"/>
      <c r="BV6" s="179"/>
      <c r="BW6" s="179"/>
      <c r="BX6" s="46" t="s">
        <v>281</v>
      </c>
      <c r="BY6" s="179" t="s">
        <v>280</v>
      </c>
      <c r="BZ6" s="179"/>
      <c r="CA6" s="180"/>
      <c r="CB6" s="45"/>
      <c r="CC6" s="173"/>
      <c r="CD6" s="173"/>
      <c r="CE6" s="173"/>
      <c r="CF6" s="173"/>
      <c r="CG6" s="169" t="s">
        <v>280</v>
      </c>
      <c r="CH6" s="170"/>
      <c r="CI6" s="170"/>
      <c r="CJ6" s="47" t="s">
        <v>279</v>
      </c>
      <c r="CK6" s="38" t="s">
        <v>281</v>
      </c>
      <c r="CL6" s="48" t="s">
        <v>282</v>
      </c>
      <c r="CM6" s="49" t="s">
        <v>283</v>
      </c>
      <c r="CN6" s="48" t="s">
        <v>284</v>
      </c>
      <c r="CO6" s="49" t="s">
        <v>285</v>
      </c>
      <c r="CP6" s="48" t="s">
        <v>286</v>
      </c>
      <c r="CQ6" s="49" t="s">
        <v>287</v>
      </c>
      <c r="CR6" s="48" t="s">
        <v>288</v>
      </c>
      <c r="CS6" s="49" t="s">
        <v>289</v>
      </c>
      <c r="CT6" s="48" t="s">
        <v>290</v>
      </c>
      <c r="CU6" s="49" t="s">
        <v>291</v>
      </c>
      <c r="CV6" s="48" t="s">
        <v>292</v>
      </c>
      <c r="CW6" s="49" t="s">
        <v>293</v>
      </c>
      <c r="CX6" s="48" t="s">
        <v>294</v>
      </c>
      <c r="CY6" s="49" t="s">
        <v>295</v>
      </c>
      <c r="CZ6" s="48" t="s">
        <v>296</v>
      </c>
      <c r="DA6" s="49" t="s">
        <v>297</v>
      </c>
      <c r="DB6" s="48" t="s">
        <v>298</v>
      </c>
      <c r="DC6" s="49" t="s">
        <v>299</v>
      </c>
      <c r="DD6" s="48" t="s">
        <v>300</v>
      </c>
      <c r="DE6" s="49" t="s">
        <v>301</v>
      </c>
      <c r="DF6" s="48" t="s">
        <v>197</v>
      </c>
    </row>
    <row r="7" spans="1:110" ht="34.5" customHeight="1">
      <c r="A7" s="82">
        <v>1</v>
      </c>
      <c r="B7" s="51" t="s">
        <v>303</v>
      </c>
      <c r="C7" s="38">
        <f>VLOOKUP(PEFA_letter!C7, 'PEFA conversion'!$A$2:$B$14, 2)</f>
        <v>3</v>
      </c>
      <c r="D7" s="38">
        <f>VLOOKUP(PEFA_letter!D7, 'PEFA conversion'!$A$2:$B$14, 2)</f>
        <v>3</v>
      </c>
      <c r="E7" s="38">
        <f>VLOOKUP(PEFA_letter!E7, 'PEFA conversion'!$A$2:$B$14, 2)</f>
        <v>3</v>
      </c>
      <c r="F7" s="38">
        <f>VLOOKUP(PEFA_letter!F7, 'PEFA conversion'!$A$2:$B$14, 2)</f>
        <v>2</v>
      </c>
      <c r="G7" s="38">
        <f>VLOOKUP(PEFA_letter!G7, 'PEFA conversion'!$A$2:$B$14, 2)</f>
        <v>2</v>
      </c>
      <c r="H7" s="38">
        <f>VLOOKUP(PEFA_letter!H7, 'PEFA conversion'!$A$2:$B$14, 2)</f>
        <v>3</v>
      </c>
      <c r="I7" s="38">
        <f>VLOOKUP(PEFA_letter!I7, 'PEFA conversion'!$A$2:$B$14, 2)</f>
        <v>2</v>
      </c>
      <c r="J7" s="38">
        <f>VLOOKUP(PEFA_letter!J7, 'PEFA conversion'!$A$2:$B$14, 2)</f>
        <v>3</v>
      </c>
      <c r="K7" s="38">
        <f>VLOOKUP(PEFA_letter!K7, 'PEFA conversion'!$A$2:$B$14, 2)</f>
        <v>3</v>
      </c>
      <c r="L7" s="38">
        <f>VLOOKUP(PEFA_letter!L7, 'PEFA conversion'!$A$2:$B$14, 2)</f>
        <v>3</v>
      </c>
      <c r="M7" s="38">
        <f>VLOOKUP(PEFA_letter!M7, 'PEFA conversion'!$A$2:$B$14, 2)</f>
        <v>4</v>
      </c>
      <c r="N7" s="38">
        <f>VLOOKUP(PEFA_letter!N7, 'PEFA conversion'!$A$2:$B$14, 2)</f>
        <v>4</v>
      </c>
      <c r="O7" s="38">
        <f>VLOOKUP(PEFA_letter!O7, 'PEFA conversion'!$A$2:$B$14, 2)</f>
        <v>4</v>
      </c>
      <c r="P7" s="38">
        <f>VLOOKUP(PEFA_letter!P7, 'PEFA conversion'!$A$2:$B$14, 2)</f>
        <v>2</v>
      </c>
      <c r="Q7" s="38">
        <f>VLOOKUP(PEFA_letter!Q7, 'PEFA conversion'!$A$2:$B$14, 2)</f>
        <v>4</v>
      </c>
      <c r="R7" s="38">
        <f>VLOOKUP(PEFA_letter!R7, 'PEFA conversion'!$A$2:$B$14, 2)</f>
        <v>3</v>
      </c>
      <c r="S7" s="38">
        <f>VLOOKUP(PEFA_letter!S7, 'PEFA conversion'!$A$2:$B$14, 2)</f>
        <v>4</v>
      </c>
      <c r="T7" s="38">
        <f>VLOOKUP(PEFA_letter!T7, 'PEFA conversion'!$A$2:$B$14, 2)</f>
        <v>3</v>
      </c>
      <c r="U7" s="38">
        <f>VLOOKUP(PEFA_letter!U7, 'PEFA conversion'!$A$2:$B$14, 2)</f>
        <v>3</v>
      </c>
      <c r="V7" s="38">
        <f>VLOOKUP(PEFA_letter!V7, 'PEFA conversion'!$A$2:$B$14, 2)</f>
        <v>3</v>
      </c>
      <c r="W7" s="38">
        <f>VLOOKUP(PEFA_letter!W7, 'PEFA conversion'!$A$2:$B$14, 2)</f>
        <v>4</v>
      </c>
      <c r="X7" s="38">
        <f>VLOOKUP(PEFA_letter!X7, 'PEFA conversion'!$A$2:$B$14, 2)</f>
        <v>3</v>
      </c>
      <c r="Y7" s="38">
        <f>VLOOKUP(PEFA_letter!Y7, 'PEFA conversion'!$A$2:$B$14, 2)</f>
        <v>0</v>
      </c>
      <c r="Z7" s="38">
        <f>VLOOKUP(PEFA_letter!Z7, 'PEFA conversion'!$A$2:$B$14, 2)</f>
        <v>3</v>
      </c>
      <c r="AA7" s="38">
        <f>VLOOKUP(PEFA_letter!AA7, 'PEFA conversion'!$A$2:$B$14, 2)</f>
        <v>3</v>
      </c>
      <c r="AB7" s="38">
        <f>VLOOKUP(PEFA_letter!AB7, 'PEFA conversion'!$A$2:$B$14, 2)</f>
        <v>3</v>
      </c>
      <c r="AC7" s="38">
        <f>VLOOKUP(PEFA_letter!AC7, 'PEFA conversion'!$A$2:$B$14, 2)</f>
        <v>3</v>
      </c>
      <c r="AD7" s="38">
        <f>VLOOKUP(PEFA_letter!AD7, 'PEFA conversion'!$A$2:$B$14, 2)</f>
        <v>3</v>
      </c>
      <c r="AE7" s="38">
        <f>VLOOKUP(PEFA_letter!AE7, 'PEFA conversion'!$A$2:$B$14, 2)</f>
        <v>3</v>
      </c>
      <c r="AF7" s="38">
        <f>VLOOKUP(PEFA_letter!AF7, 'PEFA conversion'!$A$2:$B$14, 2)</f>
        <v>4</v>
      </c>
      <c r="AG7" s="38">
        <f>VLOOKUP(PEFA_letter!AG7, 'PEFA conversion'!$A$2:$B$14, 2)</f>
        <v>3</v>
      </c>
      <c r="AH7" s="38">
        <f>VLOOKUP(PEFA_letter!AH7, 'PEFA conversion'!$A$2:$B$14, 2)</f>
        <v>3</v>
      </c>
      <c r="AI7" s="38">
        <f>VLOOKUP(PEFA_letter!AI7, 'PEFA conversion'!$A$2:$B$14, 2)</f>
        <v>3</v>
      </c>
      <c r="AJ7" s="38">
        <f>VLOOKUP(PEFA_letter!AJ7, 'PEFA conversion'!$A$2:$B$14, 2)</f>
        <v>3</v>
      </c>
      <c r="AK7" s="38">
        <f>VLOOKUP(PEFA_letter!AK7, 'PEFA conversion'!$A$2:$B$14, 2)</f>
        <v>4</v>
      </c>
      <c r="AL7" s="38">
        <f>VLOOKUP(PEFA_letter!AL7, 'PEFA conversion'!$A$2:$B$14, 2)</f>
        <v>3</v>
      </c>
      <c r="AM7" s="38">
        <f>VLOOKUP(PEFA_letter!AM7, 'PEFA conversion'!$A$2:$B$14, 2)</f>
        <v>2</v>
      </c>
      <c r="AN7" s="38">
        <f>VLOOKUP(PEFA_letter!AN7, 'PEFA conversion'!$A$2:$B$14, 2)</f>
        <v>3</v>
      </c>
      <c r="AO7" s="38">
        <f>VLOOKUP(PEFA_letter!AO7, 'PEFA conversion'!$A$2:$B$14, 2)</f>
        <v>0</v>
      </c>
      <c r="AP7" s="38">
        <f>VLOOKUP(PEFA_letter!AP7, 'PEFA conversion'!$A$2:$B$14, 2)</f>
        <v>4</v>
      </c>
      <c r="AQ7" s="38">
        <f>VLOOKUP(PEFA_letter!AQ7, 'PEFA conversion'!$A$2:$B$14, 2)</f>
        <v>4</v>
      </c>
      <c r="AR7" s="38">
        <f>VLOOKUP(PEFA_letter!AR7, 'PEFA conversion'!$A$2:$B$14, 2)</f>
        <v>3</v>
      </c>
      <c r="AS7" s="38">
        <f>VLOOKUP(PEFA_letter!AS7, 'PEFA conversion'!$A$2:$B$14, 2)</f>
        <v>2</v>
      </c>
      <c r="AT7" s="38">
        <f>VLOOKUP(PEFA_letter!AT7, 'PEFA conversion'!$A$2:$B$14, 2)</f>
        <v>4</v>
      </c>
      <c r="AU7" s="38">
        <f>VLOOKUP(PEFA_letter!AU7, 'PEFA conversion'!$A$2:$B$14, 2)</f>
        <v>3</v>
      </c>
      <c r="AV7" s="38">
        <f>VLOOKUP(PEFA_letter!AV7, 'PEFA conversion'!$A$2:$B$14, 2)</f>
        <v>3</v>
      </c>
      <c r="AW7" s="38">
        <f>VLOOKUP(PEFA_letter!AW7, 'PEFA conversion'!$A$2:$B$14, 2)</f>
        <v>4</v>
      </c>
      <c r="AX7" s="38">
        <f>VLOOKUP(PEFA_letter!AX7, 'PEFA conversion'!$A$2:$B$14, 2)</f>
        <v>3</v>
      </c>
      <c r="AY7" s="38">
        <f>VLOOKUP(PEFA_letter!AY7, 'PEFA conversion'!$A$2:$B$14, 2)</f>
        <v>4</v>
      </c>
      <c r="AZ7" s="38">
        <f>VLOOKUP(PEFA_letter!AZ7, 'PEFA conversion'!$A$2:$B$14, 2)</f>
        <v>3</v>
      </c>
      <c r="BA7" s="38">
        <f>VLOOKUP(PEFA_letter!BA7, 'PEFA conversion'!$A$2:$B$14, 2)</f>
        <v>2</v>
      </c>
      <c r="BB7" s="38">
        <f>VLOOKUP(PEFA_letter!BB7, 'PEFA conversion'!$A$2:$B$14, 2)</f>
        <v>3</v>
      </c>
      <c r="BC7" s="38">
        <f>VLOOKUP(PEFA_letter!BC7, 'PEFA conversion'!$A$2:$B$14, 2)</f>
        <v>3</v>
      </c>
      <c r="BD7" s="38">
        <f>VLOOKUP(PEFA_letter!BD7, 'PEFA conversion'!$A$2:$B$14, 2)</f>
        <v>3</v>
      </c>
      <c r="BE7" s="38">
        <f>VLOOKUP(PEFA_letter!BE7, 'PEFA conversion'!$A$2:$B$14, 2)</f>
        <v>4</v>
      </c>
      <c r="BF7" s="38">
        <f>VLOOKUP(PEFA_letter!BF7, 'PEFA conversion'!$A$2:$B$14, 2)</f>
        <v>3</v>
      </c>
      <c r="BG7" s="38">
        <f>VLOOKUP(PEFA_letter!BG7, 'PEFA conversion'!$A$2:$B$14, 2)</f>
        <v>4</v>
      </c>
      <c r="BH7" s="38">
        <f>VLOOKUP(PEFA_letter!BH7, 'PEFA conversion'!$A$2:$B$14, 2)</f>
        <v>3</v>
      </c>
      <c r="BI7" s="38">
        <f>VLOOKUP(PEFA_letter!BI7, 'PEFA conversion'!$A$2:$B$14, 2)</f>
        <v>3</v>
      </c>
      <c r="BJ7" s="38">
        <f>VLOOKUP(PEFA_letter!BJ7, 'PEFA conversion'!$A$2:$B$14, 2)</f>
        <v>3</v>
      </c>
      <c r="BK7" s="38">
        <f>VLOOKUP(PEFA_letter!BK7, 'PEFA conversion'!$A$2:$B$14, 2)</f>
        <v>3</v>
      </c>
      <c r="BL7" s="38">
        <f>VLOOKUP(PEFA_letter!BL7, 'PEFA conversion'!$A$2:$B$14, 2)</f>
        <v>3</v>
      </c>
      <c r="BM7" s="38">
        <f>VLOOKUP(PEFA_letter!BM7, 'PEFA conversion'!$A$2:$B$14, 2)</f>
        <v>4</v>
      </c>
      <c r="BN7" s="38">
        <f>VLOOKUP(PEFA_letter!BN7, 'PEFA conversion'!$A$2:$B$14, 2)</f>
        <v>3</v>
      </c>
      <c r="BO7" s="38">
        <f>VLOOKUP(PEFA_letter!BO7, 'PEFA conversion'!$A$2:$B$14, 2)</f>
        <v>3</v>
      </c>
      <c r="BP7" s="38">
        <f>VLOOKUP(PEFA_letter!BP7, 'PEFA conversion'!$A$2:$B$14, 2)</f>
        <v>3</v>
      </c>
      <c r="BQ7" s="38">
        <f>VLOOKUP(PEFA_letter!BQ7, 'PEFA conversion'!$A$2:$B$14, 2)</f>
        <v>4</v>
      </c>
      <c r="BR7" s="38">
        <f>VLOOKUP(PEFA_letter!BR7, 'PEFA conversion'!$A$2:$B$14, 2)</f>
        <v>3</v>
      </c>
      <c r="BS7" s="38">
        <f>VLOOKUP(PEFA_letter!BS7, 'PEFA conversion'!$A$2:$B$14, 2)</f>
        <v>2</v>
      </c>
      <c r="BT7" s="38">
        <f>VLOOKUP(PEFA_letter!BT7, 'PEFA conversion'!$A$2:$B$14, 2)</f>
        <v>2</v>
      </c>
      <c r="BU7" s="38">
        <f>VLOOKUP(PEFA_letter!BU7, 'PEFA conversion'!$A$2:$B$14, 2)</f>
        <v>3</v>
      </c>
      <c r="BV7" s="38">
        <f>VLOOKUP(PEFA_letter!BV7, 'PEFA conversion'!$A$2:$B$14, 2)</f>
        <v>4</v>
      </c>
      <c r="BW7" s="38">
        <f>VLOOKUP(PEFA_letter!BW7, 'PEFA conversion'!$A$2:$B$14, 2)</f>
        <v>3</v>
      </c>
      <c r="BX7" s="38">
        <f>VLOOKUP(PEFA_letter!BX7, 'PEFA conversion'!$A$2:$B$14, 2)</f>
        <v>3</v>
      </c>
      <c r="BY7" s="38">
        <f>VLOOKUP(PEFA_letter!BY7, 'PEFA conversion'!$A$2:$B$14, 2)</f>
        <v>4</v>
      </c>
      <c r="BZ7" s="38">
        <f>VLOOKUP(PEFA_letter!BZ7, 'PEFA conversion'!$A$2:$B$14, 2)</f>
        <v>3</v>
      </c>
      <c r="CA7" s="38">
        <f>VLOOKUP(PEFA_letter!CA7, 'PEFA conversion'!$A$2:$B$14, 2)</f>
        <v>2</v>
      </c>
      <c r="CB7" s="38">
        <f>VLOOKUP(PEFA_letter!CB7, 'PEFA conversion'!$A$2:$B$14, 2)</f>
        <v>3</v>
      </c>
      <c r="CC7" s="38">
        <f>VLOOKUP(PEFA_letter!CC7, 'PEFA conversion'!$A$2:$B$14, 2)</f>
        <v>2</v>
      </c>
      <c r="CD7" s="38">
        <f>VLOOKUP(PEFA_letter!CD7, 'PEFA conversion'!$A$2:$B$14, 2)</f>
        <v>3</v>
      </c>
      <c r="CE7" s="38">
        <f>VLOOKUP(PEFA_letter!CE7, 'PEFA conversion'!$A$2:$B$14, 2)</f>
        <v>3</v>
      </c>
      <c r="CF7" s="38">
        <f>VLOOKUP(PEFA_letter!CF7, 'PEFA conversion'!$A$2:$B$14, 2)</f>
        <v>3</v>
      </c>
      <c r="CG7" s="38">
        <f>VLOOKUP(PEFA_letter!CG7, 'PEFA conversion'!$A$2:$B$14, 2)</f>
        <v>3</v>
      </c>
      <c r="CH7" s="38">
        <f>VLOOKUP(PEFA_letter!CH7, 'PEFA conversion'!$A$2:$B$14, 2)</f>
        <v>3</v>
      </c>
      <c r="CI7" s="38">
        <f>VLOOKUP(PEFA_letter!CI7, 'PEFA conversion'!$A$2:$B$14, 2)</f>
        <v>2</v>
      </c>
      <c r="CJ7" s="38">
        <f>VLOOKUP(PEFA_letter!CJ7, 'PEFA conversion'!$A$2:$B$14, 2)</f>
        <v>3</v>
      </c>
      <c r="CK7" s="38">
        <f>VLOOKUP(PEFA_letter!CK7, 'PEFA conversion'!$A$2:$B$14, 2)</f>
        <v>4</v>
      </c>
      <c r="CL7" s="52">
        <f t="shared" ref="CL7:CL70" si="0">COUNTIF(C7:CK7,"A")</f>
        <v>0</v>
      </c>
      <c r="CM7" s="53" t="e">
        <f t="shared" ref="CM7:CM70" si="1">CL7/DF7</f>
        <v>#DIV/0!</v>
      </c>
      <c r="CN7" s="52">
        <f t="shared" ref="CN7:CN70" si="2">COUNTIF(C7:CK7,"B+")</f>
        <v>0</v>
      </c>
      <c r="CO7" s="53" t="e">
        <f t="shared" ref="CO7:CO70" si="3">CN7/DF7</f>
        <v>#DIV/0!</v>
      </c>
      <c r="CP7" s="52">
        <f t="shared" ref="CP7:CP70" si="4">COUNTIF(C7:CK7,"B")</f>
        <v>0</v>
      </c>
      <c r="CQ7" s="53" t="e">
        <f t="shared" ref="CQ7:CQ70" si="5">CP7/DF7</f>
        <v>#DIV/0!</v>
      </c>
      <c r="CR7" s="52">
        <f t="shared" ref="CR7:CR70" si="6">COUNTIF(C7:CK7,"C+")</f>
        <v>0</v>
      </c>
      <c r="CS7" s="53" t="e">
        <f t="shared" ref="CS7:CS70" si="7">CR7/DF7</f>
        <v>#DIV/0!</v>
      </c>
      <c r="CT7" s="52">
        <f t="shared" ref="CT7:CT70" si="8">COUNTIF(C7:CK7,"C")</f>
        <v>0</v>
      </c>
      <c r="CU7" s="53" t="e">
        <f t="shared" ref="CU7:CU70" si="9">CT7/DF7</f>
        <v>#DIV/0!</v>
      </c>
      <c r="CV7" s="52">
        <f t="shared" ref="CV7:CV70" si="10">COUNTIF(C7:CK7,"D+")</f>
        <v>0</v>
      </c>
      <c r="CW7" s="53" t="e">
        <f t="shared" ref="CW7:CW70" si="11">CV7/DF7</f>
        <v>#DIV/0!</v>
      </c>
      <c r="CX7" s="52">
        <f t="shared" ref="CX7:CX70" si="12">COUNTIF(C7:CK7,"D")</f>
        <v>0</v>
      </c>
      <c r="CY7" s="53" t="e">
        <f t="shared" ref="CY7:CY70" si="13">CX7/DF7</f>
        <v>#DIV/0!</v>
      </c>
      <c r="CZ7" s="52">
        <f t="shared" ref="CZ7:CZ70" si="14">COUNTIF(C7:CK7,"NR")</f>
        <v>0</v>
      </c>
      <c r="DA7" s="53" t="e">
        <f t="shared" ref="DA7:DA70" si="15">CZ7/DF7</f>
        <v>#DIV/0!</v>
      </c>
      <c r="DB7" s="52">
        <f t="shared" ref="DB7:DB70" si="16">COUNTIF(C7:CK7,"NA")</f>
        <v>0</v>
      </c>
      <c r="DC7" s="53" t="e">
        <f t="shared" ref="DC7:DC70" si="17">DB7/DF7</f>
        <v>#DIV/0!</v>
      </c>
      <c r="DD7" s="52">
        <f t="shared" ref="DD7:DD70" si="18">COUNTIF(C7:CK7,"NU")</f>
        <v>0</v>
      </c>
      <c r="DE7" s="53" t="e">
        <f t="shared" ref="DE7:DE70" si="19">DD7/DF7</f>
        <v>#DIV/0!</v>
      </c>
      <c r="DF7" s="52">
        <f>CL7+CN7+CP7+CR7+CT7+CV7+CX7+CZ7+DB7+DD7</f>
        <v>0</v>
      </c>
    </row>
    <row r="8" spans="1:110" ht="34.5" customHeight="1">
      <c r="A8" s="82">
        <v>2</v>
      </c>
      <c r="B8" s="51" t="s">
        <v>310</v>
      </c>
      <c r="C8" s="38">
        <f>VLOOKUP(PEFA_letter!C8, 'PEFA conversion'!$A$2:$B$14, 2)</f>
        <v>3</v>
      </c>
      <c r="D8" s="38">
        <f>VLOOKUP(PEFA_letter!D8, 'PEFA conversion'!$A$2:$B$14, 2)</f>
        <v>3</v>
      </c>
      <c r="E8" s="38">
        <f>VLOOKUP(PEFA_letter!E8, 'PEFA conversion'!$A$2:$B$14, 2)</f>
        <v>2</v>
      </c>
      <c r="F8" s="38">
        <f>VLOOKUP(PEFA_letter!F8, 'PEFA conversion'!$A$2:$B$14, 2)</f>
        <v>2</v>
      </c>
      <c r="G8" s="38">
        <f>VLOOKUP(PEFA_letter!G8, 'PEFA conversion'!$A$2:$B$14, 2)</f>
        <v>2</v>
      </c>
      <c r="H8" s="38">
        <f>VLOOKUP(PEFA_letter!H8, 'PEFA conversion'!$A$2:$B$14, 2)</f>
        <v>3</v>
      </c>
      <c r="I8" s="38">
        <f>VLOOKUP(PEFA_letter!I8, 'PEFA conversion'!$A$2:$B$14, 2)</f>
        <v>2</v>
      </c>
      <c r="J8" s="38">
        <f>VLOOKUP(PEFA_letter!J8, 'PEFA conversion'!$A$2:$B$14, 2)</f>
        <v>2</v>
      </c>
      <c r="K8" s="38">
        <f>VLOOKUP(PEFA_letter!K8, 'PEFA conversion'!$A$2:$B$14, 2)</f>
        <v>2</v>
      </c>
      <c r="L8" s="38">
        <f>VLOOKUP(PEFA_letter!L8, 'PEFA conversion'!$A$2:$B$14, 2)</f>
        <v>4</v>
      </c>
      <c r="M8" s="38">
        <f>VLOOKUP(PEFA_letter!M8, 'PEFA conversion'!$A$2:$B$14, 2)</f>
        <v>2</v>
      </c>
      <c r="N8" s="38">
        <f>VLOOKUP(PEFA_letter!N8, 'PEFA conversion'!$A$2:$B$14, 2)</f>
        <v>4</v>
      </c>
      <c r="O8" s="38">
        <f>VLOOKUP(PEFA_letter!O8, 'PEFA conversion'!$A$2:$B$14, 2)</f>
        <v>2</v>
      </c>
      <c r="P8" s="38">
        <f>VLOOKUP(PEFA_letter!P8, 'PEFA conversion'!$A$2:$B$14, 2)</f>
        <v>2</v>
      </c>
      <c r="Q8" s="38">
        <f>VLOOKUP(PEFA_letter!Q8, 'PEFA conversion'!$A$2:$B$14, 2)</f>
        <v>2</v>
      </c>
      <c r="R8" s="38">
        <f>VLOOKUP(PEFA_letter!R8, 'PEFA conversion'!$A$2:$B$14, 2)</f>
        <v>3</v>
      </c>
      <c r="S8" s="38">
        <f>VLOOKUP(PEFA_letter!S8, 'PEFA conversion'!$A$2:$B$14, 2)</f>
        <v>2</v>
      </c>
      <c r="T8" s="38">
        <f>VLOOKUP(PEFA_letter!T8, 'PEFA conversion'!$A$2:$B$14, 2)</f>
        <v>3</v>
      </c>
      <c r="U8" s="38">
        <f>VLOOKUP(PEFA_letter!U8, 'PEFA conversion'!$A$2:$B$14, 2)</f>
        <v>1</v>
      </c>
      <c r="V8" s="38">
        <f>VLOOKUP(PEFA_letter!V8, 'PEFA conversion'!$A$2:$B$14, 2)</f>
        <v>2</v>
      </c>
      <c r="W8" s="38">
        <f>VLOOKUP(PEFA_letter!W8, 'PEFA conversion'!$A$2:$B$14, 2)</f>
        <v>3</v>
      </c>
      <c r="X8" s="38">
        <f>VLOOKUP(PEFA_letter!X8, 'PEFA conversion'!$A$2:$B$14, 2)</f>
        <v>2</v>
      </c>
      <c r="Y8" s="38">
        <f>VLOOKUP(PEFA_letter!Y8, 'PEFA conversion'!$A$2:$B$14, 2)</f>
        <v>0</v>
      </c>
      <c r="Z8" s="38">
        <f>VLOOKUP(PEFA_letter!Z8, 'PEFA conversion'!$A$2:$B$14, 2)</f>
        <v>3</v>
      </c>
      <c r="AA8" s="38">
        <f>VLOOKUP(PEFA_letter!AA8, 'PEFA conversion'!$A$2:$B$14, 2)</f>
        <v>2</v>
      </c>
      <c r="AB8" s="38">
        <f>VLOOKUP(PEFA_letter!AB8, 'PEFA conversion'!$A$2:$B$14, 2)</f>
        <v>3</v>
      </c>
      <c r="AC8" s="38">
        <f>VLOOKUP(PEFA_letter!AC8, 'PEFA conversion'!$A$2:$B$14, 2)</f>
        <v>2</v>
      </c>
      <c r="AD8" s="38">
        <f>VLOOKUP(PEFA_letter!AD8, 'PEFA conversion'!$A$2:$B$14, 2)</f>
        <v>1</v>
      </c>
      <c r="AE8" s="38">
        <f>VLOOKUP(PEFA_letter!AE8, 'PEFA conversion'!$A$2:$B$14, 2)</f>
        <v>3</v>
      </c>
      <c r="AF8" s="38">
        <f>VLOOKUP(PEFA_letter!AF8, 'PEFA conversion'!$A$2:$B$14, 2)</f>
        <v>3</v>
      </c>
      <c r="AG8" s="38">
        <f>VLOOKUP(PEFA_letter!AG8, 'PEFA conversion'!$A$2:$B$14, 2)</f>
        <v>3</v>
      </c>
      <c r="AH8" s="38">
        <f>VLOOKUP(PEFA_letter!AH8, 'PEFA conversion'!$A$2:$B$14, 2)</f>
        <v>2</v>
      </c>
      <c r="AI8" s="38">
        <f>VLOOKUP(PEFA_letter!AI8, 'PEFA conversion'!$A$2:$B$14, 2)</f>
        <v>2</v>
      </c>
      <c r="AJ8" s="38">
        <f>VLOOKUP(PEFA_letter!AJ8, 'PEFA conversion'!$A$2:$B$14, 2)</f>
        <v>2</v>
      </c>
      <c r="AK8" s="38">
        <f>VLOOKUP(PEFA_letter!AK8, 'PEFA conversion'!$A$2:$B$14, 2)</f>
        <v>4</v>
      </c>
      <c r="AL8" s="38">
        <f>VLOOKUP(PEFA_letter!AL8, 'PEFA conversion'!$A$2:$B$14, 2)</f>
        <v>2</v>
      </c>
      <c r="AM8" s="38">
        <f>VLOOKUP(PEFA_letter!AM8, 'PEFA conversion'!$A$2:$B$14, 2)</f>
        <v>3</v>
      </c>
      <c r="AN8" s="38">
        <f>VLOOKUP(PEFA_letter!AN8, 'PEFA conversion'!$A$2:$B$14, 2)</f>
        <v>0</v>
      </c>
      <c r="AO8" s="38">
        <f>VLOOKUP(PEFA_letter!AO8, 'PEFA conversion'!$A$2:$B$14, 2)</f>
        <v>0</v>
      </c>
      <c r="AP8" s="38">
        <f>VLOOKUP(PEFA_letter!AP8, 'PEFA conversion'!$A$2:$B$14, 2)</f>
        <v>3</v>
      </c>
      <c r="AQ8" s="38">
        <f>VLOOKUP(PEFA_letter!AQ8, 'PEFA conversion'!$A$2:$B$14, 2)</f>
        <v>3</v>
      </c>
      <c r="AR8" s="38">
        <f>VLOOKUP(PEFA_letter!AR8, 'PEFA conversion'!$A$2:$B$14, 2)</f>
        <v>2</v>
      </c>
      <c r="AS8" s="38">
        <f>VLOOKUP(PEFA_letter!AS8, 'PEFA conversion'!$A$2:$B$14, 2)</f>
        <v>4</v>
      </c>
      <c r="AT8" s="38">
        <f>VLOOKUP(PEFA_letter!AT8, 'PEFA conversion'!$A$2:$B$14, 2)</f>
        <v>4</v>
      </c>
      <c r="AU8" s="38">
        <f>VLOOKUP(PEFA_letter!AU8, 'PEFA conversion'!$A$2:$B$14, 2)</f>
        <v>2</v>
      </c>
      <c r="AV8" s="38">
        <f>VLOOKUP(PEFA_letter!AV8, 'PEFA conversion'!$A$2:$B$14, 2)</f>
        <v>4</v>
      </c>
      <c r="AW8" s="38">
        <f>VLOOKUP(PEFA_letter!AW8, 'PEFA conversion'!$A$2:$B$14, 2)</f>
        <v>3</v>
      </c>
      <c r="AX8" s="38">
        <f>VLOOKUP(PEFA_letter!AX8, 'PEFA conversion'!$A$2:$B$14, 2)</f>
        <v>3</v>
      </c>
      <c r="AY8" s="38">
        <f>VLOOKUP(PEFA_letter!AY8, 'PEFA conversion'!$A$2:$B$14, 2)</f>
        <v>2</v>
      </c>
      <c r="AZ8" s="38">
        <f>VLOOKUP(PEFA_letter!AZ8, 'PEFA conversion'!$A$2:$B$14, 2)</f>
        <v>4</v>
      </c>
      <c r="BA8" s="38">
        <f>VLOOKUP(PEFA_letter!BA8, 'PEFA conversion'!$A$2:$B$14, 2)</f>
        <v>3</v>
      </c>
      <c r="BB8" s="38">
        <f>VLOOKUP(PEFA_letter!BB8, 'PEFA conversion'!$A$2:$B$14, 2)</f>
        <v>4</v>
      </c>
      <c r="BC8" s="38">
        <f>VLOOKUP(PEFA_letter!BC8, 'PEFA conversion'!$A$2:$B$14, 2)</f>
        <v>3</v>
      </c>
      <c r="BD8" s="38">
        <f>VLOOKUP(PEFA_letter!BD8, 'PEFA conversion'!$A$2:$B$14, 2)</f>
        <v>1</v>
      </c>
      <c r="BE8" s="38">
        <f>VLOOKUP(PEFA_letter!BE8, 'PEFA conversion'!$A$2:$B$14, 2)</f>
        <v>1</v>
      </c>
      <c r="BF8" s="38">
        <f>VLOOKUP(PEFA_letter!BF8, 'PEFA conversion'!$A$2:$B$14, 2)</f>
        <v>4</v>
      </c>
      <c r="BG8" s="38">
        <f>VLOOKUP(PEFA_letter!BG8, 'PEFA conversion'!$A$2:$B$14, 2)</f>
        <v>4</v>
      </c>
      <c r="BH8" s="38">
        <f>VLOOKUP(PEFA_letter!BH8, 'PEFA conversion'!$A$2:$B$14, 2)</f>
        <v>3</v>
      </c>
      <c r="BI8" s="38">
        <f>VLOOKUP(PEFA_letter!BI8, 'PEFA conversion'!$A$2:$B$14, 2)</f>
        <v>4</v>
      </c>
      <c r="BJ8" s="38">
        <f>VLOOKUP(PEFA_letter!BJ8, 'PEFA conversion'!$A$2:$B$14, 2)</f>
        <v>1</v>
      </c>
      <c r="BK8" s="38">
        <f>VLOOKUP(PEFA_letter!BK8, 'PEFA conversion'!$A$2:$B$14, 2)</f>
        <v>3</v>
      </c>
      <c r="BL8" s="38">
        <f>VLOOKUP(PEFA_letter!BL8, 'PEFA conversion'!$A$2:$B$14, 2)</f>
        <v>3</v>
      </c>
      <c r="BM8" s="38">
        <f>VLOOKUP(PEFA_letter!BM8, 'PEFA conversion'!$A$2:$B$14, 2)</f>
        <v>3</v>
      </c>
      <c r="BN8" s="38">
        <f>VLOOKUP(PEFA_letter!BN8, 'PEFA conversion'!$A$2:$B$14, 2)</f>
        <v>2</v>
      </c>
      <c r="BO8" s="38">
        <f>VLOOKUP(PEFA_letter!BO8, 'PEFA conversion'!$A$2:$B$14, 2)</f>
        <v>4</v>
      </c>
      <c r="BP8" s="38">
        <f>VLOOKUP(PEFA_letter!BP8, 'PEFA conversion'!$A$2:$B$14, 2)</f>
        <v>4</v>
      </c>
      <c r="BQ8" s="38">
        <f>VLOOKUP(PEFA_letter!BQ8, 'PEFA conversion'!$A$2:$B$14, 2)</f>
        <v>3</v>
      </c>
      <c r="BR8" s="38">
        <f>VLOOKUP(PEFA_letter!BR8, 'PEFA conversion'!$A$2:$B$14, 2)</f>
        <v>4</v>
      </c>
      <c r="BS8" s="38">
        <f>VLOOKUP(PEFA_letter!BS8, 'PEFA conversion'!$A$2:$B$14, 2)</f>
        <v>1</v>
      </c>
      <c r="BT8" s="38">
        <f>VLOOKUP(PEFA_letter!BT8, 'PEFA conversion'!$A$2:$B$14, 2)</f>
        <v>3</v>
      </c>
      <c r="BU8" s="38">
        <f>VLOOKUP(PEFA_letter!BU8, 'PEFA conversion'!$A$2:$B$14, 2)</f>
        <v>3</v>
      </c>
      <c r="BV8" s="38">
        <f>VLOOKUP(PEFA_letter!BV8, 'PEFA conversion'!$A$2:$B$14, 2)</f>
        <v>3</v>
      </c>
      <c r="BW8" s="38">
        <f>VLOOKUP(PEFA_letter!BW8, 'PEFA conversion'!$A$2:$B$14, 2)</f>
        <v>3</v>
      </c>
      <c r="BX8" s="38">
        <f>VLOOKUP(PEFA_letter!BX8, 'PEFA conversion'!$A$2:$B$14, 2)</f>
        <v>3</v>
      </c>
      <c r="BY8" s="38">
        <f>VLOOKUP(PEFA_letter!BY8, 'PEFA conversion'!$A$2:$B$14, 2)</f>
        <v>3</v>
      </c>
      <c r="BZ8" s="38">
        <f>VLOOKUP(PEFA_letter!BZ8, 'PEFA conversion'!$A$2:$B$14, 2)</f>
        <v>3</v>
      </c>
      <c r="CA8" s="38">
        <f>VLOOKUP(PEFA_letter!CA8, 'PEFA conversion'!$A$2:$B$14, 2)</f>
        <v>3</v>
      </c>
      <c r="CB8" s="38">
        <f>VLOOKUP(PEFA_letter!CB8, 'PEFA conversion'!$A$2:$B$14, 2)</f>
        <v>3</v>
      </c>
      <c r="CC8" s="38">
        <f>VLOOKUP(PEFA_letter!CC8, 'PEFA conversion'!$A$2:$B$14, 2)</f>
        <v>2</v>
      </c>
      <c r="CD8" s="38">
        <f>VLOOKUP(PEFA_letter!CD8, 'PEFA conversion'!$A$2:$B$14, 2)</f>
        <v>1</v>
      </c>
      <c r="CE8" s="38">
        <f>VLOOKUP(PEFA_letter!CE8, 'PEFA conversion'!$A$2:$B$14, 2)</f>
        <v>1</v>
      </c>
      <c r="CF8" s="38">
        <f>VLOOKUP(PEFA_letter!CF8, 'PEFA conversion'!$A$2:$B$14, 2)</f>
        <v>3</v>
      </c>
      <c r="CG8" s="38">
        <f>VLOOKUP(PEFA_letter!CG8, 'PEFA conversion'!$A$2:$B$14, 2)</f>
        <v>3</v>
      </c>
      <c r="CH8" s="38">
        <f>VLOOKUP(PEFA_letter!CH8, 'PEFA conversion'!$A$2:$B$14, 2)</f>
        <v>3</v>
      </c>
      <c r="CI8" s="38">
        <f>VLOOKUP(PEFA_letter!CI8, 'PEFA conversion'!$A$2:$B$14, 2)</f>
        <v>3</v>
      </c>
      <c r="CJ8" s="38">
        <f>VLOOKUP(PEFA_letter!CJ8, 'PEFA conversion'!$A$2:$B$14, 2)</f>
        <v>2</v>
      </c>
      <c r="CK8" s="38">
        <f>VLOOKUP(PEFA_letter!CK8, 'PEFA conversion'!$A$2:$B$14, 2)</f>
        <v>4</v>
      </c>
      <c r="CL8" s="52">
        <f t="shared" si="0"/>
        <v>0</v>
      </c>
      <c r="CM8" s="53" t="e">
        <f t="shared" si="1"/>
        <v>#DIV/0!</v>
      </c>
      <c r="CN8" s="52">
        <f t="shared" si="2"/>
        <v>0</v>
      </c>
      <c r="CO8" s="53" t="e">
        <f t="shared" si="3"/>
        <v>#DIV/0!</v>
      </c>
      <c r="CP8" s="52">
        <f t="shared" si="4"/>
        <v>0</v>
      </c>
      <c r="CQ8" s="53" t="e">
        <f t="shared" si="5"/>
        <v>#DIV/0!</v>
      </c>
      <c r="CR8" s="52">
        <f t="shared" si="6"/>
        <v>0</v>
      </c>
      <c r="CS8" s="53" t="e">
        <f t="shared" si="7"/>
        <v>#DIV/0!</v>
      </c>
      <c r="CT8" s="52">
        <f t="shared" si="8"/>
        <v>0</v>
      </c>
      <c r="CU8" s="53" t="e">
        <f t="shared" si="9"/>
        <v>#DIV/0!</v>
      </c>
      <c r="CV8" s="52">
        <f t="shared" si="10"/>
        <v>0</v>
      </c>
      <c r="CW8" s="53" t="e">
        <f t="shared" si="11"/>
        <v>#DIV/0!</v>
      </c>
      <c r="CX8" s="52">
        <f t="shared" si="12"/>
        <v>0</v>
      </c>
      <c r="CY8" s="53" t="e">
        <f t="shared" si="13"/>
        <v>#DIV/0!</v>
      </c>
      <c r="CZ8" s="52">
        <f t="shared" si="14"/>
        <v>0</v>
      </c>
      <c r="DA8" s="53" t="e">
        <f t="shared" si="15"/>
        <v>#DIV/0!</v>
      </c>
      <c r="DB8" s="52">
        <f t="shared" si="16"/>
        <v>0</v>
      </c>
      <c r="DC8" s="53" t="e">
        <f t="shared" si="17"/>
        <v>#DIV/0!</v>
      </c>
      <c r="DD8" s="52">
        <f t="shared" si="18"/>
        <v>0</v>
      </c>
      <c r="DE8" s="53" t="e">
        <f t="shared" si="19"/>
        <v>#DIV/0!</v>
      </c>
      <c r="DF8" s="52">
        <f t="shared" ref="DF8:DF71" si="20">CL8+CN8+CP8+CR8+CT8+CV8+CX8+CZ8+DB8+DD8</f>
        <v>0</v>
      </c>
    </row>
    <row r="9" spans="1:110" ht="34.5" customHeight="1">
      <c r="A9" s="82">
        <v>2.1</v>
      </c>
      <c r="B9" s="51" t="s">
        <v>314</v>
      </c>
      <c r="C9" s="38">
        <f>VLOOKUP(PEFA_letter!C9, 'PEFA conversion'!$A$2:$B$14, 2)</f>
        <v>3</v>
      </c>
      <c r="D9" s="38">
        <f>VLOOKUP(PEFA_letter!D9, 'PEFA conversion'!$A$2:$B$14, 2)</f>
        <v>3</v>
      </c>
      <c r="E9" s="38">
        <f>VLOOKUP(PEFA_letter!E9, 'PEFA conversion'!$A$2:$B$14, 2)</f>
        <v>3</v>
      </c>
      <c r="F9" s="38">
        <f>VLOOKUP(PEFA_letter!F9, 'PEFA conversion'!$A$2:$B$14, 2)</f>
        <v>2</v>
      </c>
      <c r="G9" s="38">
        <f>VLOOKUP(PEFA_letter!G9, 'PEFA conversion'!$A$2:$B$14, 2)</f>
        <v>2</v>
      </c>
      <c r="H9" s="38">
        <f>VLOOKUP(PEFA_letter!H9, 'PEFA conversion'!$A$2:$B$14, 2)</f>
        <v>3</v>
      </c>
      <c r="I9" s="38">
        <f>VLOOKUP(PEFA_letter!I9, 'PEFA conversion'!$A$2:$B$14, 2)</f>
        <v>2</v>
      </c>
      <c r="J9" s="38">
        <f>VLOOKUP(PEFA_letter!J9, 'PEFA conversion'!$A$2:$B$14, 2)</f>
        <v>3</v>
      </c>
      <c r="K9" s="38">
        <f>VLOOKUP(PEFA_letter!K9, 'PEFA conversion'!$A$2:$B$14, 2)</f>
        <v>2</v>
      </c>
      <c r="L9" s="38">
        <f>VLOOKUP(PEFA_letter!L9, 'PEFA conversion'!$A$2:$B$14, 2)</f>
        <v>4</v>
      </c>
      <c r="M9" s="38">
        <f>VLOOKUP(PEFA_letter!M9, 'PEFA conversion'!$A$2:$B$14, 2)</f>
        <v>2</v>
      </c>
      <c r="N9" s="38">
        <f>VLOOKUP(PEFA_letter!N9, 'PEFA conversion'!$A$2:$B$14, 2)</f>
        <v>4</v>
      </c>
      <c r="O9" s="38">
        <f>VLOOKUP(PEFA_letter!O9, 'PEFA conversion'!$A$2:$B$14, 2)</f>
        <v>2</v>
      </c>
      <c r="P9" s="38">
        <f>VLOOKUP(PEFA_letter!P9, 'PEFA conversion'!$A$2:$B$14, 2)</f>
        <v>3</v>
      </c>
      <c r="Q9" s="38">
        <f>VLOOKUP(PEFA_letter!Q9, 'PEFA conversion'!$A$2:$B$14, 2)</f>
        <v>2</v>
      </c>
      <c r="R9" s="38">
        <f>VLOOKUP(PEFA_letter!R9, 'PEFA conversion'!$A$2:$B$14, 2)</f>
        <v>3</v>
      </c>
      <c r="S9" s="38">
        <f>VLOOKUP(PEFA_letter!S9, 'PEFA conversion'!$A$2:$B$14, 2)</f>
        <v>2</v>
      </c>
      <c r="T9" s="38">
        <f>VLOOKUP(PEFA_letter!T9, 'PEFA conversion'!$A$2:$B$14, 2)</f>
        <v>3</v>
      </c>
      <c r="U9" s="38">
        <f>VLOOKUP(PEFA_letter!U9, 'PEFA conversion'!$A$2:$B$14, 2)</f>
        <v>2</v>
      </c>
      <c r="V9" s="38">
        <f>VLOOKUP(PEFA_letter!V9, 'PEFA conversion'!$A$2:$B$14, 2)</f>
        <v>2</v>
      </c>
      <c r="W9" s="38">
        <f>VLOOKUP(PEFA_letter!W9, 'PEFA conversion'!$A$2:$B$14, 2)</f>
        <v>3</v>
      </c>
      <c r="X9" s="38">
        <f>VLOOKUP(PEFA_letter!X9, 'PEFA conversion'!$A$2:$B$14, 2)</f>
        <v>2</v>
      </c>
      <c r="Y9" s="38">
        <f>VLOOKUP(PEFA_letter!Y9, 'PEFA conversion'!$A$2:$B$14, 2)</f>
        <v>0</v>
      </c>
      <c r="Z9" s="38">
        <f>VLOOKUP(PEFA_letter!Z9, 'PEFA conversion'!$A$2:$B$14, 2)</f>
        <v>3</v>
      </c>
      <c r="AA9" s="38">
        <f>VLOOKUP(PEFA_letter!AA9, 'PEFA conversion'!$A$2:$B$14, 2)</f>
        <v>3</v>
      </c>
      <c r="AB9" s="38">
        <f>VLOOKUP(PEFA_letter!AB9, 'PEFA conversion'!$A$2:$B$14, 2)</f>
        <v>3</v>
      </c>
      <c r="AC9" s="38">
        <f>VLOOKUP(PEFA_letter!AC9, 'PEFA conversion'!$A$2:$B$14, 2)</f>
        <v>2</v>
      </c>
      <c r="AD9" s="38">
        <f>VLOOKUP(PEFA_letter!AD9, 'PEFA conversion'!$A$2:$B$14, 2)</f>
        <v>2</v>
      </c>
      <c r="AE9" s="38">
        <f>VLOOKUP(PEFA_letter!AE9, 'PEFA conversion'!$A$2:$B$14, 2)</f>
        <v>3</v>
      </c>
      <c r="AF9" s="38">
        <f>VLOOKUP(PEFA_letter!AF9, 'PEFA conversion'!$A$2:$B$14, 2)</f>
        <v>3</v>
      </c>
      <c r="AG9" s="38">
        <f>VLOOKUP(PEFA_letter!AG9, 'PEFA conversion'!$A$2:$B$14, 2)</f>
        <v>3</v>
      </c>
      <c r="AH9" s="38">
        <f>VLOOKUP(PEFA_letter!AH9, 'PEFA conversion'!$A$2:$B$14, 2)</f>
        <v>2</v>
      </c>
      <c r="AI9" s="38">
        <f>VLOOKUP(PEFA_letter!AI9, 'PEFA conversion'!$A$2:$B$14, 2)</f>
        <v>2</v>
      </c>
      <c r="AJ9" s="38">
        <f>VLOOKUP(PEFA_letter!AJ9, 'PEFA conversion'!$A$2:$B$14, 2)</f>
        <v>3</v>
      </c>
      <c r="AK9" s="38">
        <f>VLOOKUP(PEFA_letter!AK9, 'PEFA conversion'!$A$2:$B$14, 2)</f>
        <v>4</v>
      </c>
      <c r="AL9" s="38">
        <f>VLOOKUP(PEFA_letter!AL9, 'PEFA conversion'!$A$2:$B$14, 2)</f>
        <v>2</v>
      </c>
      <c r="AM9" s="38">
        <f>VLOOKUP(PEFA_letter!AM9, 'PEFA conversion'!$A$2:$B$14, 2)</f>
        <v>3</v>
      </c>
      <c r="AN9" s="38">
        <f>VLOOKUP(PEFA_letter!AN9, 'PEFA conversion'!$A$2:$B$14, 2)</f>
        <v>0</v>
      </c>
      <c r="AO9" s="38">
        <f>VLOOKUP(PEFA_letter!AO9, 'PEFA conversion'!$A$2:$B$14, 2)</f>
        <v>0</v>
      </c>
      <c r="AP9" s="38">
        <f>VLOOKUP(PEFA_letter!AP9, 'PEFA conversion'!$A$2:$B$14, 2)</f>
        <v>3</v>
      </c>
      <c r="AQ9" s="38">
        <f>VLOOKUP(PEFA_letter!AQ9, 'PEFA conversion'!$A$2:$B$14, 2)</f>
        <v>3</v>
      </c>
      <c r="AR9" s="38">
        <f>VLOOKUP(PEFA_letter!AR9, 'PEFA conversion'!$A$2:$B$14, 2)</f>
        <v>3</v>
      </c>
      <c r="AS9" s="38">
        <f>VLOOKUP(PEFA_letter!AS9, 'PEFA conversion'!$A$2:$B$14, 2)</f>
        <v>4</v>
      </c>
      <c r="AT9" s="38">
        <f>VLOOKUP(PEFA_letter!AT9, 'PEFA conversion'!$A$2:$B$14, 2)</f>
        <v>4</v>
      </c>
      <c r="AU9" s="38">
        <f>VLOOKUP(PEFA_letter!AU9, 'PEFA conversion'!$A$2:$B$14, 2)</f>
        <v>3</v>
      </c>
      <c r="AV9" s="38">
        <f>VLOOKUP(PEFA_letter!AV9, 'PEFA conversion'!$A$2:$B$14, 2)</f>
        <v>4</v>
      </c>
      <c r="AW9" s="38">
        <f>VLOOKUP(PEFA_letter!AW9, 'PEFA conversion'!$A$2:$B$14, 2)</f>
        <v>3</v>
      </c>
      <c r="AX9" s="38">
        <f>VLOOKUP(PEFA_letter!AX9, 'PEFA conversion'!$A$2:$B$14, 2)</f>
        <v>3</v>
      </c>
      <c r="AY9" s="38">
        <f>VLOOKUP(PEFA_letter!AY9, 'PEFA conversion'!$A$2:$B$14, 2)</f>
        <v>3</v>
      </c>
      <c r="AZ9" s="38">
        <f>VLOOKUP(PEFA_letter!AZ9, 'PEFA conversion'!$A$2:$B$14, 2)</f>
        <v>4</v>
      </c>
      <c r="BA9" s="38">
        <f>VLOOKUP(PEFA_letter!BA9, 'PEFA conversion'!$A$2:$B$14, 2)</f>
        <v>3</v>
      </c>
      <c r="BB9" s="38">
        <f>VLOOKUP(PEFA_letter!BB9, 'PEFA conversion'!$A$2:$B$14, 2)</f>
        <v>4</v>
      </c>
      <c r="BC9" s="38">
        <f>VLOOKUP(PEFA_letter!BC9, 'PEFA conversion'!$A$2:$B$14, 2)</f>
        <v>3</v>
      </c>
      <c r="BD9" s="38">
        <f>VLOOKUP(PEFA_letter!BD9, 'PEFA conversion'!$A$2:$B$14, 2)</f>
        <v>2</v>
      </c>
      <c r="BE9" s="38">
        <f>VLOOKUP(PEFA_letter!BE9, 'PEFA conversion'!$A$2:$B$14, 2)</f>
        <v>2</v>
      </c>
      <c r="BF9" s="38">
        <f>VLOOKUP(PEFA_letter!BF9, 'PEFA conversion'!$A$2:$B$14, 2)</f>
        <v>4</v>
      </c>
      <c r="BG9" s="38">
        <f>VLOOKUP(PEFA_letter!BG9, 'PEFA conversion'!$A$2:$B$14, 2)</f>
        <v>4</v>
      </c>
      <c r="BH9" s="38">
        <f>VLOOKUP(PEFA_letter!BH9, 'PEFA conversion'!$A$2:$B$14, 2)</f>
        <v>3</v>
      </c>
      <c r="BI9" s="38">
        <f>VLOOKUP(PEFA_letter!BI9, 'PEFA conversion'!$A$2:$B$14, 2)</f>
        <v>4</v>
      </c>
      <c r="BJ9" s="38">
        <f>VLOOKUP(PEFA_letter!BJ9, 'PEFA conversion'!$A$2:$B$14, 2)</f>
        <v>2</v>
      </c>
      <c r="BK9" s="38">
        <f>VLOOKUP(PEFA_letter!BK9, 'PEFA conversion'!$A$2:$B$14, 2)</f>
        <v>3</v>
      </c>
      <c r="BL9" s="38">
        <f>VLOOKUP(PEFA_letter!BL9, 'PEFA conversion'!$A$2:$B$14, 2)</f>
        <v>3</v>
      </c>
      <c r="BM9" s="38">
        <f>VLOOKUP(PEFA_letter!BM9, 'PEFA conversion'!$A$2:$B$14, 2)</f>
        <v>3</v>
      </c>
      <c r="BN9" s="38">
        <f>VLOOKUP(PEFA_letter!BN9, 'PEFA conversion'!$A$2:$B$14, 2)</f>
        <v>3</v>
      </c>
      <c r="BO9" s="38">
        <f>VLOOKUP(PEFA_letter!BO9, 'PEFA conversion'!$A$2:$B$14, 2)</f>
        <v>4</v>
      </c>
      <c r="BP9" s="38">
        <f>VLOOKUP(PEFA_letter!BP9, 'PEFA conversion'!$A$2:$B$14, 2)</f>
        <v>4</v>
      </c>
      <c r="BQ9" s="38">
        <f>VLOOKUP(PEFA_letter!BQ9, 'PEFA conversion'!$A$2:$B$14, 2)</f>
        <v>3</v>
      </c>
      <c r="BR9" s="38">
        <f>VLOOKUP(PEFA_letter!BR9, 'PEFA conversion'!$A$2:$B$14, 2)</f>
        <v>4</v>
      </c>
      <c r="BS9" s="38">
        <f>VLOOKUP(PEFA_letter!BS9, 'PEFA conversion'!$A$2:$B$14, 2)</f>
        <v>2</v>
      </c>
      <c r="BT9" s="38">
        <f>VLOOKUP(PEFA_letter!BT9, 'PEFA conversion'!$A$2:$B$14, 2)</f>
        <v>3</v>
      </c>
      <c r="BU9" s="38">
        <f>VLOOKUP(PEFA_letter!BU9, 'PEFA conversion'!$A$2:$B$14, 2)</f>
        <v>3</v>
      </c>
      <c r="BV9" s="38">
        <f>VLOOKUP(PEFA_letter!BV9, 'PEFA conversion'!$A$2:$B$14, 2)</f>
        <v>3</v>
      </c>
      <c r="BW9" s="38">
        <f>VLOOKUP(PEFA_letter!BW9, 'PEFA conversion'!$A$2:$B$14, 2)</f>
        <v>3</v>
      </c>
      <c r="BX9" s="38">
        <f>VLOOKUP(PEFA_letter!BX9, 'PEFA conversion'!$A$2:$B$14, 2)</f>
        <v>3</v>
      </c>
      <c r="BY9" s="38">
        <f>VLOOKUP(PEFA_letter!BY9, 'PEFA conversion'!$A$2:$B$14, 2)</f>
        <v>3</v>
      </c>
      <c r="BZ9" s="38">
        <f>VLOOKUP(PEFA_letter!BZ9, 'PEFA conversion'!$A$2:$B$14, 2)</f>
        <v>3</v>
      </c>
      <c r="CA9" s="38">
        <f>VLOOKUP(PEFA_letter!CA9, 'PEFA conversion'!$A$2:$B$14, 2)</f>
        <v>3</v>
      </c>
      <c r="CB9" s="38">
        <f>VLOOKUP(PEFA_letter!CB9, 'PEFA conversion'!$A$2:$B$14, 2)</f>
        <v>3</v>
      </c>
      <c r="CC9" s="38">
        <f>VLOOKUP(PEFA_letter!CC9, 'PEFA conversion'!$A$2:$B$14, 2)</f>
        <v>2</v>
      </c>
      <c r="CD9" s="38">
        <f>VLOOKUP(PEFA_letter!CD9, 'PEFA conversion'!$A$2:$B$14, 2)</f>
        <v>2</v>
      </c>
      <c r="CE9" s="38">
        <f>VLOOKUP(PEFA_letter!CE9, 'PEFA conversion'!$A$2:$B$14, 2)</f>
        <v>2</v>
      </c>
      <c r="CF9" s="38">
        <f>VLOOKUP(PEFA_letter!CF9, 'PEFA conversion'!$A$2:$B$14, 2)</f>
        <v>3</v>
      </c>
      <c r="CG9" s="38">
        <f>VLOOKUP(PEFA_letter!CG9, 'PEFA conversion'!$A$2:$B$14, 2)</f>
        <v>3</v>
      </c>
      <c r="CH9" s="38">
        <f>VLOOKUP(PEFA_letter!CH9, 'PEFA conversion'!$A$2:$B$14, 2)</f>
        <v>3</v>
      </c>
      <c r="CI9" s="38">
        <f>VLOOKUP(PEFA_letter!CI9, 'PEFA conversion'!$A$2:$B$14, 2)</f>
        <v>3</v>
      </c>
      <c r="CJ9" s="38">
        <f>VLOOKUP(PEFA_letter!CJ9, 'PEFA conversion'!$A$2:$B$14, 2)</f>
        <v>2</v>
      </c>
      <c r="CK9" s="38">
        <f>VLOOKUP(PEFA_letter!CK9, 'PEFA conversion'!$A$2:$B$14, 2)</f>
        <v>4</v>
      </c>
      <c r="CL9" s="52">
        <f t="shared" si="0"/>
        <v>0</v>
      </c>
      <c r="CM9" s="53" t="e">
        <f>CL9/DF9</f>
        <v>#DIV/0!</v>
      </c>
      <c r="CN9" s="52">
        <f t="shared" si="2"/>
        <v>0</v>
      </c>
      <c r="CO9" s="53" t="e">
        <f t="shared" si="3"/>
        <v>#DIV/0!</v>
      </c>
      <c r="CP9" s="52">
        <f t="shared" si="4"/>
        <v>0</v>
      </c>
      <c r="CQ9" s="53" t="e">
        <f>CP9/DF9</f>
        <v>#DIV/0!</v>
      </c>
      <c r="CR9" s="52">
        <f t="shared" si="6"/>
        <v>0</v>
      </c>
      <c r="CS9" s="53" t="e">
        <f>CR9/DF9</f>
        <v>#DIV/0!</v>
      </c>
      <c r="CT9" s="52">
        <f t="shared" si="8"/>
        <v>0</v>
      </c>
      <c r="CU9" s="53" t="e">
        <f>CT9/DF9</f>
        <v>#DIV/0!</v>
      </c>
      <c r="CV9" s="52">
        <f t="shared" si="10"/>
        <v>0</v>
      </c>
      <c r="CW9" s="53" t="e">
        <f>CV9/DF9</f>
        <v>#DIV/0!</v>
      </c>
      <c r="CX9" s="52">
        <f t="shared" si="12"/>
        <v>0</v>
      </c>
      <c r="CY9" s="53" t="e">
        <f>CX9/DF9</f>
        <v>#DIV/0!</v>
      </c>
      <c r="CZ9" s="52">
        <f t="shared" si="14"/>
        <v>0</v>
      </c>
      <c r="DA9" s="53" t="e">
        <f>CZ9/DF9</f>
        <v>#DIV/0!</v>
      </c>
      <c r="DB9" s="52">
        <f t="shared" si="16"/>
        <v>0</v>
      </c>
      <c r="DC9" s="53" t="e">
        <f>DB9/DF9</f>
        <v>#DIV/0!</v>
      </c>
      <c r="DD9" s="52">
        <f t="shared" si="18"/>
        <v>0</v>
      </c>
      <c r="DE9" s="53" t="e">
        <f>DD9/DF9</f>
        <v>#DIV/0!</v>
      </c>
      <c r="DF9" s="52">
        <f t="shared" si="20"/>
        <v>0</v>
      </c>
    </row>
    <row r="10" spans="1:110" ht="34.5" customHeight="1">
      <c r="A10" s="82">
        <v>2.2000000000000002</v>
      </c>
      <c r="B10" s="51" t="s">
        <v>315</v>
      </c>
      <c r="C10" s="38">
        <f>VLOOKUP(PEFA_letter!C10, 'PEFA conversion'!$A$2:$B$14, 2)</f>
        <v>0</v>
      </c>
      <c r="D10" s="38">
        <f>VLOOKUP(PEFA_letter!D10, 'PEFA conversion'!$A$2:$B$14, 2)</f>
        <v>0</v>
      </c>
      <c r="E10" s="38">
        <f>VLOOKUP(PEFA_letter!E10, 'PEFA conversion'!$A$2:$B$14, 2)</f>
        <v>4</v>
      </c>
      <c r="F10" s="38">
        <f>VLOOKUP(PEFA_letter!F10, 'PEFA conversion'!$A$2:$B$14, 2)</f>
        <v>0</v>
      </c>
      <c r="G10" s="38">
        <f>VLOOKUP(PEFA_letter!G10, 'PEFA conversion'!$A$2:$B$14, 2)</f>
        <v>0</v>
      </c>
      <c r="H10" s="38">
        <f>VLOOKUP(PEFA_letter!H10, 'PEFA conversion'!$A$2:$B$14, 2)</f>
        <v>0</v>
      </c>
      <c r="I10" s="38">
        <f>VLOOKUP(PEFA_letter!I10, 'PEFA conversion'!$A$2:$B$14, 2)</f>
        <v>0</v>
      </c>
      <c r="J10" s="38">
        <f>VLOOKUP(PEFA_letter!J10, 'PEFA conversion'!$A$2:$B$14, 2)</f>
        <v>4</v>
      </c>
      <c r="K10" s="38">
        <f>VLOOKUP(PEFA_letter!K10, 'PEFA conversion'!$A$2:$B$14, 2)</f>
        <v>0</v>
      </c>
      <c r="L10" s="38">
        <f>VLOOKUP(PEFA_letter!L10, 'PEFA conversion'!$A$2:$B$14, 2)</f>
        <v>0</v>
      </c>
      <c r="M10" s="38">
        <f>VLOOKUP(PEFA_letter!M10, 'PEFA conversion'!$A$2:$B$14, 2)</f>
        <v>0</v>
      </c>
      <c r="N10" s="38">
        <f>VLOOKUP(PEFA_letter!N10, 'PEFA conversion'!$A$2:$B$14, 2)</f>
        <v>0</v>
      </c>
      <c r="O10" s="38">
        <f>VLOOKUP(PEFA_letter!O10, 'PEFA conversion'!$A$2:$B$14, 2)</f>
        <v>0</v>
      </c>
      <c r="P10" s="38">
        <f>VLOOKUP(PEFA_letter!P10, 'PEFA conversion'!$A$2:$B$14, 2)</f>
        <v>4</v>
      </c>
      <c r="Q10" s="38">
        <f>VLOOKUP(PEFA_letter!Q10, 'PEFA conversion'!$A$2:$B$14, 2)</f>
        <v>0</v>
      </c>
      <c r="R10" s="38">
        <f>VLOOKUP(PEFA_letter!R10, 'PEFA conversion'!$A$2:$B$14, 2)</f>
        <v>0</v>
      </c>
      <c r="S10" s="38">
        <f>VLOOKUP(PEFA_letter!S10, 'PEFA conversion'!$A$2:$B$14, 2)</f>
        <v>0</v>
      </c>
      <c r="T10" s="38">
        <f>VLOOKUP(PEFA_letter!T10, 'PEFA conversion'!$A$2:$B$14, 2)</f>
        <v>0</v>
      </c>
      <c r="U10" s="38">
        <f>VLOOKUP(PEFA_letter!U10, 'PEFA conversion'!$A$2:$B$14, 2)</f>
        <v>4</v>
      </c>
      <c r="V10" s="38">
        <f>VLOOKUP(PEFA_letter!V10, 'PEFA conversion'!$A$2:$B$14, 2)</f>
        <v>0</v>
      </c>
      <c r="W10" s="38">
        <f>VLOOKUP(PEFA_letter!W10, 'PEFA conversion'!$A$2:$B$14, 2)</f>
        <v>0</v>
      </c>
      <c r="X10" s="38">
        <f>VLOOKUP(PEFA_letter!X10, 'PEFA conversion'!$A$2:$B$14, 2)</f>
        <v>0</v>
      </c>
      <c r="Y10" s="38">
        <f>VLOOKUP(PEFA_letter!Y10, 'PEFA conversion'!$A$2:$B$14, 2)</f>
        <v>0</v>
      </c>
      <c r="Z10" s="38">
        <f>VLOOKUP(PEFA_letter!Z10, 'PEFA conversion'!$A$2:$B$14, 2)</f>
        <v>0</v>
      </c>
      <c r="AA10" s="38">
        <f>VLOOKUP(PEFA_letter!AA10, 'PEFA conversion'!$A$2:$B$14, 2)</f>
        <v>4</v>
      </c>
      <c r="AB10" s="38">
        <f>VLOOKUP(PEFA_letter!AB10, 'PEFA conversion'!$A$2:$B$14, 2)</f>
        <v>0</v>
      </c>
      <c r="AC10" s="38">
        <f>VLOOKUP(PEFA_letter!AC10, 'PEFA conversion'!$A$2:$B$14, 2)</f>
        <v>0</v>
      </c>
      <c r="AD10" s="38">
        <f>VLOOKUP(PEFA_letter!AD10, 'PEFA conversion'!$A$2:$B$14, 2)</f>
        <v>3</v>
      </c>
      <c r="AE10" s="38">
        <f>VLOOKUP(PEFA_letter!AE10, 'PEFA conversion'!$A$2:$B$14, 2)</f>
        <v>0</v>
      </c>
      <c r="AF10" s="38">
        <f>VLOOKUP(PEFA_letter!AF10, 'PEFA conversion'!$A$2:$B$14, 2)</f>
        <v>0</v>
      </c>
      <c r="AG10" s="38">
        <f>VLOOKUP(PEFA_letter!AG10, 'PEFA conversion'!$A$2:$B$14, 2)</f>
        <v>0</v>
      </c>
      <c r="AH10" s="38">
        <f>VLOOKUP(PEFA_letter!AH10, 'PEFA conversion'!$A$2:$B$14, 2)</f>
        <v>0</v>
      </c>
      <c r="AI10" s="38">
        <f>VLOOKUP(PEFA_letter!AI10, 'PEFA conversion'!$A$2:$B$14, 2)</f>
        <v>0</v>
      </c>
      <c r="AJ10" s="38">
        <f>VLOOKUP(PEFA_letter!AJ10, 'PEFA conversion'!$A$2:$B$14, 2)</f>
        <v>4</v>
      </c>
      <c r="AK10" s="38">
        <f>VLOOKUP(PEFA_letter!AK10, 'PEFA conversion'!$A$2:$B$14, 2)</f>
        <v>0</v>
      </c>
      <c r="AL10" s="38">
        <f>VLOOKUP(PEFA_letter!AL10, 'PEFA conversion'!$A$2:$B$14, 2)</f>
        <v>0</v>
      </c>
      <c r="AM10" s="38">
        <f>VLOOKUP(PEFA_letter!AM10, 'PEFA conversion'!$A$2:$B$14, 2)</f>
        <v>0</v>
      </c>
      <c r="AN10" s="38">
        <f>VLOOKUP(PEFA_letter!AN10, 'PEFA conversion'!$A$2:$B$14, 2)</f>
        <v>0</v>
      </c>
      <c r="AO10" s="38">
        <f>VLOOKUP(PEFA_letter!AO10, 'PEFA conversion'!$A$2:$B$14, 2)</f>
        <v>0</v>
      </c>
      <c r="AP10" s="38">
        <f>VLOOKUP(PEFA_letter!AP10, 'PEFA conversion'!$A$2:$B$14, 2)</f>
        <v>0</v>
      </c>
      <c r="AQ10" s="38">
        <f>VLOOKUP(PEFA_letter!AQ10, 'PEFA conversion'!$A$2:$B$14, 2)</f>
        <v>0</v>
      </c>
      <c r="AR10" s="38">
        <f>VLOOKUP(PEFA_letter!AR10, 'PEFA conversion'!$A$2:$B$14, 2)</f>
        <v>4</v>
      </c>
      <c r="AS10" s="38">
        <f>VLOOKUP(PEFA_letter!AS10, 'PEFA conversion'!$A$2:$B$14, 2)</f>
        <v>0</v>
      </c>
      <c r="AT10" s="38">
        <f>VLOOKUP(PEFA_letter!AT10, 'PEFA conversion'!$A$2:$B$14, 2)</f>
        <v>0</v>
      </c>
      <c r="AU10" s="38">
        <f>VLOOKUP(PEFA_letter!AU10, 'PEFA conversion'!$A$2:$B$14, 2)</f>
        <v>4</v>
      </c>
      <c r="AV10" s="38">
        <f>VLOOKUP(PEFA_letter!AV10, 'PEFA conversion'!$A$2:$B$14, 2)</f>
        <v>0</v>
      </c>
      <c r="AW10" s="38">
        <f>VLOOKUP(PEFA_letter!AW10, 'PEFA conversion'!$A$2:$B$14, 2)</f>
        <v>0</v>
      </c>
      <c r="AX10" s="38">
        <f>VLOOKUP(PEFA_letter!AX10, 'PEFA conversion'!$A$2:$B$14, 2)</f>
        <v>0</v>
      </c>
      <c r="AY10" s="38">
        <f>VLOOKUP(PEFA_letter!AY10, 'PEFA conversion'!$A$2:$B$14, 2)</f>
        <v>3</v>
      </c>
      <c r="AZ10" s="38">
        <f>VLOOKUP(PEFA_letter!AZ10, 'PEFA conversion'!$A$2:$B$14, 2)</f>
        <v>0</v>
      </c>
      <c r="BA10" s="38">
        <f>VLOOKUP(PEFA_letter!BA10, 'PEFA conversion'!$A$2:$B$14, 2)</f>
        <v>0</v>
      </c>
      <c r="BB10" s="38">
        <f>VLOOKUP(PEFA_letter!BB10, 'PEFA conversion'!$A$2:$B$14, 2)</f>
        <v>0</v>
      </c>
      <c r="BC10" s="38">
        <f>VLOOKUP(PEFA_letter!BC10, 'PEFA conversion'!$A$2:$B$14, 2)</f>
        <v>4</v>
      </c>
      <c r="BD10" s="38">
        <f>VLOOKUP(PEFA_letter!BD10, 'PEFA conversion'!$A$2:$B$14, 2)</f>
        <v>4</v>
      </c>
      <c r="BE10" s="38">
        <f>VLOOKUP(PEFA_letter!BE10, 'PEFA conversion'!$A$2:$B$14, 2)</f>
        <v>4</v>
      </c>
      <c r="BF10" s="38">
        <f>VLOOKUP(PEFA_letter!BF10, 'PEFA conversion'!$A$2:$B$14, 2)</f>
        <v>0</v>
      </c>
      <c r="BG10" s="38">
        <f>VLOOKUP(PEFA_letter!BG10, 'PEFA conversion'!$A$2:$B$14, 2)</f>
        <v>0</v>
      </c>
      <c r="BH10" s="38">
        <f>VLOOKUP(PEFA_letter!BH10, 'PEFA conversion'!$A$2:$B$14, 2)</f>
        <v>0</v>
      </c>
      <c r="BI10" s="38">
        <f>VLOOKUP(PEFA_letter!BI10, 'PEFA conversion'!$A$2:$B$14, 2)</f>
        <v>0</v>
      </c>
      <c r="BJ10" s="38">
        <f>VLOOKUP(PEFA_letter!BJ10, 'PEFA conversion'!$A$2:$B$14, 2)</f>
        <v>4</v>
      </c>
      <c r="BK10" s="38">
        <f>VLOOKUP(PEFA_letter!BK10, 'PEFA conversion'!$A$2:$B$14, 2)</f>
        <v>0</v>
      </c>
      <c r="BL10" s="38">
        <f>VLOOKUP(PEFA_letter!BL10, 'PEFA conversion'!$A$2:$B$14, 2)</f>
        <v>0</v>
      </c>
      <c r="BM10" s="38">
        <f>VLOOKUP(PEFA_letter!BM10, 'PEFA conversion'!$A$2:$B$14, 2)</f>
        <v>4</v>
      </c>
      <c r="BN10" s="38">
        <f>VLOOKUP(PEFA_letter!BN10, 'PEFA conversion'!$A$2:$B$14, 2)</f>
        <v>4</v>
      </c>
      <c r="BO10" s="38">
        <f>VLOOKUP(PEFA_letter!BO10, 'PEFA conversion'!$A$2:$B$14, 2)</f>
        <v>0</v>
      </c>
      <c r="BP10" s="38">
        <f>VLOOKUP(PEFA_letter!BP10, 'PEFA conversion'!$A$2:$B$14, 2)</f>
        <v>0</v>
      </c>
      <c r="BQ10" s="38">
        <f>VLOOKUP(PEFA_letter!BQ10, 'PEFA conversion'!$A$2:$B$14, 2)</f>
        <v>0</v>
      </c>
      <c r="BR10" s="38">
        <f>VLOOKUP(PEFA_letter!BR10, 'PEFA conversion'!$A$2:$B$14, 2)</f>
        <v>0</v>
      </c>
      <c r="BS10" s="38">
        <f>VLOOKUP(PEFA_letter!BS10, 'PEFA conversion'!$A$2:$B$14, 2)</f>
        <v>4</v>
      </c>
      <c r="BT10" s="38">
        <f>VLOOKUP(PEFA_letter!BT10, 'PEFA conversion'!$A$2:$B$14, 2)</f>
        <v>0</v>
      </c>
      <c r="BU10" s="38">
        <f>VLOOKUP(PEFA_letter!BU10, 'PEFA conversion'!$A$2:$B$14, 2)</f>
        <v>0</v>
      </c>
      <c r="BV10" s="38">
        <f>VLOOKUP(PEFA_letter!BV10, 'PEFA conversion'!$A$2:$B$14, 2)</f>
        <v>0</v>
      </c>
      <c r="BW10" s="38">
        <f>VLOOKUP(PEFA_letter!BW10, 'PEFA conversion'!$A$2:$B$14, 2)</f>
        <v>0</v>
      </c>
      <c r="BX10" s="38">
        <f>VLOOKUP(PEFA_letter!BX10, 'PEFA conversion'!$A$2:$B$14, 2)</f>
        <v>0</v>
      </c>
      <c r="BY10" s="38">
        <f>VLOOKUP(PEFA_letter!BY10, 'PEFA conversion'!$A$2:$B$14, 2)</f>
        <v>0</v>
      </c>
      <c r="BZ10" s="38">
        <f>VLOOKUP(PEFA_letter!BZ10, 'PEFA conversion'!$A$2:$B$14, 2)</f>
        <v>0</v>
      </c>
      <c r="CA10" s="38">
        <f>VLOOKUP(PEFA_letter!CA10, 'PEFA conversion'!$A$2:$B$14, 2)</f>
        <v>0</v>
      </c>
      <c r="CB10" s="38">
        <f>VLOOKUP(PEFA_letter!CB10, 'PEFA conversion'!$A$2:$B$14, 2)</f>
        <v>0</v>
      </c>
      <c r="CC10" s="38">
        <f>VLOOKUP(PEFA_letter!CC10, 'PEFA conversion'!$A$2:$B$14, 2)</f>
        <v>0</v>
      </c>
      <c r="CD10" s="38">
        <f>VLOOKUP(PEFA_letter!CD10, 'PEFA conversion'!$A$2:$B$14, 2)</f>
        <v>4</v>
      </c>
      <c r="CE10" s="38">
        <f>VLOOKUP(PEFA_letter!CE10, 'PEFA conversion'!$A$2:$B$14, 2)</f>
        <v>4</v>
      </c>
      <c r="CF10" s="38">
        <f>VLOOKUP(PEFA_letter!CF10, 'PEFA conversion'!$A$2:$B$14, 2)</f>
        <v>0</v>
      </c>
      <c r="CG10" s="38">
        <f>VLOOKUP(PEFA_letter!CG10, 'PEFA conversion'!$A$2:$B$14, 2)</f>
        <v>0</v>
      </c>
      <c r="CH10" s="38">
        <f>VLOOKUP(PEFA_letter!CH10, 'PEFA conversion'!$A$2:$B$14, 2)</f>
        <v>0</v>
      </c>
      <c r="CI10" s="38">
        <f>VLOOKUP(PEFA_letter!CI10, 'PEFA conversion'!$A$2:$B$14, 2)</f>
        <v>0</v>
      </c>
      <c r="CJ10" s="38">
        <f>VLOOKUP(PEFA_letter!CJ10, 'PEFA conversion'!$A$2:$B$14, 2)</f>
        <v>0</v>
      </c>
      <c r="CK10" s="38">
        <f>VLOOKUP(PEFA_letter!CK10, 'PEFA conversion'!$A$2:$B$14, 2)</f>
        <v>0</v>
      </c>
      <c r="CL10" s="52">
        <f t="shared" si="0"/>
        <v>0</v>
      </c>
      <c r="CM10" s="53" t="e">
        <f>CL10/DF10</f>
        <v>#DIV/0!</v>
      </c>
      <c r="CN10" s="52">
        <f t="shared" si="2"/>
        <v>0</v>
      </c>
      <c r="CO10" s="53" t="e">
        <f t="shared" si="3"/>
        <v>#DIV/0!</v>
      </c>
      <c r="CP10" s="52">
        <f t="shared" si="4"/>
        <v>0</v>
      </c>
      <c r="CQ10" s="53" t="e">
        <f>CP10/DF10</f>
        <v>#DIV/0!</v>
      </c>
      <c r="CR10" s="52">
        <f t="shared" si="6"/>
        <v>0</v>
      </c>
      <c r="CS10" s="53" t="e">
        <f>CR10/DF10</f>
        <v>#DIV/0!</v>
      </c>
      <c r="CT10" s="52">
        <f t="shared" si="8"/>
        <v>0</v>
      </c>
      <c r="CU10" s="53" t="e">
        <f>CT10/DF10</f>
        <v>#DIV/0!</v>
      </c>
      <c r="CV10" s="52">
        <f t="shared" si="10"/>
        <v>0</v>
      </c>
      <c r="CW10" s="53" t="e">
        <f>CV10/DF10</f>
        <v>#DIV/0!</v>
      </c>
      <c r="CX10" s="52">
        <f t="shared" si="12"/>
        <v>0</v>
      </c>
      <c r="CY10" s="53" t="e">
        <f>CX10/DF10</f>
        <v>#DIV/0!</v>
      </c>
      <c r="CZ10" s="52">
        <f t="shared" si="14"/>
        <v>0</v>
      </c>
      <c r="DA10" s="53" t="e">
        <f>CZ10/DF10</f>
        <v>#DIV/0!</v>
      </c>
      <c r="DB10" s="52">
        <f t="shared" si="16"/>
        <v>0</v>
      </c>
      <c r="DC10" s="53" t="e">
        <f>DB10/DF10</f>
        <v>#DIV/0!</v>
      </c>
      <c r="DD10" s="52">
        <f t="shared" si="18"/>
        <v>0</v>
      </c>
      <c r="DE10" s="53" t="e">
        <f>DD10/DF10</f>
        <v>#DIV/0!</v>
      </c>
      <c r="DF10" s="52">
        <f t="shared" si="20"/>
        <v>0</v>
      </c>
    </row>
    <row r="11" spans="1:110" ht="34.5" customHeight="1">
      <c r="A11" s="82">
        <v>3</v>
      </c>
      <c r="B11" s="51" t="s">
        <v>318</v>
      </c>
      <c r="C11" s="38">
        <f>VLOOKUP(PEFA_letter!C11, 'PEFA conversion'!$A$2:$B$14, 2)</f>
        <v>3</v>
      </c>
      <c r="D11" s="38">
        <f>VLOOKUP(PEFA_letter!D11, 'PEFA conversion'!$A$2:$B$14, 2)</f>
        <v>3</v>
      </c>
      <c r="E11" s="38">
        <f>VLOOKUP(PEFA_letter!E11, 'PEFA conversion'!$A$2:$B$14, 2)</f>
        <v>3</v>
      </c>
      <c r="F11" s="38">
        <f>VLOOKUP(PEFA_letter!F11, 'PEFA conversion'!$A$2:$B$14, 2)</f>
        <v>3</v>
      </c>
      <c r="G11" s="38">
        <f>VLOOKUP(PEFA_letter!G11, 'PEFA conversion'!$A$2:$B$14, 2)</f>
        <v>4</v>
      </c>
      <c r="H11" s="38">
        <f>VLOOKUP(PEFA_letter!H11, 'PEFA conversion'!$A$2:$B$14, 2)</f>
        <v>3</v>
      </c>
      <c r="I11" s="38">
        <f>VLOOKUP(PEFA_letter!I11, 'PEFA conversion'!$A$2:$B$14, 2)</f>
        <v>2</v>
      </c>
      <c r="J11" s="38">
        <f>VLOOKUP(PEFA_letter!J11, 'PEFA conversion'!$A$2:$B$14, 2)</f>
        <v>3</v>
      </c>
      <c r="K11" s="38">
        <f>VLOOKUP(PEFA_letter!K11, 'PEFA conversion'!$A$2:$B$14, 2)</f>
        <v>4</v>
      </c>
      <c r="L11" s="38">
        <f>VLOOKUP(PEFA_letter!L11, 'PEFA conversion'!$A$2:$B$14, 2)</f>
        <v>2</v>
      </c>
      <c r="M11" s="38">
        <f>VLOOKUP(PEFA_letter!M11, 'PEFA conversion'!$A$2:$B$14, 2)</f>
        <v>4</v>
      </c>
      <c r="N11" s="38">
        <f>VLOOKUP(PEFA_letter!N11, 'PEFA conversion'!$A$2:$B$14, 2)</f>
        <v>4</v>
      </c>
      <c r="O11" s="38">
        <f>VLOOKUP(PEFA_letter!O11, 'PEFA conversion'!$A$2:$B$14, 2)</f>
        <v>4</v>
      </c>
      <c r="P11" s="38">
        <f>VLOOKUP(PEFA_letter!P11, 'PEFA conversion'!$A$2:$B$14, 2)</f>
        <v>2</v>
      </c>
      <c r="Q11" s="38">
        <f>VLOOKUP(PEFA_letter!Q11, 'PEFA conversion'!$A$2:$B$14, 2)</f>
        <v>4</v>
      </c>
      <c r="R11" s="38">
        <f>VLOOKUP(PEFA_letter!R11, 'PEFA conversion'!$A$2:$B$14, 2)</f>
        <v>3</v>
      </c>
      <c r="S11" s="38">
        <f>VLOOKUP(PEFA_letter!S11, 'PEFA conversion'!$A$2:$B$14, 2)</f>
        <v>3</v>
      </c>
      <c r="T11" s="38">
        <f>VLOOKUP(PEFA_letter!T11, 'PEFA conversion'!$A$2:$B$14, 2)</f>
        <v>0</v>
      </c>
      <c r="U11" s="38">
        <f>VLOOKUP(PEFA_letter!U11, 'PEFA conversion'!$A$2:$B$14, 2)</f>
        <v>2</v>
      </c>
      <c r="V11" s="38">
        <f>VLOOKUP(PEFA_letter!V11, 'PEFA conversion'!$A$2:$B$14, 2)</f>
        <v>4</v>
      </c>
      <c r="W11" s="38">
        <f>VLOOKUP(PEFA_letter!W11, 'PEFA conversion'!$A$2:$B$14, 2)</f>
        <v>3</v>
      </c>
      <c r="X11" s="38">
        <f>VLOOKUP(PEFA_letter!X11, 'PEFA conversion'!$A$2:$B$14, 2)</f>
        <v>4</v>
      </c>
      <c r="Y11" s="38">
        <f>VLOOKUP(PEFA_letter!Y11, 'PEFA conversion'!$A$2:$B$14, 2)</f>
        <v>3</v>
      </c>
      <c r="Z11" s="38">
        <f>VLOOKUP(PEFA_letter!Z11, 'PEFA conversion'!$A$2:$B$14, 2)</f>
        <v>3</v>
      </c>
      <c r="AA11" s="38">
        <f>VLOOKUP(PEFA_letter!AA11, 'PEFA conversion'!$A$2:$B$14, 2)</f>
        <v>3</v>
      </c>
      <c r="AB11" s="38">
        <f>VLOOKUP(PEFA_letter!AB11, 'PEFA conversion'!$A$2:$B$14, 2)</f>
        <v>4</v>
      </c>
      <c r="AC11" s="38">
        <f>VLOOKUP(PEFA_letter!AC11, 'PEFA conversion'!$A$2:$B$14, 2)</f>
        <v>4</v>
      </c>
      <c r="AD11" s="38">
        <f>VLOOKUP(PEFA_letter!AD11, 'PEFA conversion'!$A$2:$B$14, 2)</f>
        <v>4</v>
      </c>
      <c r="AE11" s="38">
        <f>VLOOKUP(PEFA_letter!AE11, 'PEFA conversion'!$A$2:$B$14, 2)</f>
        <v>3</v>
      </c>
      <c r="AF11" s="38">
        <f>VLOOKUP(PEFA_letter!AF11, 'PEFA conversion'!$A$2:$B$14, 2)</f>
        <v>3</v>
      </c>
      <c r="AG11" s="38">
        <f>VLOOKUP(PEFA_letter!AG11, 'PEFA conversion'!$A$2:$B$14, 2)</f>
        <v>4</v>
      </c>
      <c r="AH11" s="38">
        <f>VLOOKUP(PEFA_letter!AH11, 'PEFA conversion'!$A$2:$B$14, 2)</f>
        <v>3</v>
      </c>
      <c r="AI11" s="38">
        <f>VLOOKUP(PEFA_letter!AI11, 'PEFA conversion'!$A$2:$B$14, 2)</f>
        <v>4</v>
      </c>
      <c r="AJ11" s="38">
        <f>VLOOKUP(PEFA_letter!AJ11, 'PEFA conversion'!$A$2:$B$14, 2)</f>
        <v>3</v>
      </c>
      <c r="AK11" s="38">
        <f>VLOOKUP(PEFA_letter!AK11, 'PEFA conversion'!$A$2:$B$14, 2)</f>
        <v>4</v>
      </c>
      <c r="AL11" s="38">
        <f>VLOOKUP(PEFA_letter!AL11, 'PEFA conversion'!$A$2:$B$14, 2)</f>
        <v>4</v>
      </c>
      <c r="AM11" s="38">
        <f>VLOOKUP(PEFA_letter!AM11, 'PEFA conversion'!$A$2:$B$14, 2)</f>
        <v>4</v>
      </c>
      <c r="AN11" s="38">
        <f>VLOOKUP(PEFA_letter!AN11, 'PEFA conversion'!$A$2:$B$14, 2)</f>
        <v>4</v>
      </c>
      <c r="AO11" s="38">
        <f>VLOOKUP(PEFA_letter!AO11, 'PEFA conversion'!$A$2:$B$14, 2)</f>
        <v>4</v>
      </c>
      <c r="AP11" s="38">
        <f>VLOOKUP(PEFA_letter!AP11, 'PEFA conversion'!$A$2:$B$14, 2)</f>
        <v>4</v>
      </c>
      <c r="AQ11" s="38">
        <f>VLOOKUP(PEFA_letter!AQ11, 'PEFA conversion'!$A$2:$B$14, 2)</f>
        <v>3</v>
      </c>
      <c r="AR11" s="38">
        <f>VLOOKUP(PEFA_letter!AR11, 'PEFA conversion'!$A$2:$B$14, 2)</f>
        <v>2</v>
      </c>
      <c r="AS11" s="38">
        <f>VLOOKUP(PEFA_letter!AS11, 'PEFA conversion'!$A$2:$B$14, 2)</f>
        <v>3</v>
      </c>
      <c r="AT11" s="38">
        <f>VLOOKUP(PEFA_letter!AT11, 'PEFA conversion'!$A$2:$B$14, 2)</f>
        <v>4</v>
      </c>
      <c r="AU11" s="38">
        <f>VLOOKUP(PEFA_letter!AU11, 'PEFA conversion'!$A$2:$B$14, 2)</f>
        <v>3</v>
      </c>
      <c r="AV11" s="38">
        <f>VLOOKUP(PEFA_letter!AV11, 'PEFA conversion'!$A$2:$B$14, 2)</f>
        <v>4</v>
      </c>
      <c r="AW11" s="38">
        <f>VLOOKUP(PEFA_letter!AW11, 'PEFA conversion'!$A$2:$B$14, 2)</f>
        <v>4</v>
      </c>
      <c r="AX11" s="38">
        <f>VLOOKUP(PEFA_letter!AX11, 'PEFA conversion'!$A$2:$B$14, 2)</f>
        <v>4</v>
      </c>
      <c r="AY11" s="38">
        <f>VLOOKUP(PEFA_letter!AY11, 'PEFA conversion'!$A$2:$B$14, 2)</f>
        <v>3</v>
      </c>
      <c r="AZ11" s="38">
        <f>VLOOKUP(PEFA_letter!AZ11, 'PEFA conversion'!$A$2:$B$14, 2)</f>
        <v>4</v>
      </c>
      <c r="BA11" s="38">
        <f>VLOOKUP(PEFA_letter!BA11, 'PEFA conversion'!$A$2:$B$14, 2)</f>
        <v>4</v>
      </c>
      <c r="BB11" s="38">
        <f>VLOOKUP(PEFA_letter!BB11, 'PEFA conversion'!$A$2:$B$14, 2)</f>
        <v>4</v>
      </c>
      <c r="BC11" s="38">
        <f>VLOOKUP(PEFA_letter!BC11, 'PEFA conversion'!$A$2:$B$14, 2)</f>
        <v>3</v>
      </c>
      <c r="BD11" s="38">
        <f>VLOOKUP(PEFA_letter!BD11, 'PEFA conversion'!$A$2:$B$14, 2)</f>
        <v>3</v>
      </c>
      <c r="BE11" s="38">
        <f>VLOOKUP(PEFA_letter!BE11, 'PEFA conversion'!$A$2:$B$14, 2)</f>
        <v>2</v>
      </c>
      <c r="BF11" s="38">
        <f>VLOOKUP(PEFA_letter!BF11, 'PEFA conversion'!$A$2:$B$14, 2)</f>
        <v>4</v>
      </c>
      <c r="BG11" s="38">
        <f>VLOOKUP(PEFA_letter!BG11, 'PEFA conversion'!$A$2:$B$14, 2)</f>
        <v>4</v>
      </c>
      <c r="BH11" s="38">
        <f>VLOOKUP(PEFA_letter!BH11, 'PEFA conversion'!$A$2:$B$14, 2)</f>
        <v>4</v>
      </c>
      <c r="BI11" s="38">
        <f>VLOOKUP(PEFA_letter!BI11, 'PEFA conversion'!$A$2:$B$14, 2)</f>
        <v>3</v>
      </c>
      <c r="BJ11" s="38">
        <f>VLOOKUP(PEFA_letter!BJ11, 'PEFA conversion'!$A$2:$B$14, 2)</f>
        <v>2</v>
      </c>
      <c r="BK11" s="38">
        <f>VLOOKUP(PEFA_letter!BK11, 'PEFA conversion'!$A$2:$B$14, 2)</f>
        <v>4</v>
      </c>
      <c r="BL11" s="38">
        <f>VLOOKUP(PEFA_letter!BL11, 'PEFA conversion'!$A$2:$B$14, 2)</f>
        <v>4</v>
      </c>
      <c r="BM11" s="38">
        <f>VLOOKUP(PEFA_letter!BM11, 'PEFA conversion'!$A$2:$B$14, 2)</f>
        <v>3</v>
      </c>
      <c r="BN11" s="38">
        <f>VLOOKUP(PEFA_letter!BN11, 'PEFA conversion'!$A$2:$B$14, 2)</f>
        <v>4</v>
      </c>
      <c r="BO11" s="38">
        <f>VLOOKUP(PEFA_letter!BO11, 'PEFA conversion'!$A$2:$B$14, 2)</f>
        <v>3</v>
      </c>
      <c r="BP11" s="38">
        <f>VLOOKUP(PEFA_letter!BP11, 'PEFA conversion'!$A$2:$B$14, 2)</f>
        <v>4</v>
      </c>
      <c r="BQ11" s="38">
        <f>VLOOKUP(PEFA_letter!BQ11, 'PEFA conversion'!$A$2:$B$14, 2)</f>
        <v>4</v>
      </c>
      <c r="BR11" s="38">
        <f>VLOOKUP(PEFA_letter!BR11, 'PEFA conversion'!$A$2:$B$14, 2)</f>
        <v>4</v>
      </c>
      <c r="BS11" s="38">
        <f>VLOOKUP(PEFA_letter!BS11, 'PEFA conversion'!$A$2:$B$14, 2)</f>
        <v>3</v>
      </c>
      <c r="BT11" s="38">
        <f>VLOOKUP(PEFA_letter!BT11, 'PEFA conversion'!$A$2:$B$14, 2)</f>
        <v>3</v>
      </c>
      <c r="BU11" s="38">
        <f>VLOOKUP(PEFA_letter!BU11, 'PEFA conversion'!$A$2:$B$14, 2)</f>
        <v>4</v>
      </c>
      <c r="BV11" s="38">
        <f>VLOOKUP(PEFA_letter!BV11, 'PEFA conversion'!$A$2:$B$14, 2)</f>
        <v>4</v>
      </c>
      <c r="BW11" s="38">
        <f>VLOOKUP(PEFA_letter!BW11, 'PEFA conversion'!$A$2:$B$14, 2)</f>
        <v>4</v>
      </c>
      <c r="BX11" s="38">
        <f>VLOOKUP(PEFA_letter!BX11, 'PEFA conversion'!$A$2:$B$14, 2)</f>
        <v>4</v>
      </c>
      <c r="BY11" s="38">
        <f>VLOOKUP(PEFA_letter!BY11, 'PEFA conversion'!$A$2:$B$14, 2)</f>
        <v>4</v>
      </c>
      <c r="BZ11" s="38">
        <f>VLOOKUP(PEFA_letter!BZ11, 'PEFA conversion'!$A$2:$B$14, 2)</f>
        <v>3</v>
      </c>
      <c r="CA11" s="38">
        <f>VLOOKUP(PEFA_letter!CA11, 'PEFA conversion'!$A$2:$B$14, 2)</f>
        <v>4</v>
      </c>
      <c r="CB11" s="38">
        <f>VLOOKUP(PEFA_letter!CB11, 'PEFA conversion'!$A$2:$B$14, 2)</f>
        <v>4</v>
      </c>
      <c r="CC11" s="38">
        <f>VLOOKUP(PEFA_letter!CC11, 'PEFA conversion'!$A$2:$B$14, 2)</f>
        <v>4</v>
      </c>
      <c r="CD11" s="38">
        <f>VLOOKUP(PEFA_letter!CD11, 'PEFA conversion'!$A$2:$B$14, 2)</f>
        <v>3</v>
      </c>
      <c r="CE11" s="38">
        <f>VLOOKUP(PEFA_letter!CE11, 'PEFA conversion'!$A$2:$B$14, 2)</f>
        <v>3</v>
      </c>
      <c r="CF11" s="38">
        <f>VLOOKUP(PEFA_letter!CF11, 'PEFA conversion'!$A$2:$B$14, 2)</f>
        <v>4</v>
      </c>
      <c r="CG11" s="38">
        <f>VLOOKUP(PEFA_letter!CG11, 'PEFA conversion'!$A$2:$B$14, 2)</f>
        <v>4</v>
      </c>
      <c r="CH11" s="38">
        <f>VLOOKUP(PEFA_letter!CH11, 'PEFA conversion'!$A$2:$B$14, 2)</f>
        <v>4</v>
      </c>
      <c r="CI11" s="38">
        <f>VLOOKUP(PEFA_letter!CI11, 'PEFA conversion'!$A$2:$B$14, 2)</f>
        <v>4</v>
      </c>
      <c r="CJ11" s="38">
        <f>VLOOKUP(PEFA_letter!CJ11, 'PEFA conversion'!$A$2:$B$14, 2)</f>
        <v>2</v>
      </c>
      <c r="CK11" s="38">
        <f>VLOOKUP(PEFA_letter!CK11, 'PEFA conversion'!$A$2:$B$14, 2)</f>
        <v>4</v>
      </c>
      <c r="CL11" s="52">
        <f t="shared" si="0"/>
        <v>0</v>
      </c>
      <c r="CM11" s="53" t="e">
        <f t="shared" si="1"/>
        <v>#DIV/0!</v>
      </c>
      <c r="CN11" s="52">
        <f t="shared" si="2"/>
        <v>0</v>
      </c>
      <c r="CO11" s="53" t="e">
        <f t="shared" si="3"/>
        <v>#DIV/0!</v>
      </c>
      <c r="CP11" s="52">
        <f t="shared" si="4"/>
        <v>0</v>
      </c>
      <c r="CQ11" s="53" t="e">
        <f t="shared" si="5"/>
        <v>#DIV/0!</v>
      </c>
      <c r="CR11" s="52">
        <f t="shared" si="6"/>
        <v>0</v>
      </c>
      <c r="CS11" s="53" t="e">
        <f t="shared" si="7"/>
        <v>#DIV/0!</v>
      </c>
      <c r="CT11" s="52">
        <f t="shared" si="8"/>
        <v>0</v>
      </c>
      <c r="CU11" s="53" t="e">
        <f t="shared" si="9"/>
        <v>#DIV/0!</v>
      </c>
      <c r="CV11" s="52">
        <f t="shared" si="10"/>
        <v>0</v>
      </c>
      <c r="CW11" s="53" t="e">
        <f t="shared" si="11"/>
        <v>#DIV/0!</v>
      </c>
      <c r="CX11" s="52">
        <f t="shared" si="12"/>
        <v>0</v>
      </c>
      <c r="CY11" s="53" t="e">
        <f t="shared" si="13"/>
        <v>#DIV/0!</v>
      </c>
      <c r="CZ11" s="52">
        <f t="shared" si="14"/>
        <v>0</v>
      </c>
      <c r="DA11" s="53" t="e">
        <f t="shared" si="15"/>
        <v>#DIV/0!</v>
      </c>
      <c r="DB11" s="52">
        <f t="shared" si="16"/>
        <v>0</v>
      </c>
      <c r="DC11" s="53" t="e">
        <f t="shared" si="17"/>
        <v>#DIV/0!</v>
      </c>
      <c r="DD11" s="52">
        <f t="shared" si="18"/>
        <v>0</v>
      </c>
      <c r="DE11" s="53" t="e">
        <f t="shared" si="19"/>
        <v>#DIV/0!</v>
      </c>
      <c r="DF11" s="52">
        <f t="shared" si="20"/>
        <v>0</v>
      </c>
    </row>
    <row r="12" spans="1:110" ht="34.5" customHeight="1">
      <c r="A12" s="82">
        <v>4</v>
      </c>
      <c r="B12" s="51" t="s">
        <v>320</v>
      </c>
      <c r="C12" s="38">
        <f>VLOOKUP(PEFA_letter!C12, 'PEFA conversion'!$A$2:$B$14, 2)</f>
        <v>2</v>
      </c>
      <c r="D12" s="38">
        <f>VLOOKUP(PEFA_letter!D12, 'PEFA conversion'!$A$2:$B$14, 2)</f>
        <v>3</v>
      </c>
      <c r="E12" s="38">
        <f>VLOOKUP(PEFA_letter!E12, 'PEFA conversion'!$A$2:$B$14, 2)</f>
        <v>1</v>
      </c>
      <c r="F12" s="38">
        <f>VLOOKUP(PEFA_letter!F12, 'PEFA conversion'!$A$2:$B$14, 2)</f>
        <v>1</v>
      </c>
      <c r="G12" s="38">
        <f>VLOOKUP(PEFA_letter!G12, 'PEFA conversion'!$A$2:$B$14, 2)</f>
        <v>2</v>
      </c>
      <c r="H12" s="38">
        <f>VLOOKUP(PEFA_letter!H12, 'PEFA conversion'!$A$2:$B$14, 2)</f>
        <v>4</v>
      </c>
      <c r="I12" s="38">
        <f>VLOOKUP(PEFA_letter!I12, 'PEFA conversion'!$A$2:$B$14, 2)</f>
        <v>1</v>
      </c>
      <c r="J12" s="38">
        <f>VLOOKUP(PEFA_letter!J12, 'PEFA conversion'!$A$2:$B$14, 2)</f>
        <v>2</v>
      </c>
      <c r="K12" s="38">
        <f>VLOOKUP(PEFA_letter!K12, 'PEFA conversion'!$A$2:$B$14, 2)</f>
        <v>1</v>
      </c>
      <c r="L12" s="38">
        <f>VLOOKUP(PEFA_letter!L12, 'PEFA conversion'!$A$2:$B$14, 2)</f>
        <v>3</v>
      </c>
      <c r="M12" s="38">
        <f>VLOOKUP(PEFA_letter!M12, 'PEFA conversion'!$A$2:$B$14, 2)</f>
        <v>0</v>
      </c>
      <c r="N12" s="38">
        <f>VLOOKUP(PEFA_letter!N12, 'PEFA conversion'!$A$2:$B$14, 2)</f>
        <v>2</v>
      </c>
      <c r="O12" s="38">
        <f>VLOOKUP(PEFA_letter!O12, 'PEFA conversion'!$A$2:$B$14, 2)</f>
        <v>3</v>
      </c>
      <c r="P12" s="38">
        <f>VLOOKUP(PEFA_letter!P12, 'PEFA conversion'!$A$2:$B$14, 2)</f>
        <v>1</v>
      </c>
      <c r="Q12" s="38">
        <f>VLOOKUP(PEFA_letter!Q12, 'PEFA conversion'!$A$2:$B$14, 2)</f>
        <v>3</v>
      </c>
      <c r="R12" s="38">
        <f>VLOOKUP(PEFA_letter!R12, 'PEFA conversion'!$A$2:$B$14, 2)</f>
        <v>1</v>
      </c>
      <c r="S12" s="38">
        <f>VLOOKUP(PEFA_letter!S12, 'PEFA conversion'!$A$2:$B$14, 2)</f>
        <v>3</v>
      </c>
      <c r="T12" s="38">
        <f>VLOOKUP(PEFA_letter!T12, 'PEFA conversion'!$A$2:$B$14, 2)</f>
        <v>2</v>
      </c>
      <c r="U12" s="38">
        <f>VLOOKUP(PEFA_letter!U12, 'PEFA conversion'!$A$2:$B$14, 2)</f>
        <v>2</v>
      </c>
      <c r="V12" s="38">
        <f>VLOOKUP(PEFA_letter!V12, 'PEFA conversion'!$A$2:$B$14, 2)</f>
        <v>1</v>
      </c>
      <c r="W12" s="38">
        <f>VLOOKUP(PEFA_letter!W12, 'PEFA conversion'!$A$2:$B$14, 2)</f>
        <v>3</v>
      </c>
      <c r="X12" s="38">
        <f>VLOOKUP(PEFA_letter!X12, 'PEFA conversion'!$A$2:$B$14, 2)</f>
        <v>1</v>
      </c>
      <c r="Y12" s="38">
        <f>VLOOKUP(PEFA_letter!Y12, 'PEFA conversion'!$A$2:$B$14, 2)</f>
        <v>1</v>
      </c>
      <c r="Z12" s="38">
        <f>VLOOKUP(PEFA_letter!Z12, 'PEFA conversion'!$A$2:$B$14, 2)</f>
        <v>0</v>
      </c>
      <c r="AA12" s="38">
        <f>VLOOKUP(PEFA_letter!AA12, 'PEFA conversion'!$A$2:$B$14, 2)</f>
        <v>0</v>
      </c>
      <c r="AB12" s="38">
        <f>VLOOKUP(PEFA_letter!AB12, 'PEFA conversion'!$A$2:$B$14, 2)</f>
        <v>3</v>
      </c>
      <c r="AC12" s="38">
        <f>VLOOKUP(PEFA_letter!AC12, 'PEFA conversion'!$A$2:$B$14, 2)</f>
        <v>2</v>
      </c>
      <c r="AD12" s="38">
        <f>VLOOKUP(PEFA_letter!AD12, 'PEFA conversion'!$A$2:$B$14, 2)</f>
        <v>3</v>
      </c>
      <c r="AE12" s="38">
        <f>VLOOKUP(PEFA_letter!AE12, 'PEFA conversion'!$A$2:$B$14, 2)</f>
        <v>1</v>
      </c>
      <c r="AF12" s="38">
        <f>VLOOKUP(PEFA_letter!AF12, 'PEFA conversion'!$A$2:$B$14, 2)</f>
        <v>0</v>
      </c>
      <c r="AG12" s="38">
        <f>VLOOKUP(PEFA_letter!AG12, 'PEFA conversion'!$A$2:$B$14, 2)</f>
        <v>2</v>
      </c>
      <c r="AH12" s="38">
        <f>VLOOKUP(PEFA_letter!AH12, 'PEFA conversion'!$A$2:$B$14, 2)</f>
        <v>3</v>
      </c>
      <c r="AI12" s="38">
        <f>VLOOKUP(PEFA_letter!AI12, 'PEFA conversion'!$A$2:$B$14, 2)</f>
        <v>4</v>
      </c>
      <c r="AJ12" s="38">
        <f>VLOOKUP(PEFA_letter!AJ12, 'PEFA conversion'!$A$2:$B$14, 2)</f>
        <v>3</v>
      </c>
      <c r="AK12" s="38">
        <f>VLOOKUP(PEFA_letter!AK12, 'PEFA conversion'!$A$2:$B$14, 2)</f>
        <v>4</v>
      </c>
      <c r="AL12" s="38">
        <f>VLOOKUP(PEFA_letter!AL12, 'PEFA conversion'!$A$2:$B$14, 2)</f>
        <v>2</v>
      </c>
      <c r="AM12" s="38">
        <f>VLOOKUP(PEFA_letter!AM12, 'PEFA conversion'!$A$2:$B$14, 2)</f>
        <v>3</v>
      </c>
      <c r="AN12" s="38">
        <f>VLOOKUP(PEFA_letter!AN12, 'PEFA conversion'!$A$2:$B$14, 2)</f>
        <v>2</v>
      </c>
      <c r="AO12" s="38">
        <f>VLOOKUP(PEFA_letter!AO12, 'PEFA conversion'!$A$2:$B$14, 2)</f>
        <v>1</v>
      </c>
      <c r="AP12" s="38">
        <f>VLOOKUP(PEFA_letter!AP12, 'PEFA conversion'!$A$2:$B$14, 2)</f>
        <v>3</v>
      </c>
      <c r="AQ12" s="38">
        <f>VLOOKUP(PEFA_letter!AQ12, 'PEFA conversion'!$A$2:$B$14, 2)</f>
        <v>0</v>
      </c>
      <c r="AR12" s="38">
        <f>VLOOKUP(PEFA_letter!AR12, 'PEFA conversion'!$A$2:$B$14, 2)</f>
        <v>0</v>
      </c>
      <c r="AS12" s="38">
        <f>VLOOKUP(PEFA_letter!AS12, 'PEFA conversion'!$A$2:$B$14, 2)</f>
        <v>1</v>
      </c>
      <c r="AT12" s="38">
        <f>VLOOKUP(PEFA_letter!AT12, 'PEFA conversion'!$A$2:$B$14, 2)</f>
        <v>4</v>
      </c>
      <c r="AU12" s="38">
        <f>VLOOKUP(PEFA_letter!AU12, 'PEFA conversion'!$A$2:$B$14, 2)</f>
        <v>0</v>
      </c>
      <c r="AV12" s="38">
        <f>VLOOKUP(PEFA_letter!AV12, 'PEFA conversion'!$A$2:$B$14, 2)</f>
        <v>4</v>
      </c>
      <c r="AW12" s="38">
        <f>VLOOKUP(PEFA_letter!AW12, 'PEFA conversion'!$A$2:$B$14, 2)</f>
        <v>3</v>
      </c>
      <c r="AX12" s="38">
        <f>VLOOKUP(PEFA_letter!AX12, 'PEFA conversion'!$A$2:$B$14, 2)</f>
        <v>2</v>
      </c>
      <c r="AY12" s="38">
        <f>VLOOKUP(PEFA_letter!AY12, 'PEFA conversion'!$A$2:$B$14, 2)</f>
        <v>1</v>
      </c>
      <c r="AZ12" s="38">
        <f>VLOOKUP(PEFA_letter!AZ12, 'PEFA conversion'!$A$2:$B$14, 2)</f>
        <v>3</v>
      </c>
      <c r="BA12" s="38">
        <f>VLOOKUP(PEFA_letter!BA12, 'PEFA conversion'!$A$2:$B$14, 2)</f>
        <v>3</v>
      </c>
      <c r="BB12" s="38">
        <f>VLOOKUP(PEFA_letter!BB12, 'PEFA conversion'!$A$2:$B$14, 2)</f>
        <v>3</v>
      </c>
      <c r="BC12" s="38">
        <f>VLOOKUP(PEFA_letter!BC12, 'PEFA conversion'!$A$2:$B$14, 2)</f>
        <v>4</v>
      </c>
      <c r="BD12" s="38">
        <f>VLOOKUP(PEFA_letter!BD12, 'PEFA conversion'!$A$2:$B$14, 2)</f>
        <v>3</v>
      </c>
      <c r="BE12" s="38">
        <f>VLOOKUP(PEFA_letter!BE12, 'PEFA conversion'!$A$2:$B$14, 2)</f>
        <v>0</v>
      </c>
      <c r="BF12" s="38">
        <f>VLOOKUP(PEFA_letter!BF12, 'PEFA conversion'!$A$2:$B$14, 2)</f>
        <v>4</v>
      </c>
      <c r="BG12" s="38">
        <f>VLOOKUP(PEFA_letter!BG12, 'PEFA conversion'!$A$2:$B$14, 2)</f>
        <v>4</v>
      </c>
      <c r="BH12" s="38">
        <f>VLOOKUP(PEFA_letter!BH12, 'PEFA conversion'!$A$2:$B$14, 2)</f>
        <v>2</v>
      </c>
      <c r="BI12" s="38">
        <f>VLOOKUP(PEFA_letter!BI12, 'PEFA conversion'!$A$2:$B$14, 2)</f>
        <v>3</v>
      </c>
      <c r="BJ12" s="38">
        <f>VLOOKUP(PEFA_letter!BJ12, 'PEFA conversion'!$A$2:$B$14, 2)</f>
        <v>1</v>
      </c>
      <c r="BK12" s="38">
        <f>VLOOKUP(PEFA_letter!BK12, 'PEFA conversion'!$A$2:$B$14, 2)</f>
        <v>0</v>
      </c>
      <c r="BL12" s="38">
        <f>VLOOKUP(PEFA_letter!BL12, 'PEFA conversion'!$A$2:$B$14, 2)</f>
        <v>3</v>
      </c>
      <c r="BM12" s="38">
        <f>VLOOKUP(PEFA_letter!BM12, 'PEFA conversion'!$A$2:$B$14, 2)</f>
        <v>2</v>
      </c>
      <c r="BN12" s="38">
        <f>VLOOKUP(PEFA_letter!BN12, 'PEFA conversion'!$A$2:$B$14, 2)</f>
        <v>3</v>
      </c>
      <c r="BO12" s="38">
        <f>VLOOKUP(PEFA_letter!BO12, 'PEFA conversion'!$A$2:$B$14, 2)</f>
        <v>2</v>
      </c>
      <c r="BP12" s="38">
        <f>VLOOKUP(PEFA_letter!BP12, 'PEFA conversion'!$A$2:$B$14, 2)</f>
        <v>4</v>
      </c>
      <c r="BQ12" s="38">
        <f>VLOOKUP(PEFA_letter!BQ12, 'PEFA conversion'!$A$2:$B$14, 2)</f>
        <v>1</v>
      </c>
      <c r="BR12" s="38">
        <f>VLOOKUP(PEFA_letter!BR12, 'PEFA conversion'!$A$2:$B$14, 2)</f>
        <v>2</v>
      </c>
      <c r="BS12" s="38">
        <f>VLOOKUP(PEFA_letter!BS12, 'PEFA conversion'!$A$2:$B$14, 2)</f>
        <v>3</v>
      </c>
      <c r="BT12" s="38">
        <f>VLOOKUP(PEFA_letter!BT12, 'PEFA conversion'!$A$2:$B$14, 2)</f>
        <v>2</v>
      </c>
      <c r="BU12" s="38">
        <f>VLOOKUP(PEFA_letter!BU12, 'PEFA conversion'!$A$2:$B$14, 2)</f>
        <v>0</v>
      </c>
      <c r="BV12" s="38">
        <f>VLOOKUP(PEFA_letter!BV12, 'PEFA conversion'!$A$2:$B$14, 2)</f>
        <v>3</v>
      </c>
      <c r="BW12" s="38">
        <f>VLOOKUP(PEFA_letter!BW12, 'PEFA conversion'!$A$2:$B$14, 2)</f>
        <v>2</v>
      </c>
      <c r="BX12" s="38">
        <f>VLOOKUP(PEFA_letter!BX12, 'PEFA conversion'!$A$2:$B$14, 2)</f>
        <v>3</v>
      </c>
      <c r="BY12" s="38">
        <f>VLOOKUP(PEFA_letter!BY12, 'PEFA conversion'!$A$2:$B$14, 2)</f>
        <v>2</v>
      </c>
      <c r="BZ12" s="38">
        <f>VLOOKUP(PEFA_letter!BZ12, 'PEFA conversion'!$A$2:$B$14, 2)</f>
        <v>1</v>
      </c>
      <c r="CA12" s="38">
        <f>VLOOKUP(PEFA_letter!CA12, 'PEFA conversion'!$A$2:$B$14, 2)</f>
        <v>0</v>
      </c>
      <c r="CB12" s="38">
        <f>VLOOKUP(PEFA_letter!CB12, 'PEFA conversion'!$A$2:$B$14, 2)</f>
        <v>4</v>
      </c>
      <c r="CC12" s="38">
        <f>VLOOKUP(PEFA_letter!CC12, 'PEFA conversion'!$A$2:$B$14, 2)</f>
        <v>1</v>
      </c>
      <c r="CD12" s="38">
        <f>VLOOKUP(PEFA_letter!CD12, 'PEFA conversion'!$A$2:$B$14, 2)</f>
        <v>0</v>
      </c>
      <c r="CE12" s="38">
        <f>VLOOKUP(PEFA_letter!CE12, 'PEFA conversion'!$A$2:$B$14, 2)</f>
        <v>0</v>
      </c>
      <c r="CF12" s="38">
        <f>VLOOKUP(PEFA_letter!CF12, 'PEFA conversion'!$A$2:$B$14, 2)</f>
        <v>1</v>
      </c>
      <c r="CG12" s="38">
        <f>VLOOKUP(PEFA_letter!CG12, 'PEFA conversion'!$A$2:$B$14, 2)</f>
        <v>0</v>
      </c>
      <c r="CH12" s="38">
        <f>VLOOKUP(PEFA_letter!CH12, 'PEFA conversion'!$A$2:$B$14, 2)</f>
        <v>0</v>
      </c>
      <c r="CI12" s="38">
        <f>VLOOKUP(PEFA_letter!CI12, 'PEFA conversion'!$A$2:$B$14, 2)</f>
        <v>0</v>
      </c>
      <c r="CJ12" s="38">
        <f>VLOOKUP(PEFA_letter!CJ12, 'PEFA conversion'!$A$2:$B$14, 2)</f>
        <v>1</v>
      </c>
      <c r="CK12" s="38">
        <f>VLOOKUP(PEFA_letter!CK12, 'PEFA conversion'!$A$2:$B$14, 2)</f>
        <v>4</v>
      </c>
      <c r="CL12" s="52">
        <f t="shared" si="0"/>
        <v>0</v>
      </c>
      <c r="CM12" s="53" t="e">
        <f t="shared" si="1"/>
        <v>#DIV/0!</v>
      </c>
      <c r="CN12" s="52">
        <f t="shared" si="2"/>
        <v>0</v>
      </c>
      <c r="CO12" s="53" t="e">
        <f t="shared" si="3"/>
        <v>#DIV/0!</v>
      </c>
      <c r="CP12" s="52">
        <f t="shared" si="4"/>
        <v>0</v>
      </c>
      <c r="CQ12" s="53" t="e">
        <f t="shared" si="5"/>
        <v>#DIV/0!</v>
      </c>
      <c r="CR12" s="52">
        <f t="shared" si="6"/>
        <v>0</v>
      </c>
      <c r="CS12" s="53" t="e">
        <f t="shared" si="7"/>
        <v>#DIV/0!</v>
      </c>
      <c r="CT12" s="52">
        <f t="shared" si="8"/>
        <v>0</v>
      </c>
      <c r="CU12" s="53" t="e">
        <f t="shared" si="9"/>
        <v>#DIV/0!</v>
      </c>
      <c r="CV12" s="52">
        <f t="shared" si="10"/>
        <v>0</v>
      </c>
      <c r="CW12" s="53" t="e">
        <f t="shared" si="11"/>
        <v>#DIV/0!</v>
      </c>
      <c r="CX12" s="52">
        <f t="shared" si="12"/>
        <v>0</v>
      </c>
      <c r="CY12" s="53" t="e">
        <f t="shared" si="13"/>
        <v>#DIV/0!</v>
      </c>
      <c r="CZ12" s="52">
        <f t="shared" si="14"/>
        <v>0</v>
      </c>
      <c r="DA12" s="53" t="e">
        <f t="shared" si="15"/>
        <v>#DIV/0!</v>
      </c>
      <c r="DB12" s="52">
        <f t="shared" si="16"/>
        <v>0</v>
      </c>
      <c r="DC12" s="53" t="e">
        <f t="shared" si="17"/>
        <v>#DIV/0!</v>
      </c>
      <c r="DD12" s="52">
        <f t="shared" si="18"/>
        <v>0</v>
      </c>
      <c r="DE12" s="53" t="e">
        <f t="shared" si="19"/>
        <v>#DIV/0!</v>
      </c>
      <c r="DF12" s="52">
        <f t="shared" si="20"/>
        <v>0</v>
      </c>
    </row>
    <row r="13" spans="1:110" ht="34.5" customHeight="1">
      <c r="A13" s="82">
        <v>4.0999999999999996</v>
      </c>
      <c r="B13" s="51" t="s">
        <v>322</v>
      </c>
      <c r="C13" s="38">
        <f>VLOOKUP(PEFA_letter!C13, 'PEFA conversion'!$A$2:$B$14, 2)</f>
        <v>4</v>
      </c>
      <c r="D13" s="38">
        <f>VLOOKUP(PEFA_letter!D13, 'PEFA conversion'!$A$2:$B$14, 2)</f>
        <v>4</v>
      </c>
      <c r="E13" s="38">
        <f>VLOOKUP(PEFA_letter!E13, 'PEFA conversion'!$A$2:$B$14, 2)</f>
        <v>4</v>
      </c>
      <c r="F13" s="38">
        <f>VLOOKUP(PEFA_letter!F13, 'PEFA conversion'!$A$2:$B$14, 2)</f>
        <v>2</v>
      </c>
      <c r="G13" s="38">
        <f>VLOOKUP(PEFA_letter!G13, 'PEFA conversion'!$A$2:$B$14, 2)</f>
        <v>2</v>
      </c>
      <c r="H13" s="38">
        <f>VLOOKUP(PEFA_letter!H13, 'PEFA conversion'!$A$2:$B$14, 2)</f>
        <v>4</v>
      </c>
      <c r="I13" s="38">
        <f>VLOOKUP(PEFA_letter!I13, 'PEFA conversion'!$A$2:$B$14, 2)</f>
        <v>2</v>
      </c>
      <c r="J13" s="38">
        <f>VLOOKUP(PEFA_letter!J13, 'PEFA conversion'!$A$2:$B$14, 2)</f>
        <v>3</v>
      </c>
      <c r="K13" s="38">
        <f>VLOOKUP(PEFA_letter!K13, 'PEFA conversion'!$A$2:$B$14, 2)</f>
        <v>2</v>
      </c>
      <c r="L13" s="38">
        <f>VLOOKUP(PEFA_letter!L13, 'PEFA conversion'!$A$2:$B$14, 2)</f>
        <v>3</v>
      </c>
      <c r="M13" s="38">
        <f>VLOOKUP(PEFA_letter!M13, 'PEFA conversion'!$A$2:$B$14, 2)</f>
        <v>0</v>
      </c>
      <c r="N13" s="38">
        <f>VLOOKUP(PEFA_letter!N13, 'PEFA conversion'!$A$2:$B$14, 2)</f>
        <v>3</v>
      </c>
      <c r="O13" s="38">
        <f>VLOOKUP(PEFA_letter!O13, 'PEFA conversion'!$A$2:$B$14, 2)</f>
        <v>4</v>
      </c>
      <c r="P13" s="38">
        <f>VLOOKUP(PEFA_letter!P13, 'PEFA conversion'!$A$2:$B$14, 2)</f>
        <v>2</v>
      </c>
      <c r="Q13" s="38">
        <f>VLOOKUP(PEFA_letter!Q13, 'PEFA conversion'!$A$2:$B$14, 2)</f>
        <v>3</v>
      </c>
      <c r="R13" s="38">
        <f>VLOOKUP(PEFA_letter!R13, 'PEFA conversion'!$A$2:$B$14, 2)</f>
        <v>2</v>
      </c>
      <c r="S13" s="38">
        <f>VLOOKUP(PEFA_letter!S13, 'PEFA conversion'!$A$2:$B$14, 2)</f>
        <v>3</v>
      </c>
      <c r="T13" s="38">
        <f>VLOOKUP(PEFA_letter!T13, 'PEFA conversion'!$A$2:$B$14, 2)</f>
        <v>2</v>
      </c>
      <c r="U13" s="38">
        <f>VLOOKUP(PEFA_letter!U13, 'PEFA conversion'!$A$2:$B$14, 2)</f>
        <v>3</v>
      </c>
      <c r="V13" s="38">
        <f>VLOOKUP(PEFA_letter!V13, 'PEFA conversion'!$A$2:$B$14, 2)</f>
        <v>2</v>
      </c>
      <c r="W13" s="38">
        <f>VLOOKUP(PEFA_letter!W13, 'PEFA conversion'!$A$2:$B$14, 2)</f>
        <v>4</v>
      </c>
      <c r="X13" s="38">
        <f>VLOOKUP(PEFA_letter!X13, 'PEFA conversion'!$A$2:$B$14, 2)</f>
        <v>2</v>
      </c>
      <c r="Y13" s="38">
        <f>VLOOKUP(PEFA_letter!Y13, 'PEFA conversion'!$A$2:$B$14, 2)</f>
        <v>2</v>
      </c>
      <c r="Z13" s="38">
        <f>VLOOKUP(PEFA_letter!Z13, 'PEFA conversion'!$A$2:$B$14, 2)</f>
        <v>2</v>
      </c>
      <c r="AA13" s="38">
        <f>VLOOKUP(PEFA_letter!AA13, 'PEFA conversion'!$A$2:$B$14, 2)</f>
        <v>0</v>
      </c>
      <c r="AB13" s="38">
        <f>VLOOKUP(PEFA_letter!AB13, 'PEFA conversion'!$A$2:$B$14, 2)</f>
        <v>4</v>
      </c>
      <c r="AC13" s="38">
        <f>VLOOKUP(PEFA_letter!AC13, 'PEFA conversion'!$A$2:$B$14, 2)</f>
        <v>3</v>
      </c>
      <c r="AD13" s="38">
        <f>VLOOKUP(PEFA_letter!AD13, 'PEFA conversion'!$A$2:$B$14, 2)</f>
        <v>3</v>
      </c>
      <c r="AE13" s="38">
        <f>VLOOKUP(PEFA_letter!AE13, 'PEFA conversion'!$A$2:$B$14, 2)</f>
        <v>2</v>
      </c>
      <c r="AF13" s="38">
        <f>VLOOKUP(PEFA_letter!AF13, 'PEFA conversion'!$A$2:$B$14, 2)</f>
        <v>0</v>
      </c>
      <c r="AG13" s="38">
        <f>VLOOKUP(PEFA_letter!AG13, 'PEFA conversion'!$A$2:$B$14, 2)</f>
        <v>0</v>
      </c>
      <c r="AH13" s="38">
        <f>VLOOKUP(PEFA_letter!AH13, 'PEFA conversion'!$A$2:$B$14, 2)</f>
        <v>0</v>
      </c>
      <c r="AI13" s="38">
        <f>VLOOKUP(PEFA_letter!AI13, 'PEFA conversion'!$A$2:$B$14, 2)</f>
        <v>4</v>
      </c>
      <c r="AJ13" s="38">
        <f>VLOOKUP(PEFA_letter!AJ13, 'PEFA conversion'!$A$2:$B$14, 2)</f>
        <v>4</v>
      </c>
      <c r="AK13" s="38">
        <f>VLOOKUP(PEFA_letter!AK13, 'PEFA conversion'!$A$2:$B$14, 2)</f>
        <v>4</v>
      </c>
      <c r="AL13" s="38">
        <f>VLOOKUP(PEFA_letter!AL13, 'PEFA conversion'!$A$2:$B$14, 2)</f>
        <v>0</v>
      </c>
      <c r="AM13" s="38">
        <f>VLOOKUP(PEFA_letter!AM13, 'PEFA conversion'!$A$2:$B$14, 2)</f>
        <v>4</v>
      </c>
      <c r="AN13" s="38">
        <f>VLOOKUP(PEFA_letter!AN13, 'PEFA conversion'!$A$2:$B$14, 2)</f>
        <v>3</v>
      </c>
      <c r="AO13" s="38">
        <f>VLOOKUP(PEFA_letter!AO13, 'PEFA conversion'!$A$2:$B$14, 2)</f>
        <v>3</v>
      </c>
      <c r="AP13" s="38">
        <f>VLOOKUP(PEFA_letter!AP13, 'PEFA conversion'!$A$2:$B$14, 2)</f>
        <v>3</v>
      </c>
      <c r="AQ13" s="38">
        <f>VLOOKUP(PEFA_letter!AQ13, 'PEFA conversion'!$A$2:$B$14, 2)</f>
        <v>0</v>
      </c>
      <c r="AR13" s="38">
        <f>VLOOKUP(PEFA_letter!AR13, 'PEFA conversion'!$A$2:$B$14, 2)</f>
        <v>0</v>
      </c>
      <c r="AS13" s="38">
        <f>VLOOKUP(PEFA_letter!AS13, 'PEFA conversion'!$A$2:$B$14, 2)</f>
        <v>4</v>
      </c>
      <c r="AT13" s="38">
        <f>VLOOKUP(PEFA_letter!AT13, 'PEFA conversion'!$A$2:$B$14, 2)</f>
        <v>4</v>
      </c>
      <c r="AU13" s="38">
        <f>VLOOKUP(PEFA_letter!AU13, 'PEFA conversion'!$A$2:$B$14, 2)</f>
        <v>0</v>
      </c>
      <c r="AV13" s="38">
        <f>VLOOKUP(PEFA_letter!AV13, 'PEFA conversion'!$A$2:$B$14, 2)</f>
        <v>4</v>
      </c>
      <c r="AW13" s="38">
        <f>VLOOKUP(PEFA_letter!AW13, 'PEFA conversion'!$A$2:$B$14, 2)</f>
        <v>4</v>
      </c>
      <c r="AX13" s="38">
        <f>VLOOKUP(PEFA_letter!AX13, 'PEFA conversion'!$A$2:$B$14, 2)</f>
        <v>2</v>
      </c>
      <c r="AY13" s="38">
        <f>VLOOKUP(PEFA_letter!AY13, 'PEFA conversion'!$A$2:$B$14, 2)</f>
        <v>4</v>
      </c>
      <c r="AZ13" s="38">
        <f>VLOOKUP(PEFA_letter!AZ13, 'PEFA conversion'!$A$2:$B$14, 2)</f>
        <v>4</v>
      </c>
      <c r="BA13" s="38">
        <f>VLOOKUP(PEFA_letter!BA13, 'PEFA conversion'!$A$2:$B$14, 2)</f>
        <v>4</v>
      </c>
      <c r="BB13" s="38">
        <f>VLOOKUP(PEFA_letter!BB13, 'PEFA conversion'!$A$2:$B$14, 2)</f>
        <v>4</v>
      </c>
      <c r="BC13" s="38">
        <f>VLOOKUP(PEFA_letter!BC13, 'PEFA conversion'!$A$2:$B$14, 2)</f>
        <v>4</v>
      </c>
      <c r="BD13" s="38">
        <f>VLOOKUP(PEFA_letter!BD13, 'PEFA conversion'!$A$2:$B$14, 2)</f>
        <v>4</v>
      </c>
      <c r="BE13" s="38">
        <f>VLOOKUP(PEFA_letter!BE13, 'PEFA conversion'!$A$2:$B$14, 2)</f>
        <v>0</v>
      </c>
      <c r="BF13" s="38">
        <f>VLOOKUP(PEFA_letter!BF13, 'PEFA conversion'!$A$2:$B$14, 2)</f>
        <v>4</v>
      </c>
      <c r="BG13" s="38">
        <f>VLOOKUP(PEFA_letter!BG13, 'PEFA conversion'!$A$2:$B$14, 2)</f>
        <v>0</v>
      </c>
      <c r="BH13" s="38">
        <f>VLOOKUP(PEFA_letter!BH13, 'PEFA conversion'!$A$2:$B$14, 2)</f>
        <v>0</v>
      </c>
      <c r="BI13" s="38">
        <f>VLOOKUP(PEFA_letter!BI13, 'PEFA conversion'!$A$2:$B$14, 2)</f>
        <v>3</v>
      </c>
      <c r="BJ13" s="38">
        <f>VLOOKUP(PEFA_letter!BJ13, 'PEFA conversion'!$A$2:$B$14, 2)</f>
        <v>4</v>
      </c>
      <c r="BK13" s="38">
        <f>VLOOKUP(PEFA_letter!BK13, 'PEFA conversion'!$A$2:$B$14, 2)</f>
        <v>0</v>
      </c>
      <c r="BL13" s="38">
        <f>VLOOKUP(PEFA_letter!BL13, 'PEFA conversion'!$A$2:$B$14, 2)</f>
        <v>3</v>
      </c>
      <c r="BM13" s="38">
        <f>VLOOKUP(PEFA_letter!BM13, 'PEFA conversion'!$A$2:$B$14, 2)</f>
        <v>2</v>
      </c>
      <c r="BN13" s="38">
        <f>VLOOKUP(PEFA_letter!BN13, 'PEFA conversion'!$A$2:$B$14, 2)</f>
        <v>3</v>
      </c>
      <c r="BO13" s="38">
        <f>VLOOKUP(PEFA_letter!BO13, 'PEFA conversion'!$A$2:$B$14, 2)</f>
        <v>3</v>
      </c>
      <c r="BP13" s="38">
        <f>VLOOKUP(PEFA_letter!BP13, 'PEFA conversion'!$A$2:$B$14, 2)</f>
        <v>4</v>
      </c>
      <c r="BQ13" s="38">
        <f>VLOOKUP(PEFA_letter!BQ13, 'PEFA conversion'!$A$2:$B$14, 2)</f>
        <v>3</v>
      </c>
      <c r="BR13" s="38">
        <f>VLOOKUP(PEFA_letter!BR13, 'PEFA conversion'!$A$2:$B$14, 2)</f>
        <v>3</v>
      </c>
      <c r="BS13" s="38">
        <f>VLOOKUP(PEFA_letter!BS13, 'PEFA conversion'!$A$2:$B$14, 2)</f>
        <v>4</v>
      </c>
      <c r="BT13" s="38">
        <f>VLOOKUP(PEFA_letter!BT13, 'PEFA conversion'!$A$2:$B$14, 2)</f>
        <v>3</v>
      </c>
      <c r="BU13" s="38">
        <f>VLOOKUP(PEFA_letter!BU13, 'PEFA conversion'!$A$2:$B$14, 2)</f>
        <v>0</v>
      </c>
      <c r="BV13" s="38">
        <f>VLOOKUP(PEFA_letter!BV13, 'PEFA conversion'!$A$2:$B$14, 2)</f>
        <v>4</v>
      </c>
      <c r="BW13" s="38">
        <f>VLOOKUP(PEFA_letter!BW13, 'PEFA conversion'!$A$2:$B$14, 2)</f>
        <v>4</v>
      </c>
      <c r="BX13" s="38">
        <f>VLOOKUP(PEFA_letter!BX13, 'PEFA conversion'!$A$2:$B$14, 2)</f>
        <v>4</v>
      </c>
      <c r="BY13" s="38">
        <f>VLOOKUP(PEFA_letter!BY13, 'PEFA conversion'!$A$2:$B$14, 2)</f>
        <v>4</v>
      </c>
      <c r="BZ13" s="38">
        <f>VLOOKUP(PEFA_letter!BZ13, 'PEFA conversion'!$A$2:$B$14, 2)</f>
        <v>2</v>
      </c>
      <c r="CA13" s="38">
        <f>VLOOKUP(PEFA_letter!CA13, 'PEFA conversion'!$A$2:$B$14, 2)</f>
        <v>0</v>
      </c>
      <c r="CB13" s="38">
        <f>VLOOKUP(PEFA_letter!CB13, 'PEFA conversion'!$A$2:$B$14, 2)</f>
        <v>4</v>
      </c>
      <c r="CC13" s="38">
        <f>VLOOKUP(PEFA_letter!CC13, 'PEFA conversion'!$A$2:$B$14, 2)</f>
        <v>3</v>
      </c>
      <c r="CD13" s="38">
        <f>VLOOKUP(PEFA_letter!CD13, 'PEFA conversion'!$A$2:$B$14, 2)</f>
        <v>0</v>
      </c>
      <c r="CE13" s="38">
        <f>VLOOKUP(PEFA_letter!CE13, 'PEFA conversion'!$A$2:$B$14, 2)</f>
        <v>0</v>
      </c>
      <c r="CF13" s="38">
        <f>VLOOKUP(PEFA_letter!CF13, 'PEFA conversion'!$A$2:$B$14, 2)</f>
        <v>3</v>
      </c>
      <c r="CG13" s="38">
        <f>VLOOKUP(PEFA_letter!CG13, 'PEFA conversion'!$A$2:$B$14, 2)</f>
        <v>2</v>
      </c>
      <c r="CH13" s="38">
        <f>VLOOKUP(PEFA_letter!CH13, 'PEFA conversion'!$A$2:$B$14, 2)</f>
        <v>0</v>
      </c>
      <c r="CI13" s="38">
        <f>VLOOKUP(PEFA_letter!CI13, 'PEFA conversion'!$A$2:$B$14, 2)</f>
        <v>0</v>
      </c>
      <c r="CJ13" s="38">
        <f>VLOOKUP(PEFA_letter!CJ13, 'PEFA conversion'!$A$2:$B$14, 2)</f>
        <v>4</v>
      </c>
      <c r="CK13" s="38">
        <f>VLOOKUP(PEFA_letter!CK13, 'PEFA conversion'!$A$2:$B$14, 2)</f>
        <v>4</v>
      </c>
      <c r="CL13" s="52">
        <f t="shared" si="0"/>
        <v>0</v>
      </c>
      <c r="CM13" s="53" t="e">
        <f t="shared" si="1"/>
        <v>#DIV/0!</v>
      </c>
      <c r="CN13" s="52">
        <f t="shared" si="2"/>
        <v>0</v>
      </c>
      <c r="CO13" s="53" t="e">
        <f t="shared" si="3"/>
        <v>#DIV/0!</v>
      </c>
      <c r="CP13" s="52">
        <f t="shared" si="4"/>
        <v>0</v>
      </c>
      <c r="CQ13" s="53" t="e">
        <f t="shared" si="5"/>
        <v>#DIV/0!</v>
      </c>
      <c r="CR13" s="52">
        <f t="shared" si="6"/>
        <v>0</v>
      </c>
      <c r="CS13" s="53" t="e">
        <f t="shared" si="7"/>
        <v>#DIV/0!</v>
      </c>
      <c r="CT13" s="52">
        <f t="shared" si="8"/>
        <v>0</v>
      </c>
      <c r="CU13" s="53" t="e">
        <f t="shared" si="9"/>
        <v>#DIV/0!</v>
      </c>
      <c r="CV13" s="52">
        <f t="shared" si="10"/>
        <v>0</v>
      </c>
      <c r="CW13" s="53" t="e">
        <f t="shared" si="11"/>
        <v>#DIV/0!</v>
      </c>
      <c r="CX13" s="52">
        <f t="shared" si="12"/>
        <v>0</v>
      </c>
      <c r="CY13" s="53" t="e">
        <f t="shared" si="13"/>
        <v>#DIV/0!</v>
      </c>
      <c r="CZ13" s="52">
        <f t="shared" si="14"/>
        <v>0</v>
      </c>
      <c r="DA13" s="53" t="e">
        <f t="shared" si="15"/>
        <v>#DIV/0!</v>
      </c>
      <c r="DB13" s="52">
        <f t="shared" si="16"/>
        <v>0</v>
      </c>
      <c r="DC13" s="53" t="e">
        <f t="shared" si="17"/>
        <v>#DIV/0!</v>
      </c>
      <c r="DD13" s="52">
        <f t="shared" si="18"/>
        <v>0</v>
      </c>
      <c r="DE13" s="53" t="e">
        <f t="shared" si="19"/>
        <v>#DIV/0!</v>
      </c>
      <c r="DF13" s="52">
        <f t="shared" si="20"/>
        <v>0</v>
      </c>
    </row>
    <row r="14" spans="1:110" ht="34.5" customHeight="1">
      <c r="A14" s="82">
        <v>4.2</v>
      </c>
      <c r="B14" s="51" t="s">
        <v>323</v>
      </c>
      <c r="C14" s="38">
        <f>VLOOKUP(PEFA_letter!C14, 'PEFA conversion'!$A$2:$B$14, 2)</f>
        <v>3</v>
      </c>
      <c r="D14" s="38">
        <f>VLOOKUP(PEFA_letter!D14, 'PEFA conversion'!$A$2:$B$14, 2)</f>
        <v>3</v>
      </c>
      <c r="E14" s="38">
        <f>VLOOKUP(PEFA_letter!E14, 'PEFA conversion'!$A$2:$B$14, 2)</f>
        <v>2</v>
      </c>
      <c r="F14" s="38">
        <f>VLOOKUP(PEFA_letter!F14, 'PEFA conversion'!$A$2:$B$14, 2)</f>
        <v>3</v>
      </c>
      <c r="G14" s="38">
        <f>VLOOKUP(PEFA_letter!G14, 'PEFA conversion'!$A$2:$B$14, 2)</f>
        <v>2</v>
      </c>
      <c r="H14" s="38">
        <f>VLOOKUP(PEFA_letter!H14, 'PEFA conversion'!$A$2:$B$14, 2)</f>
        <v>4</v>
      </c>
      <c r="I14" s="38">
        <f>VLOOKUP(PEFA_letter!I14, 'PEFA conversion'!$A$2:$B$14, 2)</f>
        <v>3</v>
      </c>
      <c r="J14" s="38">
        <f>VLOOKUP(PEFA_letter!J14, 'PEFA conversion'!$A$2:$B$14, 2)</f>
        <v>3</v>
      </c>
      <c r="K14" s="38">
        <f>VLOOKUP(PEFA_letter!K14, 'PEFA conversion'!$A$2:$B$14, 2)</f>
        <v>3</v>
      </c>
      <c r="L14" s="38">
        <f>VLOOKUP(PEFA_letter!L14, 'PEFA conversion'!$A$2:$B$14, 2)</f>
        <v>3</v>
      </c>
      <c r="M14" s="38">
        <f>VLOOKUP(PEFA_letter!M14, 'PEFA conversion'!$A$2:$B$14, 2)</f>
        <v>2</v>
      </c>
      <c r="N14" s="38">
        <f>VLOOKUP(PEFA_letter!N14, 'PEFA conversion'!$A$2:$B$14, 2)</f>
        <v>3</v>
      </c>
      <c r="O14" s="38">
        <f>VLOOKUP(PEFA_letter!O14, 'PEFA conversion'!$A$2:$B$14, 2)</f>
        <v>3</v>
      </c>
      <c r="P14" s="38">
        <f>VLOOKUP(PEFA_letter!P14, 'PEFA conversion'!$A$2:$B$14, 2)</f>
        <v>3</v>
      </c>
      <c r="Q14" s="38">
        <f>VLOOKUP(PEFA_letter!Q14, 'PEFA conversion'!$A$2:$B$14, 2)</f>
        <v>3</v>
      </c>
      <c r="R14" s="38">
        <f>VLOOKUP(PEFA_letter!R14, 'PEFA conversion'!$A$2:$B$14, 2)</f>
        <v>3</v>
      </c>
      <c r="S14" s="38">
        <f>VLOOKUP(PEFA_letter!S14, 'PEFA conversion'!$A$2:$B$14, 2)</f>
        <v>3</v>
      </c>
      <c r="T14" s="38">
        <f>VLOOKUP(PEFA_letter!T14, 'PEFA conversion'!$A$2:$B$14, 2)</f>
        <v>2</v>
      </c>
      <c r="U14" s="38">
        <f>VLOOKUP(PEFA_letter!U14, 'PEFA conversion'!$A$2:$B$14, 2)</f>
        <v>3</v>
      </c>
      <c r="V14" s="38">
        <f>VLOOKUP(PEFA_letter!V14, 'PEFA conversion'!$A$2:$B$14, 2)</f>
        <v>3</v>
      </c>
      <c r="W14" s="38">
        <f>VLOOKUP(PEFA_letter!W14, 'PEFA conversion'!$A$2:$B$14, 2)</f>
        <v>3</v>
      </c>
      <c r="X14" s="38">
        <f>VLOOKUP(PEFA_letter!X14, 'PEFA conversion'!$A$2:$B$14, 2)</f>
        <v>3</v>
      </c>
      <c r="Y14" s="38">
        <f>VLOOKUP(PEFA_letter!Y14, 'PEFA conversion'!$A$2:$B$14, 2)</f>
        <v>3</v>
      </c>
      <c r="Z14" s="38">
        <f>VLOOKUP(PEFA_letter!Z14, 'PEFA conversion'!$A$2:$B$14, 2)</f>
        <v>0</v>
      </c>
      <c r="AA14" s="38">
        <f>VLOOKUP(PEFA_letter!AA14, 'PEFA conversion'!$A$2:$B$14, 2)</f>
        <v>3</v>
      </c>
      <c r="AB14" s="38">
        <f>VLOOKUP(PEFA_letter!AB14, 'PEFA conversion'!$A$2:$B$14, 2)</f>
        <v>3</v>
      </c>
      <c r="AC14" s="38">
        <f>VLOOKUP(PEFA_letter!AC14, 'PEFA conversion'!$A$2:$B$14, 2)</f>
        <v>3</v>
      </c>
      <c r="AD14" s="38">
        <f>VLOOKUP(PEFA_letter!AD14, 'PEFA conversion'!$A$2:$B$14, 2)</f>
        <v>3</v>
      </c>
      <c r="AE14" s="38">
        <f>VLOOKUP(PEFA_letter!AE14, 'PEFA conversion'!$A$2:$B$14, 2)</f>
        <v>3</v>
      </c>
      <c r="AF14" s="38">
        <f>VLOOKUP(PEFA_letter!AF14, 'PEFA conversion'!$A$2:$B$14, 2)</f>
        <v>2</v>
      </c>
      <c r="AG14" s="38">
        <f>VLOOKUP(PEFA_letter!AG14, 'PEFA conversion'!$A$2:$B$14, 2)</f>
        <v>2</v>
      </c>
      <c r="AH14" s="38">
        <f>VLOOKUP(PEFA_letter!AH14, 'PEFA conversion'!$A$2:$B$14, 2)</f>
        <v>0</v>
      </c>
      <c r="AI14" s="38">
        <f>VLOOKUP(PEFA_letter!AI14, 'PEFA conversion'!$A$2:$B$14, 2)</f>
        <v>4</v>
      </c>
      <c r="AJ14" s="38">
        <f>VLOOKUP(PEFA_letter!AJ14, 'PEFA conversion'!$A$2:$B$14, 2)</f>
        <v>3</v>
      </c>
      <c r="AK14" s="38">
        <f>VLOOKUP(PEFA_letter!AK14, 'PEFA conversion'!$A$2:$B$14, 2)</f>
        <v>4</v>
      </c>
      <c r="AL14" s="38">
        <f>VLOOKUP(PEFA_letter!AL14, 'PEFA conversion'!$A$2:$B$14, 2)</f>
        <v>0</v>
      </c>
      <c r="AM14" s="38">
        <f>VLOOKUP(PEFA_letter!AM14, 'PEFA conversion'!$A$2:$B$14, 2)</f>
        <v>3</v>
      </c>
      <c r="AN14" s="38">
        <f>VLOOKUP(PEFA_letter!AN14, 'PEFA conversion'!$A$2:$B$14, 2)</f>
        <v>3</v>
      </c>
      <c r="AO14" s="38">
        <f>VLOOKUP(PEFA_letter!AO14, 'PEFA conversion'!$A$2:$B$14, 2)</f>
        <v>2</v>
      </c>
      <c r="AP14" s="38">
        <f>VLOOKUP(PEFA_letter!AP14, 'PEFA conversion'!$A$2:$B$14, 2)</f>
        <v>3</v>
      </c>
      <c r="AQ14" s="38">
        <f>VLOOKUP(PEFA_letter!AQ14, 'PEFA conversion'!$A$2:$B$14, 2)</f>
        <v>2</v>
      </c>
      <c r="AR14" s="38">
        <f>VLOOKUP(PEFA_letter!AR14, 'PEFA conversion'!$A$2:$B$14, 2)</f>
        <v>2</v>
      </c>
      <c r="AS14" s="38">
        <f>VLOOKUP(PEFA_letter!AS14, 'PEFA conversion'!$A$2:$B$14, 2)</f>
        <v>2</v>
      </c>
      <c r="AT14" s="38">
        <f>VLOOKUP(PEFA_letter!AT14, 'PEFA conversion'!$A$2:$B$14, 2)</f>
        <v>4</v>
      </c>
      <c r="AU14" s="38">
        <f>VLOOKUP(PEFA_letter!AU14, 'PEFA conversion'!$A$2:$B$14, 2)</f>
        <v>2</v>
      </c>
      <c r="AV14" s="38">
        <f>VLOOKUP(PEFA_letter!AV14, 'PEFA conversion'!$A$2:$B$14, 2)</f>
        <v>4</v>
      </c>
      <c r="AW14" s="38">
        <f>VLOOKUP(PEFA_letter!AW14, 'PEFA conversion'!$A$2:$B$14, 2)</f>
        <v>3</v>
      </c>
      <c r="AX14" s="38">
        <f>VLOOKUP(PEFA_letter!AX14, 'PEFA conversion'!$A$2:$B$14, 2)</f>
        <v>2</v>
      </c>
      <c r="AY14" s="38">
        <f>VLOOKUP(PEFA_letter!AY14, 'PEFA conversion'!$A$2:$B$14, 2)</f>
        <v>2</v>
      </c>
      <c r="AZ14" s="38">
        <f>VLOOKUP(PEFA_letter!AZ14, 'PEFA conversion'!$A$2:$B$14, 2)</f>
        <v>3</v>
      </c>
      <c r="BA14" s="38">
        <f>VLOOKUP(PEFA_letter!BA14, 'PEFA conversion'!$A$2:$B$14, 2)</f>
        <v>3</v>
      </c>
      <c r="BB14" s="38">
        <f>VLOOKUP(PEFA_letter!BB14, 'PEFA conversion'!$A$2:$B$14, 2)</f>
        <v>3</v>
      </c>
      <c r="BC14" s="38">
        <f>VLOOKUP(PEFA_letter!BC14, 'PEFA conversion'!$A$2:$B$14, 2)</f>
        <v>4</v>
      </c>
      <c r="BD14" s="38">
        <f>VLOOKUP(PEFA_letter!BD14, 'PEFA conversion'!$A$2:$B$14, 2)</f>
        <v>3</v>
      </c>
      <c r="BE14" s="38">
        <f>VLOOKUP(PEFA_letter!BE14, 'PEFA conversion'!$A$2:$B$14, 2)</f>
        <v>0</v>
      </c>
      <c r="BF14" s="38">
        <f>VLOOKUP(PEFA_letter!BF14, 'PEFA conversion'!$A$2:$B$14, 2)</f>
        <v>4</v>
      </c>
      <c r="BG14" s="38">
        <f>VLOOKUP(PEFA_letter!BG14, 'PEFA conversion'!$A$2:$B$14, 2)</f>
        <v>0</v>
      </c>
      <c r="BH14" s="38">
        <f>VLOOKUP(PEFA_letter!BH14, 'PEFA conversion'!$A$2:$B$14, 2)</f>
        <v>2</v>
      </c>
      <c r="BI14" s="38">
        <f>VLOOKUP(PEFA_letter!BI14, 'PEFA conversion'!$A$2:$B$14, 2)</f>
        <v>3</v>
      </c>
      <c r="BJ14" s="38">
        <f>VLOOKUP(PEFA_letter!BJ14, 'PEFA conversion'!$A$2:$B$14, 2)</f>
        <v>2</v>
      </c>
      <c r="BK14" s="38">
        <f>VLOOKUP(PEFA_letter!BK14, 'PEFA conversion'!$A$2:$B$14, 2)</f>
        <v>2</v>
      </c>
      <c r="BL14" s="38">
        <f>VLOOKUP(PEFA_letter!BL14, 'PEFA conversion'!$A$2:$B$14, 2)</f>
        <v>3</v>
      </c>
      <c r="BM14" s="38">
        <f>VLOOKUP(PEFA_letter!BM14, 'PEFA conversion'!$A$2:$B$14, 2)</f>
        <v>2</v>
      </c>
      <c r="BN14" s="38">
        <f>VLOOKUP(PEFA_letter!BN14, 'PEFA conversion'!$A$2:$B$14, 2)</f>
        <v>4</v>
      </c>
      <c r="BO14" s="38">
        <f>VLOOKUP(PEFA_letter!BO14, 'PEFA conversion'!$A$2:$B$14, 2)</f>
        <v>3</v>
      </c>
      <c r="BP14" s="38">
        <f>VLOOKUP(PEFA_letter!BP14, 'PEFA conversion'!$A$2:$B$14, 2)</f>
        <v>4</v>
      </c>
      <c r="BQ14" s="38">
        <f>VLOOKUP(PEFA_letter!BQ14, 'PEFA conversion'!$A$2:$B$14, 2)</f>
        <v>2</v>
      </c>
      <c r="BR14" s="38">
        <f>VLOOKUP(PEFA_letter!BR14, 'PEFA conversion'!$A$2:$B$14, 2)</f>
        <v>4</v>
      </c>
      <c r="BS14" s="38">
        <f>VLOOKUP(PEFA_letter!BS14, 'PEFA conversion'!$A$2:$B$14, 2)</f>
        <v>3</v>
      </c>
      <c r="BT14" s="38">
        <f>VLOOKUP(PEFA_letter!BT14, 'PEFA conversion'!$A$2:$B$14, 2)</f>
        <v>4</v>
      </c>
      <c r="BU14" s="38">
        <f>VLOOKUP(PEFA_letter!BU14, 'PEFA conversion'!$A$2:$B$14, 2)</f>
        <v>2</v>
      </c>
      <c r="BV14" s="38">
        <f>VLOOKUP(PEFA_letter!BV14, 'PEFA conversion'!$A$2:$B$14, 2)</f>
        <v>3</v>
      </c>
      <c r="BW14" s="38">
        <f>VLOOKUP(PEFA_letter!BW14, 'PEFA conversion'!$A$2:$B$14, 2)</f>
        <v>3</v>
      </c>
      <c r="BX14" s="38">
        <f>VLOOKUP(PEFA_letter!BX14, 'PEFA conversion'!$A$2:$B$14, 2)</f>
        <v>3</v>
      </c>
      <c r="BY14" s="38">
        <f>VLOOKUP(PEFA_letter!BY14, 'PEFA conversion'!$A$2:$B$14, 2)</f>
        <v>3</v>
      </c>
      <c r="BZ14" s="38">
        <f>VLOOKUP(PEFA_letter!BZ14, 'PEFA conversion'!$A$2:$B$14, 2)</f>
        <v>3</v>
      </c>
      <c r="CA14" s="38">
        <f>VLOOKUP(PEFA_letter!CA14, 'PEFA conversion'!$A$2:$B$14, 2)</f>
        <v>2</v>
      </c>
      <c r="CB14" s="38">
        <f>VLOOKUP(PEFA_letter!CB14, 'PEFA conversion'!$A$2:$B$14, 2)</f>
        <v>4</v>
      </c>
      <c r="CC14" s="38">
        <f>VLOOKUP(PEFA_letter!CC14, 'PEFA conversion'!$A$2:$B$14, 2)</f>
        <v>2</v>
      </c>
      <c r="CD14" s="38">
        <f>VLOOKUP(PEFA_letter!CD14, 'PEFA conversion'!$A$2:$B$14, 2)</f>
        <v>2</v>
      </c>
      <c r="CE14" s="38">
        <f>VLOOKUP(PEFA_letter!CE14, 'PEFA conversion'!$A$2:$B$14, 2)</f>
        <v>2</v>
      </c>
      <c r="CF14" s="38">
        <f>VLOOKUP(PEFA_letter!CF14, 'PEFA conversion'!$A$2:$B$14, 2)</f>
        <v>2</v>
      </c>
      <c r="CG14" s="38">
        <f>VLOOKUP(PEFA_letter!CG14, 'PEFA conversion'!$A$2:$B$14, 2)</f>
        <v>0</v>
      </c>
      <c r="CH14" s="38">
        <f>VLOOKUP(PEFA_letter!CH14, 'PEFA conversion'!$A$2:$B$14, 2)</f>
        <v>2</v>
      </c>
      <c r="CI14" s="38">
        <f>VLOOKUP(PEFA_letter!CI14, 'PEFA conversion'!$A$2:$B$14, 2)</f>
        <v>2</v>
      </c>
      <c r="CJ14" s="38">
        <f>VLOOKUP(PEFA_letter!CJ14, 'PEFA conversion'!$A$2:$B$14, 2)</f>
        <v>2</v>
      </c>
      <c r="CK14" s="38">
        <f>VLOOKUP(PEFA_letter!CK14, 'PEFA conversion'!$A$2:$B$14, 2)</f>
        <v>4</v>
      </c>
      <c r="CL14" s="57">
        <f t="shared" si="0"/>
        <v>0</v>
      </c>
      <c r="CM14" s="58" t="e">
        <f t="shared" si="1"/>
        <v>#DIV/0!</v>
      </c>
      <c r="CN14" s="57">
        <f t="shared" si="2"/>
        <v>0</v>
      </c>
      <c r="CO14" s="58" t="e">
        <f t="shared" si="3"/>
        <v>#DIV/0!</v>
      </c>
      <c r="CP14" s="57">
        <f t="shared" si="4"/>
        <v>0</v>
      </c>
      <c r="CQ14" s="58" t="e">
        <f t="shared" si="5"/>
        <v>#DIV/0!</v>
      </c>
      <c r="CR14" s="57">
        <f t="shared" si="6"/>
        <v>0</v>
      </c>
      <c r="CS14" s="58" t="e">
        <f t="shared" si="7"/>
        <v>#DIV/0!</v>
      </c>
      <c r="CT14" s="57">
        <f t="shared" si="8"/>
        <v>0</v>
      </c>
      <c r="CU14" s="58" t="e">
        <f t="shared" si="9"/>
        <v>#DIV/0!</v>
      </c>
      <c r="CV14" s="57">
        <f t="shared" si="10"/>
        <v>0</v>
      </c>
      <c r="CW14" s="58" t="e">
        <f t="shared" si="11"/>
        <v>#DIV/0!</v>
      </c>
      <c r="CX14" s="57">
        <f t="shared" si="12"/>
        <v>0</v>
      </c>
      <c r="CY14" s="58" t="e">
        <f t="shared" si="13"/>
        <v>#DIV/0!</v>
      </c>
      <c r="CZ14" s="57">
        <f t="shared" si="14"/>
        <v>0</v>
      </c>
      <c r="DA14" s="58" t="e">
        <f t="shared" si="15"/>
        <v>#DIV/0!</v>
      </c>
      <c r="DB14" s="57">
        <f t="shared" si="16"/>
        <v>0</v>
      </c>
      <c r="DC14" s="58" t="e">
        <f t="shared" si="17"/>
        <v>#DIV/0!</v>
      </c>
      <c r="DD14" s="57">
        <f t="shared" si="18"/>
        <v>0</v>
      </c>
      <c r="DE14" s="58" t="e">
        <f t="shared" si="19"/>
        <v>#DIV/0!</v>
      </c>
      <c r="DF14" s="57">
        <f t="shared" si="20"/>
        <v>0</v>
      </c>
    </row>
    <row r="15" spans="1:110" ht="34.5" customHeight="1">
      <c r="A15" s="82">
        <v>5</v>
      </c>
      <c r="B15" s="59" t="s">
        <v>325</v>
      </c>
      <c r="C15" s="38">
        <f>VLOOKUP(PEFA_letter!C15, 'PEFA conversion'!$A$2:$B$14, 2)</f>
        <v>3</v>
      </c>
      <c r="D15" s="38">
        <f>VLOOKUP(PEFA_letter!D15, 'PEFA conversion'!$A$2:$B$14, 2)</f>
        <v>4</v>
      </c>
      <c r="E15" s="38">
        <f>VLOOKUP(PEFA_letter!E15, 'PEFA conversion'!$A$2:$B$14, 2)</f>
        <v>4</v>
      </c>
      <c r="F15" s="38">
        <f>VLOOKUP(PEFA_letter!F15, 'PEFA conversion'!$A$2:$B$14, 2)</f>
        <v>3</v>
      </c>
      <c r="G15" s="38">
        <f>VLOOKUP(PEFA_letter!G15, 'PEFA conversion'!$A$2:$B$14, 2)</f>
        <v>4</v>
      </c>
      <c r="H15" s="38">
        <f>VLOOKUP(PEFA_letter!H15, 'PEFA conversion'!$A$2:$B$14, 2)</f>
        <v>3</v>
      </c>
      <c r="I15" s="38">
        <f>VLOOKUP(PEFA_letter!I15, 'PEFA conversion'!$A$2:$B$14, 2)</f>
        <v>2</v>
      </c>
      <c r="J15" s="38">
        <f>VLOOKUP(PEFA_letter!J15, 'PEFA conversion'!$A$2:$B$14, 2)</f>
        <v>3</v>
      </c>
      <c r="K15" s="38">
        <f>VLOOKUP(PEFA_letter!K15, 'PEFA conversion'!$A$2:$B$14, 2)</f>
        <v>3</v>
      </c>
      <c r="L15" s="38">
        <f>VLOOKUP(PEFA_letter!L15, 'PEFA conversion'!$A$2:$B$14, 2)</f>
        <v>4</v>
      </c>
      <c r="M15" s="38">
        <f>VLOOKUP(PEFA_letter!M15, 'PEFA conversion'!$A$2:$B$14, 2)</f>
        <v>3</v>
      </c>
      <c r="N15" s="38">
        <f>VLOOKUP(PEFA_letter!N15, 'PEFA conversion'!$A$2:$B$14, 2)</f>
        <v>3</v>
      </c>
      <c r="O15" s="38">
        <f>VLOOKUP(PEFA_letter!O15, 'PEFA conversion'!$A$2:$B$14, 2)</f>
        <v>3</v>
      </c>
      <c r="P15" s="38">
        <f>VLOOKUP(PEFA_letter!P15, 'PEFA conversion'!$A$2:$B$14, 2)</f>
        <v>3</v>
      </c>
      <c r="Q15" s="38">
        <f>VLOOKUP(PEFA_letter!Q15, 'PEFA conversion'!$A$2:$B$14, 2)</f>
        <v>4</v>
      </c>
      <c r="R15" s="38">
        <f>VLOOKUP(PEFA_letter!R15, 'PEFA conversion'!$A$2:$B$14, 2)</f>
        <v>3</v>
      </c>
      <c r="S15" s="38">
        <f>VLOOKUP(PEFA_letter!S15, 'PEFA conversion'!$A$2:$B$14, 2)</f>
        <v>3</v>
      </c>
      <c r="T15" s="38">
        <f>VLOOKUP(PEFA_letter!T15, 'PEFA conversion'!$A$2:$B$14, 2)</f>
        <v>3</v>
      </c>
      <c r="U15" s="38">
        <f>VLOOKUP(PEFA_letter!U15, 'PEFA conversion'!$A$2:$B$14, 2)</f>
        <v>4</v>
      </c>
      <c r="V15" s="38">
        <f>VLOOKUP(PEFA_letter!V15, 'PEFA conversion'!$A$2:$B$14, 2)</f>
        <v>3</v>
      </c>
      <c r="W15" s="38">
        <f>VLOOKUP(PEFA_letter!W15, 'PEFA conversion'!$A$2:$B$14, 2)</f>
        <v>3</v>
      </c>
      <c r="X15" s="38">
        <f>VLOOKUP(PEFA_letter!X15, 'PEFA conversion'!$A$2:$B$14, 2)</f>
        <v>3</v>
      </c>
      <c r="Y15" s="38">
        <f>VLOOKUP(PEFA_letter!Y15, 'PEFA conversion'!$A$2:$B$14, 2)</f>
        <v>3</v>
      </c>
      <c r="Z15" s="38">
        <f>VLOOKUP(PEFA_letter!Z15, 'PEFA conversion'!$A$2:$B$14, 2)</f>
        <v>3</v>
      </c>
      <c r="AA15" s="38">
        <f>VLOOKUP(PEFA_letter!AA15, 'PEFA conversion'!$A$2:$B$14, 2)</f>
        <v>3</v>
      </c>
      <c r="AB15" s="38">
        <f>VLOOKUP(PEFA_letter!AB15, 'PEFA conversion'!$A$2:$B$14, 2)</f>
        <v>3</v>
      </c>
      <c r="AC15" s="38">
        <f>VLOOKUP(PEFA_letter!AC15, 'PEFA conversion'!$A$2:$B$14, 2)</f>
        <v>3</v>
      </c>
      <c r="AD15" s="38">
        <f>VLOOKUP(PEFA_letter!AD15, 'PEFA conversion'!$A$2:$B$14, 2)</f>
        <v>3</v>
      </c>
      <c r="AE15" s="38">
        <f>VLOOKUP(PEFA_letter!AE15, 'PEFA conversion'!$A$2:$B$14, 2)</f>
        <v>3</v>
      </c>
      <c r="AF15" s="38">
        <f>VLOOKUP(PEFA_letter!AF15, 'PEFA conversion'!$A$2:$B$14, 2)</f>
        <v>3</v>
      </c>
      <c r="AG15" s="38">
        <f>VLOOKUP(PEFA_letter!AG15, 'PEFA conversion'!$A$2:$B$14, 2)</f>
        <v>3</v>
      </c>
      <c r="AH15" s="38">
        <f>VLOOKUP(PEFA_letter!AH15, 'PEFA conversion'!$A$2:$B$14, 2)</f>
        <v>3</v>
      </c>
      <c r="AI15" s="38">
        <f>VLOOKUP(PEFA_letter!AI15, 'PEFA conversion'!$A$2:$B$14, 2)</f>
        <v>4</v>
      </c>
      <c r="AJ15" s="38">
        <f>VLOOKUP(PEFA_letter!AJ15, 'PEFA conversion'!$A$2:$B$14, 2)</f>
        <v>3</v>
      </c>
      <c r="AK15" s="38">
        <f>VLOOKUP(PEFA_letter!AK15, 'PEFA conversion'!$A$2:$B$14, 2)</f>
        <v>4</v>
      </c>
      <c r="AL15" s="38">
        <f>VLOOKUP(PEFA_letter!AL15, 'PEFA conversion'!$A$2:$B$14, 2)</f>
        <v>3</v>
      </c>
      <c r="AM15" s="38">
        <f>VLOOKUP(PEFA_letter!AM15, 'PEFA conversion'!$A$2:$B$14, 2)</f>
        <v>4</v>
      </c>
      <c r="AN15" s="38">
        <f>VLOOKUP(PEFA_letter!AN15, 'PEFA conversion'!$A$2:$B$14, 2)</f>
        <v>3</v>
      </c>
      <c r="AO15" s="38">
        <f>VLOOKUP(PEFA_letter!AO15, 'PEFA conversion'!$A$2:$B$14, 2)</f>
        <v>2</v>
      </c>
      <c r="AP15" s="38">
        <f>VLOOKUP(PEFA_letter!AP15, 'PEFA conversion'!$A$2:$B$14, 2)</f>
        <v>3</v>
      </c>
      <c r="AQ15" s="38">
        <f>VLOOKUP(PEFA_letter!AQ15, 'PEFA conversion'!$A$2:$B$14, 2)</f>
        <v>3</v>
      </c>
      <c r="AR15" s="38">
        <f>VLOOKUP(PEFA_letter!AR15, 'PEFA conversion'!$A$2:$B$14, 2)</f>
        <v>3</v>
      </c>
      <c r="AS15" s="38">
        <f>VLOOKUP(PEFA_letter!AS15, 'PEFA conversion'!$A$2:$B$14, 2)</f>
        <v>3</v>
      </c>
      <c r="AT15" s="38">
        <f>VLOOKUP(PEFA_letter!AT15, 'PEFA conversion'!$A$2:$B$14, 2)</f>
        <v>3</v>
      </c>
      <c r="AU15" s="38">
        <f>VLOOKUP(PEFA_letter!AU15, 'PEFA conversion'!$A$2:$B$14, 2)</f>
        <v>4</v>
      </c>
      <c r="AV15" s="38">
        <f>VLOOKUP(PEFA_letter!AV15, 'PEFA conversion'!$A$2:$B$14, 2)</f>
        <v>3</v>
      </c>
      <c r="AW15" s="38">
        <f>VLOOKUP(PEFA_letter!AW15, 'PEFA conversion'!$A$2:$B$14, 2)</f>
        <v>3</v>
      </c>
      <c r="AX15" s="38">
        <f>VLOOKUP(PEFA_letter!AX15, 'PEFA conversion'!$A$2:$B$14, 2)</f>
        <v>3</v>
      </c>
      <c r="AY15" s="38">
        <f>VLOOKUP(PEFA_letter!AY15, 'PEFA conversion'!$A$2:$B$14, 2)</f>
        <v>3</v>
      </c>
      <c r="AZ15" s="38">
        <f>VLOOKUP(PEFA_letter!AZ15, 'PEFA conversion'!$A$2:$B$14, 2)</f>
        <v>4</v>
      </c>
      <c r="BA15" s="38">
        <f>VLOOKUP(PEFA_letter!BA15, 'PEFA conversion'!$A$2:$B$14, 2)</f>
        <v>3</v>
      </c>
      <c r="BB15" s="38">
        <f>VLOOKUP(PEFA_letter!BB15, 'PEFA conversion'!$A$2:$B$14, 2)</f>
        <v>4</v>
      </c>
      <c r="BC15" s="38">
        <f>VLOOKUP(PEFA_letter!BC15, 'PEFA conversion'!$A$2:$B$14, 2)</f>
        <v>3</v>
      </c>
      <c r="BD15" s="38">
        <f>VLOOKUP(PEFA_letter!BD15, 'PEFA conversion'!$A$2:$B$14, 2)</f>
        <v>4</v>
      </c>
      <c r="BE15" s="38">
        <f>VLOOKUP(PEFA_letter!BE15, 'PEFA conversion'!$A$2:$B$14, 2)</f>
        <v>4</v>
      </c>
      <c r="BF15" s="38">
        <f>VLOOKUP(PEFA_letter!BF15, 'PEFA conversion'!$A$2:$B$14, 2)</f>
        <v>4</v>
      </c>
      <c r="BG15" s="38">
        <f>VLOOKUP(PEFA_letter!BG15, 'PEFA conversion'!$A$2:$B$14, 2)</f>
        <v>4</v>
      </c>
      <c r="BH15" s="38">
        <f>VLOOKUP(PEFA_letter!BH15, 'PEFA conversion'!$A$2:$B$14, 2)</f>
        <v>3</v>
      </c>
      <c r="BI15" s="38">
        <f>VLOOKUP(PEFA_letter!BI15, 'PEFA conversion'!$A$2:$B$14, 2)</f>
        <v>3</v>
      </c>
      <c r="BJ15" s="38">
        <f>VLOOKUP(PEFA_letter!BJ15, 'PEFA conversion'!$A$2:$B$14, 2)</f>
        <v>3</v>
      </c>
      <c r="BK15" s="38">
        <f>VLOOKUP(PEFA_letter!BK15, 'PEFA conversion'!$A$2:$B$14, 2)</f>
        <v>4</v>
      </c>
      <c r="BL15" s="38">
        <f>VLOOKUP(PEFA_letter!BL15, 'PEFA conversion'!$A$2:$B$14, 2)</f>
        <v>3</v>
      </c>
      <c r="BM15" s="38">
        <f>VLOOKUP(PEFA_letter!BM15, 'PEFA conversion'!$A$2:$B$14, 2)</f>
        <v>4</v>
      </c>
      <c r="BN15" s="38">
        <f>VLOOKUP(PEFA_letter!BN15, 'PEFA conversion'!$A$2:$B$14, 2)</f>
        <v>4</v>
      </c>
      <c r="BO15" s="38">
        <f>VLOOKUP(PEFA_letter!BO15, 'PEFA conversion'!$A$2:$B$14, 2)</f>
        <v>3</v>
      </c>
      <c r="BP15" s="38">
        <f>VLOOKUP(PEFA_letter!BP15, 'PEFA conversion'!$A$2:$B$14, 2)</f>
        <v>4</v>
      </c>
      <c r="BQ15" s="38">
        <f>VLOOKUP(PEFA_letter!BQ15, 'PEFA conversion'!$A$2:$B$14, 2)</f>
        <v>3</v>
      </c>
      <c r="BR15" s="38">
        <f>VLOOKUP(PEFA_letter!BR15, 'PEFA conversion'!$A$2:$B$14, 2)</f>
        <v>4</v>
      </c>
      <c r="BS15" s="38">
        <f>VLOOKUP(PEFA_letter!BS15, 'PEFA conversion'!$A$2:$B$14, 2)</f>
        <v>3</v>
      </c>
      <c r="BT15" s="38">
        <f>VLOOKUP(PEFA_letter!BT15, 'PEFA conversion'!$A$2:$B$14, 2)</f>
        <v>3</v>
      </c>
      <c r="BU15" s="38">
        <f>VLOOKUP(PEFA_letter!BU15, 'PEFA conversion'!$A$2:$B$14, 2)</f>
        <v>4</v>
      </c>
      <c r="BV15" s="38">
        <f>VLOOKUP(PEFA_letter!BV15, 'PEFA conversion'!$A$2:$B$14, 2)</f>
        <v>3</v>
      </c>
      <c r="BW15" s="38">
        <f>VLOOKUP(PEFA_letter!BW15, 'PEFA conversion'!$A$2:$B$14, 2)</f>
        <v>3</v>
      </c>
      <c r="BX15" s="38">
        <f>VLOOKUP(PEFA_letter!BX15, 'PEFA conversion'!$A$2:$B$14, 2)</f>
        <v>3</v>
      </c>
      <c r="BY15" s="38">
        <f>VLOOKUP(PEFA_letter!BY15, 'PEFA conversion'!$A$2:$B$14, 2)</f>
        <v>4</v>
      </c>
      <c r="BZ15" s="38">
        <f>VLOOKUP(PEFA_letter!BZ15, 'PEFA conversion'!$A$2:$B$14, 2)</f>
        <v>2</v>
      </c>
      <c r="CA15" s="38">
        <f>VLOOKUP(PEFA_letter!CA15, 'PEFA conversion'!$A$2:$B$14, 2)</f>
        <v>3</v>
      </c>
      <c r="CB15" s="38">
        <f>VLOOKUP(PEFA_letter!CB15, 'PEFA conversion'!$A$2:$B$14, 2)</f>
        <v>3</v>
      </c>
      <c r="CC15" s="38">
        <f>VLOOKUP(PEFA_letter!CC15, 'PEFA conversion'!$A$2:$B$14, 2)</f>
        <v>3</v>
      </c>
      <c r="CD15" s="38">
        <f>VLOOKUP(PEFA_letter!CD15, 'PEFA conversion'!$A$2:$B$14, 2)</f>
        <v>3</v>
      </c>
      <c r="CE15" s="38">
        <f>VLOOKUP(PEFA_letter!CE15, 'PEFA conversion'!$A$2:$B$14, 2)</f>
        <v>2</v>
      </c>
      <c r="CF15" s="38">
        <f>VLOOKUP(PEFA_letter!CF15, 'PEFA conversion'!$A$2:$B$14, 2)</f>
        <v>3</v>
      </c>
      <c r="CG15" s="38">
        <f>VLOOKUP(PEFA_letter!CG15, 'PEFA conversion'!$A$2:$B$14, 2)</f>
        <v>3</v>
      </c>
      <c r="CH15" s="38">
        <f>VLOOKUP(PEFA_letter!CH15, 'PEFA conversion'!$A$2:$B$14, 2)</f>
        <v>4</v>
      </c>
      <c r="CI15" s="38">
        <f>VLOOKUP(PEFA_letter!CI15, 'PEFA conversion'!$A$2:$B$14, 2)</f>
        <v>4</v>
      </c>
      <c r="CJ15" s="38">
        <f>VLOOKUP(PEFA_letter!CJ15, 'PEFA conversion'!$A$2:$B$14, 2)</f>
        <v>3</v>
      </c>
      <c r="CK15" s="38">
        <f>VLOOKUP(PEFA_letter!CK15, 'PEFA conversion'!$A$2:$B$14, 2)</f>
        <v>4</v>
      </c>
      <c r="CL15" s="60">
        <f t="shared" si="0"/>
        <v>0</v>
      </c>
      <c r="CM15" s="61" t="e">
        <f t="shared" si="1"/>
        <v>#DIV/0!</v>
      </c>
      <c r="CN15" s="60">
        <f t="shared" si="2"/>
        <v>0</v>
      </c>
      <c r="CO15" s="61" t="e">
        <f t="shared" si="3"/>
        <v>#DIV/0!</v>
      </c>
      <c r="CP15" s="60">
        <f t="shared" si="4"/>
        <v>0</v>
      </c>
      <c r="CQ15" s="61" t="e">
        <f t="shared" si="5"/>
        <v>#DIV/0!</v>
      </c>
      <c r="CR15" s="60">
        <f t="shared" si="6"/>
        <v>0</v>
      </c>
      <c r="CS15" s="61" t="e">
        <f t="shared" si="7"/>
        <v>#DIV/0!</v>
      </c>
      <c r="CT15" s="60">
        <f t="shared" si="8"/>
        <v>0</v>
      </c>
      <c r="CU15" s="61" t="e">
        <f t="shared" si="9"/>
        <v>#DIV/0!</v>
      </c>
      <c r="CV15" s="60">
        <f t="shared" si="10"/>
        <v>0</v>
      </c>
      <c r="CW15" s="61" t="e">
        <f t="shared" si="11"/>
        <v>#DIV/0!</v>
      </c>
      <c r="CX15" s="60">
        <f t="shared" si="12"/>
        <v>0</v>
      </c>
      <c r="CY15" s="61" t="e">
        <f t="shared" si="13"/>
        <v>#DIV/0!</v>
      </c>
      <c r="CZ15" s="60">
        <f t="shared" si="14"/>
        <v>0</v>
      </c>
      <c r="DA15" s="61" t="e">
        <f t="shared" si="15"/>
        <v>#DIV/0!</v>
      </c>
      <c r="DB15" s="60">
        <f t="shared" si="16"/>
        <v>0</v>
      </c>
      <c r="DC15" s="61" t="e">
        <f t="shared" si="17"/>
        <v>#DIV/0!</v>
      </c>
      <c r="DD15" s="60">
        <f t="shared" si="18"/>
        <v>0</v>
      </c>
      <c r="DE15" s="61" t="e">
        <f t="shared" si="19"/>
        <v>#DIV/0!</v>
      </c>
      <c r="DF15" s="60">
        <f t="shared" si="20"/>
        <v>0</v>
      </c>
    </row>
    <row r="16" spans="1:110" ht="34.5" customHeight="1">
      <c r="A16" s="82">
        <v>6</v>
      </c>
      <c r="B16" s="51" t="s">
        <v>327</v>
      </c>
      <c r="C16" s="38">
        <f>VLOOKUP(PEFA_letter!C16, 'PEFA conversion'!$A$2:$B$14, 2)</f>
        <v>3</v>
      </c>
      <c r="D16" s="38">
        <f>VLOOKUP(PEFA_letter!D16, 'PEFA conversion'!$A$2:$B$14, 2)</f>
        <v>4</v>
      </c>
      <c r="E16" s="38">
        <f>VLOOKUP(PEFA_letter!E16, 'PEFA conversion'!$A$2:$B$14, 2)</f>
        <v>3</v>
      </c>
      <c r="F16" s="38">
        <f>VLOOKUP(PEFA_letter!F16, 'PEFA conversion'!$A$2:$B$14, 2)</f>
        <v>3</v>
      </c>
      <c r="G16" s="38">
        <f>VLOOKUP(PEFA_letter!G16, 'PEFA conversion'!$A$2:$B$14, 2)</f>
        <v>3</v>
      </c>
      <c r="H16" s="38">
        <f>VLOOKUP(PEFA_letter!H16, 'PEFA conversion'!$A$2:$B$14, 2)</f>
        <v>4</v>
      </c>
      <c r="I16" s="38">
        <f>VLOOKUP(PEFA_letter!I16, 'PEFA conversion'!$A$2:$B$14, 2)</f>
        <v>3</v>
      </c>
      <c r="J16" s="38">
        <f>VLOOKUP(PEFA_letter!J16, 'PEFA conversion'!$A$2:$B$14, 2)</f>
        <v>3</v>
      </c>
      <c r="K16" s="38">
        <f>VLOOKUP(PEFA_letter!K16, 'PEFA conversion'!$A$2:$B$14, 2)</f>
        <v>3</v>
      </c>
      <c r="L16" s="38">
        <f>VLOOKUP(PEFA_letter!L16, 'PEFA conversion'!$A$2:$B$14, 2)</f>
        <v>3</v>
      </c>
      <c r="M16" s="38">
        <f>VLOOKUP(PEFA_letter!M16, 'PEFA conversion'!$A$2:$B$14, 2)</f>
        <v>3</v>
      </c>
      <c r="N16" s="38">
        <f>VLOOKUP(PEFA_letter!N16, 'PEFA conversion'!$A$2:$B$14, 2)</f>
        <v>4</v>
      </c>
      <c r="O16" s="38">
        <f>VLOOKUP(PEFA_letter!O16, 'PEFA conversion'!$A$2:$B$14, 2)</f>
        <v>4</v>
      </c>
      <c r="P16" s="38">
        <f>VLOOKUP(PEFA_letter!P16, 'PEFA conversion'!$A$2:$B$14, 2)</f>
        <v>3</v>
      </c>
      <c r="Q16" s="38">
        <f>VLOOKUP(PEFA_letter!Q16, 'PEFA conversion'!$A$2:$B$14, 2)</f>
        <v>4</v>
      </c>
      <c r="R16" s="38">
        <f>VLOOKUP(PEFA_letter!R16, 'PEFA conversion'!$A$2:$B$14, 2)</f>
        <v>4</v>
      </c>
      <c r="S16" s="38">
        <f>VLOOKUP(PEFA_letter!S16, 'PEFA conversion'!$A$2:$B$14, 2)</f>
        <v>4</v>
      </c>
      <c r="T16" s="38">
        <f>VLOOKUP(PEFA_letter!T16, 'PEFA conversion'!$A$2:$B$14, 2)</f>
        <v>2</v>
      </c>
      <c r="U16" s="38">
        <f>VLOOKUP(PEFA_letter!U16, 'PEFA conversion'!$A$2:$B$14, 2)</f>
        <v>4</v>
      </c>
      <c r="V16" s="38">
        <f>VLOOKUP(PEFA_letter!V16, 'PEFA conversion'!$A$2:$B$14, 2)</f>
        <v>3</v>
      </c>
      <c r="W16" s="38">
        <f>VLOOKUP(PEFA_letter!W16, 'PEFA conversion'!$A$2:$B$14, 2)</f>
        <v>4</v>
      </c>
      <c r="X16" s="38">
        <f>VLOOKUP(PEFA_letter!X16, 'PEFA conversion'!$A$2:$B$14, 2)</f>
        <v>3</v>
      </c>
      <c r="Y16" s="38">
        <f>VLOOKUP(PEFA_letter!Y16, 'PEFA conversion'!$A$2:$B$14, 2)</f>
        <v>3</v>
      </c>
      <c r="Z16" s="38">
        <f>VLOOKUP(PEFA_letter!Z16, 'PEFA conversion'!$A$2:$B$14, 2)</f>
        <v>3</v>
      </c>
      <c r="AA16" s="38">
        <f>VLOOKUP(PEFA_letter!AA16, 'PEFA conversion'!$A$2:$B$14, 2)</f>
        <v>3</v>
      </c>
      <c r="AB16" s="38">
        <f>VLOOKUP(PEFA_letter!AB16, 'PEFA conversion'!$A$2:$B$14, 2)</f>
        <v>3</v>
      </c>
      <c r="AC16" s="38">
        <f>VLOOKUP(PEFA_letter!AC16, 'PEFA conversion'!$A$2:$B$14, 2)</f>
        <v>3</v>
      </c>
      <c r="AD16" s="38">
        <f>VLOOKUP(PEFA_letter!AD16, 'PEFA conversion'!$A$2:$B$14, 2)</f>
        <v>3</v>
      </c>
      <c r="AE16" s="38">
        <f>VLOOKUP(PEFA_letter!AE16, 'PEFA conversion'!$A$2:$B$14, 2)</f>
        <v>3</v>
      </c>
      <c r="AF16" s="38">
        <f>VLOOKUP(PEFA_letter!AF16, 'PEFA conversion'!$A$2:$B$14, 2)</f>
        <v>4</v>
      </c>
      <c r="AG16" s="38">
        <f>VLOOKUP(PEFA_letter!AG16, 'PEFA conversion'!$A$2:$B$14, 2)</f>
        <v>4</v>
      </c>
      <c r="AH16" s="38">
        <f>VLOOKUP(PEFA_letter!AH16, 'PEFA conversion'!$A$2:$B$14, 2)</f>
        <v>3</v>
      </c>
      <c r="AI16" s="38">
        <f>VLOOKUP(PEFA_letter!AI16, 'PEFA conversion'!$A$2:$B$14, 2)</f>
        <v>4</v>
      </c>
      <c r="AJ16" s="38">
        <f>VLOOKUP(PEFA_letter!AJ16, 'PEFA conversion'!$A$2:$B$14, 2)</f>
        <v>4</v>
      </c>
      <c r="AK16" s="38">
        <f>VLOOKUP(PEFA_letter!AK16, 'PEFA conversion'!$A$2:$B$14, 2)</f>
        <v>4</v>
      </c>
      <c r="AL16" s="38">
        <f>VLOOKUP(PEFA_letter!AL16, 'PEFA conversion'!$A$2:$B$14, 2)</f>
        <v>3</v>
      </c>
      <c r="AM16" s="38">
        <f>VLOOKUP(PEFA_letter!AM16, 'PEFA conversion'!$A$2:$B$14, 2)</f>
        <v>4</v>
      </c>
      <c r="AN16" s="38">
        <f>VLOOKUP(PEFA_letter!AN16, 'PEFA conversion'!$A$2:$B$14, 2)</f>
        <v>3</v>
      </c>
      <c r="AO16" s="38">
        <f>VLOOKUP(PEFA_letter!AO16, 'PEFA conversion'!$A$2:$B$14, 2)</f>
        <v>3</v>
      </c>
      <c r="AP16" s="38">
        <f>VLOOKUP(PEFA_letter!AP16, 'PEFA conversion'!$A$2:$B$14, 2)</f>
        <v>4</v>
      </c>
      <c r="AQ16" s="38">
        <f>VLOOKUP(PEFA_letter!AQ16, 'PEFA conversion'!$A$2:$B$14, 2)</f>
        <v>3</v>
      </c>
      <c r="AR16" s="38">
        <f>VLOOKUP(PEFA_letter!AR16, 'PEFA conversion'!$A$2:$B$14, 2)</f>
        <v>4</v>
      </c>
      <c r="AS16" s="38">
        <f>VLOOKUP(PEFA_letter!AS16, 'PEFA conversion'!$A$2:$B$14, 2)</f>
        <v>4</v>
      </c>
      <c r="AT16" s="38">
        <f>VLOOKUP(PEFA_letter!AT16, 'PEFA conversion'!$A$2:$B$14, 2)</f>
        <v>4</v>
      </c>
      <c r="AU16" s="38">
        <f>VLOOKUP(PEFA_letter!AU16, 'PEFA conversion'!$A$2:$B$14, 2)</f>
        <v>3</v>
      </c>
      <c r="AV16" s="38">
        <f>VLOOKUP(PEFA_letter!AV16, 'PEFA conversion'!$A$2:$B$14, 2)</f>
        <v>3</v>
      </c>
      <c r="AW16" s="38">
        <f>VLOOKUP(PEFA_letter!AW16, 'PEFA conversion'!$A$2:$B$14, 2)</f>
        <v>4</v>
      </c>
      <c r="AX16" s="38">
        <f>VLOOKUP(PEFA_letter!AX16, 'PEFA conversion'!$A$2:$B$14, 2)</f>
        <v>3</v>
      </c>
      <c r="AY16" s="38">
        <f>VLOOKUP(PEFA_letter!AY16, 'PEFA conversion'!$A$2:$B$14, 2)</f>
        <v>4</v>
      </c>
      <c r="AZ16" s="38">
        <f>VLOOKUP(PEFA_letter!AZ16, 'PEFA conversion'!$A$2:$B$14, 2)</f>
        <v>4</v>
      </c>
      <c r="BA16" s="38">
        <f>VLOOKUP(PEFA_letter!BA16, 'PEFA conversion'!$A$2:$B$14, 2)</f>
        <v>4</v>
      </c>
      <c r="BB16" s="38">
        <f>VLOOKUP(PEFA_letter!BB16, 'PEFA conversion'!$A$2:$B$14, 2)</f>
        <v>3</v>
      </c>
      <c r="BC16" s="38">
        <f>VLOOKUP(PEFA_letter!BC16, 'PEFA conversion'!$A$2:$B$14, 2)</f>
        <v>4</v>
      </c>
      <c r="BD16" s="38">
        <f>VLOOKUP(PEFA_letter!BD16, 'PEFA conversion'!$A$2:$B$14, 2)</f>
        <v>4</v>
      </c>
      <c r="BE16" s="38">
        <f>VLOOKUP(PEFA_letter!BE16, 'PEFA conversion'!$A$2:$B$14, 2)</f>
        <v>3</v>
      </c>
      <c r="BF16" s="38">
        <f>VLOOKUP(PEFA_letter!BF16, 'PEFA conversion'!$A$2:$B$14, 2)</f>
        <v>4</v>
      </c>
      <c r="BG16" s="38">
        <f>VLOOKUP(PEFA_letter!BG16, 'PEFA conversion'!$A$2:$B$14, 2)</f>
        <v>0</v>
      </c>
      <c r="BH16" s="38">
        <f>VLOOKUP(PEFA_letter!BH16, 'PEFA conversion'!$A$2:$B$14, 2)</f>
        <v>3</v>
      </c>
      <c r="BI16" s="38">
        <f>VLOOKUP(PEFA_letter!BI16, 'PEFA conversion'!$A$2:$B$14, 2)</f>
        <v>3</v>
      </c>
      <c r="BJ16" s="38">
        <f>VLOOKUP(PEFA_letter!BJ16, 'PEFA conversion'!$A$2:$B$14, 2)</f>
        <v>3</v>
      </c>
      <c r="BK16" s="38">
        <f>VLOOKUP(PEFA_letter!BK16, 'PEFA conversion'!$A$2:$B$14, 2)</f>
        <v>3</v>
      </c>
      <c r="BL16" s="38">
        <f>VLOOKUP(PEFA_letter!BL16, 'PEFA conversion'!$A$2:$B$14, 2)</f>
        <v>4</v>
      </c>
      <c r="BM16" s="38">
        <f>VLOOKUP(PEFA_letter!BM16, 'PEFA conversion'!$A$2:$B$14, 2)</f>
        <v>3</v>
      </c>
      <c r="BN16" s="38">
        <f>VLOOKUP(PEFA_letter!BN16, 'PEFA conversion'!$A$2:$B$14, 2)</f>
        <v>4</v>
      </c>
      <c r="BO16" s="38">
        <f>VLOOKUP(PEFA_letter!BO16, 'PEFA conversion'!$A$2:$B$14, 2)</f>
        <v>3</v>
      </c>
      <c r="BP16" s="38">
        <f>VLOOKUP(PEFA_letter!BP16, 'PEFA conversion'!$A$2:$B$14, 2)</f>
        <v>4</v>
      </c>
      <c r="BQ16" s="38">
        <f>VLOOKUP(PEFA_letter!BQ16, 'PEFA conversion'!$A$2:$B$14, 2)</f>
        <v>4</v>
      </c>
      <c r="BR16" s="38">
        <f>VLOOKUP(PEFA_letter!BR16, 'PEFA conversion'!$A$2:$B$14, 2)</f>
        <v>4</v>
      </c>
      <c r="BS16" s="38">
        <f>VLOOKUP(PEFA_letter!BS16, 'PEFA conversion'!$A$2:$B$14, 2)</f>
        <v>3</v>
      </c>
      <c r="BT16" s="38">
        <f>VLOOKUP(PEFA_letter!BT16, 'PEFA conversion'!$A$2:$B$14, 2)</f>
        <v>4</v>
      </c>
      <c r="BU16" s="38">
        <f>VLOOKUP(PEFA_letter!BU16, 'PEFA conversion'!$A$2:$B$14, 2)</f>
        <v>3</v>
      </c>
      <c r="BV16" s="38">
        <f>VLOOKUP(PEFA_letter!BV16, 'PEFA conversion'!$A$2:$B$14, 2)</f>
        <v>3</v>
      </c>
      <c r="BW16" s="38">
        <f>VLOOKUP(PEFA_letter!BW16, 'PEFA conversion'!$A$2:$B$14, 2)</f>
        <v>4</v>
      </c>
      <c r="BX16" s="38">
        <f>VLOOKUP(PEFA_letter!BX16, 'PEFA conversion'!$A$2:$B$14, 2)</f>
        <v>3</v>
      </c>
      <c r="BY16" s="38">
        <f>VLOOKUP(PEFA_letter!BY16, 'PEFA conversion'!$A$2:$B$14, 2)</f>
        <v>3</v>
      </c>
      <c r="BZ16" s="38">
        <f>VLOOKUP(PEFA_letter!BZ16, 'PEFA conversion'!$A$2:$B$14, 2)</f>
        <v>3</v>
      </c>
      <c r="CA16" s="38">
        <f>VLOOKUP(PEFA_letter!CA16, 'PEFA conversion'!$A$2:$B$14, 2)</f>
        <v>4</v>
      </c>
      <c r="CB16" s="38">
        <f>VLOOKUP(PEFA_letter!CB16, 'PEFA conversion'!$A$2:$B$14, 2)</f>
        <v>4</v>
      </c>
      <c r="CC16" s="38">
        <f>VLOOKUP(PEFA_letter!CC16, 'PEFA conversion'!$A$2:$B$14, 2)</f>
        <v>3</v>
      </c>
      <c r="CD16" s="38">
        <f>VLOOKUP(PEFA_letter!CD16, 'PEFA conversion'!$A$2:$B$14, 2)</f>
        <v>3</v>
      </c>
      <c r="CE16" s="38">
        <f>VLOOKUP(PEFA_letter!CE16, 'PEFA conversion'!$A$2:$B$14, 2)</f>
        <v>2</v>
      </c>
      <c r="CF16" s="38">
        <f>VLOOKUP(PEFA_letter!CF16, 'PEFA conversion'!$A$2:$B$14, 2)</f>
        <v>3</v>
      </c>
      <c r="CG16" s="38">
        <f>VLOOKUP(PEFA_letter!CG16, 'PEFA conversion'!$A$2:$B$14, 2)</f>
        <v>4</v>
      </c>
      <c r="CH16" s="38">
        <f>VLOOKUP(PEFA_letter!CH16, 'PEFA conversion'!$A$2:$B$14, 2)</f>
        <v>4</v>
      </c>
      <c r="CI16" s="38">
        <f>VLOOKUP(PEFA_letter!CI16, 'PEFA conversion'!$A$2:$B$14, 2)</f>
        <v>3</v>
      </c>
      <c r="CJ16" s="38">
        <f>VLOOKUP(PEFA_letter!CJ16, 'PEFA conversion'!$A$2:$B$14, 2)</f>
        <v>3</v>
      </c>
      <c r="CK16" s="38">
        <f>VLOOKUP(PEFA_letter!CK16, 'PEFA conversion'!$A$2:$B$14, 2)</f>
        <v>4</v>
      </c>
      <c r="CL16" s="52">
        <f t="shared" si="0"/>
        <v>0</v>
      </c>
      <c r="CM16" s="53" t="e">
        <f t="shared" si="1"/>
        <v>#DIV/0!</v>
      </c>
      <c r="CN16" s="52">
        <f t="shared" si="2"/>
        <v>0</v>
      </c>
      <c r="CO16" s="53" t="e">
        <f t="shared" si="3"/>
        <v>#DIV/0!</v>
      </c>
      <c r="CP16" s="52">
        <f t="shared" si="4"/>
        <v>0</v>
      </c>
      <c r="CQ16" s="53" t="e">
        <f t="shared" si="5"/>
        <v>#DIV/0!</v>
      </c>
      <c r="CR16" s="52">
        <f t="shared" si="6"/>
        <v>0</v>
      </c>
      <c r="CS16" s="53" t="e">
        <f t="shared" si="7"/>
        <v>#DIV/0!</v>
      </c>
      <c r="CT16" s="52">
        <f t="shared" si="8"/>
        <v>0</v>
      </c>
      <c r="CU16" s="53" t="e">
        <f t="shared" si="9"/>
        <v>#DIV/0!</v>
      </c>
      <c r="CV16" s="52">
        <f t="shared" si="10"/>
        <v>0</v>
      </c>
      <c r="CW16" s="53" t="e">
        <f t="shared" si="11"/>
        <v>#DIV/0!</v>
      </c>
      <c r="CX16" s="52">
        <f t="shared" si="12"/>
        <v>0</v>
      </c>
      <c r="CY16" s="53" t="e">
        <f t="shared" si="13"/>
        <v>#DIV/0!</v>
      </c>
      <c r="CZ16" s="52">
        <f t="shared" si="14"/>
        <v>0</v>
      </c>
      <c r="DA16" s="53" t="e">
        <f t="shared" si="15"/>
        <v>#DIV/0!</v>
      </c>
      <c r="DB16" s="52">
        <f t="shared" si="16"/>
        <v>0</v>
      </c>
      <c r="DC16" s="53" t="e">
        <f t="shared" si="17"/>
        <v>#DIV/0!</v>
      </c>
      <c r="DD16" s="52">
        <f t="shared" si="18"/>
        <v>0</v>
      </c>
      <c r="DE16" s="53" t="e">
        <f t="shared" si="19"/>
        <v>#DIV/0!</v>
      </c>
      <c r="DF16" s="52">
        <f t="shared" si="20"/>
        <v>0</v>
      </c>
    </row>
    <row r="17" spans="1:110" ht="34.5" customHeight="1">
      <c r="A17" s="82">
        <v>7</v>
      </c>
      <c r="B17" s="62" t="s">
        <v>329</v>
      </c>
      <c r="C17" s="38">
        <f>VLOOKUP(PEFA_letter!C17, 'PEFA conversion'!$A$2:$B$14, 2)</f>
        <v>1</v>
      </c>
      <c r="D17" s="38">
        <f>VLOOKUP(PEFA_letter!D17, 'PEFA conversion'!$A$2:$B$14, 2)</f>
        <v>3</v>
      </c>
      <c r="E17" s="38">
        <f>VLOOKUP(PEFA_letter!E17, 'PEFA conversion'!$A$2:$B$14, 2)</f>
        <v>1</v>
      </c>
      <c r="F17" s="38">
        <f>VLOOKUP(PEFA_letter!F17, 'PEFA conversion'!$A$2:$B$14, 2)</f>
        <v>2</v>
      </c>
      <c r="G17" s="38">
        <f>VLOOKUP(PEFA_letter!G17, 'PEFA conversion'!$A$2:$B$14, 2)</f>
        <v>2</v>
      </c>
      <c r="H17" s="38">
        <f>VLOOKUP(PEFA_letter!H17, 'PEFA conversion'!$A$2:$B$14, 2)</f>
        <v>1</v>
      </c>
      <c r="I17" s="38">
        <f>VLOOKUP(PEFA_letter!I17, 'PEFA conversion'!$A$2:$B$14, 2)</f>
        <v>2</v>
      </c>
      <c r="J17" s="38">
        <f>VLOOKUP(PEFA_letter!J17, 'PEFA conversion'!$A$2:$B$14, 2)</f>
        <v>2</v>
      </c>
      <c r="K17" s="38">
        <f>VLOOKUP(PEFA_letter!K17, 'PEFA conversion'!$A$2:$B$14, 2)</f>
        <v>1</v>
      </c>
      <c r="L17" s="38">
        <f>VLOOKUP(PEFA_letter!L17, 'PEFA conversion'!$A$2:$B$14, 2)</f>
        <v>3</v>
      </c>
      <c r="M17" s="38">
        <f>VLOOKUP(PEFA_letter!M17, 'PEFA conversion'!$A$2:$B$14, 2)</f>
        <v>0</v>
      </c>
      <c r="N17" s="38">
        <f>VLOOKUP(PEFA_letter!N17, 'PEFA conversion'!$A$2:$B$14, 2)</f>
        <v>3</v>
      </c>
      <c r="O17" s="38">
        <f>VLOOKUP(PEFA_letter!O17, 'PEFA conversion'!$A$2:$B$14, 2)</f>
        <v>2</v>
      </c>
      <c r="P17" s="38">
        <f>VLOOKUP(PEFA_letter!P17, 'PEFA conversion'!$A$2:$B$14, 2)</f>
        <v>3</v>
      </c>
      <c r="Q17" s="38">
        <f>VLOOKUP(PEFA_letter!Q17, 'PEFA conversion'!$A$2:$B$14, 2)</f>
        <v>1</v>
      </c>
      <c r="R17" s="38">
        <f>VLOOKUP(PEFA_letter!R17, 'PEFA conversion'!$A$2:$B$14, 2)</f>
        <v>0</v>
      </c>
      <c r="S17" s="38">
        <f>VLOOKUP(PEFA_letter!S17, 'PEFA conversion'!$A$2:$B$14, 2)</f>
        <v>2</v>
      </c>
      <c r="T17" s="38">
        <f>VLOOKUP(PEFA_letter!T17, 'PEFA conversion'!$A$2:$B$14, 2)</f>
        <v>1</v>
      </c>
      <c r="U17" s="38">
        <f>VLOOKUP(PEFA_letter!U17, 'PEFA conversion'!$A$2:$B$14, 2)</f>
        <v>1</v>
      </c>
      <c r="V17" s="38">
        <f>VLOOKUP(PEFA_letter!V17, 'PEFA conversion'!$A$2:$B$14, 2)</f>
        <v>1</v>
      </c>
      <c r="W17" s="38">
        <f>VLOOKUP(PEFA_letter!W17, 'PEFA conversion'!$A$2:$B$14, 2)</f>
        <v>3</v>
      </c>
      <c r="X17" s="38">
        <f>VLOOKUP(PEFA_letter!X17, 'PEFA conversion'!$A$2:$B$14, 2)</f>
        <v>2</v>
      </c>
      <c r="Y17" s="38">
        <f>VLOOKUP(PEFA_letter!Y17, 'PEFA conversion'!$A$2:$B$14, 2)</f>
        <v>0</v>
      </c>
      <c r="Z17" s="38">
        <f>VLOOKUP(PEFA_letter!Z17, 'PEFA conversion'!$A$2:$B$14, 2)</f>
        <v>4</v>
      </c>
      <c r="AA17" s="38">
        <f>VLOOKUP(PEFA_letter!AA17, 'PEFA conversion'!$A$2:$B$14, 2)</f>
        <v>1</v>
      </c>
      <c r="AB17" s="38">
        <f>VLOOKUP(PEFA_letter!AB17, 'PEFA conversion'!$A$2:$B$14, 2)</f>
        <v>3</v>
      </c>
      <c r="AC17" s="38">
        <f>VLOOKUP(PEFA_letter!AC17, 'PEFA conversion'!$A$2:$B$14, 2)</f>
        <v>3</v>
      </c>
      <c r="AD17" s="38">
        <f>VLOOKUP(PEFA_letter!AD17, 'PEFA conversion'!$A$2:$B$14, 2)</f>
        <v>1</v>
      </c>
      <c r="AE17" s="38">
        <f>VLOOKUP(PEFA_letter!AE17, 'PEFA conversion'!$A$2:$B$14, 2)</f>
        <v>0</v>
      </c>
      <c r="AF17" s="38">
        <f>VLOOKUP(PEFA_letter!AF17, 'PEFA conversion'!$A$2:$B$14, 2)</f>
        <v>1</v>
      </c>
      <c r="AG17" s="38">
        <f>VLOOKUP(PEFA_letter!AG17, 'PEFA conversion'!$A$2:$B$14, 2)</f>
        <v>4</v>
      </c>
      <c r="AH17" s="38">
        <f>VLOOKUP(PEFA_letter!AH17, 'PEFA conversion'!$A$2:$B$14, 2)</f>
        <v>3</v>
      </c>
      <c r="AI17" s="38">
        <f>VLOOKUP(PEFA_letter!AI17, 'PEFA conversion'!$A$2:$B$14, 2)</f>
        <v>1</v>
      </c>
      <c r="AJ17" s="38">
        <f>VLOOKUP(PEFA_letter!AJ17, 'PEFA conversion'!$A$2:$B$14, 2)</f>
        <v>4</v>
      </c>
      <c r="AK17" s="38">
        <f>VLOOKUP(PEFA_letter!AK17, 'PEFA conversion'!$A$2:$B$14, 2)</f>
        <v>4</v>
      </c>
      <c r="AL17" s="38">
        <f>VLOOKUP(PEFA_letter!AL17, 'PEFA conversion'!$A$2:$B$14, 2)</f>
        <v>3</v>
      </c>
      <c r="AM17" s="38">
        <f>VLOOKUP(PEFA_letter!AM17, 'PEFA conversion'!$A$2:$B$14, 2)</f>
        <v>0</v>
      </c>
      <c r="AN17" s="38">
        <f>VLOOKUP(PEFA_letter!AN17, 'PEFA conversion'!$A$2:$B$14, 2)</f>
        <v>1</v>
      </c>
      <c r="AO17" s="38">
        <f>VLOOKUP(PEFA_letter!AO17, 'PEFA conversion'!$A$2:$B$14, 2)</f>
        <v>4</v>
      </c>
      <c r="AP17" s="38">
        <f>VLOOKUP(PEFA_letter!AP17, 'PEFA conversion'!$A$2:$B$14, 2)</f>
        <v>4</v>
      </c>
      <c r="AQ17" s="38">
        <f>VLOOKUP(PEFA_letter!AQ17, 'PEFA conversion'!$A$2:$B$14, 2)</f>
        <v>1</v>
      </c>
      <c r="AR17" s="38">
        <f>VLOOKUP(PEFA_letter!AR17, 'PEFA conversion'!$A$2:$B$14, 2)</f>
        <v>3</v>
      </c>
      <c r="AS17" s="38">
        <f>VLOOKUP(PEFA_letter!AS17, 'PEFA conversion'!$A$2:$B$14, 2)</f>
        <v>1</v>
      </c>
      <c r="AT17" s="38">
        <f>VLOOKUP(PEFA_letter!AT17, 'PEFA conversion'!$A$2:$B$14, 2)</f>
        <v>1</v>
      </c>
      <c r="AU17" s="38">
        <f>VLOOKUP(PEFA_letter!AU17, 'PEFA conversion'!$A$2:$B$14, 2)</f>
        <v>3</v>
      </c>
      <c r="AV17" s="38">
        <f>VLOOKUP(PEFA_letter!AV17, 'PEFA conversion'!$A$2:$B$14, 2)</f>
        <v>3</v>
      </c>
      <c r="AW17" s="38">
        <f>VLOOKUP(PEFA_letter!AW17, 'PEFA conversion'!$A$2:$B$14, 2)</f>
        <v>4</v>
      </c>
      <c r="AX17" s="38">
        <f>VLOOKUP(PEFA_letter!AX17, 'PEFA conversion'!$A$2:$B$14, 2)</f>
        <v>2</v>
      </c>
      <c r="AY17" s="38">
        <f>VLOOKUP(PEFA_letter!AY17, 'PEFA conversion'!$A$2:$B$14, 2)</f>
        <v>3</v>
      </c>
      <c r="AZ17" s="38">
        <f>VLOOKUP(PEFA_letter!AZ17, 'PEFA conversion'!$A$2:$B$14, 2)</f>
        <v>4</v>
      </c>
      <c r="BA17" s="38">
        <f>VLOOKUP(PEFA_letter!BA17, 'PEFA conversion'!$A$2:$B$14, 2)</f>
        <v>3</v>
      </c>
      <c r="BB17" s="38">
        <f>VLOOKUP(PEFA_letter!BB17, 'PEFA conversion'!$A$2:$B$14, 2)</f>
        <v>4</v>
      </c>
      <c r="BC17" s="38">
        <f>VLOOKUP(PEFA_letter!BC17, 'PEFA conversion'!$A$2:$B$14, 2)</f>
        <v>4</v>
      </c>
      <c r="BD17" s="38">
        <f>VLOOKUP(PEFA_letter!BD17, 'PEFA conversion'!$A$2:$B$14, 2)</f>
        <v>1</v>
      </c>
      <c r="BE17" s="38">
        <f>VLOOKUP(PEFA_letter!BE17, 'PEFA conversion'!$A$2:$B$14, 2)</f>
        <v>4</v>
      </c>
      <c r="BF17" s="38">
        <f>VLOOKUP(PEFA_letter!BF17, 'PEFA conversion'!$A$2:$B$14, 2)</f>
        <v>2</v>
      </c>
      <c r="BG17" s="38">
        <f>VLOOKUP(PEFA_letter!BG17, 'PEFA conversion'!$A$2:$B$14, 2)</f>
        <v>0</v>
      </c>
      <c r="BH17" s="38">
        <f>VLOOKUP(PEFA_letter!BH17, 'PEFA conversion'!$A$2:$B$14, 2)</f>
        <v>1</v>
      </c>
      <c r="BI17" s="38">
        <f>VLOOKUP(PEFA_letter!BI17, 'PEFA conversion'!$A$2:$B$14, 2)</f>
        <v>3</v>
      </c>
      <c r="BJ17" s="38">
        <f>VLOOKUP(PEFA_letter!BJ17, 'PEFA conversion'!$A$2:$B$14, 2)</f>
        <v>0</v>
      </c>
      <c r="BK17" s="38">
        <f>VLOOKUP(PEFA_letter!BK17, 'PEFA conversion'!$A$2:$B$14, 2)</f>
        <v>4</v>
      </c>
      <c r="BL17" s="38">
        <f>VLOOKUP(PEFA_letter!BL17, 'PEFA conversion'!$A$2:$B$14, 2)</f>
        <v>4</v>
      </c>
      <c r="BM17" s="38">
        <f>VLOOKUP(PEFA_letter!BM17, 'PEFA conversion'!$A$2:$B$14, 2)</f>
        <v>1</v>
      </c>
      <c r="BN17" s="38">
        <f>VLOOKUP(PEFA_letter!BN17, 'PEFA conversion'!$A$2:$B$14, 2)</f>
        <v>4</v>
      </c>
      <c r="BO17" s="38">
        <f>VLOOKUP(PEFA_letter!BO17, 'PEFA conversion'!$A$2:$B$14, 2)</f>
        <v>3</v>
      </c>
      <c r="BP17" s="38">
        <f>VLOOKUP(PEFA_letter!BP17, 'PEFA conversion'!$A$2:$B$14, 2)</f>
        <v>4</v>
      </c>
      <c r="BQ17" s="38">
        <f>VLOOKUP(PEFA_letter!BQ17, 'PEFA conversion'!$A$2:$B$14, 2)</f>
        <v>4</v>
      </c>
      <c r="BR17" s="38">
        <f>VLOOKUP(PEFA_letter!BR17, 'PEFA conversion'!$A$2:$B$14, 2)</f>
        <v>4</v>
      </c>
      <c r="BS17" s="38">
        <f>VLOOKUP(PEFA_letter!BS17, 'PEFA conversion'!$A$2:$B$14, 2)</f>
        <v>2</v>
      </c>
      <c r="BT17" s="38">
        <f>VLOOKUP(PEFA_letter!BT17, 'PEFA conversion'!$A$2:$B$14, 2)</f>
        <v>4</v>
      </c>
      <c r="BU17" s="38">
        <f>VLOOKUP(PEFA_letter!BU17, 'PEFA conversion'!$A$2:$B$14, 2)</f>
        <v>3</v>
      </c>
      <c r="BV17" s="38">
        <f>VLOOKUP(PEFA_letter!BV17, 'PEFA conversion'!$A$2:$B$14, 2)</f>
        <v>1</v>
      </c>
      <c r="BW17" s="38">
        <f>VLOOKUP(PEFA_letter!BW17, 'PEFA conversion'!$A$2:$B$14, 2)</f>
        <v>4</v>
      </c>
      <c r="BX17" s="38">
        <f>VLOOKUP(PEFA_letter!BX17, 'PEFA conversion'!$A$2:$B$14, 2)</f>
        <v>4</v>
      </c>
      <c r="BY17" s="38">
        <f>VLOOKUP(PEFA_letter!BY17, 'PEFA conversion'!$A$2:$B$14, 2)</f>
        <v>2</v>
      </c>
      <c r="BZ17" s="38">
        <f>VLOOKUP(PEFA_letter!BZ17, 'PEFA conversion'!$A$2:$B$14, 2)</f>
        <v>2</v>
      </c>
      <c r="CA17" s="38">
        <f>VLOOKUP(PEFA_letter!CA17, 'PEFA conversion'!$A$2:$B$14, 2)</f>
        <v>3</v>
      </c>
      <c r="CB17" s="38">
        <f>VLOOKUP(PEFA_letter!CB17, 'PEFA conversion'!$A$2:$B$14, 2)</f>
        <v>4</v>
      </c>
      <c r="CC17" s="38">
        <f>VLOOKUP(PEFA_letter!CC17, 'PEFA conversion'!$A$2:$B$14, 2)</f>
        <v>3</v>
      </c>
      <c r="CD17" s="38">
        <f>VLOOKUP(PEFA_letter!CD17, 'PEFA conversion'!$A$2:$B$14, 2)</f>
        <v>3</v>
      </c>
      <c r="CE17" s="38">
        <f>VLOOKUP(PEFA_letter!CE17, 'PEFA conversion'!$A$2:$B$14, 2)</f>
        <v>1</v>
      </c>
      <c r="CF17" s="38">
        <f>VLOOKUP(PEFA_letter!CF17, 'PEFA conversion'!$A$2:$B$14, 2)</f>
        <v>3</v>
      </c>
      <c r="CG17" s="38">
        <f>VLOOKUP(PEFA_letter!CG17, 'PEFA conversion'!$A$2:$B$14, 2)</f>
        <v>4</v>
      </c>
      <c r="CH17" s="38">
        <f>VLOOKUP(PEFA_letter!CH17, 'PEFA conversion'!$A$2:$B$14, 2)</f>
        <v>4</v>
      </c>
      <c r="CI17" s="38">
        <f>VLOOKUP(PEFA_letter!CI17, 'PEFA conversion'!$A$2:$B$14, 2)</f>
        <v>1</v>
      </c>
      <c r="CJ17" s="38">
        <f>VLOOKUP(PEFA_letter!CJ17, 'PEFA conversion'!$A$2:$B$14, 2)</f>
        <v>3</v>
      </c>
      <c r="CK17" s="38">
        <f>VLOOKUP(PEFA_letter!CK17, 'PEFA conversion'!$A$2:$B$14, 2)</f>
        <v>4</v>
      </c>
      <c r="CL17" s="52">
        <f t="shared" si="0"/>
        <v>0</v>
      </c>
      <c r="CM17" s="53" t="e">
        <f t="shared" si="1"/>
        <v>#DIV/0!</v>
      </c>
      <c r="CN17" s="52">
        <f t="shared" si="2"/>
        <v>0</v>
      </c>
      <c r="CO17" s="53" t="e">
        <f t="shared" si="3"/>
        <v>#DIV/0!</v>
      </c>
      <c r="CP17" s="52">
        <f t="shared" si="4"/>
        <v>0</v>
      </c>
      <c r="CQ17" s="53" t="e">
        <f t="shared" si="5"/>
        <v>#DIV/0!</v>
      </c>
      <c r="CR17" s="52">
        <f t="shared" si="6"/>
        <v>0</v>
      </c>
      <c r="CS17" s="53" t="e">
        <f t="shared" si="7"/>
        <v>#DIV/0!</v>
      </c>
      <c r="CT17" s="52">
        <f t="shared" si="8"/>
        <v>0</v>
      </c>
      <c r="CU17" s="53" t="e">
        <f t="shared" si="9"/>
        <v>#DIV/0!</v>
      </c>
      <c r="CV17" s="52">
        <f t="shared" si="10"/>
        <v>0</v>
      </c>
      <c r="CW17" s="53" t="e">
        <f t="shared" si="11"/>
        <v>#DIV/0!</v>
      </c>
      <c r="CX17" s="52">
        <f t="shared" si="12"/>
        <v>0</v>
      </c>
      <c r="CY17" s="53" t="e">
        <f t="shared" si="13"/>
        <v>#DIV/0!</v>
      </c>
      <c r="CZ17" s="52">
        <f t="shared" si="14"/>
        <v>0</v>
      </c>
      <c r="DA17" s="53" t="e">
        <f t="shared" si="15"/>
        <v>#DIV/0!</v>
      </c>
      <c r="DB17" s="52">
        <f t="shared" si="16"/>
        <v>0</v>
      </c>
      <c r="DC17" s="53" t="e">
        <f t="shared" si="17"/>
        <v>#DIV/0!</v>
      </c>
      <c r="DD17" s="52">
        <f t="shared" si="18"/>
        <v>0</v>
      </c>
      <c r="DE17" s="53" t="e">
        <f t="shared" si="19"/>
        <v>#DIV/0!</v>
      </c>
      <c r="DF17" s="52">
        <f t="shared" si="20"/>
        <v>0</v>
      </c>
    </row>
    <row r="18" spans="1:110" ht="34.5" customHeight="1">
      <c r="A18" s="83">
        <v>7.1</v>
      </c>
      <c r="B18" s="51" t="s">
        <v>330</v>
      </c>
      <c r="C18" s="38">
        <f>VLOOKUP(PEFA_letter!C18, 'PEFA conversion'!$A$2:$B$14, 2)</f>
        <v>2</v>
      </c>
      <c r="D18" s="38">
        <f>VLOOKUP(PEFA_letter!D18, 'PEFA conversion'!$A$2:$B$14, 2)</f>
        <v>3</v>
      </c>
      <c r="E18" s="38">
        <f>VLOOKUP(PEFA_letter!E18, 'PEFA conversion'!$A$2:$B$14, 2)</f>
        <v>3</v>
      </c>
      <c r="F18" s="38">
        <f>VLOOKUP(PEFA_letter!F18, 'PEFA conversion'!$A$2:$B$14, 2)</f>
        <v>2</v>
      </c>
      <c r="G18" s="38">
        <f>VLOOKUP(PEFA_letter!G18, 'PEFA conversion'!$A$2:$B$14, 2)</f>
        <v>2</v>
      </c>
      <c r="H18" s="38">
        <f>VLOOKUP(PEFA_letter!H18, 'PEFA conversion'!$A$2:$B$14, 2)</f>
        <v>2</v>
      </c>
      <c r="I18" s="38">
        <f>VLOOKUP(PEFA_letter!I18, 'PEFA conversion'!$A$2:$B$14, 2)</f>
        <v>2</v>
      </c>
      <c r="J18" s="38">
        <f>VLOOKUP(PEFA_letter!J18, 'PEFA conversion'!$A$2:$B$14, 2)</f>
        <v>2</v>
      </c>
      <c r="K18" s="38">
        <f>VLOOKUP(PEFA_letter!K18, 'PEFA conversion'!$A$2:$B$14, 2)</f>
        <v>3</v>
      </c>
      <c r="L18" s="38">
        <f>VLOOKUP(PEFA_letter!L18, 'PEFA conversion'!$A$2:$B$14, 2)</f>
        <v>4</v>
      </c>
      <c r="M18" s="38">
        <f>VLOOKUP(PEFA_letter!M18, 'PEFA conversion'!$A$2:$B$14, 2)</f>
        <v>0</v>
      </c>
      <c r="N18" s="38">
        <f>VLOOKUP(PEFA_letter!N18, 'PEFA conversion'!$A$2:$B$14, 2)</f>
        <v>3</v>
      </c>
      <c r="O18" s="38">
        <f>VLOOKUP(PEFA_letter!O18, 'PEFA conversion'!$A$2:$B$14, 2)</f>
        <v>3</v>
      </c>
      <c r="P18" s="38">
        <f>VLOOKUP(PEFA_letter!P18, 'PEFA conversion'!$A$2:$B$14, 2)</f>
        <v>4</v>
      </c>
      <c r="Q18" s="38">
        <f>VLOOKUP(PEFA_letter!Q18, 'PEFA conversion'!$A$2:$B$14, 2)</f>
        <v>4</v>
      </c>
      <c r="R18" s="38">
        <f>VLOOKUP(PEFA_letter!R18, 'PEFA conversion'!$A$2:$B$14, 2)</f>
        <v>0</v>
      </c>
      <c r="S18" s="38">
        <f>VLOOKUP(PEFA_letter!S18, 'PEFA conversion'!$A$2:$B$14, 2)</f>
        <v>3</v>
      </c>
      <c r="T18" s="38">
        <f>VLOOKUP(PEFA_letter!T18, 'PEFA conversion'!$A$2:$B$14, 2)</f>
        <v>3</v>
      </c>
      <c r="U18" s="38">
        <f>VLOOKUP(PEFA_letter!U18, 'PEFA conversion'!$A$2:$B$14, 2)</f>
        <v>3</v>
      </c>
      <c r="V18" s="38">
        <f>VLOOKUP(PEFA_letter!V18, 'PEFA conversion'!$A$2:$B$14, 2)</f>
        <v>2</v>
      </c>
      <c r="W18" s="38">
        <f>VLOOKUP(PEFA_letter!W18, 'PEFA conversion'!$A$2:$B$14, 2)</f>
        <v>3</v>
      </c>
      <c r="X18" s="38">
        <f>VLOOKUP(PEFA_letter!X18, 'PEFA conversion'!$A$2:$B$14, 2)</f>
        <v>3</v>
      </c>
      <c r="Y18" s="38">
        <f>VLOOKUP(PEFA_letter!Y18, 'PEFA conversion'!$A$2:$B$14, 2)</f>
        <v>0</v>
      </c>
      <c r="Z18" s="38">
        <f>VLOOKUP(PEFA_letter!Z18, 'PEFA conversion'!$A$2:$B$14, 2)</f>
        <v>4</v>
      </c>
      <c r="AA18" s="38">
        <f>VLOOKUP(PEFA_letter!AA18, 'PEFA conversion'!$A$2:$B$14, 2)</f>
        <v>3</v>
      </c>
      <c r="AB18" s="38">
        <f>VLOOKUP(PEFA_letter!AB18, 'PEFA conversion'!$A$2:$B$14, 2)</f>
        <v>3</v>
      </c>
      <c r="AC18" s="38">
        <f>VLOOKUP(PEFA_letter!AC18, 'PEFA conversion'!$A$2:$B$14, 2)</f>
        <v>3</v>
      </c>
      <c r="AD18" s="38">
        <f>VLOOKUP(PEFA_letter!AD18, 'PEFA conversion'!$A$2:$B$14, 2)</f>
        <v>2</v>
      </c>
      <c r="AE18" s="38">
        <f>VLOOKUP(PEFA_letter!AE18, 'PEFA conversion'!$A$2:$B$14, 2)</f>
        <v>0</v>
      </c>
      <c r="AF18" s="38">
        <f>VLOOKUP(PEFA_letter!AF18, 'PEFA conversion'!$A$2:$B$14, 2)</f>
        <v>4</v>
      </c>
      <c r="AG18" s="38">
        <f>VLOOKUP(PEFA_letter!AG18, 'PEFA conversion'!$A$2:$B$14, 2)</f>
        <v>4</v>
      </c>
      <c r="AH18" s="38">
        <f>VLOOKUP(PEFA_letter!AH18, 'PEFA conversion'!$A$2:$B$14, 2)</f>
        <v>0</v>
      </c>
      <c r="AI18" s="38">
        <f>VLOOKUP(PEFA_letter!AI18, 'PEFA conversion'!$A$2:$B$14, 2)</f>
        <v>2</v>
      </c>
      <c r="AJ18" s="38">
        <f>VLOOKUP(PEFA_letter!AJ18, 'PEFA conversion'!$A$2:$B$14, 2)</f>
        <v>4</v>
      </c>
      <c r="AK18" s="38">
        <f>VLOOKUP(PEFA_letter!AK18, 'PEFA conversion'!$A$2:$B$14, 2)</f>
        <v>4</v>
      </c>
      <c r="AL18" s="38">
        <f>VLOOKUP(PEFA_letter!AL18, 'PEFA conversion'!$A$2:$B$14, 2)</f>
        <v>0</v>
      </c>
      <c r="AM18" s="38">
        <f>VLOOKUP(PEFA_letter!AM18, 'PEFA conversion'!$A$2:$B$14, 2)</f>
        <v>0</v>
      </c>
      <c r="AN18" s="38">
        <f>VLOOKUP(PEFA_letter!AN18, 'PEFA conversion'!$A$2:$B$14, 2)</f>
        <v>2</v>
      </c>
      <c r="AO18" s="38">
        <f>VLOOKUP(PEFA_letter!AO18, 'PEFA conversion'!$A$2:$B$14, 2)</f>
        <v>4</v>
      </c>
      <c r="AP18" s="38">
        <f>VLOOKUP(PEFA_letter!AP18, 'PEFA conversion'!$A$2:$B$14, 2)</f>
        <v>4</v>
      </c>
      <c r="AQ18" s="38">
        <f>VLOOKUP(PEFA_letter!AQ18, 'PEFA conversion'!$A$2:$B$14, 2)</f>
        <v>4</v>
      </c>
      <c r="AR18" s="38">
        <f>VLOOKUP(PEFA_letter!AR18, 'PEFA conversion'!$A$2:$B$14, 2)</f>
        <v>3</v>
      </c>
      <c r="AS18" s="38">
        <f>VLOOKUP(PEFA_letter!AS18, 'PEFA conversion'!$A$2:$B$14, 2)</f>
        <v>4</v>
      </c>
      <c r="AT18" s="38">
        <f>VLOOKUP(PEFA_letter!AT18, 'PEFA conversion'!$A$2:$B$14, 2)</f>
        <v>3</v>
      </c>
      <c r="AU18" s="38">
        <f>VLOOKUP(PEFA_letter!AU18, 'PEFA conversion'!$A$2:$B$14, 2)</f>
        <v>4</v>
      </c>
      <c r="AV18" s="38">
        <f>VLOOKUP(PEFA_letter!AV18, 'PEFA conversion'!$A$2:$B$14, 2)</f>
        <v>3</v>
      </c>
      <c r="AW18" s="38">
        <f>VLOOKUP(PEFA_letter!AW18, 'PEFA conversion'!$A$2:$B$14, 2)</f>
        <v>4</v>
      </c>
      <c r="AX18" s="38">
        <f>VLOOKUP(PEFA_letter!AX18, 'PEFA conversion'!$A$2:$B$14, 2)</f>
        <v>2</v>
      </c>
      <c r="AY18" s="38">
        <f>VLOOKUP(PEFA_letter!AY18, 'PEFA conversion'!$A$2:$B$14, 2)</f>
        <v>3</v>
      </c>
      <c r="AZ18" s="38">
        <f>VLOOKUP(PEFA_letter!AZ18, 'PEFA conversion'!$A$2:$B$14, 2)</f>
        <v>4</v>
      </c>
      <c r="BA18" s="38">
        <f>VLOOKUP(PEFA_letter!BA18, 'PEFA conversion'!$A$2:$B$14, 2)</f>
        <v>3</v>
      </c>
      <c r="BB18" s="38">
        <f>VLOOKUP(PEFA_letter!BB18, 'PEFA conversion'!$A$2:$B$14, 2)</f>
        <v>4</v>
      </c>
      <c r="BC18" s="38">
        <f>VLOOKUP(PEFA_letter!BC18, 'PEFA conversion'!$A$2:$B$14, 2)</f>
        <v>4</v>
      </c>
      <c r="BD18" s="38">
        <f>VLOOKUP(PEFA_letter!BD18, 'PEFA conversion'!$A$2:$B$14, 2)</f>
        <v>2</v>
      </c>
      <c r="BE18" s="38">
        <f>VLOOKUP(PEFA_letter!BE18, 'PEFA conversion'!$A$2:$B$14, 2)</f>
        <v>4</v>
      </c>
      <c r="BF18" s="38">
        <f>VLOOKUP(PEFA_letter!BF18, 'PEFA conversion'!$A$2:$B$14, 2)</f>
        <v>3</v>
      </c>
      <c r="BG18" s="38">
        <f>VLOOKUP(PEFA_letter!BG18, 'PEFA conversion'!$A$2:$B$14, 2)</f>
        <v>0</v>
      </c>
      <c r="BH18" s="38">
        <f>VLOOKUP(PEFA_letter!BH18, 'PEFA conversion'!$A$2:$B$14, 2)</f>
        <v>3</v>
      </c>
      <c r="BI18" s="38">
        <f>VLOOKUP(PEFA_letter!BI18, 'PEFA conversion'!$A$2:$B$14, 2)</f>
        <v>4</v>
      </c>
      <c r="BJ18" s="38">
        <f>VLOOKUP(PEFA_letter!BJ18, 'PEFA conversion'!$A$2:$B$14, 2)</f>
        <v>0</v>
      </c>
      <c r="BK18" s="38">
        <f>VLOOKUP(PEFA_letter!BK18, 'PEFA conversion'!$A$2:$B$14, 2)</f>
        <v>4</v>
      </c>
      <c r="BL18" s="38">
        <f>VLOOKUP(PEFA_letter!BL18, 'PEFA conversion'!$A$2:$B$14, 2)</f>
        <v>4</v>
      </c>
      <c r="BM18" s="38">
        <f>VLOOKUP(PEFA_letter!BM18, 'PEFA conversion'!$A$2:$B$14, 2)</f>
        <v>3</v>
      </c>
      <c r="BN18" s="38">
        <f>VLOOKUP(PEFA_letter!BN18, 'PEFA conversion'!$A$2:$B$14, 2)</f>
        <v>4</v>
      </c>
      <c r="BO18" s="38">
        <f>VLOOKUP(PEFA_letter!BO18, 'PEFA conversion'!$A$2:$B$14, 2)</f>
        <v>3</v>
      </c>
      <c r="BP18" s="38">
        <f>VLOOKUP(PEFA_letter!BP18, 'PEFA conversion'!$A$2:$B$14, 2)</f>
        <v>4</v>
      </c>
      <c r="BQ18" s="38">
        <f>VLOOKUP(PEFA_letter!BQ18, 'PEFA conversion'!$A$2:$B$14, 2)</f>
        <v>4</v>
      </c>
      <c r="BR18" s="38">
        <f>VLOOKUP(PEFA_letter!BR18, 'PEFA conversion'!$A$2:$B$14, 2)</f>
        <v>4</v>
      </c>
      <c r="BS18" s="38">
        <f>VLOOKUP(PEFA_letter!BS18, 'PEFA conversion'!$A$2:$B$14, 2)</f>
        <v>3</v>
      </c>
      <c r="BT18" s="38">
        <f>VLOOKUP(PEFA_letter!BT18, 'PEFA conversion'!$A$2:$B$14, 2)</f>
        <v>4</v>
      </c>
      <c r="BU18" s="38">
        <f>VLOOKUP(PEFA_letter!BU18, 'PEFA conversion'!$A$2:$B$14, 2)</f>
        <v>3</v>
      </c>
      <c r="BV18" s="38">
        <f>VLOOKUP(PEFA_letter!BV18, 'PEFA conversion'!$A$2:$B$14, 2)</f>
        <v>2</v>
      </c>
      <c r="BW18" s="38">
        <f>VLOOKUP(PEFA_letter!BW18, 'PEFA conversion'!$A$2:$B$14, 2)</f>
        <v>4</v>
      </c>
      <c r="BX18" s="38">
        <f>VLOOKUP(PEFA_letter!BX18, 'PEFA conversion'!$A$2:$B$14, 2)</f>
        <v>4</v>
      </c>
      <c r="BY18" s="38">
        <f>VLOOKUP(PEFA_letter!BY18, 'PEFA conversion'!$A$2:$B$14, 2)</f>
        <v>4</v>
      </c>
      <c r="BZ18" s="38">
        <f>VLOOKUP(PEFA_letter!BZ18, 'PEFA conversion'!$A$2:$B$14, 2)</f>
        <v>4</v>
      </c>
      <c r="CA18" s="38">
        <f>VLOOKUP(PEFA_letter!CA18, 'PEFA conversion'!$A$2:$B$14, 2)</f>
        <v>4</v>
      </c>
      <c r="CB18" s="38">
        <f>VLOOKUP(PEFA_letter!CB18, 'PEFA conversion'!$A$2:$B$14, 2)</f>
        <v>4</v>
      </c>
      <c r="CC18" s="38">
        <f>VLOOKUP(PEFA_letter!CC18, 'PEFA conversion'!$A$2:$B$14, 2)</f>
        <v>3</v>
      </c>
      <c r="CD18" s="38">
        <f>VLOOKUP(PEFA_letter!CD18, 'PEFA conversion'!$A$2:$B$14, 2)</f>
        <v>3</v>
      </c>
      <c r="CE18" s="38">
        <f>VLOOKUP(PEFA_letter!CE18, 'PEFA conversion'!$A$2:$B$14, 2)</f>
        <v>2</v>
      </c>
      <c r="CF18" s="38">
        <f>VLOOKUP(PEFA_letter!CF18, 'PEFA conversion'!$A$2:$B$14, 2)</f>
        <v>3</v>
      </c>
      <c r="CG18" s="38">
        <f>VLOOKUP(PEFA_letter!CG18, 'PEFA conversion'!$A$2:$B$14, 2)</f>
        <v>4</v>
      </c>
      <c r="CH18" s="38">
        <f>VLOOKUP(PEFA_letter!CH18, 'PEFA conversion'!$A$2:$B$14, 2)</f>
        <v>4</v>
      </c>
      <c r="CI18" s="38">
        <f>VLOOKUP(PEFA_letter!CI18, 'PEFA conversion'!$A$2:$B$14, 2)</f>
        <v>4</v>
      </c>
      <c r="CJ18" s="38">
        <f>VLOOKUP(PEFA_letter!CJ18, 'PEFA conversion'!$A$2:$B$14, 2)</f>
        <v>4</v>
      </c>
      <c r="CK18" s="38">
        <f>VLOOKUP(PEFA_letter!CK18, 'PEFA conversion'!$A$2:$B$14, 2)</f>
        <v>4</v>
      </c>
      <c r="CL18" s="52">
        <f t="shared" si="0"/>
        <v>0</v>
      </c>
      <c r="CM18" s="53" t="e">
        <f t="shared" si="1"/>
        <v>#DIV/0!</v>
      </c>
      <c r="CN18" s="52">
        <f t="shared" si="2"/>
        <v>0</v>
      </c>
      <c r="CO18" s="53" t="e">
        <f t="shared" si="3"/>
        <v>#DIV/0!</v>
      </c>
      <c r="CP18" s="52">
        <f t="shared" si="4"/>
        <v>0</v>
      </c>
      <c r="CQ18" s="53" t="e">
        <f t="shared" si="5"/>
        <v>#DIV/0!</v>
      </c>
      <c r="CR18" s="52">
        <f t="shared" si="6"/>
        <v>0</v>
      </c>
      <c r="CS18" s="53" t="e">
        <f t="shared" si="7"/>
        <v>#DIV/0!</v>
      </c>
      <c r="CT18" s="52">
        <f t="shared" si="8"/>
        <v>0</v>
      </c>
      <c r="CU18" s="53" t="e">
        <f t="shared" si="9"/>
        <v>#DIV/0!</v>
      </c>
      <c r="CV18" s="52">
        <f t="shared" si="10"/>
        <v>0</v>
      </c>
      <c r="CW18" s="53" t="e">
        <f t="shared" si="11"/>
        <v>#DIV/0!</v>
      </c>
      <c r="CX18" s="52">
        <f t="shared" si="12"/>
        <v>0</v>
      </c>
      <c r="CY18" s="53" t="e">
        <f t="shared" si="13"/>
        <v>#DIV/0!</v>
      </c>
      <c r="CZ18" s="52">
        <f t="shared" si="14"/>
        <v>0</v>
      </c>
      <c r="DA18" s="53" t="e">
        <f t="shared" si="15"/>
        <v>#DIV/0!</v>
      </c>
      <c r="DB18" s="52">
        <f t="shared" si="16"/>
        <v>0</v>
      </c>
      <c r="DC18" s="53" t="e">
        <f t="shared" si="17"/>
        <v>#DIV/0!</v>
      </c>
      <c r="DD18" s="52">
        <f t="shared" si="18"/>
        <v>0</v>
      </c>
      <c r="DE18" s="53" t="e">
        <f t="shared" si="19"/>
        <v>#DIV/0!</v>
      </c>
      <c r="DF18" s="52">
        <f t="shared" si="20"/>
        <v>0</v>
      </c>
    </row>
    <row r="19" spans="1:110" ht="34.5" customHeight="1">
      <c r="A19" s="82">
        <v>7.2</v>
      </c>
      <c r="B19" s="51" t="s">
        <v>331</v>
      </c>
      <c r="C19" s="38">
        <f>VLOOKUP(PEFA_letter!C19, 'PEFA conversion'!$A$2:$B$14, 2)</f>
        <v>3</v>
      </c>
      <c r="D19" s="38">
        <f>VLOOKUP(PEFA_letter!D19, 'PEFA conversion'!$A$2:$B$14, 2)</f>
        <v>4</v>
      </c>
      <c r="E19" s="38">
        <f>VLOOKUP(PEFA_letter!E19, 'PEFA conversion'!$A$2:$B$14, 2)</f>
        <v>2</v>
      </c>
      <c r="F19" s="38">
        <f>VLOOKUP(PEFA_letter!F19, 'PEFA conversion'!$A$2:$B$14, 2)</f>
        <v>2</v>
      </c>
      <c r="G19" s="38">
        <f>VLOOKUP(PEFA_letter!G19, 'PEFA conversion'!$A$2:$B$14, 2)</f>
        <v>2</v>
      </c>
      <c r="H19" s="38">
        <f>VLOOKUP(PEFA_letter!H19, 'PEFA conversion'!$A$2:$B$14, 2)</f>
        <v>3</v>
      </c>
      <c r="I19" s="38">
        <f>VLOOKUP(PEFA_letter!I19, 'PEFA conversion'!$A$2:$B$14, 2)</f>
        <v>2</v>
      </c>
      <c r="J19" s="38">
        <f>VLOOKUP(PEFA_letter!J19, 'PEFA conversion'!$A$2:$B$14, 2)</f>
        <v>2</v>
      </c>
      <c r="K19" s="38">
        <f>VLOOKUP(PEFA_letter!K19, 'PEFA conversion'!$A$2:$B$14, 2)</f>
        <v>2</v>
      </c>
      <c r="L19" s="38">
        <f>VLOOKUP(PEFA_letter!L19, 'PEFA conversion'!$A$2:$B$14, 2)</f>
        <v>3</v>
      </c>
      <c r="M19" s="38">
        <f>VLOOKUP(PEFA_letter!M19, 'PEFA conversion'!$A$2:$B$14, 2)</f>
        <v>4</v>
      </c>
      <c r="N19" s="38">
        <f>VLOOKUP(PEFA_letter!N19, 'PEFA conversion'!$A$2:$B$14, 2)</f>
        <v>4</v>
      </c>
      <c r="O19" s="38">
        <f>VLOOKUP(PEFA_letter!O19, 'PEFA conversion'!$A$2:$B$14, 2)</f>
        <v>3</v>
      </c>
      <c r="P19" s="38">
        <f>VLOOKUP(PEFA_letter!P19, 'PEFA conversion'!$A$2:$B$14, 2)</f>
        <v>3</v>
      </c>
      <c r="Q19" s="38">
        <f>VLOOKUP(PEFA_letter!Q19, 'PEFA conversion'!$A$2:$B$14, 2)</f>
        <v>2</v>
      </c>
      <c r="R19" s="38">
        <f>VLOOKUP(PEFA_letter!R19, 'PEFA conversion'!$A$2:$B$14, 2)</f>
        <v>2</v>
      </c>
      <c r="S19" s="38">
        <f>VLOOKUP(PEFA_letter!S19, 'PEFA conversion'!$A$2:$B$14, 2)</f>
        <v>3</v>
      </c>
      <c r="T19" s="38">
        <f>VLOOKUP(PEFA_letter!T19, 'PEFA conversion'!$A$2:$B$14, 2)</f>
        <v>2</v>
      </c>
      <c r="U19" s="38">
        <f>VLOOKUP(PEFA_letter!U19, 'PEFA conversion'!$A$2:$B$14, 2)</f>
        <v>2</v>
      </c>
      <c r="V19" s="38">
        <f>VLOOKUP(PEFA_letter!V19, 'PEFA conversion'!$A$2:$B$14, 2)</f>
        <v>3</v>
      </c>
      <c r="W19" s="38">
        <f>VLOOKUP(PEFA_letter!W19, 'PEFA conversion'!$A$2:$B$14, 2)</f>
        <v>3</v>
      </c>
      <c r="X19" s="38">
        <f>VLOOKUP(PEFA_letter!X19, 'PEFA conversion'!$A$2:$B$14, 2)</f>
        <v>4</v>
      </c>
      <c r="Y19" s="38">
        <f>VLOOKUP(PEFA_letter!Y19, 'PEFA conversion'!$A$2:$B$14, 2)</f>
        <v>0</v>
      </c>
      <c r="Z19" s="38">
        <f>VLOOKUP(PEFA_letter!Z19, 'PEFA conversion'!$A$2:$B$14, 2)</f>
        <v>4</v>
      </c>
      <c r="AA19" s="38">
        <f>VLOOKUP(PEFA_letter!AA19, 'PEFA conversion'!$A$2:$B$14, 2)</f>
        <v>2</v>
      </c>
      <c r="AB19" s="38">
        <f>VLOOKUP(PEFA_letter!AB19, 'PEFA conversion'!$A$2:$B$14, 2)</f>
        <v>3</v>
      </c>
      <c r="AC19" s="38">
        <f>VLOOKUP(PEFA_letter!AC19, 'PEFA conversion'!$A$2:$B$14, 2)</f>
        <v>3</v>
      </c>
      <c r="AD19" s="38">
        <f>VLOOKUP(PEFA_letter!AD19, 'PEFA conversion'!$A$2:$B$14, 2)</f>
        <v>3</v>
      </c>
      <c r="AE19" s="38">
        <f>VLOOKUP(PEFA_letter!AE19, 'PEFA conversion'!$A$2:$B$14, 2)</f>
        <v>2</v>
      </c>
      <c r="AF19" s="38">
        <f>VLOOKUP(PEFA_letter!AF19, 'PEFA conversion'!$A$2:$B$14, 2)</f>
        <v>2</v>
      </c>
      <c r="AG19" s="38">
        <f>VLOOKUP(PEFA_letter!AG19, 'PEFA conversion'!$A$2:$B$14, 2)</f>
        <v>4</v>
      </c>
      <c r="AH19" s="38">
        <f>VLOOKUP(PEFA_letter!AH19, 'PEFA conversion'!$A$2:$B$14, 2)</f>
        <v>0</v>
      </c>
      <c r="AI19" s="38">
        <f>VLOOKUP(PEFA_letter!AI19, 'PEFA conversion'!$A$2:$B$14, 2)</f>
        <v>4</v>
      </c>
      <c r="AJ19" s="38">
        <f>VLOOKUP(PEFA_letter!AJ19, 'PEFA conversion'!$A$2:$B$14, 2)</f>
        <v>4</v>
      </c>
      <c r="AK19" s="38">
        <f>VLOOKUP(PEFA_letter!AK19, 'PEFA conversion'!$A$2:$B$14, 2)</f>
        <v>4</v>
      </c>
      <c r="AL19" s="38">
        <f>VLOOKUP(PEFA_letter!AL19, 'PEFA conversion'!$A$2:$B$14, 2)</f>
        <v>0</v>
      </c>
      <c r="AM19" s="38">
        <f>VLOOKUP(PEFA_letter!AM19, 'PEFA conversion'!$A$2:$B$14, 2)</f>
        <v>3</v>
      </c>
      <c r="AN19" s="38">
        <f>VLOOKUP(PEFA_letter!AN19, 'PEFA conversion'!$A$2:$B$14, 2)</f>
        <v>3</v>
      </c>
      <c r="AO19" s="38">
        <f>VLOOKUP(PEFA_letter!AO19, 'PEFA conversion'!$A$2:$B$14, 2)</f>
        <v>4</v>
      </c>
      <c r="AP19" s="38">
        <f>VLOOKUP(PEFA_letter!AP19, 'PEFA conversion'!$A$2:$B$14, 2)</f>
        <v>4</v>
      </c>
      <c r="AQ19" s="38">
        <f>VLOOKUP(PEFA_letter!AQ19, 'PEFA conversion'!$A$2:$B$14, 2)</f>
        <v>2</v>
      </c>
      <c r="AR19" s="38">
        <f>VLOOKUP(PEFA_letter!AR19, 'PEFA conversion'!$A$2:$B$14, 2)</f>
        <v>3</v>
      </c>
      <c r="AS19" s="38">
        <f>VLOOKUP(PEFA_letter!AS19, 'PEFA conversion'!$A$2:$B$14, 2)</f>
        <v>2</v>
      </c>
      <c r="AT19" s="38">
        <f>VLOOKUP(PEFA_letter!AT19, 'PEFA conversion'!$A$2:$B$14, 2)</f>
        <v>2</v>
      </c>
      <c r="AU19" s="38">
        <f>VLOOKUP(PEFA_letter!AU19, 'PEFA conversion'!$A$2:$B$14, 2)</f>
        <v>3</v>
      </c>
      <c r="AV19" s="38">
        <f>VLOOKUP(PEFA_letter!AV19, 'PEFA conversion'!$A$2:$B$14, 2)</f>
        <v>4</v>
      </c>
      <c r="AW19" s="38">
        <f>VLOOKUP(PEFA_letter!AW19, 'PEFA conversion'!$A$2:$B$14, 2)</f>
        <v>4</v>
      </c>
      <c r="AX19" s="38">
        <f>VLOOKUP(PEFA_letter!AX19, 'PEFA conversion'!$A$2:$B$14, 2)</f>
        <v>2</v>
      </c>
      <c r="AY19" s="38">
        <f>VLOOKUP(PEFA_letter!AY19, 'PEFA conversion'!$A$2:$B$14, 2)</f>
        <v>4</v>
      </c>
      <c r="AZ19" s="38">
        <f>VLOOKUP(PEFA_letter!AZ19, 'PEFA conversion'!$A$2:$B$14, 2)</f>
        <v>4</v>
      </c>
      <c r="BA19" s="38">
        <f>VLOOKUP(PEFA_letter!BA19, 'PEFA conversion'!$A$2:$B$14, 2)</f>
        <v>4</v>
      </c>
      <c r="BB19" s="38">
        <f>VLOOKUP(PEFA_letter!BB19, 'PEFA conversion'!$A$2:$B$14, 2)</f>
        <v>4</v>
      </c>
      <c r="BC19" s="38">
        <f>VLOOKUP(PEFA_letter!BC19, 'PEFA conversion'!$A$2:$B$14, 2)</f>
        <v>4</v>
      </c>
      <c r="BD19" s="38">
        <f>VLOOKUP(PEFA_letter!BD19, 'PEFA conversion'!$A$2:$B$14, 2)</f>
        <v>4</v>
      </c>
      <c r="BE19" s="38">
        <f>VLOOKUP(PEFA_letter!BE19, 'PEFA conversion'!$A$2:$B$14, 2)</f>
        <v>4</v>
      </c>
      <c r="BF19" s="38">
        <f>VLOOKUP(PEFA_letter!BF19, 'PEFA conversion'!$A$2:$B$14, 2)</f>
        <v>4</v>
      </c>
      <c r="BG19" s="38">
        <f>VLOOKUP(PEFA_letter!BG19, 'PEFA conversion'!$A$2:$B$14, 2)</f>
        <v>0</v>
      </c>
      <c r="BH19" s="38">
        <f>VLOOKUP(PEFA_letter!BH19, 'PEFA conversion'!$A$2:$B$14, 2)</f>
        <v>2</v>
      </c>
      <c r="BI19" s="38">
        <f>VLOOKUP(PEFA_letter!BI19, 'PEFA conversion'!$A$2:$B$14, 2)</f>
        <v>3</v>
      </c>
      <c r="BJ19" s="38">
        <f>VLOOKUP(PEFA_letter!BJ19, 'PEFA conversion'!$A$2:$B$14, 2)</f>
        <v>2</v>
      </c>
      <c r="BK19" s="38">
        <f>VLOOKUP(PEFA_letter!BK19, 'PEFA conversion'!$A$2:$B$14, 2)</f>
        <v>4</v>
      </c>
      <c r="BL19" s="38">
        <f>VLOOKUP(PEFA_letter!BL19, 'PEFA conversion'!$A$2:$B$14, 2)</f>
        <v>4</v>
      </c>
      <c r="BM19" s="38">
        <f>VLOOKUP(PEFA_letter!BM19, 'PEFA conversion'!$A$2:$B$14, 2)</f>
        <v>2</v>
      </c>
      <c r="BN19" s="38">
        <f>VLOOKUP(PEFA_letter!BN19, 'PEFA conversion'!$A$2:$B$14, 2)</f>
        <v>4</v>
      </c>
      <c r="BO19" s="38">
        <f>VLOOKUP(PEFA_letter!BO19, 'PEFA conversion'!$A$2:$B$14, 2)</f>
        <v>3</v>
      </c>
      <c r="BP19" s="38">
        <f>VLOOKUP(PEFA_letter!BP19, 'PEFA conversion'!$A$2:$B$14, 2)</f>
        <v>4</v>
      </c>
      <c r="BQ19" s="38">
        <f>VLOOKUP(PEFA_letter!BQ19, 'PEFA conversion'!$A$2:$B$14, 2)</f>
        <v>4</v>
      </c>
      <c r="BR19" s="38">
        <f>VLOOKUP(PEFA_letter!BR19, 'PEFA conversion'!$A$2:$B$14, 2)</f>
        <v>4</v>
      </c>
      <c r="BS19" s="38">
        <f>VLOOKUP(PEFA_letter!BS19, 'PEFA conversion'!$A$2:$B$14, 2)</f>
        <v>3</v>
      </c>
      <c r="BT19" s="38">
        <f>VLOOKUP(PEFA_letter!BT19, 'PEFA conversion'!$A$2:$B$14, 2)</f>
        <v>4</v>
      </c>
      <c r="BU19" s="38">
        <f>VLOOKUP(PEFA_letter!BU19, 'PEFA conversion'!$A$2:$B$14, 2)</f>
        <v>3</v>
      </c>
      <c r="BV19" s="38">
        <f>VLOOKUP(PEFA_letter!BV19, 'PEFA conversion'!$A$2:$B$14, 2)</f>
        <v>4</v>
      </c>
      <c r="BW19" s="38">
        <f>VLOOKUP(PEFA_letter!BW19, 'PEFA conversion'!$A$2:$B$14, 2)</f>
        <v>4</v>
      </c>
      <c r="BX19" s="38">
        <f>VLOOKUP(PEFA_letter!BX19, 'PEFA conversion'!$A$2:$B$14, 2)</f>
        <v>4</v>
      </c>
      <c r="BY19" s="38">
        <f>VLOOKUP(PEFA_letter!BY19, 'PEFA conversion'!$A$2:$B$14, 2)</f>
        <v>3</v>
      </c>
      <c r="BZ19" s="38">
        <f>VLOOKUP(PEFA_letter!BZ19, 'PEFA conversion'!$A$2:$B$14, 2)</f>
        <v>3</v>
      </c>
      <c r="CA19" s="38">
        <f>VLOOKUP(PEFA_letter!CA19, 'PEFA conversion'!$A$2:$B$14, 2)</f>
        <v>3</v>
      </c>
      <c r="CB19" s="38">
        <f>VLOOKUP(PEFA_letter!CB19, 'PEFA conversion'!$A$2:$B$14, 2)</f>
        <v>4</v>
      </c>
      <c r="CC19" s="38">
        <f>VLOOKUP(PEFA_letter!CC19, 'PEFA conversion'!$A$2:$B$14, 2)</f>
        <v>4</v>
      </c>
      <c r="CD19" s="38">
        <f>VLOOKUP(PEFA_letter!CD19, 'PEFA conversion'!$A$2:$B$14, 2)</f>
        <v>3</v>
      </c>
      <c r="CE19" s="38">
        <f>VLOOKUP(PEFA_letter!CE19, 'PEFA conversion'!$A$2:$B$14, 2)</f>
        <v>3</v>
      </c>
      <c r="CF19" s="38">
        <f>VLOOKUP(PEFA_letter!CF19, 'PEFA conversion'!$A$2:$B$14, 2)</f>
        <v>3</v>
      </c>
      <c r="CG19" s="38">
        <f>VLOOKUP(PEFA_letter!CG19, 'PEFA conversion'!$A$2:$B$14, 2)</f>
        <v>4</v>
      </c>
      <c r="CH19" s="38">
        <f>VLOOKUP(PEFA_letter!CH19, 'PEFA conversion'!$A$2:$B$14, 2)</f>
        <v>4</v>
      </c>
      <c r="CI19" s="38">
        <f>VLOOKUP(PEFA_letter!CI19, 'PEFA conversion'!$A$2:$B$14, 2)</f>
        <v>2</v>
      </c>
      <c r="CJ19" s="38">
        <f>VLOOKUP(PEFA_letter!CJ19, 'PEFA conversion'!$A$2:$B$14, 2)</f>
        <v>3</v>
      </c>
      <c r="CK19" s="38">
        <f>VLOOKUP(PEFA_letter!CK19, 'PEFA conversion'!$A$2:$B$14, 2)</f>
        <v>0</v>
      </c>
      <c r="CL19" s="52">
        <f t="shared" si="0"/>
        <v>0</v>
      </c>
      <c r="CM19" s="53" t="e">
        <f t="shared" si="1"/>
        <v>#DIV/0!</v>
      </c>
      <c r="CN19" s="52">
        <f t="shared" si="2"/>
        <v>0</v>
      </c>
      <c r="CO19" s="53" t="e">
        <f t="shared" si="3"/>
        <v>#DIV/0!</v>
      </c>
      <c r="CP19" s="52">
        <f t="shared" si="4"/>
        <v>0</v>
      </c>
      <c r="CQ19" s="53" t="e">
        <f t="shared" si="5"/>
        <v>#DIV/0!</v>
      </c>
      <c r="CR19" s="52">
        <f t="shared" si="6"/>
        <v>0</v>
      </c>
      <c r="CS19" s="53" t="e">
        <f t="shared" si="7"/>
        <v>#DIV/0!</v>
      </c>
      <c r="CT19" s="52">
        <f t="shared" si="8"/>
        <v>0</v>
      </c>
      <c r="CU19" s="53" t="e">
        <f t="shared" si="9"/>
        <v>#DIV/0!</v>
      </c>
      <c r="CV19" s="52">
        <f t="shared" si="10"/>
        <v>0</v>
      </c>
      <c r="CW19" s="53" t="e">
        <f t="shared" si="11"/>
        <v>#DIV/0!</v>
      </c>
      <c r="CX19" s="52">
        <f t="shared" si="12"/>
        <v>0</v>
      </c>
      <c r="CY19" s="53" t="e">
        <f t="shared" si="13"/>
        <v>#DIV/0!</v>
      </c>
      <c r="CZ19" s="52">
        <f t="shared" si="14"/>
        <v>0</v>
      </c>
      <c r="DA19" s="53" t="e">
        <f t="shared" si="15"/>
        <v>#DIV/0!</v>
      </c>
      <c r="DB19" s="52">
        <f t="shared" si="16"/>
        <v>0</v>
      </c>
      <c r="DC19" s="53" t="e">
        <f t="shared" si="17"/>
        <v>#DIV/0!</v>
      </c>
      <c r="DD19" s="52">
        <f t="shared" si="18"/>
        <v>0</v>
      </c>
      <c r="DE19" s="53" t="e">
        <f t="shared" si="19"/>
        <v>#DIV/0!</v>
      </c>
      <c r="DF19" s="52">
        <f t="shared" si="20"/>
        <v>0</v>
      </c>
    </row>
    <row r="20" spans="1:110" ht="34.5" customHeight="1">
      <c r="A20" s="82">
        <v>8</v>
      </c>
      <c r="B20" s="51" t="s">
        <v>333</v>
      </c>
      <c r="C20" s="38">
        <f>VLOOKUP(PEFA_letter!C20, 'PEFA conversion'!$A$2:$B$14, 2)</f>
        <v>1</v>
      </c>
      <c r="D20" s="38">
        <f>VLOOKUP(PEFA_letter!D20, 'PEFA conversion'!$A$2:$B$14, 2)</f>
        <v>4</v>
      </c>
      <c r="E20" s="38">
        <f>VLOOKUP(PEFA_letter!E20, 'PEFA conversion'!$A$2:$B$14, 2)</f>
        <v>1</v>
      </c>
      <c r="F20" s="38">
        <f>VLOOKUP(PEFA_letter!F20, 'PEFA conversion'!$A$2:$B$14, 2)</f>
        <v>3</v>
      </c>
      <c r="G20" s="38">
        <f>VLOOKUP(PEFA_letter!G20, 'PEFA conversion'!$A$2:$B$14, 2)</f>
        <v>2</v>
      </c>
      <c r="H20" s="38">
        <f>VLOOKUP(PEFA_letter!H20, 'PEFA conversion'!$A$2:$B$14, 2)</f>
        <v>3</v>
      </c>
      <c r="I20" s="38">
        <f>VLOOKUP(PEFA_letter!I20, 'PEFA conversion'!$A$2:$B$14, 2)</f>
        <v>0</v>
      </c>
      <c r="J20" s="38">
        <f>VLOOKUP(PEFA_letter!J20, 'PEFA conversion'!$A$2:$B$14, 2)</f>
        <v>3</v>
      </c>
      <c r="K20" s="38">
        <f>VLOOKUP(PEFA_letter!K20, 'PEFA conversion'!$A$2:$B$14, 2)</f>
        <v>0</v>
      </c>
      <c r="L20" s="38">
        <f>VLOOKUP(PEFA_letter!L20, 'PEFA conversion'!$A$2:$B$14, 2)</f>
        <v>3</v>
      </c>
      <c r="M20" s="38">
        <f>VLOOKUP(PEFA_letter!M20, 'PEFA conversion'!$A$2:$B$14, 2)</f>
        <v>3</v>
      </c>
      <c r="N20" s="38">
        <f>VLOOKUP(PEFA_letter!N20, 'PEFA conversion'!$A$2:$B$14, 2)</f>
        <v>2</v>
      </c>
      <c r="O20" s="38">
        <f>VLOOKUP(PEFA_letter!O20, 'PEFA conversion'!$A$2:$B$14, 2)</f>
        <v>3</v>
      </c>
      <c r="P20" s="38">
        <f>VLOOKUP(PEFA_letter!P20, 'PEFA conversion'!$A$2:$B$14, 2)</f>
        <v>2</v>
      </c>
      <c r="Q20" s="38">
        <f>VLOOKUP(PEFA_letter!Q20, 'PEFA conversion'!$A$2:$B$14, 2)</f>
        <v>4</v>
      </c>
      <c r="R20" s="38">
        <f>VLOOKUP(PEFA_letter!R20, 'PEFA conversion'!$A$2:$B$14, 2)</f>
        <v>4</v>
      </c>
      <c r="S20" s="38">
        <f>VLOOKUP(PEFA_letter!S20, 'PEFA conversion'!$A$2:$B$14, 2)</f>
        <v>3</v>
      </c>
      <c r="T20" s="38">
        <f>VLOOKUP(PEFA_letter!T20, 'PEFA conversion'!$A$2:$B$14, 2)</f>
        <v>0</v>
      </c>
      <c r="U20" s="38">
        <f>VLOOKUP(PEFA_letter!U20, 'PEFA conversion'!$A$2:$B$14, 2)</f>
        <v>1</v>
      </c>
      <c r="V20" s="38">
        <f>VLOOKUP(PEFA_letter!V20, 'PEFA conversion'!$A$2:$B$14, 2)</f>
        <v>1</v>
      </c>
      <c r="W20" s="38">
        <f>VLOOKUP(PEFA_letter!W20, 'PEFA conversion'!$A$2:$B$14, 2)</f>
        <v>3</v>
      </c>
      <c r="X20" s="38">
        <f>VLOOKUP(PEFA_letter!X20, 'PEFA conversion'!$A$2:$B$14, 2)</f>
        <v>2</v>
      </c>
      <c r="Y20" s="38">
        <f>VLOOKUP(PEFA_letter!Y20, 'PEFA conversion'!$A$2:$B$14, 2)</f>
        <v>1</v>
      </c>
      <c r="Z20" s="38">
        <f>VLOOKUP(PEFA_letter!Z20, 'PEFA conversion'!$A$2:$B$14, 2)</f>
        <v>1</v>
      </c>
      <c r="AA20" s="38">
        <f>VLOOKUP(PEFA_letter!AA20, 'PEFA conversion'!$A$2:$B$14, 2)</f>
        <v>3</v>
      </c>
      <c r="AB20" s="38">
        <f>VLOOKUP(PEFA_letter!AB20, 'PEFA conversion'!$A$2:$B$14, 2)</f>
        <v>1</v>
      </c>
      <c r="AC20" s="38">
        <f>VLOOKUP(PEFA_letter!AC20, 'PEFA conversion'!$A$2:$B$14, 2)</f>
        <v>3</v>
      </c>
      <c r="AD20" s="38">
        <f>VLOOKUP(PEFA_letter!AD20, 'PEFA conversion'!$A$2:$B$14, 2)</f>
        <v>3</v>
      </c>
      <c r="AE20" s="38">
        <f>VLOOKUP(PEFA_letter!AE20, 'PEFA conversion'!$A$2:$B$14, 2)</f>
        <v>2</v>
      </c>
      <c r="AF20" s="38">
        <f>VLOOKUP(PEFA_letter!AF20, 'PEFA conversion'!$A$2:$B$14, 2)</f>
        <v>3</v>
      </c>
      <c r="AG20" s="38">
        <f>VLOOKUP(PEFA_letter!AG20, 'PEFA conversion'!$A$2:$B$14, 2)</f>
        <v>2</v>
      </c>
      <c r="AH20" s="38">
        <f>VLOOKUP(PEFA_letter!AH20, 'PEFA conversion'!$A$2:$B$14, 2)</f>
        <v>3</v>
      </c>
      <c r="AI20" s="38">
        <f>VLOOKUP(PEFA_letter!AI20, 'PEFA conversion'!$A$2:$B$14, 2)</f>
        <v>3</v>
      </c>
      <c r="AJ20" s="38">
        <f>VLOOKUP(PEFA_letter!AJ20, 'PEFA conversion'!$A$2:$B$14, 2)</f>
        <v>0</v>
      </c>
      <c r="AK20" s="38">
        <f>VLOOKUP(PEFA_letter!AK20, 'PEFA conversion'!$A$2:$B$14, 2)</f>
        <v>4</v>
      </c>
      <c r="AL20" s="38">
        <f>VLOOKUP(PEFA_letter!AL20, 'PEFA conversion'!$A$2:$B$14, 2)</f>
        <v>2</v>
      </c>
      <c r="AM20" s="38">
        <f>VLOOKUP(PEFA_letter!AM20, 'PEFA conversion'!$A$2:$B$14, 2)</f>
        <v>2</v>
      </c>
      <c r="AN20" s="38">
        <f>VLOOKUP(PEFA_letter!AN20, 'PEFA conversion'!$A$2:$B$14, 2)</f>
        <v>2</v>
      </c>
      <c r="AO20" s="38">
        <f>VLOOKUP(PEFA_letter!AO20, 'PEFA conversion'!$A$2:$B$14, 2)</f>
        <v>3</v>
      </c>
      <c r="AP20" s="38">
        <f>VLOOKUP(PEFA_letter!AP20, 'PEFA conversion'!$A$2:$B$14, 2)</f>
        <v>0</v>
      </c>
      <c r="AQ20" s="38">
        <f>VLOOKUP(PEFA_letter!AQ20, 'PEFA conversion'!$A$2:$B$14, 2)</f>
        <v>0</v>
      </c>
      <c r="AR20" s="38">
        <f>VLOOKUP(PEFA_letter!AR20, 'PEFA conversion'!$A$2:$B$14, 2)</f>
        <v>3</v>
      </c>
      <c r="AS20" s="38">
        <f>VLOOKUP(PEFA_letter!AS20, 'PEFA conversion'!$A$2:$B$14, 2)</f>
        <v>0</v>
      </c>
      <c r="AT20" s="38">
        <f>VLOOKUP(PEFA_letter!AT20, 'PEFA conversion'!$A$2:$B$14, 2)</f>
        <v>3</v>
      </c>
      <c r="AU20" s="38">
        <f>VLOOKUP(PEFA_letter!AU20, 'PEFA conversion'!$A$2:$B$14, 2)</f>
        <v>0</v>
      </c>
      <c r="AV20" s="38">
        <f>VLOOKUP(PEFA_letter!AV20, 'PEFA conversion'!$A$2:$B$14, 2)</f>
        <v>1</v>
      </c>
      <c r="AW20" s="38">
        <f>VLOOKUP(PEFA_letter!AW20, 'PEFA conversion'!$A$2:$B$14, 2)</f>
        <v>0</v>
      </c>
      <c r="AX20" s="38">
        <f>VLOOKUP(PEFA_letter!AX20, 'PEFA conversion'!$A$2:$B$14, 2)</f>
        <v>3</v>
      </c>
      <c r="AY20" s="38">
        <f>VLOOKUP(PEFA_letter!AY20, 'PEFA conversion'!$A$2:$B$14, 2)</f>
        <v>3</v>
      </c>
      <c r="AZ20" s="38">
        <f>VLOOKUP(PEFA_letter!AZ20, 'PEFA conversion'!$A$2:$B$14, 2)</f>
        <v>3</v>
      </c>
      <c r="BA20" s="38">
        <f>VLOOKUP(PEFA_letter!BA20, 'PEFA conversion'!$A$2:$B$14, 2)</f>
        <v>3</v>
      </c>
      <c r="BB20" s="38">
        <f>VLOOKUP(PEFA_letter!BB20, 'PEFA conversion'!$A$2:$B$14, 2)</f>
        <v>3</v>
      </c>
      <c r="BC20" s="38">
        <f>VLOOKUP(PEFA_letter!BC20, 'PEFA conversion'!$A$2:$B$14, 2)</f>
        <v>4</v>
      </c>
      <c r="BD20" s="38">
        <f>VLOOKUP(PEFA_letter!BD20, 'PEFA conversion'!$A$2:$B$14, 2)</f>
        <v>4</v>
      </c>
      <c r="BE20" s="38">
        <f>VLOOKUP(PEFA_letter!BE20, 'PEFA conversion'!$A$2:$B$14, 2)</f>
        <v>3</v>
      </c>
      <c r="BF20" s="38">
        <f>VLOOKUP(PEFA_letter!BF20, 'PEFA conversion'!$A$2:$B$14, 2)</f>
        <v>3</v>
      </c>
      <c r="BG20" s="38">
        <f>VLOOKUP(PEFA_letter!BG20, 'PEFA conversion'!$A$2:$B$14, 2)</f>
        <v>0</v>
      </c>
      <c r="BH20" s="38">
        <f>VLOOKUP(PEFA_letter!BH20, 'PEFA conversion'!$A$2:$B$14, 2)</f>
        <v>3</v>
      </c>
      <c r="BI20" s="38">
        <f>VLOOKUP(PEFA_letter!BI20, 'PEFA conversion'!$A$2:$B$14, 2)</f>
        <v>3</v>
      </c>
      <c r="BJ20" s="38">
        <f>VLOOKUP(PEFA_letter!BJ20, 'PEFA conversion'!$A$2:$B$14, 2)</f>
        <v>2</v>
      </c>
      <c r="BK20" s="38">
        <f>VLOOKUP(PEFA_letter!BK20, 'PEFA conversion'!$A$2:$B$14, 2)</f>
        <v>2</v>
      </c>
      <c r="BL20" s="38">
        <f>VLOOKUP(PEFA_letter!BL20, 'PEFA conversion'!$A$2:$B$14, 2)</f>
        <v>3</v>
      </c>
      <c r="BM20" s="38">
        <f>VLOOKUP(PEFA_letter!BM20, 'PEFA conversion'!$A$2:$B$14, 2)</f>
        <v>3</v>
      </c>
      <c r="BN20" s="38">
        <f>VLOOKUP(PEFA_letter!BN20, 'PEFA conversion'!$A$2:$B$14, 2)</f>
        <v>3</v>
      </c>
      <c r="BO20" s="38">
        <f>VLOOKUP(PEFA_letter!BO20, 'PEFA conversion'!$A$2:$B$14, 2)</f>
        <v>2</v>
      </c>
      <c r="BP20" s="38">
        <f>VLOOKUP(PEFA_letter!BP20, 'PEFA conversion'!$A$2:$B$14, 2)</f>
        <v>3</v>
      </c>
      <c r="BQ20" s="38">
        <f>VLOOKUP(PEFA_letter!BQ20, 'PEFA conversion'!$A$2:$B$14, 2)</f>
        <v>3</v>
      </c>
      <c r="BR20" s="38">
        <f>VLOOKUP(PEFA_letter!BR20, 'PEFA conversion'!$A$2:$B$14, 2)</f>
        <v>3</v>
      </c>
      <c r="BS20" s="38">
        <f>VLOOKUP(PEFA_letter!BS20, 'PEFA conversion'!$A$2:$B$14, 2)</f>
        <v>3</v>
      </c>
      <c r="BT20" s="38">
        <f>VLOOKUP(PEFA_letter!BT20, 'PEFA conversion'!$A$2:$B$14, 2)</f>
        <v>0</v>
      </c>
      <c r="BU20" s="38">
        <f>VLOOKUP(PEFA_letter!BU20, 'PEFA conversion'!$A$2:$B$14, 2)</f>
        <v>2</v>
      </c>
      <c r="BV20" s="38">
        <f>VLOOKUP(PEFA_letter!BV20, 'PEFA conversion'!$A$2:$B$14, 2)</f>
        <v>0</v>
      </c>
      <c r="BW20" s="38">
        <f>VLOOKUP(PEFA_letter!BW20, 'PEFA conversion'!$A$2:$B$14, 2)</f>
        <v>4</v>
      </c>
      <c r="BX20" s="38">
        <f>VLOOKUP(PEFA_letter!BX20, 'PEFA conversion'!$A$2:$B$14, 2)</f>
        <v>3</v>
      </c>
      <c r="BY20" s="38">
        <f>VLOOKUP(PEFA_letter!BY20, 'PEFA conversion'!$A$2:$B$14, 2)</f>
        <v>3</v>
      </c>
      <c r="BZ20" s="38">
        <f>VLOOKUP(PEFA_letter!BZ20, 'PEFA conversion'!$A$2:$B$14, 2)</f>
        <v>1</v>
      </c>
      <c r="CA20" s="38">
        <f>VLOOKUP(PEFA_letter!CA20, 'PEFA conversion'!$A$2:$B$14, 2)</f>
        <v>4</v>
      </c>
      <c r="CB20" s="38">
        <f>VLOOKUP(PEFA_letter!CB20, 'PEFA conversion'!$A$2:$B$14, 2)</f>
        <v>3</v>
      </c>
      <c r="CC20" s="38">
        <f>VLOOKUP(PEFA_letter!CC20, 'PEFA conversion'!$A$2:$B$14, 2)</f>
        <v>2</v>
      </c>
      <c r="CD20" s="38">
        <f>VLOOKUP(PEFA_letter!CD20, 'PEFA conversion'!$A$2:$B$14, 2)</f>
        <v>2</v>
      </c>
      <c r="CE20" s="38">
        <f>VLOOKUP(PEFA_letter!CE20, 'PEFA conversion'!$A$2:$B$14, 2)</f>
        <v>2</v>
      </c>
      <c r="CF20" s="38">
        <f>VLOOKUP(PEFA_letter!CF20, 'PEFA conversion'!$A$2:$B$14, 2)</f>
        <v>3</v>
      </c>
      <c r="CG20" s="38">
        <f>VLOOKUP(PEFA_letter!CG20, 'PEFA conversion'!$A$2:$B$14, 2)</f>
        <v>4</v>
      </c>
      <c r="CH20" s="38">
        <f>VLOOKUP(PEFA_letter!CH20, 'PEFA conversion'!$A$2:$B$14, 2)</f>
        <v>3</v>
      </c>
      <c r="CI20" s="38">
        <f>VLOOKUP(PEFA_letter!CI20, 'PEFA conversion'!$A$2:$B$14, 2)</f>
        <v>4</v>
      </c>
      <c r="CJ20" s="38">
        <f>VLOOKUP(PEFA_letter!CJ20, 'PEFA conversion'!$A$2:$B$14, 2)</f>
        <v>0</v>
      </c>
      <c r="CK20" s="38">
        <f>VLOOKUP(PEFA_letter!CK20, 'PEFA conversion'!$A$2:$B$14, 2)</f>
        <v>3</v>
      </c>
      <c r="CL20" s="52">
        <f t="shared" si="0"/>
        <v>0</v>
      </c>
      <c r="CM20" s="53" t="e">
        <f t="shared" si="1"/>
        <v>#DIV/0!</v>
      </c>
      <c r="CN20" s="52">
        <f t="shared" si="2"/>
        <v>0</v>
      </c>
      <c r="CO20" s="53" t="e">
        <f t="shared" si="3"/>
        <v>#DIV/0!</v>
      </c>
      <c r="CP20" s="52">
        <f t="shared" si="4"/>
        <v>0</v>
      </c>
      <c r="CQ20" s="53" t="e">
        <f t="shared" si="5"/>
        <v>#DIV/0!</v>
      </c>
      <c r="CR20" s="52">
        <f t="shared" si="6"/>
        <v>0</v>
      </c>
      <c r="CS20" s="53" t="e">
        <f t="shared" si="7"/>
        <v>#DIV/0!</v>
      </c>
      <c r="CT20" s="52">
        <f t="shared" si="8"/>
        <v>0</v>
      </c>
      <c r="CU20" s="53" t="e">
        <f t="shared" si="9"/>
        <v>#DIV/0!</v>
      </c>
      <c r="CV20" s="52">
        <f t="shared" si="10"/>
        <v>0</v>
      </c>
      <c r="CW20" s="53" t="e">
        <f t="shared" si="11"/>
        <v>#DIV/0!</v>
      </c>
      <c r="CX20" s="52">
        <f t="shared" si="12"/>
        <v>0</v>
      </c>
      <c r="CY20" s="53" t="e">
        <f t="shared" si="13"/>
        <v>#DIV/0!</v>
      </c>
      <c r="CZ20" s="52">
        <f t="shared" si="14"/>
        <v>0</v>
      </c>
      <c r="DA20" s="53" t="e">
        <f t="shared" si="15"/>
        <v>#DIV/0!</v>
      </c>
      <c r="DB20" s="52">
        <f t="shared" si="16"/>
        <v>0</v>
      </c>
      <c r="DC20" s="53" t="e">
        <f t="shared" si="17"/>
        <v>#DIV/0!</v>
      </c>
      <c r="DD20" s="52">
        <f t="shared" si="18"/>
        <v>0</v>
      </c>
      <c r="DE20" s="53" t="e">
        <f t="shared" si="19"/>
        <v>#DIV/0!</v>
      </c>
      <c r="DF20" s="52">
        <f t="shared" si="20"/>
        <v>0</v>
      </c>
    </row>
    <row r="21" spans="1:110" ht="34.5" customHeight="1">
      <c r="A21" s="82">
        <v>8.1</v>
      </c>
      <c r="B21" s="51" t="s">
        <v>334</v>
      </c>
      <c r="C21" s="38">
        <f>VLOOKUP(PEFA_letter!C21, 'PEFA conversion'!$A$2:$B$14, 2)</f>
        <v>3</v>
      </c>
      <c r="D21" s="38">
        <f>VLOOKUP(PEFA_letter!D21, 'PEFA conversion'!$A$2:$B$14, 2)</f>
        <v>4</v>
      </c>
      <c r="E21" s="38">
        <f>VLOOKUP(PEFA_letter!E21, 'PEFA conversion'!$A$2:$B$14, 2)</f>
        <v>4</v>
      </c>
      <c r="F21" s="38">
        <f>VLOOKUP(PEFA_letter!F21, 'PEFA conversion'!$A$2:$B$14, 2)</f>
        <v>4</v>
      </c>
      <c r="G21" s="38">
        <f>VLOOKUP(PEFA_letter!G21, 'PEFA conversion'!$A$2:$B$14, 2)</f>
        <v>2</v>
      </c>
      <c r="H21" s="38">
        <f>VLOOKUP(PEFA_letter!H21, 'PEFA conversion'!$A$2:$B$14, 2)</f>
        <v>4</v>
      </c>
      <c r="I21" s="38">
        <f>VLOOKUP(PEFA_letter!I21, 'PEFA conversion'!$A$2:$B$14, 2)</f>
        <v>0</v>
      </c>
      <c r="J21" s="38">
        <f>VLOOKUP(PEFA_letter!J21, 'PEFA conversion'!$A$2:$B$14, 2)</f>
        <v>3</v>
      </c>
      <c r="K21" s="38">
        <f>VLOOKUP(PEFA_letter!K21, 'PEFA conversion'!$A$2:$B$14, 2)</f>
        <v>0</v>
      </c>
      <c r="L21" s="38">
        <f>VLOOKUP(PEFA_letter!L21, 'PEFA conversion'!$A$2:$B$14, 2)</f>
        <v>4</v>
      </c>
      <c r="M21" s="38">
        <f>VLOOKUP(PEFA_letter!M21, 'PEFA conversion'!$A$2:$B$14, 2)</f>
        <v>4</v>
      </c>
      <c r="N21" s="38">
        <f>VLOOKUP(PEFA_letter!N21, 'PEFA conversion'!$A$2:$B$14, 2)</f>
        <v>4</v>
      </c>
      <c r="O21" s="38">
        <f>VLOOKUP(PEFA_letter!O21, 'PEFA conversion'!$A$2:$B$14, 2)</f>
        <v>4</v>
      </c>
      <c r="P21" s="38">
        <f>VLOOKUP(PEFA_letter!P21, 'PEFA conversion'!$A$2:$B$14, 2)</f>
        <v>2</v>
      </c>
      <c r="Q21" s="38">
        <f>VLOOKUP(PEFA_letter!Q21, 'PEFA conversion'!$A$2:$B$14, 2)</f>
        <v>4</v>
      </c>
      <c r="R21" s="38">
        <f>VLOOKUP(PEFA_letter!R21, 'PEFA conversion'!$A$2:$B$14, 2)</f>
        <v>4</v>
      </c>
      <c r="S21" s="38">
        <f>VLOOKUP(PEFA_letter!S21, 'PEFA conversion'!$A$2:$B$14, 2)</f>
        <v>3</v>
      </c>
      <c r="T21" s="38">
        <f>VLOOKUP(PEFA_letter!T21, 'PEFA conversion'!$A$2:$B$14, 2)</f>
        <v>0</v>
      </c>
      <c r="U21" s="38">
        <f>VLOOKUP(PEFA_letter!U21, 'PEFA conversion'!$A$2:$B$14, 2)</f>
        <v>2</v>
      </c>
      <c r="V21" s="38">
        <f>VLOOKUP(PEFA_letter!V21, 'PEFA conversion'!$A$2:$B$14, 2)</f>
        <v>3</v>
      </c>
      <c r="W21" s="38">
        <f>VLOOKUP(PEFA_letter!W21, 'PEFA conversion'!$A$2:$B$14, 2)</f>
        <v>4</v>
      </c>
      <c r="X21" s="38">
        <f>VLOOKUP(PEFA_letter!X21, 'PEFA conversion'!$A$2:$B$14, 2)</f>
        <v>2</v>
      </c>
      <c r="Y21" s="38">
        <f>VLOOKUP(PEFA_letter!Y21, 'PEFA conversion'!$A$2:$B$14, 2)</f>
        <v>2</v>
      </c>
      <c r="Z21" s="38">
        <f>VLOOKUP(PEFA_letter!Z21, 'PEFA conversion'!$A$2:$B$14, 2)</f>
        <v>3</v>
      </c>
      <c r="AA21" s="38">
        <f>VLOOKUP(PEFA_letter!AA21, 'PEFA conversion'!$A$2:$B$14, 2)</f>
        <v>3</v>
      </c>
      <c r="AB21" s="38">
        <f>VLOOKUP(PEFA_letter!AB21, 'PEFA conversion'!$A$2:$B$14, 2)</f>
        <v>3</v>
      </c>
      <c r="AC21" s="38">
        <f>VLOOKUP(PEFA_letter!AC21, 'PEFA conversion'!$A$2:$B$14, 2)</f>
        <v>4</v>
      </c>
      <c r="AD21" s="38">
        <f>VLOOKUP(PEFA_letter!AD21, 'PEFA conversion'!$A$2:$B$14, 2)</f>
        <v>4</v>
      </c>
      <c r="AE21" s="38">
        <f>VLOOKUP(PEFA_letter!AE21, 'PEFA conversion'!$A$2:$B$14, 2)</f>
        <v>2</v>
      </c>
      <c r="AF21" s="38">
        <f>VLOOKUP(PEFA_letter!AF21, 'PEFA conversion'!$A$2:$B$14, 2)</f>
        <v>4</v>
      </c>
      <c r="AG21" s="38">
        <f>VLOOKUP(PEFA_letter!AG21, 'PEFA conversion'!$A$2:$B$14, 2)</f>
        <v>2</v>
      </c>
      <c r="AH21" s="38">
        <f>VLOOKUP(PEFA_letter!AH21, 'PEFA conversion'!$A$2:$B$14, 2)</f>
        <v>0</v>
      </c>
      <c r="AI21" s="38">
        <f>VLOOKUP(PEFA_letter!AI21, 'PEFA conversion'!$A$2:$B$14, 2)</f>
        <v>2</v>
      </c>
      <c r="AJ21" s="38">
        <f>VLOOKUP(PEFA_letter!AJ21, 'PEFA conversion'!$A$2:$B$14, 2)</f>
        <v>0</v>
      </c>
      <c r="AK21" s="38">
        <f>VLOOKUP(PEFA_letter!AK21, 'PEFA conversion'!$A$2:$B$14, 2)</f>
        <v>4</v>
      </c>
      <c r="AL21" s="38">
        <f>VLOOKUP(PEFA_letter!AL21, 'PEFA conversion'!$A$2:$B$14, 2)</f>
        <v>0</v>
      </c>
      <c r="AM21" s="38">
        <f>VLOOKUP(PEFA_letter!AM21, 'PEFA conversion'!$A$2:$B$14, 2)</f>
        <v>4</v>
      </c>
      <c r="AN21" s="38">
        <f>VLOOKUP(PEFA_letter!AN21, 'PEFA conversion'!$A$2:$B$14, 2)</f>
        <v>2</v>
      </c>
      <c r="AO21" s="38">
        <f>VLOOKUP(PEFA_letter!AO21, 'PEFA conversion'!$A$2:$B$14, 2)</f>
        <v>4</v>
      </c>
      <c r="AP21" s="38">
        <f>VLOOKUP(PEFA_letter!AP21, 'PEFA conversion'!$A$2:$B$14, 2)</f>
        <v>0</v>
      </c>
      <c r="AQ21" s="38">
        <f>VLOOKUP(PEFA_letter!AQ21, 'PEFA conversion'!$A$2:$B$14, 2)</f>
        <v>0</v>
      </c>
      <c r="AR21" s="38">
        <f>VLOOKUP(PEFA_letter!AR21, 'PEFA conversion'!$A$2:$B$14, 2)</f>
        <v>4</v>
      </c>
      <c r="AS21" s="38">
        <f>VLOOKUP(PEFA_letter!AS21, 'PEFA conversion'!$A$2:$B$14, 2)</f>
        <v>0</v>
      </c>
      <c r="AT21" s="38">
        <f>VLOOKUP(PEFA_letter!AT21, 'PEFA conversion'!$A$2:$B$14, 2)</f>
        <v>4</v>
      </c>
      <c r="AU21" s="38">
        <f>VLOOKUP(PEFA_letter!AU21, 'PEFA conversion'!$A$2:$B$14, 2)</f>
        <v>0</v>
      </c>
      <c r="AV21" s="38">
        <f>VLOOKUP(PEFA_letter!AV21, 'PEFA conversion'!$A$2:$B$14, 2)</f>
        <v>3</v>
      </c>
      <c r="AW21" s="38">
        <f>VLOOKUP(PEFA_letter!AW21, 'PEFA conversion'!$A$2:$B$14, 2)</f>
        <v>0</v>
      </c>
      <c r="AX21" s="38">
        <f>VLOOKUP(PEFA_letter!AX21, 'PEFA conversion'!$A$2:$B$14, 2)</f>
        <v>3</v>
      </c>
      <c r="AY21" s="38">
        <f>VLOOKUP(PEFA_letter!AY21, 'PEFA conversion'!$A$2:$B$14, 2)</f>
        <v>3</v>
      </c>
      <c r="AZ21" s="38">
        <f>VLOOKUP(PEFA_letter!AZ21, 'PEFA conversion'!$A$2:$B$14, 2)</f>
        <v>4</v>
      </c>
      <c r="BA21" s="38">
        <f>VLOOKUP(PEFA_letter!BA21, 'PEFA conversion'!$A$2:$B$14, 2)</f>
        <v>3</v>
      </c>
      <c r="BB21" s="38">
        <f>VLOOKUP(PEFA_letter!BB21, 'PEFA conversion'!$A$2:$B$14, 2)</f>
        <v>4</v>
      </c>
      <c r="BC21" s="38">
        <f>VLOOKUP(PEFA_letter!BC21, 'PEFA conversion'!$A$2:$B$14, 2)</f>
        <v>4</v>
      </c>
      <c r="BD21" s="38">
        <f>VLOOKUP(PEFA_letter!BD21, 'PEFA conversion'!$A$2:$B$14, 2)</f>
        <v>4</v>
      </c>
      <c r="BE21" s="38">
        <f>VLOOKUP(PEFA_letter!BE21, 'PEFA conversion'!$A$2:$B$14, 2)</f>
        <v>3</v>
      </c>
      <c r="BF21" s="38">
        <f>VLOOKUP(PEFA_letter!BF21, 'PEFA conversion'!$A$2:$B$14, 2)</f>
        <v>2</v>
      </c>
      <c r="BG21" s="38">
        <f>VLOOKUP(PEFA_letter!BG21, 'PEFA conversion'!$A$2:$B$14, 2)</f>
        <v>0</v>
      </c>
      <c r="BH21" s="38">
        <f>VLOOKUP(PEFA_letter!BH21, 'PEFA conversion'!$A$2:$B$14, 2)</f>
        <v>4</v>
      </c>
      <c r="BI21" s="38">
        <f>VLOOKUP(PEFA_letter!BI21, 'PEFA conversion'!$A$2:$B$14, 2)</f>
        <v>3</v>
      </c>
      <c r="BJ21" s="38">
        <f>VLOOKUP(PEFA_letter!BJ21, 'PEFA conversion'!$A$2:$B$14, 2)</f>
        <v>3</v>
      </c>
      <c r="BK21" s="38">
        <f>VLOOKUP(PEFA_letter!BK21, 'PEFA conversion'!$A$2:$B$14, 2)</f>
        <v>4</v>
      </c>
      <c r="BL21" s="38">
        <f>VLOOKUP(PEFA_letter!BL21, 'PEFA conversion'!$A$2:$B$14, 2)</f>
        <v>4</v>
      </c>
      <c r="BM21" s="38">
        <f>VLOOKUP(PEFA_letter!BM21, 'PEFA conversion'!$A$2:$B$14, 2)</f>
        <v>4</v>
      </c>
      <c r="BN21" s="38">
        <f>VLOOKUP(PEFA_letter!BN21, 'PEFA conversion'!$A$2:$B$14, 2)</f>
        <v>4</v>
      </c>
      <c r="BO21" s="38">
        <f>VLOOKUP(PEFA_letter!BO21, 'PEFA conversion'!$A$2:$B$14, 2)</f>
        <v>4</v>
      </c>
      <c r="BP21" s="38">
        <f>VLOOKUP(PEFA_letter!BP21, 'PEFA conversion'!$A$2:$B$14, 2)</f>
        <v>4</v>
      </c>
      <c r="BQ21" s="38">
        <f>VLOOKUP(PEFA_letter!BQ21, 'PEFA conversion'!$A$2:$B$14, 2)</f>
        <v>4</v>
      </c>
      <c r="BR21" s="38">
        <f>VLOOKUP(PEFA_letter!BR21, 'PEFA conversion'!$A$2:$B$14, 2)</f>
        <v>3</v>
      </c>
      <c r="BS21" s="38">
        <f>VLOOKUP(PEFA_letter!BS21, 'PEFA conversion'!$A$2:$B$14, 2)</f>
        <v>3</v>
      </c>
      <c r="BT21" s="38">
        <f>VLOOKUP(PEFA_letter!BT21, 'PEFA conversion'!$A$2:$B$14, 2)</f>
        <v>0</v>
      </c>
      <c r="BU21" s="38">
        <f>VLOOKUP(PEFA_letter!BU21, 'PEFA conversion'!$A$2:$B$14, 2)</f>
        <v>3</v>
      </c>
      <c r="BV21" s="38">
        <f>VLOOKUP(PEFA_letter!BV21, 'PEFA conversion'!$A$2:$B$14, 2)</f>
        <v>0</v>
      </c>
      <c r="BW21" s="38">
        <f>VLOOKUP(PEFA_letter!BW21, 'PEFA conversion'!$A$2:$B$14, 2)</f>
        <v>4</v>
      </c>
      <c r="BX21" s="38">
        <f>VLOOKUP(PEFA_letter!BX21, 'PEFA conversion'!$A$2:$B$14, 2)</f>
        <v>4</v>
      </c>
      <c r="BY21" s="38">
        <f>VLOOKUP(PEFA_letter!BY21, 'PEFA conversion'!$A$2:$B$14, 2)</f>
        <v>3</v>
      </c>
      <c r="BZ21" s="38">
        <f>VLOOKUP(PEFA_letter!BZ21, 'PEFA conversion'!$A$2:$B$14, 2)</f>
        <v>3</v>
      </c>
      <c r="CA21" s="38">
        <f>VLOOKUP(PEFA_letter!CA21, 'PEFA conversion'!$A$2:$B$14, 2)</f>
        <v>4</v>
      </c>
      <c r="CB21" s="38">
        <f>VLOOKUP(PEFA_letter!CB21, 'PEFA conversion'!$A$2:$B$14, 2)</f>
        <v>4</v>
      </c>
      <c r="CC21" s="38">
        <f>VLOOKUP(PEFA_letter!CC21, 'PEFA conversion'!$A$2:$B$14, 2)</f>
        <v>2</v>
      </c>
      <c r="CD21" s="38">
        <f>VLOOKUP(PEFA_letter!CD21, 'PEFA conversion'!$A$2:$B$14, 2)</f>
        <v>2</v>
      </c>
      <c r="CE21" s="38">
        <f>VLOOKUP(PEFA_letter!CE21, 'PEFA conversion'!$A$2:$B$14, 2)</f>
        <v>2</v>
      </c>
      <c r="CF21" s="38">
        <f>VLOOKUP(PEFA_letter!CF21, 'PEFA conversion'!$A$2:$B$14, 2)</f>
        <v>3</v>
      </c>
      <c r="CG21" s="38">
        <f>VLOOKUP(PEFA_letter!CG21, 'PEFA conversion'!$A$2:$B$14, 2)</f>
        <v>4</v>
      </c>
      <c r="CH21" s="38">
        <f>VLOOKUP(PEFA_letter!CH21, 'PEFA conversion'!$A$2:$B$14, 2)</f>
        <v>3</v>
      </c>
      <c r="CI21" s="38">
        <f>VLOOKUP(PEFA_letter!CI21, 'PEFA conversion'!$A$2:$B$14, 2)</f>
        <v>4</v>
      </c>
      <c r="CJ21" s="38">
        <f>VLOOKUP(PEFA_letter!CJ21, 'PEFA conversion'!$A$2:$B$14, 2)</f>
        <v>0</v>
      </c>
      <c r="CK21" s="38">
        <f>VLOOKUP(PEFA_letter!CK21, 'PEFA conversion'!$A$2:$B$14, 2)</f>
        <v>4</v>
      </c>
      <c r="CL21" s="52">
        <f t="shared" si="0"/>
        <v>0</v>
      </c>
      <c r="CM21" s="53" t="e">
        <f t="shared" si="1"/>
        <v>#DIV/0!</v>
      </c>
      <c r="CN21" s="52">
        <f t="shared" si="2"/>
        <v>0</v>
      </c>
      <c r="CO21" s="53" t="e">
        <f t="shared" si="3"/>
        <v>#DIV/0!</v>
      </c>
      <c r="CP21" s="52">
        <f t="shared" si="4"/>
        <v>0</v>
      </c>
      <c r="CQ21" s="53" t="e">
        <f t="shared" si="5"/>
        <v>#DIV/0!</v>
      </c>
      <c r="CR21" s="52">
        <f t="shared" si="6"/>
        <v>0</v>
      </c>
      <c r="CS21" s="53" t="e">
        <f t="shared" si="7"/>
        <v>#DIV/0!</v>
      </c>
      <c r="CT21" s="52">
        <f t="shared" si="8"/>
        <v>0</v>
      </c>
      <c r="CU21" s="53" t="e">
        <f t="shared" si="9"/>
        <v>#DIV/0!</v>
      </c>
      <c r="CV21" s="52">
        <f t="shared" si="10"/>
        <v>0</v>
      </c>
      <c r="CW21" s="53" t="e">
        <f t="shared" si="11"/>
        <v>#DIV/0!</v>
      </c>
      <c r="CX21" s="52">
        <f t="shared" si="12"/>
        <v>0</v>
      </c>
      <c r="CY21" s="53" t="e">
        <f t="shared" si="13"/>
        <v>#DIV/0!</v>
      </c>
      <c r="CZ21" s="52">
        <f t="shared" si="14"/>
        <v>0</v>
      </c>
      <c r="DA21" s="53" t="e">
        <f t="shared" si="15"/>
        <v>#DIV/0!</v>
      </c>
      <c r="DB21" s="52">
        <f t="shared" si="16"/>
        <v>0</v>
      </c>
      <c r="DC21" s="53" t="e">
        <f t="shared" si="17"/>
        <v>#DIV/0!</v>
      </c>
      <c r="DD21" s="52">
        <f t="shared" si="18"/>
        <v>0</v>
      </c>
      <c r="DE21" s="53" t="e">
        <f t="shared" si="19"/>
        <v>#DIV/0!</v>
      </c>
      <c r="DF21" s="52">
        <f t="shared" si="20"/>
        <v>0</v>
      </c>
    </row>
    <row r="22" spans="1:110" ht="34.5" customHeight="1">
      <c r="A22" s="82">
        <v>8.1999999999999993</v>
      </c>
      <c r="B22" s="64" t="s">
        <v>335</v>
      </c>
      <c r="C22" s="38">
        <f>VLOOKUP(PEFA_letter!C22, 'PEFA conversion'!$A$2:$B$14, 2)</f>
        <v>3</v>
      </c>
      <c r="D22" s="38">
        <f>VLOOKUP(PEFA_letter!D22, 'PEFA conversion'!$A$2:$B$14, 2)</f>
        <v>4</v>
      </c>
      <c r="E22" s="38">
        <f>VLOOKUP(PEFA_letter!E22, 'PEFA conversion'!$A$2:$B$14, 2)</f>
        <v>2</v>
      </c>
      <c r="F22" s="38">
        <f>VLOOKUP(PEFA_letter!F22, 'PEFA conversion'!$A$2:$B$14, 2)</f>
        <v>2</v>
      </c>
      <c r="G22" s="38">
        <f>VLOOKUP(PEFA_letter!G22, 'PEFA conversion'!$A$2:$B$14, 2)</f>
        <v>2</v>
      </c>
      <c r="H22" s="38">
        <f>VLOOKUP(PEFA_letter!H22, 'PEFA conversion'!$A$2:$B$14, 2)</f>
        <v>3</v>
      </c>
      <c r="I22" s="38">
        <f>VLOOKUP(PEFA_letter!I22, 'PEFA conversion'!$A$2:$B$14, 2)</f>
        <v>0</v>
      </c>
      <c r="J22" s="38">
        <f>VLOOKUP(PEFA_letter!J22, 'PEFA conversion'!$A$2:$B$14, 2)</f>
        <v>4</v>
      </c>
      <c r="K22" s="38">
        <f>VLOOKUP(PEFA_letter!K22, 'PEFA conversion'!$A$2:$B$14, 2)</f>
        <v>0</v>
      </c>
      <c r="L22" s="38">
        <f>VLOOKUP(PEFA_letter!L22, 'PEFA conversion'!$A$2:$B$14, 2)</f>
        <v>4</v>
      </c>
      <c r="M22" s="38">
        <f>VLOOKUP(PEFA_letter!M22, 'PEFA conversion'!$A$2:$B$14, 2)</f>
        <v>3</v>
      </c>
      <c r="N22" s="38">
        <f>VLOOKUP(PEFA_letter!N22, 'PEFA conversion'!$A$2:$B$14, 2)</f>
        <v>2</v>
      </c>
      <c r="O22" s="38">
        <f>VLOOKUP(PEFA_letter!O22, 'PEFA conversion'!$A$2:$B$14, 2)</f>
        <v>3</v>
      </c>
      <c r="P22" s="38">
        <f>VLOOKUP(PEFA_letter!P22, 'PEFA conversion'!$A$2:$B$14, 2)</f>
        <v>0</v>
      </c>
      <c r="Q22" s="38">
        <f>VLOOKUP(PEFA_letter!Q22, 'PEFA conversion'!$A$2:$B$14, 2)</f>
        <v>4</v>
      </c>
      <c r="R22" s="38">
        <f>VLOOKUP(PEFA_letter!R22, 'PEFA conversion'!$A$2:$B$14, 2)</f>
        <v>4</v>
      </c>
      <c r="S22" s="38">
        <f>VLOOKUP(PEFA_letter!S22, 'PEFA conversion'!$A$2:$B$14, 2)</f>
        <v>3</v>
      </c>
      <c r="T22" s="38">
        <f>VLOOKUP(PEFA_letter!T22, 'PEFA conversion'!$A$2:$B$14, 2)</f>
        <v>0</v>
      </c>
      <c r="U22" s="38">
        <f>VLOOKUP(PEFA_letter!U22, 'PEFA conversion'!$A$2:$B$14, 2)</f>
        <v>3</v>
      </c>
      <c r="V22" s="38">
        <f>VLOOKUP(PEFA_letter!V22, 'PEFA conversion'!$A$2:$B$14, 2)</f>
        <v>2</v>
      </c>
      <c r="W22" s="38">
        <f>VLOOKUP(PEFA_letter!W22, 'PEFA conversion'!$A$2:$B$14, 2)</f>
        <v>4</v>
      </c>
      <c r="X22" s="38">
        <f>VLOOKUP(PEFA_letter!X22, 'PEFA conversion'!$A$2:$B$14, 2)</f>
        <v>2</v>
      </c>
      <c r="Y22" s="38">
        <f>VLOOKUP(PEFA_letter!Y22, 'PEFA conversion'!$A$2:$B$14, 2)</f>
        <v>3</v>
      </c>
      <c r="Z22" s="38">
        <f>VLOOKUP(PEFA_letter!Z22, 'PEFA conversion'!$A$2:$B$14, 2)</f>
        <v>2</v>
      </c>
      <c r="AA22" s="38">
        <f>VLOOKUP(PEFA_letter!AA22, 'PEFA conversion'!$A$2:$B$14, 2)</f>
        <v>4</v>
      </c>
      <c r="AB22" s="38">
        <f>VLOOKUP(PEFA_letter!AB22, 'PEFA conversion'!$A$2:$B$14, 2)</f>
        <v>2</v>
      </c>
      <c r="AC22" s="38">
        <f>VLOOKUP(PEFA_letter!AC22, 'PEFA conversion'!$A$2:$B$14, 2)</f>
        <v>2</v>
      </c>
      <c r="AD22" s="38">
        <f>VLOOKUP(PEFA_letter!AD22, 'PEFA conversion'!$A$2:$B$14, 2)</f>
        <v>2</v>
      </c>
      <c r="AE22" s="38">
        <f>VLOOKUP(PEFA_letter!AE22, 'PEFA conversion'!$A$2:$B$14, 2)</f>
        <v>2</v>
      </c>
      <c r="AF22" s="38">
        <f>VLOOKUP(PEFA_letter!AF22, 'PEFA conversion'!$A$2:$B$14, 2)</f>
        <v>3</v>
      </c>
      <c r="AG22" s="38">
        <f>VLOOKUP(PEFA_letter!AG22, 'PEFA conversion'!$A$2:$B$14, 2)</f>
        <v>3</v>
      </c>
      <c r="AH22" s="38">
        <f>VLOOKUP(PEFA_letter!AH22, 'PEFA conversion'!$A$2:$B$14, 2)</f>
        <v>0</v>
      </c>
      <c r="AI22" s="38">
        <f>VLOOKUP(PEFA_letter!AI22, 'PEFA conversion'!$A$2:$B$14, 2)</f>
        <v>3</v>
      </c>
      <c r="AJ22" s="38">
        <f>VLOOKUP(PEFA_letter!AJ22, 'PEFA conversion'!$A$2:$B$14, 2)</f>
        <v>0</v>
      </c>
      <c r="AK22" s="38">
        <f>VLOOKUP(PEFA_letter!AK22, 'PEFA conversion'!$A$2:$B$14, 2)</f>
        <v>4</v>
      </c>
      <c r="AL22" s="38">
        <f>VLOOKUP(PEFA_letter!AL22, 'PEFA conversion'!$A$2:$B$14, 2)</f>
        <v>0</v>
      </c>
      <c r="AM22" s="38">
        <f>VLOOKUP(PEFA_letter!AM22, 'PEFA conversion'!$A$2:$B$14, 2)</f>
        <v>3</v>
      </c>
      <c r="AN22" s="38">
        <f>VLOOKUP(PEFA_letter!AN22, 'PEFA conversion'!$A$2:$B$14, 2)</f>
        <v>2</v>
      </c>
      <c r="AO22" s="38">
        <f>VLOOKUP(PEFA_letter!AO22, 'PEFA conversion'!$A$2:$B$14, 2)</f>
        <v>3</v>
      </c>
      <c r="AP22" s="38">
        <f>VLOOKUP(PEFA_letter!AP22, 'PEFA conversion'!$A$2:$B$14, 2)</f>
        <v>0</v>
      </c>
      <c r="AQ22" s="38">
        <f>VLOOKUP(PEFA_letter!AQ22, 'PEFA conversion'!$A$2:$B$14, 2)</f>
        <v>0</v>
      </c>
      <c r="AR22" s="38">
        <f>VLOOKUP(PEFA_letter!AR22, 'PEFA conversion'!$A$2:$B$14, 2)</f>
        <v>4</v>
      </c>
      <c r="AS22" s="38">
        <f>VLOOKUP(PEFA_letter!AS22, 'PEFA conversion'!$A$2:$B$14, 2)</f>
        <v>0</v>
      </c>
      <c r="AT22" s="38">
        <f>VLOOKUP(PEFA_letter!AT22, 'PEFA conversion'!$A$2:$B$14, 2)</f>
        <v>3</v>
      </c>
      <c r="AU22" s="38">
        <f>VLOOKUP(PEFA_letter!AU22, 'PEFA conversion'!$A$2:$B$14, 2)</f>
        <v>0</v>
      </c>
      <c r="AV22" s="38">
        <f>VLOOKUP(PEFA_letter!AV22, 'PEFA conversion'!$A$2:$B$14, 2)</f>
        <v>2</v>
      </c>
      <c r="AW22" s="38">
        <f>VLOOKUP(PEFA_letter!AW22, 'PEFA conversion'!$A$2:$B$14, 2)</f>
        <v>0</v>
      </c>
      <c r="AX22" s="38">
        <f>VLOOKUP(PEFA_letter!AX22, 'PEFA conversion'!$A$2:$B$14, 2)</f>
        <v>3</v>
      </c>
      <c r="AY22" s="38">
        <f>VLOOKUP(PEFA_letter!AY22, 'PEFA conversion'!$A$2:$B$14, 2)</f>
        <v>3</v>
      </c>
      <c r="AZ22" s="38">
        <f>VLOOKUP(PEFA_letter!AZ22, 'PEFA conversion'!$A$2:$B$14, 2)</f>
        <v>4</v>
      </c>
      <c r="BA22" s="38">
        <f>VLOOKUP(PEFA_letter!BA22, 'PEFA conversion'!$A$2:$B$14, 2)</f>
        <v>4</v>
      </c>
      <c r="BB22" s="38">
        <f>VLOOKUP(PEFA_letter!BB22, 'PEFA conversion'!$A$2:$B$14, 2)</f>
        <v>2</v>
      </c>
      <c r="BC22" s="38">
        <f>VLOOKUP(PEFA_letter!BC22, 'PEFA conversion'!$A$2:$B$14, 2)</f>
        <v>3</v>
      </c>
      <c r="BD22" s="38">
        <f>VLOOKUP(PEFA_letter!BD22, 'PEFA conversion'!$A$2:$B$14, 2)</f>
        <v>3</v>
      </c>
      <c r="BE22" s="38">
        <f>VLOOKUP(PEFA_letter!BE22, 'PEFA conversion'!$A$2:$B$14, 2)</f>
        <v>3</v>
      </c>
      <c r="BF22" s="38">
        <f>VLOOKUP(PEFA_letter!BF22, 'PEFA conversion'!$A$2:$B$14, 2)</f>
        <v>4</v>
      </c>
      <c r="BG22" s="38">
        <f>VLOOKUP(PEFA_letter!BG22, 'PEFA conversion'!$A$2:$B$14, 2)</f>
        <v>0</v>
      </c>
      <c r="BH22" s="38">
        <f>VLOOKUP(PEFA_letter!BH22, 'PEFA conversion'!$A$2:$B$14, 2)</f>
        <v>4</v>
      </c>
      <c r="BI22" s="38">
        <f>VLOOKUP(PEFA_letter!BI22, 'PEFA conversion'!$A$2:$B$14, 2)</f>
        <v>3</v>
      </c>
      <c r="BJ22" s="38">
        <f>VLOOKUP(PEFA_letter!BJ22, 'PEFA conversion'!$A$2:$B$14, 2)</f>
        <v>3</v>
      </c>
      <c r="BK22" s="38">
        <f>VLOOKUP(PEFA_letter!BK22, 'PEFA conversion'!$A$2:$B$14, 2)</f>
        <v>3</v>
      </c>
      <c r="BL22" s="38">
        <f>VLOOKUP(PEFA_letter!BL22, 'PEFA conversion'!$A$2:$B$14, 2)</f>
        <v>4</v>
      </c>
      <c r="BM22" s="38">
        <f>VLOOKUP(PEFA_letter!BM22, 'PEFA conversion'!$A$2:$B$14, 2)</f>
        <v>3</v>
      </c>
      <c r="BN22" s="38">
        <f>VLOOKUP(PEFA_letter!BN22, 'PEFA conversion'!$A$2:$B$14, 2)</f>
        <v>2</v>
      </c>
      <c r="BO22" s="38">
        <f>VLOOKUP(PEFA_letter!BO22, 'PEFA conversion'!$A$2:$B$14, 2)</f>
        <v>2</v>
      </c>
      <c r="BP22" s="38">
        <f>VLOOKUP(PEFA_letter!BP22, 'PEFA conversion'!$A$2:$B$14, 2)</f>
        <v>3</v>
      </c>
      <c r="BQ22" s="38">
        <f>VLOOKUP(PEFA_letter!BQ22, 'PEFA conversion'!$A$2:$B$14, 2)</f>
        <v>3</v>
      </c>
      <c r="BR22" s="38">
        <f>VLOOKUP(PEFA_letter!BR22, 'PEFA conversion'!$A$2:$B$14, 2)</f>
        <v>4</v>
      </c>
      <c r="BS22" s="38">
        <f>VLOOKUP(PEFA_letter!BS22, 'PEFA conversion'!$A$2:$B$14, 2)</f>
        <v>2</v>
      </c>
      <c r="BT22" s="38">
        <f>VLOOKUP(PEFA_letter!BT22, 'PEFA conversion'!$A$2:$B$14, 2)</f>
        <v>0</v>
      </c>
      <c r="BU22" s="38">
        <f>VLOOKUP(PEFA_letter!BU22, 'PEFA conversion'!$A$2:$B$14, 2)</f>
        <v>2</v>
      </c>
      <c r="BV22" s="38">
        <f>VLOOKUP(PEFA_letter!BV22, 'PEFA conversion'!$A$2:$B$14, 2)</f>
        <v>0</v>
      </c>
      <c r="BW22" s="38">
        <f>VLOOKUP(PEFA_letter!BW22, 'PEFA conversion'!$A$2:$B$14, 2)</f>
        <v>4</v>
      </c>
      <c r="BX22" s="38">
        <f>VLOOKUP(PEFA_letter!BX22, 'PEFA conversion'!$A$2:$B$14, 2)</f>
        <v>3</v>
      </c>
      <c r="BY22" s="38">
        <f>VLOOKUP(PEFA_letter!BY22, 'PEFA conversion'!$A$2:$B$14, 2)</f>
        <v>3</v>
      </c>
      <c r="BZ22" s="38">
        <f>VLOOKUP(PEFA_letter!BZ22, 'PEFA conversion'!$A$2:$B$14, 2)</f>
        <v>2</v>
      </c>
      <c r="CA22" s="38">
        <f>VLOOKUP(PEFA_letter!CA22, 'PEFA conversion'!$A$2:$B$14, 2)</f>
        <v>4</v>
      </c>
      <c r="CB22" s="38">
        <f>VLOOKUP(PEFA_letter!CB22, 'PEFA conversion'!$A$2:$B$14, 2)</f>
        <v>3</v>
      </c>
      <c r="CC22" s="38">
        <f>VLOOKUP(PEFA_letter!CC22, 'PEFA conversion'!$A$2:$B$14, 2)</f>
        <v>2</v>
      </c>
      <c r="CD22" s="38">
        <f>VLOOKUP(PEFA_letter!CD22, 'PEFA conversion'!$A$2:$B$14, 2)</f>
        <v>2</v>
      </c>
      <c r="CE22" s="38">
        <f>VLOOKUP(PEFA_letter!CE22, 'PEFA conversion'!$A$2:$B$14, 2)</f>
        <v>2</v>
      </c>
      <c r="CF22" s="38">
        <f>VLOOKUP(PEFA_letter!CF22, 'PEFA conversion'!$A$2:$B$14, 2)</f>
        <v>3</v>
      </c>
      <c r="CG22" s="38">
        <f>VLOOKUP(PEFA_letter!CG22, 'PEFA conversion'!$A$2:$B$14, 2)</f>
        <v>4</v>
      </c>
      <c r="CH22" s="38">
        <f>VLOOKUP(PEFA_letter!CH22, 'PEFA conversion'!$A$2:$B$14, 2)</f>
        <v>3</v>
      </c>
      <c r="CI22" s="38">
        <f>VLOOKUP(PEFA_letter!CI22, 'PEFA conversion'!$A$2:$B$14, 2)</f>
        <v>4</v>
      </c>
      <c r="CJ22" s="38">
        <f>VLOOKUP(PEFA_letter!CJ22, 'PEFA conversion'!$A$2:$B$14, 2)</f>
        <v>0</v>
      </c>
      <c r="CK22" s="38">
        <f>VLOOKUP(PEFA_letter!CK22, 'PEFA conversion'!$A$2:$B$14, 2)</f>
        <v>3</v>
      </c>
      <c r="CL22" s="52">
        <f t="shared" si="0"/>
        <v>0</v>
      </c>
      <c r="CM22" s="53" t="e">
        <f t="shared" si="1"/>
        <v>#DIV/0!</v>
      </c>
      <c r="CN22" s="52">
        <f t="shared" si="2"/>
        <v>0</v>
      </c>
      <c r="CO22" s="53" t="e">
        <f t="shared" si="3"/>
        <v>#DIV/0!</v>
      </c>
      <c r="CP22" s="52">
        <f t="shared" si="4"/>
        <v>0</v>
      </c>
      <c r="CQ22" s="53" t="e">
        <f t="shared" si="5"/>
        <v>#DIV/0!</v>
      </c>
      <c r="CR22" s="52">
        <f t="shared" si="6"/>
        <v>0</v>
      </c>
      <c r="CS22" s="53" t="e">
        <f t="shared" si="7"/>
        <v>#DIV/0!</v>
      </c>
      <c r="CT22" s="52">
        <f t="shared" si="8"/>
        <v>0</v>
      </c>
      <c r="CU22" s="53" t="e">
        <f t="shared" si="9"/>
        <v>#DIV/0!</v>
      </c>
      <c r="CV22" s="52">
        <f t="shared" si="10"/>
        <v>0</v>
      </c>
      <c r="CW22" s="53" t="e">
        <f t="shared" si="11"/>
        <v>#DIV/0!</v>
      </c>
      <c r="CX22" s="52">
        <f t="shared" si="12"/>
        <v>0</v>
      </c>
      <c r="CY22" s="53" t="e">
        <f t="shared" si="13"/>
        <v>#DIV/0!</v>
      </c>
      <c r="CZ22" s="52">
        <f t="shared" si="14"/>
        <v>0</v>
      </c>
      <c r="DA22" s="53" t="e">
        <f t="shared" si="15"/>
        <v>#DIV/0!</v>
      </c>
      <c r="DB22" s="52">
        <f t="shared" si="16"/>
        <v>0</v>
      </c>
      <c r="DC22" s="53" t="e">
        <f t="shared" si="17"/>
        <v>#DIV/0!</v>
      </c>
      <c r="DD22" s="52">
        <f t="shared" si="18"/>
        <v>0</v>
      </c>
      <c r="DE22" s="53" t="e">
        <f t="shared" si="19"/>
        <v>#DIV/0!</v>
      </c>
      <c r="DF22" s="52">
        <f t="shared" si="20"/>
        <v>0</v>
      </c>
    </row>
    <row r="23" spans="1:110" ht="34.5" customHeight="1">
      <c r="A23" s="82">
        <v>8.3000000000000007</v>
      </c>
      <c r="B23" s="51" t="s">
        <v>336</v>
      </c>
      <c r="C23" s="38">
        <f>VLOOKUP(PEFA_letter!C23, 'PEFA conversion'!$A$2:$B$14, 2)</f>
        <v>2</v>
      </c>
      <c r="D23" s="38">
        <f>VLOOKUP(PEFA_letter!D23, 'PEFA conversion'!$A$2:$B$14, 2)</f>
        <v>4</v>
      </c>
      <c r="E23" s="38">
        <f>VLOOKUP(PEFA_letter!E23, 'PEFA conversion'!$A$2:$B$14, 2)</f>
        <v>2</v>
      </c>
      <c r="F23" s="38">
        <f>VLOOKUP(PEFA_letter!F23, 'PEFA conversion'!$A$2:$B$14, 2)</f>
        <v>2</v>
      </c>
      <c r="G23" s="38">
        <f>VLOOKUP(PEFA_letter!G23, 'PEFA conversion'!$A$2:$B$14, 2)</f>
        <v>2</v>
      </c>
      <c r="H23" s="38">
        <f>VLOOKUP(PEFA_letter!H23, 'PEFA conversion'!$A$2:$B$14, 2)</f>
        <v>3</v>
      </c>
      <c r="I23" s="38">
        <f>VLOOKUP(PEFA_letter!I23, 'PEFA conversion'!$A$2:$B$14, 2)</f>
        <v>0</v>
      </c>
      <c r="J23" s="38">
        <f>VLOOKUP(PEFA_letter!J23, 'PEFA conversion'!$A$2:$B$14, 2)</f>
        <v>2</v>
      </c>
      <c r="K23" s="38">
        <f>VLOOKUP(PEFA_letter!K23, 'PEFA conversion'!$A$2:$B$14, 2)</f>
        <v>0</v>
      </c>
      <c r="L23" s="38">
        <f>VLOOKUP(PEFA_letter!L23, 'PEFA conversion'!$A$2:$B$14, 2)</f>
        <v>2</v>
      </c>
      <c r="M23" s="38">
        <f>VLOOKUP(PEFA_letter!M23, 'PEFA conversion'!$A$2:$B$14, 2)</f>
        <v>3</v>
      </c>
      <c r="N23" s="38">
        <f>VLOOKUP(PEFA_letter!N23, 'PEFA conversion'!$A$2:$B$14, 2)</f>
        <v>3</v>
      </c>
      <c r="O23" s="38">
        <f>VLOOKUP(PEFA_letter!O23, 'PEFA conversion'!$A$2:$B$14, 2)</f>
        <v>3</v>
      </c>
      <c r="P23" s="38">
        <f>VLOOKUP(PEFA_letter!P23, 'PEFA conversion'!$A$2:$B$14, 2)</f>
        <v>2</v>
      </c>
      <c r="Q23" s="38">
        <f>VLOOKUP(PEFA_letter!Q23, 'PEFA conversion'!$A$2:$B$14, 2)</f>
        <v>4</v>
      </c>
      <c r="R23" s="38">
        <f>VLOOKUP(PEFA_letter!R23, 'PEFA conversion'!$A$2:$B$14, 2)</f>
        <v>4</v>
      </c>
      <c r="S23" s="38">
        <f>VLOOKUP(PEFA_letter!S23, 'PEFA conversion'!$A$2:$B$14, 2)</f>
        <v>3</v>
      </c>
      <c r="T23" s="38">
        <f>VLOOKUP(PEFA_letter!T23, 'PEFA conversion'!$A$2:$B$14, 2)</f>
        <v>0</v>
      </c>
      <c r="U23" s="38">
        <f>VLOOKUP(PEFA_letter!U23, 'PEFA conversion'!$A$2:$B$14, 2)</f>
        <v>3</v>
      </c>
      <c r="V23" s="38">
        <f>VLOOKUP(PEFA_letter!V23, 'PEFA conversion'!$A$2:$B$14, 2)</f>
        <v>3</v>
      </c>
      <c r="W23" s="38">
        <f>VLOOKUP(PEFA_letter!W23, 'PEFA conversion'!$A$2:$B$14, 2)</f>
        <v>2</v>
      </c>
      <c r="X23" s="38">
        <f>VLOOKUP(PEFA_letter!X23, 'PEFA conversion'!$A$2:$B$14, 2)</f>
        <v>2</v>
      </c>
      <c r="Y23" s="38">
        <f>VLOOKUP(PEFA_letter!Y23, 'PEFA conversion'!$A$2:$B$14, 2)</f>
        <v>2</v>
      </c>
      <c r="Z23" s="38">
        <f>VLOOKUP(PEFA_letter!Z23, 'PEFA conversion'!$A$2:$B$14, 2)</f>
        <v>2</v>
      </c>
      <c r="AA23" s="38">
        <f>VLOOKUP(PEFA_letter!AA23, 'PEFA conversion'!$A$2:$B$14, 2)</f>
        <v>2</v>
      </c>
      <c r="AB23" s="38">
        <f>VLOOKUP(PEFA_letter!AB23, 'PEFA conversion'!$A$2:$B$14, 2)</f>
        <v>2</v>
      </c>
      <c r="AC23" s="38">
        <f>VLOOKUP(PEFA_letter!AC23, 'PEFA conversion'!$A$2:$B$14, 2)</f>
        <v>4</v>
      </c>
      <c r="AD23" s="38">
        <f>VLOOKUP(PEFA_letter!AD23, 'PEFA conversion'!$A$2:$B$14, 2)</f>
        <v>2</v>
      </c>
      <c r="AE23" s="38">
        <f>VLOOKUP(PEFA_letter!AE23, 'PEFA conversion'!$A$2:$B$14, 2)</f>
        <v>2</v>
      </c>
      <c r="AF23" s="38">
        <f>VLOOKUP(PEFA_letter!AF23, 'PEFA conversion'!$A$2:$B$14, 2)</f>
        <v>2</v>
      </c>
      <c r="AG23" s="38">
        <f>VLOOKUP(PEFA_letter!AG23, 'PEFA conversion'!$A$2:$B$14, 2)</f>
        <v>3</v>
      </c>
      <c r="AH23" s="38">
        <f>VLOOKUP(PEFA_letter!AH23, 'PEFA conversion'!$A$2:$B$14, 2)</f>
        <v>0</v>
      </c>
      <c r="AI23" s="38">
        <f>VLOOKUP(PEFA_letter!AI23, 'PEFA conversion'!$A$2:$B$14, 2)</f>
        <v>4</v>
      </c>
      <c r="AJ23" s="38">
        <f>VLOOKUP(PEFA_letter!AJ23, 'PEFA conversion'!$A$2:$B$14, 2)</f>
        <v>0</v>
      </c>
      <c r="AK23" s="38">
        <f>VLOOKUP(PEFA_letter!AK23, 'PEFA conversion'!$A$2:$B$14, 2)</f>
        <v>3</v>
      </c>
      <c r="AL23" s="38">
        <f>VLOOKUP(PEFA_letter!AL23, 'PEFA conversion'!$A$2:$B$14, 2)</f>
        <v>0</v>
      </c>
      <c r="AM23" s="38">
        <f>VLOOKUP(PEFA_letter!AM23, 'PEFA conversion'!$A$2:$B$14, 2)</f>
        <v>2</v>
      </c>
      <c r="AN23" s="38">
        <f>VLOOKUP(PEFA_letter!AN23, 'PEFA conversion'!$A$2:$B$14, 2)</f>
        <v>2</v>
      </c>
      <c r="AO23" s="38">
        <f>VLOOKUP(PEFA_letter!AO23, 'PEFA conversion'!$A$2:$B$14, 2)</f>
        <v>3</v>
      </c>
      <c r="AP23" s="38">
        <f>VLOOKUP(PEFA_letter!AP23, 'PEFA conversion'!$A$2:$B$14, 2)</f>
        <v>0</v>
      </c>
      <c r="AQ23" s="38">
        <f>VLOOKUP(PEFA_letter!AQ23, 'PEFA conversion'!$A$2:$B$14, 2)</f>
        <v>0</v>
      </c>
      <c r="AR23" s="38">
        <f>VLOOKUP(PEFA_letter!AR23, 'PEFA conversion'!$A$2:$B$14, 2)</f>
        <v>2</v>
      </c>
      <c r="AS23" s="38">
        <f>VLOOKUP(PEFA_letter!AS23, 'PEFA conversion'!$A$2:$B$14, 2)</f>
        <v>0</v>
      </c>
      <c r="AT23" s="38">
        <f>VLOOKUP(PEFA_letter!AT23, 'PEFA conversion'!$A$2:$B$14, 2)</f>
        <v>2</v>
      </c>
      <c r="AU23" s="38">
        <f>VLOOKUP(PEFA_letter!AU23, 'PEFA conversion'!$A$2:$B$14, 2)</f>
        <v>0</v>
      </c>
      <c r="AV23" s="38">
        <f>VLOOKUP(PEFA_letter!AV23, 'PEFA conversion'!$A$2:$B$14, 2)</f>
        <v>2</v>
      </c>
      <c r="AW23" s="38">
        <f>VLOOKUP(PEFA_letter!AW23, 'PEFA conversion'!$A$2:$B$14, 2)</f>
        <v>0</v>
      </c>
      <c r="AX23" s="38">
        <f>VLOOKUP(PEFA_letter!AX23, 'PEFA conversion'!$A$2:$B$14, 2)</f>
        <v>4</v>
      </c>
      <c r="AY23" s="38">
        <f>VLOOKUP(PEFA_letter!AY23, 'PEFA conversion'!$A$2:$B$14, 2)</f>
        <v>4</v>
      </c>
      <c r="AZ23" s="38">
        <f>VLOOKUP(PEFA_letter!AZ23, 'PEFA conversion'!$A$2:$B$14, 2)</f>
        <v>2</v>
      </c>
      <c r="BA23" s="38">
        <f>VLOOKUP(PEFA_letter!BA23, 'PEFA conversion'!$A$2:$B$14, 2)</f>
        <v>3</v>
      </c>
      <c r="BB23" s="38">
        <f>VLOOKUP(PEFA_letter!BB23, 'PEFA conversion'!$A$2:$B$14, 2)</f>
        <v>4</v>
      </c>
      <c r="BC23" s="38">
        <f>VLOOKUP(PEFA_letter!BC23, 'PEFA conversion'!$A$2:$B$14, 2)</f>
        <v>4</v>
      </c>
      <c r="BD23" s="38">
        <f>VLOOKUP(PEFA_letter!BD23, 'PEFA conversion'!$A$2:$B$14, 2)</f>
        <v>4</v>
      </c>
      <c r="BE23" s="38">
        <f>VLOOKUP(PEFA_letter!BE23, 'PEFA conversion'!$A$2:$B$14, 2)</f>
        <v>4</v>
      </c>
      <c r="BF23" s="38">
        <f>VLOOKUP(PEFA_letter!BF23, 'PEFA conversion'!$A$2:$B$14, 2)</f>
        <v>4</v>
      </c>
      <c r="BG23" s="38">
        <f>VLOOKUP(PEFA_letter!BG23, 'PEFA conversion'!$A$2:$B$14, 2)</f>
        <v>0</v>
      </c>
      <c r="BH23" s="38">
        <f>VLOOKUP(PEFA_letter!BH23, 'PEFA conversion'!$A$2:$B$14, 2)</f>
        <v>2</v>
      </c>
      <c r="BI23" s="38">
        <f>VLOOKUP(PEFA_letter!BI23, 'PEFA conversion'!$A$2:$B$14, 2)</f>
        <v>4</v>
      </c>
      <c r="BJ23" s="38">
        <f>VLOOKUP(PEFA_letter!BJ23, 'PEFA conversion'!$A$2:$B$14, 2)</f>
        <v>2</v>
      </c>
      <c r="BK23" s="38">
        <f>VLOOKUP(PEFA_letter!BK23, 'PEFA conversion'!$A$2:$B$14, 2)</f>
        <v>2</v>
      </c>
      <c r="BL23" s="38">
        <f>VLOOKUP(PEFA_letter!BL23, 'PEFA conversion'!$A$2:$B$14, 2)</f>
        <v>3</v>
      </c>
      <c r="BM23" s="38">
        <f>VLOOKUP(PEFA_letter!BM23, 'PEFA conversion'!$A$2:$B$14, 2)</f>
        <v>2</v>
      </c>
      <c r="BN23" s="38">
        <f>VLOOKUP(PEFA_letter!BN23, 'PEFA conversion'!$A$2:$B$14, 2)</f>
        <v>2</v>
      </c>
      <c r="BO23" s="38">
        <f>VLOOKUP(PEFA_letter!BO23, 'PEFA conversion'!$A$2:$B$14, 2)</f>
        <v>3</v>
      </c>
      <c r="BP23" s="38">
        <f>VLOOKUP(PEFA_letter!BP23, 'PEFA conversion'!$A$2:$B$14, 2)</f>
        <v>4</v>
      </c>
      <c r="BQ23" s="38">
        <f>VLOOKUP(PEFA_letter!BQ23, 'PEFA conversion'!$A$2:$B$14, 2)</f>
        <v>2</v>
      </c>
      <c r="BR23" s="38">
        <f>VLOOKUP(PEFA_letter!BR23, 'PEFA conversion'!$A$2:$B$14, 2)</f>
        <v>3</v>
      </c>
      <c r="BS23" s="38">
        <f>VLOOKUP(PEFA_letter!BS23, 'PEFA conversion'!$A$2:$B$14, 2)</f>
        <v>3</v>
      </c>
      <c r="BT23" s="38">
        <f>VLOOKUP(PEFA_letter!BT23, 'PEFA conversion'!$A$2:$B$14, 2)</f>
        <v>0</v>
      </c>
      <c r="BU23" s="38">
        <f>VLOOKUP(PEFA_letter!BU23, 'PEFA conversion'!$A$2:$B$14, 2)</f>
        <v>3</v>
      </c>
      <c r="BV23" s="38">
        <f>VLOOKUP(PEFA_letter!BV23, 'PEFA conversion'!$A$2:$B$14, 2)</f>
        <v>0</v>
      </c>
      <c r="BW23" s="38">
        <f>VLOOKUP(PEFA_letter!BW23, 'PEFA conversion'!$A$2:$B$14, 2)</f>
        <v>4</v>
      </c>
      <c r="BX23" s="38">
        <f>VLOOKUP(PEFA_letter!BX23, 'PEFA conversion'!$A$2:$B$14, 2)</f>
        <v>4</v>
      </c>
      <c r="BY23" s="38">
        <f>VLOOKUP(PEFA_letter!BY23, 'PEFA conversion'!$A$2:$B$14, 2)</f>
        <v>2</v>
      </c>
      <c r="BZ23" s="38">
        <f>VLOOKUP(PEFA_letter!BZ23, 'PEFA conversion'!$A$2:$B$14, 2)</f>
        <v>2</v>
      </c>
      <c r="CA23" s="38">
        <f>VLOOKUP(PEFA_letter!CA23, 'PEFA conversion'!$A$2:$B$14, 2)</f>
        <v>4</v>
      </c>
      <c r="CB23" s="38">
        <f>VLOOKUP(PEFA_letter!CB23, 'PEFA conversion'!$A$2:$B$14, 2)</f>
        <v>2</v>
      </c>
      <c r="CC23" s="38">
        <f>VLOOKUP(PEFA_letter!CC23, 'PEFA conversion'!$A$2:$B$14, 2)</f>
        <v>2</v>
      </c>
      <c r="CD23" s="38">
        <f>VLOOKUP(PEFA_letter!CD23, 'PEFA conversion'!$A$2:$B$14, 2)</f>
        <v>2</v>
      </c>
      <c r="CE23" s="38">
        <f>VLOOKUP(PEFA_letter!CE23, 'PEFA conversion'!$A$2:$B$14, 2)</f>
        <v>0</v>
      </c>
      <c r="CF23" s="38">
        <f>VLOOKUP(PEFA_letter!CF23, 'PEFA conversion'!$A$2:$B$14, 2)</f>
        <v>3</v>
      </c>
      <c r="CG23" s="38">
        <f>VLOOKUP(PEFA_letter!CG23, 'PEFA conversion'!$A$2:$B$14, 2)</f>
        <v>4</v>
      </c>
      <c r="CH23" s="38">
        <f>VLOOKUP(PEFA_letter!CH23, 'PEFA conversion'!$A$2:$B$14, 2)</f>
        <v>4</v>
      </c>
      <c r="CI23" s="38">
        <f>VLOOKUP(PEFA_letter!CI23, 'PEFA conversion'!$A$2:$B$14, 2)</f>
        <v>4</v>
      </c>
      <c r="CJ23" s="38">
        <f>VLOOKUP(PEFA_letter!CJ23, 'PEFA conversion'!$A$2:$B$14, 2)</f>
        <v>0</v>
      </c>
      <c r="CK23" s="38">
        <f>VLOOKUP(PEFA_letter!CK23, 'PEFA conversion'!$A$2:$B$14, 2)</f>
        <v>3</v>
      </c>
      <c r="CL23" s="52">
        <f t="shared" si="0"/>
        <v>0</v>
      </c>
      <c r="CM23" s="53" t="e">
        <f t="shared" si="1"/>
        <v>#DIV/0!</v>
      </c>
      <c r="CN23" s="52">
        <f t="shared" si="2"/>
        <v>0</v>
      </c>
      <c r="CO23" s="53" t="e">
        <f t="shared" si="3"/>
        <v>#DIV/0!</v>
      </c>
      <c r="CP23" s="52">
        <f t="shared" si="4"/>
        <v>0</v>
      </c>
      <c r="CQ23" s="53" t="e">
        <f t="shared" si="5"/>
        <v>#DIV/0!</v>
      </c>
      <c r="CR23" s="52">
        <f t="shared" si="6"/>
        <v>0</v>
      </c>
      <c r="CS23" s="53" t="e">
        <f t="shared" si="7"/>
        <v>#DIV/0!</v>
      </c>
      <c r="CT23" s="52">
        <f t="shared" si="8"/>
        <v>0</v>
      </c>
      <c r="CU23" s="53" t="e">
        <f t="shared" si="9"/>
        <v>#DIV/0!</v>
      </c>
      <c r="CV23" s="52">
        <f t="shared" si="10"/>
        <v>0</v>
      </c>
      <c r="CW23" s="53" t="e">
        <f t="shared" si="11"/>
        <v>#DIV/0!</v>
      </c>
      <c r="CX23" s="52">
        <f t="shared" si="12"/>
        <v>0</v>
      </c>
      <c r="CY23" s="53" t="e">
        <f t="shared" si="13"/>
        <v>#DIV/0!</v>
      </c>
      <c r="CZ23" s="52">
        <f t="shared" si="14"/>
        <v>0</v>
      </c>
      <c r="DA23" s="53" t="e">
        <f t="shared" si="15"/>
        <v>#DIV/0!</v>
      </c>
      <c r="DB23" s="52">
        <f t="shared" si="16"/>
        <v>0</v>
      </c>
      <c r="DC23" s="53" t="e">
        <f t="shared" si="17"/>
        <v>#DIV/0!</v>
      </c>
      <c r="DD23" s="52">
        <f t="shared" si="18"/>
        <v>0</v>
      </c>
      <c r="DE23" s="53" t="e">
        <f t="shared" si="19"/>
        <v>#DIV/0!</v>
      </c>
      <c r="DF23" s="52">
        <f t="shared" si="20"/>
        <v>0</v>
      </c>
    </row>
    <row r="24" spans="1:110" ht="34.5" customHeight="1">
      <c r="A24" s="82">
        <v>9</v>
      </c>
      <c r="B24" s="62" t="s">
        <v>338</v>
      </c>
      <c r="C24" s="38">
        <f>VLOOKUP(PEFA_letter!C24, 'PEFA conversion'!$A$2:$B$14, 2)</f>
        <v>1</v>
      </c>
      <c r="D24" s="38">
        <f>VLOOKUP(PEFA_letter!D24, 'PEFA conversion'!$A$2:$B$14, 2)</f>
        <v>3</v>
      </c>
      <c r="E24" s="38">
        <f>VLOOKUP(PEFA_letter!E24, 'PEFA conversion'!$A$2:$B$14, 2)</f>
        <v>1</v>
      </c>
      <c r="F24" s="38">
        <f>VLOOKUP(PEFA_letter!F24, 'PEFA conversion'!$A$2:$B$14, 2)</f>
        <v>3</v>
      </c>
      <c r="G24" s="38">
        <f>VLOOKUP(PEFA_letter!G24, 'PEFA conversion'!$A$2:$B$14, 2)</f>
        <v>2</v>
      </c>
      <c r="H24" s="38">
        <f>VLOOKUP(PEFA_letter!H24, 'PEFA conversion'!$A$2:$B$14, 2)</f>
        <v>2</v>
      </c>
      <c r="I24" s="38">
        <f>VLOOKUP(PEFA_letter!I24, 'PEFA conversion'!$A$2:$B$14, 2)</f>
        <v>0</v>
      </c>
      <c r="J24" s="38">
        <f>VLOOKUP(PEFA_letter!J24, 'PEFA conversion'!$A$2:$B$14, 2)</f>
        <v>3</v>
      </c>
      <c r="K24" s="38">
        <f>VLOOKUP(PEFA_letter!K24, 'PEFA conversion'!$A$2:$B$14, 2)</f>
        <v>2</v>
      </c>
      <c r="L24" s="38">
        <f>VLOOKUP(PEFA_letter!L24, 'PEFA conversion'!$A$2:$B$14, 2)</f>
        <v>2</v>
      </c>
      <c r="M24" s="38">
        <f>VLOOKUP(PEFA_letter!M24, 'PEFA conversion'!$A$2:$B$14, 2)</f>
        <v>2</v>
      </c>
      <c r="N24" s="38">
        <f>VLOOKUP(PEFA_letter!N24, 'PEFA conversion'!$A$2:$B$14, 2)</f>
        <v>3</v>
      </c>
      <c r="O24" s="38">
        <f>VLOOKUP(PEFA_letter!O24, 'PEFA conversion'!$A$2:$B$14, 2)</f>
        <v>1</v>
      </c>
      <c r="P24" s="38">
        <f>VLOOKUP(PEFA_letter!P24, 'PEFA conversion'!$A$2:$B$14, 2)</f>
        <v>2</v>
      </c>
      <c r="Q24" s="38">
        <f>VLOOKUP(PEFA_letter!Q24, 'PEFA conversion'!$A$2:$B$14, 2)</f>
        <v>3</v>
      </c>
      <c r="R24" s="38">
        <f>VLOOKUP(PEFA_letter!R24, 'PEFA conversion'!$A$2:$B$14, 2)</f>
        <v>2</v>
      </c>
      <c r="S24" s="38">
        <f>VLOOKUP(PEFA_letter!S24, 'PEFA conversion'!$A$2:$B$14, 2)</f>
        <v>0</v>
      </c>
      <c r="T24" s="38">
        <f>VLOOKUP(PEFA_letter!T24, 'PEFA conversion'!$A$2:$B$14, 2)</f>
        <v>2</v>
      </c>
      <c r="U24" s="38">
        <f>VLOOKUP(PEFA_letter!U24, 'PEFA conversion'!$A$2:$B$14, 2)</f>
        <v>3</v>
      </c>
      <c r="V24" s="38">
        <f>VLOOKUP(PEFA_letter!V24, 'PEFA conversion'!$A$2:$B$14, 2)</f>
        <v>3</v>
      </c>
      <c r="W24" s="38">
        <f>VLOOKUP(PEFA_letter!W24, 'PEFA conversion'!$A$2:$B$14, 2)</f>
        <v>1</v>
      </c>
      <c r="X24" s="38">
        <f>VLOOKUP(PEFA_letter!X24, 'PEFA conversion'!$A$2:$B$14, 2)</f>
        <v>2</v>
      </c>
      <c r="Y24" s="38">
        <f>VLOOKUP(PEFA_letter!Y24, 'PEFA conversion'!$A$2:$B$14, 2)</f>
        <v>3</v>
      </c>
      <c r="Z24" s="38">
        <f>VLOOKUP(PEFA_letter!Z24, 'PEFA conversion'!$A$2:$B$14, 2)</f>
        <v>1</v>
      </c>
      <c r="AA24" s="38">
        <f>VLOOKUP(PEFA_letter!AA24, 'PEFA conversion'!$A$2:$B$14, 2)</f>
        <v>1</v>
      </c>
      <c r="AB24" s="38">
        <f>VLOOKUP(PEFA_letter!AB24, 'PEFA conversion'!$A$2:$B$14, 2)</f>
        <v>1</v>
      </c>
      <c r="AC24" s="38">
        <f>VLOOKUP(PEFA_letter!AC24, 'PEFA conversion'!$A$2:$B$14, 2)</f>
        <v>1</v>
      </c>
      <c r="AD24" s="38">
        <f>VLOOKUP(PEFA_letter!AD24, 'PEFA conversion'!$A$2:$B$14, 2)</f>
        <v>1</v>
      </c>
      <c r="AE24" s="38">
        <f>VLOOKUP(PEFA_letter!AE24, 'PEFA conversion'!$A$2:$B$14, 2)</f>
        <v>1</v>
      </c>
      <c r="AF24" s="38">
        <f>VLOOKUP(PEFA_letter!AF24, 'PEFA conversion'!$A$2:$B$14, 2)</f>
        <v>3</v>
      </c>
      <c r="AG24" s="38">
        <f>VLOOKUP(PEFA_letter!AG24, 'PEFA conversion'!$A$2:$B$14, 2)</f>
        <v>1</v>
      </c>
      <c r="AH24" s="38">
        <f>VLOOKUP(PEFA_letter!AH24, 'PEFA conversion'!$A$2:$B$14, 2)</f>
        <v>0</v>
      </c>
      <c r="AI24" s="38">
        <f>VLOOKUP(PEFA_letter!AI24, 'PEFA conversion'!$A$2:$B$14, 2)</f>
        <v>2</v>
      </c>
      <c r="AJ24" s="38">
        <f>VLOOKUP(PEFA_letter!AJ24, 'PEFA conversion'!$A$2:$B$14, 2)</f>
        <v>3</v>
      </c>
      <c r="AK24" s="38">
        <f>VLOOKUP(PEFA_letter!AK24, 'PEFA conversion'!$A$2:$B$14, 2)</f>
        <v>3</v>
      </c>
      <c r="AL24" s="38">
        <f>VLOOKUP(PEFA_letter!AL24, 'PEFA conversion'!$A$2:$B$14, 2)</f>
        <v>2</v>
      </c>
      <c r="AM24" s="38">
        <f>VLOOKUP(PEFA_letter!AM24, 'PEFA conversion'!$A$2:$B$14, 2)</f>
        <v>2</v>
      </c>
      <c r="AN24" s="38">
        <f>VLOOKUP(PEFA_letter!AN24, 'PEFA conversion'!$A$2:$B$14, 2)</f>
        <v>1</v>
      </c>
      <c r="AO24" s="38">
        <f>VLOOKUP(PEFA_letter!AO24, 'PEFA conversion'!$A$2:$B$14, 2)</f>
        <v>2</v>
      </c>
      <c r="AP24" s="38">
        <f>VLOOKUP(PEFA_letter!AP24, 'PEFA conversion'!$A$2:$B$14, 2)</f>
        <v>4</v>
      </c>
      <c r="AQ24" s="38">
        <f>VLOOKUP(PEFA_letter!AQ24, 'PEFA conversion'!$A$2:$B$14, 2)</f>
        <v>3</v>
      </c>
      <c r="AR24" s="38">
        <f>VLOOKUP(PEFA_letter!AR24, 'PEFA conversion'!$A$2:$B$14, 2)</f>
        <v>3</v>
      </c>
      <c r="AS24" s="38">
        <f>VLOOKUP(PEFA_letter!AS24, 'PEFA conversion'!$A$2:$B$14, 2)</f>
        <v>2</v>
      </c>
      <c r="AT24" s="38">
        <f>VLOOKUP(PEFA_letter!AT24, 'PEFA conversion'!$A$2:$B$14, 2)</f>
        <v>2</v>
      </c>
      <c r="AU24" s="38">
        <f>VLOOKUP(PEFA_letter!AU24, 'PEFA conversion'!$A$2:$B$14, 2)</f>
        <v>3</v>
      </c>
      <c r="AV24" s="38">
        <f>VLOOKUP(PEFA_letter!AV24, 'PEFA conversion'!$A$2:$B$14, 2)</f>
        <v>4</v>
      </c>
      <c r="AW24" s="38">
        <f>VLOOKUP(PEFA_letter!AW24, 'PEFA conversion'!$A$2:$B$14, 2)</f>
        <v>3</v>
      </c>
      <c r="AX24" s="38">
        <f>VLOOKUP(PEFA_letter!AX24, 'PEFA conversion'!$A$2:$B$14, 2)</f>
        <v>2</v>
      </c>
      <c r="AY24" s="38">
        <f>VLOOKUP(PEFA_letter!AY24, 'PEFA conversion'!$A$2:$B$14, 2)</f>
        <v>2</v>
      </c>
      <c r="AZ24" s="38">
        <f>VLOOKUP(PEFA_letter!AZ24, 'PEFA conversion'!$A$2:$B$14, 2)</f>
        <v>1</v>
      </c>
      <c r="BA24" s="38">
        <f>VLOOKUP(PEFA_letter!BA24, 'PEFA conversion'!$A$2:$B$14, 2)</f>
        <v>2</v>
      </c>
      <c r="BB24" s="38">
        <f>VLOOKUP(PEFA_letter!BB24, 'PEFA conversion'!$A$2:$B$14, 2)</f>
        <v>2</v>
      </c>
      <c r="BC24" s="38">
        <f>VLOOKUP(PEFA_letter!BC24, 'PEFA conversion'!$A$2:$B$14, 2)</f>
        <v>3</v>
      </c>
      <c r="BD24" s="38">
        <f>VLOOKUP(PEFA_letter!BD24, 'PEFA conversion'!$A$2:$B$14, 2)</f>
        <v>1</v>
      </c>
      <c r="BE24" s="38">
        <f>VLOOKUP(PEFA_letter!BE24, 'PEFA conversion'!$A$2:$B$14, 2)</f>
        <v>2</v>
      </c>
      <c r="BF24" s="38">
        <f>VLOOKUP(PEFA_letter!BF24, 'PEFA conversion'!$A$2:$B$14, 2)</f>
        <v>4</v>
      </c>
      <c r="BG24" s="38">
        <f>VLOOKUP(PEFA_letter!BG24, 'PEFA conversion'!$A$2:$B$14, 2)</f>
        <v>0</v>
      </c>
      <c r="BH24" s="38">
        <f>VLOOKUP(PEFA_letter!BH24, 'PEFA conversion'!$A$2:$B$14, 2)</f>
        <v>2</v>
      </c>
      <c r="BI24" s="38">
        <f>VLOOKUP(PEFA_letter!BI24, 'PEFA conversion'!$A$2:$B$14, 2)</f>
        <v>1</v>
      </c>
      <c r="BJ24" s="38">
        <f>VLOOKUP(PEFA_letter!BJ24, 'PEFA conversion'!$A$2:$B$14, 2)</f>
        <v>2</v>
      </c>
      <c r="BK24" s="38">
        <f>VLOOKUP(PEFA_letter!BK24, 'PEFA conversion'!$A$2:$B$14, 2)</f>
        <v>3</v>
      </c>
      <c r="BL24" s="38">
        <f>VLOOKUP(PEFA_letter!BL24, 'PEFA conversion'!$A$2:$B$14, 2)</f>
        <v>2</v>
      </c>
      <c r="BM24" s="38">
        <f>VLOOKUP(PEFA_letter!BM24, 'PEFA conversion'!$A$2:$B$14, 2)</f>
        <v>3</v>
      </c>
      <c r="BN24" s="38">
        <f>VLOOKUP(PEFA_letter!BN24, 'PEFA conversion'!$A$2:$B$14, 2)</f>
        <v>2</v>
      </c>
      <c r="BO24" s="38">
        <f>VLOOKUP(PEFA_letter!BO24, 'PEFA conversion'!$A$2:$B$14, 2)</f>
        <v>3</v>
      </c>
      <c r="BP24" s="38">
        <f>VLOOKUP(PEFA_letter!BP24, 'PEFA conversion'!$A$2:$B$14, 2)</f>
        <v>2</v>
      </c>
      <c r="BQ24" s="38">
        <f>VLOOKUP(PEFA_letter!BQ24, 'PEFA conversion'!$A$2:$B$14, 2)</f>
        <v>3</v>
      </c>
      <c r="BR24" s="38">
        <f>VLOOKUP(PEFA_letter!BR24, 'PEFA conversion'!$A$2:$B$14, 2)</f>
        <v>4</v>
      </c>
      <c r="BS24" s="38">
        <f>VLOOKUP(PEFA_letter!BS24, 'PEFA conversion'!$A$2:$B$14, 2)</f>
        <v>1</v>
      </c>
      <c r="BT24" s="38">
        <f>VLOOKUP(PEFA_letter!BT24, 'PEFA conversion'!$A$2:$B$14, 2)</f>
        <v>3</v>
      </c>
      <c r="BU24" s="38">
        <f>VLOOKUP(PEFA_letter!BU24, 'PEFA conversion'!$A$2:$B$14, 2)</f>
        <v>4</v>
      </c>
      <c r="BV24" s="38">
        <f>VLOOKUP(PEFA_letter!BV24, 'PEFA conversion'!$A$2:$B$14, 2)</f>
        <v>2</v>
      </c>
      <c r="BW24" s="38">
        <f>VLOOKUP(PEFA_letter!BW24, 'PEFA conversion'!$A$2:$B$14, 2)</f>
        <v>3</v>
      </c>
      <c r="BX24" s="38">
        <f>VLOOKUP(PEFA_letter!BX24, 'PEFA conversion'!$A$2:$B$14, 2)</f>
        <v>4</v>
      </c>
      <c r="BY24" s="38">
        <f>VLOOKUP(PEFA_letter!BY24, 'PEFA conversion'!$A$2:$B$14, 2)</f>
        <v>3</v>
      </c>
      <c r="BZ24" s="38">
        <f>VLOOKUP(PEFA_letter!BZ24, 'PEFA conversion'!$A$2:$B$14, 2)</f>
        <v>1</v>
      </c>
      <c r="CA24" s="38">
        <f>VLOOKUP(PEFA_letter!CA24, 'PEFA conversion'!$A$2:$B$14, 2)</f>
        <v>2</v>
      </c>
      <c r="CB24" s="38">
        <f>VLOOKUP(PEFA_letter!CB24, 'PEFA conversion'!$A$2:$B$14, 2)</f>
        <v>3</v>
      </c>
      <c r="CC24" s="38">
        <f>VLOOKUP(PEFA_letter!CC24, 'PEFA conversion'!$A$2:$B$14, 2)</f>
        <v>1</v>
      </c>
      <c r="CD24" s="38">
        <f>VLOOKUP(PEFA_letter!CD24, 'PEFA conversion'!$A$2:$B$14, 2)</f>
        <v>1</v>
      </c>
      <c r="CE24" s="38">
        <f>VLOOKUP(PEFA_letter!CE24, 'PEFA conversion'!$A$2:$B$14, 2)</f>
        <v>3</v>
      </c>
      <c r="CF24" s="38">
        <f>VLOOKUP(PEFA_letter!CF24, 'PEFA conversion'!$A$2:$B$14, 2)</f>
        <v>1</v>
      </c>
      <c r="CG24" s="38">
        <f>VLOOKUP(PEFA_letter!CG24, 'PEFA conversion'!$A$2:$B$14, 2)</f>
        <v>1</v>
      </c>
      <c r="CH24" s="38">
        <f>VLOOKUP(PEFA_letter!CH24, 'PEFA conversion'!$A$2:$B$14, 2)</f>
        <v>3</v>
      </c>
      <c r="CI24" s="38">
        <f>VLOOKUP(PEFA_letter!CI24, 'PEFA conversion'!$A$2:$B$14, 2)</f>
        <v>2</v>
      </c>
      <c r="CJ24" s="38">
        <f>VLOOKUP(PEFA_letter!CJ24, 'PEFA conversion'!$A$2:$B$14, 2)</f>
        <v>3</v>
      </c>
      <c r="CK24" s="38">
        <f>VLOOKUP(PEFA_letter!CK24, 'PEFA conversion'!$A$2:$B$14, 2)</f>
        <v>2</v>
      </c>
      <c r="CL24" s="52">
        <f t="shared" si="0"/>
        <v>0</v>
      </c>
      <c r="CM24" s="53" t="e">
        <f t="shared" si="1"/>
        <v>#DIV/0!</v>
      </c>
      <c r="CN24" s="52">
        <f t="shared" si="2"/>
        <v>0</v>
      </c>
      <c r="CO24" s="53" t="e">
        <f t="shared" si="3"/>
        <v>#DIV/0!</v>
      </c>
      <c r="CP24" s="52">
        <f t="shared" si="4"/>
        <v>0</v>
      </c>
      <c r="CQ24" s="53" t="e">
        <f t="shared" si="5"/>
        <v>#DIV/0!</v>
      </c>
      <c r="CR24" s="52">
        <f t="shared" si="6"/>
        <v>0</v>
      </c>
      <c r="CS24" s="53" t="e">
        <f t="shared" si="7"/>
        <v>#DIV/0!</v>
      </c>
      <c r="CT24" s="52">
        <f t="shared" si="8"/>
        <v>0</v>
      </c>
      <c r="CU24" s="53" t="e">
        <f t="shared" si="9"/>
        <v>#DIV/0!</v>
      </c>
      <c r="CV24" s="52">
        <f t="shared" si="10"/>
        <v>0</v>
      </c>
      <c r="CW24" s="53" t="e">
        <f t="shared" si="11"/>
        <v>#DIV/0!</v>
      </c>
      <c r="CX24" s="52">
        <f t="shared" si="12"/>
        <v>0</v>
      </c>
      <c r="CY24" s="53" t="e">
        <f t="shared" si="13"/>
        <v>#DIV/0!</v>
      </c>
      <c r="CZ24" s="52">
        <f t="shared" si="14"/>
        <v>0</v>
      </c>
      <c r="DA24" s="53" t="e">
        <f t="shared" si="15"/>
        <v>#DIV/0!</v>
      </c>
      <c r="DB24" s="52">
        <f t="shared" si="16"/>
        <v>0</v>
      </c>
      <c r="DC24" s="53" t="e">
        <f t="shared" si="17"/>
        <v>#DIV/0!</v>
      </c>
      <c r="DD24" s="52">
        <f t="shared" si="18"/>
        <v>0</v>
      </c>
      <c r="DE24" s="53" t="e">
        <f t="shared" si="19"/>
        <v>#DIV/0!</v>
      </c>
      <c r="DF24" s="52">
        <f t="shared" si="20"/>
        <v>0</v>
      </c>
    </row>
    <row r="25" spans="1:110" ht="34.5" customHeight="1">
      <c r="A25" s="82">
        <v>9.1</v>
      </c>
      <c r="B25" s="64" t="s">
        <v>339</v>
      </c>
      <c r="C25" s="38">
        <f>VLOOKUP(PEFA_letter!C25, 'PEFA conversion'!$A$2:$B$14, 2)</f>
        <v>2</v>
      </c>
      <c r="D25" s="38">
        <f>VLOOKUP(PEFA_letter!D25, 'PEFA conversion'!$A$2:$B$14, 2)</f>
        <v>3</v>
      </c>
      <c r="E25" s="38">
        <f>VLOOKUP(PEFA_letter!E25, 'PEFA conversion'!$A$2:$B$14, 2)</f>
        <v>2</v>
      </c>
      <c r="F25" s="38">
        <f>VLOOKUP(PEFA_letter!F25, 'PEFA conversion'!$A$2:$B$14, 2)</f>
        <v>3</v>
      </c>
      <c r="G25" s="38">
        <f>VLOOKUP(PEFA_letter!G25, 'PEFA conversion'!$A$2:$B$14, 2)</f>
        <v>2</v>
      </c>
      <c r="H25" s="38">
        <f>VLOOKUP(PEFA_letter!H25, 'PEFA conversion'!$A$2:$B$14, 2)</f>
        <v>3</v>
      </c>
      <c r="I25" s="38">
        <f>VLOOKUP(PEFA_letter!I25, 'PEFA conversion'!$A$2:$B$14, 2)</f>
        <v>2</v>
      </c>
      <c r="J25" s="38">
        <f>VLOOKUP(PEFA_letter!J25, 'PEFA conversion'!$A$2:$B$14, 2)</f>
        <v>3</v>
      </c>
      <c r="K25" s="38">
        <f>VLOOKUP(PEFA_letter!K25, 'PEFA conversion'!$A$2:$B$14, 2)</f>
        <v>2</v>
      </c>
      <c r="L25" s="38">
        <f>VLOOKUP(PEFA_letter!L25, 'PEFA conversion'!$A$2:$B$14, 2)</f>
        <v>4</v>
      </c>
      <c r="M25" s="38">
        <f>VLOOKUP(PEFA_letter!M25, 'PEFA conversion'!$A$2:$B$14, 2)</f>
        <v>3</v>
      </c>
      <c r="N25" s="38">
        <f>VLOOKUP(PEFA_letter!N25, 'PEFA conversion'!$A$2:$B$14, 2)</f>
        <v>3</v>
      </c>
      <c r="O25" s="38">
        <f>VLOOKUP(PEFA_letter!O25, 'PEFA conversion'!$A$2:$B$14, 2)</f>
        <v>3</v>
      </c>
      <c r="P25" s="38">
        <f>VLOOKUP(PEFA_letter!P25, 'PEFA conversion'!$A$2:$B$14, 2)</f>
        <v>3</v>
      </c>
      <c r="Q25" s="38">
        <f>VLOOKUP(PEFA_letter!Q25, 'PEFA conversion'!$A$2:$B$14, 2)</f>
        <v>3</v>
      </c>
      <c r="R25" s="38">
        <f>VLOOKUP(PEFA_letter!R25, 'PEFA conversion'!$A$2:$B$14, 2)</f>
        <v>3</v>
      </c>
      <c r="S25" s="38">
        <f>VLOOKUP(PEFA_letter!S25, 'PEFA conversion'!$A$2:$B$14, 2)</f>
        <v>0</v>
      </c>
      <c r="T25" s="38">
        <f>VLOOKUP(PEFA_letter!T25, 'PEFA conversion'!$A$2:$B$14, 2)</f>
        <v>2</v>
      </c>
      <c r="U25" s="38">
        <f>VLOOKUP(PEFA_letter!U25, 'PEFA conversion'!$A$2:$B$14, 2)</f>
        <v>3</v>
      </c>
      <c r="V25" s="38">
        <f>VLOOKUP(PEFA_letter!V25, 'PEFA conversion'!$A$2:$B$14, 2)</f>
        <v>3</v>
      </c>
      <c r="W25" s="38">
        <f>VLOOKUP(PEFA_letter!W25, 'PEFA conversion'!$A$2:$B$14, 2)</f>
        <v>3</v>
      </c>
      <c r="X25" s="38">
        <f>VLOOKUP(PEFA_letter!X25, 'PEFA conversion'!$A$2:$B$14, 2)</f>
        <v>2</v>
      </c>
      <c r="Y25" s="38">
        <f>VLOOKUP(PEFA_letter!Y25, 'PEFA conversion'!$A$2:$B$14, 2)</f>
        <v>3</v>
      </c>
      <c r="Z25" s="38">
        <f>VLOOKUP(PEFA_letter!Z25, 'PEFA conversion'!$A$2:$B$14, 2)</f>
        <v>3</v>
      </c>
      <c r="AA25" s="38">
        <f>VLOOKUP(PEFA_letter!AA25, 'PEFA conversion'!$A$2:$B$14, 2)</f>
        <v>3</v>
      </c>
      <c r="AB25" s="38">
        <f>VLOOKUP(PEFA_letter!AB25, 'PEFA conversion'!$A$2:$B$14, 2)</f>
        <v>3</v>
      </c>
      <c r="AC25" s="38">
        <f>VLOOKUP(PEFA_letter!AC25, 'PEFA conversion'!$A$2:$B$14, 2)</f>
        <v>3</v>
      </c>
      <c r="AD25" s="38">
        <f>VLOOKUP(PEFA_letter!AD25, 'PEFA conversion'!$A$2:$B$14, 2)</f>
        <v>2</v>
      </c>
      <c r="AE25" s="38">
        <f>VLOOKUP(PEFA_letter!AE25, 'PEFA conversion'!$A$2:$B$14, 2)</f>
        <v>3</v>
      </c>
      <c r="AF25" s="38">
        <f>VLOOKUP(PEFA_letter!AF25, 'PEFA conversion'!$A$2:$B$14, 2)</f>
        <v>3</v>
      </c>
      <c r="AG25" s="38">
        <f>VLOOKUP(PEFA_letter!AG25, 'PEFA conversion'!$A$2:$B$14, 2)</f>
        <v>3</v>
      </c>
      <c r="AH25" s="38">
        <f>VLOOKUP(PEFA_letter!AH25, 'PEFA conversion'!$A$2:$B$14, 2)</f>
        <v>0</v>
      </c>
      <c r="AI25" s="38">
        <f>VLOOKUP(PEFA_letter!AI25, 'PEFA conversion'!$A$2:$B$14, 2)</f>
        <v>3</v>
      </c>
      <c r="AJ25" s="38">
        <f>VLOOKUP(PEFA_letter!AJ25, 'PEFA conversion'!$A$2:$B$14, 2)</f>
        <v>3</v>
      </c>
      <c r="AK25" s="38">
        <f>VLOOKUP(PEFA_letter!AK25, 'PEFA conversion'!$A$2:$B$14, 2)</f>
        <v>3</v>
      </c>
      <c r="AL25" s="38">
        <f>VLOOKUP(PEFA_letter!AL25, 'PEFA conversion'!$A$2:$B$14, 2)</f>
        <v>0</v>
      </c>
      <c r="AM25" s="38">
        <f>VLOOKUP(PEFA_letter!AM25, 'PEFA conversion'!$A$2:$B$14, 2)</f>
        <v>3</v>
      </c>
      <c r="AN25" s="38">
        <f>VLOOKUP(PEFA_letter!AN25, 'PEFA conversion'!$A$2:$B$14, 2)</f>
        <v>3</v>
      </c>
      <c r="AO25" s="38">
        <f>VLOOKUP(PEFA_letter!AO25, 'PEFA conversion'!$A$2:$B$14, 2)</f>
        <v>3</v>
      </c>
      <c r="AP25" s="38">
        <f>VLOOKUP(PEFA_letter!AP25, 'PEFA conversion'!$A$2:$B$14, 2)</f>
        <v>4</v>
      </c>
      <c r="AQ25" s="38">
        <f>VLOOKUP(PEFA_letter!AQ25, 'PEFA conversion'!$A$2:$B$14, 2)</f>
        <v>3</v>
      </c>
      <c r="AR25" s="38">
        <f>VLOOKUP(PEFA_letter!AR25, 'PEFA conversion'!$A$2:$B$14, 2)</f>
        <v>3</v>
      </c>
      <c r="AS25" s="38">
        <f>VLOOKUP(PEFA_letter!AS25, 'PEFA conversion'!$A$2:$B$14, 2)</f>
        <v>2</v>
      </c>
      <c r="AT25" s="38">
        <f>VLOOKUP(PEFA_letter!AT25, 'PEFA conversion'!$A$2:$B$14, 2)</f>
        <v>2</v>
      </c>
      <c r="AU25" s="38">
        <f>VLOOKUP(PEFA_letter!AU25, 'PEFA conversion'!$A$2:$B$14, 2)</f>
        <v>3</v>
      </c>
      <c r="AV25" s="38">
        <f>VLOOKUP(PEFA_letter!AV25, 'PEFA conversion'!$A$2:$B$14, 2)</f>
        <v>4</v>
      </c>
      <c r="AW25" s="38">
        <f>VLOOKUP(PEFA_letter!AW25, 'PEFA conversion'!$A$2:$B$14, 2)</f>
        <v>3</v>
      </c>
      <c r="AX25" s="38">
        <f>VLOOKUP(PEFA_letter!AX25, 'PEFA conversion'!$A$2:$B$14, 2)</f>
        <v>3</v>
      </c>
      <c r="AY25" s="38">
        <f>VLOOKUP(PEFA_letter!AY25, 'PEFA conversion'!$A$2:$B$14, 2)</f>
        <v>4</v>
      </c>
      <c r="AZ25" s="38">
        <f>VLOOKUP(PEFA_letter!AZ25, 'PEFA conversion'!$A$2:$B$14, 2)</f>
        <v>3</v>
      </c>
      <c r="BA25" s="38">
        <f>VLOOKUP(PEFA_letter!BA25, 'PEFA conversion'!$A$2:$B$14, 2)</f>
        <v>3</v>
      </c>
      <c r="BB25" s="38">
        <f>VLOOKUP(PEFA_letter!BB25, 'PEFA conversion'!$A$2:$B$14, 2)</f>
        <v>3</v>
      </c>
      <c r="BC25" s="38">
        <f>VLOOKUP(PEFA_letter!BC25, 'PEFA conversion'!$A$2:$B$14, 2)</f>
        <v>3</v>
      </c>
      <c r="BD25" s="38">
        <f>VLOOKUP(PEFA_letter!BD25, 'PEFA conversion'!$A$2:$B$14, 2)</f>
        <v>2</v>
      </c>
      <c r="BE25" s="38">
        <f>VLOOKUP(PEFA_letter!BE25, 'PEFA conversion'!$A$2:$B$14, 2)</f>
        <v>3</v>
      </c>
      <c r="BF25" s="38">
        <f>VLOOKUP(PEFA_letter!BF25, 'PEFA conversion'!$A$2:$B$14, 2)</f>
        <v>4</v>
      </c>
      <c r="BG25" s="38">
        <f>VLOOKUP(PEFA_letter!BG25, 'PEFA conversion'!$A$2:$B$14, 2)</f>
        <v>0</v>
      </c>
      <c r="BH25" s="38">
        <f>VLOOKUP(PEFA_letter!BH25, 'PEFA conversion'!$A$2:$B$14, 2)</f>
        <v>3</v>
      </c>
      <c r="BI25" s="38">
        <f>VLOOKUP(PEFA_letter!BI25, 'PEFA conversion'!$A$2:$B$14, 2)</f>
        <v>2</v>
      </c>
      <c r="BJ25" s="38">
        <f>VLOOKUP(PEFA_letter!BJ25, 'PEFA conversion'!$A$2:$B$14, 2)</f>
        <v>2</v>
      </c>
      <c r="BK25" s="38">
        <f>VLOOKUP(PEFA_letter!BK25, 'PEFA conversion'!$A$2:$B$14, 2)</f>
        <v>3</v>
      </c>
      <c r="BL25" s="38">
        <f>VLOOKUP(PEFA_letter!BL25, 'PEFA conversion'!$A$2:$B$14, 2)</f>
        <v>4</v>
      </c>
      <c r="BM25" s="38">
        <f>VLOOKUP(PEFA_letter!BM25, 'PEFA conversion'!$A$2:$B$14, 2)</f>
        <v>3</v>
      </c>
      <c r="BN25" s="38">
        <f>VLOOKUP(PEFA_letter!BN25, 'PEFA conversion'!$A$2:$B$14, 2)</f>
        <v>3</v>
      </c>
      <c r="BO25" s="38">
        <f>VLOOKUP(PEFA_letter!BO25, 'PEFA conversion'!$A$2:$B$14, 2)</f>
        <v>3</v>
      </c>
      <c r="BP25" s="38">
        <f>VLOOKUP(PEFA_letter!BP25, 'PEFA conversion'!$A$2:$B$14, 2)</f>
        <v>4</v>
      </c>
      <c r="BQ25" s="38">
        <f>VLOOKUP(PEFA_letter!BQ25, 'PEFA conversion'!$A$2:$B$14, 2)</f>
        <v>4</v>
      </c>
      <c r="BR25" s="38">
        <f>VLOOKUP(PEFA_letter!BR25, 'PEFA conversion'!$A$2:$B$14, 2)</f>
        <v>4</v>
      </c>
      <c r="BS25" s="38">
        <f>VLOOKUP(PEFA_letter!BS25, 'PEFA conversion'!$A$2:$B$14, 2)</f>
        <v>3</v>
      </c>
      <c r="BT25" s="38">
        <f>VLOOKUP(PEFA_letter!BT25, 'PEFA conversion'!$A$2:$B$14, 2)</f>
        <v>3</v>
      </c>
      <c r="BU25" s="38">
        <f>VLOOKUP(PEFA_letter!BU25, 'PEFA conversion'!$A$2:$B$14, 2)</f>
        <v>4</v>
      </c>
      <c r="BV25" s="38">
        <f>VLOOKUP(PEFA_letter!BV25, 'PEFA conversion'!$A$2:$B$14, 2)</f>
        <v>2</v>
      </c>
      <c r="BW25" s="38">
        <f>VLOOKUP(PEFA_letter!BW25, 'PEFA conversion'!$A$2:$B$14, 2)</f>
        <v>4</v>
      </c>
      <c r="BX25" s="38">
        <f>VLOOKUP(PEFA_letter!BX25, 'PEFA conversion'!$A$2:$B$14, 2)</f>
        <v>4</v>
      </c>
      <c r="BY25" s="38">
        <f>VLOOKUP(PEFA_letter!BY25, 'PEFA conversion'!$A$2:$B$14, 2)</f>
        <v>3</v>
      </c>
      <c r="BZ25" s="38">
        <f>VLOOKUP(PEFA_letter!BZ25, 'PEFA conversion'!$A$2:$B$14, 2)</f>
        <v>3</v>
      </c>
      <c r="CA25" s="38">
        <f>VLOOKUP(PEFA_letter!CA25, 'PEFA conversion'!$A$2:$B$14, 2)</f>
        <v>3</v>
      </c>
      <c r="CB25" s="38">
        <f>VLOOKUP(PEFA_letter!CB25, 'PEFA conversion'!$A$2:$B$14, 2)</f>
        <v>3</v>
      </c>
      <c r="CC25" s="38">
        <f>VLOOKUP(PEFA_letter!CC25, 'PEFA conversion'!$A$2:$B$14, 2)</f>
        <v>2</v>
      </c>
      <c r="CD25" s="38">
        <f>VLOOKUP(PEFA_letter!CD25, 'PEFA conversion'!$A$2:$B$14, 2)</f>
        <v>3</v>
      </c>
      <c r="CE25" s="38">
        <f>VLOOKUP(PEFA_letter!CE25, 'PEFA conversion'!$A$2:$B$14, 2)</f>
        <v>3</v>
      </c>
      <c r="CF25" s="38">
        <f>VLOOKUP(PEFA_letter!CF25, 'PEFA conversion'!$A$2:$B$14, 2)</f>
        <v>3</v>
      </c>
      <c r="CG25" s="38">
        <f>VLOOKUP(PEFA_letter!CG25, 'PEFA conversion'!$A$2:$B$14, 2)</f>
        <v>3</v>
      </c>
      <c r="CH25" s="38">
        <f>VLOOKUP(PEFA_letter!CH25, 'PEFA conversion'!$A$2:$B$14, 2)</f>
        <v>3</v>
      </c>
      <c r="CI25" s="38">
        <f>VLOOKUP(PEFA_letter!CI25, 'PEFA conversion'!$A$2:$B$14, 2)</f>
        <v>3</v>
      </c>
      <c r="CJ25" s="38">
        <f>VLOOKUP(PEFA_letter!CJ25, 'PEFA conversion'!$A$2:$B$14, 2)</f>
        <v>3</v>
      </c>
      <c r="CK25" s="38">
        <f>VLOOKUP(PEFA_letter!CK25, 'PEFA conversion'!$A$2:$B$14, 2)</f>
        <v>3</v>
      </c>
      <c r="CL25" s="52">
        <f t="shared" si="0"/>
        <v>0</v>
      </c>
      <c r="CM25" s="53" t="e">
        <f t="shared" si="1"/>
        <v>#DIV/0!</v>
      </c>
      <c r="CN25" s="52">
        <f t="shared" si="2"/>
        <v>0</v>
      </c>
      <c r="CO25" s="53" t="e">
        <f t="shared" si="3"/>
        <v>#DIV/0!</v>
      </c>
      <c r="CP25" s="52">
        <f t="shared" si="4"/>
        <v>0</v>
      </c>
      <c r="CQ25" s="53" t="e">
        <f t="shared" si="5"/>
        <v>#DIV/0!</v>
      </c>
      <c r="CR25" s="52">
        <f t="shared" si="6"/>
        <v>0</v>
      </c>
      <c r="CS25" s="53" t="e">
        <f t="shared" si="7"/>
        <v>#DIV/0!</v>
      </c>
      <c r="CT25" s="52">
        <f t="shared" si="8"/>
        <v>0</v>
      </c>
      <c r="CU25" s="53" t="e">
        <f t="shared" si="9"/>
        <v>#DIV/0!</v>
      </c>
      <c r="CV25" s="52">
        <f t="shared" si="10"/>
        <v>0</v>
      </c>
      <c r="CW25" s="53" t="e">
        <f t="shared" si="11"/>
        <v>#DIV/0!</v>
      </c>
      <c r="CX25" s="52">
        <f t="shared" si="12"/>
        <v>0</v>
      </c>
      <c r="CY25" s="53" t="e">
        <f t="shared" si="13"/>
        <v>#DIV/0!</v>
      </c>
      <c r="CZ25" s="52">
        <f t="shared" si="14"/>
        <v>0</v>
      </c>
      <c r="DA25" s="53" t="e">
        <f t="shared" si="15"/>
        <v>#DIV/0!</v>
      </c>
      <c r="DB25" s="52">
        <f t="shared" si="16"/>
        <v>0</v>
      </c>
      <c r="DC25" s="53" t="e">
        <f t="shared" si="17"/>
        <v>#DIV/0!</v>
      </c>
      <c r="DD25" s="52">
        <f t="shared" si="18"/>
        <v>0</v>
      </c>
      <c r="DE25" s="53" t="e">
        <f t="shared" si="19"/>
        <v>#DIV/0!</v>
      </c>
      <c r="DF25" s="52">
        <f t="shared" si="20"/>
        <v>0</v>
      </c>
    </row>
    <row r="26" spans="1:110" ht="34.5" customHeight="1">
      <c r="A26" s="83">
        <v>9.1999999999999993</v>
      </c>
      <c r="B26" s="51" t="s">
        <v>340</v>
      </c>
      <c r="C26" s="38">
        <f>VLOOKUP(PEFA_letter!C26, 'PEFA conversion'!$A$2:$B$14, 2)</f>
        <v>3</v>
      </c>
      <c r="D26" s="38">
        <f>VLOOKUP(PEFA_letter!D26, 'PEFA conversion'!$A$2:$B$14, 2)</f>
        <v>4</v>
      </c>
      <c r="E26" s="38">
        <f>VLOOKUP(PEFA_letter!E26, 'PEFA conversion'!$A$2:$B$14, 2)</f>
        <v>4</v>
      </c>
      <c r="F26" s="38">
        <f>VLOOKUP(PEFA_letter!F26, 'PEFA conversion'!$A$2:$B$14, 2)</f>
        <v>3</v>
      </c>
      <c r="G26" s="38">
        <f>VLOOKUP(PEFA_letter!G26, 'PEFA conversion'!$A$2:$B$14, 2)</f>
        <v>2</v>
      </c>
      <c r="H26" s="38">
        <f>VLOOKUP(PEFA_letter!H26, 'PEFA conversion'!$A$2:$B$14, 2)</f>
        <v>4</v>
      </c>
      <c r="I26" s="38">
        <f>VLOOKUP(PEFA_letter!I26, 'PEFA conversion'!$A$2:$B$14, 2)</f>
        <v>0</v>
      </c>
      <c r="J26" s="38">
        <f>VLOOKUP(PEFA_letter!J26, 'PEFA conversion'!$A$2:$B$14, 2)</f>
        <v>3</v>
      </c>
      <c r="K26" s="38">
        <f>VLOOKUP(PEFA_letter!K26, 'PEFA conversion'!$A$2:$B$14, 2)</f>
        <v>0</v>
      </c>
      <c r="L26" s="38">
        <f>VLOOKUP(PEFA_letter!L26, 'PEFA conversion'!$A$2:$B$14, 2)</f>
        <v>3</v>
      </c>
      <c r="M26" s="38">
        <f>VLOOKUP(PEFA_letter!M26, 'PEFA conversion'!$A$2:$B$14, 2)</f>
        <v>4</v>
      </c>
      <c r="N26" s="38">
        <f>VLOOKUP(PEFA_letter!N26, 'PEFA conversion'!$A$2:$B$14, 2)</f>
        <v>3</v>
      </c>
      <c r="O26" s="38">
        <f>VLOOKUP(PEFA_letter!O26, 'PEFA conversion'!$A$2:$B$14, 2)</f>
        <v>2</v>
      </c>
      <c r="P26" s="38">
        <f>VLOOKUP(PEFA_letter!P26, 'PEFA conversion'!$A$2:$B$14, 2)</f>
        <v>4</v>
      </c>
      <c r="Q26" s="38">
        <f>VLOOKUP(PEFA_letter!Q26, 'PEFA conversion'!$A$2:$B$14, 2)</f>
        <v>3</v>
      </c>
      <c r="R26" s="38">
        <f>VLOOKUP(PEFA_letter!R26, 'PEFA conversion'!$A$2:$B$14, 2)</f>
        <v>3</v>
      </c>
      <c r="S26" s="38">
        <f>VLOOKUP(PEFA_letter!S26, 'PEFA conversion'!$A$2:$B$14, 2)</f>
        <v>2</v>
      </c>
      <c r="T26" s="38">
        <f>VLOOKUP(PEFA_letter!T26, 'PEFA conversion'!$A$2:$B$14, 2)</f>
        <v>2</v>
      </c>
      <c r="U26" s="38">
        <f>VLOOKUP(PEFA_letter!U26, 'PEFA conversion'!$A$2:$B$14, 2)</f>
        <v>3</v>
      </c>
      <c r="V26" s="38">
        <f>VLOOKUP(PEFA_letter!V26, 'PEFA conversion'!$A$2:$B$14, 2)</f>
        <v>3</v>
      </c>
      <c r="W26" s="38">
        <f>VLOOKUP(PEFA_letter!W26, 'PEFA conversion'!$A$2:$B$14, 2)</f>
        <v>2</v>
      </c>
      <c r="X26" s="38">
        <f>VLOOKUP(PEFA_letter!X26, 'PEFA conversion'!$A$2:$B$14, 2)</f>
        <v>2</v>
      </c>
      <c r="Y26" s="38">
        <f>VLOOKUP(PEFA_letter!Y26, 'PEFA conversion'!$A$2:$B$14, 2)</f>
        <v>3</v>
      </c>
      <c r="Z26" s="38">
        <f>VLOOKUP(PEFA_letter!Z26, 'PEFA conversion'!$A$2:$B$14, 2)</f>
        <v>2</v>
      </c>
      <c r="AA26" s="38">
        <f>VLOOKUP(PEFA_letter!AA26, 'PEFA conversion'!$A$2:$B$14, 2)</f>
        <v>2</v>
      </c>
      <c r="AB26" s="38">
        <f>VLOOKUP(PEFA_letter!AB26, 'PEFA conversion'!$A$2:$B$14, 2)</f>
        <v>2</v>
      </c>
      <c r="AC26" s="38">
        <f>VLOOKUP(PEFA_letter!AC26, 'PEFA conversion'!$A$2:$B$14, 2)</f>
        <v>2</v>
      </c>
      <c r="AD26" s="38">
        <f>VLOOKUP(PEFA_letter!AD26, 'PEFA conversion'!$A$2:$B$14, 2)</f>
        <v>3</v>
      </c>
      <c r="AE26" s="38">
        <f>VLOOKUP(PEFA_letter!AE26, 'PEFA conversion'!$A$2:$B$14, 2)</f>
        <v>2</v>
      </c>
      <c r="AF26" s="38">
        <f>VLOOKUP(PEFA_letter!AF26, 'PEFA conversion'!$A$2:$B$14, 2)</f>
        <v>3</v>
      </c>
      <c r="AG26" s="38">
        <f>VLOOKUP(PEFA_letter!AG26, 'PEFA conversion'!$A$2:$B$14, 2)</f>
        <v>2</v>
      </c>
      <c r="AH26" s="38">
        <f>VLOOKUP(PEFA_letter!AH26, 'PEFA conversion'!$A$2:$B$14, 2)</f>
        <v>0</v>
      </c>
      <c r="AI26" s="38">
        <f>VLOOKUP(PEFA_letter!AI26, 'PEFA conversion'!$A$2:$B$14, 2)</f>
        <v>4</v>
      </c>
      <c r="AJ26" s="38">
        <f>VLOOKUP(PEFA_letter!AJ26, 'PEFA conversion'!$A$2:$B$14, 2)</f>
        <v>0</v>
      </c>
      <c r="AK26" s="38">
        <f>VLOOKUP(PEFA_letter!AK26, 'PEFA conversion'!$A$2:$B$14, 2)</f>
        <v>4</v>
      </c>
      <c r="AL26" s="38">
        <f>VLOOKUP(PEFA_letter!AL26, 'PEFA conversion'!$A$2:$B$14, 2)</f>
        <v>0</v>
      </c>
      <c r="AM26" s="38">
        <f>VLOOKUP(PEFA_letter!AM26, 'PEFA conversion'!$A$2:$B$14, 2)</f>
        <v>2</v>
      </c>
      <c r="AN26" s="38">
        <f>VLOOKUP(PEFA_letter!AN26, 'PEFA conversion'!$A$2:$B$14, 2)</f>
        <v>2</v>
      </c>
      <c r="AO26" s="38">
        <f>VLOOKUP(PEFA_letter!AO26, 'PEFA conversion'!$A$2:$B$14, 2)</f>
        <v>3</v>
      </c>
      <c r="AP26" s="38">
        <f>VLOOKUP(PEFA_letter!AP26, 'PEFA conversion'!$A$2:$B$14, 2)</f>
        <v>0</v>
      </c>
      <c r="AQ26" s="38">
        <f>VLOOKUP(PEFA_letter!AQ26, 'PEFA conversion'!$A$2:$B$14, 2)</f>
        <v>0</v>
      </c>
      <c r="AR26" s="38">
        <f>VLOOKUP(PEFA_letter!AR26, 'PEFA conversion'!$A$2:$B$14, 2)</f>
        <v>3</v>
      </c>
      <c r="AS26" s="38">
        <f>VLOOKUP(PEFA_letter!AS26, 'PEFA conversion'!$A$2:$B$14, 2)</f>
        <v>0</v>
      </c>
      <c r="AT26" s="38">
        <f>VLOOKUP(PEFA_letter!AT26, 'PEFA conversion'!$A$2:$B$14, 2)</f>
        <v>2</v>
      </c>
      <c r="AU26" s="38">
        <f>VLOOKUP(PEFA_letter!AU26, 'PEFA conversion'!$A$2:$B$14, 2)</f>
        <v>0</v>
      </c>
      <c r="AV26" s="38">
        <f>VLOOKUP(PEFA_letter!AV26, 'PEFA conversion'!$A$2:$B$14, 2)</f>
        <v>4</v>
      </c>
      <c r="AW26" s="38">
        <f>VLOOKUP(PEFA_letter!AW26, 'PEFA conversion'!$A$2:$B$14, 2)</f>
        <v>0</v>
      </c>
      <c r="AX26" s="38">
        <f>VLOOKUP(PEFA_letter!AX26, 'PEFA conversion'!$A$2:$B$14, 2)</f>
        <v>4</v>
      </c>
      <c r="AY26" s="38">
        <f>VLOOKUP(PEFA_letter!AY26, 'PEFA conversion'!$A$2:$B$14, 2)</f>
        <v>3</v>
      </c>
      <c r="AZ26" s="38">
        <f>VLOOKUP(PEFA_letter!AZ26, 'PEFA conversion'!$A$2:$B$14, 2)</f>
        <v>2</v>
      </c>
      <c r="BA26" s="38">
        <f>VLOOKUP(PEFA_letter!BA26, 'PEFA conversion'!$A$2:$B$14, 2)</f>
        <v>4</v>
      </c>
      <c r="BB26" s="38">
        <f>VLOOKUP(PEFA_letter!BB26, 'PEFA conversion'!$A$2:$B$14, 2)</f>
        <v>4</v>
      </c>
      <c r="BC26" s="38">
        <f>VLOOKUP(PEFA_letter!BC26, 'PEFA conversion'!$A$2:$B$14, 2)</f>
        <v>4</v>
      </c>
      <c r="BD26" s="38">
        <f>VLOOKUP(PEFA_letter!BD26, 'PEFA conversion'!$A$2:$B$14, 2)</f>
        <v>4</v>
      </c>
      <c r="BE26" s="38">
        <f>VLOOKUP(PEFA_letter!BE26, 'PEFA conversion'!$A$2:$B$14, 2)</f>
        <v>4</v>
      </c>
      <c r="BF26" s="38">
        <f>VLOOKUP(PEFA_letter!BF26, 'PEFA conversion'!$A$2:$B$14, 2)</f>
        <v>4</v>
      </c>
      <c r="BG26" s="38">
        <f>VLOOKUP(PEFA_letter!BG26, 'PEFA conversion'!$A$2:$B$14, 2)</f>
        <v>0</v>
      </c>
      <c r="BH26" s="38">
        <f>VLOOKUP(PEFA_letter!BH26, 'PEFA conversion'!$A$2:$B$14, 2)</f>
        <v>4</v>
      </c>
      <c r="BI26" s="38">
        <f>VLOOKUP(PEFA_letter!BI26, 'PEFA conversion'!$A$2:$B$14, 2)</f>
        <v>4</v>
      </c>
      <c r="BJ26" s="38">
        <f>VLOOKUP(PEFA_letter!BJ26, 'PEFA conversion'!$A$2:$B$14, 2)</f>
        <v>2</v>
      </c>
      <c r="BK26" s="38">
        <f>VLOOKUP(PEFA_letter!BK26, 'PEFA conversion'!$A$2:$B$14, 2)</f>
        <v>3</v>
      </c>
      <c r="BL26" s="38">
        <f>VLOOKUP(PEFA_letter!BL26, 'PEFA conversion'!$A$2:$B$14, 2)</f>
        <v>3</v>
      </c>
      <c r="BM26" s="38">
        <f>VLOOKUP(PEFA_letter!BM26, 'PEFA conversion'!$A$2:$B$14, 2)</f>
        <v>3</v>
      </c>
      <c r="BN26" s="38">
        <f>VLOOKUP(PEFA_letter!BN26, 'PEFA conversion'!$A$2:$B$14, 2)</f>
        <v>4</v>
      </c>
      <c r="BO26" s="38">
        <f>VLOOKUP(PEFA_letter!BO26, 'PEFA conversion'!$A$2:$B$14, 2)</f>
        <v>3</v>
      </c>
      <c r="BP26" s="38">
        <f>VLOOKUP(PEFA_letter!BP26, 'PEFA conversion'!$A$2:$B$14, 2)</f>
        <v>3</v>
      </c>
      <c r="BQ26" s="38">
        <f>VLOOKUP(PEFA_letter!BQ26, 'PEFA conversion'!$A$2:$B$14, 2)</f>
        <v>3</v>
      </c>
      <c r="BR26" s="38">
        <f>VLOOKUP(PEFA_letter!BR26, 'PEFA conversion'!$A$2:$B$14, 2)</f>
        <v>4</v>
      </c>
      <c r="BS26" s="38">
        <f>VLOOKUP(PEFA_letter!BS26, 'PEFA conversion'!$A$2:$B$14, 2)</f>
        <v>2</v>
      </c>
      <c r="BT26" s="38">
        <f>VLOOKUP(PEFA_letter!BT26, 'PEFA conversion'!$A$2:$B$14, 2)</f>
        <v>0</v>
      </c>
      <c r="BU26" s="38">
        <f>VLOOKUP(PEFA_letter!BU26, 'PEFA conversion'!$A$2:$B$14, 2)</f>
        <v>4</v>
      </c>
      <c r="BV26" s="38">
        <f>VLOOKUP(PEFA_letter!BV26, 'PEFA conversion'!$A$2:$B$14, 2)</f>
        <v>0</v>
      </c>
      <c r="BW26" s="38">
        <f>VLOOKUP(PEFA_letter!BW26, 'PEFA conversion'!$A$2:$B$14, 2)</f>
        <v>3</v>
      </c>
      <c r="BX26" s="38">
        <f>VLOOKUP(PEFA_letter!BX26, 'PEFA conversion'!$A$2:$B$14, 2)</f>
        <v>4</v>
      </c>
      <c r="BY26" s="38">
        <f>VLOOKUP(PEFA_letter!BY26, 'PEFA conversion'!$A$2:$B$14, 2)</f>
        <v>3</v>
      </c>
      <c r="BZ26" s="38">
        <f>VLOOKUP(PEFA_letter!BZ26, 'PEFA conversion'!$A$2:$B$14, 2)</f>
        <v>2</v>
      </c>
      <c r="CA26" s="38">
        <f>VLOOKUP(PEFA_letter!CA26, 'PEFA conversion'!$A$2:$B$14, 2)</f>
        <v>4</v>
      </c>
      <c r="CB26" s="38">
        <f>VLOOKUP(PEFA_letter!CB26, 'PEFA conversion'!$A$2:$B$14, 2)</f>
        <v>4</v>
      </c>
      <c r="CC26" s="38">
        <f>VLOOKUP(PEFA_letter!CC26, 'PEFA conversion'!$A$2:$B$14, 2)</f>
        <v>4</v>
      </c>
      <c r="CD26" s="38">
        <f>VLOOKUP(PEFA_letter!CD26, 'PEFA conversion'!$A$2:$B$14, 2)</f>
        <v>2</v>
      </c>
      <c r="CE26" s="38">
        <f>VLOOKUP(PEFA_letter!CE26, 'PEFA conversion'!$A$2:$B$14, 2)</f>
        <v>0</v>
      </c>
      <c r="CF26" s="38">
        <f>VLOOKUP(PEFA_letter!CF26, 'PEFA conversion'!$A$2:$B$14, 2)</f>
        <v>2</v>
      </c>
      <c r="CG26" s="38">
        <f>VLOOKUP(PEFA_letter!CG26, 'PEFA conversion'!$A$2:$B$14, 2)</f>
        <v>2</v>
      </c>
      <c r="CH26" s="38">
        <f>VLOOKUP(PEFA_letter!CH26, 'PEFA conversion'!$A$2:$B$14, 2)</f>
        <v>3</v>
      </c>
      <c r="CI26" s="38">
        <f>VLOOKUP(PEFA_letter!CI26, 'PEFA conversion'!$A$2:$B$14, 2)</f>
        <v>4</v>
      </c>
      <c r="CJ26" s="38">
        <f>VLOOKUP(PEFA_letter!CJ26, 'PEFA conversion'!$A$2:$B$14, 2)</f>
        <v>0</v>
      </c>
      <c r="CK26" s="38">
        <f>VLOOKUP(PEFA_letter!CK26, 'PEFA conversion'!$A$2:$B$14, 2)</f>
        <v>4</v>
      </c>
      <c r="CL26" s="52">
        <f t="shared" si="0"/>
        <v>0</v>
      </c>
      <c r="CM26" s="53" t="e">
        <f t="shared" si="1"/>
        <v>#DIV/0!</v>
      </c>
      <c r="CN26" s="52">
        <f t="shared" si="2"/>
        <v>0</v>
      </c>
      <c r="CO26" s="53" t="e">
        <f t="shared" si="3"/>
        <v>#DIV/0!</v>
      </c>
      <c r="CP26" s="52">
        <f t="shared" si="4"/>
        <v>0</v>
      </c>
      <c r="CQ26" s="53" t="e">
        <f t="shared" si="5"/>
        <v>#DIV/0!</v>
      </c>
      <c r="CR26" s="52">
        <f t="shared" si="6"/>
        <v>0</v>
      </c>
      <c r="CS26" s="53" t="e">
        <f t="shared" si="7"/>
        <v>#DIV/0!</v>
      </c>
      <c r="CT26" s="52">
        <f t="shared" si="8"/>
        <v>0</v>
      </c>
      <c r="CU26" s="53" t="e">
        <f t="shared" si="9"/>
        <v>#DIV/0!</v>
      </c>
      <c r="CV26" s="52">
        <f t="shared" si="10"/>
        <v>0</v>
      </c>
      <c r="CW26" s="53" t="e">
        <f t="shared" si="11"/>
        <v>#DIV/0!</v>
      </c>
      <c r="CX26" s="52">
        <f t="shared" si="12"/>
        <v>0</v>
      </c>
      <c r="CY26" s="53" t="e">
        <f t="shared" si="13"/>
        <v>#DIV/0!</v>
      </c>
      <c r="CZ26" s="52">
        <f t="shared" si="14"/>
        <v>0</v>
      </c>
      <c r="DA26" s="53" t="e">
        <f t="shared" si="15"/>
        <v>#DIV/0!</v>
      </c>
      <c r="DB26" s="52">
        <f t="shared" si="16"/>
        <v>0</v>
      </c>
      <c r="DC26" s="53" t="e">
        <f t="shared" si="17"/>
        <v>#DIV/0!</v>
      </c>
      <c r="DD26" s="52">
        <f t="shared" si="18"/>
        <v>0</v>
      </c>
      <c r="DE26" s="53" t="e">
        <f t="shared" si="19"/>
        <v>#DIV/0!</v>
      </c>
      <c r="DF26" s="52">
        <f t="shared" si="20"/>
        <v>0</v>
      </c>
    </row>
    <row r="27" spans="1:110" ht="34.5" customHeight="1">
      <c r="A27" s="82">
        <v>10</v>
      </c>
      <c r="B27" s="51" t="s">
        <v>342</v>
      </c>
      <c r="C27" s="38">
        <f>VLOOKUP(PEFA_letter!C27, 'PEFA conversion'!$A$2:$B$14, 2)</f>
        <v>3</v>
      </c>
      <c r="D27" s="38">
        <f>VLOOKUP(PEFA_letter!D27, 'PEFA conversion'!$A$2:$B$14, 2)</f>
        <v>3</v>
      </c>
      <c r="E27" s="38">
        <f>VLOOKUP(PEFA_letter!E27, 'PEFA conversion'!$A$2:$B$14, 2)</f>
        <v>3</v>
      </c>
      <c r="F27" s="38">
        <f>VLOOKUP(PEFA_letter!F27, 'PEFA conversion'!$A$2:$B$14, 2)</f>
        <v>3</v>
      </c>
      <c r="G27" s="38">
        <f>VLOOKUP(PEFA_letter!G27, 'PEFA conversion'!$A$2:$B$14, 2)</f>
        <v>2</v>
      </c>
      <c r="H27" s="38">
        <f>VLOOKUP(PEFA_letter!H27, 'PEFA conversion'!$A$2:$B$14, 2)</f>
        <v>3</v>
      </c>
      <c r="I27" s="38">
        <f>VLOOKUP(PEFA_letter!I27, 'PEFA conversion'!$A$2:$B$14, 2)</f>
        <v>2</v>
      </c>
      <c r="J27" s="38">
        <f>VLOOKUP(PEFA_letter!J27, 'PEFA conversion'!$A$2:$B$14, 2)</f>
        <v>3</v>
      </c>
      <c r="K27" s="38">
        <f>VLOOKUP(PEFA_letter!K27, 'PEFA conversion'!$A$2:$B$14, 2)</f>
        <v>3</v>
      </c>
      <c r="L27" s="38">
        <f>VLOOKUP(PEFA_letter!L27, 'PEFA conversion'!$A$2:$B$14, 2)</f>
        <v>2</v>
      </c>
      <c r="M27" s="38">
        <f>VLOOKUP(PEFA_letter!M27, 'PEFA conversion'!$A$2:$B$14, 2)</f>
        <v>3</v>
      </c>
      <c r="N27" s="38">
        <f>VLOOKUP(PEFA_letter!N27, 'PEFA conversion'!$A$2:$B$14, 2)</f>
        <v>3</v>
      </c>
      <c r="O27" s="38">
        <f>VLOOKUP(PEFA_letter!O27, 'PEFA conversion'!$A$2:$B$14, 2)</f>
        <v>3</v>
      </c>
      <c r="P27" s="38">
        <f>VLOOKUP(PEFA_letter!P27, 'PEFA conversion'!$A$2:$B$14, 2)</f>
        <v>3</v>
      </c>
      <c r="Q27" s="38">
        <f>VLOOKUP(PEFA_letter!Q27, 'PEFA conversion'!$A$2:$B$14, 2)</f>
        <v>4</v>
      </c>
      <c r="R27" s="38">
        <f>VLOOKUP(PEFA_letter!R27, 'PEFA conversion'!$A$2:$B$14, 2)</f>
        <v>3</v>
      </c>
      <c r="S27" s="38">
        <f>VLOOKUP(PEFA_letter!S27, 'PEFA conversion'!$A$2:$B$14, 2)</f>
        <v>3</v>
      </c>
      <c r="T27" s="38">
        <f>VLOOKUP(PEFA_letter!T27, 'PEFA conversion'!$A$2:$B$14, 2)</f>
        <v>2</v>
      </c>
      <c r="U27" s="38">
        <f>VLOOKUP(PEFA_letter!U27, 'PEFA conversion'!$A$2:$B$14, 2)</f>
        <v>3</v>
      </c>
      <c r="V27" s="38">
        <f>VLOOKUP(PEFA_letter!V27, 'PEFA conversion'!$A$2:$B$14, 2)</f>
        <v>3</v>
      </c>
      <c r="W27" s="38">
        <f>VLOOKUP(PEFA_letter!W27, 'PEFA conversion'!$A$2:$B$14, 2)</f>
        <v>3</v>
      </c>
      <c r="X27" s="38">
        <f>VLOOKUP(PEFA_letter!X27, 'PEFA conversion'!$A$2:$B$14, 2)</f>
        <v>2</v>
      </c>
      <c r="Y27" s="38">
        <f>VLOOKUP(PEFA_letter!Y27, 'PEFA conversion'!$A$2:$B$14, 2)</f>
        <v>3</v>
      </c>
      <c r="Z27" s="38">
        <f>VLOOKUP(PEFA_letter!Z27, 'PEFA conversion'!$A$2:$B$14, 2)</f>
        <v>4</v>
      </c>
      <c r="AA27" s="38">
        <f>VLOOKUP(PEFA_letter!AA27, 'PEFA conversion'!$A$2:$B$14, 2)</f>
        <v>2</v>
      </c>
      <c r="AB27" s="38">
        <f>VLOOKUP(PEFA_letter!AB27, 'PEFA conversion'!$A$2:$B$14, 2)</f>
        <v>3</v>
      </c>
      <c r="AC27" s="38">
        <f>VLOOKUP(PEFA_letter!AC27, 'PEFA conversion'!$A$2:$B$14, 2)</f>
        <v>3</v>
      </c>
      <c r="AD27" s="38">
        <f>VLOOKUP(PEFA_letter!AD27, 'PEFA conversion'!$A$2:$B$14, 2)</f>
        <v>3</v>
      </c>
      <c r="AE27" s="38">
        <f>VLOOKUP(PEFA_letter!AE27, 'PEFA conversion'!$A$2:$B$14, 2)</f>
        <v>3</v>
      </c>
      <c r="AF27" s="38">
        <f>VLOOKUP(PEFA_letter!AF27, 'PEFA conversion'!$A$2:$B$14, 2)</f>
        <v>3</v>
      </c>
      <c r="AG27" s="38">
        <f>VLOOKUP(PEFA_letter!AG27, 'PEFA conversion'!$A$2:$B$14, 2)</f>
        <v>3</v>
      </c>
      <c r="AH27" s="38">
        <f>VLOOKUP(PEFA_letter!AH27, 'PEFA conversion'!$A$2:$B$14, 2)</f>
        <v>3</v>
      </c>
      <c r="AI27" s="38">
        <f>VLOOKUP(PEFA_letter!AI27, 'PEFA conversion'!$A$2:$B$14, 2)</f>
        <v>3</v>
      </c>
      <c r="AJ27" s="38">
        <f>VLOOKUP(PEFA_letter!AJ27, 'PEFA conversion'!$A$2:$B$14, 2)</f>
        <v>3</v>
      </c>
      <c r="AK27" s="38">
        <f>VLOOKUP(PEFA_letter!AK27, 'PEFA conversion'!$A$2:$B$14, 2)</f>
        <v>4</v>
      </c>
      <c r="AL27" s="38">
        <f>VLOOKUP(PEFA_letter!AL27, 'PEFA conversion'!$A$2:$B$14, 2)</f>
        <v>3</v>
      </c>
      <c r="AM27" s="38">
        <f>VLOOKUP(PEFA_letter!AM27, 'PEFA conversion'!$A$2:$B$14, 2)</f>
        <v>3</v>
      </c>
      <c r="AN27" s="38">
        <f>VLOOKUP(PEFA_letter!AN27, 'PEFA conversion'!$A$2:$B$14, 2)</f>
        <v>3</v>
      </c>
      <c r="AO27" s="38">
        <f>VLOOKUP(PEFA_letter!AO27, 'PEFA conversion'!$A$2:$B$14, 2)</f>
        <v>3</v>
      </c>
      <c r="AP27" s="38">
        <f>VLOOKUP(PEFA_letter!AP27, 'PEFA conversion'!$A$2:$B$14, 2)</f>
        <v>3</v>
      </c>
      <c r="AQ27" s="38">
        <f>VLOOKUP(PEFA_letter!AQ27, 'PEFA conversion'!$A$2:$B$14, 2)</f>
        <v>3</v>
      </c>
      <c r="AR27" s="38">
        <f>VLOOKUP(PEFA_letter!AR27, 'PEFA conversion'!$A$2:$B$14, 2)</f>
        <v>3</v>
      </c>
      <c r="AS27" s="38">
        <f>VLOOKUP(PEFA_letter!AS27, 'PEFA conversion'!$A$2:$B$14, 2)</f>
        <v>3</v>
      </c>
      <c r="AT27" s="38">
        <f>VLOOKUP(PEFA_letter!AT27, 'PEFA conversion'!$A$2:$B$14, 2)</f>
        <v>3</v>
      </c>
      <c r="AU27" s="38">
        <f>VLOOKUP(PEFA_letter!AU27, 'PEFA conversion'!$A$2:$B$14, 2)</f>
        <v>3</v>
      </c>
      <c r="AV27" s="38">
        <f>VLOOKUP(PEFA_letter!AV27, 'PEFA conversion'!$A$2:$B$14, 2)</f>
        <v>3</v>
      </c>
      <c r="AW27" s="38">
        <f>VLOOKUP(PEFA_letter!AW27, 'PEFA conversion'!$A$2:$B$14, 2)</f>
        <v>3</v>
      </c>
      <c r="AX27" s="38">
        <f>VLOOKUP(PEFA_letter!AX27, 'PEFA conversion'!$A$2:$B$14, 2)</f>
        <v>3</v>
      </c>
      <c r="AY27" s="38">
        <f>VLOOKUP(PEFA_letter!AY27, 'PEFA conversion'!$A$2:$B$14, 2)</f>
        <v>3</v>
      </c>
      <c r="AZ27" s="38">
        <f>VLOOKUP(PEFA_letter!AZ27, 'PEFA conversion'!$A$2:$B$14, 2)</f>
        <v>4</v>
      </c>
      <c r="BA27" s="38">
        <f>VLOOKUP(PEFA_letter!BA27, 'PEFA conversion'!$A$2:$B$14, 2)</f>
        <v>3</v>
      </c>
      <c r="BB27" s="38">
        <f>VLOOKUP(PEFA_letter!BB27, 'PEFA conversion'!$A$2:$B$14, 2)</f>
        <v>3</v>
      </c>
      <c r="BC27" s="38">
        <f>VLOOKUP(PEFA_letter!BC27, 'PEFA conversion'!$A$2:$B$14, 2)</f>
        <v>4</v>
      </c>
      <c r="BD27" s="38">
        <f>VLOOKUP(PEFA_letter!BD27, 'PEFA conversion'!$A$2:$B$14, 2)</f>
        <v>3</v>
      </c>
      <c r="BE27" s="38">
        <f>VLOOKUP(PEFA_letter!BE27, 'PEFA conversion'!$A$2:$B$14, 2)</f>
        <v>3</v>
      </c>
      <c r="BF27" s="38">
        <f>VLOOKUP(PEFA_letter!BF27, 'PEFA conversion'!$A$2:$B$14, 2)</f>
        <v>3</v>
      </c>
      <c r="BG27" s="38">
        <f>VLOOKUP(PEFA_letter!BG27, 'PEFA conversion'!$A$2:$B$14, 2)</f>
        <v>3</v>
      </c>
      <c r="BH27" s="38">
        <f>VLOOKUP(PEFA_letter!BH27, 'PEFA conversion'!$A$2:$B$14, 2)</f>
        <v>4</v>
      </c>
      <c r="BI27" s="38">
        <f>VLOOKUP(PEFA_letter!BI27, 'PEFA conversion'!$A$2:$B$14, 2)</f>
        <v>4</v>
      </c>
      <c r="BJ27" s="38">
        <f>VLOOKUP(PEFA_letter!BJ27, 'PEFA conversion'!$A$2:$B$14, 2)</f>
        <v>2</v>
      </c>
      <c r="BK27" s="38">
        <f>VLOOKUP(PEFA_letter!BK27, 'PEFA conversion'!$A$2:$B$14, 2)</f>
        <v>3</v>
      </c>
      <c r="BL27" s="38">
        <f>VLOOKUP(PEFA_letter!BL27, 'PEFA conversion'!$A$2:$B$14, 2)</f>
        <v>3</v>
      </c>
      <c r="BM27" s="38">
        <f>VLOOKUP(PEFA_letter!BM27, 'PEFA conversion'!$A$2:$B$14, 2)</f>
        <v>4</v>
      </c>
      <c r="BN27" s="38">
        <f>VLOOKUP(PEFA_letter!BN27, 'PEFA conversion'!$A$2:$B$14, 2)</f>
        <v>3</v>
      </c>
      <c r="BO27" s="38">
        <f>VLOOKUP(PEFA_letter!BO27, 'PEFA conversion'!$A$2:$B$14, 2)</f>
        <v>3</v>
      </c>
      <c r="BP27" s="38">
        <f>VLOOKUP(PEFA_letter!BP27, 'PEFA conversion'!$A$2:$B$14, 2)</f>
        <v>4</v>
      </c>
      <c r="BQ27" s="38">
        <f>VLOOKUP(PEFA_letter!BQ27, 'PEFA conversion'!$A$2:$B$14, 2)</f>
        <v>3</v>
      </c>
      <c r="BR27" s="38">
        <f>VLOOKUP(PEFA_letter!BR27, 'PEFA conversion'!$A$2:$B$14, 2)</f>
        <v>3</v>
      </c>
      <c r="BS27" s="38">
        <f>VLOOKUP(PEFA_letter!BS27, 'PEFA conversion'!$A$2:$B$14, 2)</f>
        <v>3</v>
      </c>
      <c r="BT27" s="38">
        <f>VLOOKUP(PEFA_letter!BT27, 'PEFA conversion'!$A$2:$B$14, 2)</f>
        <v>3</v>
      </c>
      <c r="BU27" s="38">
        <f>VLOOKUP(PEFA_letter!BU27, 'PEFA conversion'!$A$2:$B$14, 2)</f>
        <v>3</v>
      </c>
      <c r="BV27" s="38">
        <f>VLOOKUP(PEFA_letter!BV27, 'PEFA conversion'!$A$2:$B$14, 2)</f>
        <v>3</v>
      </c>
      <c r="BW27" s="38">
        <f>VLOOKUP(PEFA_letter!BW27, 'PEFA conversion'!$A$2:$B$14, 2)</f>
        <v>4</v>
      </c>
      <c r="BX27" s="38">
        <f>VLOOKUP(PEFA_letter!BX27, 'PEFA conversion'!$A$2:$B$14, 2)</f>
        <v>3</v>
      </c>
      <c r="BY27" s="38">
        <f>VLOOKUP(PEFA_letter!BY27, 'PEFA conversion'!$A$2:$B$14, 2)</f>
        <v>4</v>
      </c>
      <c r="BZ27" s="38">
        <f>VLOOKUP(PEFA_letter!BZ27, 'PEFA conversion'!$A$2:$B$14, 2)</f>
        <v>3</v>
      </c>
      <c r="CA27" s="38">
        <f>VLOOKUP(PEFA_letter!CA27, 'PEFA conversion'!$A$2:$B$14, 2)</f>
        <v>3</v>
      </c>
      <c r="CB27" s="38">
        <f>VLOOKUP(PEFA_letter!CB27, 'PEFA conversion'!$A$2:$B$14, 2)</f>
        <v>3</v>
      </c>
      <c r="CC27" s="38">
        <f>VLOOKUP(PEFA_letter!CC27, 'PEFA conversion'!$A$2:$B$14, 2)</f>
        <v>3</v>
      </c>
      <c r="CD27" s="38">
        <f>VLOOKUP(PEFA_letter!CD27, 'PEFA conversion'!$A$2:$B$14, 2)</f>
        <v>3</v>
      </c>
      <c r="CE27" s="38">
        <f>VLOOKUP(PEFA_letter!CE27, 'PEFA conversion'!$A$2:$B$14, 2)</f>
        <v>2</v>
      </c>
      <c r="CF27" s="38">
        <f>VLOOKUP(PEFA_letter!CF27, 'PEFA conversion'!$A$2:$B$14, 2)</f>
        <v>3</v>
      </c>
      <c r="CG27" s="38">
        <f>VLOOKUP(PEFA_letter!CG27, 'PEFA conversion'!$A$2:$B$14, 2)</f>
        <v>3</v>
      </c>
      <c r="CH27" s="38">
        <f>VLOOKUP(PEFA_letter!CH27, 'PEFA conversion'!$A$2:$B$14, 2)</f>
        <v>4</v>
      </c>
      <c r="CI27" s="38">
        <f>VLOOKUP(PEFA_letter!CI27, 'PEFA conversion'!$A$2:$B$14, 2)</f>
        <v>3</v>
      </c>
      <c r="CJ27" s="38">
        <f>VLOOKUP(PEFA_letter!CJ27, 'PEFA conversion'!$A$2:$B$14, 2)</f>
        <v>3</v>
      </c>
      <c r="CK27" s="38">
        <f>VLOOKUP(PEFA_letter!CK27, 'PEFA conversion'!$A$2:$B$14, 2)</f>
        <v>3</v>
      </c>
      <c r="CL27" s="57">
        <f t="shared" si="0"/>
        <v>0</v>
      </c>
      <c r="CM27" s="58" t="e">
        <f t="shared" si="1"/>
        <v>#DIV/0!</v>
      </c>
      <c r="CN27" s="57">
        <f t="shared" si="2"/>
        <v>0</v>
      </c>
      <c r="CO27" s="58" t="e">
        <f t="shared" si="3"/>
        <v>#DIV/0!</v>
      </c>
      <c r="CP27" s="57">
        <f t="shared" si="4"/>
        <v>0</v>
      </c>
      <c r="CQ27" s="58" t="e">
        <f t="shared" si="5"/>
        <v>#DIV/0!</v>
      </c>
      <c r="CR27" s="57">
        <f t="shared" si="6"/>
        <v>0</v>
      </c>
      <c r="CS27" s="58" t="e">
        <f t="shared" si="7"/>
        <v>#DIV/0!</v>
      </c>
      <c r="CT27" s="57">
        <f t="shared" si="8"/>
        <v>0</v>
      </c>
      <c r="CU27" s="58" t="e">
        <f t="shared" si="9"/>
        <v>#DIV/0!</v>
      </c>
      <c r="CV27" s="57">
        <f t="shared" si="10"/>
        <v>0</v>
      </c>
      <c r="CW27" s="58" t="e">
        <f t="shared" si="11"/>
        <v>#DIV/0!</v>
      </c>
      <c r="CX27" s="57">
        <f t="shared" si="12"/>
        <v>0</v>
      </c>
      <c r="CY27" s="58" t="e">
        <f t="shared" si="13"/>
        <v>#DIV/0!</v>
      </c>
      <c r="CZ27" s="57">
        <f t="shared" si="14"/>
        <v>0</v>
      </c>
      <c r="DA27" s="58" t="e">
        <f t="shared" si="15"/>
        <v>#DIV/0!</v>
      </c>
      <c r="DB27" s="57">
        <f t="shared" si="16"/>
        <v>0</v>
      </c>
      <c r="DC27" s="58" t="e">
        <f t="shared" si="17"/>
        <v>#DIV/0!</v>
      </c>
      <c r="DD27" s="57">
        <f t="shared" si="18"/>
        <v>0</v>
      </c>
      <c r="DE27" s="58" t="e">
        <f t="shared" si="19"/>
        <v>#DIV/0!</v>
      </c>
      <c r="DF27" s="57">
        <f t="shared" si="20"/>
        <v>0</v>
      </c>
    </row>
    <row r="28" spans="1:110" ht="34.5" customHeight="1">
      <c r="A28" s="82">
        <v>11</v>
      </c>
      <c r="B28" s="51" t="s">
        <v>344</v>
      </c>
      <c r="C28" s="38">
        <f>VLOOKUP(PEFA_letter!C28, 'PEFA conversion'!$A$2:$B$14, 2)</f>
        <v>2</v>
      </c>
      <c r="D28" s="38">
        <f>VLOOKUP(PEFA_letter!D28, 'PEFA conversion'!$A$2:$B$14, 2)</f>
        <v>3</v>
      </c>
      <c r="E28" s="38">
        <f>VLOOKUP(PEFA_letter!E28, 'PEFA conversion'!$A$2:$B$14, 2)</f>
        <v>4</v>
      </c>
      <c r="F28" s="38">
        <f>VLOOKUP(PEFA_letter!F28, 'PEFA conversion'!$A$2:$B$14, 2)</f>
        <v>2</v>
      </c>
      <c r="G28" s="38">
        <f>VLOOKUP(PEFA_letter!G28, 'PEFA conversion'!$A$2:$B$14, 2)</f>
        <v>1</v>
      </c>
      <c r="H28" s="38">
        <f>VLOOKUP(PEFA_letter!H28, 'PEFA conversion'!$A$2:$B$14, 2)</f>
        <v>4</v>
      </c>
      <c r="I28" s="38">
        <f>VLOOKUP(PEFA_letter!I28, 'PEFA conversion'!$A$2:$B$14, 2)</f>
        <v>1</v>
      </c>
      <c r="J28" s="38">
        <f>VLOOKUP(PEFA_letter!J28, 'PEFA conversion'!$A$2:$B$14, 2)</f>
        <v>3</v>
      </c>
      <c r="K28" s="38">
        <f>VLOOKUP(PEFA_letter!K28, 'PEFA conversion'!$A$2:$B$14, 2)</f>
        <v>3</v>
      </c>
      <c r="L28" s="38">
        <f>VLOOKUP(PEFA_letter!L28, 'PEFA conversion'!$A$2:$B$14, 2)</f>
        <v>3</v>
      </c>
      <c r="M28" s="38">
        <f>VLOOKUP(PEFA_letter!M28, 'PEFA conversion'!$A$2:$B$14, 2)</f>
        <v>2</v>
      </c>
      <c r="N28" s="38">
        <f>VLOOKUP(PEFA_letter!N28, 'PEFA conversion'!$A$2:$B$14, 2)</f>
        <v>3</v>
      </c>
      <c r="O28" s="38">
        <f>VLOOKUP(PEFA_letter!O28, 'PEFA conversion'!$A$2:$B$14, 2)</f>
        <v>3</v>
      </c>
      <c r="P28" s="38">
        <f>VLOOKUP(PEFA_letter!P28, 'PEFA conversion'!$A$2:$B$14, 2)</f>
        <v>2</v>
      </c>
      <c r="Q28" s="38">
        <f>VLOOKUP(PEFA_letter!Q28, 'PEFA conversion'!$A$2:$B$14, 2)</f>
        <v>3</v>
      </c>
      <c r="R28" s="38">
        <f>VLOOKUP(PEFA_letter!R28, 'PEFA conversion'!$A$2:$B$14, 2)</f>
        <v>1</v>
      </c>
      <c r="S28" s="38">
        <f>VLOOKUP(PEFA_letter!S28, 'PEFA conversion'!$A$2:$B$14, 2)</f>
        <v>2</v>
      </c>
      <c r="T28" s="38">
        <f>VLOOKUP(PEFA_letter!T28, 'PEFA conversion'!$A$2:$B$14, 2)</f>
        <v>3</v>
      </c>
      <c r="U28" s="38">
        <f>VLOOKUP(PEFA_letter!U28, 'PEFA conversion'!$A$2:$B$14, 2)</f>
        <v>2</v>
      </c>
      <c r="V28" s="38">
        <f>VLOOKUP(PEFA_letter!V28, 'PEFA conversion'!$A$2:$B$14, 2)</f>
        <v>3</v>
      </c>
      <c r="W28" s="38">
        <f>VLOOKUP(PEFA_letter!W28, 'PEFA conversion'!$A$2:$B$14, 2)</f>
        <v>3</v>
      </c>
      <c r="X28" s="38">
        <f>VLOOKUP(PEFA_letter!X28, 'PEFA conversion'!$A$2:$B$14, 2)</f>
        <v>1</v>
      </c>
      <c r="Y28" s="38">
        <f>VLOOKUP(PEFA_letter!Y28, 'PEFA conversion'!$A$2:$B$14, 2)</f>
        <v>2</v>
      </c>
      <c r="Z28" s="38">
        <f>VLOOKUP(PEFA_letter!Z28, 'PEFA conversion'!$A$2:$B$14, 2)</f>
        <v>4</v>
      </c>
      <c r="AA28" s="38">
        <f>VLOOKUP(PEFA_letter!AA28, 'PEFA conversion'!$A$2:$B$14, 2)</f>
        <v>3</v>
      </c>
      <c r="AB28" s="38">
        <f>VLOOKUP(PEFA_letter!AB28, 'PEFA conversion'!$A$2:$B$14, 2)</f>
        <v>4</v>
      </c>
      <c r="AC28" s="38">
        <f>VLOOKUP(PEFA_letter!AC28, 'PEFA conversion'!$A$2:$B$14, 2)</f>
        <v>2</v>
      </c>
      <c r="AD28" s="38">
        <f>VLOOKUP(PEFA_letter!AD28, 'PEFA conversion'!$A$2:$B$14, 2)</f>
        <v>3</v>
      </c>
      <c r="AE28" s="38">
        <f>VLOOKUP(PEFA_letter!AE28, 'PEFA conversion'!$A$2:$B$14, 2)</f>
        <v>3</v>
      </c>
      <c r="AF28" s="38">
        <f>VLOOKUP(PEFA_letter!AF28, 'PEFA conversion'!$A$2:$B$14, 2)</f>
        <v>3</v>
      </c>
      <c r="AG28" s="38">
        <f>VLOOKUP(PEFA_letter!AG28, 'PEFA conversion'!$A$2:$B$14, 2)</f>
        <v>3</v>
      </c>
      <c r="AH28" s="38">
        <f>VLOOKUP(PEFA_letter!AH28, 'PEFA conversion'!$A$2:$B$14, 2)</f>
        <v>3</v>
      </c>
      <c r="AI28" s="38">
        <f>VLOOKUP(PEFA_letter!AI28, 'PEFA conversion'!$A$2:$B$14, 2)</f>
        <v>3</v>
      </c>
      <c r="AJ28" s="38">
        <f>VLOOKUP(PEFA_letter!AJ28, 'PEFA conversion'!$A$2:$B$14, 2)</f>
        <v>3</v>
      </c>
      <c r="AK28" s="38">
        <f>VLOOKUP(PEFA_letter!AK28, 'PEFA conversion'!$A$2:$B$14, 2)</f>
        <v>3</v>
      </c>
      <c r="AL28" s="38">
        <f>VLOOKUP(PEFA_letter!AL28, 'PEFA conversion'!$A$2:$B$14, 2)</f>
        <v>4</v>
      </c>
      <c r="AM28" s="38">
        <f>VLOOKUP(PEFA_letter!AM28, 'PEFA conversion'!$A$2:$B$14, 2)</f>
        <v>4</v>
      </c>
      <c r="AN28" s="38">
        <f>VLOOKUP(PEFA_letter!AN28, 'PEFA conversion'!$A$2:$B$14, 2)</f>
        <v>2</v>
      </c>
      <c r="AO28" s="38">
        <f>VLOOKUP(PEFA_letter!AO28, 'PEFA conversion'!$A$2:$B$14, 2)</f>
        <v>3</v>
      </c>
      <c r="AP28" s="38">
        <f>VLOOKUP(PEFA_letter!AP28, 'PEFA conversion'!$A$2:$B$14, 2)</f>
        <v>4</v>
      </c>
      <c r="AQ28" s="38">
        <f>VLOOKUP(PEFA_letter!AQ28, 'PEFA conversion'!$A$2:$B$14, 2)</f>
        <v>3</v>
      </c>
      <c r="AR28" s="38">
        <f>VLOOKUP(PEFA_letter!AR28, 'PEFA conversion'!$A$2:$B$14, 2)</f>
        <v>3</v>
      </c>
      <c r="AS28" s="38">
        <f>VLOOKUP(PEFA_letter!AS28, 'PEFA conversion'!$A$2:$B$14, 2)</f>
        <v>2</v>
      </c>
      <c r="AT28" s="38">
        <f>VLOOKUP(PEFA_letter!AT28, 'PEFA conversion'!$A$2:$B$14, 2)</f>
        <v>3</v>
      </c>
      <c r="AU28" s="38">
        <f>VLOOKUP(PEFA_letter!AU28, 'PEFA conversion'!$A$2:$B$14, 2)</f>
        <v>3</v>
      </c>
      <c r="AV28" s="38">
        <f>VLOOKUP(PEFA_letter!AV28, 'PEFA conversion'!$A$2:$B$14, 2)</f>
        <v>4</v>
      </c>
      <c r="AW28" s="38">
        <f>VLOOKUP(PEFA_letter!AW28, 'PEFA conversion'!$A$2:$B$14, 2)</f>
        <v>4</v>
      </c>
      <c r="AX28" s="38">
        <f>VLOOKUP(PEFA_letter!AX28, 'PEFA conversion'!$A$2:$B$14, 2)</f>
        <v>3</v>
      </c>
      <c r="AY28" s="38">
        <f>VLOOKUP(PEFA_letter!AY28, 'PEFA conversion'!$A$2:$B$14, 2)</f>
        <v>3</v>
      </c>
      <c r="AZ28" s="38">
        <f>VLOOKUP(PEFA_letter!AZ28, 'PEFA conversion'!$A$2:$B$14, 2)</f>
        <v>4</v>
      </c>
      <c r="BA28" s="38">
        <f>VLOOKUP(PEFA_letter!BA28, 'PEFA conversion'!$A$2:$B$14, 2)</f>
        <v>4</v>
      </c>
      <c r="BB28" s="38">
        <f>VLOOKUP(PEFA_letter!BB28, 'PEFA conversion'!$A$2:$B$14, 2)</f>
        <v>3</v>
      </c>
      <c r="BC28" s="38">
        <f>VLOOKUP(PEFA_letter!BC28, 'PEFA conversion'!$A$2:$B$14, 2)</f>
        <v>3</v>
      </c>
      <c r="BD28" s="38">
        <f>VLOOKUP(PEFA_letter!BD28, 'PEFA conversion'!$A$2:$B$14, 2)</f>
        <v>3</v>
      </c>
      <c r="BE28" s="38">
        <f>VLOOKUP(PEFA_letter!BE28, 'PEFA conversion'!$A$2:$B$14, 2)</f>
        <v>4</v>
      </c>
      <c r="BF28" s="38">
        <f>VLOOKUP(PEFA_letter!BF28, 'PEFA conversion'!$A$2:$B$14, 2)</f>
        <v>3</v>
      </c>
      <c r="BG28" s="38">
        <f>VLOOKUP(PEFA_letter!BG28, 'PEFA conversion'!$A$2:$B$14, 2)</f>
        <v>3</v>
      </c>
      <c r="BH28" s="38">
        <f>VLOOKUP(PEFA_letter!BH28, 'PEFA conversion'!$A$2:$B$14, 2)</f>
        <v>3</v>
      </c>
      <c r="BI28" s="38">
        <f>VLOOKUP(PEFA_letter!BI28, 'PEFA conversion'!$A$2:$B$14, 2)</f>
        <v>4</v>
      </c>
      <c r="BJ28" s="38">
        <f>VLOOKUP(PEFA_letter!BJ28, 'PEFA conversion'!$A$2:$B$14, 2)</f>
        <v>2</v>
      </c>
      <c r="BK28" s="38">
        <f>VLOOKUP(PEFA_letter!BK28, 'PEFA conversion'!$A$2:$B$14, 2)</f>
        <v>1</v>
      </c>
      <c r="BL28" s="38">
        <f>VLOOKUP(PEFA_letter!BL28, 'PEFA conversion'!$A$2:$B$14, 2)</f>
        <v>3</v>
      </c>
      <c r="BM28" s="38">
        <f>VLOOKUP(PEFA_letter!BM28, 'PEFA conversion'!$A$2:$B$14, 2)</f>
        <v>3</v>
      </c>
      <c r="BN28" s="38">
        <f>VLOOKUP(PEFA_letter!BN28, 'PEFA conversion'!$A$2:$B$14, 2)</f>
        <v>3</v>
      </c>
      <c r="BO28" s="38">
        <f>VLOOKUP(PEFA_letter!BO28, 'PEFA conversion'!$A$2:$B$14, 2)</f>
        <v>3</v>
      </c>
      <c r="BP28" s="38">
        <f>VLOOKUP(PEFA_letter!BP28, 'PEFA conversion'!$A$2:$B$14, 2)</f>
        <v>4</v>
      </c>
      <c r="BQ28" s="38">
        <f>VLOOKUP(PEFA_letter!BQ28, 'PEFA conversion'!$A$2:$B$14, 2)</f>
        <v>3</v>
      </c>
      <c r="BR28" s="38">
        <f>VLOOKUP(PEFA_letter!BR28, 'PEFA conversion'!$A$2:$B$14, 2)</f>
        <v>4</v>
      </c>
      <c r="BS28" s="38">
        <f>VLOOKUP(PEFA_letter!BS28, 'PEFA conversion'!$A$2:$B$14, 2)</f>
        <v>3</v>
      </c>
      <c r="BT28" s="38">
        <f>VLOOKUP(PEFA_letter!BT28, 'PEFA conversion'!$A$2:$B$14, 2)</f>
        <v>2</v>
      </c>
      <c r="BU28" s="38">
        <f>VLOOKUP(PEFA_letter!BU28, 'PEFA conversion'!$A$2:$B$14, 2)</f>
        <v>3</v>
      </c>
      <c r="BV28" s="38">
        <f>VLOOKUP(PEFA_letter!BV28, 'PEFA conversion'!$A$2:$B$14, 2)</f>
        <v>1</v>
      </c>
      <c r="BW28" s="38">
        <f>VLOOKUP(PEFA_letter!BW28, 'PEFA conversion'!$A$2:$B$14, 2)</f>
        <v>4</v>
      </c>
      <c r="BX28" s="38">
        <f>VLOOKUP(PEFA_letter!BX28, 'PEFA conversion'!$A$2:$B$14, 2)</f>
        <v>2</v>
      </c>
      <c r="BY28" s="38">
        <f>VLOOKUP(PEFA_letter!BY28, 'PEFA conversion'!$A$2:$B$14, 2)</f>
        <v>4</v>
      </c>
      <c r="BZ28" s="38">
        <f>VLOOKUP(PEFA_letter!BZ28, 'PEFA conversion'!$A$2:$B$14, 2)</f>
        <v>2</v>
      </c>
      <c r="CA28" s="38">
        <f>VLOOKUP(PEFA_letter!CA28, 'PEFA conversion'!$A$2:$B$14, 2)</f>
        <v>4</v>
      </c>
      <c r="CB28" s="38">
        <f>VLOOKUP(PEFA_letter!CB28, 'PEFA conversion'!$A$2:$B$14, 2)</f>
        <v>3</v>
      </c>
      <c r="CC28" s="38">
        <f>VLOOKUP(PEFA_letter!CC28, 'PEFA conversion'!$A$2:$B$14, 2)</f>
        <v>3</v>
      </c>
      <c r="CD28" s="38">
        <f>VLOOKUP(PEFA_letter!CD28, 'PEFA conversion'!$A$2:$B$14, 2)</f>
        <v>3</v>
      </c>
      <c r="CE28" s="38">
        <f>VLOOKUP(PEFA_letter!CE28, 'PEFA conversion'!$A$2:$B$14, 2)</f>
        <v>2</v>
      </c>
      <c r="CF28" s="38">
        <f>VLOOKUP(PEFA_letter!CF28, 'PEFA conversion'!$A$2:$B$14, 2)</f>
        <v>2</v>
      </c>
      <c r="CG28" s="38">
        <f>VLOOKUP(PEFA_letter!CG28, 'PEFA conversion'!$A$2:$B$14, 2)</f>
        <v>4</v>
      </c>
      <c r="CH28" s="38">
        <f>VLOOKUP(PEFA_letter!CH28, 'PEFA conversion'!$A$2:$B$14, 2)</f>
        <v>2</v>
      </c>
      <c r="CI28" s="38">
        <f>VLOOKUP(PEFA_letter!CI28, 'PEFA conversion'!$A$2:$B$14, 2)</f>
        <v>3</v>
      </c>
      <c r="CJ28" s="38">
        <f>VLOOKUP(PEFA_letter!CJ28, 'PEFA conversion'!$A$2:$B$14, 2)</f>
        <v>3</v>
      </c>
      <c r="CK28" s="38">
        <f>VLOOKUP(PEFA_letter!CK28, 'PEFA conversion'!$A$2:$B$14, 2)</f>
        <v>4</v>
      </c>
      <c r="CL28" s="60">
        <f t="shared" si="0"/>
        <v>0</v>
      </c>
      <c r="CM28" s="61" t="e">
        <f t="shared" si="1"/>
        <v>#DIV/0!</v>
      </c>
      <c r="CN28" s="60">
        <f t="shared" si="2"/>
        <v>0</v>
      </c>
      <c r="CO28" s="61" t="e">
        <f t="shared" si="3"/>
        <v>#DIV/0!</v>
      </c>
      <c r="CP28" s="60">
        <f t="shared" si="4"/>
        <v>0</v>
      </c>
      <c r="CQ28" s="61" t="e">
        <f t="shared" si="5"/>
        <v>#DIV/0!</v>
      </c>
      <c r="CR28" s="60">
        <f t="shared" si="6"/>
        <v>0</v>
      </c>
      <c r="CS28" s="61" t="e">
        <f t="shared" si="7"/>
        <v>#DIV/0!</v>
      </c>
      <c r="CT28" s="60">
        <f t="shared" si="8"/>
        <v>0</v>
      </c>
      <c r="CU28" s="61" t="e">
        <f t="shared" si="9"/>
        <v>#DIV/0!</v>
      </c>
      <c r="CV28" s="60">
        <f t="shared" si="10"/>
        <v>0</v>
      </c>
      <c r="CW28" s="61" t="e">
        <f t="shared" si="11"/>
        <v>#DIV/0!</v>
      </c>
      <c r="CX28" s="60">
        <f t="shared" si="12"/>
        <v>0</v>
      </c>
      <c r="CY28" s="61" t="e">
        <f t="shared" si="13"/>
        <v>#DIV/0!</v>
      </c>
      <c r="CZ28" s="60">
        <f t="shared" si="14"/>
        <v>0</v>
      </c>
      <c r="DA28" s="61" t="e">
        <f t="shared" si="15"/>
        <v>#DIV/0!</v>
      </c>
      <c r="DB28" s="60">
        <f t="shared" si="16"/>
        <v>0</v>
      </c>
      <c r="DC28" s="61" t="e">
        <f t="shared" si="17"/>
        <v>#DIV/0!</v>
      </c>
      <c r="DD28" s="60">
        <f t="shared" si="18"/>
        <v>0</v>
      </c>
      <c r="DE28" s="61" t="e">
        <f t="shared" si="19"/>
        <v>#DIV/0!</v>
      </c>
      <c r="DF28" s="60">
        <f t="shared" si="20"/>
        <v>0</v>
      </c>
    </row>
    <row r="29" spans="1:110" ht="34.5" customHeight="1">
      <c r="A29" s="82">
        <v>11.1</v>
      </c>
      <c r="B29" s="64" t="s">
        <v>345</v>
      </c>
      <c r="C29" s="38">
        <f>VLOOKUP(PEFA_letter!C29, 'PEFA conversion'!$A$2:$B$14, 2)</f>
        <v>2</v>
      </c>
      <c r="D29" s="38">
        <f>VLOOKUP(PEFA_letter!D29, 'PEFA conversion'!$A$2:$B$14, 2)</f>
        <v>3</v>
      </c>
      <c r="E29" s="38">
        <f>VLOOKUP(PEFA_letter!E29, 'PEFA conversion'!$A$2:$B$14, 2)</f>
        <v>4</v>
      </c>
      <c r="F29" s="38">
        <f>VLOOKUP(PEFA_letter!F29, 'PEFA conversion'!$A$2:$B$14, 2)</f>
        <v>3</v>
      </c>
      <c r="G29" s="38">
        <f>VLOOKUP(PEFA_letter!G29, 'PEFA conversion'!$A$2:$B$14, 2)</f>
        <v>2</v>
      </c>
      <c r="H29" s="38">
        <f>VLOOKUP(PEFA_letter!H29, 'PEFA conversion'!$A$2:$B$14, 2)</f>
        <v>4</v>
      </c>
      <c r="I29" s="38">
        <f>VLOOKUP(PEFA_letter!I29, 'PEFA conversion'!$A$2:$B$14, 2)</f>
        <v>3</v>
      </c>
      <c r="J29" s="38">
        <f>VLOOKUP(PEFA_letter!J29, 'PEFA conversion'!$A$2:$B$14, 2)</f>
        <v>3</v>
      </c>
      <c r="K29" s="38">
        <f>VLOOKUP(PEFA_letter!K29, 'PEFA conversion'!$A$2:$B$14, 2)</f>
        <v>3</v>
      </c>
      <c r="L29" s="38">
        <f>VLOOKUP(PEFA_letter!L29, 'PEFA conversion'!$A$2:$B$14, 2)</f>
        <v>3</v>
      </c>
      <c r="M29" s="38">
        <f>VLOOKUP(PEFA_letter!M29, 'PEFA conversion'!$A$2:$B$14, 2)</f>
        <v>3</v>
      </c>
      <c r="N29" s="38">
        <f>VLOOKUP(PEFA_letter!N29, 'PEFA conversion'!$A$2:$B$14, 2)</f>
        <v>4</v>
      </c>
      <c r="O29" s="38">
        <f>VLOOKUP(PEFA_letter!O29, 'PEFA conversion'!$A$2:$B$14, 2)</f>
        <v>4</v>
      </c>
      <c r="P29" s="38">
        <f>VLOOKUP(PEFA_letter!P29, 'PEFA conversion'!$A$2:$B$14, 2)</f>
        <v>3</v>
      </c>
      <c r="Q29" s="38">
        <f>VLOOKUP(PEFA_letter!Q29, 'PEFA conversion'!$A$2:$B$14, 2)</f>
        <v>4</v>
      </c>
      <c r="R29" s="38">
        <f>VLOOKUP(PEFA_letter!R29, 'PEFA conversion'!$A$2:$B$14, 2)</f>
        <v>3</v>
      </c>
      <c r="S29" s="38">
        <f>VLOOKUP(PEFA_letter!S29, 'PEFA conversion'!$A$2:$B$14, 2)</f>
        <v>3</v>
      </c>
      <c r="T29" s="38">
        <f>VLOOKUP(PEFA_letter!T29, 'PEFA conversion'!$A$2:$B$14, 2)</f>
        <v>3</v>
      </c>
      <c r="U29" s="38">
        <f>VLOOKUP(PEFA_letter!U29, 'PEFA conversion'!$A$2:$B$14, 2)</f>
        <v>3</v>
      </c>
      <c r="V29" s="38">
        <f>VLOOKUP(PEFA_letter!V29, 'PEFA conversion'!$A$2:$B$14, 2)</f>
        <v>3</v>
      </c>
      <c r="W29" s="38">
        <f>VLOOKUP(PEFA_letter!W29, 'PEFA conversion'!$A$2:$B$14, 2)</f>
        <v>4</v>
      </c>
      <c r="X29" s="38">
        <f>VLOOKUP(PEFA_letter!X29, 'PEFA conversion'!$A$2:$B$14, 2)</f>
        <v>2</v>
      </c>
      <c r="Y29" s="38">
        <f>VLOOKUP(PEFA_letter!Y29, 'PEFA conversion'!$A$2:$B$14, 2)</f>
        <v>2</v>
      </c>
      <c r="Z29" s="38">
        <f>VLOOKUP(PEFA_letter!Z29, 'PEFA conversion'!$A$2:$B$14, 2)</f>
        <v>4</v>
      </c>
      <c r="AA29" s="38">
        <f>VLOOKUP(PEFA_letter!AA29, 'PEFA conversion'!$A$2:$B$14, 2)</f>
        <v>3</v>
      </c>
      <c r="AB29" s="38">
        <f>VLOOKUP(PEFA_letter!AB29, 'PEFA conversion'!$A$2:$B$14, 2)</f>
        <v>4</v>
      </c>
      <c r="AC29" s="38">
        <f>VLOOKUP(PEFA_letter!AC29, 'PEFA conversion'!$A$2:$B$14, 2)</f>
        <v>2</v>
      </c>
      <c r="AD29" s="38">
        <f>VLOOKUP(PEFA_letter!AD29, 'PEFA conversion'!$A$2:$B$14, 2)</f>
        <v>4</v>
      </c>
      <c r="AE29" s="38">
        <f>VLOOKUP(PEFA_letter!AE29, 'PEFA conversion'!$A$2:$B$14, 2)</f>
        <v>3</v>
      </c>
      <c r="AF29" s="38">
        <f>VLOOKUP(PEFA_letter!AF29, 'PEFA conversion'!$A$2:$B$14, 2)</f>
        <v>3</v>
      </c>
      <c r="AG29" s="38">
        <f>VLOOKUP(PEFA_letter!AG29, 'PEFA conversion'!$A$2:$B$14, 2)</f>
        <v>3</v>
      </c>
      <c r="AH29" s="38">
        <f>VLOOKUP(PEFA_letter!AH29, 'PEFA conversion'!$A$2:$B$14, 2)</f>
        <v>0</v>
      </c>
      <c r="AI29" s="38">
        <f>VLOOKUP(PEFA_letter!AI29, 'PEFA conversion'!$A$2:$B$14, 2)</f>
        <v>3</v>
      </c>
      <c r="AJ29" s="38">
        <f>VLOOKUP(PEFA_letter!AJ29, 'PEFA conversion'!$A$2:$B$14, 2)</f>
        <v>3</v>
      </c>
      <c r="AK29" s="38">
        <f>VLOOKUP(PEFA_letter!AK29, 'PEFA conversion'!$A$2:$B$14, 2)</f>
        <v>4</v>
      </c>
      <c r="AL29" s="38">
        <f>VLOOKUP(PEFA_letter!AL29, 'PEFA conversion'!$A$2:$B$14, 2)</f>
        <v>0</v>
      </c>
      <c r="AM29" s="38">
        <f>VLOOKUP(PEFA_letter!AM29, 'PEFA conversion'!$A$2:$B$14, 2)</f>
        <v>4</v>
      </c>
      <c r="AN29" s="38">
        <f>VLOOKUP(PEFA_letter!AN29, 'PEFA conversion'!$A$2:$B$14, 2)</f>
        <v>3</v>
      </c>
      <c r="AO29" s="38">
        <f>VLOOKUP(PEFA_letter!AO29, 'PEFA conversion'!$A$2:$B$14, 2)</f>
        <v>3</v>
      </c>
      <c r="AP29" s="38">
        <f>VLOOKUP(PEFA_letter!AP29, 'PEFA conversion'!$A$2:$B$14, 2)</f>
        <v>3</v>
      </c>
      <c r="AQ29" s="38">
        <f>VLOOKUP(PEFA_letter!AQ29, 'PEFA conversion'!$A$2:$B$14, 2)</f>
        <v>3</v>
      </c>
      <c r="AR29" s="38">
        <f>VLOOKUP(PEFA_letter!AR29, 'PEFA conversion'!$A$2:$B$14, 2)</f>
        <v>3</v>
      </c>
      <c r="AS29" s="38">
        <f>VLOOKUP(PEFA_letter!AS29, 'PEFA conversion'!$A$2:$B$14, 2)</f>
        <v>3</v>
      </c>
      <c r="AT29" s="38">
        <f>VLOOKUP(PEFA_letter!AT29, 'PEFA conversion'!$A$2:$B$14, 2)</f>
        <v>3</v>
      </c>
      <c r="AU29" s="38">
        <f>VLOOKUP(PEFA_letter!AU29, 'PEFA conversion'!$A$2:$B$14, 2)</f>
        <v>3</v>
      </c>
      <c r="AV29" s="38">
        <f>VLOOKUP(PEFA_letter!AV29, 'PEFA conversion'!$A$2:$B$14, 2)</f>
        <v>4</v>
      </c>
      <c r="AW29" s="38">
        <f>VLOOKUP(PEFA_letter!AW29, 'PEFA conversion'!$A$2:$B$14, 2)</f>
        <v>3</v>
      </c>
      <c r="AX29" s="38">
        <f>VLOOKUP(PEFA_letter!AX29, 'PEFA conversion'!$A$2:$B$14, 2)</f>
        <v>3</v>
      </c>
      <c r="AY29" s="38">
        <f>VLOOKUP(PEFA_letter!AY29, 'PEFA conversion'!$A$2:$B$14, 2)</f>
        <v>3</v>
      </c>
      <c r="AZ29" s="38">
        <f>VLOOKUP(PEFA_letter!AZ29, 'PEFA conversion'!$A$2:$B$14, 2)</f>
        <v>4</v>
      </c>
      <c r="BA29" s="38">
        <f>VLOOKUP(PEFA_letter!BA29, 'PEFA conversion'!$A$2:$B$14, 2)</f>
        <v>4</v>
      </c>
      <c r="BB29" s="38">
        <f>VLOOKUP(PEFA_letter!BB29, 'PEFA conversion'!$A$2:$B$14, 2)</f>
        <v>3</v>
      </c>
      <c r="BC29" s="38">
        <f>VLOOKUP(PEFA_letter!BC29, 'PEFA conversion'!$A$2:$B$14, 2)</f>
        <v>3</v>
      </c>
      <c r="BD29" s="38">
        <f>VLOOKUP(PEFA_letter!BD29, 'PEFA conversion'!$A$2:$B$14, 2)</f>
        <v>3</v>
      </c>
      <c r="BE29" s="38">
        <f>VLOOKUP(PEFA_letter!BE29, 'PEFA conversion'!$A$2:$B$14, 2)</f>
        <v>4</v>
      </c>
      <c r="BF29" s="38">
        <f>VLOOKUP(PEFA_letter!BF29, 'PEFA conversion'!$A$2:$B$14, 2)</f>
        <v>3</v>
      </c>
      <c r="BG29" s="38">
        <f>VLOOKUP(PEFA_letter!BG29, 'PEFA conversion'!$A$2:$B$14, 2)</f>
        <v>0</v>
      </c>
      <c r="BH29" s="38">
        <f>VLOOKUP(PEFA_letter!BH29, 'PEFA conversion'!$A$2:$B$14, 2)</f>
        <v>4</v>
      </c>
      <c r="BI29" s="38">
        <f>VLOOKUP(PEFA_letter!BI29, 'PEFA conversion'!$A$2:$B$14, 2)</f>
        <v>4</v>
      </c>
      <c r="BJ29" s="38">
        <f>VLOOKUP(PEFA_letter!BJ29, 'PEFA conversion'!$A$2:$B$14, 2)</f>
        <v>2</v>
      </c>
      <c r="BK29" s="38">
        <f>VLOOKUP(PEFA_letter!BK29, 'PEFA conversion'!$A$2:$B$14, 2)</f>
        <v>3</v>
      </c>
      <c r="BL29" s="38">
        <f>VLOOKUP(PEFA_letter!BL29, 'PEFA conversion'!$A$2:$B$14, 2)</f>
        <v>3</v>
      </c>
      <c r="BM29" s="38">
        <f>VLOOKUP(PEFA_letter!BM29, 'PEFA conversion'!$A$2:$B$14, 2)</f>
        <v>3</v>
      </c>
      <c r="BN29" s="38">
        <f>VLOOKUP(PEFA_letter!BN29, 'PEFA conversion'!$A$2:$B$14, 2)</f>
        <v>3</v>
      </c>
      <c r="BO29" s="38">
        <f>VLOOKUP(PEFA_letter!BO29, 'PEFA conversion'!$A$2:$B$14, 2)</f>
        <v>4</v>
      </c>
      <c r="BP29" s="38">
        <f>VLOOKUP(PEFA_letter!BP29, 'PEFA conversion'!$A$2:$B$14, 2)</f>
        <v>4</v>
      </c>
      <c r="BQ29" s="38">
        <f>VLOOKUP(PEFA_letter!BQ29, 'PEFA conversion'!$A$2:$B$14, 2)</f>
        <v>4</v>
      </c>
      <c r="BR29" s="38">
        <f>VLOOKUP(PEFA_letter!BR29, 'PEFA conversion'!$A$2:$B$14, 2)</f>
        <v>4</v>
      </c>
      <c r="BS29" s="38">
        <f>VLOOKUP(PEFA_letter!BS29, 'PEFA conversion'!$A$2:$B$14, 2)</f>
        <v>3</v>
      </c>
      <c r="BT29" s="38">
        <f>VLOOKUP(PEFA_letter!BT29, 'PEFA conversion'!$A$2:$B$14, 2)</f>
        <v>3</v>
      </c>
      <c r="BU29" s="38">
        <f>VLOOKUP(PEFA_letter!BU29, 'PEFA conversion'!$A$2:$B$14, 2)</f>
        <v>3</v>
      </c>
      <c r="BV29" s="38">
        <f>VLOOKUP(PEFA_letter!BV29, 'PEFA conversion'!$A$2:$B$14, 2)</f>
        <v>3</v>
      </c>
      <c r="BW29" s="38">
        <f>VLOOKUP(PEFA_letter!BW29, 'PEFA conversion'!$A$2:$B$14, 2)</f>
        <v>3</v>
      </c>
      <c r="BX29" s="38">
        <f>VLOOKUP(PEFA_letter!BX29, 'PEFA conversion'!$A$2:$B$14, 2)</f>
        <v>4</v>
      </c>
      <c r="BY29" s="38">
        <f>VLOOKUP(PEFA_letter!BY29, 'PEFA conversion'!$A$2:$B$14, 2)</f>
        <v>3</v>
      </c>
      <c r="BZ29" s="38">
        <f>VLOOKUP(PEFA_letter!BZ29, 'PEFA conversion'!$A$2:$B$14, 2)</f>
        <v>3</v>
      </c>
      <c r="CA29" s="38">
        <f>VLOOKUP(PEFA_letter!CA29, 'PEFA conversion'!$A$2:$B$14, 2)</f>
        <v>4</v>
      </c>
      <c r="CB29" s="38">
        <f>VLOOKUP(PEFA_letter!CB29, 'PEFA conversion'!$A$2:$B$14, 2)</f>
        <v>4</v>
      </c>
      <c r="CC29" s="38">
        <f>VLOOKUP(PEFA_letter!CC29, 'PEFA conversion'!$A$2:$B$14, 2)</f>
        <v>3</v>
      </c>
      <c r="CD29" s="38">
        <f>VLOOKUP(PEFA_letter!CD29, 'PEFA conversion'!$A$2:$B$14, 2)</f>
        <v>3</v>
      </c>
      <c r="CE29" s="38">
        <f>VLOOKUP(PEFA_letter!CE29, 'PEFA conversion'!$A$2:$B$14, 2)</f>
        <v>3</v>
      </c>
      <c r="CF29" s="38">
        <f>VLOOKUP(PEFA_letter!CF29, 'PEFA conversion'!$A$2:$B$14, 2)</f>
        <v>3</v>
      </c>
      <c r="CG29" s="38">
        <f>VLOOKUP(PEFA_letter!CG29, 'PEFA conversion'!$A$2:$B$14, 2)</f>
        <v>4</v>
      </c>
      <c r="CH29" s="38">
        <f>VLOOKUP(PEFA_letter!CH29, 'PEFA conversion'!$A$2:$B$14, 2)</f>
        <v>4</v>
      </c>
      <c r="CI29" s="38">
        <f>VLOOKUP(PEFA_letter!CI29, 'PEFA conversion'!$A$2:$B$14, 2)</f>
        <v>4</v>
      </c>
      <c r="CJ29" s="38">
        <f>VLOOKUP(PEFA_letter!CJ29, 'PEFA conversion'!$A$2:$B$14, 2)</f>
        <v>4</v>
      </c>
      <c r="CK29" s="38">
        <f>VLOOKUP(PEFA_letter!CK29, 'PEFA conversion'!$A$2:$B$14, 2)</f>
        <v>3</v>
      </c>
      <c r="CL29" s="52">
        <f t="shared" si="0"/>
        <v>0</v>
      </c>
      <c r="CM29" s="53" t="e">
        <f t="shared" si="1"/>
        <v>#DIV/0!</v>
      </c>
      <c r="CN29" s="52">
        <f t="shared" si="2"/>
        <v>0</v>
      </c>
      <c r="CO29" s="53" t="e">
        <f t="shared" si="3"/>
        <v>#DIV/0!</v>
      </c>
      <c r="CP29" s="52">
        <f t="shared" si="4"/>
        <v>0</v>
      </c>
      <c r="CQ29" s="53" t="e">
        <f t="shared" si="5"/>
        <v>#DIV/0!</v>
      </c>
      <c r="CR29" s="52">
        <f t="shared" si="6"/>
        <v>0</v>
      </c>
      <c r="CS29" s="53" t="e">
        <f t="shared" si="7"/>
        <v>#DIV/0!</v>
      </c>
      <c r="CT29" s="52">
        <f t="shared" si="8"/>
        <v>0</v>
      </c>
      <c r="CU29" s="53" t="e">
        <f t="shared" si="9"/>
        <v>#DIV/0!</v>
      </c>
      <c r="CV29" s="52">
        <f t="shared" si="10"/>
        <v>0</v>
      </c>
      <c r="CW29" s="53" t="e">
        <f t="shared" si="11"/>
        <v>#DIV/0!</v>
      </c>
      <c r="CX29" s="52">
        <f t="shared" si="12"/>
        <v>0</v>
      </c>
      <c r="CY29" s="53" t="e">
        <f t="shared" si="13"/>
        <v>#DIV/0!</v>
      </c>
      <c r="CZ29" s="52">
        <f t="shared" si="14"/>
        <v>0</v>
      </c>
      <c r="DA29" s="53" t="e">
        <f t="shared" si="15"/>
        <v>#DIV/0!</v>
      </c>
      <c r="DB29" s="52">
        <f t="shared" si="16"/>
        <v>0</v>
      </c>
      <c r="DC29" s="53" t="e">
        <f t="shared" si="17"/>
        <v>#DIV/0!</v>
      </c>
      <c r="DD29" s="52">
        <f t="shared" si="18"/>
        <v>0</v>
      </c>
      <c r="DE29" s="53" t="e">
        <f t="shared" si="19"/>
        <v>#DIV/0!</v>
      </c>
      <c r="DF29" s="52">
        <f t="shared" si="20"/>
        <v>0</v>
      </c>
    </row>
    <row r="30" spans="1:110" ht="34.5" customHeight="1">
      <c r="A30" s="82">
        <v>11.2</v>
      </c>
      <c r="B30" s="51" t="s">
        <v>346</v>
      </c>
      <c r="C30" s="38">
        <f>VLOOKUP(PEFA_letter!C30, 'PEFA conversion'!$A$2:$B$14, 2)</f>
        <v>3</v>
      </c>
      <c r="D30" s="38">
        <f>VLOOKUP(PEFA_letter!D30, 'PEFA conversion'!$A$2:$B$14, 2)</f>
        <v>3</v>
      </c>
      <c r="E30" s="38">
        <f>VLOOKUP(PEFA_letter!E30, 'PEFA conversion'!$A$2:$B$14, 2)</f>
        <v>4</v>
      </c>
      <c r="F30" s="38">
        <f>VLOOKUP(PEFA_letter!F30, 'PEFA conversion'!$A$2:$B$14, 2)</f>
        <v>3</v>
      </c>
      <c r="G30" s="38">
        <f>VLOOKUP(PEFA_letter!G30, 'PEFA conversion'!$A$2:$B$14, 2)</f>
        <v>3</v>
      </c>
      <c r="H30" s="38">
        <f>VLOOKUP(PEFA_letter!H30, 'PEFA conversion'!$A$2:$B$14, 2)</f>
        <v>4</v>
      </c>
      <c r="I30" s="38">
        <f>VLOOKUP(PEFA_letter!I30, 'PEFA conversion'!$A$2:$B$14, 2)</f>
        <v>2</v>
      </c>
      <c r="J30" s="38">
        <f>VLOOKUP(PEFA_letter!J30, 'PEFA conversion'!$A$2:$B$14, 2)</f>
        <v>4</v>
      </c>
      <c r="K30" s="38">
        <f>VLOOKUP(PEFA_letter!K30, 'PEFA conversion'!$A$2:$B$14, 2)</f>
        <v>4</v>
      </c>
      <c r="L30" s="38">
        <f>VLOOKUP(PEFA_letter!L30, 'PEFA conversion'!$A$2:$B$14, 2)</f>
        <v>4</v>
      </c>
      <c r="M30" s="38">
        <f>VLOOKUP(PEFA_letter!M30, 'PEFA conversion'!$A$2:$B$14, 2)</f>
        <v>3</v>
      </c>
      <c r="N30" s="38">
        <f>VLOOKUP(PEFA_letter!N30, 'PEFA conversion'!$A$2:$B$14, 2)</f>
        <v>3</v>
      </c>
      <c r="O30" s="38">
        <f>VLOOKUP(PEFA_letter!O30, 'PEFA conversion'!$A$2:$B$14, 2)</f>
        <v>4</v>
      </c>
      <c r="P30" s="38">
        <f>VLOOKUP(PEFA_letter!P30, 'PEFA conversion'!$A$2:$B$14, 2)</f>
        <v>3</v>
      </c>
      <c r="Q30" s="38">
        <f>VLOOKUP(PEFA_letter!Q30, 'PEFA conversion'!$A$2:$B$14, 2)</f>
        <v>3</v>
      </c>
      <c r="R30" s="38">
        <f>VLOOKUP(PEFA_letter!R30, 'PEFA conversion'!$A$2:$B$14, 2)</f>
        <v>3</v>
      </c>
      <c r="S30" s="38">
        <f>VLOOKUP(PEFA_letter!S30, 'PEFA conversion'!$A$2:$B$14, 2)</f>
        <v>3</v>
      </c>
      <c r="T30" s="38">
        <f>VLOOKUP(PEFA_letter!T30, 'PEFA conversion'!$A$2:$B$14, 2)</f>
        <v>3</v>
      </c>
      <c r="U30" s="38">
        <f>VLOOKUP(PEFA_letter!U30, 'PEFA conversion'!$A$2:$B$14, 2)</f>
        <v>4</v>
      </c>
      <c r="V30" s="38">
        <f>VLOOKUP(PEFA_letter!V30, 'PEFA conversion'!$A$2:$B$14, 2)</f>
        <v>4</v>
      </c>
      <c r="W30" s="38">
        <f>VLOOKUP(PEFA_letter!W30, 'PEFA conversion'!$A$2:$B$14, 2)</f>
        <v>4</v>
      </c>
      <c r="X30" s="38">
        <f>VLOOKUP(PEFA_letter!X30, 'PEFA conversion'!$A$2:$B$14, 2)</f>
        <v>3</v>
      </c>
      <c r="Y30" s="38">
        <f>VLOOKUP(PEFA_letter!Y30, 'PEFA conversion'!$A$2:$B$14, 2)</f>
        <v>2</v>
      </c>
      <c r="Z30" s="38">
        <f>VLOOKUP(PEFA_letter!Z30, 'PEFA conversion'!$A$2:$B$14, 2)</f>
        <v>4</v>
      </c>
      <c r="AA30" s="38">
        <f>VLOOKUP(PEFA_letter!AA30, 'PEFA conversion'!$A$2:$B$14, 2)</f>
        <v>4</v>
      </c>
      <c r="AB30" s="38">
        <f>VLOOKUP(PEFA_letter!AB30, 'PEFA conversion'!$A$2:$B$14, 2)</f>
        <v>4</v>
      </c>
      <c r="AC30" s="38">
        <f>VLOOKUP(PEFA_letter!AC30, 'PEFA conversion'!$A$2:$B$14, 2)</f>
        <v>2</v>
      </c>
      <c r="AD30" s="38">
        <f>VLOOKUP(PEFA_letter!AD30, 'PEFA conversion'!$A$2:$B$14, 2)</f>
        <v>3</v>
      </c>
      <c r="AE30" s="38">
        <f>VLOOKUP(PEFA_letter!AE30, 'PEFA conversion'!$A$2:$B$14, 2)</f>
        <v>3</v>
      </c>
      <c r="AF30" s="38">
        <f>VLOOKUP(PEFA_letter!AF30, 'PEFA conversion'!$A$2:$B$14, 2)</f>
        <v>3</v>
      </c>
      <c r="AG30" s="38">
        <f>VLOOKUP(PEFA_letter!AG30, 'PEFA conversion'!$A$2:$B$14, 2)</f>
        <v>3</v>
      </c>
      <c r="AH30" s="38">
        <f>VLOOKUP(PEFA_letter!AH30, 'PEFA conversion'!$A$2:$B$14, 2)</f>
        <v>0</v>
      </c>
      <c r="AI30" s="38">
        <f>VLOOKUP(PEFA_letter!AI30, 'PEFA conversion'!$A$2:$B$14, 2)</f>
        <v>4</v>
      </c>
      <c r="AJ30" s="38">
        <f>VLOOKUP(PEFA_letter!AJ30, 'PEFA conversion'!$A$2:$B$14, 2)</f>
        <v>3</v>
      </c>
      <c r="AK30" s="38">
        <f>VLOOKUP(PEFA_letter!AK30, 'PEFA conversion'!$A$2:$B$14, 2)</f>
        <v>4</v>
      </c>
      <c r="AL30" s="38">
        <f>VLOOKUP(PEFA_letter!AL30, 'PEFA conversion'!$A$2:$B$14, 2)</f>
        <v>0</v>
      </c>
      <c r="AM30" s="38">
        <f>VLOOKUP(PEFA_letter!AM30, 'PEFA conversion'!$A$2:$B$14, 2)</f>
        <v>4</v>
      </c>
      <c r="AN30" s="38">
        <f>VLOOKUP(PEFA_letter!AN30, 'PEFA conversion'!$A$2:$B$14, 2)</f>
        <v>2</v>
      </c>
      <c r="AO30" s="38">
        <f>VLOOKUP(PEFA_letter!AO30, 'PEFA conversion'!$A$2:$B$14, 2)</f>
        <v>4</v>
      </c>
      <c r="AP30" s="38">
        <f>VLOOKUP(PEFA_letter!AP30, 'PEFA conversion'!$A$2:$B$14, 2)</f>
        <v>4</v>
      </c>
      <c r="AQ30" s="38">
        <f>VLOOKUP(PEFA_letter!AQ30, 'PEFA conversion'!$A$2:$B$14, 2)</f>
        <v>3</v>
      </c>
      <c r="AR30" s="38">
        <f>VLOOKUP(PEFA_letter!AR30, 'PEFA conversion'!$A$2:$B$14, 2)</f>
        <v>4</v>
      </c>
      <c r="AS30" s="38">
        <f>VLOOKUP(PEFA_letter!AS30, 'PEFA conversion'!$A$2:$B$14, 2)</f>
        <v>3</v>
      </c>
      <c r="AT30" s="38">
        <f>VLOOKUP(PEFA_letter!AT30, 'PEFA conversion'!$A$2:$B$14, 2)</f>
        <v>4</v>
      </c>
      <c r="AU30" s="38">
        <f>VLOOKUP(PEFA_letter!AU30, 'PEFA conversion'!$A$2:$B$14, 2)</f>
        <v>2</v>
      </c>
      <c r="AV30" s="38">
        <f>VLOOKUP(PEFA_letter!AV30, 'PEFA conversion'!$A$2:$B$14, 2)</f>
        <v>4</v>
      </c>
      <c r="AW30" s="38">
        <f>VLOOKUP(PEFA_letter!AW30, 'PEFA conversion'!$A$2:$B$14, 2)</f>
        <v>4</v>
      </c>
      <c r="AX30" s="38">
        <f>VLOOKUP(PEFA_letter!AX30, 'PEFA conversion'!$A$2:$B$14, 2)</f>
        <v>4</v>
      </c>
      <c r="AY30" s="38">
        <f>VLOOKUP(PEFA_letter!AY30, 'PEFA conversion'!$A$2:$B$14, 2)</f>
        <v>3</v>
      </c>
      <c r="AZ30" s="38">
        <f>VLOOKUP(PEFA_letter!AZ30, 'PEFA conversion'!$A$2:$B$14, 2)</f>
        <v>4</v>
      </c>
      <c r="BA30" s="38">
        <f>VLOOKUP(PEFA_letter!BA30, 'PEFA conversion'!$A$2:$B$14, 2)</f>
        <v>4</v>
      </c>
      <c r="BB30" s="38">
        <f>VLOOKUP(PEFA_letter!BB30, 'PEFA conversion'!$A$2:$B$14, 2)</f>
        <v>3</v>
      </c>
      <c r="BC30" s="38">
        <f>VLOOKUP(PEFA_letter!BC30, 'PEFA conversion'!$A$2:$B$14, 2)</f>
        <v>3</v>
      </c>
      <c r="BD30" s="38">
        <f>VLOOKUP(PEFA_letter!BD30, 'PEFA conversion'!$A$2:$B$14, 2)</f>
        <v>3</v>
      </c>
      <c r="BE30" s="38">
        <f>VLOOKUP(PEFA_letter!BE30, 'PEFA conversion'!$A$2:$B$14, 2)</f>
        <v>4</v>
      </c>
      <c r="BF30" s="38">
        <f>VLOOKUP(PEFA_letter!BF30, 'PEFA conversion'!$A$2:$B$14, 2)</f>
        <v>3</v>
      </c>
      <c r="BG30" s="38">
        <f>VLOOKUP(PEFA_letter!BG30, 'PEFA conversion'!$A$2:$B$14, 2)</f>
        <v>0</v>
      </c>
      <c r="BH30" s="38">
        <f>VLOOKUP(PEFA_letter!BH30, 'PEFA conversion'!$A$2:$B$14, 2)</f>
        <v>2</v>
      </c>
      <c r="BI30" s="38">
        <f>VLOOKUP(PEFA_letter!BI30, 'PEFA conversion'!$A$2:$B$14, 2)</f>
        <v>4</v>
      </c>
      <c r="BJ30" s="38">
        <f>VLOOKUP(PEFA_letter!BJ30, 'PEFA conversion'!$A$2:$B$14, 2)</f>
        <v>2</v>
      </c>
      <c r="BK30" s="38">
        <f>VLOOKUP(PEFA_letter!BK30, 'PEFA conversion'!$A$2:$B$14, 2)</f>
        <v>3</v>
      </c>
      <c r="BL30" s="38">
        <f>VLOOKUP(PEFA_letter!BL30, 'PEFA conversion'!$A$2:$B$14, 2)</f>
        <v>3</v>
      </c>
      <c r="BM30" s="38">
        <f>VLOOKUP(PEFA_letter!BM30, 'PEFA conversion'!$A$2:$B$14, 2)</f>
        <v>4</v>
      </c>
      <c r="BN30" s="38">
        <f>VLOOKUP(PEFA_letter!BN30, 'PEFA conversion'!$A$2:$B$14, 2)</f>
        <v>3</v>
      </c>
      <c r="BO30" s="38">
        <f>VLOOKUP(PEFA_letter!BO30, 'PEFA conversion'!$A$2:$B$14, 2)</f>
        <v>3</v>
      </c>
      <c r="BP30" s="38">
        <f>VLOOKUP(PEFA_letter!BP30, 'PEFA conversion'!$A$2:$B$14, 2)</f>
        <v>4</v>
      </c>
      <c r="BQ30" s="38">
        <f>VLOOKUP(PEFA_letter!BQ30, 'PEFA conversion'!$A$2:$B$14, 2)</f>
        <v>2</v>
      </c>
      <c r="BR30" s="38">
        <f>VLOOKUP(PEFA_letter!BR30, 'PEFA conversion'!$A$2:$B$14, 2)</f>
        <v>4</v>
      </c>
      <c r="BS30" s="38">
        <f>VLOOKUP(PEFA_letter!BS30, 'PEFA conversion'!$A$2:$B$14, 2)</f>
        <v>3</v>
      </c>
      <c r="BT30" s="38">
        <f>VLOOKUP(PEFA_letter!BT30, 'PEFA conversion'!$A$2:$B$14, 2)</f>
        <v>3</v>
      </c>
      <c r="BU30" s="38">
        <f>VLOOKUP(PEFA_letter!BU30, 'PEFA conversion'!$A$2:$B$14, 2)</f>
        <v>4</v>
      </c>
      <c r="BV30" s="38">
        <f>VLOOKUP(PEFA_letter!BV30, 'PEFA conversion'!$A$2:$B$14, 2)</f>
        <v>2</v>
      </c>
      <c r="BW30" s="38">
        <f>VLOOKUP(PEFA_letter!BW30, 'PEFA conversion'!$A$2:$B$14, 2)</f>
        <v>4</v>
      </c>
      <c r="BX30" s="38">
        <f>VLOOKUP(PEFA_letter!BX30, 'PEFA conversion'!$A$2:$B$14, 2)</f>
        <v>2</v>
      </c>
      <c r="BY30" s="38">
        <f>VLOOKUP(PEFA_letter!BY30, 'PEFA conversion'!$A$2:$B$14, 2)</f>
        <v>4</v>
      </c>
      <c r="BZ30" s="38">
        <f>VLOOKUP(PEFA_letter!BZ30, 'PEFA conversion'!$A$2:$B$14, 2)</f>
        <v>3</v>
      </c>
      <c r="CA30" s="38">
        <f>VLOOKUP(PEFA_letter!CA30, 'PEFA conversion'!$A$2:$B$14, 2)</f>
        <v>4</v>
      </c>
      <c r="CB30" s="38">
        <f>VLOOKUP(PEFA_letter!CB30, 'PEFA conversion'!$A$2:$B$14, 2)</f>
        <v>2</v>
      </c>
      <c r="CC30" s="38">
        <f>VLOOKUP(PEFA_letter!CC30, 'PEFA conversion'!$A$2:$B$14, 2)</f>
        <v>3</v>
      </c>
      <c r="CD30" s="38">
        <f>VLOOKUP(PEFA_letter!CD30, 'PEFA conversion'!$A$2:$B$14, 2)</f>
        <v>3</v>
      </c>
      <c r="CE30" s="38">
        <f>VLOOKUP(PEFA_letter!CE30, 'PEFA conversion'!$A$2:$B$14, 2)</f>
        <v>2</v>
      </c>
      <c r="CF30" s="38">
        <f>VLOOKUP(PEFA_letter!CF30, 'PEFA conversion'!$A$2:$B$14, 2)</f>
        <v>3</v>
      </c>
      <c r="CG30" s="38">
        <f>VLOOKUP(PEFA_letter!CG30, 'PEFA conversion'!$A$2:$B$14, 2)</f>
        <v>4</v>
      </c>
      <c r="CH30" s="38">
        <f>VLOOKUP(PEFA_letter!CH30, 'PEFA conversion'!$A$2:$B$14, 2)</f>
        <v>2</v>
      </c>
      <c r="CI30" s="38">
        <f>VLOOKUP(PEFA_letter!CI30, 'PEFA conversion'!$A$2:$B$14, 2)</f>
        <v>3</v>
      </c>
      <c r="CJ30" s="38">
        <f>VLOOKUP(PEFA_letter!CJ30, 'PEFA conversion'!$A$2:$B$14, 2)</f>
        <v>2</v>
      </c>
      <c r="CK30" s="38">
        <f>VLOOKUP(PEFA_letter!CK30, 'PEFA conversion'!$A$2:$B$14, 2)</f>
        <v>3</v>
      </c>
      <c r="CL30" s="52">
        <f t="shared" si="0"/>
        <v>0</v>
      </c>
      <c r="CM30" s="53" t="e">
        <f t="shared" si="1"/>
        <v>#DIV/0!</v>
      </c>
      <c r="CN30" s="52">
        <f t="shared" si="2"/>
        <v>0</v>
      </c>
      <c r="CO30" s="53" t="e">
        <f t="shared" si="3"/>
        <v>#DIV/0!</v>
      </c>
      <c r="CP30" s="52">
        <f t="shared" si="4"/>
        <v>0</v>
      </c>
      <c r="CQ30" s="53" t="e">
        <f t="shared" si="5"/>
        <v>#DIV/0!</v>
      </c>
      <c r="CR30" s="52">
        <f t="shared" si="6"/>
        <v>0</v>
      </c>
      <c r="CS30" s="53" t="e">
        <f t="shared" si="7"/>
        <v>#DIV/0!</v>
      </c>
      <c r="CT30" s="52">
        <f t="shared" si="8"/>
        <v>0</v>
      </c>
      <c r="CU30" s="53" t="e">
        <f t="shared" si="9"/>
        <v>#DIV/0!</v>
      </c>
      <c r="CV30" s="52">
        <f t="shared" si="10"/>
        <v>0</v>
      </c>
      <c r="CW30" s="53" t="e">
        <f t="shared" si="11"/>
        <v>#DIV/0!</v>
      </c>
      <c r="CX30" s="52">
        <f t="shared" si="12"/>
        <v>0</v>
      </c>
      <c r="CY30" s="53" t="e">
        <f t="shared" si="13"/>
        <v>#DIV/0!</v>
      </c>
      <c r="CZ30" s="52">
        <f t="shared" si="14"/>
        <v>0</v>
      </c>
      <c r="DA30" s="53" t="e">
        <f t="shared" si="15"/>
        <v>#DIV/0!</v>
      </c>
      <c r="DB30" s="52">
        <f t="shared" si="16"/>
        <v>0</v>
      </c>
      <c r="DC30" s="53" t="e">
        <f t="shared" si="17"/>
        <v>#DIV/0!</v>
      </c>
      <c r="DD30" s="52">
        <f t="shared" si="18"/>
        <v>0</v>
      </c>
      <c r="DE30" s="53" t="e">
        <f t="shared" si="19"/>
        <v>#DIV/0!</v>
      </c>
      <c r="DF30" s="52">
        <f t="shared" si="20"/>
        <v>0</v>
      </c>
    </row>
    <row r="31" spans="1:110" ht="34.5" customHeight="1">
      <c r="A31" s="82">
        <v>11.3</v>
      </c>
      <c r="B31" s="64" t="s">
        <v>347</v>
      </c>
      <c r="C31" s="38">
        <f>VLOOKUP(PEFA_letter!C31, 'PEFA conversion'!$A$2:$B$14, 2)</f>
        <v>4</v>
      </c>
      <c r="D31" s="38">
        <f>VLOOKUP(PEFA_letter!D31, 'PEFA conversion'!$A$2:$B$14, 2)</f>
        <v>4</v>
      </c>
      <c r="E31" s="38">
        <f>VLOOKUP(PEFA_letter!E31, 'PEFA conversion'!$A$2:$B$14, 2)</f>
        <v>4</v>
      </c>
      <c r="F31" s="38">
        <f>VLOOKUP(PEFA_letter!F31, 'PEFA conversion'!$A$2:$B$14, 2)</f>
        <v>3</v>
      </c>
      <c r="G31" s="38">
        <f>VLOOKUP(PEFA_letter!G31, 'PEFA conversion'!$A$2:$B$14, 2)</f>
        <v>3</v>
      </c>
      <c r="H31" s="38">
        <f>VLOOKUP(PEFA_letter!H31, 'PEFA conversion'!$A$2:$B$14, 2)</f>
        <v>4</v>
      </c>
      <c r="I31" s="38">
        <f>VLOOKUP(PEFA_letter!I31, 'PEFA conversion'!$A$2:$B$14, 2)</f>
        <v>2</v>
      </c>
      <c r="J31" s="38">
        <f>VLOOKUP(PEFA_letter!J31, 'PEFA conversion'!$A$2:$B$14, 2)</f>
        <v>2</v>
      </c>
      <c r="K31" s="38">
        <f>VLOOKUP(PEFA_letter!K31, 'PEFA conversion'!$A$2:$B$14, 2)</f>
        <v>3</v>
      </c>
      <c r="L31" s="38">
        <f>VLOOKUP(PEFA_letter!L31, 'PEFA conversion'!$A$2:$B$14, 2)</f>
        <v>4</v>
      </c>
      <c r="M31" s="38">
        <f>VLOOKUP(PEFA_letter!M31, 'PEFA conversion'!$A$2:$B$14, 2)</f>
        <v>3</v>
      </c>
      <c r="N31" s="38">
        <f>VLOOKUP(PEFA_letter!N31, 'PEFA conversion'!$A$2:$B$14, 2)</f>
        <v>4</v>
      </c>
      <c r="O31" s="38">
        <f>VLOOKUP(PEFA_letter!O31, 'PEFA conversion'!$A$2:$B$14, 2)</f>
        <v>3</v>
      </c>
      <c r="P31" s="38">
        <f>VLOOKUP(PEFA_letter!P31, 'PEFA conversion'!$A$2:$B$14, 2)</f>
        <v>3</v>
      </c>
      <c r="Q31" s="38">
        <f>VLOOKUP(PEFA_letter!Q31, 'PEFA conversion'!$A$2:$B$14, 2)</f>
        <v>4</v>
      </c>
      <c r="R31" s="38">
        <f>VLOOKUP(PEFA_letter!R31, 'PEFA conversion'!$A$2:$B$14, 2)</f>
        <v>2</v>
      </c>
      <c r="S31" s="38">
        <f>VLOOKUP(PEFA_letter!S31, 'PEFA conversion'!$A$2:$B$14, 2)</f>
        <v>2</v>
      </c>
      <c r="T31" s="38">
        <f>VLOOKUP(PEFA_letter!T31, 'PEFA conversion'!$A$2:$B$14, 2)</f>
        <v>4</v>
      </c>
      <c r="U31" s="38">
        <f>VLOOKUP(PEFA_letter!U31, 'PEFA conversion'!$A$2:$B$14, 2)</f>
        <v>2</v>
      </c>
      <c r="V31" s="38">
        <f>VLOOKUP(PEFA_letter!V31, 'PEFA conversion'!$A$2:$B$14, 2)</f>
        <v>2</v>
      </c>
      <c r="W31" s="38">
        <f>VLOOKUP(PEFA_letter!W31, 'PEFA conversion'!$A$2:$B$14, 2)</f>
        <v>3</v>
      </c>
      <c r="X31" s="38">
        <f>VLOOKUP(PEFA_letter!X31, 'PEFA conversion'!$A$2:$B$14, 2)</f>
        <v>3</v>
      </c>
      <c r="Y31" s="38">
        <f>VLOOKUP(PEFA_letter!Y31, 'PEFA conversion'!$A$2:$B$14, 2)</f>
        <v>2</v>
      </c>
      <c r="Z31" s="38">
        <f>VLOOKUP(PEFA_letter!Z31, 'PEFA conversion'!$A$2:$B$14, 2)</f>
        <v>3</v>
      </c>
      <c r="AA31" s="38">
        <f>VLOOKUP(PEFA_letter!AA31, 'PEFA conversion'!$A$2:$B$14, 2)</f>
        <v>4</v>
      </c>
      <c r="AB31" s="38">
        <f>VLOOKUP(PEFA_letter!AB31, 'PEFA conversion'!$A$2:$B$14, 2)</f>
        <v>3</v>
      </c>
      <c r="AC31" s="38">
        <f>VLOOKUP(PEFA_letter!AC31, 'PEFA conversion'!$A$2:$B$14, 2)</f>
        <v>2</v>
      </c>
      <c r="AD31" s="38">
        <f>VLOOKUP(PEFA_letter!AD31, 'PEFA conversion'!$A$2:$B$14, 2)</f>
        <v>4</v>
      </c>
      <c r="AE31" s="38">
        <f>VLOOKUP(PEFA_letter!AE31, 'PEFA conversion'!$A$2:$B$14, 2)</f>
        <v>4</v>
      </c>
      <c r="AF31" s="38">
        <f>VLOOKUP(PEFA_letter!AF31, 'PEFA conversion'!$A$2:$B$14, 2)</f>
        <v>4</v>
      </c>
      <c r="AG31" s="38">
        <f>VLOOKUP(PEFA_letter!AG31, 'PEFA conversion'!$A$2:$B$14, 2)</f>
        <v>4</v>
      </c>
      <c r="AH31" s="38">
        <f>VLOOKUP(PEFA_letter!AH31, 'PEFA conversion'!$A$2:$B$14, 2)</f>
        <v>0</v>
      </c>
      <c r="AI31" s="38">
        <f>VLOOKUP(PEFA_letter!AI31, 'PEFA conversion'!$A$2:$B$14, 2)</f>
        <v>4</v>
      </c>
      <c r="AJ31" s="38">
        <f>VLOOKUP(PEFA_letter!AJ31, 'PEFA conversion'!$A$2:$B$14, 2)</f>
        <v>4</v>
      </c>
      <c r="AK31" s="38">
        <f>VLOOKUP(PEFA_letter!AK31, 'PEFA conversion'!$A$2:$B$14, 2)</f>
        <v>2</v>
      </c>
      <c r="AL31" s="38">
        <f>VLOOKUP(PEFA_letter!AL31, 'PEFA conversion'!$A$2:$B$14, 2)</f>
        <v>0</v>
      </c>
      <c r="AM31" s="38">
        <f>VLOOKUP(PEFA_letter!AM31, 'PEFA conversion'!$A$2:$B$14, 2)</f>
        <v>4</v>
      </c>
      <c r="AN31" s="38">
        <f>VLOOKUP(PEFA_letter!AN31, 'PEFA conversion'!$A$2:$B$14, 2)</f>
        <v>4</v>
      </c>
      <c r="AO31" s="38">
        <f>VLOOKUP(PEFA_letter!AO31, 'PEFA conversion'!$A$2:$B$14, 2)</f>
        <v>2</v>
      </c>
      <c r="AP31" s="38">
        <f>VLOOKUP(PEFA_letter!AP31, 'PEFA conversion'!$A$2:$B$14, 2)</f>
        <v>4</v>
      </c>
      <c r="AQ31" s="38">
        <f>VLOOKUP(PEFA_letter!AQ31, 'PEFA conversion'!$A$2:$B$14, 2)</f>
        <v>4</v>
      </c>
      <c r="AR31" s="38">
        <f>VLOOKUP(PEFA_letter!AR31, 'PEFA conversion'!$A$2:$B$14, 2)</f>
        <v>3</v>
      </c>
      <c r="AS31" s="38">
        <f>VLOOKUP(PEFA_letter!AS31, 'PEFA conversion'!$A$2:$B$14, 2)</f>
        <v>3</v>
      </c>
      <c r="AT31" s="38">
        <f>VLOOKUP(PEFA_letter!AT31, 'PEFA conversion'!$A$2:$B$14, 2)</f>
        <v>3</v>
      </c>
      <c r="AU31" s="38">
        <f>VLOOKUP(PEFA_letter!AU31, 'PEFA conversion'!$A$2:$B$14, 2)</f>
        <v>3</v>
      </c>
      <c r="AV31" s="38">
        <f>VLOOKUP(PEFA_letter!AV31, 'PEFA conversion'!$A$2:$B$14, 2)</f>
        <v>4</v>
      </c>
      <c r="AW31" s="38">
        <f>VLOOKUP(PEFA_letter!AW31, 'PEFA conversion'!$A$2:$B$14, 2)</f>
        <v>4</v>
      </c>
      <c r="AX31" s="38">
        <f>VLOOKUP(PEFA_letter!AX31, 'PEFA conversion'!$A$2:$B$14, 2)</f>
        <v>2</v>
      </c>
      <c r="AY31" s="38">
        <f>VLOOKUP(PEFA_letter!AY31, 'PEFA conversion'!$A$2:$B$14, 2)</f>
        <v>4</v>
      </c>
      <c r="AZ31" s="38">
        <f>VLOOKUP(PEFA_letter!AZ31, 'PEFA conversion'!$A$2:$B$14, 2)</f>
        <v>4</v>
      </c>
      <c r="BA31" s="38">
        <f>VLOOKUP(PEFA_letter!BA31, 'PEFA conversion'!$A$2:$B$14, 2)</f>
        <v>4</v>
      </c>
      <c r="BB31" s="38">
        <f>VLOOKUP(PEFA_letter!BB31, 'PEFA conversion'!$A$2:$B$14, 2)</f>
        <v>3</v>
      </c>
      <c r="BC31" s="38">
        <f>VLOOKUP(PEFA_letter!BC31, 'PEFA conversion'!$A$2:$B$14, 2)</f>
        <v>3</v>
      </c>
      <c r="BD31" s="38">
        <f>VLOOKUP(PEFA_letter!BD31, 'PEFA conversion'!$A$2:$B$14, 2)</f>
        <v>3</v>
      </c>
      <c r="BE31" s="38">
        <f>VLOOKUP(PEFA_letter!BE31, 'PEFA conversion'!$A$2:$B$14, 2)</f>
        <v>4</v>
      </c>
      <c r="BF31" s="38">
        <f>VLOOKUP(PEFA_letter!BF31, 'PEFA conversion'!$A$2:$B$14, 2)</f>
        <v>4</v>
      </c>
      <c r="BG31" s="38">
        <f>VLOOKUP(PEFA_letter!BG31, 'PEFA conversion'!$A$2:$B$14, 2)</f>
        <v>0</v>
      </c>
      <c r="BH31" s="38">
        <f>VLOOKUP(PEFA_letter!BH31, 'PEFA conversion'!$A$2:$B$14, 2)</f>
        <v>4</v>
      </c>
      <c r="BI31" s="38">
        <f>VLOOKUP(PEFA_letter!BI31, 'PEFA conversion'!$A$2:$B$14, 2)</f>
        <v>4</v>
      </c>
      <c r="BJ31" s="38">
        <f>VLOOKUP(PEFA_letter!BJ31, 'PEFA conversion'!$A$2:$B$14, 2)</f>
        <v>2</v>
      </c>
      <c r="BK31" s="38">
        <f>VLOOKUP(PEFA_letter!BK31, 'PEFA conversion'!$A$2:$B$14, 2)</f>
        <v>2</v>
      </c>
      <c r="BL31" s="38">
        <f>VLOOKUP(PEFA_letter!BL31, 'PEFA conversion'!$A$2:$B$14, 2)</f>
        <v>4</v>
      </c>
      <c r="BM31" s="38">
        <f>VLOOKUP(PEFA_letter!BM31, 'PEFA conversion'!$A$2:$B$14, 2)</f>
        <v>3</v>
      </c>
      <c r="BN31" s="38">
        <f>VLOOKUP(PEFA_letter!BN31, 'PEFA conversion'!$A$2:$B$14, 2)</f>
        <v>3</v>
      </c>
      <c r="BO31" s="38">
        <f>VLOOKUP(PEFA_letter!BO31, 'PEFA conversion'!$A$2:$B$14, 2)</f>
        <v>4</v>
      </c>
      <c r="BP31" s="38">
        <f>VLOOKUP(PEFA_letter!BP31, 'PEFA conversion'!$A$2:$B$14, 2)</f>
        <v>3</v>
      </c>
      <c r="BQ31" s="38">
        <f>VLOOKUP(PEFA_letter!BQ31, 'PEFA conversion'!$A$2:$B$14, 2)</f>
        <v>4</v>
      </c>
      <c r="BR31" s="38">
        <f>VLOOKUP(PEFA_letter!BR31, 'PEFA conversion'!$A$2:$B$14, 2)</f>
        <v>4</v>
      </c>
      <c r="BS31" s="38">
        <f>VLOOKUP(PEFA_letter!BS31, 'PEFA conversion'!$A$2:$B$14, 2)</f>
        <v>4</v>
      </c>
      <c r="BT31" s="38">
        <f>VLOOKUP(PEFA_letter!BT31, 'PEFA conversion'!$A$2:$B$14, 2)</f>
        <v>3</v>
      </c>
      <c r="BU31" s="38">
        <f>VLOOKUP(PEFA_letter!BU31, 'PEFA conversion'!$A$2:$B$14, 2)</f>
        <v>3</v>
      </c>
      <c r="BV31" s="38">
        <f>VLOOKUP(PEFA_letter!BV31, 'PEFA conversion'!$A$2:$B$14, 2)</f>
        <v>2</v>
      </c>
      <c r="BW31" s="38">
        <f>VLOOKUP(PEFA_letter!BW31, 'PEFA conversion'!$A$2:$B$14, 2)</f>
        <v>4</v>
      </c>
      <c r="BX31" s="38">
        <f>VLOOKUP(PEFA_letter!BX31, 'PEFA conversion'!$A$2:$B$14, 2)</f>
        <v>3</v>
      </c>
      <c r="BY31" s="38">
        <f>VLOOKUP(PEFA_letter!BY31, 'PEFA conversion'!$A$2:$B$14, 2)</f>
        <v>4</v>
      </c>
      <c r="BZ31" s="38">
        <f>VLOOKUP(PEFA_letter!BZ31, 'PEFA conversion'!$A$2:$B$14, 2)</f>
        <v>3</v>
      </c>
      <c r="CA31" s="38">
        <f>VLOOKUP(PEFA_letter!CA31, 'PEFA conversion'!$A$2:$B$14, 2)</f>
        <v>4</v>
      </c>
      <c r="CB31" s="38">
        <f>VLOOKUP(PEFA_letter!CB31, 'PEFA conversion'!$A$2:$B$14, 2)</f>
        <v>4</v>
      </c>
      <c r="CC31" s="38">
        <f>VLOOKUP(PEFA_letter!CC31, 'PEFA conversion'!$A$2:$B$14, 2)</f>
        <v>3</v>
      </c>
      <c r="CD31" s="38">
        <f>VLOOKUP(PEFA_letter!CD31, 'PEFA conversion'!$A$2:$B$14, 2)</f>
        <v>4</v>
      </c>
      <c r="CE31" s="38">
        <f>VLOOKUP(PEFA_letter!CE31, 'PEFA conversion'!$A$2:$B$14, 2)</f>
        <v>4</v>
      </c>
      <c r="CF31" s="38">
        <f>VLOOKUP(PEFA_letter!CF31, 'PEFA conversion'!$A$2:$B$14, 2)</f>
        <v>2</v>
      </c>
      <c r="CG31" s="38">
        <f>VLOOKUP(PEFA_letter!CG31, 'PEFA conversion'!$A$2:$B$14, 2)</f>
        <v>3</v>
      </c>
      <c r="CH31" s="38">
        <f>VLOOKUP(PEFA_letter!CH31, 'PEFA conversion'!$A$2:$B$14, 2)</f>
        <v>3</v>
      </c>
      <c r="CI31" s="38">
        <f>VLOOKUP(PEFA_letter!CI31, 'PEFA conversion'!$A$2:$B$14, 2)</f>
        <v>4</v>
      </c>
      <c r="CJ31" s="38">
        <f>VLOOKUP(PEFA_letter!CJ31, 'PEFA conversion'!$A$2:$B$14, 2)</f>
        <v>4</v>
      </c>
      <c r="CK31" s="38">
        <f>VLOOKUP(PEFA_letter!CK31, 'PEFA conversion'!$A$2:$B$14, 2)</f>
        <v>4</v>
      </c>
      <c r="CL31" s="52">
        <f t="shared" si="0"/>
        <v>0</v>
      </c>
      <c r="CM31" s="53" t="e">
        <f t="shared" si="1"/>
        <v>#DIV/0!</v>
      </c>
      <c r="CN31" s="52">
        <f t="shared" si="2"/>
        <v>0</v>
      </c>
      <c r="CO31" s="53" t="e">
        <f t="shared" si="3"/>
        <v>#DIV/0!</v>
      </c>
      <c r="CP31" s="52">
        <f t="shared" si="4"/>
        <v>0</v>
      </c>
      <c r="CQ31" s="53" t="e">
        <f t="shared" si="5"/>
        <v>#DIV/0!</v>
      </c>
      <c r="CR31" s="52">
        <f t="shared" si="6"/>
        <v>0</v>
      </c>
      <c r="CS31" s="53" t="e">
        <f t="shared" si="7"/>
        <v>#DIV/0!</v>
      </c>
      <c r="CT31" s="52">
        <f t="shared" si="8"/>
        <v>0</v>
      </c>
      <c r="CU31" s="53" t="e">
        <f t="shared" si="9"/>
        <v>#DIV/0!</v>
      </c>
      <c r="CV31" s="52">
        <f t="shared" si="10"/>
        <v>0</v>
      </c>
      <c r="CW31" s="53" t="e">
        <f t="shared" si="11"/>
        <v>#DIV/0!</v>
      </c>
      <c r="CX31" s="52">
        <f t="shared" si="12"/>
        <v>0</v>
      </c>
      <c r="CY31" s="53" t="e">
        <f t="shared" si="13"/>
        <v>#DIV/0!</v>
      </c>
      <c r="CZ31" s="52">
        <f t="shared" si="14"/>
        <v>0</v>
      </c>
      <c r="DA31" s="53" t="e">
        <f t="shared" si="15"/>
        <v>#DIV/0!</v>
      </c>
      <c r="DB31" s="52">
        <f t="shared" si="16"/>
        <v>0</v>
      </c>
      <c r="DC31" s="53" t="e">
        <f t="shared" si="17"/>
        <v>#DIV/0!</v>
      </c>
      <c r="DD31" s="52">
        <f t="shared" si="18"/>
        <v>0</v>
      </c>
      <c r="DE31" s="53" t="e">
        <f t="shared" si="19"/>
        <v>#DIV/0!</v>
      </c>
      <c r="DF31" s="52">
        <f t="shared" si="20"/>
        <v>0</v>
      </c>
    </row>
    <row r="32" spans="1:110" ht="34.5" customHeight="1">
      <c r="A32" s="82">
        <v>12</v>
      </c>
      <c r="B32" s="59" t="s">
        <v>349</v>
      </c>
      <c r="C32" s="38">
        <f>VLOOKUP(PEFA_letter!C32, 'PEFA conversion'!$A$2:$B$14, 2)</f>
        <v>3</v>
      </c>
      <c r="D32" s="38">
        <f>VLOOKUP(PEFA_letter!D32, 'PEFA conversion'!$A$2:$B$14, 2)</f>
        <v>3</v>
      </c>
      <c r="E32" s="38">
        <f>VLOOKUP(PEFA_letter!E32, 'PEFA conversion'!$A$2:$B$14, 2)</f>
        <v>2</v>
      </c>
      <c r="F32" s="38">
        <f>VLOOKUP(PEFA_letter!F32, 'PEFA conversion'!$A$2:$B$14, 2)</f>
        <v>1</v>
      </c>
      <c r="G32" s="38">
        <f>VLOOKUP(PEFA_letter!G32, 'PEFA conversion'!$A$2:$B$14, 2)</f>
        <v>2</v>
      </c>
      <c r="H32" s="38">
        <f>VLOOKUP(PEFA_letter!H32, 'PEFA conversion'!$A$2:$B$14, 2)</f>
        <v>3</v>
      </c>
      <c r="I32" s="38">
        <f>VLOOKUP(PEFA_letter!I32, 'PEFA conversion'!$A$2:$B$14, 2)</f>
        <v>1</v>
      </c>
      <c r="J32" s="38">
        <f>VLOOKUP(PEFA_letter!J32, 'PEFA conversion'!$A$2:$B$14, 2)</f>
        <v>2</v>
      </c>
      <c r="K32" s="38">
        <f>VLOOKUP(PEFA_letter!K32, 'PEFA conversion'!$A$2:$B$14, 2)</f>
        <v>1</v>
      </c>
      <c r="L32" s="38">
        <f>VLOOKUP(PEFA_letter!L32, 'PEFA conversion'!$A$2:$B$14, 2)</f>
        <v>2</v>
      </c>
      <c r="M32" s="38">
        <f>VLOOKUP(PEFA_letter!M32, 'PEFA conversion'!$A$2:$B$14, 2)</f>
        <v>3</v>
      </c>
      <c r="N32" s="38">
        <f>VLOOKUP(PEFA_letter!N32, 'PEFA conversion'!$A$2:$B$14, 2)</f>
        <v>3</v>
      </c>
      <c r="O32" s="38">
        <f>VLOOKUP(PEFA_letter!O32, 'PEFA conversion'!$A$2:$B$14, 2)</f>
        <v>2</v>
      </c>
      <c r="P32" s="38">
        <f>VLOOKUP(PEFA_letter!P32, 'PEFA conversion'!$A$2:$B$14, 2)</f>
        <v>3</v>
      </c>
      <c r="Q32" s="38">
        <f>VLOOKUP(PEFA_letter!Q32, 'PEFA conversion'!$A$2:$B$14, 2)</f>
        <v>2</v>
      </c>
      <c r="R32" s="38">
        <f>VLOOKUP(PEFA_letter!R32, 'PEFA conversion'!$A$2:$B$14, 2)</f>
        <v>3</v>
      </c>
      <c r="S32" s="38">
        <f>VLOOKUP(PEFA_letter!S32, 'PEFA conversion'!$A$2:$B$14, 2)</f>
        <v>3</v>
      </c>
      <c r="T32" s="38">
        <f>VLOOKUP(PEFA_letter!T32, 'PEFA conversion'!$A$2:$B$14, 2)</f>
        <v>2</v>
      </c>
      <c r="U32" s="38">
        <f>VLOOKUP(PEFA_letter!U32, 'PEFA conversion'!$A$2:$B$14, 2)</f>
        <v>2</v>
      </c>
      <c r="V32" s="38">
        <f>VLOOKUP(PEFA_letter!V32, 'PEFA conversion'!$A$2:$B$14, 2)</f>
        <v>2</v>
      </c>
      <c r="W32" s="38">
        <f>VLOOKUP(PEFA_letter!W32, 'PEFA conversion'!$A$2:$B$14, 2)</f>
        <v>2</v>
      </c>
      <c r="X32" s="38">
        <f>VLOOKUP(PEFA_letter!X32, 'PEFA conversion'!$A$2:$B$14, 2)</f>
        <v>1</v>
      </c>
      <c r="Y32" s="38">
        <f>VLOOKUP(PEFA_letter!Y32, 'PEFA conversion'!$A$2:$B$14, 2)</f>
        <v>2</v>
      </c>
      <c r="Z32" s="38">
        <f>VLOOKUP(PEFA_letter!Z32, 'PEFA conversion'!$A$2:$B$14, 2)</f>
        <v>2</v>
      </c>
      <c r="AA32" s="38">
        <f>VLOOKUP(PEFA_letter!AA32, 'PEFA conversion'!$A$2:$B$14, 2)</f>
        <v>3</v>
      </c>
      <c r="AB32" s="38">
        <f>VLOOKUP(PEFA_letter!AB32, 'PEFA conversion'!$A$2:$B$14, 2)</f>
        <v>3</v>
      </c>
      <c r="AC32" s="38">
        <f>VLOOKUP(PEFA_letter!AC32, 'PEFA conversion'!$A$2:$B$14, 2)</f>
        <v>1</v>
      </c>
      <c r="AD32" s="38">
        <f>VLOOKUP(PEFA_letter!AD32, 'PEFA conversion'!$A$2:$B$14, 2)</f>
        <v>3</v>
      </c>
      <c r="AE32" s="38">
        <f>VLOOKUP(PEFA_letter!AE32, 'PEFA conversion'!$A$2:$B$14, 2)</f>
        <v>1</v>
      </c>
      <c r="AF32" s="38">
        <f>VLOOKUP(PEFA_letter!AF32, 'PEFA conversion'!$A$2:$B$14, 2)</f>
        <v>1</v>
      </c>
      <c r="AG32" s="38">
        <f>VLOOKUP(PEFA_letter!AG32, 'PEFA conversion'!$A$2:$B$14, 2)</f>
        <v>2</v>
      </c>
      <c r="AH32" s="38">
        <f>VLOOKUP(PEFA_letter!AH32, 'PEFA conversion'!$A$2:$B$14, 2)</f>
        <v>2</v>
      </c>
      <c r="AI32" s="38">
        <f>VLOOKUP(PEFA_letter!AI32, 'PEFA conversion'!$A$2:$B$14, 2)</f>
        <v>2</v>
      </c>
      <c r="AJ32" s="38">
        <f>VLOOKUP(PEFA_letter!AJ32, 'PEFA conversion'!$A$2:$B$14, 2)</f>
        <v>3</v>
      </c>
      <c r="AK32" s="38">
        <f>VLOOKUP(PEFA_letter!AK32, 'PEFA conversion'!$A$2:$B$14, 2)</f>
        <v>3</v>
      </c>
      <c r="AL32" s="38">
        <f>VLOOKUP(PEFA_letter!AL32, 'PEFA conversion'!$A$2:$B$14, 2)</f>
        <v>3</v>
      </c>
      <c r="AM32" s="38">
        <f>VLOOKUP(PEFA_letter!AM32, 'PEFA conversion'!$A$2:$B$14, 2)</f>
        <v>1</v>
      </c>
      <c r="AN32" s="38">
        <f>VLOOKUP(PEFA_letter!AN32, 'PEFA conversion'!$A$2:$B$14, 2)</f>
        <v>1</v>
      </c>
      <c r="AO32" s="38">
        <f>VLOOKUP(PEFA_letter!AO32, 'PEFA conversion'!$A$2:$B$14, 2)</f>
        <v>1</v>
      </c>
      <c r="AP32" s="38">
        <f>VLOOKUP(PEFA_letter!AP32, 'PEFA conversion'!$A$2:$B$14, 2)</f>
        <v>3</v>
      </c>
      <c r="AQ32" s="38">
        <f>VLOOKUP(PEFA_letter!AQ32, 'PEFA conversion'!$A$2:$B$14, 2)</f>
        <v>1</v>
      </c>
      <c r="AR32" s="38">
        <f>VLOOKUP(PEFA_letter!AR32, 'PEFA conversion'!$A$2:$B$14, 2)</f>
        <v>3</v>
      </c>
      <c r="AS32" s="38">
        <f>VLOOKUP(PEFA_letter!AS32, 'PEFA conversion'!$A$2:$B$14, 2)</f>
        <v>1</v>
      </c>
      <c r="AT32" s="38">
        <f>VLOOKUP(PEFA_letter!AT32, 'PEFA conversion'!$A$2:$B$14, 2)</f>
        <v>1</v>
      </c>
      <c r="AU32" s="38">
        <f>VLOOKUP(PEFA_letter!AU32, 'PEFA conversion'!$A$2:$B$14, 2)</f>
        <v>1</v>
      </c>
      <c r="AV32" s="38">
        <f>VLOOKUP(PEFA_letter!AV32, 'PEFA conversion'!$A$2:$B$14, 2)</f>
        <v>3</v>
      </c>
      <c r="AW32" s="38">
        <f>VLOOKUP(PEFA_letter!AW32, 'PEFA conversion'!$A$2:$B$14, 2)</f>
        <v>3</v>
      </c>
      <c r="AX32" s="38">
        <f>VLOOKUP(PEFA_letter!AX32, 'PEFA conversion'!$A$2:$B$14, 2)</f>
        <v>2</v>
      </c>
      <c r="AY32" s="38">
        <f>VLOOKUP(PEFA_letter!AY32, 'PEFA conversion'!$A$2:$B$14, 2)</f>
        <v>1</v>
      </c>
      <c r="AZ32" s="38">
        <f>VLOOKUP(PEFA_letter!AZ32, 'PEFA conversion'!$A$2:$B$14, 2)</f>
        <v>3</v>
      </c>
      <c r="BA32" s="38">
        <f>VLOOKUP(PEFA_letter!BA32, 'PEFA conversion'!$A$2:$B$14, 2)</f>
        <v>2</v>
      </c>
      <c r="BB32" s="38">
        <f>VLOOKUP(PEFA_letter!BB32, 'PEFA conversion'!$A$2:$B$14, 2)</f>
        <v>3</v>
      </c>
      <c r="BC32" s="38">
        <f>VLOOKUP(PEFA_letter!BC32, 'PEFA conversion'!$A$2:$B$14, 2)</f>
        <v>3</v>
      </c>
      <c r="BD32" s="38">
        <f>VLOOKUP(PEFA_letter!BD32, 'PEFA conversion'!$A$2:$B$14, 2)</f>
        <v>2</v>
      </c>
      <c r="BE32" s="38">
        <f>VLOOKUP(PEFA_letter!BE32, 'PEFA conversion'!$A$2:$B$14, 2)</f>
        <v>2</v>
      </c>
      <c r="BF32" s="38">
        <f>VLOOKUP(PEFA_letter!BF32, 'PEFA conversion'!$A$2:$B$14, 2)</f>
        <v>1</v>
      </c>
      <c r="BG32" s="38">
        <f>VLOOKUP(PEFA_letter!BG32, 'PEFA conversion'!$A$2:$B$14, 2)</f>
        <v>0</v>
      </c>
      <c r="BH32" s="38">
        <f>VLOOKUP(PEFA_letter!BH32, 'PEFA conversion'!$A$2:$B$14, 2)</f>
        <v>2</v>
      </c>
      <c r="BI32" s="38">
        <f>VLOOKUP(PEFA_letter!BI32, 'PEFA conversion'!$A$2:$B$14, 2)</f>
        <v>3</v>
      </c>
      <c r="BJ32" s="38">
        <f>VLOOKUP(PEFA_letter!BJ32, 'PEFA conversion'!$A$2:$B$14, 2)</f>
        <v>1</v>
      </c>
      <c r="BK32" s="38">
        <f>VLOOKUP(PEFA_letter!BK32, 'PEFA conversion'!$A$2:$B$14, 2)</f>
        <v>3</v>
      </c>
      <c r="BL32" s="38">
        <f>VLOOKUP(PEFA_letter!BL32, 'PEFA conversion'!$A$2:$B$14, 2)</f>
        <v>2</v>
      </c>
      <c r="BM32" s="38">
        <f>VLOOKUP(PEFA_letter!BM32, 'PEFA conversion'!$A$2:$B$14, 2)</f>
        <v>2</v>
      </c>
      <c r="BN32" s="38">
        <f>VLOOKUP(PEFA_letter!BN32, 'PEFA conversion'!$A$2:$B$14, 2)</f>
        <v>2</v>
      </c>
      <c r="BO32" s="38">
        <f>VLOOKUP(PEFA_letter!BO32, 'PEFA conversion'!$A$2:$B$14, 2)</f>
        <v>1</v>
      </c>
      <c r="BP32" s="38">
        <f>VLOOKUP(PEFA_letter!BP32, 'PEFA conversion'!$A$2:$B$14, 2)</f>
        <v>3</v>
      </c>
      <c r="BQ32" s="38">
        <f>VLOOKUP(PEFA_letter!BQ32, 'PEFA conversion'!$A$2:$B$14, 2)</f>
        <v>3</v>
      </c>
      <c r="BR32" s="38">
        <f>VLOOKUP(PEFA_letter!BR32, 'PEFA conversion'!$A$2:$B$14, 2)</f>
        <v>2</v>
      </c>
      <c r="BS32" s="38">
        <f>VLOOKUP(PEFA_letter!BS32, 'PEFA conversion'!$A$2:$B$14, 2)</f>
        <v>2</v>
      </c>
      <c r="BT32" s="38">
        <f>VLOOKUP(PEFA_letter!BT32, 'PEFA conversion'!$A$2:$B$14, 2)</f>
        <v>3</v>
      </c>
      <c r="BU32" s="38">
        <f>VLOOKUP(PEFA_letter!BU32, 'PEFA conversion'!$A$2:$B$14, 2)</f>
        <v>2</v>
      </c>
      <c r="BV32" s="38">
        <f>VLOOKUP(PEFA_letter!BV32, 'PEFA conversion'!$A$2:$B$14, 2)</f>
        <v>3</v>
      </c>
      <c r="BW32" s="38">
        <f>VLOOKUP(PEFA_letter!BW32, 'PEFA conversion'!$A$2:$B$14, 2)</f>
        <v>3</v>
      </c>
      <c r="BX32" s="38">
        <f>VLOOKUP(PEFA_letter!BX32, 'PEFA conversion'!$A$2:$B$14, 2)</f>
        <v>2</v>
      </c>
      <c r="BY32" s="38">
        <f>VLOOKUP(PEFA_letter!BY32, 'PEFA conversion'!$A$2:$B$14, 2)</f>
        <v>2</v>
      </c>
      <c r="BZ32" s="38">
        <f>VLOOKUP(PEFA_letter!BZ32, 'PEFA conversion'!$A$2:$B$14, 2)</f>
        <v>2</v>
      </c>
      <c r="CA32" s="38">
        <f>VLOOKUP(PEFA_letter!CA32, 'PEFA conversion'!$A$2:$B$14, 2)</f>
        <v>3</v>
      </c>
      <c r="CB32" s="38">
        <f>VLOOKUP(PEFA_letter!CB32, 'PEFA conversion'!$A$2:$B$14, 2)</f>
        <v>2</v>
      </c>
      <c r="CC32" s="38">
        <f>VLOOKUP(PEFA_letter!CC32, 'PEFA conversion'!$A$2:$B$14, 2)</f>
        <v>3</v>
      </c>
      <c r="CD32" s="38">
        <f>VLOOKUP(PEFA_letter!CD32, 'PEFA conversion'!$A$2:$B$14, 2)</f>
        <v>3</v>
      </c>
      <c r="CE32" s="38">
        <f>VLOOKUP(PEFA_letter!CE32, 'PEFA conversion'!$A$2:$B$14, 2)</f>
        <v>1</v>
      </c>
      <c r="CF32" s="38">
        <f>VLOOKUP(PEFA_letter!CF32, 'PEFA conversion'!$A$2:$B$14, 2)</f>
        <v>2</v>
      </c>
      <c r="CG32" s="38">
        <f>VLOOKUP(PEFA_letter!CG32, 'PEFA conversion'!$A$2:$B$14, 2)</f>
        <v>3</v>
      </c>
      <c r="CH32" s="38">
        <f>VLOOKUP(PEFA_letter!CH32, 'PEFA conversion'!$A$2:$B$14, 2)</f>
        <v>2</v>
      </c>
      <c r="CI32" s="38">
        <f>VLOOKUP(PEFA_letter!CI32, 'PEFA conversion'!$A$2:$B$14, 2)</f>
        <v>2</v>
      </c>
      <c r="CJ32" s="38">
        <f>VLOOKUP(PEFA_letter!CJ32, 'PEFA conversion'!$A$2:$B$14, 2)</f>
        <v>2</v>
      </c>
      <c r="CK32" s="38">
        <f>VLOOKUP(PEFA_letter!CK32, 'PEFA conversion'!$A$2:$B$14, 2)</f>
        <v>2</v>
      </c>
      <c r="CL32" s="52">
        <f t="shared" si="0"/>
        <v>0</v>
      </c>
      <c r="CM32" s="53" t="e">
        <f t="shared" si="1"/>
        <v>#DIV/0!</v>
      </c>
      <c r="CN32" s="52">
        <f t="shared" si="2"/>
        <v>0</v>
      </c>
      <c r="CO32" s="53" t="e">
        <f t="shared" si="3"/>
        <v>#DIV/0!</v>
      </c>
      <c r="CP32" s="52">
        <f t="shared" si="4"/>
        <v>0</v>
      </c>
      <c r="CQ32" s="53" t="e">
        <f t="shared" si="5"/>
        <v>#DIV/0!</v>
      </c>
      <c r="CR32" s="52">
        <f t="shared" si="6"/>
        <v>0</v>
      </c>
      <c r="CS32" s="53" t="e">
        <f t="shared" si="7"/>
        <v>#DIV/0!</v>
      </c>
      <c r="CT32" s="52">
        <f t="shared" si="8"/>
        <v>0</v>
      </c>
      <c r="CU32" s="53" t="e">
        <f t="shared" si="9"/>
        <v>#DIV/0!</v>
      </c>
      <c r="CV32" s="52">
        <f t="shared" si="10"/>
        <v>0</v>
      </c>
      <c r="CW32" s="53" t="e">
        <f t="shared" si="11"/>
        <v>#DIV/0!</v>
      </c>
      <c r="CX32" s="52">
        <f t="shared" si="12"/>
        <v>0</v>
      </c>
      <c r="CY32" s="53" t="e">
        <f t="shared" si="13"/>
        <v>#DIV/0!</v>
      </c>
      <c r="CZ32" s="52">
        <f t="shared" si="14"/>
        <v>0</v>
      </c>
      <c r="DA32" s="53" t="e">
        <f t="shared" si="15"/>
        <v>#DIV/0!</v>
      </c>
      <c r="DB32" s="52">
        <f t="shared" si="16"/>
        <v>0</v>
      </c>
      <c r="DC32" s="53" t="e">
        <f t="shared" si="17"/>
        <v>#DIV/0!</v>
      </c>
      <c r="DD32" s="52">
        <f t="shared" si="18"/>
        <v>0</v>
      </c>
      <c r="DE32" s="53" t="e">
        <f t="shared" si="19"/>
        <v>#DIV/0!</v>
      </c>
      <c r="DF32" s="52">
        <f t="shared" si="20"/>
        <v>0</v>
      </c>
    </row>
    <row r="33" spans="1:110" ht="34.5" customHeight="1">
      <c r="A33" s="82">
        <v>12.1</v>
      </c>
      <c r="B33" s="66" t="s">
        <v>350</v>
      </c>
      <c r="C33" s="38">
        <f>VLOOKUP(PEFA_letter!C33, 'PEFA conversion'!$A$2:$B$14, 2)</f>
        <v>3</v>
      </c>
      <c r="D33" s="38">
        <f>VLOOKUP(PEFA_letter!D33, 'PEFA conversion'!$A$2:$B$14, 2)</f>
        <v>3</v>
      </c>
      <c r="E33" s="38">
        <f>VLOOKUP(PEFA_letter!E33, 'PEFA conversion'!$A$2:$B$14, 2)</f>
        <v>4</v>
      </c>
      <c r="F33" s="38">
        <f>VLOOKUP(PEFA_letter!F33, 'PEFA conversion'!$A$2:$B$14, 2)</f>
        <v>3</v>
      </c>
      <c r="G33" s="38">
        <f>VLOOKUP(PEFA_letter!G33, 'PEFA conversion'!$A$2:$B$14, 2)</f>
        <v>2</v>
      </c>
      <c r="H33" s="38">
        <f>VLOOKUP(PEFA_letter!H33, 'PEFA conversion'!$A$2:$B$14, 2)</f>
        <v>3</v>
      </c>
      <c r="I33" s="38">
        <f>VLOOKUP(PEFA_letter!I33, 'PEFA conversion'!$A$2:$B$14, 2)</f>
        <v>2</v>
      </c>
      <c r="J33" s="38">
        <f>VLOOKUP(PEFA_letter!J33, 'PEFA conversion'!$A$2:$B$14, 2)</f>
        <v>3</v>
      </c>
      <c r="K33" s="38">
        <f>VLOOKUP(PEFA_letter!K33, 'PEFA conversion'!$A$2:$B$14, 2)</f>
        <v>2</v>
      </c>
      <c r="L33" s="38">
        <f>VLOOKUP(PEFA_letter!L33, 'PEFA conversion'!$A$2:$B$14, 2)</f>
        <v>3</v>
      </c>
      <c r="M33" s="38">
        <f>VLOOKUP(PEFA_letter!M33, 'PEFA conversion'!$A$2:$B$14, 2)</f>
        <v>4</v>
      </c>
      <c r="N33" s="38">
        <f>VLOOKUP(PEFA_letter!N33, 'PEFA conversion'!$A$2:$B$14, 2)</f>
        <v>4</v>
      </c>
      <c r="O33" s="38">
        <f>VLOOKUP(PEFA_letter!O33, 'PEFA conversion'!$A$2:$B$14, 2)</f>
        <v>3</v>
      </c>
      <c r="P33" s="38">
        <f>VLOOKUP(PEFA_letter!P33, 'PEFA conversion'!$A$2:$B$14, 2)</f>
        <v>3</v>
      </c>
      <c r="Q33" s="38">
        <f>VLOOKUP(PEFA_letter!Q33, 'PEFA conversion'!$A$2:$B$14, 2)</f>
        <v>3</v>
      </c>
      <c r="R33" s="38">
        <f>VLOOKUP(PEFA_letter!R33, 'PEFA conversion'!$A$2:$B$14, 2)</f>
        <v>3</v>
      </c>
      <c r="S33" s="38">
        <f>VLOOKUP(PEFA_letter!S33, 'PEFA conversion'!$A$2:$B$14, 2)</f>
        <v>3</v>
      </c>
      <c r="T33" s="38">
        <f>VLOOKUP(PEFA_letter!T33, 'PEFA conversion'!$A$2:$B$14, 2)</f>
        <v>2</v>
      </c>
      <c r="U33" s="38">
        <f>VLOOKUP(PEFA_letter!U33, 'PEFA conversion'!$A$2:$B$14, 2)</f>
        <v>3</v>
      </c>
      <c r="V33" s="38">
        <f>VLOOKUP(PEFA_letter!V33, 'PEFA conversion'!$A$2:$B$14, 2)</f>
        <v>3</v>
      </c>
      <c r="W33" s="38">
        <f>VLOOKUP(PEFA_letter!W33, 'PEFA conversion'!$A$2:$B$14, 2)</f>
        <v>3</v>
      </c>
      <c r="X33" s="38">
        <f>VLOOKUP(PEFA_letter!X33, 'PEFA conversion'!$A$2:$B$14, 2)</f>
        <v>2</v>
      </c>
      <c r="Y33" s="38">
        <f>VLOOKUP(PEFA_letter!Y33, 'PEFA conversion'!$A$2:$B$14, 2)</f>
        <v>2</v>
      </c>
      <c r="Z33" s="38">
        <f>VLOOKUP(PEFA_letter!Z33, 'PEFA conversion'!$A$2:$B$14, 2)</f>
        <v>2</v>
      </c>
      <c r="AA33" s="38">
        <f>VLOOKUP(PEFA_letter!AA33, 'PEFA conversion'!$A$2:$B$14, 2)</f>
        <v>3</v>
      </c>
      <c r="AB33" s="38">
        <f>VLOOKUP(PEFA_letter!AB33, 'PEFA conversion'!$A$2:$B$14, 2)</f>
        <v>3</v>
      </c>
      <c r="AC33" s="38">
        <f>VLOOKUP(PEFA_letter!AC33, 'PEFA conversion'!$A$2:$B$14, 2)</f>
        <v>2</v>
      </c>
      <c r="AD33" s="38">
        <f>VLOOKUP(PEFA_letter!AD33, 'PEFA conversion'!$A$2:$B$14, 2)</f>
        <v>3</v>
      </c>
      <c r="AE33" s="38">
        <f>VLOOKUP(PEFA_letter!AE33, 'PEFA conversion'!$A$2:$B$14, 2)</f>
        <v>2</v>
      </c>
      <c r="AF33" s="38">
        <f>VLOOKUP(PEFA_letter!AF33, 'PEFA conversion'!$A$2:$B$14, 2)</f>
        <v>3</v>
      </c>
      <c r="AG33" s="38">
        <f>VLOOKUP(PEFA_letter!AG33, 'PEFA conversion'!$A$2:$B$14, 2)</f>
        <v>2</v>
      </c>
      <c r="AH33" s="38">
        <f>VLOOKUP(PEFA_letter!AH33, 'PEFA conversion'!$A$2:$B$14, 2)</f>
        <v>0</v>
      </c>
      <c r="AI33" s="38">
        <f>VLOOKUP(PEFA_letter!AI33, 'PEFA conversion'!$A$2:$B$14, 2)</f>
        <v>3</v>
      </c>
      <c r="AJ33" s="38">
        <f>VLOOKUP(PEFA_letter!AJ33, 'PEFA conversion'!$A$2:$B$14, 2)</f>
        <v>3</v>
      </c>
      <c r="AK33" s="38">
        <f>VLOOKUP(PEFA_letter!AK33, 'PEFA conversion'!$A$2:$B$14, 2)</f>
        <v>4</v>
      </c>
      <c r="AL33" s="38">
        <f>VLOOKUP(PEFA_letter!AL33, 'PEFA conversion'!$A$2:$B$14, 2)</f>
        <v>0</v>
      </c>
      <c r="AM33" s="38">
        <f>VLOOKUP(PEFA_letter!AM33, 'PEFA conversion'!$A$2:$B$14, 2)</f>
        <v>3</v>
      </c>
      <c r="AN33" s="38">
        <f>VLOOKUP(PEFA_letter!AN33, 'PEFA conversion'!$A$2:$B$14, 2)</f>
        <v>2</v>
      </c>
      <c r="AO33" s="38">
        <f>VLOOKUP(PEFA_letter!AO33, 'PEFA conversion'!$A$2:$B$14, 2)</f>
        <v>3</v>
      </c>
      <c r="AP33" s="38">
        <f>VLOOKUP(PEFA_letter!AP33, 'PEFA conversion'!$A$2:$B$14, 2)</f>
        <v>2</v>
      </c>
      <c r="AQ33" s="38">
        <f>VLOOKUP(PEFA_letter!AQ33, 'PEFA conversion'!$A$2:$B$14, 2)</f>
        <v>3</v>
      </c>
      <c r="AR33" s="38">
        <f>VLOOKUP(PEFA_letter!AR33, 'PEFA conversion'!$A$2:$B$14, 2)</f>
        <v>2</v>
      </c>
      <c r="AS33" s="38">
        <f>VLOOKUP(PEFA_letter!AS33, 'PEFA conversion'!$A$2:$B$14, 2)</f>
        <v>3</v>
      </c>
      <c r="AT33" s="38">
        <f>VLOOKUP(PEFA_letter!AT33, 'PEFA conversion'!$A$2:$B$14, 2)</f>
        <v>3</v>
      </c>
      <c r="AU33" s="38">
        <f>VLOOKUP(PEFA_letter!AU33, 'PEFA conversion'!$A$2:$B$14, 2)</f>
        <v>3</v>
      </c>
      <c r="AV33" s="38">
        <f>VLOOKUP(PEFA_letter!AV33, 'PEFA conversion'!$A$2:$B$14, 2)</f>
        <v>3</v>
      </c>
      <c r="AW33" s="38">
        <f>VLOOKUP(PEFA_letter!AW33, 'PEFA conversion'!$A$2:$B$14, 2)</f>
        <v>3</v>
      </c>
      <c r="AX33" s="38">
        <f>VLOOKUP(PEFA_letter!AX33, 'PEFA conversion'!$A$2:$B$14, 2)</f>
        <v>3</v>
      </c>
      <c r="AY33" s="38">
        <f>VLOOKUP(PEFA_letter!AY33, 'PEFA conversion'!$A$2:$B$14, 2)</f>
        <v>3</v>
      </c>
      <c r="AZ33" s="38">
        <f>VLOOKUP(PEFA_letter!AZ33, 'PEFA conversion'!$A$2:$B$14, 2)</f>
        <v>4</v>
      </c>
      <c r="BA33" s="38">
        <f>VLOOKUP(PEFA_letter!BA33, 'PEFA conversion'!$A$2:$B$14, 2)</f>
        <v>3</v>
      </c>
      <c r="BB33" s="38">
        <f>VLOOKUP(PEFA_letter!BB33, 'PEFA conversion'!$A$2:$B$14, 2)</f>
        <v>3</v>
      </c>
      <c r="BC33" s="38">
        <f>VLOOKUP(PEFA_letter!BC33, 'PEFA conversion'!$A$2:$B$14, 2)</f>
        <v>3</v>
      </c>
      <c r="BD33" s="38">
        <f>VLOOKUP(PEFA_letter!BD33, 'PEFA conversion'!$A$2:$B$14, 2)</f>
        <v>3</v>
      </c>
      <c r="BE33" s="38">
        <f>VLOOKUP(PEFA_letter!BE33, 'PEFA conversion'!$A$2:$B$14, 2)</f>
        <v>3</v>
      </c>
      <c r="BF33" s="38">
        <f>VLOOKUP(PEFA_letter!BF33, 'PEFA conversion'!$A$2:$B$14, 2)</f>
        <v>3</v>
      </c>
      <c r="BG33" s="38">
        <f>VLOOKUP(PEFA_letter!BG33, 'PEFA conversion'!$A$2:$B$14, 2)</f>
        <v>0</v>
      </c>
      <c r="BH33" s="38">
        <f>VLOOKUP(PEFA_letter!BH33, 'PEFA conversion'!$A$2:$B$14, 2)</f>
        <v>3</v>
      </c>
      <c r="BI33" s="38">
        <f>VLOOKUP(PEFA_letter!BI33, 'PEFA conversion'!$A$2:$B$14, 2)</f>
        <v>3</v>
      </c>
      <c r="BJ33" s="38">
        <f>VLOOKUP(PEFA_letter!BJ33, 'PEFA conversion'!$A$2:$B$14, 2)</f>
        <v>2</v>
      </c>
      <c r="BK33" s="38">
        <f>VLOOKUP(PEFA_letter!BK33, 'PEFA conversion'!$A$2:$B$14, 2)</f>
        <v>2</v>
      </c>
      <c r="BL33" s="38">
        <f>VLOOKUP(PEFA_letter!BL33, 'PEFA conversion'!$A$2:$B$14, 2)</f>
        <v>3</v>
      </c>
      <c r="BM33" s="38">
        <f>VLOOKUP(PEFA_letter!BM33, 'PEFA conversion'!$A$2:$B$14, 2)</f>
        <v>3</v>
      </c>
      <c r="BN33" s="38">
        <f>VLOOKUP(PEFA_letter!BN33, 'PEFA conversion'!$A$2:$B$14, 2)</f>
        <v>3</v>
      </c>
      <c r="BO33" s="38">
        <f>VLOOKUP(PEFA_letter!BO33, 'PEFA conversion'!$A$2:$B$14, 2)</f>
        <v>2</v>
      </c>
      <c r="BP33" s="38">
        <f>VLOOKUP(PEFA_letter!BP33, 'PEFA conversion'!$A$2:$B$14, 2)</f>
        <v>3</v>
      </c>
      <c r="BQ33" s="38">
        <f>VLOOKUP(PEFA_letter!BQ33, 'PEFA conversion'!$A$2:$B$14, 2)</f>
        <v>4</v>
      </c>
      <c r="BR33" s="38">
        <f>VLOOKUP(PEFA_letter!BR33, 'PEFA conversion'!$A$2:$B$14, 2)</f>
        <v>4</v>
      </c>
      <c r="BS33" s="38">
        <f>VLOOKUP(PEFA_letter!BS33, 'PEFA conversion'!$A$2:$B$14, 2)</f>
        <v>3</v>
      </c>
      <c r="BT33" s="38">
        <f>VLOOKUP(PEFA_letter!BT33, 'PEFA conversion'!$A$2:$B$14, 2)</f>
        <v>3</v>
      </c>
      <c r="BU33" s="38">
        <f>VLOOKUP(PEFA_letter!BU33, 'PEFA conversion'!$A$2:$B$14, 2)</f>
        <v>3</v>
      </c>
      <c r="BV33" s="38">
        <f>VLOOKUP(PEFA_letter!BV33, 'PEFA conversion'!$A$2:$B$14, 2)</f>
        <v>3</v>
      </c>
      <c r="BW33" s="38">
        <f>VLOOKUP(PEFA_letter!BW33, 'PEFA conversion'!$A$2:$B$14, 2)</f>
        <v>3</v>
      </c>
      <c r="BX33" s="38">
        <f>VLOOKUP(PEFA_letter!BX33, 'PEFA conversion'!$A$2:$B$14, 2)</f>
        <v>3</v>
      </c>
      <c r="BY33" s="38">
        <f>VLOOKUP(PEFA_letter!BY33, 'PEFA conversion'!$A$2:$B$14, 2)</f>
        <v>2</v>
      </c>
      <c r="BZ33" s="38">
        <f>VLOOKUP(PEFA_letter!BZ33, 'PEFA conversion'!$A$2:$B$14, 2)</f>
        <v>3</v>
      </c>
      <c r="CA33" s="38">
        <f>VLOOKUP(PEFA_letter!CA33, 'PEFA conversion'!$A$2:$B$14, 2)</f>
        <v>3</v>
      </c>
      <c r="CB33" s="38">
        <f>VLOOKUP(PEFA_letter!CB33, 'PEFA conversion'!$A$2:$B$14, 2)</f>
        <v>2</v>
      </c>
      <c r="CC33" s="38">
        <f>VLOOKUP(PEFA_letter!CC33, 'PEFA conversion'!$A$2:$B$14, 2)</f>
        <v>3</v>
      </c>
      <c r="CD33" s="38">
        <f>VLOOKUP(PEFA_letter!CD33, 'PEFA conversion'!$A$2:$B$14, 2)</f>
        <v>4</v>
      </c>
      <c r="CE33" s="38">
        <f>VLOOKUP(PEFA_letter!CE33, 'PEFA conversion'!$A$2:$B$14, 2)</f>
        <v>2</v>
      </c>
      <c r="CF33" s="38">
        <f>VLOOKUP(PEFA_letter!CF33, 'PEFA conversion'!$A$2:$B$14, 2)</f>
        <v>3</v>
      </c>
      <c r="CG33" s="38">
        <f>VLOOKUP(PEFA_letter!CG33, 'PEFA conversion'!$A$2:$B$14, 2)</f>
        <v>4</v>
      </c>
      <c r="CH33" s="38">
        <f>VLOOKUP(PEFA_letter!CH33, 'PEFA conversion'!$A$2:$B$14, 2)</f>
        <v>2</v>
      </c>
      <c r="CI33" s="38">
        <f>VLOOKUP(PEFA_letter!CI33, 'PEFA conversion'!$A$2:$B$14, 2)</f>
        <v>3</v>
      </c>
      <c r="CJ33" s="38">
        <f>VLOOKUP(PEFA_letter!CJ33, 'PEFA conversion'!$A$2:$B$14, 2)</f>
        <v>2</v>
      </c>
      <c r="CK33" s="38">
        <f>VLOOKUP(PEFA_letter!CK33, 'PEFA conversion'!$A$2:$B$14, 2)</f>
        <v>3</v>
      </c>
      <c r="CL33" s="52">
        <f t="shared" si="0"/>
        <v>0</v>
      </c>
      <c r="CM33" s="53" t="e">
        <f t="shared" si="1"/>
        <v>#DIV/0!</v>
      </c>
      <c r="CN33" s="52">
        <f t="shared" si="2"/>
        <v>0</v>
      </c>
      <c r="CO33" s="53" t="e">
        <f t="shared" si="3"/>
        <v>#DIV/0!</v>
      </c>
      <c r="CP33" s="52">
        <f t="shared" si="4"/>
        <v>0</v>
      </c>
      <c r="CQ33" s="53" t="e">
        <f t="shared" si="5"/>
        <v>#DIV/0!</v>
      </c>
      <c r="CR33" s="52">
        <f t="shared" si="6"/>
        <v>0</v>
      </c>
      <c r="CS33" s="53" t="e">
        <f t="shared" si="7"/>
        <v>#DIV/0!</v>
      </c>
      <c r="CT33" s="52">
        <f t="shared" si="8"/>
        <v>0</v>
      </c>
      <c r="CU33" s="53" t="e">
        <f t="shared" si="9"/>
        <v>#DIV/0!</v>
      </c>
      <c r="CV33" s="52">
        <f t="shared" si="10"/>
        <v>0</v>
      </c>
      <c r="CW33" s="53" t="e">
        <f t="shared" si="11"/>
        <v>#DIV/0!</v>
      </c>
      <c r="CX33" s="52">
        <f t="shared" si="12"/>
        <v>0</v>
      </c>
      <c r="CY33" s="53" t="e">
        <f t="shared" si="13"/>
        <v>#DIV/0!</v>
      </c>
      <c r="CZ33" s="52">
        <f t="shared" si="14"/>
        <v>0</v>
      </c>
      <c r="DA33" s="53" t="e">
        <f t="shared" si="15"/>
        <v>#DIV/0!</v>
      </c>
      <c r="DB33" s="52">
        <f t="shared" si="16"/>
        <v>0</v>
      </c>
      <c r="DC33" s="53" t="e">
        <f t="shared" si="17"/>
        <v>#DIV/0!</v>
      </c>
      <c r="DD33" s="52">
        <f t="shared" si="18"/>
        <v>0</v>
      </c>
      <c r="DE33" s="53" t="e">
        <f t="shared" si="19"/>
        <v>#DIV/0!</v>
      </c>
      <c r="DF33" s="52">
        <f t="shared" si="20"/>
        <v>0</v>
      </c>
    </row>
    <row r="34" spans="1:110" ht="34.5" customHeight="1">
      <c r="A34" s="82">
        <v>12.2</v>
      </c>
      <c r="B34" s="51" t="s">
        <v>351</v>
      </c>
      <c r="C34" s="38">
        <f>VLOOKUP(PEFA_letter!C34, 'PEFA conversion'!$A$2:$B$14, 2)</f>
        <v>4</v>
      </c>
      <c r="D34" s="38">
        <f>VLOOKUP(PEFA_letter!D34, 'PEFA conversion'!$A$2:$B$14, 2)</f>
        <v>4</v>
      </c>
      <c r="E34" s="38">
        <f>VLOOKUP(PEFA_letter!E34, 'PEFA conversion'!$A$2:$B$14, 2)</f>
        <v>3</v>
      </c>
      <c r="F34" s="38">
        <f>VLOOKUP(PEFA_letter!F34, 'PEFA conversion'!$A$2:$B$14, 2)</f>
        <v>3</v>
      </c>
      <c r="G34" s="38">
        <f>VLOOKUP(PEFA_letter!G34, 'PEFA conversion'!$A$2:$B$14, 2)</f>
        <v>2</v>
      </c>
      <c r="H34" s="38">
        <f>VLOOKUP(PEFA_letter!H34, 'PEFA conversion'!$A$2:$B$14, 2)</f>
        <v>3</v>
      </c>
      <c r="I34" s="38">
        <f>VLOOKUP(PEFA_letter!I34, 'PEFA conversion'!$A$2:$B$14, 2)</f>
        <v>3</v>
      </c>
      <c r="J34" s="38">
        <f>VLOOKUP(PEFA_letter!J34, 'PEFA conversion'!$A$2:$B$14, 2)</f>
        <v>4</v>
      </c>
      <c r="K34" s="38">
        <f>VLOOKUP(PEFA_letter!K34, 'PEFA conversion'!$A$2:$B$14, 2)</f>
        <v>3</v>
      </c>
      <c r="L34" s="38">
        <f>VLOOKUP(PEFA_letter!L34, 'PEFA conversion'!$A$2:$B$14, 2)</f>
        <v>4</v>
      </c>
      <c r="M34" s="38">
        <f>VLOOKUP(PEFA_letter!M34, 'PEFA conversion'!$A$2:$B$14, 2)</f>
        <v>4</v>
      </c>
      <c r="N34" s="38">
        <f>VLOOKUP(PEFA_letter!N34, 'PEFA conversion'!$A$2:$B$14, 2)</f>
        <v>4</v>
      </c>
      <c r="O34" s="38">
        <f>VLOOKUP(PEFA_letter!O34, 'PEFA conversion'!$A$2:$B$14, 2)</f>
        <v>4</v>
      </c>
      <c r="P34" s="38">
        <f>VLOOKUP(PEFA_letter!P34, 'PEFA conversion'!$A$2:$B$14, 2)</f>
        <v>4</v>
      </c>
      <c r="Q34" s="38">
        <f>VLOOKUP(PEFA_letter!Q34, 'PEFA conversion'!$A$2:$B$14, 2)</f>
        <v>3</v>
      </c>
      <c r="R34" s="38">
        <f>VLOOKUP(PEFA_letter!R34, 'PEFA conversion'!$A$2:$B$14, 2)</f>
        <v>4</v>
      </c>
      <c r="S34" s="38">
        <f>VLOOKUP(PEFA_letter!S34, 'PEFA conversion'!$A$2:$B$14, 2)</f>
        <v>3</v>
      </c>
      <c r="T34" s="38">
        <f>VLOOKUP(PEFA_letter!T34, 'PEFA conversion'!$A$2:$B$14, 2)</f>
        <v>2</v>
      </c>
      <c r="U34" s="38">
        <f>VLOOKUP(PEFA_letter!U34, 'PEFA conversion'!$A$2:$B$14, 2)</f>
        <v>4</v>
      </c>
      <c r="V34" s="38">
        <f>VLOOKUP(PEFA_letter!V34, 'PEFA conversion'!$A$2:$B$14, 2)</f>
        <v>4</v>
      </c>
      <c r="W34" s="38">
        <f>VLOOKUP(PEFA_letter!W34, 'PEFA conversion'!$A$2:$B$14, 2)</f>
        <v>4</v>
      </c>
      <c r="X34" s="38">
        <f>VLOOKUP(PEFA_letter!X34, 'PEFA conversion'!$A$2:$B$14, 2)</f>
        <v>3</v>
      </c>
      <c r="Y34" s="38">
        <f>VLOOKUP(PEFA_letter!Y34, 'PEFA conversion'!$A$2:$B$14, 2)</f>
        <v>2</v>
      </c>
      <c r="Z34" s="38">
        <f>VLOOKUP(PEFA_letter!Z34, 'PEFA conversion'!$A$2:$B$14, 2)</f>
        <v>4</v>
      </c>
      <c r="AA34" s="38">
        <f>VLOOKUP(PEFA_letter!AA34, 'PEFA conversion'!$A$2:$B$14, 2)</f>
        <v>4</v>
      </c>
      <c r="AB34" s="38">
        <f>VLOOKUP(PEFA_letter!AB34, 'PEFA conversion'!$A$2:$B$14, 2)</f>
        <v>3</v>
      </c>
      <c r="AC34" s="38">
        <f>VLOOKUP(PEFA_letter!AC34, 'PEFA conversion'!$A$2:$B$14, 2)</f>
        <v>4</v>
      </c>
      <c r="AD34" s="38">
        <f>VLOOKUP(PEFA_letter!AD34, 'PEFA conversion'!$A$2:$B$14, 2)</f>
        <v>4</v>
      </c>
      <c r="AE34" s="38">
        <f>VLOOKUP(PEFA_letter!AE34, 'PEFA conversion'!$A$2:$B$14, 2)</f>
        <v>4</v>
      </c>
      <c r="AF34" s="38">
        <f>VLOOKUP(PEFA_letter!AF34, 'PEFA conversion'!$A$2:$B$14, 2)</f>
        <v>2</v>
      </c>
      <c r="AG34" s="38">
        <f>VLOOKUP(PEFA_letter!AG34, 'PEFA conversion'!$A$2:$B$14, 2)</f>
        <v>3</v>
      </c>
      <c r="AH34" s="38">
        <f>VLOOKUP(PEFA_letter!AH34, 'PEFA conversion'!$A$2:$B$14, 2)</f>
        <v>0</v>
      </c>
      <c r="AI34" s="38">
        <f>VLOOKUP(PEFA_letter!AI34, 'PEFA conversion'!$A$2:$B$14, 2)</f>
        <v>4</v>
      </c>
      <c r="AJ34" s="38">
        <f>VLOOKUP(PEFA_letter!AJ34, 'PEFA conversion'!$A$2:$B$14, 2)</f>
        <v>4</v>
      </c>
      <c r="AK34" s="38">
        <f>VLOOKUP(PEFA_letter!AK34, 'PEFA conversion'!$A$2:$B$14, 2)</f>
        <v>4</v>
      </c>
      <c r="AL34" s="38">
        <f>VLOOKUP(PEFA_letter!AL34, 'PEFA conversion'!$A$2:$B$14, 2)</f>
        <v>0</v>
      </c>
      <c r="AM34" s="38">
        <f>VLOOKUP(PEFA_letter!AM34, 'PEFA conversion'!$A$2:$B$14, 2)</f>
        <v>2</v>
      </c>
      <c r="AN34" s="38">
        <f>VLOOKUP(PEFA_letter!AN34, 'PEFA conversion'!$A$2:$B$14, 2)</f>
        <v>4</v>
      </c>
      <c r="AO34" s="38">
        <f>VLOOKUP(PEFA_letter!AO34, 'PEFA conversion'!$A$2:$B$14, 2)</f>
        <v>2</v>
      </c>
      <c r="AP34" s="38">
        <f>VLOOKUP(PEFA_letter!AP34, 'PEFA conversion'!$A$2:$B$14, 2)</f>
        <v>4</v>
      </c>
      <c r="AQ34" s="38">
        <f>VLOOKUP(PEFA_letter!AQ34, 'PEFA conversion'!$A$2:$B$14, 2)</f>
        <v>3</v>
      </c>
      <c r="AR34" s="38">
        <f>VLOOKUP(PEFA_letter!AR34, 'PEFA conversion'!$A$2:$B$14, 2)</f>
        <v>3</v>
      </c>
      <c r="AS34" s="38">
        <f>VLOOKUP(PEFA_letter!AS34, 'PEFA conversion'!$A$2:$B$14, 2)</f>
        <v>0</v>
      </c>
      <c r="AT34" s="38">
        <f>VLOOKUP(PEFA_letter!AT34, 'PEFA conversion'!$A$2:$B$14, 2)</f>
        <v>2</v>
      </c>
      <c r="AU34" s="38">
        <f>VLOOKUP(PEFA_letter!AU34, 'PEFA conversion'!$A$2:$B$14, 2)</f>
        <v>3</v>
      </c>
      <c r="AV34" s="38">
        <f>VLOOKUP(PEFA_letter!AV34, 'PEFA conversion'!$A$2:$B$14, 2)</f>
        <v>3</v>
      </c>
      <c r="AW34" s="38">
        <f>VLOOKUP(PEFA_letter!AW34, 'PEFA conversion'!$A$2:$B$14, 2)</f>
        <v>4</v>
      </c>
      <c r="AX34" s="38">
        <f>VLOOKUP(PEFA_letter!AX34, 'PEFA conversion'!$A$2:$B$14, 2)</f>
        <v>4</v>
      </c>
      <c r="AY34" s="38">
        <f>VLOOKUP(PEFA_letter!AY34, 'PEFA conversion'!$A$2:$B$14, 2)</f>
        <v>3</v>
      </c>
      <c r="AZ34" s="38">
        <f>VLOOKUP(PEFA_letter!AZ34, 'PEFA conversion'!$A$2:$B$14, 2)</f>
        <v>4</v>
      </c>
      <c r="BA34" s="38">
        <f>VLOOKUP(PEFA_letter!BA34, 'PEFA conversion'!$A$2:$B$14, 2)</f>
        <v>3</v>
      </c>
      <c r="BB34" s="38">
        <f>VLOOKUP(PEFA_letter!BB34, 'PEFA conversion'!$A$2:$B$14, 2)</f>
        <v>3</v>
      </c>
      <c r="BC34" s="38">
        <f>VLOOKUP(PEFA_letter!BC34, 'PEFA conversion'!$A$2:$B$14, 2)</f>
        <v>4</v>
      </c>
      <c r="BD34" s="38">
        <f>VLOOKUP(PEFA_letter!BD34, 'PEFA conversion'!$A$2:$B$14, 2)</f>
        <v>4</v>
      </c>
      <c r="BE34" s="38">
        <f>VLOOKUP(PEFA_letter!BE34, 'PEFA conversion'!$A$2:$B$14, 2)</f>
        <v>4</v>
      </c>
      <c r="BF34" s="38">
        <f>VLOOKUP(PEFA_letter!BF34, 'PEFA conversion'!$A$2:$B$14, 2)</f>
        <v>2</v>
      </c>
      <c r="BG34" s="38">
        <f>VLOOKUP(PEFA_letter!BG34, 'PEFA conversion'!$A$2:$B$14, 2)</f>
        <v>0</v>
      </c>
      <c r="BH34" s="38">
        <f>VLOOKUP(PEFA_letter!BH34, 'PEFA conversion'!$A$2:$B$14, 2)</f>
        <v>3</v>
      </c>
      <c r="BI34" s="38">
        <f>VLOOKUP(PEFA_letter!BI34, 'PEFA conversion'!$A$2:$B$14, 2)</f>
        <v>3</v>
      </c>
      <c r="BJ34" s="38">
        <f>VLOOKUP(PEFA_letter!BJ34, 'PEFA conversion'!$A$2:$B$14, 2)</f>
        <v>3</v>
      </c>
      <c r="BK34" s="38">
        <f>VLOOKUP(PEFA_letter!BK34, 'PEFA conversion'!$A$2:$B$14, 2)</f>
        <v>4</v>
      </c>
      <c r="BL34" s="38">
        <f>VLOOKUP(PEFA_letter!BL34, 'PEFA conversion'!$A$2:$B$14, 2)</f>
        <v>3</v>
      </c>
      <c r="BM34" s="38">
        <f>VLOOKUP(PEFA_letter!BM34, 'PEFA conversion'!$A$2:$B$14, 2)</f>
        <v>3</v>
      </c>
      <c r="BN34" s="38">
        <f>VLOOKUP(PEFA_letter!BN34, 'PEFA conversion'!$A$2:$B$14, 2)</f>
        <v>4</v>
      </c>
      <c r="BO34" s="38">
        <f>VLOOKUP(PEFA_letter!BO34, 'PEFA conversion'!$A$2:$B$14, 2)</f>
        <v>3</v>
      </c>
      <c r="BP34" s="38">
        <f>VLOOKUP(PEFA_letter!BP34, 'PEFA conversion'!$A$2:$B$14, 2)</f>
        <v>4</v>
      </c>
      <c r="BQ34" s="38">
        <f>VLOOKUP(PEFA_letter!BQ34, 'PEFA conversion'!$A$2:$B$14, 2)</f>
        <v>4</v>
      </c>
      <c r="BR34" s="38">
        <f>VLOOKUP(PEFA_letter!BR34, 'PEFA conversion'!$A$2:$B$14, 2)</f>
        <v>3</v>
      </c>
      <c r="BS34" s="38">
        <f>VLOOKUP(PEFA_letter!BS34, 'PEFA conversion'!$A$2:$B$14, 2)</f>
        <v>4</v>
      </c>
      <c r="BT34" s="38">
        <f>VLOOKUP(PEFA_letter!BT34, 'PEFA conversion'!$A$2:$B$14, 2)</f>
        <v>4</v>
      </c>
      <c r="BU34" s="38">
        <f>VLOOKUP(PEFA_letter!BU34, 'PEFA conversion'!$A$2:$B$14, 2)</f>
        <v>4</v>
      </c>
      <c r="BV34" s="38">
        <f>VLOOKUP(PEFA_letter!BV34, 'PEFA conversion'!$A$2:$B$14, 2)</f>
        <v>0</v>
      </c>
      <c r="BW34" s="38">
        <f>VLOOKUP(PEFA_letter!BW34, 'PEFA conversion'!$A$2:$B$14, 2)</f>
        <v>4</v>
      </c>
      <c r="BX34" s="38">
        <f>VLOOKUP(PEFA_letter!BX34, 'PEFA conversion'!$A$2:$B$14, 2)</f>
        <v>4</v>
      </c>
      <c r="BY34" s="38">
        <f>VLOOKUP(PEFA_letter!BY34, 'PEFA conversion'!$A$2:$B$14, 2)</f>
        <v>4</v>
      </c>
      <c r="BZ34" s="38">
        <f>VLOOKUP(PEFA_letter!BZ34, 'PEFA conversion'!$A$2:$B$14, 2)</f>
        <v>2</v>
      </c>
      <c r="CA34" s="38">
        <f>VLOOKUP(PEFA_letter!CA34, 'PEFA conversion'!$A$2:$B$14, 2)</f>
        <v>4</v>
      </c>
      <c r="CB34" s="38">
        <f>VLOOKUP(PEFA_letter!CB34, 'PEFA conversion'!$A$2:$B$14, 2)</f>
        <v>4</v>
      </c>
      <c r="CC34" s="38">
        <f>VLOOKUP(PEFA_letter!CC34, 'PEFA conversion'!$A$2:$B$14, 2)</f>
        <v>4</v>
      </c>
      <c r="CD34" s="38">
        <f>VLOOKUP(PEFA_letter!CD34, 'PEFA conversion'!$A$2:$B$14, 2)</f>
        <v>3</v>
      </c>
      <c r="CE34" s="38">
        <f>VLOOKUP(PEFA_letter!CE34, 'PEFA conversion'!$A$2:$B$14, 2)</f>
        <v>3</v>
      </c>
      <c r="CF34" s="38">
        <f>VLOOKUP(PEFA_letter!CF34, 'PEFA conversion'!$A$2:$B$14, 2)</f>
        <v>3</v>
      </c>
      <c r="CG34" s="38">
        <f>VLOOKUP(PEFA_letter!CG34, 'PEFA conversion'!$A$2:$B$14, 2)</f>
        <v>3</v>
      </c>
      <c r="CH34" s="38">
        <f>VLOOKUP(PEFA_letter!CH34, 'PEFA conversion'!$A$2:$B$14, 2)</f>
        <v>2</v>
      </c>
      <c r="CI34" s="38">
        <f>VLOOKUP(PEFA_letter!CI34, 'PEFA conversion'!$A$2:$B$14, 2)</f>
        <v>3</v>
      </c>
      <c r="CJ34" s="38">
        <f>VLOOKUP(PEFA_letter!CJ34, 'PEFA conversion'!$A$2:$B$14, 2)</f>
        <v>2</v>
      </c>
      <c r="CK34" s="38">
        <f>VLOOKUP(PEFA_letter!CK34, 'PEFA conversion'!$A$2:$B$14, 2)</f>
        <v>3</v>
      </c>
      <c r="CL34" s="52">
        <f t="shared" si="0"/>
        <v>0</v>
      </c>
      <c r="CM34" s="53" t="e">
        <f t="shared" si="1"/>
        <v>#DIV/0!</v>
      </c>
      <c r="CN34" s="52">
        <f t="shared" si="2"/>
        <v>0</v>
      </c>
      <c r="CO34" s="53" t="e">
        <f t="shared" si="3"/>
        <v>#DIV/0!</v>
      </c>
      <c r="CP34" s="52">
        <f t="shared" si="4"/>
        <v>0</v>
      </c>
      <c r="CQ34" s="53" t="e">
        <f t="shared" si="5"/>
        <v>#DIV/0!</v>
      </c>
      <c r="CR34" s="52">
        <f t="shared" si="6"/>
        <v>0</v>
      </c>
      <c r="CS34" s="53" t="e">
        <f t="shared" si="7"/>
        <v>#DIV/0!</v>
      </c>
      <c r="CT34" s="52">
        <f t="shared" si="8"/>
        <v>0</v>
      </c>
      <c r="CU34" s="53" t="e">
        <f t="shared" si="9"/>
        <v>#DIV/0!</v>
      </c>
      <c r="CV34" s="52">
        <f t="shared" si="10"/>
        <v>0</v>
      </c>
      <c r="CW34" s="53" t="e">
        <f t="shared" si="11"/>
        <v>#DIV/0!</v>
      </c>
      <c r="CX34" s="52">
        <f t="shared" si="12"/>
        <v>0</v>
      </c>
      <c r="CY34" s="53" t="e">
        <f t="shared" si="13"/>
        <v>#DIV/0!</v>
      </c>
      <c r="CZ34" s="52">
        <f t="shared" si="14"/>
        <v>0</v>
      </c>
      <c r="DA34" s="53" t="e">
        <f t="shared" si="15"/>
        <v>#DIV/0!</v>
      </c>
      <c r="DB34" s="52">
        <f t="shared" si="16"/>
        <v>0</v>
      </c>
      <c r="DC34" s="53" t="e">
        <f t="shared" si="17"/>
        <v>#DIV/0!</v>
      </c>
      <c r="DD34" s="52">
        <f t="shared" si="18"/>
        <v>0</v>
      </c>
      <c r="DE34" s="53" t="e">
        <f t="shared" si="19"/>
        <v>#DIV/0!</v>
      </c>
      <c r="DF34" s="52">
        <f t="shared" si="20"/>
        <v>0</v>
      </c>
    </row>
    <row r="35" spans="1:110" ht="34.5" customHeight="1">
      <c r="A35" s="82">
        <v>12.3</v>
      </c>
      <c r="B35" s="51" t="s">
        <v>352</v>
      </c>
      <c r="C35" s="38">
        <f>VLOOKUP(PEFA_letter!C35, 'PEFA conversion'!$A$2:$B$14, 2)</f>
        <v>3</v>
      </c>
      <c r="D35" s="38">
        <f>VLOOKUP(PEFA_letter!D35, 'PEFA conversion'!$A$2:$B$14, 2)</f>
        <v>3</v>
      </c>
      <c r="E35" s="38">
        <f>VLOOKUP(PEFA_letter!E35, 'PEFA conversion'!$A$2:$B$14, 2)</f>
        <v>3</v>
      </c>
      <c r="F35" s="38">
        <f>VLOOKUP(PEFA_letter!F35, 'PEFA conversion'!$A$2:$B$14, 2)</f>
        <v>2</v>
      </c>
      <c r="G35" s="38">
        <f>VLOOKUP(PEFA_letter!G35, 'PEFA conversion'!$A$2:$B$14, 2)</f>
        <v>2</v>
      </c>
      <c r="H35" s="38">
        <f>VLOOKUP(PEFA_letter!H35, 'PEFA conversion'!$A$2:$B$14, 2)</f>
        <v>3</v>
      </c>
      <c r="I35" s="38">
        <f>VLOOKUP(PEFA_letter!I35, 'PEFA conversion'!$A$2:$B$14, 2)</f>
        <v>2</v>
      </c>
      <c r="J35" s="38">
        <f>VLOOKUP(PEFA_letter!J35, 'PEFA conversion'!$A$2:$B$14, 2)</f>
        <v>3</v>
      </c>
      <c r="K35" s="38">
        <f>VLOOKUP(PEFA_letter!K35, 'PEFA conversion'!$A$2:$B$14, 2)</f>
        <v>3</v>
      </c>
      <c r="L35" s="38">
        <f>VLOOKUP(PEFA_letter!L35, 'PEFA conversion'!$A$2:$B$14, 2)</f>
        <v>2</v>
      </c>
      <c r="M35" s="38">
        <f>VLOOKUP(PEFA_letter!M35, 'PEFA conversion'!$A$2:$B$14, 2)</f>
        <v>3</v>
      </c>
      <c r="N35" s="38">
        <f>VLOOKUP(PEFA_letter!N35, 'PEFA conversion'!$A$2:$B$14, 2)</f>
        <v>4</v>
      </c>
      <c r="O35" s="38">
        <f>VLOOKUP(PEFA_letter!O35, 'PEFA conversion'!$A$2:$B$14, 2)</f>
        <v>3</v>
      </c>
      <c r="P35" s="38">
        <f>VLOOKUP(PEFA_letter!P35, 'PEFA conversion'!$A$2:$B$14, 2)</f>
        <v>3</v>
      </c>
      <c r="Q35" s="38">
        <f>VLOOKUP(PEFA_letter!Q35, 'PEFA conversion'!$A$2:$B$14, 2)</f>
        <v>3</v>
      </c>
      <c r="R35" s="38">
        <f>VLOOKUP(PEFA_letter!R35, 'PEFA conversion'!$A$2:$B$14, 2)</f>
        <v>2</v>
      </c>
      <c r="S35" s="38">
        <f>VLOOKUP(PEFA_letter!S35, 'PEFA conversion'!$A$2:$B$14, 2)</f>
        <v>3</v>
      </c>
      <c r="T35" s="38">
        <f>VLOOKUP(PEFA_letter!T35, 'PEFA conversion'!$A$2:$B$14, 2)</f>
        <v>2</v>
      </c>
      <c r="U35" s="38">
        <f>VLOOKUP(PEFA_letter!U35, 'PEFA conversion'!$A$2:$B$14, 2)</f>
        <v>3</v>
      </c>
      <c r="V35" s="38">
        <f>VLOOKUP(PEFA_letter!V35, 'PEFA conversion'!$A$2:$B$14, 2)</f>
        <v>3</v>
      </c>
      <c r="W35" s="38">
        <f>VLOOKUP(PEFA_letter!W35, 'PEFA conversion'!$A$2:$B$14, 2)</f>
        <v>3</v>
      </c>
      <c r="X35" s="38">
        <f>VLOOKUP(PEFA_letter!X35, 'PEFA conversion'!$A$2:$B$14, 2)</f>
        <v>2</v>
      </c>
      <c r="Y35" s="38">
        <f>VLOOKUP(PEFA_letter!Y35, 'PEFA conversion'!$A$2:$B$14, 2)</f>
        <v>2</v>
      </c>
      <c r="Z35" s="38">
        <f>VLOOKUP(PEFA_letter!Z35, 'PEFA conversion'!$A$2:$B$14, 2)</f>
        <v>3</v>
      </c>
      <c r="AA35" s="38">
        <f>VLOOKUP(PEFA_letter!AA35, 'PEFA conversion'!$A$2:$B$14, 2)</f>
        <v>3</v>
      </c>
      <c r="AB35" s="38">
        <f>VLOOKUP(PEFA_letter!AB35, 'PEFA conversion'!$A$2:$B$14, 2)</f>
        <v>3</v>
      </c>
      <c r="AC35" s="38">
        <f>VLOOKUP(PEFA_letter!AC35, 'PEFA conversion'!$A$2:$B$14, 2)</f>
        <v>2</v>
      </c>
      <c r="AD35" s="38">
        <f>VLOOKUP(PEFA_letter!AD35, 'PEFA conversion'!$A$2:$B$14, 2)</f>
        <v>3</v>
      </c>
      <c r="AE35" s="38">
        <f>VLOOKUP(PEFA_letter!AE35, 'PEFA conversion'!$A$2:$B$14, 2)</f>
        <v>3</v>
      </c>
      <c r="AF35" s="38">
        <f>VLOOKUP(PEFA_letter!AF35, 'PEFA conversion'!$A$2:$B$14, 2)</f>
        <v>2</v>
      </c>
      <c r="AG35" s="38">
        <f>VLOOKUP(PEFA_letter!AG35, 'PEFA conversion'!$A$2:$B$14, 2)</f>
        <v>4</v>
      </c>
      <c r="AH35" s="38">
        <f>VLOOKUP(PEFA_letter!AH35, 'PEFA conversion'!$A$2:$B$14, 2)</f>
        <v>0</v>
      </c>
      <c r="AI35" s="38">
        <f>VLOOKUP(PEFA_letter!AI35, 'PEFA conversion'!$A$2:$B$14, 2)</f>
        <v>3</v>
      </c>
      <c r="AJ35" s="38">
        <f>VLOOKUP(PEFA_letter!AJ35, 'PEFA conversion'!$A$2:$B$14, 2)</f>
        <v>2</v>
      </c>
      <c r="AK35" s="38">
        <f>VLOOKUP(PEFA_letter!AK35, 'PEFA conversion'!$A$2:$B$14, 2)</f>
        <v>2</v>
      </c>
      <c r="AL35" s="38">
        <f>VLOOKUP(PEFA_letter!AL35, 'PEFA conversion'!$A$2:$B$14, 2)</f>
        <v>0</v>
      </c>
      <c r="AM35" s="38">
        <f>VLOOKUP(PEFA_letter!AM35, 'PEFA conversion'!$A$2:$B$14, 2)</f>
        <v>3</v>
      </c>
      <c r="AN35" s="38">
        <f>VLOOKUP(PEFA_letter!AN35, 'PEFA conversion'!$A$2:$B$14, 2)</f>
        <v>2</v>
      </c>
      <c r="AO35" s="38">
        <f>VLOOKUP(PEFA_letter!AO35, 'PEFA conversion'!$A$2:$B$14, 2)</f>
        <v>3</v>
      </c>
      <c r="AP35" s="38">
        <f>VLOOKUP(PEFA_letter!AP35, 'PEFA conversion'!$A$2:$B$14, 2)</f>
        <v>3</v>
      </c>
      <c r="AQ35" s="38">
        <f>VLOOKUP(PEFA_letter!AQ35, 'PEFA conversion'!$A$2:$B$14, 2)</f>
        <v>2</v>
      </c>
      <c r="AR35" s="38">
        <f>VLOOKUP(PEFA_letter!AR35, 'PEFA conversion'!$A$2:$B$14, 2)</f>
        <v>3</v>
      </c>
      <c r="AS35" s="38">
        <f>VLOOKUP(PEFA_letter!AS35, 'PEFA conversion'!$A$2:$B$14, 2)</f>
        <v>3</v>
      </c>
      <c r="AT35" s="38">
        <f>VLOOKUP(PEFA_letter!AT35, 'PEFA conversion'!$A$2:$B$14, 2)</f>
        <v>2</v>
      </c>
      <c r="AU35" s="38">
        <f>VLOOKUP(PEFA_letter!AU35, 'PEFA conversion'!$A$2:$B$14, 2)</f>
        <v>2</v>
      </c>
      <c r="AV35" s="38">
        <f>VLOOKUP(PEFA_letter!AV35, 'PEFA conversion'!$A$2:$B$14, 2)</f>
        <v>3</v>
      </c>
      <c r="AW35" s="38">
        <f>VLOOKUP(PEFA_letter!AW35, 'PEFA conversion'!$A$2:$B$14, 2)</f>
        <v>2</v>
      </c>
      <c r="AX35" s="38">
        <f>VLOOKUP(PEFA_letter!AX35, 'PEFA conversion'!$A$2:$B$14, 2)</f>
        <v>3</v>
      </c>
      <c r="AY35" s="38">
        <f>VLOOKUP(PEFA_letter!AY35, 'PEFA conversion'!$A$2:$B$14, 2)</f>
        <v>2</v>
      </c>
      <c r="AZ35" s="38">
        <f>VLOOKUP(PEFA_letter!AZ35, 'PEFA conversion'!$A$2:$B$14, 2)</f>
        <v>2</v>
      </c>
      <c r="BA35" s="38">
        <f>VLOOKUP(PEFA_letter!BA35, 'PEFA conversion'!$A$2:$B$14, 2)</f>
        <v>3</v>
      </c>
      <c r="BB35" s="38">
        <f>VLOOKUP(PEFA_letter!BB35, 'PEFA conversion'!$A$2:$B$14, 2)</f>
        <v>3</v>
      </c>
      <c r="BC35" s="38">
        <f>VLOOKUP(PEFA_letter!BC35, 'PEFA conversion'!$A$2:$B$14, 2)</f>
        <v>4</v>
      </c>
      <c r="BD35" s="38">
        <f>VLOOKUP(PEFA_letter!BD35, 'PEFA conversion'!$A$2:$B$14, 2)</f>
        <v>2</v>
      </c>
      <c r="BE35" s="38">
        <f>VLOOKUP(PEFA_letter!BE35, 'PEFA conversion'!$A$2:$B$14, 2)</f>
        <v>3</v>
      </c>
      <c r="BF35" s="38">
        <f>VLOOKUP(PEFA_letter!BF35, 'PEFA conversion'!$A$2:$B$14, 2)</f>
        <v>3</v>
      </c>
      <c r="BG35" s="38">
        <f>VLOOKUP(PEFA_letter!BG35, 'PEFA conversion'!$A$2:$B$14, 2)</f>
        <v>0</v>
      </c>
      <c r="BH35" s="38">
        <f>VLOOKUP(PEFA_letter!BH35, 'PEFA conversion'!$A$2:$B$14, 2)</f>
        <v>3</v>
      </c>
      <c r="BI35" s="38">
        <f>VLOOKUP(PEFA_letter!BI35, 'PEFA conversion'!$A$2:$B$14, 2)</f>
        <v>2</v>
      </c>
      <c r="BJ35" s="38">
        <f>VLOOKUP(PEFA_letter!BJ35, 'PEFA conversion'!$A$2:$B$14, 2)</f>
        <v>2</v>
      </c>
      <c r="BK35" s="38">
        <f>VLOOKUP(PEFA_letter!BK35, 'PEFA conversion'!$A$2:$B$14, 2)</f>
        <v>2</v>
      </c>
      <c r="BL35" s="38">
        <f>VLOOKUP(PEFA_letter!BL35, 'PEFA conversion'!$A$2:$B$14, 2)</f>
        <v>3</v>
      </c>
      <c r="BM35" s="38">
        <f>VLOOKUP(PEFA_letter!BM35, 'PEFA conversion'!$A$2:$B$14, 2)</f>
        <v>3</v>
      </c>
      <c r="BN35" s="38">
        <f>VLOOKUP(PEFA_letter!BN35, 'PEFA conversion'!$A$2:$B$14, 2)</f>
        <v>2</v>
      </c>
      <c r="BO35" s="38">
        <f>VLOOKUP(PEFA_letter!BO35, 'PEFA conversion'!$A$2:$B$14, 2)</f>
        <v>2</v>
      </c>
      <c r="BP35" s="38">
        <f>VLOOKUP(PEFA_letter!BP35, 'PEFA conversion'!$A$2:$B$14, 2)</f>
        <v>3</v>
      </c>
      <c r="BQ35" s="38">
        <f>VLOOKUP(PEFA_letter!BQ35, 'PEFA conversion'!$A$2:$B$14, 2)</f>
        <v>4</v>
      </c>
      <c r="BR35" s="38">
        <f>VLOOKUP(PEFA_letter!BR35, 'PEFA conversion'!$A$2:$B$14, 2)</f>
        <v>2</v>
      </c>
      <c r="BS35" s="38">
        <f>VLOOKUP(PEFA_letter!BS35, 'PEFA conversion'!$A$2:$B$14, 2)</f>
        <v>3</v>
      </c>
      <c r="BT35" s="38">
        <f>VLOOKUP(PEFA_letter!BT35, 'PEFA conversion'!$A$2:$B$14, 2)</f>
        <v>2</v>
      </c>
      <c r="BU35" s="38">
        <f>VLOOKUP(PEFA_letter!BU35, 'PEFA conversion'!$A$2:$B$14, 2)</f>
        <v>3</v>
      </c>
      <c r="BV35" s="38">
        <f>VLOOKUP(PEFA_letter!BV35, 'PEFA conversion'!$A$2:$B$14, 2)</f>
        <v>3</v>
      </c>
      <c r="BW35" s="38">
        <f>VLOOKUP(PEFA_letter!BW35, 'PEFA conversion'!$A$2:$B$14, 2)</f>
        <v>3</v>
      </c>
      <c r="BX35" s="38">
        <f>VLOOKUP(PEFA_letter!BX35, 'PEFA conversion'!$A$2:$B$14, 2)</f>
        <v>2</v>
      </c>
      <c r="BY35" s="38">
        <f>VLOOKUP(PEFA_letter!BY35, 'PEFA conversion'!$A$2:$B$14, 2)</f>
        <v>3</v>
      </c>
      <c r="BZ35" s="38">
        <f>VLOOKUP(PEFA_letter!BZ35, 'PEFA conversion'!$A$2:$B$14, 2)</f>
        <v>2</v>
      </c>
      <c r="CA35" s="38">
        <f>VLOOKUP(PEFA_letter!CA35, 'PEFA conversion'!$A$2:$B$14, 2)</f>
        <v>3</v>
      </c>
      <c r="CB35" s="38">
        <f>VLOOKUP(PEFA_letter!CB35, 'PEFA conversion'!$A$2:$B$14, 2)</f>
        <v>3</v>
      </c>
      <c r="CC35" s="38">
        <f>VLOOKUP(PEFA_letter!CC35, 'PEFA conversion'!$A$2:$B$14, 2)</f>
        <v>3</v>
      </c>
      <c r="CD35" s="38">
        <f>VLOOKUP(PEFA_letter!CD35, 'PEFA conversion'!$A$2:$B$14, 2)</f>
        <v>3</v>
      </c>
      <c r="CE35" s="38">
        <f>VLOOKUP(PEFA_letter!CE35, 'PEFA conversion'!$A$2:$B$14, 2)</f>
        <v>2</v>
      </c>
      <c r="CF35" s="38">
        <f>VLOOKUP(PEFA_letter!CF35, 'PEFA conversion'!$A$2:$B$14, 2)</f>
        <v>3</v>
      </c>
      <c r="CG35" s="38">
        <f>VLOOKUP(PEFA_letter!CG35, 'PEFA conversion'!$A$2:$B$14, 2)</f>
        <v>4</v>
      </c>
      <c r="CH35" s="38">
        <f>VLOOKUP(PEFA_letter!CH35, 'PEFA conversion'!$A$2:$B$14, 2)</f>
        <v>2</v>
      </c>
      <c r="CI35" s="38">
        <f>VLOOKUP(PEFA_letter!CI35, 'PEFA conversion'!$A$2:$B$14, 2)</f>
        <v>3</v>
      </c>
      <c r="CJ35" s="38">
        <f>VLOOKUP(PEFA_letter!CJ35, 'PEFA conversion'!$A$2:$B$14, 2)</f>
        <v>2</v>
      </c>
      <c r="CK35" s="38">
        <f>VLOOKUP(PEFA_letter!CK35, 'PEFA conversion'!$A$2:$B$14, 2)</f>
        <v>3</v>
      </c>
      <c r="CL35" s="52">
        <f t="shared" si="0"/>
        <v>0</v>
      </c>
      <c r="CM35" s="53" t="e">
        <f t="shared" si="1"/>
        <v>#DIV/0!</v>
      </c>
      <c r="CN35" s="52">
        <f t="shared" si="2"/>
        <v>0</v>
      </c>
      <c r="CO35" s="53" t="e">
        <f t="shared" si="3"/>
        <v>#DIV/0!</v>
      </c>
      <c r="CP35" s="52">
        <f t="shared" si="4"/>
        <v>0</v>
      </c>
      <c r="CQ35" s="53" t="e">
        <f t="shared" si="5"/>
        <v>#DIV/0!</v>
      </c>
      <c r="CR35" s="52">
        <f t="shared" si="6"/>
        <v>0</v>
      </c>
      <c r="CS35" s="53" t="e">
        <f t="shared" si="7"/>
        <v>#DIV/0!</v>
      </c>
      <c r="CT35" s="52">
        <f t="shared" si="8"/>
        <v>0</v>
      </c>
      <c r="CU35" s="53" t="e">
        <f t="shared" si="9"/>
        <v>#DIV/0!</v>
      </c>
      <c r="CV35" s="52">
        <f t="shared" si="10"/>
        <v>0</v>
      </c>
      <c r="CW35" s="53" t="e">
        <f t="shared" si="11"/>
        <v>#DIV/0!</v>
      </c>
      <c r="CX35" s="52">
        <f t="shared" si="12"/>
        <v>0</v>
      </c>
      <c r="CY35" s="53" t="e">
        <f t="shared" si="13"/>
        <v>#DIV/0!</v>
      </c>
      <c r="CZ35" s="52">
        <f t="shared" si="14"/>
        <v>0</v>
      </c>
      <c r="DA35" s="53" t="e">
        <f t="shared" si="15"/>
        <v>#DIV/0!</v>
      </c>
      <c r="DB35" s="52">
        <f t="shared" si="16"/>
        <v>0</v>
      </c>
      <c r="DC35" s="53" t="e">
        <f t="shared" si="17"/>
        <v>#DIV/0!</v>
      </c>
      <c r="DD35" s="52">
        <f t="shared" si="18"/>
        <v>0</v>
      </c>
      <c r="DE35" s="53" t="e">
        <f t="shared" si="19"/>
        <v>#DIV/0!</v>
      </c>
      <c r="DF35" s="52">
        <f t="shared" si="20"/>
        <v>0</v>
      </c>
    </row>
    <row r="36" spans="1:110" ht="34.5" customHeight="1">
      <c r="A36" s="82">
        <v>12.4</v>
      </c>
      <c r="B36" s="66" t="s">
        <v>353</v>
      </c>
      <c r="C36" s="38">
        <f>VLOOKUP(PEFA_letter!C36, 'PEFA conversion'!$A$2:$B$14, 2)</f>
        <v>3</v>
      </c>
      <c r="D36" s="38">
        <f>VLOOKUP(PEFA_letter!D36, 'PEFA conversion'!$A$2:$B$14, 2)</f>
        <v>3</v>
      </c>
      <c r="E36" s="38">
        <f>VLOOKUP(PEFA_letter!E36, 'PEFA conversion'!$A$2:$B$14, 2)</f>
        <v>2</v>
      </c>
      <c r="F36" s="38">
        <f>VLOOKUP(PEFA_letter!F36, 'PEFA conversion'!$A$2:$B$14, 2)</f>
        <v>2</v>
      </c>
      <c r="G36" s="38">
        <f>VLOOKUP(PEFA_letter!G36, 'PEFA conversion'!$A$2:$B$14, 2)</f>
        <v>2</v>
      </c>
      <c r="H36" s="38">
        <f>VLOOKUP(PEFA_letter!H36, 'PEFA conversion'!$A$2:$B$14, 2)</f>
        <v>3</v>
      </c>
      <c r="I36" s="38">
        <f>VLOOKUP(PEFA_letter!I36, 'PEFA conversion'!$A$2:$B$14, 2)</f>
        <v>2</v>
      </c>
      <c r="J36" s="38">
        <f>VLOOKUP(PEFA_letter!J36, 'PEFA conversion'!$A$2:$B$14, 2)</f>
        <v>2</v>
      </c>
      <c r="K36" s="38">
        <f>VLOOKUP(PEFA_letter!K36, 'PEFA conversion'!$A$2:$B$14, 2)</f>
        <v>2</v>
      </c>
      <c r="L36" s="38">
        <f>VLOOKUP(PEFA_letter!L36, 'PEFA conversion'!$A$2:$B$14, 2)</f>
        <v>3</v>
      </c>
      <c r="M36" s="38">
        <f>VLOOKUP(PEFA_letter!M36, 'PEFA conversion'!$A$2:$B$14, 2)</f>
        <v>2</v>
      </c>
      <c r="N36" s="38">
        <f>VLOOKUP(PEFA_letter!N36, 'PEFA conversion'!$A$2:$B$14, 2)</f>
        <v>3</v>
      </c>
      <c r="O36" s="38">
        <f>VLOOKUP(PEFA_letter!O36, 'PEFA conversion'!$A$2:$B$14, 2)</f>
        <v>2</v>
      </c>
      <c r="P36" s="38">
        <f>VLOOKUP(PEFA_letter!P36, 'PEFA conversion'!$A$2:$B$14, 2)</f>
        <v>3</v>
      </c>
      <c r="Q36" s="38">
        <f>VLOOKUP(PEFA_letter!Q36, 'PEFA conversion'!$A$2:$B$14, 2)</f>
        <v>3</v>
      </c>
      <c r="R36" s="38">
        <f>VLOOKUP(PEFA_letter!R36, 'PEFA conversion'!$A$2:$B$14, 2)</f>
        <v>2</v>
      </c>
      <c r="S36" s="38">
        <f>VLOOKUP(PEFA_letter!S36, 'PEFA conversion'!$A$2:$B$14, 2)</f>
        <v>2</v>
      </c>
      <c r="T36" s="38">
        <f>VLOOKUP(PEFA_letter!T36, 'PEFA conversion'!$A$2:$B$14, 2)</f>
        <v>2</v>
      </c>
      <c r="U36" s="38">
        <f>VLOOKUP(PEFA_letter!U36, 'PEFA conversion'!$A$2:$B$14, 2)</f>
        <v>3</v>
      </c>
      <c r="V36" s="38">
        <f>VLOOKUP(PEFA_letter!V36, 'PEFA conversion'!$A$2:$B$14, 2)</f>
        <v>3</v>
      </c>
      <c r="W36" s="38">
        <f>VLOOKUP(PEFA_letter!W36, 'PEFA conversion'!$A$2:$B$14, 2)</f>
        <v>3</v>
      </c>
      <c r="X36" s="38">
        <f>VLOOKUP(PEFA_letter!X36, 'PEFA conversion'!$A$2:$B$14, 2)</f>
        <v>2</v>
      </c>
      <c r="Y36" s="38">
        <f>VLOOKUP(PEFA_letter!Y36, 'PEFA conversion'!$A$2:$B$14, 2)</f>
        <v>3</v>
      </c>
      <c r="Z36" s="38">
        <f>VLOOKUP(PEFA_letter!Z36, 'PEFA conversion'!$A$2:$B$14, 2)</f>
        <v>3</v>
      </c>
      <c r="AA36" s="38">
        <f>VLOOKUP(PEFA_letter!AA36, 'PEFA conversion'!$A$2:$B$14, 2)</f>
        <v>3</v>
      </c>
      <c r="AB36" s="38">
        <f>VLOOKUP(PEFA_letter!AB36, 'PEFA conversion'!$A$2:$B$14, 2)</f>
        <v>3</v>
      </c>
      <c r="AC36" s="38">
        <f>VLOOKUP(PEFA_letter!AC36, 'PEFA conversion'!$A$2:$B$14, 2)</f>
        <v>2</v>
      </c>
      <c r="AD36" s="38">
        <f>VLOOKUP(PEFA_letter!AD36, 'PEFA conversion'!$A$2:$B$14, 2)</f>
        <v>3</v>
      </c>
      <c r="AE36" s="38">
        <f>VLOOKUP(PEFA_letter!AE36, 'PEFA conversion'!$A$2:$B$14, 2)</f>
        <v>2</v>
      </c>
      <c r="AF36" s="38">
        <f>VLOOKUP(PEFA_letter!AF36, 'PEFA conversion'!$A$2:$B$14, 2)</f>
        <v>3</v>
      </c>
      <c r="AG36" s="38">
        <f>VLOOKUP(PEFA_letter!AG36, 'PEFA conversion'!$A$2:$B$14, 2)</f>
        <v>3</v>
      </c>
      <c r="AH36" s="38">
        <f>VLOOKUP(PEFA_letter!AH36, 'PEFA conversion'!$A$2:$B$14, 2)</f>
        <v>0</v>
      </c>
      <c r="AI36" s="38">
        <f>VLOOKUP(PEFA_letter!AI36, 'PEFA conversion'!$A$2:$B$14, 2)</f>
        <v>2</v>
      </c>
      <c r="AJ36" s="38">
        <f>VLOOKUP(PEFA_letter!AJ36, 'PEFA conversion'!$A$2:$B$14, 2)</f>
        <v>2</v>
      </c>
      <c r="AK36" s="38">
        <f>VLOOKUP(PEFA_letter!AK36, 'PEFA conversion'!$A$2:$B$14, 2)</f>
        <v>4</v>
      </c>
      <c r="AL36" s="38">
        <f>VLOOKUP(PEFA_letter!AL36, 'PEFA conversion'!$A$2:$B$14, 2)</f>
        <v>0</v>
      </c>
      <c r="AM36" s="38">
        <f>VLOOKUP(PEFA_letter!AM36, 'PEFA conversion'!$A$2:$B$14, 2)</f>
        <v>2</v>
      </c>
      <c r="AN36" s="38">
        <f>VLOOKUP(PEFA_letter!AN36, 'PEFA conversion'!$A$2:$B$14, 2)</f>
        <v>2</v>
      </c>
      <c r="AO36" s="38">
        <f>VLOOKUP(PEFA_letter!AO36, 'PEFA conversion'!$A$2:$B$14, 2)</f>
        <v>2</v>
      </c>
      <c r="AP36" s="38">
        <f>VLOOKUP(PEFA_letter!AP36, 'PEFA conversion'!$A$2:$B$14, 2)</f>
        <v>2</v>
      </c>
      <c r="AQ36" s="38">
        <f>VLOOKUP(PEFA_letter!AQ36, 'PEFA conversion'!$A$2:$B$14, 2)</f>
        <v>3</v>
      </c>
      <c r="AR36" s="38">
        <f>VLOOKUP(PEFA_letter!AR36, 'PEFA conversion'!$A$2:$B$14, 2)</f>
        <v>3</v>
      </c>
      <c r="AS36" s="38">
        <f>VLOOKUP(PEFA_letter!AS36, 'PEFA conversion'!$A$2:$B$14, 2)</f>
        <v>2</v>
      </c>
      <c r="AT36" s="38">
        <f>VLOOKUP(PEFA_letter!AT36, 'PEFA conversion'!$A$2:$B$14, 2)</f>
        <v>3</v>
      </c>
      <c r="AU36" s="38">
        <f>VLOOKUP(PEFA_letter!AU36, 'PEFA conversion'!$A$2:$B$14, 2)</f>
        <v>3</v>
      </c>
      <c r="AV36" s="38">
        <f>VLOOKUP(PEFA_letter!AV36, 'PEFA conversion'!$A$2:$B$14, 2)</f>
        <v>3</v>
      </c>
      <c r="AW36" s="38">
        <f>VLOOKUP(PEFA_letter!AW36, 'PEFA conversion'!$A$2:$B$14, 2)</f>
        <v>2</v>
      </c>
      <c r="AX36" s="38">
        <f>VLOOKUP(PEFA_letter!AX36, 'PEFA conversion'!$A$2:$B$14, 2)</f>
        <v>2</v>
      </c>
      <c r="AY36" s="38">
        <f>VLOOKUP(PEFA_letter!AY36, 'PEFA conversion'!$A$2:$B$14, 2)</f>
        <v>2</v>
      </c>
      <c r="AZ36" s="38">
        <f>VLOOKUP(PEFA_letter!AZ36, 'PEFA conversion'!$A$2:$B$14, 2)</f>
        <v>3</v>
      </c>
      <c r="BA36" s="38">
        <f>VLOOKUP(PEFA_letter!BA36, 'PEFA conversion'!$A$2:$B$14, 2)</f>
        <v>3</v>
      </c>
      <c r="BB36" s="38">
        <f>VLOOKUP(PEFA_letter!BB36, 'PEFA conversion'!$A$2:$B$14, 2)</f>
        <v>2</v>
      </c>
      <c r="BC36" s="38">
        <f>VLOOKUP(PEFA_letter!BC36, 'PEFA conversion'!$A$2:$B$14, 2)</f>
        <v>3</v>
      </c>
      <c r="BD36" s="38">
        <f>VLOOKUP(PEFA_letter!BD36, 'PEFA conversion'!$A$2:$B$14, 2)</f>
        <v>3</v>
      </c>
      <c r="BE36" s="38">
        <f>VLOOKUP(PEFA_letter!BE36, 'PEFA conversion'!$A$2:$B$14, 2)</f>
        <v>3</v>
      </c>
      <c r="BF36" s="38">
        <f>VLOOKUP(PEFA_letter!BF36, 'PEFA conversion'!$A$2:$B$14, 2)</f>
        <v>3</v>
      </c>
      <c r="BG36" s="38">
        <f>VLOOKUP(PEFA_letter!BG36, 'PEFA conversion'!$A$2:$B$14, 2)</f>
        <v>0</v>
      </c>
      <c r="BH36" s="38">
        <f>VLOOKUP(PEFA_letter!BH36, 'PEFA conversion'!$A$2:$B$14, 2)</f>
        <v>3</v>
      </c>
      <c r="BI36" s="38">
        <f>VLOOKUP(PEFA_letter!BI36, 'PEFA conversion'!$A$2:$B$14, 2)</f>
        <v>3</v>
      </c>
      <c r="BJ36" s="38">
        <f>VLOOKUP(PEFA_letter!BJ36, 'PEFA conversion'!$A$2:$B$14, 2)</f>
        <v>2</v>
      </c>
      <c r="BK36" s="38">
        <f>VLOOKUP(PEFA_letter!BK36, 'PEFA conversion'!$A$2:$B$14, 2)</f>
        <v>3</v>
      </c>
      <c r="BL36" s="38">
        <f>VLOOKUP(PEFA_letter!BL36, 'PEFA conversion'!$A$2:$B$14, 2)</f>
        <v>3</v>
      </c>
      <c r="BM36" s="38">
        <f>VLOOKUP(PEFA_letter!BM36, 'PEFA conversion'!$A$2:$B$14, 2)</f>
        <v>3</v>
      </c>
      <c r="BN36" s="38">
        <f>VLOOKUP(PEFA_letter!BN36, 'PEFA conversion'!$A$2:$B$14, 2)</f>
        <v>3</v>
      </c>
      <c r="BO36" s="38">
        <f>VLOOKUP(PEFA_letter!BO36, 'PEFA conversion'!$A$2:$B$14, 2)</f>
        <v>2</v>
      </c>
      <c r="BP36" s="38">
        <f>VLOOKUP(PEFA_letter!BP36, 'PEFA conversion'!$A$2:$B$14, 2)</f>
        <v>3</v>
      </c>
      <c r="BQ36" s="38">
        <f>VLOOKUP(PEFA_letter!BQ36, 'PEFA conversion'!$A$2:$B$14, 2)</f>
        <v>3</v>
      </c>
      <c r="BR36" s="38">
        <f>VLOOKUP(PEFA_letter!BR36, 'PEFA conversion'!$A$2:$B$14, 2)</f>
        <v>2</v>
      </c>
      <c r="BS36" s="38">
        <f>VLOOKUP(PEFA_letter!BS36, 'PEFA conversion'!$A$2:$B$14, 2)</f>
        <v>3</v>
      </c>
      <c r="BT36" s="38">
        <f>VLOOKUP(PEFA_letter!BT36, 'PEFA conversion'!$A$2:$B$14, 2)</f>
        <v>2</v>
      </c>
      <c r="BU36" s="38">
        <f>VLOOKUP(PEFA_letter!BU36, 'PEFA conversion'!$A$2:$B$14, 2)</f>
        <v>3</v>
      </c>
      <c r="BV36" s="38">
        <f>VLOOKUP(PEFA_letter!BV36, 'PEFA conversion'!$A$2:$B$14, 2)</f>
        <v>3</v>
      </c>
      <c r="BW36" s="38">
        <f>VLOOKUP(PEFA_letter!BW36, 'PEFA conversion'!$A$2:$B$14, 2)</f>
        <v>3</v>
      </c>
      <c r="BX36" s="38">
        <f>VLOOKUP(PEFA_letter!BX36, 'PEFA conversion'!$A$2:$B$14, 2)</f>
        <v>3</v>
      </c>
      <c r="BY36" s="38">
        <f>VLOOKUP(PEFA_letter!BY36, 'PEFA conversion'!$A$2:$B$14, 2)</f>
        <v>3</v>
      </c>
      <c r="BZ36" s="38">
        <f>VLOOKUP(PEFA_letter!BZ36, 'PEFA conversion'!$A$2:$B$14, 2)</f>
        <v>2</v>
      </c>
      <c r="CA36" s="38">
        <f>VLOOKUP(PEFA_letter!CA36, 'PEFA conversion'!$A$2:$B$14, 2)</f>
        <v>3</v>
      </c>
      <c r="CB36" s="38">
        <f>VLOOKUP(PEFA_letter!CB36, 'PEFA conversion'!$A$2:$B$14, 2)</f>
        <v>3</v>
      </c>
      <c r="CC36" s="38">
        <f>VLOOKUP(PEFA_letter!CC36, 'PEFA conversion'!$A$2:$B$14, 2)</f>
        <v>3</v>
      </c>
      <c r="CD36" s="38">
        <f>VLOOKUP(PEFA_letter!CD36, 'PEFA conversion'!$A$2:$B$14, 2)</f>
        <v>3</v>
      </c>
      <c r="CE36" s="38">
        <f>VLOOKUP(PEFA_letter!CE36, 'PEFA conversion'!$A$2:$B$14, 2)</f>
        <v>2</v>
      </c>
      <c r="CF36" s="38">
        <f>VLOOKUP(PEFA_letter!CF36, 'PEFA conversion'!$A$2:$B$14, 2)</f>
        <v>3</v>
      </c>
      <c r="CG36" s="38">
        <f>VLOOKUP(PEFA_letter!CG36, 'PEFA conversion'!$A$2:$B$14, 2)</f>
        <v>3</v>
      </c>
      <c r="CH36" s="38">
        <f>VLOOKUP(PEFA_letter!CH36, 'PEFA conversion'!$A$2:$B$14, 2)</f>
        <v>2</v>
      </c>
      <c r="CI36" s="38">
        <f>VLOOKUP(PEFA_letter!CI36, 'PEFA conversion'!$A$2:$B$14, 2)</f>
        <v>3</v>
      </c>
      <c r="CJ36" s="38">
        <f>VLOOKUP(PEFA_letter!CJ36, 'PEFA conversion'!$A$2:$B$14, 2)</f>
        <v>2</v>
      </c>
      <c r="CK36" s="38">
        <f>VLOOKUP(PEFA_letter!CK36, 'PEFA conversion'!$A$2:$B$14, 2)</f>
        <v>3</v>
      </c>
      <c r="CL36" s="57">
        <f t="shared" si="0"/>
        <v>0</v>
      </c>
      <c r="CM36" s="58" t="e">
        <f t="shared" si="1"/>
        <v>#DIV/0!</v>
      </c>
      <c r="CN36" s="57">
        <f t="shared" si="2"/>
        <v>0</v>
      </c>
      <c r="CO36" s="58" t="e">
        <f t="shared" si="3"/>
        <v>#DIV/0!</v>
      </c>
      <c r="CP36" s="57">
        <f t="shared" si="4"/>
        <v>0</v>
      </c>
      <c r="CQ36" s="58" t="e">
        <f t="shared" si="5"/>
        <v>#DIV/0!</v>
      </c>
      <c r="CR36" s="57">
        <f t="shared" si="6"/>
        <v>0</v>
      </c>
      <c r="CS36" s="58" t="e">
        <f t="shared" si="7"/>
        <v>#DIV/0!</v>
      </c>
      <c r="CT36" s="57">
        <f t="shared" si="8"/>
        <v>0</v>
      </c>
      <c r="CU36" s="58" t="e">
        <f t="shared" si="9"/>
        <v>#DIV/0!</v>
      </c>
      <c r="CV36" s="57">
        <f t="shared" si="10"/>
        <v>0</v>
      </c>
      <c r="CW36" s="58" t="e">
        <f t="shared" si="11"/>
        <v>#DIV/0!</v>
      </c>
      <c r="CX36" s="57">
        <f t="shared" si="12"/>
        <v>0</v>
      </c>
      <c r="CY36" s="58" t="e">
        <f t="shared" si="13"/>
        <v>#DIV/0!</v>
      </c>
      <c r="CZ36" s="57">
        <f t="shared" si="14"/>
        <v>0</v>
      </c>
      <c r="DA36" s="58" t="e">
        <f t="shared" si="15"/>
        <v>#DIV/0!</v>
      </c>
      <c r="DB36" s="57">
        <f t="shared" si="16"/>
        <v>0</v>
      </c>
      <c r="DC36" s="58" t="e">
        <f t="shared" si="17"/>
        <v>#DIV/0!</v>
      </c>
      <c r="DD36" s="57">
        <f t="shared" si="18"/>
        <v>0</v>
      </c>
      <c r="DE36" s="58" t="e">
        <f t="shared" si="19"/>
        <v>#DIV/0!</v>
      </c>
      <c r="DF36" s="57">
        <f t="shared" si="20"/>
        <v>0</v>
      </c>
    </row>
    <row r="37" spans="1:110" ht="34.5" customHeight="1">
      <c r="A37" s="82">
        <v>13</v>
      </c>
      <c r="B37" s="64" t="s">
        <v>355</v>
      </c>
      <c r="C37" s="38">
        <f>VLOOKUP(PEFA_letter!C37, 'PEFA conversion'!$A$2:$B$14, 2)</f>
        <v>1</v>
      </c>
      <c r="D37" s="38">
        <f>VLOOKUP(PEFA_letter!D37, 'PEFA conversion'!$A$2:$B$14, 2)</f>
        <v>3</v>
      </c>
      <c r="E37" s="38">
        <f>VLOOKUP(PEFA_letter!E37, 'PEFA conversion'!$A$2:$B$14, 2)</f>
        <v>4</v>
      </c>
      <c r="F37" s="38">
        <f>VLOOKUP(PEFA_letter!F37, 'PEFA conversion'!$A$2:$B$14, 2)</f>
        <v>3</v>
      </c>
      <c r="G37" s="38">
        <f>VLOOKUP(PEFA_letter!G37, 'PEFA conversion'!$A$2:$B$14, 2)</f>
        <v>1</v>
      </c>
      <c r="H37" s="38">
        <f>VLOOKUP(PEFA_letter!H37, 'PEFA conversion'!$A$2:$B$14, 2)</f>
        <v>3</v>
      </c>
      <c r="I37" s="38">
        <f>VLOOKUP(PEFA_letter!I37, 'PEFA conversion'!$A$2:$B$14, 2)</f>
        <v>1</v>
      </c>
      <c r="J37" s="38">
        <f>VLOOKUP(PEFA_letter!J37, 'PEFA conversion'!$A$2:$B$14, 2)</f>
        <v>3</v>
      </c>
      <c r="K37" s="38">
        <f>VLOOKUP(PEFA_letter!K37, 'PEFA conversion'!$A$2:$B$14, 2)</f>
        <v>3</v>
      </c>
      <c r="L37" s="38">
        <f>VLOOKUP(PEFA_letter!L37, 'PEFA conversion'!$A$2:$B$14, 2)</f>
        <v>3</v>
      </c>
      <c r="M37" s="38">
        <f>VLOOKUP(PEFA_letter!M37, 'PEFA conversion'!$A$2:$B$14, 2)</f>
        <v>3</v>
      </c>
      <c r="N37" s="38">
        <f>VLOOKUP(PEFA_letter!N37, 'PEFA conversion'!$A$2:$B$14, 2)</f>
        <v>3</v>
      </c>
      <c r="O37" s="38">
        <f>VLOOKUP(PEFA_letter!O37, 'PEFA conversion'!$A$2:$B$14, 2)</f>
        <v>4</v>
      </c>
      <c r="P37" s="38">
        <f>VLOOKUP(PEFA_letter!P37, 'PEFA conversion'!$A$2:$B$14, 2)</f>
        <v>2</v>
      </c>
      <c r="Q37" s="38">
        <f>VLOOKUP(PEFA_letter!Q37, 'PEFA conversion'!$A$2:$B$14, 2)</f>
        <v>4</v>
      </c>
      <c r="R37" s="38">
        <f>VLOOKUP(PEFA_letter!R37, 'PEFA conversion'!$A$2:$B$14, 2)</f>
        <v>3</v>
      </c>
      <c r="S37" s="38">
        <f>VLOOKUP(PEFA_letter!S37, 'PEFA conversion'!$A$2:$B$14, 2)</f>
        <v>0</v>
      </c>
      <c r="T37" s="38">
        <f>VLOOKUP(PEFA_letter!T37, 'PEFA conversion'!$A$2:$B$14, 2)</f>
        <v>3</v>
      </c>
      <c r="U37" s="38">
        <f>VLOOKUP(PEFA_letter!U37, 'PEFA conversion'!$A$2:$B$14, 2)</f>
        <v>4</v>
      </c>
      <c r="V37" s="38">
        <f>VLOOKUP(PEFA_letter!V37, 'PEFA conversion'!$A$2:$B$14, 2)</f>
        <v>3</v>
      </c>
      <c r="W37" s="38">
        <f>VLOOKUP(PEFA_letter!W37, 'PEFA conversion'!$A$2:$B$14, 2)</f>
        <v>3</v>
      </c>
      <c r="X37" s="38">
        <f>VLOOKUP(PEFA_letter!X37, 'PEFA conversion'!$A$2:$B$14, 2)</f>
        <v>2</v>
      </c>
      <c r="Y37" s="38">
        <f>VLOOKUP(PEFA_letter!Y37, 'PEFA conversion'!$A$2:$B$14, 2)</f>
        <v>2</v>
      </c>
      <c r="Z37" s="38">
        <f>VLOOKUP(PEFA_letter!Z37, 'PEFA conversion'!$A$2:$B$14, 2)</f>
        <v>2</v>
      </c>
      <c r="AA37" s="38">
        <f>VLOOKUP(PEFA_letter!AA37, 'PEFA conversion'!$A$2:$B$14, 2)</f>
        <v>1</v>
      </c>
      <c r="AB37" s="38">
        <f>VLOOKUP(PEFA_letter!AB37, 'PEFA conversion'!$A$2:$B$14, 2)</f>
        <v>3</v>
      </c>
      <c r="AC37" s="38">
        <f>VLOOKUP(PEFA_letter!AC37, 'PEFA conversion'!$A$2:$B$14, 2)</f>
        <v>3</v>
      </c>
      <c r="AD37" s="38">
        <f>VLOOKUP(PEFA_letter!AD37, 'PEFA conversion'!$A$2:$B$14, 2)</f>
        <v>3</v>
      </c>
      <c r="AE37" s="38">
        <f>VLOOKUP(PEFA_letter!AE37, 'PEFA conversion'!$A$2:$B$14, 2)</f>
        <v>3</v>
      </c>
      <c r="AF37" s="38">
        <f>VLOOKUP(PEFA_letter!AF37, 'PEFA conversion'!$A$2:$B$14, 2)</f>
        <v>2</v>
      </c>
      <c r="AG37" s="38">
        <f>VLOOKUP(PEFA_letter!AG37, 'PEFA conversion'!$A$2:$B$14, 2)</f>
        <v>3</v>
      </c>
      <c r="AH37" s="38">
        <f>VLOOKUP(PEFA_letter!AH37, 'PEFA conversion'!$A$2:$B$14, 2)</f>
        <v>0</v>
      </c>
      <c r="AI37" s="38">
        <f>VLOOKUP(PEFA_letter!AI37, 'PEFA conversion'!$A$2:$B$14, 2)</f>
        <v>3</v>
      </c>
      <c r="AJ37" s="38">
        <f>VLOOKUP(PEFA_letter!AJ37, 'PEFA conversion'!$A$2:$B$14, 2)</f>
        <v>3</v>
      </c>
      <c r="AK37" s="38">
        <f>VLOOKUP(PEFA_letter!AK37, 'PEFA conversion'!$A$2:$B$14, 2)</f>
        <v>4</v>
      </c>
      <c r="AL37" s="38">
        <f>VLOOKUP(PEFA_letter!AL37, 'PEFA conversion'!$A$2:$B$14, 2)</f>
        <v>3</v>
      </c>
      <c r="AM37" s="38">
        <f>VLOOKUP(PEFA_letter!AM37, 'PEFA conversion'!$A$2:$B$14, 2)</f>
        <v>3</v>
      </c>
      <c r="AN37" s="38">
        <f>VLOOKUP(PEFA_letter!AN37, 'PEFA conversion'!$A$2:$B$14, 2)</f>
        <v>1</v>
      </c>
      <c r="AO37" s="38">
        <f>VLOOKUP(PEFA_letter!AO37, 'PEFA conversion'!$A$2:$B$14, 2)</f>
        <v>3</v>
      </c>
      <c r="AP37" s="38">
        <f>VLOOKUP(PEFA_letter!AP37, 'PEFA conversion'!$A$2:$B$14, 2)</f>
        <v>3</v>
      </c>
      <c r="AQ37" s="38">
        <f>VLOOKUP(PEFA_letter!AQ37, 'PEFA conversion'!$A$2:$B$14, 2)</f>
        <v>2</v>
      </c>
      <c r="AR37" s="38">
        <f>VLOOKUP(PEFA_letter!AR37, 'PEFA conversion'!$A$2:$B$14, 2)</f>
        <v>1</v>
      </c>
      <c r="AS37" s="38">
        <f>VLOOKUP(PEFA_letter!AS37, 'PEFA conversion'!$A$2:$B$14, 2)</f>
        <v>3</v>
      </c>
      <c r="AT37" s="38">
        <f>VLOOKUP(PEFA_letter!AT37, 'PEFA conversion'!$A$2:$B$14, 2)</f>
        <v>2</v>
      </c>
      <c r="AU37" s="38">
        <f>VLOOKUP(PEFA_letter!AU37, 'PEFA conversion'!$A$2:$B$14, 2)</f>
        <v>3</v>
      </c>
      <c r="AV37" s="38">
        <f>VLOOKUP(PEFA_letter!AV37, 'PEFA conversion'!$A$2:$B$14, 2)</f>
        <v>4</v>
      </c>
      <c r="AW37" s="38">
        <f>VLOOKUP(PEFA_letter!AW37, 'PEFA conversion'!$A$2:$B$14, 2)</f>
        <v>4</v>
      </c>
      <c r="AX37" s="38">
        <f>VLOOKUP(PEFA_letter!AX37, 'PEFA conversion'!$A$2:$B$14, 2)</f>
        <v>3</v>
      </c>
      <c r="AY37" s="38">
        <f>VLOOKUP(PEFA_letter!AY37, 'PEFA conversion'!$A$2:$B$14, 2)</f>
        <v>3</v>
      </c>
      <c r="AZ37" s="38">
        <f>VLOOKUP(PEFA_letter!AZ37, 'PEFA conversion'!$A$2:$B$14, 2)</f>
        <v>2</v>
      </c>
      <c r="BA37" s="38">
        <f>VLOOKUP(PEFA_letter!BA37, 'PEFA conversion'!$A$2:$B$14, 2)</f>
        <v>2</v>
      </c>
      <c r="BB37" s="38">
        <f>VLOOKUP(PEFA_letter!BB37, 'PEFA conversion'!$A$2:$B$14, 2)</f>
        <v>3</v>
      </c>
      <c r="BC37" s="38">
        <f>VLOOKUP(PEFA_letter!BC37, 'PEFA conversion'!$A$2:$B$14, 2)</f>
        <v>4</v>
      </c>
      <c r="BD37" s="38">
        <f>VLOOKUP(PEFA_letter!BD37, 'PEFA conversion'!$A$2:$B$14, 2)</f>
        <v>2</v>
      </c>
      <c r="BE37" s="38">
        <f>VLOOKUP(PEFA_letter!BE37, 'PEFA conversion'!$A$2:$B$14, 2)</f>
        <v>4</v>
      </c>
      <c r="BF37" s="38">
        <f>VLOOKUP(PEFA_letter!BF37, 'PEFA conversion'!$A$2:$B$14, 2)</f>
        <v>2</v>
      </c>
      <c r="BG37" s="38">
        <f>VLOOKUP(PEFA_letter!BG37, 'PEFA conversion'!$A$2:$B$14, 2)</f>
        <v>0</v>
      </c>
      <c r="BH37" s="38">
        <f>VLOOKUP(PEFA_letter!BH37, 'PEFA conversion'!$A$2:$B$14, 2)</f>
        <v>4</v>
      </c>
      <c r="BI37" s="38">
        <f>VLOOKUP(PEFA_letter!BI37, 'PEFA conversion'!$A$2:$B$14, 2)</f>
        <v>3</v>
      </c>
      <c r="BJ37" s="38">
        <f>VLOOKUP(PEFA_letter!BJ37, 'PEFA conversion'!$A$2:$B$14, 2)</f>
        <v>2</v>
      </c>
      <c r="BK37" s="38">
        <f>VLOOKUP(PEFA_letter!BK37, 'PEFA conversion'!$A$2:$B$14, 2)</f>
        <v>3</v>
      </c>
      <c r="BL37" s="38">
        <f>VLOOKUP(PEFA_letter!BL37, 'PEFA conversion'!$A$2:$B$14, 2)</f>
        <v>3</v>
      </c>
      <c r="BM37" s="38">
        <f>VLOOKUP(PEFA_letter!BM37, 'PEFA conversion'!$A$2:$B$14, 2)</f>
        <v>3</v>
      </c>
      <c r="BN37" s="38">
        <f>VLOOKUP(PEFA_letter!BN37, 'PEFA conversion'!$A$2:$B$14, 2)</f>
        <v>3</v>
      </c>
      <c r="BO37" s="38">
        <f>VLOOKUP(PEFA_letter!BO37, 'PEFA conversion'!$A$2:$B$14, 2)</f>
        <v>3</v>
      </c>
      <c r="BP37" s="38">
        <f>VLOOKUP(PEFA_letter!BP37, 'PEFA conversion'!$A$2:$B$14, 2)</f>
        <v>4</v>
      </c>
      <c r="BQ37" s="38">
        <f>VLOOKUP(PEFA_letter!BQ37, 'PEFA conversion'!$A$2:$B$14, 2)</f>
        <v>3</v>
      </c>
      <c r="BR37" s="38">
        <f>VLOOKUP(PEFA_letter!BR37, 'PEFA conversion'!$A$2:$B$14, 2)</f>
        <v>3</v>
      </c>
      <c r="BS37" s="38">
        <f>VLOOKUP(PEFA_letter!BS37, 'PEFA conversion'!$A$2:$B$14, 2)</f>
        <v>4</v>
      </c>
      <c r="BT37" s="38">
        <f>VLOOKUP(PEFA_letter!BT37, 'PEFA conversion'!$A$2:$B$14, 2)</f>
        <v>3</v>
      </c>
      <c r="BU37" s="38">
        <f>VLOOKUP(PEFA_letter!BU37, 'PEFA conversion'!$A$2:$B$14, 2)</f>
        <v>3</v>
      </c>
      <c r="BV37" s="38">
        <f>VLOOKUP(PEFA_letter!BV37, 'PEFA conversion'!$A$2:$B$14, 2)</f>
        <v>3</v>
      </c>
      <c r="BW37" s="38">
        <f>VLOOKUP(PEFA_letter!BW37, 'PEFA conversion'!$A$2:$B$14, 2)</f>
        <v>3</v>
      </c>
      <c r="BX37" s="38">
        <f>VLOOKUP(PEFA_letter!BX37, 'PEFA conversion'!$A$2:$B$14, 2)</f>
        <v>3</v>
      </c>
      <c r="BY37" s="38">
        <f>VLOOKUP(PEFA_letter!BY37, 'PEFA conversion'!$A$2:$B$14, 2)</f>
        <v>4</v>
      </c>
      <c r="BZ37" s="38">
        <f>VLOOKUP(PEFA_letter!BZ37, 'PEFA conversion'!$A$2:$B$14, 2)</f>
        <v>0</v>
      </c>
      <c r="CA37" s="38">
        <f>VLOOKUP(PEFA_letter!CA37, 'PEFA conversion'!$A$2:$B$14, 2)</f>
        <v>3</v>
      </c>
      <c r="CB37" s="38">
        <f>VLOOKUP(PEFA_letter!CB37, 'PEFA conversion'!$A$2:$B$14, 2)</f>
        <v>3</v>
      </c>
      <c r="CC37" s="38">
        <f>VLOOKUP(PEFA_letter!CC37, 'PEFA conversion'!$A$2:$B$14, 2)</f>
        <v>3</v>
      </c>
      <c r="CD37" s="38">
        <f>VLOOKUP(PEFA_letter!CD37, 'PEFA conversion'!$A$2:$B$14, 2)</f>
        <v>3</v>
      </c>
      <c r="CE37" s="38">
        <f>VLOOKUP(PEFA_letter!CE37, 'PEFA conversion'!$A$2:$B$14, 2)</f>
        <v>2</v>
      </c>
      <c r="CF37" s="38">
        <f>VLOOKUP(PEFA_letter!CF37, 'PEFA conversion'!$A$2:$B$14, 2)</f>
        <v>2</v>
      </c>
      <c r="CG37" s="38">
        <f>VLOOKUP(PEFA_letter!CG37, 'PEFA conversion'!$A$2:$B$14, 2)</f>
        <v>3</v>
      </c>
      <c r="CH37" s="38">
        <f>VLOOKUP(PEFA_letter!CH37, 'PEFA conversion'!$A$2:$B$14, 2)</f>
        <v>2</v>
      </c>
      <c r="CI37" s="38">
        <f>VLOOKUP(PEFA_letter!CI37, 'PEFA conversion'!$A$2:$B$14, 2)</f>
        <v>3</v>
      </c>
      <c r="CJ37" s="38">
        <f>VLOOKUP(PEFA_letter!CJ37, 'PEFA conversion'!$A$2:$B$14, 2)</f>
        <v>2</v>
      </c>
      <c r="CK37" s="38">
        <f>VLOOKUP(PEFA_letter!CK37, 'PEFA conversion'!$A$2:$B$14, 2)</f>
        <v>4</v>
      </c>
      <c r="CL37" s="60">
        <f t="shared" si="0"/>
        <v>0</v>
      </c>
      <c r="CM37" s="61" t="e">
        <f t="shared" si="1"/>
        <v>#DIV/0!</v>
      </c>
      <c r="CN37" s="60">
        <f t="shared" si="2"/>
        <v>0</v>
      </c>
      <c r="CO37" s="61" t="e">
        <f t="shared" si="3"/>
        <v>#DIV/0!</v>
      </c>
      <c r="CP37" s="60">
        <f t="shared" si="4"/>
        <v>0</v>
      </c>
      <c r="CQ37" s="61" t="e">
        <f t="shared" si="5"/>
        <v>#DIV/0!</v>
      </c>
      <c r="CR37" s="60">
        <f t="shared" si="6"/>
        <v>0</v>
      </c>
      <c r="CS37" s="61" t="e">
        <f t="shared" si="7"/>
        <v>#DIV/0!</v>
      </c>
      <c r="CT37" s="60">
        <f t="shared" si="8"/>
        <v>0</v>
      </c>
      <c r="CU37" s="61" t="e">
        <f t="shared" si="9"/>
        <v>#DIV/0!</v>
      </c>
      <c r="CV37" s="60">
        <f t="shared" si="10"/>
        <v>0</v>
      </c>
      <c r="CW37" s="61" t="e">
        <f t="shared" si="11"/>
        <v>#DIV/0!</v>
      </c>
      <c r="CX37" s="60">
        <f t="shared" si="12"/>
        <v>0</v>
      </c>
      <c r="CY37" s="61" t="e">
        <f t="shared" si="13"/>
        <v>#DIV/0!</v>
      </c>
      <c r="CZ37" s="60">
        <f t="shared" si="14"/>
        <v>0</v>
      </c>
      <c r="DA37" s="61" t="e">
        <f t="shared" si="15"/>
        <v>#DIV/0!</v>
      </c>
      <c r="DB37" s="60">
        <f t="shared" si="16"/>
        <v>0</v>
      </c>
      <c r="DC37" s="61" t="e">
        <f t="shared" si="17"/>
        <v>#DIV/0!</v>
      </c>
      <c r="DD37" s="60">
        <f t="shared" si="18"/>
        <v>0</v>
      </c>
      <c r="DE37" s="61" t="e">
        <f t="shared" si="19"/>
        <v>#DIV/0!</v>
      </c>
      <c r="DF37" s="60">
        <f t="shared" si="20"/>
        <v>0</v>
      </c>
    </row>
    <row r="38" spans="1:110" ht="34.5" customHeight="1">
      <c r="A38" s="82">
        <v>13.1</v>
      </c>
      <c r="B38" s="66" t="s">
        <v>356</v>
      </c>
      <c r="C38" s="38">
        <f>VLOOKUP(PEFA_letter!C38, 'PEFA conversion'!$A$2:$B$14, 2)</f>
        <v>2</v>
      </c>
      <c r="D38" s="38">
        <f>VLOOKUP(PEFA_letter!D38, 'PEFA conversion'!$A$2:$B$14, 2)</f>
        <v>3</v>
      </c>
      <c r="E38" s="38">
        <f>VLOOKUP(PEFA_letter!E38, 'PEFA conversion'!$A$2:$B$14, 2)</f>
        <v>4</v>
      </c>
      <c r="F38" s="38">
        <f>VLOOKUP(PEFA_letter!F38, 'PEFA conversion'!$A$2:$B$14, 2)</f>
        <v>3</v>
      </c>
      <c r="G38" s="38">
        <f>VLOOKUP(PEFA_letter!G38, 'PEFA conversion'!$A$2:$B$14, 2)</f>
        <v>2</v>
      </c>
      <c r="H38" s="38">
        <f>VLOOKUP(PEFA_letter!H38, 'PEFA conversion'!$A$2:$B$14, 2)</f>
        <v>3</v>
      </c>
      <c r="I38" s="38">
        <f>VLOOKUP(PEFA_letter!I38, 'PEFA conversion'!$A$2:$B$14, 2)</f>
        <v>3</v>
      </c>
      <c r="J38" s="38">
        <f>VLOOKUP(PEFA_letter!J38, 'PEFA conversion'!$A$2:$B$14, 2)</f>
        <v>3</v>
      </c>
      <c r="K38" s="38">
        <f>VLOOKUP(PEFA_letter!K38, 'PEFA conversion'!$A$2:$B$14, 2)</f>
        <v>3</v>
      </c>
      <c r="L38" s="38">
        <f>VLOOKUP(PEFA_letter!L38, 'PEFA conversion'!$A$2:$B$14, 2)</f>
        <v>3</v>
      </c>
      <c r="M38" s="38">
        <f>VLOOKUP(PEFA_letter!M38, 'PEFA conversion'!$A$2:$B$14, 2)</f>
        <v>3</v>
      </c>
      <c r="N38" s="38">
        <f>VLOOKUP(PEFA_letter!N38, 'PEFA conversion'!$A$2:$B$14, 2)</f>
        <v>3</v>
      </c>
      <c r="O38" s="38">
        <f>VLOOKUP(PEFA_letter!O38, 'PEFA conversion'!$A$2:$B$14, 2)</f>
        <v>4</v>
      </c>
      <c r="P38" s="38">
        <f>VLOOKUP(PEFA_letter!P38, 'PEFA conversion'!$A$2:$B$14, 2)</f>
        <v>3</v>
      </c>
      <c r="Q38" s="38">
        <f>VLOOKUP(PEFA_letter!Q38, 'PEFA conversion'!$A$2:$B$14, 2)</f>
        <v>4</v>
      </c>
      <c r="R38" s="38">
        <f>VLOOKUP(PEFA_letter!R38, 'PEFA conversion'!$A$2:$B$14, 2)</f>
        <v>3</v>
      </c>
      <c r="S38" s="38">
        <f>VLOOKUP(PEFA_letter!S38, 'PEFA conversion'!$A$2:$B$14, 2)</f>
        <v>3</v>
      </c>
      <c r="T38" s="38">
        <f>VLOOKUP(PEFA_letter!T38, 'PEFA conversion'!$A$2:$B$14, 2)</f>
        <v>3</v>
      </c>
      <c r="U38" s="38">
        <f>VLOOKUP(PEFA_letter!U38, 'PEFA conversion'!$A$2:$B$14, 2)</f>
        <v>3</v>
      </c>
      <c r="V38" s="38">
        <f>VLOOKUP(PEFA_letter!V38, 'PEFA conversion'!$A$2:$B$14, 2)</f>
        <v>3</v>
      </c>
      <c r="W38" s="38">
        <f>VLOOKUP(PEFA_letter!W38, 'PEFA conversion'!$A$2:$B$14, 2)</f>
        <v>3</v>
      </c>
      <c r="X38" s="38">
        <f>VLOOKUP(PEFA_letter!X38, 'PEFA conversion'!$A$2:$B$14, 2)</f>
        <v>3</v>
      </c>
      <c r="Y38" s="38">
        <f>VLOOKUP(PEFA_letter!Y38, 'PEFA conversion'!$A$2:$B$14, 2)</f>
        <v>3</v>
      </c>
      <c r="Z38" s="38">
        <f>VLOOKUP(PEFA_letter!Z38, 'PEFA conversion'!$A$2:$B$14, 2)</f>
        <v>2</v>
      </c>
      <c r="AA38" s="38">
        <f>VLOOKUP(PEFA_letter!AA38, 'PEFA conversion'!$A$2:$B$14, 2)</f>
        <v>2</v>
      </c>
      <c r="AB38" s="38">
        <f>VLOOKUP(PEFA_letter!AB38, 'PEFA conversion'!$A$2:$B$14, 2)</f>
        <v>3</v>
      </c>
      <c r="AC38" s="38">
        <f>VLOOKUP(PEFA_letter!AC38, 'PEFA conversion'!$A$2:$B$14, 2)</f>
        <v>3</v>
      </c>
      <c r="AD38" s="38">
        <f>VLOOKUP(PEFA_letter!AD38, 'PEFA conversion'!$A$2:$B$14, 2)</f>
        <v>3</v>
      </c>
      <c r="AE38" s="38">
        <f>VLOOKUP(PEFA_letter!AE38, 'PEFA conversion'!$A$2:$B$14, 2)</f>
        <v>2</v>
      </c>
      <c r="AF38" s="38">
        <f>VLOOKUP(PEFA_letter!AF38, 'PEFA conversion'!$A$2:$B$14, 2)</f>
        <v>3</v>
      </c>
      <c r="AG38" s="38">
        <f>VLOOKUP(PEFA_letter!AG38, 'PEFA conversion'!$A$2:$B$14, 2)</f>
        <v>3</v>
      </c>
      <c r="AH38" s="38">
        <f>VLOOKUP(PEFA_letter!AH38, 'PEFA conversion'!$A$2:$B$14, 2)</f>
        <v>0</v>
      </c>
      <c r="AI38" s="38">
        <f>VLOOKUP(PEFA_letter!AI38, 'PEFA conversion'!$A$2:$B$14, 2)</f>
        <v>4</v>
      </c>
      <c r="AJ38" s="38">
        <f>VLOOKUP(PEFA_letter!AJ38, 'PEFA conversion'!$A$2:$B$14, 2)</f>
        <v>3</v>
      </c>
      <c r="AK38" s="38">
        <f>VLOOKUP(PEFA_letter!AK38, 'PEFA conversion'!$A$2:$B$14, 2)</f>
        <v>4</v>
      </c>
      <c r="AL38" s="38">
        <f>VLOOKUP(PEFA_letter!AL38, 'PEFA conversion'!$A$2:$B$14, 2)</f>
        <v>0</v>
      </c>
      <c r="AM38" s="38">
        <f>VLOOKUP(PEFA_letter!AM38, 'PEFA conversion'!$A$2:$B$14, 2)</f>
        <v>3</v>
      </c>
      <c r="AN38" s="38">
        <f>VLOOKUP(PEFA_letter!AN38, 'PEFA conversion'!$A$2:$B$14, 2)</f>
        <v>3</v>
      </c>
      <c r="AO38" s="38">
        <f>VLOOKUP(PEFA_letter!AO38, 'PEFA conversion'!$A$2:$B$14, 2)</f>
        <v>2</v>
      </c>
      <c r="AP38" s="38">
        <f>VLOOKUP(PEFA_letter!AP38, 'PEFA conversion'!$A$2:$B$14, 2)</f>
        <v>3</v>
      </c>
      <c r="AQ38" s="38">
        <f>VLOOKUP(PEFA_letter!AQ38, 'PEFA conversion'!$A$2:$B$14, 2)</f>
        <v>3</v>
      </c>
      <c r="AR38" s="38">
        <f>VLOOKUP(PEFA_letter!AR38, 'PEFA conversion'!$A$2:$B$14, 2)</f>
        <v>2</v>
      </c>
      <c r="AS38" s="38">
        <f>VLOOKUP(PEFA_letter!AS38, 'PEFA conversion'!$A$2:$B$14, 2)</f>
        <v>3</v>
      </c>
      <c r="AT38" s="38">
        <f>VLOOKUP(PEFA_letter!AT38, 'PEFA conversion'!$A$2:$B$14, 2)</f>
        <v>3</v>
      </c>
      <c r="AU38" s="38">
        <f>VLOOKUP(PEFA_letter!AU38, 'PEFA conversion'!$A$2:$B$14, 2)</f>
        <v>3</v>
      </c>
      <c r="AV38" s="38">
        <f>VLOOKUP(PEFA_letter!AV38, 'PEFA conversion'!$A$2:$B$14, 2)</f>
        <v>3</v>
      </c>
      <c r="AW38" s="38">
        <f>VLOOKUP(PEFA_letter!AW38, 'PEFA conversion'!$A$2:$B$14, 2)</f>
        <v>4</v>
      </c>
      <c r="AX38" s="38">
        <f>VLOOKUP(PEFA_letter!AX38, 'PEFA conversion'!$A$2:$B$14, 2)</f>
        <v>3</v>
      </c>
      <c r="AY38" s="38">
        <f>VLOOKUP(PEFA_letter!AY38, 'PEFA conversion'!$A$2:$B$14, 2)</f>
        <v>3</v>
      </c>
      <c r="AZ38" s="38">
        <f>VLOOKUP(PEFA_letter!AZ38, 'PEFA conversion'!$A$2:$B$14, 2)</f>
        <v>3</v>
      </c>
      <c r="BA38" s="38">
        <f>VLOOKUP(PEFA_letter!BA38, 'PEFA conversion'!$A$2:$B$14, 2)</f>
        <v>3</v>
      </c>
      <c r="BB38" s="38">
        <f>VLOOKUP(PEFA_letter!BB38, 'PEFA conversion'!$A$2:$B$14, 2)</f>
        <v>4</v>
      </c>
      <c r="BC38" s="38">
        <f>VLOOKUP(PEFA_letter!BC38, 'PEFA conversion'!$A$2:$B$14, 2)</f>
        <v>4</v>
      </c>
      <c r="BD38" s="38">
        <f>VLOOKUP(PEFA_letter!BD38, 'PEFA conversion'!$A$2:$B$14, 2)</f>
        <v>3</v>
      </c>
      <c r="BE38" s="38">
        <f>VLOOKUP(PEFA_letter!BE38, 'PEFA conversion'!$A$2:$B$14, 2)</f>
        <v>4</v>
      </c>
      <c r="BF38" s="38">
        <f>VLOOKUP(PEFA_letter!BF38, 'PEFA conversion'!$A$2:$B$14, 2)</f>
        <v>2</v>
      </c>
      <c r="BG38" s="38">
        <f>VLOOKUP(PEFA_letter!BG38, 'PEFA conversion'!$A$2:$B$14, 2)</f>
        <v>0</v>
      </c>
      <c r="BH38" s="38">
        <f>VLOOKUP(PEFA_letter!BH38, 'PEFA conversion'!$A$2:$B$14, 2)</f>
        <v>4</v>
      </c>
      <c r="BI38" s="38">
        <f>VLOOKUP(PEFA_letter!BI38, 'PEFA conversion'!$A$2:$B$14, 2)</f>
        <v>4</v>
      </c>
      <c r="BJ38" s="38">
        <f>VLOOKUP(PEFA_letter!BJ38, 'PEFA conversion'!$A$2:$B$14, 2)</f>
        <v>3</v>
      </c>
      <c r="BK38" s="38">
        <f>VLOOKUP(PEFA_letter!BK38, 'PEFA conversion'!$A$2:$B$14, 2)</f>
        <v>3</v>
      </c>
      <c r="BL38" s="38">
        <f>VLOOKUP(PEFA_letter!BL38, 'PEFA conversion'!$A$2:$B$14, 2)</f>
        <v>4</v>
      </c>
      <c r="BM38" s="38">
        <f>VLOOKUP(PEFA_letter!BM38, 'PEFA conversion'!$A$2:$B$14, 2)</f>
        <v>3</v>
      </c>
      <c r="BN38" s="38">
        <f>VLOOKUP(PEFA_letter!BN38, 'PEFA conversion'!$A$2:$B$14, 2)</f>
        <v>3</v>
      </c>
      <c r="BO38" s="38">
        <f>VLOOKUP(PEFA_letter!BO38, 'PEFA conversion'!$A$2:$B$14, 2)</f>
        <v>3</v>
      </c>
      <c r="BP38" s="38">
        <f>VLOOKUP(PEFA_letter!BP38, 'PEFA conversion'!$A$2:$B$14, 2)</f>
        <v>4</v>
      </c>
      <c r="BQ38" s="38">
        <f>VLOOKUP(PEFA_letter!BQ38, 'PEFA conversion'!$A$2:$B$14, 2)</f>
        <v>2</v>
      </c>
      <c r="BR38" s="38">
        <f>VLOOKUP(PEFA_letter!BR38, 'PEFA conversion'!$A$2:$B$14, 2)</f>
        <v>3</v>
      </c>
      <c r="BS38" s="38">
        <f>VLOOKUP(PEFA_letter!BS38, 'PEFA conversion'!$A$2:$B$14, 2)</f>
        <v>4</v>
      </c>
      <c r="BT38" s="38">
        <f>VLOOKUP(PEFA_letter!BT38, 'PEFA conversion'!$A$2:$B$14, 2)</f>
        <v>3</v>
      </c>
      <c r="BU38" s="38">
        <f>VLOOKUP(PEFA_letter!BU38, 'PEFA conversion'!$A$2:$B$14, 2)</f>
        <v>3</v>
      </c>
      <c r="BV38" s="38">
        <f>VLOOKUP(PEFA_letter!BV38, 'PEFA conversion'!$A$2:$B$14, 2)</f>
        <v>3</v>
      </c>
      <c r="BW38" s="38">
        <f>VLOOKUP(PEFA_letter!BW38, 'PEFA conversion'!$A$2:$B$14, 2)</f>
        <v>4</v>
      </c>
      <c r="BX38" s="38">
        <f>VLOOKUP(PEFA_letter!BX38, 'PEFA conversion'!$A$2:$B$14, 2)</f>
        <v>3</v>
      </c>
      <c r="BY38" s="38">
        <f>VLOOKUP(PEFA_letter!BY38, 'PEFA conversion'!$A$2:$B$14, 2)</f>
        <v>4</v>
      </c>
      <c r="BZ38" s="38">
        <f>VLOOKUP(PEFA_letter!BZ38, 'PEFA conversion'!$A$2:$B$14, 2)</f>
        <v>0</v>
      </c>
      <c r="CA38" s="38">
        <f>VLOOKUP(PEFA_letter!CA38, 'PEFA conversion'!$A$2:$B$14, 2)</f>
        <v>3</v>
      </c>
      <c r="CB38" s="38">
        <f>VLOOKUP(PEFA_letter!CB38, 'PEFA conversion'!$A$2:$B$14, 2)</f>
        <v>3</v>
      </c>
      <c r="CC38" s="38">
        <f>VLOOKUP(PEFA_letter!CC38, 'PEFA conversion'!$A$2:$B$14, 2)</f>
        <v>3</v>
      </c>
      <c r="CD38" s="38">
        <f>VLOOKUP(PEFA_letter!CD38, 'PEFA conversion'!$A$2:$B$14, 2)</f>
        <v>2</v>
      </c>
      <c r="CE38" s="38">
        <f>VLOOKUP(PEFA_letter!CE38, 'PEFA conversion'!$A$2:$B$14, 2)</f>
        <v>3</v>
      </c>
      <c r="CF38" s="38">
        <f>VLOOKUP(PEFA_letter!CF38, 'PEFA conversion'!$A$2:$B$14, 2)</f>
        <v>3</v>
      </c>
      <c r="CG38" s="38">
        <f>VLOOKUP(PEFA_letter!CG38, 'PEFA conversion'!$A$2:$B$14, 2)</f>
        <v>3</v>
      </c>
      <c r="CH38" s="38">
        <f>VLOOKUP(PEFA_letter!CH38, 'PEFA conversion'!$A$2:$B$14, 2)</f>
        <v>3</v>
      </c>
      <c r="CI38" s="38">
        <f>VLOOKUP(PEFA_letter!CI38, 'PEFA conversion'!$A$2:$B$14, 2)</f>
        <v>3</v>
      </c>
      <c r="CJ38" s="38">
        <f>VLOOKUP(PEFA_letter!CJ38, 'PEFA conversion'!$A$2:$B$14, 2)</f>
        <v>3</v>
      </c>
      <c r="CK38" s="38">
        <f>VLOOKUP(PEFA_letter!CK38, 'PEFA conversion'!$A$2:$B$14, 2)</f>
        <v>4</v>
      </c>
      <c r="CL38" s="52">
        <f t="shared" si="0"/>
        <v>0</v>
      </c>
      <c r="CM38" s="53" t="e">
        <f t="shared" si="1"/>
        <v>#DIV/0!</v>
      </c>
      <c r="CN38" s="52">
        <f t="shared" si="2"/>
        <v>0</v>
      </c>
      <c r="CO38" s="53" t="e">
        <f t="shared" si="3"/>
        <v>#DIV/0!</v>
      </c>
      <c r="CP38" s="52">
        <f t="shared" si="4"/>
        <v>0</v>
      </c>
      <c r="CQ38" s="53" t="e">
        <f t="shared" si="5"/>
        <v>#DIV/0!</v>
      </c>
      <c r="CR38" s="52">
        <f t="shared" si="6"/>
        <v>0</v>
      </c>
      <c r="CS38" s="53" t="e">
        <f t="shared" si="7"/>
        <v>#DIV/0!</v>
      </c>
      <c r="CT38" s="52">
        <f t="shared" si="8"/>
        <v>0</v>
      </c>
      <c r="CU38" s="53" t="e">
        <f t="shared" si="9"/>
        <v>#DIV/0!</v>
      </c>
      <c r="CV38" s="52">
        <f t="shared" si="10"/>
        <v>0</v>
      </c>
      <c r="CW38" s="53" t="e">
        <f t="shared" si="11"/>
        <v>#DIV/0!</v>
      </c>
      <c r="CX38" s="52">
        <f t="shared" si="12"/>
        <v>0</v>
      </c>
      <c r="CY38" s="53" t="e">
        <f t="shared" si="13"/>
        <v>#DIV/0!</v>
      </c>
      <c r="CZ38" s="52">
        <f t="shared" si="14"/>
        <v>0</v>
      </c>
      <c r="DA38" s="53" t="e">
        <f t="shared" si="15"/>
        <v>#DIV/0!</v>
      </c>
      <c r="DB38" s="52">
        <f t="shared" si="16"/>
        <v>0</v>
      </c>
      <c r="DC38" s="53" t="e">
        <f t="shared" si="17"/>
        <v>#DIV/0!</v>
      </c>
      <c r="DD38" s="52">
        <f t="shared" si="18"/>
        <v>0</v>
      </c>
      <c r="DE38" s="53" t="e">
        <f t="shared" si="19"/>
        <v>#DIV/0!</v>
      </c>
      <c r="DF38" s="52">
        <f t="shared" si="20"/>
        <v>0</v>
      </c>
    </row>
    <row r="39" spans="1:110" ht="34.5" customHeight="1">
      <c r="A39" s="82">
        <v>13.2</v>
      </c>
      <c r="B39" s="66" t="s">
        <v>357</v>
      </c>
      <c r="C39" s="38">
        <f>VLOOKUP(PEFA_letter!C39, 'PEFA conversion'!$A$2:$B$14, 2)</f>
        <v>3</v>
      </c>
      <c r="D39" s="38">
        <f>VLOOKUP(PEFA_letter!D39, 'PEFA conversion'!$A$2:$B$14, 2)</f>
        <v>3</v>
      </c>
      <c r="E39" s="38">
        <f>VLOOKUP(PEFA_letter!E39, 'PEFA conversion'!$A$2:$B$14, 2)</f>
        <v>4</v>
      </c>
      <c r="F39" s="38">
        <f>VLOOKUP(PEFA_letter!F39, 'PEFA conversion'!$A$2:$B$14, 2)</f>
        <v>3</v>
      </c>
      <c r="G39" s="38">
        <f>VLOOKUP(PEFA_letter!G39, 'PEFA conversion'!$A$2:$B$14, 2)</f>
        <v>3</v>
      </c>
      <c r="H39" s="38">
        <f>VLOOKUP(PEFA_letter!H39, 'PEFA conversion'!$A$2:$B$14, 2)</f>
        <v>4</v>
      </c>
      <c r="I39" s="38">
        <f>VLOOKUP(PEFA_letter!I39, 'PEFA conversion'!$A$2:$B$14, 2)</f>
        <v>2</v>
      </c>
      <c r="J39" s="38">
        <f>VLOOKUP(PEFA_letter!J39, 'PEFA conversion'!$A$2:$B$14, 2)</f>
        <v>4</v>
      </c>
      <c r="K39" s="38">
        <f>VLOOKUP(PEFA_letter!K39, 'PEFA conversion'!$A$2:$B$14, 2)</f>
        <v>3</v>
      </c>
      <c r="L39" s="38">
        <f>VLOOKUP(PEFA_letter!L39, 'PEFA conversion'!$A$2:$B$14, 2)</f>
        <v>2</v>
      </c>
      <c r="M39" s="38">
        <f>VLOOKUP(PEFA_letter!M39, 'PEFA conversion'!$A$2:$B$14, 2)</f>
        <v>3</v>
      </c>
      <c r="N39" s="38">
        <f>VLOOKUP(PEFA_letter!N39, 'PEFA conversion'!$A$2:$B$14, 2)</f>
        <v>4</v>
      </c>
      <c r="O39" s="38">
        <f>VLOOKUP(PEFA_letter!O39, 'PEFA conversion'!$A$2:$B$14, 2)</f>
        <v>4</v>
      </c>
      <c r="P39" s="38">
        <f>VLOOKUP(PEFA_letter!P39, 'PEFA conversion'!$A$2:$B$14, 2)</f>
        <v>3</v>
      </c>
      <c r="Q39" s="38">
        <f>VLOOKUP(PEFA_letter!Q39, 'PEFA conversion'!$A$2:$B$14, 2)</f>
        <v>4</v>
      </c>
      <c r="R39" s="38">
        <f>VLOOKUP(PEFA_letter!R39, 'PEFA conversion'!$A$2:$B$14, 2)</f>
        <v>4</v>
      </c>
      <c r="S39" s="38">
        <f>VLOOKUP(PEFA_letter!S39, 'PEFA conversion'!$A$2:$B$14, 2)</f>
        <v>3</v>
      </c>
      <c r="T39" s="38">
        <f>VLOOKUP(PEFA_letter!T39, 'PEFA conversion'!$A$2:$B$14, 2)</f>
        <v>3</v>
      </c>
      <c r="U39" s="38">
        <f>VLOOKUP(PEFA_letter!U39, 'PEFA conversion'!$A$2:$B$14, 2)</f>
        <v>4</v>
      </c>
      <c r="V39" s="38">
        <f>VLOOKUP(PEFA_letter!V39, 'PEFA conversion'!$A$2:$B$14, 2)</f>
        <v>3</v>
      </c>
      <c r="W39" s="38">
        <f>VLOOKUP(PEFA_letter!W39, 'PEFA conversion'!$A$2:$B$14, 2)</f>
        <v>4</v>
      </c>
      <c r="X39" s="38">
        <f>VLOOKUP(PEFA_letter!X39, 'PEFA conversion'!$A$2:$B$14, 2)</f>
        <v>3</v>
      </c>
      <c r="Y39" s="38">
        <f>VLOOKUP(PEFA_letter!Y39, 'PEFA conversion'!$A$2:$B$14, 2)</f>
        <v>4</v>
      </c>
      <c r="Z39" s="38">
        <f>VLOOKUP(PEFA_letter!Z39, 'PEFA conversion'!$A$2:$B$14, 2)</f>
        <v>4</v>
      </c>
      <c r="AA39" s="38">
        <f>VLOOKUP(PEFA_letter!AA39, 'PEFA conversion'!$A$2:$B$14, 2)</f>
        <v>3</v>
      </c>
      <c r="AB39" s="38">
        <f>VLOOKUP(PEFA_letter!AB39, 'PEFA conversion'!$A$2:$B$14, 2)</f>
        <v>3</v>
      </c>
      <c r="AC39" s="38">
        <f>VLOOKUP(PEFA_letter!AC39, 'PEFA conversion'!$A$2:$B$14, 2)</f>
        <v>3</v>
      </c>
      <c r="AD39" s="38">
        <f>VLOOKUP(PEFA_letter!AD39, 'PEFA conversion'!$A$2:$B$14, 2)</f>
        <v>3</v>
      </c>
      <c r="AE39" s="38">
        <f>VLOOKUP(PEFA_letter!AE39, 'PEFA conversion'!$A$2:$B$14, 2)</f>
        <v>3</v>
      </c>
      <c r="AF39" s="38">
        <f>VLOOKUP(PEFA_letter!AF39, 'PEFA conversion'!$A$2:$B$14, 2)</f>
        <v>3</v>
      </c>
      <c r="AG39" s="38">
        <f>VLOOKUP(PEFA_letter!AG39, 'PEFA conversion'!$A$2:$B$14, 2)</f>
        <v>3</v>
      </c>
      <c r="AH39" s="38">
        <f>VLOOKUP(PEFA_letter!AH39, 'PEFA conversion'!$A$2:$B$14, 2)</f>
        <v>0</v>
      </c>
      <c r="AI39" s="38">
        <f>VLOOKUP(PEFA_letter!AI39, 'PEFA conversion'!$A$2:$B$14, 2)</f>
        <v>4</v>
      </c>
      <c r="AJ39" s="38">
        <f>VLOOKUP(PEFA_letter!AJ39, 'PEFA conversion'!$A$2:$B$14, 2)</f>
        <v>4</v>
      </c>
      <c r="AK39" s="38">
        <f>VLOOKUP(PEFA_letter!AK39, 'PEFA conversion'!$A$2:$B$14, 2)</f>
        <v>4</v>
      </c>
      <c r="AL39" s="38">
        <f>VLOOKUP(PEFA_letter!AL39, 'PEFA conversion'!$A$2:$B$14, 2)</f>
        <v>0</v>
      </c>
      <c r="AM39" s="38">
        <f>VLOOKUP(PEFA_letter!AM39, 'PEFA conversion'!$A$2:$B$14, 2)</f>
        <v>3</v>
      </c>
      <c r="AN39" s="38">
        <f>VLOOKUP(PEFA_letter!AN39, 'PEFA conversion'!$A$2:$B$14, 2)</f>
        <v>3</v>
      </c>
      <c r="AO39" s="38">
        <f>VLOOKUP(PEFA_letter!AO39, 'PEFA conversion'!$A$2:$B$14, 2)</f>
        <v>3</v>
      </c>
      <c r="AP39" s="38">
        <f>VLOOKUP(PEFA_letter!AP39, 'PEFA conversion'!$A$2:$B$14, 2)</f>
        <v>3</v>
      </c>
      <c r="AQ39" s="38">
        <f>VLOOKUP(PEFA_letter!AQ39, 'PEFA conversion'!$A$2:$B$14, 2)</f>
        <v>3</v>
      </c>
      <c r="AR39" s="38">
        <f>VLOOKUP(PEFA_letter!AR39, 'PEFA conversion'!$A$2:$B$14, 2)</f>
        <v>3</v>
      </c>
      <c r="AS39" s="38">
        <f>VLOOKUP(PEFA_letter!AS39, 'PEFA conversion'!$A$2:$B$14, 2)</f>
        <v>3</v>
      </c>
      <c r="AT39" s="38">
        <f>VLOOKUP(PEFA_letter!AT39, 'PEFA conversion'!$A$2:$B$14, 2)</f>
        <v>3</v>
      </c>
      <c r="AU39" s="38">
        <f>VLOOKUP(PEFA_letter!AU39, 'PEFA conversion'!$A$2:$B$14, 2)</f>
        <v>3</v>
      </c>
      <c r="AV39" s="38">
        <f>VLOOKUP(PEFA_letter!AV39, 'PEFA conversion'!$A$2:$B$14, 2)</f>
        <v>4</v>
      </c>
      <c r="AW39" s="38">
        <f>VLOOKUP(PEFA_letter!AW39, 'PEFA conversion'!$A$2:$B$14, 2)</f>
        <v>4</v>
      </c>
      <c r="AX39" s="38">
        <f>VLOOKUP(PEFA_letter!AX39, 'PEFA conversion'!$A$2:$B$14, 2)</f>
        <v>3</v>
      </c>
      <c r="AY39" s="38">
        <f>VLOOKUP(PEFA_letter!AY39, 'PEFA conversion'!$A$2:$B$14, 2)</f>
        <v>3</v>
      </c>
      <c r="AZ39" s="38">
        <f>VLOOKUP(PEFA_letter!AZ39, 'PEFA conversion'!$A$2:$B$14, 2)</f>
        <v>3</v>
      </c>
      <c r="BA39" s="38">
        <f>VLOOKUP(PEFA_letter!BA39, 'PEFA conversion'!$A$2:$B$14, 2)</f>
        <v>3</v>
      </c>
      <c r="BB39" s="38">
        <f>VLOOKUP(PEFA_letter!BB39, 'PEFA conversion'!$A$2:$B$14, 2)</f>
        <v>3</v>
      </c>
      <c r="BC39" s="38">
        <f>VLOOKUP(PEFA_letter!BC39, 'PEFA conversion'!$A$2:$B$14, 2)</f>
        <v>4</v>
      </c>
      <c r="BD39" s="38">
        <f>VLOOKUP(PEFA_letter!BD39, 'PEFA conversion'!$A$2:$B$14, 2)</f>
        <v>3</v>
      </c>
      <c r="BE39" s="38">
        <f>VLOOKUP(PEFA_letter!BE39, 'PEFA conversion'!$A$2:$B$14, 2)</f>
        <v>4</v>
      </c>
      <c r="BF39" s="38">
        <f>VLOOKUP(PEFA_letter!BF39, 'PEFA conversion'!$A$2:$B$14, 2)</f>
        <v>3</v>
      </c>
      <c r="BG39" s="38">
        <f>VLOOKUP(PEFA_letter!BG39, 'PEFA conversion'!$A$2:$B$14, 2)</f>
        <v>0</v>
      </c>
      <c r="BH39" s="38">
        <f>VLOOKUP(PEFA_letter!BH39, 'PEFA conversion'!$A$2:$B$14, 2)</f>
        <v>4</v>
      </c>
      <c r="BI39" s="38">
        <f>VLOOKUP(PEFA_letter!BI39, 'PEFA conversion'!$A$2:$B$14, 2)</f>
        <v>3</v>
      </c>
      <c r="BJ39" s="38">
        <f>VLOOKUP(PEFA_letter!BJ39, 'PEFA conversion'!$A$2:$B$14, 2)</f>
        <v>3</v>
      </c>
      <c r="BK39" s="38">
        <f>VLOOKUP(PEFA_letter!BK39, 'PEFA conversion'!$A$2:$B$14, 2)</f>
        <v>4</v>
      </c>
      <c r="BL39" s="38">
        <f>VLOOKUP(PEFA_letter!BL39, 'PEFA conversion'!$A$2:$B$14, 2)</f>
        <v>3</v>
      </c>
      <c r="BM39" s="38">
        <f>VLOOKUP(PEFA_letter!BM39, 'PEFA conversion'!$A$2:$B$14, 2)</f>
        <v>4</v>
      </c>
      <c r="BN39" s="38">
        <f>VLOOKUP(PEFA_letter!BN39, 'PEFA conversion'!$A$2:$B$14, 2)</f>
        <v>4</v>
      </c>
      <c r="BO39" s="38">
        <f>VLOOKUP(PEFA_letter!BO39, 'PEFA conversion'!$A$2:$B$14, 2)</f>
        <v>3</v>
      </c>
      <c r="BP39" s="38">
        <f>VLOOKUP(PEFA_letter!BP39, 'PEFA conversion'!$A$2:$B$14, 2)</f>
        <v>4</v>
      </c>
      <c r="BQ39" s="38">
        <f>VLOOKUP(PEFA_letter!BQ39, 'PEFA conversion'!$A$2:$B$14, 2)</f>
        <v>4</v>
      </c>
      <c r="BR39" s="38">
        <f>VLOOKUP(PEFA_letter!BR39, 'PEFA conversion'!$A$2:$B$14, 2)</f>
        <v>3</v>
      </c>
      <c r="BS39" s="38">
        <f>VLOOKUP(PEFA_letter!BS39, 'PEFA conversion'!$A$2:$B$14, 2)</f>
        <v>4</v>
      </c>
      <c r="BT39" s="38">
        <f>VLOOKUP(PEFA_letter!BT39, 'PEFA conversion'!$A$2:$B$14, 2)</f>
        <v>3</v>
      </c>
      <c r="BU39" s="38">
        <f>VLOOKUP(PEFA_letter!BU39, 'PEFA conversion'!$A$2:$B$14, 2)</f>
        <v>4</v>
      </c>
      <c r="BV39" s="38">
        <f>VLOOKUP(PEFA_letter!BV39, 'PEFA conversion'!$A$2:$B$14, 2)</f>
        <v>3</v>
      </c>
      <c r="BW39" s="38">
        <f>VLOOKUP(PEFA_letter!BW39, 'PEFA conversion'!$A$2:$B$14, 2)</f>
        <v>4</v>
      </c>
      <c r="BX39" s="38">
        <f>VLOOKUP(PEFA_letter!BX39, 'PEFA conversion'!$A$2:$B$14, 2)</f>
        <v>4</v>
      </c>
      <c r="BY39" s="38">
        <f>VLOOKUP(PEFA_letter!BY39, 'PEFA conversion'!$A$2:$B$14, 2)</f>
        <v>4</v>
      </c>
      <c r="BZ39" s="38">
        <f>VLOOKUP(PEFA_letter!BZ39, 'PEFA conversion'!$A$2:$B$14, 2)</f>
        <v>0</v>
      </c>
      <c r="CA39" s="38">
        <f>VLOOKUP(PEFA_letter!CA39, 'PEFA conversion'!$A$2:$B$14, 2)</f>
        <v>4</v>
      </c>
      <c r="CB39" s="38">
        <f>VLOOKUP(PEFA_letter!CB39, 'PEFA conversion'!$A$2:$B$14, 2)</f>
        <v>3</v>
      </c>
      <c r="CC39" s="38">
        <f>VLOOKUP(PEFA_letter!CC39, 'PEFA conversion'!$A$2:$B$14, 2)</f>
        <v>3</v>
      </c>
      <c r="CD39" s="38">
        <f>VLOOKUP(PEFA_letter!CD39, 'PEFA conversion'!$A$2:$B$14, 2)</f>
        <v>3</v>
      </c>
      <c r="CE39" s="38">
        <f>VLOOKUP(PEFA_letter!CE39, 'PEFA conversion'!$A$2:$B$14, 2)</f>
        <v>3</v>
      </c>
      <c r="CF39" s="38">
        <f>VLOOKUP(PEFA_letter!CF39, 'PEFA conversion'!$A$2:$B$14, 2)</f>
        <v>3</v>
      </c>
      <c r="CG39" s="38">
        <f>VLOOKUP(PEFA_letter!CG39, 'PEFA conversion'!$A$2:$B$14, 2)</f>
        <v>3</v>
      </c>
      <c r="CH39" s="38">
        <f>VLOOKUP(PEFA_letter!CH39, 'PEFA conversion'!$A$2:$B$14, 2)</f>
        <v>3</v>
      </c>
      <c r="CI39" s="38">
        <f>VLOOKUP(PEFA_letter!CI39, 'PEFA conversion'!$A$2:$B$14, 2)</f>
        <v>3</v>
      </c>
      <c r="CJ39" s="38">
        <f>VLOOKUP(PEFA_letter!CJ39, 'PEFA conversion'!$A$2:$B$14, 2)</f>
        <v>3</v>
      </c>
      <c r="CK39" s="38">
        <f>VLOOKUP(PEFA_letter!CK39, 'PEFA conversion'!$A$2:$B$14, 2)</f>
        <v>4</v>
      </c>
      <c r="CL39" s="52">
        <f t="shared" si="0"/>
        <v>0</v>
      </c>
      <c r="CM39" s="53" t="e">
        <f t="shared" si="1"/>
        <v>#DIV/0!</v>
      </c>
      <c r="CN39" s="52">
        <f t="shared" si="2"/>
        <v>0</v>
      </c>
      <c r="CO39" s="53" t="e">
        <f t="shared" si="3"/>
        <v>#DIV/0!</v>
      </c>
      <c r="CP39" s="52">
        <f t="shared" si="4"/>
        <v>0</v>
      </c>
      <c r="CQ39" s="53" t="e">
        <f t="shared" si="5"/>
        <v>#DIV/0!</v>
      </c>
      <c r="CR39" s="52">
        <f t="shared" si="6"/>
        <v>0</v>
      </c>
      <c r="CS39" s="53" t="e">
        <f t="shared" si="7"/>
        <v>#DIV/0!</v>
      </c>
      <c r="CT39" s="52">
        <f t="shared" si="8"/>
        <v>0</v>
      </c>
      <c r="CU39" s="53" t="e">
        <f t="shared" si="9"/>
        <v>#DIV/0!</v>
      </c>
      <c r="CV39" s="52">
        <f t="shared" si="10"/>
        <v>0</v>
      </c>
      <c r="CW39" s="53" t="e">
        <f t="shared" si="11"/>
        <v>#DIV/0!</v>
      </c>
      <c r="CX39" s="52">
        <f t="shared" si="12"/>
        <v>0</v>
      </c>
      <c r="CY39" s="53" t="e">
        <f t="shared" si="13"/>
        <v>#DIV/0!</v>
      </c>
      <c r="CZ39" s="52">
        <f t="shared" si="14"/>
        <v>0</v>
      </c>
      <c r="DA39" s="53" t="e">
        <f t="shared" si="15"/>
        <v>#DIV/0!</v>
      </c>
      <c r="DB39" s="52">
        <f t="shared" si="16"/>
        <v>0</v>
      </c>
      <c r="DC39" s="53" t="e">
        <f t="shared" si="17"/>
        <v>#DIV/0!</v>
      </c>
      <c r="DD39" s="52">
        <f t="shared" si="18"/>
        <v>0</v>
      </c>
      <c r="DE39" s="53" t="e">
        <f t="shared" si="19"/>
        <v>#DIV/0!</v>
      </c>
      <c r="DF39" s="52">
        <f t="shared" si="20"/>
        <v>0</v>
      </c>
    </row>
    <row r="40" spans="1:110" ht="34.5" customHeight="1">
      <c r="A40" s="82">
        <v>13.3</v>
      </c>
      <c r="B40" s="66" t="s">
        <v>358</v>
      </c>
      <c r="C40" s="38">
        <f>VLOOKUP(PEFA_letter!C40, 'PEFA conversion'!$A$2:$B$14, 2)</f>
        <v>3</v>
      </c>
      <c r="D40" s="38">
        <f>VLOOKUP(PEFA_letter!D40, 'PEFA conversion'!$A$2:$B$14, 2)</f>
        <v>3</v>
      </c>
      <c r="E40" s="38">
        <f>VLOOKUP(PEFA_letter!E40, 'PEFA conversion'!$A$2:$B$14, 2)</f>
        <v>3</v>
      </c>
      <c r="F40" s="38">
        <f>VLOOKUP(PEFA_letter!F40, 'PEFA conversion'!$A$2:$B$14, 2)</f>
        <v>3</v>
      </c>
      <c r="G40" s="38">
        <f>VLOOKUP(PEFA_letter!G40, 'PEFA conversion'!$A$2:$B$14, 2)</f>
        <v>2</v>
      </c>
      <c r="H40" s="38">
        <f>VLOOKUP(PEFA_letter!H40, 'PEFA conversion'!$A$2:$B$14, 2)</f>
        <v>3</v>
      </c>
      <c r="I40" s="38">
        <f>VLOOKUP(PEFA_letter!I40, 'PEFA conversion'!$A$2:$B$14, 2)</f>
        <v>2</v>
      </c>
      <c r="J40" s="38">
        <f>VLOOKUP(PEFA_letter!J40, 'PEFA conversion'!$A$2:$B$14, 2)</f>
        <v>3</v>
      </c>
      <c r="K40" s="38">
        <f>VLOOKUP(PEFA_letter!K40, 'PEFA conversion'!$A$2:$B$14, 2)</f>
        <v>3</v>
      </c>
      <c r="L40" s="38">
        <f>VLOOKUP(PEFA_letter!L40, 'PEFA conversion'!$A$2:$B$14, 2)</f>
        <v>3</v>
      </c>
      <c r="M40" s="38">
        <f>VLOOKUP(PEFA_letter!M40, 'PEFA conversion'!$A$2:$B$14, 2)</f>
        <v>3</v>
      </c>
      <c r="N40" s="38">
        <f>VLOOKUP(PEFA_letter!N40, 'PEFA conversion'!$A$2:$B$14, 2)</f>
        <v>3</v>
      </c>
      <c r="O40" s="38">
        <f>VLOOKUP(PEFA_letter!O40, 'PEFA conversion'!$A$2:$B$14, 2)</f>
        <v>4</v>
      </c>
      <c r="P40" s="38">
        <f>VLOOKUP(PEFA_letter!P40, 'PEFA conversion'!$A$2:$B$14, 2)</f>
        <v>3</v>
      </c>
      <c r="Q40" s="38">
        <f>VLOOKUP(PEFA_letter!Q40, 'PEFA conversion'!$A$2:$B$14, 2)</f>
        <v>4</v>
      </c>
      <c r="R40" s="38">
        <f>VLOOKUP(PEFA_letter!R40, 'PEFA conversion'!$A$2:$B$14, 2)</f>
        <v>3</v>
      </c>
      <c r="S40" s="38">
        <f>VLOOKUP(PEFA_letter!S40, 'PEFA conversion'!$A$2:$B$14, 2)</f>
        <v>0</v>
      </c>
      <c r="T40" s="38">
        <f>VLOOKUP(PEFA_letter!T40, 'PEFA conversion'!$A$2:$B$14, 2)</f>
        <v>3</v>
      </c>
      <c r="U40" s="38">
        <f>VLOOKUP(PEFA_letter!U40, 'PEFA conversion'!$A$2:$B$14, 2)</f>
        <v>4</v>
      </c>
      <c r="V40" s="38">
        <f>VLOOKUP(PEFA_letter!V40, 'PEFA conversion'!$A$2:$B$14, 2)</f>
        <v>3</v>
      </c>
      <c r="W40" s="38">
        <f>VLOOKUP(PEFA_letter!W40, 'PEFA conversion'!$A$2:$B$14, 2)</f>
        <v>3</v>
      </c>
      <c r="X40" s="38">
        <f>VLOOKUP(PEFA_letter!X40, 'PEFA conversion'!$A$2:$B$14, 2)</f>
        <v>3</v>
      </c>
      <c r="Y40" s="38">
        <f>VLOOKUP(PEFA_letter!Y40, 'PEFA conversion'!$A$2:$B$14, 2)</f>
        <v>2</v>
      </c>
      <c r="Z40" s="38">
        <f>VLOOKUP(PEFA_letter!Z40, 'PEFA conversion'!$A$2:$B$14, 2)</f>
        <v>3</v>
      </c>
      <c r="AA40" s="38">
        <f>VLOOKUP(PEFA_letter!AA40, 'PEFA conversion'!$A$2:$B$14, 2)</f>
        <v>3</v>
      </c>
      <c r="AB40" s="38">
        <f>VLOOKUP(PEFA_letter!AB40, 'PEFA conversion'!$A$2:$B$14, 2)</f>
        <v>3</v>
      </c>
      <c r="AC40" s="38">
        <f>VLOOKUP(PEFA_letter!AC40, 'PEFA conversion'!$A$2:$B$14, 2)</f>
        <v>3</v>
      </c>
      <c r="AD40" s="38">
        <f>VLOOKUP(PEFA_letter!AD40, 'PEFA conversion'!$A$2:$B$14, 2)</f>
        <v>3</v>
      </c>
      <c r="AE40" s="38">
        <f>VLOOKUP(PEFA_letter!AE40, 'PEFA conversion'!$A$2:$B$14, 2)</f>
        <v>3</v>
      </c>
      <c r="AF40" s="38">
        <f>VLOOKUP(PEFA_letter!AF40, 'PEFA conversion'!$A$2:$B$14, 2)</f>
        <v>3</v>
      </c>
      <c r="AG40" s="38">
        <f>VLOOKUP(PEFA_letter!AG40, 'PEFA conversion'!$A$2:$B$14, 2)</f>
        <v>3</v>
      </c>
      <c r="AH40" s="38">
        <f>VLOOKUP(PEFA_letter!AH40, 'PEFA conversion'!$A$2:$B$14, 2)</f>
        <v>0</v>
      </c>
      <c r="AI40" s="38">
        <f>VLOOKUP(PEFA_letter!AI40, 'PEFA conversion'!$A$2:$B$14, 2)</f>
        <v>3</v>
      </c>
      <c r="AJ40" s="38">
        <f>VLOOKUP(PEFA_letter!AJ40, 'PEFA conversion'!$A$2:$B$14, 2)</f>
        <v>3</v>
      </c>
      <c r="AK40" s="38">
        <f>VLOOKUP(PEFA_letter!AK40, 'PEFA conversion'!$A$2:$B$14, 2)</f>
        <v>4</v>
      </c>
      <c r="AL40" s="38">
        <f>VLOOKUP(PEFA_letter!AL40, 'PEFA conversion'!$A$2:$B$14, 2)</f>
        <v>0</v>
      </c>
      <c r="AM40" s="38">
        <f>VLOOKUP(PEFA_letter!AM40, 'PEFA conversion'!$A$2:$B$14, 2)</f>
        <v>3</v>
      </c>
      <c r="AN40" s="38">
        <f>VLOOKUP(PEFA_letter!AN40, 'PEFA conversion'!$A$2:$B$14, 2)</f>
        <v>2</v>
      </c>
      <c r="AO40" s="38">
        <f>VLOOKUP(PEFA_letter!AO40, 'PEFA conversion'!$A$2:$B$14, 2)</f>
        <v>3</v>
      </c>
      <c r="AP40" s="38">
        <f>VLOOKUP(PEFA_letter!AP40, 'PEFA conversion'!$A$2:$B$14, 2)</f>
        <v>3</v>
      </c>
      <c r="AQ40" s="38">
        <f>VLOOKUP(PEFA_letter!AQ40, 'PEFA conversion'!$A$2:$B$14, 2)</f>
        <v>3</v>
      </c>
      <c r="AR40" s="38">
        <f>VLOOKUP(PEFA_letter!AR40, 'PEFA conversion'!$A$2:$B$14, 2)</f>
        <v>2</v>
      </c>
      <c r="AS40" s="38">
        <f>VLOOKUP(PEFA_letter!AS40, 'PEFA conversion'!$A$2:$B$14, 2)</f>
        <v>3</v>
      </c>
      <c r="AT40" s="38">
        <f>VLOOKUP(PEFA_letter!AT40, 'PEFA conversion'!$A$2:$B$14, 2)</f>
        <v>3</v>
      </c>
      <c r="AU40" s="38">
        <f>VLOOKUP(PEFA_letter!AU40, 'PEFA conversion'!$A$2:$B$14, 2)</f>
        <v>3</v>
      </c>
      <c r="AV40" s="38">
        <f>VLOOKUP(PEFA_letter!AV40, 'PEFA conversion'!$A$2:$B$14, 2)</f>
        <v>4</v>
      </c>
      <c r="AW40" s="38">
        <f>VLOOKUP(PEFA_letter!AW40, 'PEFA conversion'!$A$2:$B$14, 2)</f>
        <v>3</v>
      </c>
      <c r="AX40" s="38">
        <f>VLOOKUP(PEFA_letter!AX40, 'PEFA conversion'!$A$2:$B$14, 2)</f>
        <v>3</v>
      </c>
      <c r="AY40" s="38">
        <f>VLOOKUP(PEFA_letter!AY40, 'PEFA conversion'!$A$2:$B$14, 2)</f>
        <v>3</v>
      </c>
      <c r="AZ40" s="38">
        <f>VLOOKUP(PEFA_letter!AZ40, 'PEFA conversion'!$A$2:$B$14, 2)</f>
        <v>3</v>
      </c>
      <c r="BA40" s="38">
        <f>VLOOKUP(PEFA_letter!BA40, 'PEFA conversion'!$A$2:$B$14, 2)</f>
        <v>3</v>
      </c>
      <c r="BB40" s="38">
        <f>VLOOKUP(PEFA_letter!BB40, 'PEFA conversion'!$A$2:$B$14, 2)</f>
        <v>3</v>
      </c>
      <c r="BC40" s="38">
        <f>VLOOKUP(PEFA_letter!BC40, 'PEFA conversion'!$A$2:$B$14, 2)</f>
        <v>3</v>
      </c>
      <c r="BD40" s="38">
        <f>VLOOKUP(PEFA_letter!BD40, 'PEFA conversion'!$A$2:$B$14, 2)</f>
        <v>3</v>
      </c>
      <c r="BE40" s="38">
        <f>VLOOKUP(PEFA_letter!BE40, 'PEFA conversion'!$A$2:$B$14, 2)</f>
        <v>3</v>
      </c>
      <c r="BF40" s="38">
        <f>VLOOKUP(PEFA_letter!BF40, 'PEFA conversion'!$A$2:$B$14, 2)</f>
        <v>3</v>
      </c>
      <c r="BG40" s="38">
        <f>VLOOKUP(PEFA_letter!BG40, 'PEFA conversion'!$A$2:$B$14, 2)</f>
        <v>0</v>
      </c>
      <c r="BH40" s="38">
        <f>VLOOKUP(PEFA_letter!BH40, 'PEFA conversion'!$A$2:$B$14, 2)</f>
        <v>3</v>
      </c>
      <c r="BI40" s="38">
        <f>VLOOKUP(PEFA_letter!BI40, 'PEFA conversion'!$A$2:$B$14, 2)</f>
        <v>3</v>
      </c>
      <c r="BJ40" s="38">
        <f>VLOOKUP(PEFA_letter!BJ40, 'PEFA conversion'!$A$2:$B$14, 2)</f>
        <v>3</v>
      </c>
      <c r="BK40" s="38">
        <f>VLOOKUP(PEFA_letter!BK40, 'PEFA conversion'!$A$2:$B$14, 2)</f>
        <v>3</v>
      </c>
      <c r="BL40" s="38">
        <f>VLOOKUP(PEFA_letter!BL40, 'PEFA conversion'!$A$2:$B$14, 2)</f>
        <v>3</v>
      </c>
      <c r="BM40" s="38">
        <f>VLOOKUP(PEFA_letter!BM40, 'PEFA conversion'!$A$2:$B$14, 2)</f>
        <v>3</v>
      </c>
      <c r="BN40" s="38">
        <f>VLOOKUP(PEFA_letter!BN40, 'PEFA conversion'!$A$2:$B$14, 2)</f>
        <v>3</v>
      </c>
      <c r="BO40" s="38">
        <f>VLOOKUP(PEFA_letter!BO40, 'PEFA conversion'!$A$2:$B$14, 2)</f>
        <v>3</v>
      </c>
      <c r="BP40" s="38">
        <f>VLOOKUP(PEFA_letter!BP40, 'PEFA conversion'!$A$2:$B$14, 2)</f>
        <v>3</v>
      </c>
      <c r="BQ40" s="38">
        <f>VLOOKUP(PEFA_letter!BQ40, 'PEFA conversion'!$A$2:$B$14, 2)</f>
        <v>3</v>
      </c>
      <c r="BR40" s="38">
        <f>VLOOKUP(PEFA_letter!BR40, 'PEFA conversion'!$A$2:$B$14, 2)</f>
        <v>3</v>
      </c>
      <c r="BS40" s="38">
        <f>VLOOKUP(PEFA_letter!BS40, 'PEFA conversion'!$A$2:$B$14, 2)</f>
        <v>3</v>
      </c>
      <c r="BT40" s="38">
        <f>VLOOKUP(PEFA_letter!BT40, 'PEFA conversion'!$A$2:$B$14, 2)</f>
        <v>4</v>
      </c>
      <c r="BU40" s="38">
        <f>VLOOKUP(PEFA_letter!BU40, 'PEFA conversion'!$A$2:$B$14, 2)</f>
        <v>3</v>
      </c>
      <c r="BV40" s="38">
        <f>VLOOKUP(PEFA_letter!BV40, 'PEFA conversion'!$A$2:$B$14, 2)</f>
        <v>3</v>
      </c>
      <c r="BW40" s="38">
        <f>VLOOKUP(PEFA_letter!BW40, 'PEFA conversion'!$A$2:$B$14, 2)</f>
        <v>3</v>
      </c>
      <c r="BX40" s="38">
        <f>VLOOKUP(PEFA_letter!BX40, 'PEFA conversion'!$A$2:$B$14, 2)</f>
        <v>4</v>
      </c>
      <c r="BY40" s="38">
        <f>VLOOKUP(PEFA_letter!BY40, 'PEFA conversion'!$A$2:$B$14, 2)</f>
        <v>4</v>
      </c>
      <c r="BZ40" s="38">
        <f>VLOOKUP(PEFA_letter!BZ40, 'PEFA conversion'!$A$2:$B$14, 2)</f>
        <v>0</v>
      </c>
      <c r="CA40" s="38">
        <f>VLOOKUP(PEFA_letter!CA40, 'PEFA conversion'!$A$2:$B$14, 2)</f>
        <v>3</v>
      </c>
      <c r="CB40" s="38">
        <f>VLOOKUP(PEFA_letter!CB40, 'PEFA conversion'!$A$2:$B$14, 2)</f>
        <v>3</v>
      </c>
      <c r="CC40" s="38">
        <f>VLOOKUP(PEFA_letter!CC40, 'PEFA conversion'!$A$2:$B$14, 2)</f>
        <v>3</v>
      </c>
      <c r="CD40" s="38">
        <f>VLOOKUP(PEFA_letter!CD40, 'PEFA conversion'!$A$2:$B$14, 2)</f>
        <v>3</v>
      </c>
      <c r="CE40" s="38">
        <f>VLOOKUP(PEFA_letter!CE40, 'PEFA conversion'!$A$2:$B$14, 2)</f>
        <v>3</v>
      </c>
      <c r="CF40" s="38">
        <f>VLOOKUP(PEFA_letter!CF40, 'PEFA conversion'!$A$2:$B$14, 2)</f>
        <v>3</v>
      </c>
      <c r="CG40" s="38">
        <f>VLOOKUP(PEFA_letter!CG40, 'PEFA conversion'!$A$2:$B$14, 2)</f>
        <v>3</v>
      </c>
      <c r="CH40" s="38">
        <f>VLOOKUP(PEFA_letter!CH40, 'PEFA conversion'!$A$2:$B$14, 2)</f>
        <v>3</v>
      </c>
      <c r="CI40" s="38">
        <f>VLOOKUP(PEFA_letter!CI40, 'PEFA conversion'!$A$2:$B$14, 2)</f>
        <v>3</v>
      </c>
      <c r="CJ40" s="38">
        <f>VLOOKUP(PEFA_letter!CJ40, 'PEFA conversion'!$A$2:$B$14, 2)</f>
        <v>2</v>
      </c>
      <c r="CK40" s="38">
        <f>VLOOKUP(PEFA_letter!CK40, 'PEFA conversion'!$A$2:$B$14, 2)</f>
        <v>3</v>
      </c>
      <c r="CL40" s="52">
        <f t="shared" si="0"/>
        <v>0</v>
      </c>
      <c r="CM40" s="53" t="e">
        <f t="shared" si="1"/>
        <v>#DIV/0!</v>
      </c>
      <c r="CN40" s="52">
        <f t="shared" si="2"/>
        <v>0</v>
      </c>
      <c r="CO40" s="53" t="e">
        <f t="shared" si="3"/>
        <v>#DIV/0!</v>
      </c>
      <c r="CP40" s="52">
        <f t="shared" si="4"/>
        <v>0</v>
      </c>
      <c r="CQ40" s="53" t="e">
        <f t="shared" si="5"/>
        <v>#DIV/0!</v>
      </c>
      <c r="CR40" s="52">
        <f t="shared" si="6"/>
        <v>0</v>
      </c>
      <c r="CS40" s="53" t="e">
        <f t="shared" si="7"/>
        <v>#DIV/0!</v>
      </c>
      <c r="CT40" s="52">
        <f t="shared" si="8"/>
        <v>0</v>
      </c>
      <c r="CU40" s="53" t="e">
        <f t="shared" si="9"/>
        <v>#DIV/0!</v>
      </c>
      <c r="CV40" s="52">
        <f t="shared" si="10"/>
        <v>0</v>
      </c>
      <c r="CW40" s="53" t="e">
        <f t="shared" si="11"/>
        <v>#DIV/0!</v>
      </c>
      <c r="CX40" s="52">
        <f t="shared" si="12"/>
        <v>0</v>
      </c>
      <c r="CY40" s="53" t="e">
        <f t="shared" si="13"/>
        <v>#DIV/0!</v>
      </c>
      <c r="CZ40" s="52">
        <f t="shared" si="14"/>
        <v>0</v>
      </c>
      <c r="DA40" s="53" t="e">
        <f t="shared" si="15"/>
        <v>#DIV/0!</v>
      </c>
      <c r="DB40" s="52">
        <f t="shared" si="16"/>
        <v>0</v>
      </c>
      <c r="DC40" s="53" t="e">
        <f t="shared" si="17"/>
        <v>#DIV/0!</v>
      </c>
      <c r="DD40" s="52">
        <f t="shared" si="18"/>
        <v>0</v>
      </c>
      <c r="DE40" s="53" t="e">
        <f t="shared" si="19"/>
        <v>#DIV/0!</v>
      </c>
      <c r="DF40" s="52">
        <f t="shared" si="20"/>
        <v>0</v>
      </c>
    </row>
    <row r="41" spans="1:110" ht="34.5" customHeight="1">
      <c r="A41" s="83">
        <v>14</v>
      </c>
      <c r="B41" s="62" t="s">
        <v>360</v>
      </c>
      <c r="C41" s="38">
        <f>VLOOKUP(PEFA_letter!C41, 'PEFA conversion'!$A$2:$B$14, 2)</f>
        <v>2</v>
      </c>
      <c r="D41" s="38">
        <f>VLOOKUP(PEFA_letter!D41, 'PEFA conversion'!$A$2:$B$14, 2)</f>
        <v>3</v>
      </c>
      <c r="E41" s="38">
        <f>VLOOKUP(PEFA_letter!E41, 'PEFA conversion'!$A$2:$B$14, 2)</f>
        <v>3</v>
      </c>
      <c r="F41" s="38">
        <f>VLOOKUP(PEFA_letter!F41, 'PEFA conversion'!$A$2:$B$14, 2)</f>
        <v>3</v>
      </c>
      <c r="G41" s="38">
        <f>VLOOKUP(PEFA_letter!G41, 'PEFA conversion'!$A$2:$B$14, 2)</f>
        <v>2</v>
      </c>
      <c r="H41" s="38">
        <f>VLOOKUP(PEFA_letter!H41, 'PEFA conversion'!$A$2:$B$14, 2)</f>
        <v>3</v>
      </c>
      <c r="I41" s="38">
        <f>VLOOKUP(PEFA_letter!I41, 'PEFA conversion'!$A$2:$B$14, 2)</f>
        <v>1</v>
      </c>
      <c r="J41" s="38">
        <f>VLOOKUP(PEFA_letter!J41, 'PEFA conversion'!$A$2:$B$14, 2)</f>
        <v>3</v>
      </c>
      <c r="K41" s="38">
        <f>VLOOKUP(PEFA_letter!K41, 'PEFA conversion'!$A$2:$B$14, 2)</f>
        <v>3</v>
      </c>
      <c r="L41" s="38">
        <f>VLOOKUP(PEFA_letter!L41, 'PEFA conversion'!$A$2:$B$14, 2)</f>
        <v>2</v>
      </c>
      <c r="M41" s="38">
        <f>VLOOKUP(PEFA_letter!M41, 'PEFA conversion'!$A$2:$B$14, 2)</f>
        <v>2</v>
      </c>
      <c r="N41" s="38">
        <f>VLOOKUP(PEFA_letter!N41, 'PEFA conversion'!$A$2:$B$14, 2)</f>
        <v>2</v>
      </c>
      <c r="O41" s="38">
        <f>VLOOKUP(PEFA_letter!O41, 'PEFA conversion'!$A$2:$B$14, 2)</f>
        <v>4</v>
      </c>
      <c r="P41" s="38">
        <f>VLOOKUP(PEFA_letter!P41, 'PEFA conversion'!$A$2:$B$14, 2)</f>
        <v>3</v>
      </c>
      <c r="Q41" s="38">
        <f>VLOOKUP(PEFA_letter!Q41, 'PEFA conversion'!$A$2:$B$14, 2)</f>
        <v>4</v>
      </c>
      <c r="R41" s="38">
        <f>VLOOKUP(PEFA_letter!R41, 'PEFA conversion'!$A$2:$B$14, 2)</f>
        <v>3</v>
      </c>
      <c r="S41" s="38">
        <f>VLOOKUP(PEFA_letter!S41, 'PEFA conversion'!$A$2:$B$14, 2)</f>
        <v>2</v>
      </c>
      <c r="T41" s="38">
        <f>VLOOKUP(PEFA_letter!T41, 'PEFA conversion'!$A$2:$B$14, 2)</f>
        <v>2</v>
      </c>
      <c r="U41" s="38">
        <f>VLOOKUP(PEFA_letter!U41, 'PEFA conversion'!$A$2:$B$14, 2)</f>
        <v>3</v>
      </c>
      <c r="V41" s="38">
        <f>VLOOKUP(PEFA_letter!V41, 'PEFA conversion'!$A$2:$B$14, 2)</f>
        <v>2</v>
      </c>
      <c r="W41" s="38">
        <f>VLOOKUP(PEFA_letter!W41, 'PEFA conversion'!$A$2:$B$14, 2)</f>
        <v>4</v>
      </c>
      <c r="X41" s="38">
        <f>VLOOKUP(PEFA_letter!X41, 'PEFA conversion'!$A$2:$B$14, 2)</f>
        <v>1</v>
      </c>
      <c r="Y41" s="38">
        <f>VLOOKUP(PEFA_letter!Y41, 'PEFA conversion'!$A$2:$B$14, 2)</f>
        <v>2</v>
      </c>
      <c r="Z41" s="38">
        <f>VLOOKUP(PEFA_letter!Z41, 'PEFA conversion'!$A$2:$B$14, 2)</f>
        <v>3</v>
      </c>
      <c r="AA41" s="38">
        <f>VLOOKUP(PEFA_letter!AA41, 'PEFA conversion'!$A$2:$B$14, 2)</f>
        <v>3</v>
      </c>
      <c r="AB41" s="38">
        <f>VLOOKUP(PEFA_letter!AB41, 'PEFA conversion'!$A$2:$B$14, 2)</f>
        <v>2</v>
      </c>
      <c r="AC41" s="38">
        <f>VLOOKUP(PEFA_letter!AC41, 'PEFA conversion'!$A$2:$B$14, 2)</f>
        <v>3</v>
      </c>
      <c r="AD41" s="38">
        <f>VLOOKUP(PEFA_letter!AD41, 'PEFA conversion'!$A$2:$B$14, 2)</f>
        <v>3</v>
      </c>
      <c r="AE41" s="38">
        <f>VLOOKUP(PEFA_letter!AE41, 'PEFA conversion'!$A$2:$B$14, 2)</f>
        <v>1</v>
      </c>
      <c r="AF41" s="38">
        <f>VLOOKUP(PEFA_letter!AF41, 'PEFA conversion'!$A$2:$B$14, 2)</f>
        <v>1</v>
      </c>
      <c r="AG41" s="38">
        <f>VLOOKUP(PEFA_letter!AG41, 'PEFA conversion'!$A$2:$B$14, 2)</f>
        <v>3</v>
      </c>
      <c r="AH41" s="38">
        <f>VLOOKUP(PEFA_letter!AH41, 'PEFA conversion'!$A$2:$B$14, 2)</f>
        <v>0</v>
      </c>
      <c r="AI41" s="38">
        <f>VLOOKUP(PEFA_letter!AI41, 'PEFA conversion'!$A$2:$B$14, 2)</f>
        <v>3</v>
      </c>
      <c r="AJ41" s="38">
        <f>VLOOKUP(PEFA_letter!AJ41, 'PEFA conversion'!$A$2:$B$14, 2)</f>
        <v>3</v>
      </c>
      <c r="AK41" s="38">
        <f>VLOOKUP(PEFA_letter!AK41, 'PEFA conversion'!$A$2:$B$14, 2)</f>
        <v>4</v>
      </c>
      <c r="AL41" s="38">
        <f>VLOOKUP(PEFA_letter!AL41, 'PEFA conversion'!$A$2:$B$14, 2)</f>
        <v>3</v>
      </c>
      <c r="AM41" s="38">
        <f>VLOOKUP(PEFA_letter!AM41, 'PEFA conversion'!$A$2:$B$14, 2)</f>
        <v>3</v>
      </c>
      <c r="AN41" s="38">
        <f>VLOOKUP(PEFA_letter!AN41, 'PEFA conversion'!$A$2:$B$14, 2)</f>
        <v>3</v>
      </c>
      <c r="AO41" s="38">
        <f>VLOOKUP(PEFA_letter!AO41, 'PEFA conversion'!$A$2:$B$14, 2)</f>
        <v>3</v>
      </c>
      <c r="AP41" s="38">
        <f>VLOOKUP(PEFA_letter!AP41, 'PEFA conversion'!$A$2:$B$14, 2)</f>
        <v>3</v>
      </c>
      <c r="AQ41" s="38">
        <f>VLOOKUP(PEFA_letter!AQ41, 'PEFA conversion'!$A$2:$B$14, 2)</f>
        <v>3</v>
      </c>
      <c r="AR41" s="38">
        <f>VLOOKUP(PEFA_letter!AR41, 'PEFA conversion'!$A$2:$B$14, 2)</f>
        <v>3</v>
      </c>
      <c r="AS41" s="38">
        <f>VLOOKUP(PEFA_letter!AS41, 'PEFA conversion'!$A$2:$B$14, 2)</f>
        <v>1</v>
      </c>
      <c r="AT41" s="38">
        <f>VLOOKUP(PEFA_letter!AT41, 'PEFA conversion'!$A$2:$B$14, 2)</f>
        <v>3</v>
      </c>
      <c r="AU41" s="38">
        <f>VLOOKUP(PEFA_letter!AU41, 'PEFA conversion'!$A$2:$B$14, 2)</f>
        <v>2</v>
      </c>
      <c r="AV41" s="38">
        <f>VLOOKUP(PEFA_letter!AV41, 'PEFA conversion'!$A$2:$B$14, 2)</f>
        <v>3</v>
      </c>
      <c r="AW41" s="38">
        <f>VLOOKUP(PEFA_letter!AW41, 'PEFA conversion'!$A$2:$B$14, 2)</f>
        <v>4</v>
      </c>
      <c r="AX41" s="38">
        <f>VLOOKUP(PEFA_letter!AX41, 'PEFA conversion'!$A$2:$B$14, 2)</f>
        <v>2</v>
      </c>
      <c r="AY41" s="38">
        <f>VLOOKUP(PEFA_letter!AY41, 'PEFA conversion'!$A$2:$B$14, 2)</f>
        <v>3</v>
      </c>
      <c r="AZ41" s="38">
        <f>VLOOKUP(PEFA_letter!AZ41, 'PEFA conversion'!$A$2:$B$14, 2)</f>
        <v>3</v>
      </c>
      <c r="BA41" s="38">
        <f>VLOOKUP(PEFA_letter!BA41, 'PEFA conversion'!$A$2:$B$14, 2)</f>
        <v>3</v>
      </c>
      <c r="BB41" s="38">
        <f>VLOOKUP(PEFA_letter!BB41, 'PEFA conversion'!$A$2:$B$14, 2)</f>
        <v>1</v>
      </c>
      <c r="BC41" s="38">
        <f>VLOOKUP(PEFA_letter!BC41, 'PEFA conversion'!$A$2:$B$14, 2)</f>
        <v>4</v>
      </c>
      <c r="BD41" s="38">
        <f>VLOOKUP(PEFA_letter!BD41, 'PEFA conversion'!$A$2:$B$14, 2)</f>
        <v>3</v>
      </c>
      <c r="BE41" s="38">
        <f>VLOOKUP(PEFA_letter!BE41, 'PEFA conversion'!$A$2:$B$14, 2)</f>
        <v>3</v>
      </c>
      <c r="BF41" s="38">
        <f>VLOOKUP(PEFA_letter!BF41, 'PEFA conversion'!$A$2:$B$14, 2)</f>
        <v>4</v>
      </c>
      <c r="BG41" s="38">
        <f>VLOOKUP(PEFA_letter!BG41, 'PEFA conversion'!$A$2:$B$14, 2)</f>
        <v>0</v>
      </c>
      <c r="BH41" s="38">
        <f>VLOOKUP(PEFA_letter!BH41, 'PEFA conversion'!$A$2:$B$14, 2)</f>
        <v>3</v>
      </c>
      <c r="BI41" s="38">
        <f>VLOOKUP(PEFA_letter!BI41, 'PEFA conversion'!$A$2:$B$14, 2)</f>
        <v>3</v>
      </c>
      <c r="BJ41" s="38">
        <f>VLOOKUP(PEFA_letter!BJ41, 'PEFA conversion'!$A$2:$B$14, 2)</f>
        <v>1</v>
      </c>
      <c r="BK41" s="38">
        <f>VLOOKUP(PEFA_letter!BK41, 'PEFA conversion'!$A$2:$B$14, 2)</f>
        <v>3</v>
      </c>
      <c r="BL41" s="38">
        <f>VLOOKUP(PEFA_letter!BL41, 'PEFA conversion'!$A$2:$B$14, 2)</f>
        <v>3</v>
      </c>
      <c r="BM41" s="38">
        <f>VLOOKUP(PEFA_letter!BM41, 'PEFA conversion'!$A$2:$B$14, 2)</f>
        <v>3</v>
      </c>
      <c r="BN41" s="38">
        <f>VLOOKUP(PEFA_letter!BN41, 'PEFA conversion'!$A$2:$B$14, 2)</f>
        <v>2</v>
      </c>
      <c r="BO41" s="38">
        <f>VLOOKUP(PEFA_letter!BO41, 'PEFA conversion'!$A$2:$B$14, 2)</f>
        <v>3</v>
      </c>
      <c r="BP41" s="38">
        <f>VLOOKUP(PEFA_letter!BP41, 'PEFA conversion'!$A$2:$B$14, 2)</f>
        <v>3</v>
      </c>
      <c r="BQ41" s="38">
        <f>VLOOKUP(PEFA_letter!BQ41, 'PEFA conversion'!$A$2:$B$14, 2)</f>
        <v>3</v>
      </c>
      <c r="BR41" s="38">
        <f>VLOOKUP(PEFA_letter!BR41, 'PEFA conversion'!$A$2:$B$14, 2)</f>
        <v>3</v>
      </c>
      <c r="BS41" s="38">
        <f>VLOOKUP(PEFA_letter!BS41, 'PEFA conversion'!$A$2:$B$14, 2)</f>
        <v>3</v>
      </c>
      <c r="BT41" s="38">
        <f>VLOOKUP(PEFA_letter!BT41, 'PEFA conversion'!$A$2:$B$14, 2)</f>
        <v>2</v>
      </c>
      <c r="BU41" s="38">
        <f>VLOOKUP(PEFA_letter!BU41, 'PEFA conversion'!$A$2:$B$14, 2)</f>
        <v>2</v>
      </c>
      <c r="BV41" s="38">
        <f>VLOOKUP(PEFA_letter!BV41, 'PEFA conversion'!$A$2:$B$14, 2)</f>
        <v>1</v>
      </c>
      <c r="BW41" s="38">
        <f>VLOOKUP(PEFA_letter!BW41, 'PEFA conversion'!$A$2:$B$14, 2)</f>
        <v>4</v>
      </c>
      <c r="BX41" s="38">
        <f>VLOOKUP(PEFA_letter!BX41, 'PEFA conversion'!$A$2:$B$14, 2)</f>
        <v>3</v>
      </c>
      <c r="BY41" s="38">
        <f>VLOOKUP(PEFA_letter!BY41, 'PEFA conversion'!$A$2:$B$14, 2)</f>
        <v>3</v>
      </c>
      <c r="BZ41" s="38">
        <f>VLOOKUP(PEFA_letter!BZ41, 'PEFA conversion'!$A$2:$B$14, 2)</f>
        <v>0</v>
      </c>
      <c r="CA41" s="38">
        <f>VLOOKUP(PEFA_letter!CA41, 'PEFA conversion'!$A$2:$B$14, 2)</f>
        <v>3</v>
      </c>
      <c r="CB41" s="38">
        <f>VLOOKUP(PEFA_letter!CB41, 'PEFA conversion'!$A$2:$B$14, 2)</f>
        <v>3</v>
      </c>
      <c r="CC41" s="38">
        <f>VLOOKUP(PEFA_letter!CC41, 'PEFA conversion'!$A$2:$B$14, 2)</f>
        <v>3</v>
      </c>
      <c r="CD41" s="38">
        <f>VLOOKUP(PEFA_letter!CD41, 'PEFA conversion'!$A$2:$B$14, 2)</f>
        <v>3</v>
      </c>
      <c r="CE41" s="38">
        <f>VLOOKUP(PEFA_letter!CE41, 'PEFA conversion'!$A$2:$B$14, 2)</f>
        <v>1</v>
      </c>
      <c r="CF41" s="38">
        <f>VLOOKUP(PEFA_letter!CF41, 'PEFA conversion'!$A$2:$B$14, 2)</f>
        <v>3</v>
      </c>
      <c r="CG41" s="38">
        <f>VLOOKUP(PEFA_letter!CG41, 'PEFA conversion'!$A$2:$B$14, 2)</f>
        <v>2</v>
      </c>
      <c r="CH41" s="38">
        <f>VLOOKUP(PEFA_letter!CH41, 'PEFA conversion'!$A$2:$B$14, 2)</f>
        <v>3</v>
      </c>
      <c r="CI41" s="38">
        <f>VLOOKUP(PEFA_letter!CI41, 'PEFA conversion'!$A$2:$B$14, 2)</f>
        <v>3</v>
      </c>
      <c r="CJ41" s="38">
        <f>VLOOKUP(PEFA_letter!CJ41, 'PEFA conversion'!$A$2:$B$14, 2)</f>
        <v>2</v>
      </c>
      <c r="CK41" s="38">
        <f>VLOOKUP(PEFA_letter!CK41, 'PEFA conversion'!$A$2:$B$14, 2)</f>
        <v>4</v>
      </c>
      <c r="CL41" s="52">
        <f t="shared" si="0"/>
        <v>0</v>
      </c>
      <c r="CM41" s="53" t="e">
        <f t="shared" si="1"/>
        <v>#DIV/0!</v>
      </c>
      <c r="CN41" s="52">
        <f t="shared" si="2"/>
        <v>0</v>
      </c>
      <c r="CO41" s="53" t="e">
        <f t="shared" si="3"/>
        <v>#DIV/0!</v>
      </c>
      <c r="CP41" s="52">
        <f t="shared" si="4"/>
        <v>0</v>
      </c>
      <c r="CQ41" s="53" t="e">
        <f t="shared" si="5"/>
        <v>#DIV/0!</v>
      </c>
      <c r="CR41" s="52">
        <f t="shared" si="6"/>
        <v>0</v>
      </c>
      <c r="CS41" s="53" t="e">
        <f t="shared" si="7"/>
        <v>#DIV/0!</v>
      </c>
      <c r="CT41" s="52">
        <f t="shared" si="8"/>
        <v>0</v>
      </c>
      <c r="CU41" s="53" t="e">
        <f t="shared" si="9"/>
        <v>#DIV/0!</v>
      </c>
      <c r="CV41" s="52">
        <f t="shared" si="10"/>
        <v>0</v>
      </c>
      <c r="CW41" s="53" t="e">
        <f t="shared" si="11"/>
        <v>#DIV/0!</v>
      </c>
      <c r="CX41" s="52">
        <f t="shared" si="12"/>
        <v>0</v>
      </c>
      <c r="CY41" s="53" t="e">
        <f t="shared" si="13"/>
        <v>#DIV/0!</v>
      </c>
      <c r="CZ41" s="52">
        <f t="shared" si="14"/>
        <v>0</v>
      </c>
      <c r="DA41" s="53" t="e">
        <f t="shared" si="15"/>
        <v>#DIV/0!</v>
      </c>
      <c r="DB41" s="52">
        <f t="shared" si="16"/>
        <v>0</v>
      </c>
      <c r="DC41" s="53" t="e">
        <f t="shared" si="17"/>
        <v>#DIV/0!</v>
      </c>
      <c r="DD41" s="52">
        <f t="shared" si="18"/>
        <v>0</v>
      </c>
      <c r="DE41" s="53" t="e">
        <f t="shared" si="19"/>
        <v>#DIV/0!</v>
      </c>
      <c r="DF41" s="52">
        <f t="shared" si="20"/>
        <v>0</v>
      </c>
    </row>
    <row r="42" spans="1:110" ht="34.5" customHeight="1">
      <c r="A42" s="83">
        <v>14.1</v>
      </c>
      <c r="B42" s="62" t="s">
        <v>361</v>
      </c>
      <c r="C42" s="38">
        <f>VLOOKUP(PEFA_letter!C42, 'PEFA conversion'!$A$2:$B$14, 2)</f>
        <v>3</v>
      </c>
      <c r="D42" s="38">
        <f>VLOOKUP(PEFA_letter!D42, 'PEFA conversion'!$A$2:$B$14, 2)</f>
        <v>3</v>
      </c>
      <c r="E42" s="38">
        <f>VLOOKUP(PEFA_letter!E42, 'PEFA conversion'!$A$2:$B$14, 2)</f>
        <v>2</v>
      </c>
      <c r="F42" s="38">
        <f>VLOOKUP(PEFA_letter!F42, 'PEFA conversion'!$A$2:$B$14, 2)</f>
        <v>3</v>
      </c>
      <c r="G42" s="38">
        <f>VLOOKUP(PEFA_letter!G42, 'PEFA conversion'!$A$2:$B$14, 2)</f>
        <v>2</v>
      </c>
      <c r="H42" s="38">
        <f>VLOOKUP(PEFA_letter!H42, 'PEFA conversion'!$A$2:$B$14, 2)</f>
        <v>3</v>
      </c>
      <c r="I42" s="38">
        <f>VLOOKUP(PEFA_letter!I42, 'PEFA conversion'!$A$2:$B$14, 2)</f>
        <v>3</v>
      </c>
      <c r="J42" s="38">
        <f>VLOOKUP(PEFA_letter!J42, 'PEFA conversion'!$A$2:$B$14, 2)</f>
        <v>3</v>
      </c>
      <c r="K42" s="38">
        <f>VLOOKUP(PEFA_letter!K42, 'PEFA conversion'!$A$2:$B$14, 2)</f>
        <v>3</v>
      </c>
      <c r="L42" s="38">
        <f>VLOOKUP(PEFA_letter!L42, 'PEFA conversion'!$A$2:$B$14, 2)</f>
        <v>3</v>
      </c>
      <c r="M42" s="38">
        <f>VLOOKUP(PEFA_letter!M42, 'PEFA conversion'!$A$2:$B$14, 2)</f>
        <v>3</v>
      </c>
      <c r="N42" s="38">
        <f>VLOOKUP(PEFA_letter!N42, 'PEFA conversion'!$A$2:$B$14, 2)</f>
        <v>3</v>
      </c>
      <c r="O42" s="38">
        <f>VLOOKUP(PEFA_letter!O42, 'PEFA conversion'!$A$2:$B$14, 2)</f>
        <v>3</v>
      </c>
      <c r="P42" s="38">
        <f>VLOOKUP(PEFA_letter!P42, 'PEFA conversion'!$A$2:$B$14, 2)</f>
        <v>3</v>
      </c>
      <c r="Q42" s="38">
        <f>VLOOKUP(PEFA_letter!Q42, 'PEFA conversion'!$A$2:$B$14, 2)</f>
        <v>3</v>
      </c>
      <c r="R42" s="38">
        <f>VLOOKUP(PEFA_letter!R42, 'PEFA conversion'!$A$2:$B$14, 2)</f>
        <v>3</v>
      </c>
      <c r="S42" s="38">
        <f>VLOOKUP(PEFA_letter!S42, 'PEFA conversion'!$A$2:$B$14, 2)</f>
        <v>3</v>
      </c>
      <c r="T42" s="38">
        <f>VLOOKUP(PEFA_letter!T42, 'PEFA conversion'!$A$2:$B$14, 2)</f>
        <v>3</v>
      </c>
      <c r="U42" s="38">
        <f>VLOOKUP(PEFA_letter!U42, 'PEFA conversion'!$A$2:$B$14, 2)</f>
        <v>3</v>
      </c>
      <c r="V42" s="38">
        <f>VLOOKUP(PEFA_letter!V42, 'PEFA conversion'!$A$2:$B$14, 2)</f>
        <v>3</v>
      </c>
      <c r="W42" s="38">
        <f>VLOOKUP(PEFA_letter!W42, 'PEFA conversion'!$A$2:$B$14, 2)</f>
        <v>4</v>
      </c>
      <c r="X42" s="38">
        <f>VLOOKUP(PEFA_letter!X42, 'PEFA conversion'!$A$2:$B$14, 2)</f>
        <v>3</v>
      </c>
      <c r="Y42" s="38">
        <f>VLOOKUP(PEFA_letter!Y42, 'PEFA conversion'!$A$2:$B$14, 2)</f>
        <v>3</v>
      </c>
      <c r="Z42" s="38">
        <f>VLOOKUP(PEFA_letter!Z42, 'PEFA conversion'!$A$2:$B$14, 2)</f>
        <v>3</v>
      </c>
      <c r="AA42" s="38">
        <f>VLOOKUP(PEFA_letter!AA42, 'PEFA conversion'!$A$2:$B$14, 2)</f>
        <v>3</v>
      </c>
      <c r="AB42" s="38">
        <f>VLOOKUP(PEFA_letter!AB42, 'PEFA conversion'!$A$2:$B$14, 2)</f>
        <v>3</v>
      </c>
      <c r="AC42" s="38">
        <f>VLOOKUP(PEFA_letter!AC42, 'PEFA conversion'!$A$2:$B$14, 2)</f>
        <v>3</v>
      </c>
      <c r="AD42" s="38">
        <f>VLOOKUP(PEFA_letter!AD42, 'PEFA conversion'!$A$2:$B$14, 2)</f>
        <v>3</v>
      </c>
      <c r="AE42" s="38">
        <f>VLOOKUP(PEFA_letter!AE42, 'PEFA conversion'!$A$2:$B$14, 2)</f>
        <v>2</v>
      </c>
      <c r="AF42" s="38">
        <f>VLOOKUP(PEFA_letter!AF42, 'PEFA conversion'!$A$2:$B$14, 2)</f>
        <v>2</v>
      </c>
      <c r="AG42" s="38">
        <f>VLOOKUP(PEFA_letter!AG42, 'PEFA conversion'!$A$2:$B$14, 2)</f>
        <v>4</v>
      </c>
      <c r="AH42" s="38">
        <f>VLOOKUP(PEFA_letter!AH42, 'PEFA conversion'!$A$2:$B$14, 2)</f>
        <v>0</v>
      </c>
      <c r="AI42" s="38">
        <f>VLOOKUP(PEFA_letter!AI42, 'PEFA conversion'!$A$2:$B$14, 2)</f>
        <v>3</v>
      </c>
      <c r="AJ42" s="38">
        <f>VLOOKUP(PEFA_letter!AJ42, 'PEFA conversion'!$A$2:$B$14, 2)</f>
        <v>3</v>
      </c>
      <c r="AK42" s="38">
        <f>VLOOKUP(PEFA_letter!AK42, 'PEFA conversion'!$A$2:$B$14, 2)</f>
        <v>4</v>
      </c>
      <c r="AL42" s="38">
        <f>VLOOKUP(PEFA_letter!AL42, 'PEFA conversion'!$A$2:$B$14, 2)</f>
        <v>0</v>
      </c>
      <c r="AM42" s="38">
        <f>VLOOKUP(PEFA_letter!AM42, 'PEFA conversion'!$A$2:$B$14, 2)</f>
        <v>3</v>
      </c>
      <c r="AN42" s="38">
        <f>VLOOKUP(PEFA_letter!AN42, 'PEFA conversion'!$A$2:$B$14, 2)</f>
        <v>3</v>
      </c>
      <c r="AO42" s="38">
        <f>VLOOKUP(PEFA_letter!AO42, 'PEFA conversion'!$A$2:$B$14, 2)</f>
        <v>3</v>
      </c>
      <c r="AP42" s="38">
        <f>VLOOKUP(PEFA_letter!AP42, 'PEFA conversion'!$A$2:$B$14, 2)</f>
        <v>3</v>
      </c>
      <c r="AQ42" s="38">
        <f>VLOOKUP(PEFA_letter!AQ42, 'PEFA conversion'!$A$2:$B$14, 2)</f>
        <v>3</v>
      </c>
      <c r="AR42" s="38">
        <f>VLOOKUP(PEFA_letter!AR42, 'PEFA conversion'!$A$2:$B$14, 2)</f>
        <v>3</v>
      </c>
      <c r="AS42" s="38">
        <f>VLOOKUP(PEFA_letter!AS42, 'PEFA conversion'!$A$2:$B$14, 2)</f>
        <v>3</v>
      </c>
      <c r="AT42" s="38">
        <f>VLOOKUP(PEFA_letter!AT42, 'PEFA conversion'!$A$2:$B$14, 2)</f>
        <v>3</v>
      </c>
      <c r="AU42" s="38">
        <f>VLOOKUP(PEFA_letter!AU42, 'PEFA conversion'!$A$2:$B$14, 2)</f>
        <v>3</v>
      </c>
      <c r="AV42" s="38">
        <f>VLOOKUP(PEFA_letter!AV42, 'PEFA conversion'!$A$2:$B$14, 2)</f>
        <v>3</v>
      </c>
      <c r="AW42" s="38">
        <f>VLOOKUP(PEFA_letter!AW42, 'PEFA conversion'!$A$2:$B$14, 2)</f>
        <v>3</v>
      </c>
      <c r="AX42" s="38">
        <f>VLOOKUP(PEFA_letter!AX42, 'PEFA conversion'!$A$2:$B$14, 2)</f>
        <v>3</v>
      </c>
      <c r="AY42" s="38">
        <f>VLOOKUP(PEFA_letter!AY42, 'PEFA conversion'!$A$2:$B$14, 2)</f>
        <v>3</v>
      </c>
      <c r="AZ42" s="38">
        <f>VLOOKUP(PEFA_letter!AZ42, 'PEFA conversion'!$A$2:$B$14, 2)</f>
        <v>3</v>
      </c>
      <c r="BA42" s="38">
        <f>VLOOKUP(PEFA_letter!BA42, 'PEFA conversion'!$A$2:$B$14, 2)</f>
        <v>3</v>
      </c>
      <c r="BB42" s="38">
        <f>VLOOKUP(PEFA_letter!BB42, 'PEFA conversion'!$A$2:$B$14, 2)</f>
        <v>2</v>
      </c>
      <c r="BC42" s="38">
        <f>VLOOKUP(PEFA_letter!BC42, 'PEFA conversion'!$A$2:$B$14, 2)</f>
        <v>4</v>
      </c>
      <c r="BD42" s="38">
        <f>VLOOKUP(PEFA_letter!BD42, 'PEFA conversion'!$A$2:$B$14, 2)</f>
        <v>3</v>
      </c>
      <c r="BE42" s="38">
        <f>VLOOKUP(PEFA_letter!BE42, 'PEFA conversion'!$A$2:$B$14, 2)</f>
        <v>3</v>
      </c>
      <c r="BF42" s="38">
        <f>VLOOKUP(PEFA_letter!BF42, 'PEFA conversion'!$A$2:$B$14, 2)</f>
        <v>4</v>
      </c>
      <c r="BG42" s="38">
        <f>VLOOKUP(PEFA_letter!BG42, 'PEFA conversion'!$A$2:$B$14, 2)</f>
        <v>0</v>
      </c>
      <c r="BH42" s="38">
        <f>VLOOKUP(PEFA_letter!BH42, 'PEFA conversion'!$A$2:$B$14, 2)</f>
        <v>3</v>
      </c>
      <c r="BI42" s="38">
        <f>VLOOKUP(PEFA_letter!BI42, 'PEFA conversion'!$A$2:$B$14, 2)</f>
        <v>3</v>
      </c>
      <c r="BJ42" s="38">
        <f>VLOOKUP(PEFA_letter!BJ42, 'PEFA conversion'!$A$2:$B$14, 2)</f>
        <v>2</v>
      </c>
      <c r="BK42" s="38">
        <f>VLOOKUP(PEFA_letter!BK42, 'PEFA conversion'!$A$2:$B$14, 2)</f>
        <v>3</v>
      </c>
      <c r="BL42" s="38">
        <f>VLOOKUP(PEFA_letter!BL42, 'PEFA conversion'!$A$2:$B$14, 2)</f>
        <v>3</v>
      </c>
      <c r="BM42" s="38">
        <f>VLOOKUP(PEFA_letter!BM42, 'PEFA conversion'!$A$2:$B$14, 2)</f>
        <v>3</v>
      </c>
      <c r="BN42" s="38">
        <f>VLOOKUP(PEFA_letter!BN42, 'PEFA conversion'!$A$2:$B$14, 2)</f>
        <v>3</v>
      </c>
      <c r="BO42" s="38">
        <f>VLOOKUP(PEFA_letter!BO42, 'PEFA conversion'!$A$2:$B$14, 2)</f>
        <v>3</v>
      </c>
      <c r="BP42" s="38">
        <f>VLOOKUP(PEFA_letter!BP42, 'PEFA conversion'!$A$2:$B$14, 2)</f>
        <v>4</v>
      </c>
      <c r="BQ42" s="38">
        <f>VLOOKUP(PEFA_letter!BQ42, 'PEFA conversion'!$A$2:$B$14, 2)</f>
        <v>3</v>
      </c>
      <c r="BR42" s="38">
        <f>VLOOKUP(PEFA_letter!BR42, 'PEFA conversion'!$A$2:$B$14, 2)</f>
        <v>3</v>
      </c>
      <c r="BS42" s="38">
        <f>VLOOKUP(PEFA_letter!BS42, 'PEFA conversion'!$A$2:$B$14, 2)</f>
        <v>3</v>
      </c>
      <c r="BT42" s="38">
        <f>VLOOKUP(PEFA_letter!BT42, 'PEFA conversion'!$A$2:$B$14, 2)</f>
        <v>3</v>
      </c>
      <c r="BU42" s="38">
        <f>VLOOKUP(PEFA_letter!BU42, 'PEFA conversion'!$A$2:$B$14, 2)</f>
        <v>3</v>
      </c>
      <c r="BV42" s="38">
        <f>VLOOKUP(PEFA_letter!BV42, 'PEFA conversion'!$A$2:$B$14, 2)</f>
        <v>2</v>
      </c>
      <c r="BW42" s="38">
        <f>VLOOKUP(PEFA_letter!BW42, 'PEFA conversion'!$A$2:$B$14, 2)</f>
        <v>3</v>
      </c>
      <c r="BX42" s="38">
        <f>VLOOKUP(PEFA_letter!BX42, 'PEFA conversion'!$A$2:$B$14, 2)</f>
        <v>3</v>
      </c>
      <c r="BY42" s="38">
        <f>VLOOKUP(PEFA_letter!BY42, 'PEFA conversion'!$A$2:$B$14, 2)</f>
        <v>3</v>
      </c>
      <c r="BZ42" s="38">
        <f>VLOOKUP(PEFA_letter!BZ42, 'PEFA conversion'!$A$2:$B$14, 2)</f>
        <v>0</v>
      </c>
      <c r="CA42" s="38">
        <f>VLOOKUP(PEFA_letter!CA42, 'PEFA conversion'!$A$2:$B$14, 2)</f>
        <v>3</v>
      </c>
      <c r="CB42" s="38">
        <f>VLOOKUP(PEFA_letter!CB42, 'PEFA conversion'!$A$2:$B$14, 2)</f>
        <v>3</v>
      </c>
      <c r="CC42" s="38">
        <f>VLOOKUP(PEFA_letter!CC42, 'PEFA conversion'!$A$2:$B$14, 2)</f>
        <v>3</v>
      </c>
      <c r="CD42" s="38">
        <f>VLOOKUP(PEFA_letter!CD42, 'PEFA conversion'!$A$2:$B$14, 2)</f>
        <v>3</v>
      </c>
      <c r="CE42" s="38">
        <f>VLOOKUP(PEFA_letter!CE42, 'PEFA conversion'!$A$2:$B$14, 2)</f>
        <v>2</v>
      </c>
      <c r="CF42" s="38">
        <f>VLOOKUP(PEFA_letter!CF42, 'PEFA conversion'!$A$2:$B$14, 2)</f>
        <v>3</v>
      </c>
      <c r="CG42" s="38">
        <f>VLOOKUP(PEFA_letter!CG42, 'PEFA conversion'!$A$2:$B$14, 2)</f>
        <v>3</v>
      </c>
      <c r="CH42" s="38">
        <f>VLOOKUP(PEFA_letter!CH42, 'PEFA conversion'!$A$2:$B$14, 2)</f>
        <v>4</v>
      </c>
      <c r="CI42" s="38">
        <f>VLOOKUP(PEFA_letter!CI42, 'PEFA conversion'!$A$2:$B$14, 2)</f>
        <v>3</v>
      </c>
      <c r="CJ42" s="38">
        <f>VLOOKUP(PEFA_letter!CJ42, 'PEFA conversion'!$A$2:$B$14, 2)</f>
        <v>3</v>
      </c>
      <c r="CK42" s="38">
        <f>VLOOKUP(PEFA_letter!CK42, 'PEFA conversion'!$A$2:$B$14, 2)</f>
        <v>4</v>
      </c>
      <c r="CL42" s="52">
        <f t="shared" si="0"/>
        <v>0</v>
      </c>
      <c r="CM42" s="53" t="e">
        <f t="shared" si="1"/>
        <v>#DIV/0!</v>
      </c>
      <c r="CN42" s="52">
        <f t="shared" si="2"/>
        <v>0</v>
      </c>
      <c r="CO42" s="53" t="e">
        <f t="shared" si="3"/>
        <v>#DIV/0!</v>
      </c>
      <c r="CP42" s="52">
        <f t="shared" si="4"/>
        <v>0</v>
      </c>
      <c r="CQ42" s="53" t="e">
        <f t="shared" si="5"/>
        <v>#DIV/0!</v>
      </c>
      <c r="CR42" s="52">
        <f t="shared" si="6"/>
        <v>0</v>
      </c>
      <c r="CS42" s="53" t="e">
        <f t="shared" si="7"/>
        <v>#DIV/0!</v>
      </c>
      <c r="CT42" s="52">
        <f t="shared" si="8"/>
        <v>0</v>
      </c>
      <c r="CU42" s="53" t="e">
        <f t="shared" si="9"/>
        <v>#DIV/0!</v>
      </c>
      <c r="CV42" s="52">
        <f t="shared" si="10"/>
        <v>0</v>
      </c>
      <c r="CW42" s="53" t="e">
        <f t="shared" si="11"/>
        <v>#DIV/0!</v>
      </c>
      <c r="CX42" s="52">
        <f t="shared" si="12"/>
        <v>0</v>
      </c>
      <c r="CY42" s="53" t="e">
        <f t="shared" si="13"/>
        <v>#DIV/0!</v>
      </c>
      <c r="CZ42" s="52">
        <f t="shared" si="14"/>
        <v>0</v>
      </c>
      <c r="DA42" s="53" t="e">
        <f t="shared" si="15"/>
        <v>#DIV/0!</v>
      </c>
      <c r="DB42" s="52">
        <f t="shared" si="16"/>
        <v>0</v>
      </c>
      <c r="DC42" s="53" t="e">
        <f t="shared" si="17"/>
        <v>#DIV/0!</v>
      </c>
      <c r="DD42" s="52">
        <f t="shared" si="18"/>
        <v>0</v>
      </c>
      <c r="DE42" s="53" t="e">
        <f t="shared" si="19"/>
        <v>#DIV/0!</v>
      </c>
      <c r="DF42" s="52">
        <f t="shared" si="20"/>
        <v>0</v>
      </c>
    </row>
    <row r="43" spans="1:110" ht="34.5" customHeight="1">
      <c r="A43" s="83">
        <v>14.2</v>
      </c>
      <c r="B43" s="62" t="s">
        <v>362</v>
      </c>
      <c r="C43" s="38">
        <f>VLOOKUP(PEFA_letter!C43, 'PEFA conversion'!$A$2:$B$14, 2)</f>
        <v>3</v>
      </c>
      <c r="D43" s="38">
        <f>VLOOKUP(PEFA_letter!D43, 'PEFA conversion'!$A$2:$B$14, 2)</f>
        <v>3</v>
      </c>
      <c r="E43" s="38">
        <f>VLOOKUP(PEFA_letter!E43, 'PEFA conversion'!$A$2:$B$14, 2)</f>
        <v>3</v>
      </c>
      <c r="F43" s="38">
        <f>VLOOKUP(PEFA_letter!F43, 'PEFA conversion'!$A$2:$B$14, 2)</f>
        <v>3</v>
      </c>
      <c r="G43" s="38">
        <f>VLOOKUP(PEFA_letter!G43, 'PEFA conversion'!$A$2:$B$14, 2)</f>
        <v>2</v>
      </c>
      <c r="H43" s="38">
        <f>VLOOKUP(PEFA_letter!H43, 'PEFA conversion'!$A$2:$B$14, 2)</f>
        <v>3</v>
      </c>
      <c r="I43" s="38">
        <f>VLOOKUP(PEFA_letter!I43, 'PEFA conversion'!$A$2:$B$14, 2)</f>
        <v>3</v>
      </c>
      <c r="J43" s="38">
        <f>VLOOKUP(PEFA_letter!J43, 'PEFA conversion'!$A$2:$B$14, 2)</f>
        <v>4</v>
      </c>
      <c r="K43" s="38">
        <f>VLOOKUP(PEFA_letter!K43, 'PEFA conversion'!$A$2:$B$14, 2)</f>
        <v>3</v>
      </c>
      <c r="L43" s="38">
        <f>VLOOKUP(PEFA_letter!L43, 'PEFA conversion'!$A$2:$B$14, 2)</f>
        <v>3</v>
      </c>
      <c r="M43" s="38">
        <f>VLOOKUP(PEFA_letter!M43, 'PEFA conversion'!$A$2:$B$14, 2)</f>
        <v>3</v>
      </c>
      <c r="N43" s="38">
        <f>VLOOKUP(PEFA_letter!N43, 'PEFA conversion'!$A$2:$B$14, 2)</f>
        <v>3</v>
      </c>
      <c r="O43" s="38">
        <f>VLOOKUP(PEFA_letter!O43, 'PEFA conversion'!$A$2:$B$14, 2)</f>
        <v>4</v>
      </c>
      <c r="P43" s="38">
        <f>VLOOKUP(PEFA_letter!P43, 'PEFA conversion'!$A$2:$B$14, 2)</f>
        <v>3</v>
      </c>
      <c r="Q43" s="38">
        <f>VLOOKUP(PEFA_letter!Q43, 'PEFA conversion'!$A$2:$B$14, 2)</f>
        <v>4</v>
      </c>
      <c r="R43" s="38">
        <f>VLOOKUP(PEFA_letter!R43, 'PEFA conversion'!$A$2:$B$14, 2)</f>
        <v>3</v>
      </c>
      <c r="S43" s="38">
        <f>VLOOKUP(PEFA_letter!S43, 'PEFA conversion'!$A$2:$B$14, 2)</f>
        <v>3</v>
      </c>
      <c r="T43" s="38">
        <f>VLOOKUP(PEFA_letter!T43, 'PEFA conversion'!$A$2:$B$14, 2)</f>
        <v>3</v>
      </c>
      <c r="U43" s="38">
        <f>VLOOKUP(PEFA_letter!U43, 'PEFA conversion'!$A$2:$B$14, 2)</f>
        <v>3</v>
      </c>
      <c r="V43" s="38">
        <f>VLOOKUP(PEFA_letter!V43, 'PEFA conversion'!$A$2:$B$14, 2)</f>
        <v>3</v>
      </c>
      <c r="W43" s="38">
        <f>VLOOKUP(PEFA_letter!W43, 'PEFA conversion'!$A$2:$B$14, 2)</f>
        <v>4</v>
      </c>
      <c r="X43" s="38">
        <f>VLOOKUP(PEFA_letter!X43, 'PEFA conversion'!$A$2:$B$14, 2)</f>
        <v>2</v>
      </c>
      <c r="Y43" s="38">
        <f>VLOOKUP(PEFA_letter!Y43, 'PEFA conversion'!$A$2:$B$14, 2)</f>
        <v>3</v>
      </c>
      <c r="Z43" s="38">
        <f>VLOOKUP(PEFA_letter!Z43, 'PEFA conversion'!$A$2:$B$14, 2)</f>
        <v>3</v>
      </c>
      <c r="AA43" s="38">
        <f>VLOOKUP(PEFA_letter!AA43, 'PEFA conversion'!$A$2:$B$14, 2)</f>
        <v>3</v>
      </c>
      <c r="AB43" s="38">
        <f>VLOOKUP(PEFA_letter!AB43, 'PEFA conversion'!$A$2:$B$14, 2)</f>
        <v>3</v>
      </c>
      <c r="AC43" s="38">
        <f>VLOOKUP(PEFA_letter!AC43, 'PEFA conversion'!$A$2:$B$14, 2)</f>
        <v>3</v>
      </c>
      <c r="AD43" s="38">
        <f>VLOOKUP(PEFA_letter!AD43, 'PEFA conversion'!$A$2:$B$14, 2)</f>
        <v>3</v>
      </c>
      <c r="AE43" s="38">
        <f>VLOOKUP(PEFA_letter!AE43, 'PEFA conversion'!$A$2:$B$14, 2)</f>
        <v>3</v>
      </c>
      <c r="AF43" s="38">
        <f>VLOOKUP(PEFA_letter!AF43, 'PEFA conversion'!$A$2:$B$14, 2)</f>
        <v>3</v>
      </c>
      <c r="AG43" s="38">
        <f>VLOOKUP(PEFA_letter!AG43, 'PEFA conversion'!$A$2:$B$14, 2)</f>
        <v>4</v>
      </c>
      <c r="AH43" s="38">
        <f>VLOOKUP(PEFA_letter!AH43, 'PEFA conversion'!$A$2:$B$14, 2)</f>
        <v>0</v>
      </c>
      <c r="AI43" s="38">
        <f>VLOOKUP(PEFA_letter!AI43, 'PEFA conversion'!$A$2:$B$14, 2)</f>
        <v>3</v>
      </c>
      <c r="AJ43" s="38">
        <f>VLOOKUP(PEFA_letter!AJ43, 'PEFA conversion'!$A$2:$B$14, 2)</f>
        <v>3</v>
      </c>
      <c r="AK43" s="38">
        <f>VLOOKUP(PEFA_letter!AK43, 'PEFA conversion'!$A$2:$B$14, 2)</f>
        <v>4</v>
      </c>
      <c r="AL43" s="38">
        <f>VLOOKUP(PEFA_letter!AL43, 'PEFA conversion'!$A$2:$B$14, 2)</f>
        <v>0</v>
      </c>
      <c r="AM43" s="38">
        <f>VLOOKUP(PEFA_letter!AM43, 'PEFA conversion'!$A$2:$B$14, 2)</f>
        <v>3</v>
      </c>
      <c r="AN43" s="38">
        <f>VLOOKUP(PEFA_letter!AN43, 'PEFA conversion'!$A$2:$B$14, 2)</f>
        <v>3</v>
      </c>
      <c r="AO43" s="38">
        <f>VLOOKUP(PEFA_letter!AO43, 'PEFA conversion'!$A$2:$B$14, 2)</f>
        <v>3</v>
      </c>
      <c r="AP43" s="38">
        <f>VLOOKUP(PEFA_letter!AP43, 'PEFA conversion'!$A$2:$B$14, 2)</f>
        <v>4</v>
      </c>
      <c r="AQ43" s="38">
        <f>VLOOKUP(PEFA_letter!AQ43, 'PEFA conversion'!$A$2:$B$14, 2)</f>
        <v>3</v>
      </c>
      <c r="AR43" s="38">
        <f>VLOOKUP(PEFA_letter!AR43, 'PEFA conversion'!$A$2:$B$14, 2)</f>
        <v>3</v>
      </c>
      <c r="AS43" s="38">
        <f>VLOOKUP(PEFA_letter!AS43, 'PEFA conversion'!$A$2:$B$14, 2)</f>
        <v>3</v>
      </c>
      <c r="AT43" s="38">
        <f>VLOOKUP(PEFA_letter!AT43, 'PEFA conversion'!$A$2:$B$14, 2)</f>
        <v>3</v>
      </c>
      <c r="AU43" s="38">
        <f>VLOOKUP(PEFA_letter!AU43, 'PEFA conversion'!$A$2:$B$14, 2)</f>
        <v>3</v>
      </c>
      <c r="AV43" s="38">
        <f>VLOOKUP(PEFA_letter!AV43, 'PEFA conversion'!$A$2:$B$14, 2)</f>
        <v>3</v>
      </c>
      <c r="AW43" s="38">
        <f>VLOOKUP(PEFA_letter!AW43, 'PEFA conversion'!$A$2:$B$14, 2)</f>
        <v>4</v>
      </c>
      <c r="AX43" s="38">
        <f>VLOOKUP(PEFA_letter!AX43, 'PEFA conversion'!$A$2:$B$14, 2)</f>
        <v>3</v>
      </c>
      <c r="AY43" s="38">
        <f>VLOOKUP(PEFA_letter!AY43, 'PEFA conversion'!$A$2:$B$14, 2)</f>
        <v>3</v>
      </c>
      <c r="AZ43" s="38">
        <f>VLOOKUP(PEFA_letter!AZ43, 'PEFA conversion'!$A$2:$B$14, 2)</f>
        <v>3</v>
      </c>
      <c r="BA43" s="38">
        <f>VLOOKUP(PEFA_letter!BA43, 'PEFA conversion'!$A$2:$B$14, 2)</f>
        <v>4</v>
      </c>
      <c r="BB43" s="38">
        <f>VLOOKUP(PEFA_letter!BB43, 'PEFA conversion'!$A$2:$B$14, 2)</f>
        <v>3</v>
      </c>
      <c r="BC43" s="38">
        <f>VLOOKUP(PEFA_letter!BC43, 'PEFA conversion'!$A$2:$B$14, 2)</f>
        <v>4</v>
      </c>
      <c r="BD43" s="38">
        <f>VLOOKUP(PEFA_letter!BD43, 'PEFA conversion'!$A$2:$B$14, 2)</f>
        <v>3</v>
      </c>
      <c r="BE43" s="38">
        <f>VLOOKUP(PEFA_letter!BE43, 'PEFA conversion'!$A$2:$B$14, 2)</f>
        <v>4</v>
      </c>
      <c r="BF43" s="38">
        <f>VLOOKUP(PEFA_letter!BF43, 'PEFA conversion'!$A$2:$B$14, 2)</f>
        <v>4</v>
      </c>
      <c r="BG43" s="38">
        <f>VLOOKUP(PEFA_letter!BG43, 'PEFA conversion'!$A$2:$B$14, 2)</f>
        <v>0</v>
      </c>
      <c r="BH43" s="38">
        <f>VLOOKUP(PEFA_letter!BH43, 'PEFA conversion'!$A$2:$B$14, 2)</f>
        <v>3</v>
      </c>
      <c r="BI43" s="38">
        <f>VLOOKUP(PEFA_letter!BI43, 'PEFA conversion'!$A$2:$B$14, 2)</f>
        <v>3</v>
      </c>
      <c r="BJ43" s="38">
        <f>VLOOKUP(PEFA_letter!BJ43, 'PEFA conversion'!$A$2:$B$14, 2)</f>
        <v>3</v>
      </c>
      <c r="BK43" s="38">
        <f>VLOOKUP(PEFA_letter!BK43, 'PEFA conversion'!$A$2:$B$14, 2)</f>
        <v>4</v>
      </c>
      <c r="BL43" s="38">
        <f>VLOOKUP(PEFA_letter!BL43, 'PEFA conversion'!$A$2:$B$14, 2)</f>
        <v>3</v>
      </c>
      <c r="BM43" s="38">
        <f>VLOOKUP(PEFA_letter!BM43, 'PEFA conversion'!$A$2:$B$14, 2)</f>
        <v>3</v>
      </c>
      <c r="BN43" s="38">
        <f>VLOOKUP(PEFA_letter!BN43, 'PEFA conversion'!$A$2:$B$14, 2)</f>
        <v>3</v>
      </c>
      <c r="BO43" s="38">
        <f>VLOOKUP(PEFA_letter!BO43, 'PEFA conversion'!$A$2:$B$14, 2)</f>
        <v>3</v>
      </c>
      <c r="BP43" s="38">
        <f>VLOOKUP(PEFA_letter!BP43, 'PEFA conversion'!$A$2:$B$14, 2)</f>
        <v>3</v>
      </c>
      <c r="BQ43" s="38">
        <f>VLOOKUP(PEFA_letter!BQ43, 'PEFA conversion'!$A$2:$B$14, 2)</f>
        <v>3</v>
      </c>
      <c r="BR43" s="38">
        <f>VLOOKUP(PEFA_letter!BR43, 'PEFA conversion'!$A$2:$B$14, 2)</f>
        <v>3</v>
      </c>
      <c r="BS43" s="38">
        <f>VLOOKUP(PEFA_letter!BS43, 'PEFA conversion'!$A$2:$B$14, 2)</f>
        <v>4</v>
      </c>
      <c r="BT43" s="38">
        <f>VLOOKUP(PEFA_letter!BT43, 'PEFA conversion'!$A$2:$B$14, 2)</f>
        <v>3</v>
      </c>
      <c r="BU43" s="38">
        <f>VLOOKUP(PEFA_letter!BU43, 'PEFA conversion'!$A$2:$B$14, 2)</f>
        <v>2</v>
      </c>
      <c r="BV43" s="38">
        <f>VLOOKUP(PEFA_letter!BV43, 'PEFA conversion'!$A$2:$B$14, 2)</f>
        <v>3</v>
      </c>
      <c r="BW43" s="38">
        <f>VLOOKUP(PEFA_letter!BW43, 'PEFA conversion'!$A$2:$B$14, 2)</f>
        <v>4</v>
      </c>
      <c r="BX43" s="38">
        <f>VLOOKUP(PEFA_letter!BX43, 'PEFA conversion'!$A$2:$B$14, 2)</f>
        <v>4</v>
      </c>
      <c r="BY43" s="38">
        <f>VLOOKUP(PEFA_letter!BY43, 'PEFA conversion'!$A$2:$B$14, 2)</f>
        <v>4</v>
      </c>
      <c r="BZ43" s="38">
        <f>VLOOKUP(PEFA_letter!BZ43, 'PEFA conversion'!$A$2:$B$14, 2)</f>
        <v>0</v>
      </c>
      <c r="CA43" s="38">
        <f>VLOOKUP(PEFA_letter!CA43, 'PEFA conversion'!$A$2:$B$14, 2)</f>
        <v>3</v>
      </c>
      <c r="CB43" s="38">
        <f>VLOOKUP(PEFA_letter!CB43, 'PEFA conversion'!$A$2:$B$14, 2)</f>
        <v>4</v>
      </c>
      <c r="CC43" s="38">
        <f>VLOOKUP(PEFA_letter!CC43, 'PEFA conversion'!$A$2:$B$14, 2)</f>
        <v>3</v>
      </c>
      <c r="CD43" s="38">
        <f>VLOOKUP(PEFA_letter!CD43, 'PEFA conversion'!$A$2:$B$14, 2)</f>
        <v>3</v>
      </c>
      <c r="CE43" s="38">
        <f>VLOOKUP(PEFA_letter!CE43, 'PEFA conversion'!$A$2:$B$14, 2)</f>
        <v>3</v>
      </c>
      <c r="CF43" s="38">
        <f>VLOOKUP(PEFA_letter!CF43, 'PEFA conversion'!$A$2:$B$14, 2)</f>
        <v>3</v>
      </c>
      <c r="CG43" s="38">
        <f>VLOOKUP(PEFA_letter!CG43, 'PEFA conversion'!$A$2:$B$14, 2)</f>
        <v>3</v>
      </c>
      <c r="CH43" s="38">
        <f>VLOOKUP(PEFA_letter!CH43, 'PEFA conversion'!$A$2:$B$14, 2)</f>
        <v>3</v>
      </c>
      <c r="CI43" s="38">
        <f>VLOOKUP(PEFA_letter!CI43, 'PEFA conversion'!$A$2:$B$14, 2)</f>
        <v>3</v>
      </c>
      <c r="CJ43" s="38">
        <f>VLOOKUP(PEFA_letter!CJ43, 'PEFA conversion'!$A$2:$B$14, 2)</f>
        <v>3</v>
      </c>
      <c r="CK43" s="38">
        <f>VLOOKUP(PEFA_letter!CK43, 'PEFA conversion'!$A$2:$B$14, 2)</f>
        <v>4</v>
      </c>
      <c r="CL43" s="52">
        <f t="shared" si="0"/>
        <v>0</v>
      </c>
      <c r="CM43" s="53" t="e">
        <f t="shared" si="1"/>
        <v>#DIV/0!</v>
      </c>
      <c r="CN43" s="52">
        <f t="shared" si="2"/>
        <v>0</v>
      </c>
      <c r="CO43" s="53" t="e">
        <f t="shared" si="3"/>
        <v>#DIV/0!</v>
      </c>
      <c r="CP43" s="52">
        <f t="shared" si="4"/>
        <v>0</v>
      </c>
      <c r="CQ43" s="53" t="e">
        <f t="shared" si="5"/>
        <v>#DIV/0!</v>
      </c>
      <c r="CR43" s="52">
        <f t="shared" si="6"/>
        <v>0</v>
      </c>
      <c r="CS43" s="53" t="e">
        <f t="shared" si="7"/>
        <v>#DIV/0!</v>
      </c>
      <c r="CT43" s="52">
        <f t="shared" si="8"/>
        <v>0</v>
      </c>
      <c r="CU43" s="53" t="e">
        <f t="shared" si="9"/>
        <v>#DIV/0!</v>
      </c>
      <c r="CV43" s="52">
        <f t="shared" si="10"/>
        <v>0</v>
      </c>
      <c r="CW43" s="53" t="e">
        <f t="shared" si="11"/>
        <v>#DIV/0!</v>
      </c>
      <c r="CX43" s="52">
        <f t="shared" si="12"/>
        <v>0</v>
      </c>
      <c r="CY43" s="53" t="e">
        <f t="shared" si="13"/>
        <v>#DIV/0!</v>
      </c>
      <c r="CZ43" s="52">
        <f t="shared" si="14"/>
        <v>0</v>
      </c>
      <c r="DA43" s="53" t="e">
        <f t="shared" si="15"/>
        <v>#DIV/0!</v>
      </c>
      <c r="DB43" s="52">
        <f t="shared" si="16"/>
        <v>0</v>
      </c>
      <c r="DC43" s="53" t="e">
        <f t="shared" si="17"/>
        <v>#DIV/0!</v>
      </c>
      <c r="DD43" s="52">
        <f t="shared" si="18"/>
        <v>0</v>
      </c>
      <c r="DE43" s="53" t="e">
        <f t="shared" si="19"/>
        <v>#DIV/0!</v>
      </c>
      <c r="DF43" s="52">
        <f t="shared" si="20"/>
        <v>0</v>
      </c>
    </row>
    <row r="44" spans="1:110" ht="34.5" customHeight="1">
      <c r="A44" s="83">
        <v>14.3</v>
      </c>
      <c r="B44" s="62" t="s">
        <v>363</v>
      </c>
      <c r="C44" s="38">
        <f>VLOOKUP(PEFA_letter!C44, 'PEFA conversion'!$A$2:$B$14, 2)</f>
        <v>3</v>
      </c>
      <c r="D44" s="38">
        <f>VLOOKUP(PEFA_letter!D44, 'PEFA conversion'!$A$2:$B$14, 2)</f>
        <v>3</v>
      </c>
      <c r="E44" s="38">
        <f>VLOOKUP(PEFA_letter!E44, 'PEFA conversion'!$A$2:$B$14, 2)</f>
        <v>3</v>
      </c>
      <c r="F44" s="38">
        <f>VLOOKUP(PEFA_letter!F44, 'PEFA conversion'!$A$2:$B$14, 2)</f>
        <v>3</v>
      </c>
      <c r="G44" s="38">
        <f>VLOOKUP(PEFA_letter!G44, 'PEFA conversion'!$A$2:$B$14, 2)</f>
        <v>2</v>
      </c>
      <c r="H44" s="38">
        <f>VLOOKUP(PEFA_letter!H44, 'PEFA conversion'!$A$2:$B$14, 2)</f>
        <v>3</v>
      </c>
      <c r="I44" s="38">
        <f>VLOOKUP(PEFA_letter!I44, 'PEFA conversion'!$A$2:$B$14, 2)</f>
        <v>2</v>
      </c>
      <c r="J44" s="38">
        <f>VLOOKUP(PEFA_letter!J44, 'PEFA conversion'!$A$2:$B$14, 2)</f>
        <v>3</v>
      </c>
      <c r="K44" s="38">
        <f>VLOOKUP(PEFA_letter!K44, 'PEFA conversion'!$A$2:$B$14, 2)</f>
        <v>3</v>
      </c>
      <c r="L44" s="38">
        <f>VLOOKUP(PEFA_letter!L44, 'PEFA conversion'!$A$2:$B$14, 2)</f>
        <v>3</v>
      </c>
      <c r="M44" s="38">
        <f>VLOOKUP(PEFA_letter!M44, 'PEFA conversion'!$A$2:$B$14, 2)</f>
        <v>3</v>
      </c>
      <c r="N44" s="38">
        <f>VLOOKUP(PEFA_letter!N44, 'PEFA conversion'!$A$2:$B$14, 2)</f>
        <v>3</v>
      </c>
      <c r="O44" s="38">
        <f>VLOOKUP(PEFA_letter!O44, 'PEFA conversion'!$A$2:$B$14, 2)</f>
        <v>4</v>
      </c>
      <c r="P44" s="38">
        <f>VLOOKUP(PEFA_letter!P44, 'PEFA conversion'!$A$2:$B$14, 2)</f>
        <v>3</v>
      </c>
      <c r="Q44" s="38">
        <f>VLOOKUP(PEFA_letter!Q44, 'PEFA conversion'!$A$2:$B$14, 2)</f>
        <v>4</v>
      </c>
      <c r="R44" s="38">
        <f>VLOOKUP(PEFA_letter!R44, 'PEFA conversion'!$A$2:$B$14, 2)</f>
        <v>3</v>
      </c>
      <c r="S44" s="38">
        <f>VLOOKUP(PEFA_letter!S44, 'PEFA conversion'!$A$2:$B$14, 2)</f>
        <v>3</v>
      </c>
      <c r="T44" s="38">
        <f>VLOOKUP(PEFA_letter!T44, 'PEFA conversion'!$A$2:$B$14, 2)</f>
        <v>3</v>
      </c>
      <c r="U44" s="38">
        <f>VLOOKUP(PEFA_letter!U44, 'PEFA conversion'!$A$2:$B$14, 2)</f>
        <v>4</v>
      </c>
      <c r="V44" s="38">
        <f>VLOOKUP(PEFA_letter!V44, 'PEFA conversion'!$A$2:$B$14, 2)</f>
        <v>3</v>
      </c>
      <c r="W44" s="38">
        <f>VLOOKUP(PEFA_letter!W44, 'PEFA conversion'!$A$2:$B$14, 2)</f>
        <v>4</v>
      </c>
      <c r="X44" s="38">
        <f>VLOOKUP(PEFA_letter!X44, 'PEFA conversion'!$A$2:$B$14, 2)</f>
        <v>3</v>
      </c>
      <c r="Y44" s="38">
        <f>VLOOKUP(PEFA_letter!Y44, 'PEFA conversion'!$A$2:$B$14, 2)</f>
        <v>3</v>
      </c>
      <c r="Z44" s="38">
        <f>VLOOKUP(PEFA_letter!Z44, 'PEFA conversion'!$A$2:$B$14, 2)</f>
        <v>3</v>
      </c>
      <c r="AA44" s="38">
        <f>VLOOKUP(PEFA_letter!AA44, 'PEFA conversion'!$A$2:$B$14, 2)</f>
        <v>3</v>
      </c>
      <c r="AB44" s="38">
        <f>VLOOKUP(PEFA_letter!AB44, 'PEFA conversion'!$A$2:$B$14, 2)</f>
        <v>3</v>
      </c>
      <c r="AC44" s="38">
        <f>VLOOKUP(PEFA_letter!AC44, 'PEFA conversion'!$A$2:$B$14, 2)</f>
        <v>3</v>
      </c>
      <c r="AD44" s="38">
        <f>VLOOKUP(PEFA_letter!AD44, 'PEFA conversion'!$A$2:$B$14, 2)</f>
        <v>3</v>
      </c>
      <c r="AE44" s="38">
        <f>VLOOKUP(PEFA_letter!AE44, 'PEFA conversion'!$A$2:$B$14, 2)</f>
        <v>2</v>
      </c>
      <c r="AF44" s="38">
        <f>VLOOKUP(PEFA_letter!AF44, 'PEFA conversion'!$A$2:$B$14, 2)</f>
        <v>2</v>
      </c>
      <c r="AG44" s="38">
        <f>VLOOKUP(PEFA_letter!AG44, 'PEFA conversion'!$A$2:$B$14, 2)</f>
        <v>2</v>
      </c>
      <c r="AH44" s="38">
        <f>VLOOKUP(PEFA_letter!AH44, 'PEFA conversion'!$A$2:$B$14, 2)</f>
        <v>0</v>
      </c>
      <c r="AI44" s="38">
        <f>VLOOKUP(PEFA_letter!AI44, 'PEFA conversion'!$A$2:$B$14, 2)</f>
        <v>4</v>
      </c>
      <c r="AJ44" s="38">
        <f>VLOOKUP(PEFA_letter!AJ44, 'PEFA conversion'!$A$2:$B$14, 2)</f>
        <v>2</v>
      </c>
      <c r="AK44" s="38">
        <f>VLOOKUP(PEFA_letter!AK44, 'PEFA conversion'!$A$2:$B$14, 2)</f>
        <v>4</v>
      </c>
      <c r="AL44" s="38">
        <f>VLOOKUP(PEFA_letter!AL44, 'PEFA conversion'!$A$2:$B$14, 2)</f>
        <v>0</v>
      </c>
      <c r="AM44" s="38">
        <f>VLOOKUP(PEFA_letter!AM44, 'PEFA conversion'!$A$2:$B$14, 2)</f>
        <v>3</v>
      </c>
      <c r="AN44" s="38">
        <f>VLOOKUP(PEFA_letter!AN44, 'PEFA conversion'!$A$2:$B$14, 2)</f>
        <v>2</v>
      </c>
      <c r="AO44" s="38">
        <f>VLOOKUP(PEFA_letter!AO44, 'PEFA conversion'!$A$2:$B$14, 2)</f>
        <v>3</v>
      </c>
      <c r="AP44" s="38">
        <f>VLOOKUP(PEFA_letter!AP44, 'PEFA conversion'!$A$2:$B$14, 2)</f>
        <v>3</v>
      </c>
      <c r="AQ44" s="38">
        <f>VLOOKUP(PEFA_letter!AQ44, 'PEFA conversion'!$A$2:$B$14, 2)</f>
        <v>3</v>
      </c>
      <c r="AR44" s="38">
        <f>VLOOKUP(PEFA_letter!AR44, 'PEFA conversion'!$A$2:$B$14, 2)</f>
        <v>3</v>
      </c>
      <c r="AS44" s="38">
        <f>VLOOKUP(PEFA_letter!AS44, 'PEFA conversion'!$A$2:$B$14, 2)</f>
        <v>2</v>
      </c>
      <c r="AT44" s="38">
        <f>VLOOKUP(PEFA_letter!AT44, 'PEFA conversion'!$A$2:$B$14, 2)</f>
        <v>3</v>
      </c>
      <c r="AU44" s="38">
        <f>VLOOKUP(PEFA_letter!AU44, 'PEFA conversion'!$A$2:$B$14, 2)</f>
        <v>3</v>
      </c>
      <c r="AV44" s="38">
        <f>VLOOKUP(PEFA_letter!AV44, 'PEFA conversion'!$A$2:$B$14, 2)</f>
        <v>3</v>
      </c>
      <c r="AW44" s="38">
        <f>VLOOKUP(PEFA_letter!AW44, 'PEFA conversion'!$A$2:$B$14, 2)</f>
        <v>4</v>
      </c>
      <c r="AX44" s="38">
        <f>VLOOKUP(PEFA_letter!AX44, 'PEFA conversion'!$A$2:$B$14, 2)</f>
        <v>3</v>
      </c>
      <c r="AY44" s="38">
        <f>VLOOKUP(PEFA_letter!AY44, 'PEFA conversion'!$A$2:$B$14, 2)</f>
        <v>3</v>
      </c>
      <c r="AZ44" s="38">
        <f>VLOOKUP(PEFA_letter!AZ44, 'PEFA conversion'!$A$2:$B$14, 2)</f>
        <v>3</v>
      </c>
      <c r="BA44" s="38">
        <f>VLOOKUP(PEFA_letter!BA44, 'PEFA conversion'!$A$2:$B$14, 2)</f>
        <v>3</v>
      </c>
      <c r="BB44" s="38">
        <f>VLOOKUP(PEFA_letter!BB44, 'PEFA conversion'!$A$2:$B$14, 2)</f>
        <v>3</v>
      </c>
      <c r="BC44" s="38">
        <f>VLOOKUP(PEFA_letter!BC44, 'PEFA conversion'!$A$2:$B$14, 2)</f>
        <v>3</v>
      </c>
      <c r="BD44" s="38">
        <f>VLOOKUP(PEFA_letter!BD44, 'PEFA conversion'!$A$2:$B$14, 2)</f>
        <v>3</v>
      </c>
      <c r="BE44" s="38">
        <f>VLOOKUP(PEFA_letter!BE44, 'PEFA conversion'!$A$2:$B$14, 2)</f>
        <v>3</v>
      </c>
      <c r="BF44" s="38">
        <f>VLOOKUP(PEFA_letter!BF44, 'PEFA conversion'!$A$2:$B$14, 2)</f>
        <v>4</v>
      </c>
      <c r="BG44" s="38">
        <f>VLOOKUP(PEFA_letter!BG44, 'PEFA conversion'!$A$2:$B$14, 2)</f>
        <v>0</v>
      </c>
      <c r="BH44" s="38">
        <f>VLOOKUP(PEFA_letter!BH44, 'PEFA conversion'!$A$2:$B$14, 2)</f>
        <v>3</v>
      </c>
      <c r="BI44" s="38">
        <f>VLOOKUP(PEFA_letter!BI44, 'PEFA conversion'!$A$2:$B$14, 2)</f>
        <v>3</v>
      </c>
      <c r="BJ44" s="38">
        <f>VLOOKUP(PEFA_letter!BJ44, 'PEFA conversion'!$A$2:$B$14, 2)</f>
        <v>3</v>
      </c>
      <c r="BK44" s="38">
        <f>VLOOKUP(PEFA_letter!BK44, 'PEFA conversion'!$A$2:$B$14, 2)</f>
        <v>3</v>
      </c>
      <c r="BL44" s="38">
        <f>VLOOKUP(PEFA_letter!BL44, 'PEFA conversion'!$A$2:$B$14, 2)</f>
        <v>4</v>
      </c>
      <c r="BM44" s="38">
        <f>VLOOKUP(PEFA_letter!BM44, 'PEFA conversion'!$A$2:$B$14, 2)</f>
        <v>4</v>
      </c>
      <c r="BN44" s="38">
        <f>VLOOKUP(PEFA_letter!BN44, 'PEFA conversion'!$A$2:$B$14, 2)</f>
        <v>2</v>
      </c>
      <c r="BO44" s="38">
        <f>VLOOKUP(PEFA_letter!BO44, 'PEFA conversion'!$A$2:$B$14, 2)</f>
        <v>3</v>
      </c>
      <c r="BP44" s="38">
        <f>VLOOKUP(PEFA_letter!BP44, 'PEFA conversion'!$A$2:$B$14, 2)</f>
        <v>4</v>
      </c>
      <c r="BQ44" s="38">
        <f>VLOOKUP(PEFA_letter!BQ44, 'PEFA conversion'!$A$2:$B$14, 2)</f>
        <v>3</v>
      </c>
      <c r="BR44" s="38">
        <f>VLOOKUP(PEFA_letter!BR44, 'PEFA conversion'!$A$2:$B$14, 2)</f>
        <v>4</v>
      </c>
      <c r="BS44" s="38">
        <f>VLOOKUP(PEFA_letter!BS44, 'PEFA conversion'!$A$2:$B$14, 2)</f>
        <v>3</v>
      </c>
      <c r="BT44" s="38">
        <f>VLOOKUP(PEFA_letter!BT44, 'PEFA conversion'!$A$2:$B$14, 2)</f>
        <v>3</v>
      </c>
      <c r="BU44" s="38">
        <f>VLOOKUP(PEFA_letter!BU44, 'PEFA conversion'!$A$2:$B$14, 2)</f>
        <v>3</v>
      </c>
      <c r="BV44" s="38">
        <f>VLOOKUP(PEFA_letter!BV44, 'PEFA conversion'!$A$2:$B$14, 2)</f>
        <v>2</v>
      </c>
      <c r="BW44" s="38">
        <f>VLOOKUP(PEFA_letter!BW44, 'PEFA conversion'!$A$2:$B$14, 2)</f>
        <v>4</v>
      </c>
      <c r="BX44" s="38">
        <f>VLOOKUP(PEFA_letter!BX44, 'PEFA conversion'!$A$2:$B$14, 2)</f>
        <v>3</v>
      </c>
      <c r="BY44" s="38">
        <f>VLOOKUP(PEFA_letter!BY44, 'PEFA conversion'!$A$2:$B$14, 2)</f>
        <v>3</v>
      </c>
      <c r="BZ44" s="38">
        <f>VLOOKUP(PEFA_letter!BZ44, 'PEFA conversion'!$A$2:$B$14, 2)</f>
        <v>0</v>
      </c>
      <c r="CA44" s="38">
        <f>VLOOKUP(PEFA_letter!CA44, 'PEFA conversion'!$A$2:$B$14, 2)</f>
        <v>3</v>
      </c>
      <c r="CB44" s="38">
        <f>VLOOKUP(PEFA_letter!CB44, 'PEFA conversion'!$A$2:$B$14, 2)</f>
        <v>3</v>
      </c>
      <c r="CC44" s="38">
        <f>VLOOKUP(PEFA_letter!CC44, 'PEFA conversion'!$A$2:$B$14, 2)</f>
        <v>3</v>
      </c>
      <c r="CD44" s="38">
        <f>VLOOKUP(PEFA_letter!CD44, 'PEFA conversion'!$A$2:$B$14, 2)</f>
        <v>3</v>
      </c>
      <c r="CE44" s="38">
        <f>VLOOKUP(PEFA_letter!CE44, 'PEFA conversion'!$A$2:$B$14, 2)</f>
        <v>2</v>
      </c>
      <c r="CF44" s="38">
        <f>VLOOKUP(PEFA_letter!CF44, 'PEFA conversion'!$A$2:$B$14, 2)</f>
        <v>3</v>
      </c>
      <c r="CG44" s="38">
        <f>VLOOKUP(PEFA_letter!CG44, 'PEFA conversion'!$A$2:$B$14, 2)</f>
        <v>3</v>
      </c>
      <c r="CH44" s="38">
        <f>VLOOKUP(PEFA_letter!CH44, 'PEFA conversion'!$A$2:$B$14, 2)</f>
        <v>3</v>
      </c>
      <c r="CI44" s="38">
        <f>VLOOKUP(PEFA_letter!CI44, 'PEFA conversion'!$A$2:$B$14, 2)</f>
        <v>3</v>
      </c>
      <c r="CJ44" s="38">
        <f>VLOOKUP(PEFA_letter!CJ44, 'PEFA conversion'!$A$2:$B$14, 2)</f>
        <v>3</v>
      </c>
      <c r="CK44" s="38">
        <f>VLOOKUP(PEFA_letter!CK44, 'PEFA conversion'!$A$2:$B$14, 2)</f>
        <v>4</v>
      </c>
      <c r="CL44" s="52">
        <f t="shared" si="0"/>
        <v>0</v>
      </c>
      <c r="CM44" s="53" t="e">
        <f t="shared" si="1"/>
        <v>#DIV/0!</v>
      </c>
      <c r="CN44" s="52">
        <f t="shared" si="2"/>
        <v>0</v>
      </c>
      <c r="CO44" s="53" t="e">
        <f t="shared" si="3"/>
        <v>#DIV/0!</v>
      </c>
      <c r="CP44" s="52">
        <f t="shared" si="4"/>
        <v>0</v>
      </c>
      <c r="CQ44" s="53" t="e">
        <f t="shared" si="5"/>
        <v>#DIV/0!</v>
      </c>
      <c r="CR44" s="52">
        <f t="shared" si="6"/>
        <v>0</v>
      </c>
      <c r="CS44" s="53" t="e">
        <f t="shared" si="7"/>
        <v>#DIV/0!</v>
      </c>
      <c r="CT44" s="52">
        <f t="shared" si="8"/>
        <v>0</v>
      </c>
      <c r="CU44" s="53" t="e">
        <f t="shared" si="9"/>
        <v>#DIV/0!</v>
      </c>
      <c r="CV44" s="52">
        <f t="shared" si="10"/>
        <v>0</v>
      </c>
      <c r="CW44" s="53" t="e">
        <f t="shared" si="11"/>
        <v>#DIV/0!</v>
      </c>
      <c r="CX44" s="52">
        <f t="shared" si="12"/>
        <v>0</v>
      </c>
      <c r="CY44" s="53" t="e">
        <f t="shared" si="13"/>
        <v>#DIV/0!</v>
      </c>
      <c r="CZ44" s="52">
        <f t="shared" si="14"/>
        <v>0</v>
      </c>
      <c r="DA44" s="53" t="e">
        <f t="shared" si="15"/>
        <v>#DIV/0!</v>
      </c>
      <c r="DB44" s="52">
        <f t="shared" si="16"/>
        <v>0</v>
      </c>
      <c r="DC44" s="53" t="e">
        <f t="shared" si="17"/>
        <v>#DIV/0!</v>
      </c>
      <c r="DD44" s="52">
        <f t="shared" si="18"/>
        <v>0</v>
      </c>
      <c r="DE44" s="53" t="e">
        <f t="shared" si="19"/>
        <v>#DIV/0!</v>
      </c>
      <c r="DF44" s="52">
        <f t="shared" si="20"/>
        <v>0</v>
      </c>
    </row>
    <row r="45" spans="1:110" ht="34.5" customHeight="1">
      <c r="A45" s="83">
        <v>15</v>
      </c>
      <c r="B45" s="62" t="s">
        <v>365</v>
      </c>
      <c r="C45" s="38">
        <f>VLOOKUP(PEFA_letter!C45, 'PEFA conversion'!$A$2:$B$14, 2)</f>
        <v>1</v>
      </c>
      <c r="D45" s="38">
        <f>VLOOKUP(PEFA_letter!D45, 'PEFA conversion'!$A$2:$B$14, 2)</f>
        <v>1</v>
      </c>
      <c r="E45" s="38">
        <f>VLOOKUP(PEFA_letter!E45, 'PEFA conversion'!$A$2:$B$14, 2)</f>
        <v>3</v>
      </c>
      <c r="F45" s="38">
        <f>VLOOKUP(PEFA_letter!F45, 'PEFA conversion'!$A$2:$B$14, 2)</f>
        <v>2</v>
      </c>
      <c r="G45" s="38">
        <f>VLOOKUP(PEFA_letter!G45, 'PEFA conversion'!$A$2:$B$14, 2)</f>
        <v>1</v>
      </c>
      <c r="H45" s="38">
        <f>VLOOKUP(PEFA_letter!H45, 'PEFA conversion'!$A$2:$B$14, 2)</f>
        <v>0</v>
      </c>
      <c r="I45" s="38">
        <f>VLOOKUP(PEFA_letter!I45, 'PEFA conversion'!$A$2:$B$14, 2)</f>
        <v>1</v>
      </c>
      <c r="J45" s="38">
        <f>VLOOKUP(PEFA_letter!J45, 'PEFA conversion'!$A$2:$B$14, 2)</f>
        <v>1</v>
      </c>
      <c r="K45" s="38">
        <f>VLOOKUP(PEFA_letter!K45, 'PEFA conversion'!$A$2:$B$14, 2)</f>
        <v>1</v>
      </c>
      <c r="L45" s="38">
        <f>VLOOKUP(PEFA_letter!L45, 'PEFA conversion'!$A$2:$B$14, 2)</f>
        <v>1</v>
      </c>
      <c r="M45" s="38">
        <f>VLOOKUP(PEFA_letter!M45, 'PEFA conversion'!$A$2:$B$14, 2)</f>
        <v>1</v>
      </c>
      <c r="N45" s="38">
        <f>VLOOKUP(PEFA_letter!N45, 'PEFA conversion'!$A$2:$B$14, 2)</f>
        <v>3</v>
      </c>
      <c r="O45" s="38">
        <f>VLOOKUP(PEFA_letter!O45, 'PEFA conversion'!$A$2:$B$14, 2)</f>
        <v>2</v>
      </c>
      <c r="P45" s="38">
        <f>VLOOKUP(PEFA_letter!P45, 'PEFA conversion'!$A$2:$B$14, 2)</f>
        <v>1</v>
      </c>
      <c r="Q45" s="38">
        <f>VLOOKUP(PEFA_letter!Q45, 'PEFA conversion'!$A$2:$B$14, 2)</f>
        <v>1</v>
      </c>
      <c r="R45" s="38">
        <f>VLOOKUP(PEFA_letter!R45, 'PEFA conversion'!$A$2:$B$14, 2)</f>
        <v>1</v>
      </c>
      <c r="S45" s="38">
        <f>VLOOKUP(PEFA_letter!S45, 'PEFA conversion'!$A$2:$B$14, 2)</f>
        <v>0</v>
      </c>
      <c r="T45" s="38">
        <f>VLOOKUP(PEFA_letter!T45, 'PEFA conversion'!$A$2:$B$14, 2)</f>
        <v>1</v>
      </c>
      <c r="U45" s="38">
        <f>VLOOKUP(PEFA_letter!U45, 'PEFA conversion'!$A$2:$B$14, 2)</f>
        <v>2</v>
      </c>
      <c r="V45" s="38">
        <f>VLOOKUP(PEFA_letter!V45, 'PEFA conversion'!$A$2:$B$14, 2)</f>
        <v>1</v>
      </c>
      <c r="W45" s="38">
        <f>VLOOKUP(PEFA_letter!W45, 'PEFA conversion'!$A$2:$B$14, 2)</f>
        <v>1</v>
      </c>
      <c r="X45" s="38">
        <f>VLOOKUP(PEFA_letter!X45, 'PEFA conversion'!$A$2:$B$14, 2)</f>
        <v>4</v>
      </c>
      <c r="Y45" s="38">
        <f>VLOOKUP(PEFA_letter!Y45, 'PEFA conversion'!$A$2:$B$14, 2)</f>
        <v>1</v>
      </c>
      <c r="Z45" s="38">
        <f>VLOOKUP(PEFA_letter!Z45, 'PEFA conversion'!$A$2:$B$14, 2)</f>
        <v>2</v>
      </c>
      <c r="AA45" s="38">
        <f>VLOOKUP(PEFA_letter!AA45, 'PEFA conversion'!$A$2:$B$14, 2)</f>
        <v>1</v>
      </c>
      <c r="AB45" s="38">
        <f>VLOOKUP(PEFA_letter!AB45, 'PEFA conversion'!$A$2:$B$14, 2)</f>
        <v>1</v>
      </c>
      <c r="AC45" s="38">
        <f>VLOOKUP(PEFA_letter!AC45, 'PEFA conversion'!$A$2:$B$14, 2)</f>
        <v>1</v>
      </c>
      <c r="AD45" s="38">
        <f>VLOOKUP(PEFA_letter!AD45, 'PEFA conversion'!$A$2:$B$14, 2)</f>
        <v>1</v>
      </c>
      <c r="AE45" s="38">
        <f>VLOOKUP(PEFA_letter!AE45, 'PEFA conversion'!$A$2:$B$14, 2)</f>
        <v>0</v>
      </c>
      <c r="AF45" s="38">
        <f>VLOOKUP(PEFA_letter!AF45, 'PEFA conversion'!$A$2:$B$14, 2)</f>
        <v>0</v>
      </c>
      <c r="AG45" s="38">
        <f>VLOOKUP(PEFA_letter!AG45, 'PEFA conversion'!$A$2:$B$14, 2)</f>
        <v>1</v>
      </c>
      <c r="AH45" s="38">
        <f>VLOOKUP(PEFA_letter!AH45, 'PEFA conversion'!$A$2:$B$14, 2)</f>
        <v>0</v>
      </c>
      <c r="AI45" s="38">
        <f>VLOOKUP(PEFA_letter!AI45, 'PEFA conversion'!$A$2:$B$14, 2)</f>
        <v>2</v>
      </c>
      <c r="AJ45" s="38">
        <f>VLOOKUP(PEFA_letter!AJ45, 'PEFA conversion'!$A$2:$B$14, 2)</f>
        <v>1</v>
      </c>
      <c r="AK45" s="38">
        <f>VLOOKUP(PEFA_letter!AK45, 'PEFA conversion'!$A$2:$B$14, 2)</f>
        <v>1</v>
      </c>
      <c r="AL45" s="38">
        <f>VLOOKUP(PEFA_letter!AL45, 'PEFA conversion'!$A$2:$B$14, 2)</f>
        <v>1</v>
      </c>
      <c r="AM45" s="38">
        <f>VLOOKUP(PEFA_letter!AM45, 'PEFA conversion'!$A$2:$B$14, 2)</f>
        <v>1</v>
      </c>
      <c r="AN45" s="38">
        <f>VLOOKUP(PEFA_letter!AN45, 'PEFA conversion'!$A$2:$B$14, 2)</f>
        <v>0</v>
      </c>
      <c r="AO45" s="38">
        <f>VLOOKUP(PEFA_letter!AO45, 'PEFA conversion'!$A$2:$B$14, 2)</f>
        <v>1</v>
      </c>
      <c r="AP45" s="38">
        <f>VLOOKUP(PEFA_letter!AP45, 'PEFA conversion'!$A$2:$B$14, 2)</f>
        <v>2</v>
      </c>
      <c r="AQ45" s="38">
        <f>VLOOKUP(PEFA_letter!AQ45, 'PEFA conversion'!$A$2:$B$14, 2)</f>
        <v>1</v>
      </c>
      <c r="AR45" s="38">
        <f>VLOOKUP(PEFA_letter!AR45, 'PEFA conversion'!$A$2:$B$14, 2)</f>
        <v>1</v>
      </c>
      <c r="AS45" s="38">
        <f>VLOOKUP(PEFA_letter!AS45, 'PEFA conversion'!$A$2:$B$14, 2)</f>
        <v>1</v>
      </c>
      <c r="AT45" s="38">
        <f>VLOOKUP(PEFA_letter!AT45, 'PEFA conversion'!$A$2:$B$14, 2)</f>
        <v>1</v>
      </c>
      <c r="AU45" s="38">
        <f>VLOOKUP(PEFA_letter!AU45, 'PEFA conversion'!$A$2:$B$14, 2)</f>
        <v>0</v>
      </c>
      <c r="AV45" s="38">
        <f>VLOOKUP(PEFA_letter!AV45, 'PEFA conversion'!$A$2:$B$14, 2)</f>
        <v>4</v>
      </c>
      <c r="AW45" s="38">
        <f>VLOOKUP(PEFA_letter!AW45, 'PEFA conversion'!$A$2:$B$14, 2)</f>
        <v>1</v>
      </c>
      <c r="AX45" s="38">
        <f>VLOOKUP(PEFA_letter!AX45, 'PEFA conversion'!$A$2:$B$14, 2)</f>
        <v>1</v>
      </c>
      <c r="AY45" s="38">
        <f>VLOOKUP(PEFA_letter!AY45, 'PEFA conversion'!$A$2:$B$14, 2)</f>
        <v>1</v>
      </c>
      <c r="AZ45" s="38">
        <f>VLOOKUP(PEFA_letter!AZ45, 'PEFA conversion'!$A$2:$B$14, 2)</f>
        <v>3</v>
      </c>
      <c r="BA45" s="38">
        <f>VLOOKUP(PEFA_letter!BA45, 'PEFA conversion'!$A$2:$B$14, 2)</f>
        <v>1</v>
      </c>
      <c r="BB45" s="38">
        <f>VLOOKUP(PEFA_letter!BB45, 'PEFA conversion'!$A$2:$B$14, 2)</f>
        <v>1</v>
      </c>
      <c r="BC45" s="38">
        <f>VLOOKUP(PEFA_letter!BC45, 'PEFA conversion'!$A$2:$B$14, 2)</f>
        <v>1</v>
      </c>
      <c r="BD45" s="38">
        <f>VLOOKUP(PEFA_letter!BD45, 'PEFA conversion'!$A$2:$B$14, 2)</f>
        <v>3</v>
      </c>
      <c r="BE45" s="38">
        <f>VLOOKUP(PEFA_letter!BE45, 'PEFA conversion'!$A$2:$B$14, 2)</f>
        <v>1</v>
      </c>
      <c r="BF45" s="38">
        <f>VLOOKUP(PEFA_letter!BF45, 'PEFA conversion'!$A$2:$B$14, 2)</f>
        <v>4</v>
      </c>
      <c r="BG45" s="38">
        <f>VLOOKUP(PEFA_letter!BG45, 'PEFA conversion'!$A$2:$B$14, 2)</f>
        <v>0</v>
      </c>
      <c r="BH45" s="38">
        <f>VLOOKUP(PEFA_letter!BH45, 'PEFA conversion'!$A$2:$B$14, 2)</f>
        <v>2</v>
      </c>
      <c r="BI45" s="38">
        <f>VLOOKUP(PEFA_letter!BI45, 'PEFA conversion'!$A$2:$B$14, 2)</f>
        <v>1</v>
      </c>
      <c r="BJ45" s="38">
        <f>VLOOKUP(PEFA_letter!BJ45, 'PEFA conversion'!$A$2:$B$14, 2)</f>
        <v>1</v>
      </c>
      <c r="BK45" s="38">
        <f>VLOOKUP(PEFA_letter!BK45, 'PEFA conversion'!$A$2:$B$14, 2)</f>
        <v>3</v>
      </c>
      <c r="BL45" s="38">
        <f>VLOOKUP(PEFA_letter!BL45, 'PEFA conversion'!$A$2:$B$14, 2)</f>
        <v>3</v>
      </c>
      <c r="BM45" s="38">
        <f>VLOOKUP(PEFA_letter!BM45, 'PEFA conversion'!$A$2:$B$14, 2)</f>
        <v>3</v>
      </c>
      <c r="BN45" s="38">
        <f>VLOOKUP(PEFA_letter!BN45, 'PEFA conversion'!$A$2:$B$14, 2)</f>
        <v>1</v>
      </c>
      <c r="BO45" s="38">
        <f>VLOOKUP(PEFA_letter!BO45, 'PEFA conversion'!$A$2:$B$14, 2)</f>
        <v>4</v>
      </c>
      <c r="BP45" s="38">
        <f>VLOOKUP(PEFA_letter!BP45, 'PEFA conversion'!$A$2:$B$14, 2)</f>
        <v>3</v>
      </c>
      <c r="BQ45" s="38">
        <f>VLOOKUP(PEFA_letter!BQ45, 'PEFA conversion'!$A$2:$B$14, 2)</f>
        <v>1</v>
      </c>
      <c r="BR45" s="38">
        <f>VLOOKUP(PEFA_letter!BR45, 'PEFA conversion'!$A$2:$B$14, 2)</f>
        <v>3</v>
      </c>
      <c r="BS45" s="38">
        <f>VLOOKUP(PEFA_letter!BS45, 'PEFA conversion'!$A$2:$B$14, 2)</f>
        <v>1</v>
      </c>
      <c r="BT45" s="38">
        <f>VLOOKUP(PEFA_letter!BT45, 'PEFA conversion'!$A$2:$B$14, 2)</f>
        <v>1</v>
      </c>
      <c r="BU45" s="38">
        <f>VLOOKUP(PEFA_letter!BU45, 'PEFA conversion'!$A$2:$B$14, 2)</f>
        <v>1</v>
      </c>
      <c r="BV45" s="38">
        <f>VLOOKUP(PEFA_letter!BV45, 'PEFA conversion'!$A$2:$B$14, 2)</f>
        <v>1</v>
      </c>
      <c r="BW45" s="38">
        <f>VLOOKUP(PEFA_letter!BW45, 'PEFA conversion'!$A$2:$B$14, 2)</f>
        <v>1</v>
      </c>
      <c r="BX45" s="38">
        <f>VLOOKUP(PEFA_letter!BX45, 'PEFA conversion'!$A$2:$B$14, 2)</f>
        <v>1</v>
      </c>
      <c r="BY45" s="38">
        <f>VLOOKUP(PEFA_letter!BY45, 'PEFA conversion'!$A$2:$B$14, 2)</f>
        <v>3</v>
      </c>
      <c r="BZ45" s="38">
        <f>VLOOKUP(PEFA_letter!BZ45, 'PEFA conversion'!$A$2:$B$14, 2)</f>
        <v>0</v>
      </c>
      <c r="CA45" s="38">
        <f>VLOOKUP(PEFA_letter!CA45, 'PEFA conversion'!$A$2:$B$14, 2)</f>
        <v>1</v>
      </c>
      <c r="CB45" s="38">
        <f>VLOOKUP(PEFA_letter!CB45, 'PEFA conversion'!$A$2:$B$14, 2)</f>
        <v>4</v>
      </c>
      <c r="CC45" s="38">
        <f>VLOOKUP(PEFA_letter!CC45, 'PEFA conversion'!$A$2:$B$14, 2)</f>
        <v>1</v>
      </c>
      <c r="CD45" s="38">
        <f>VLOOKUP(PEFA_letter!CD45, 'PEFA conversion'!$A$2:$B$14, 2)</f>
        <v>1</v>
      </c>
      <c r="CE45" s="38">
        <f>VLOOKUP(PEFA_letter!CE45, 'PEFA conversion'!$A$2:$B$14, 2)</f>
        <v>1</v>
      </c>
      <c r="CF45" s="38">
        <f>VLOOKUP(PEFA_letter!CF45, 'PEFA conversion'!$A$2:$B$14, 2)</f>
        <v>1</v>
      </c>
      <c r="CG45" s="38">
        <f>VLOOKUP(PEFA_letter!CG45, 'PEFA conversion'!$A$2:$B$14, 2)</f>
        <v>2</v>
      </c>
      <c r="CH45" s="38">
        <f>VLOOKUP(PEFA_letter!CH45, 'PEFA conversion'!$A$2:$B$14, 2)</f>
        <v>1</v>
      </c>
      <c r="CI45" s="38">
        <f>VLOOKUP(PEFA_letter!CI45, 'PEFA conversion'!$A$2:$B$14, 2)</f>
        <v>1</v>
      </c>
      <c r="CJ45" s="38">
        <f>VLOOKUP(PEFA_letter!CJ45, 'PEFA conversion'!$A$2:$B$14, 2)</f>
        <v>2</v>
      </c>
      <c r="CK45" s="38">
        <f>VLOOKUP(PEFA_letter!CK45, 'PEFA conversion'!$A$2:$B$14, 2)</f>
        <v>4</v>
      </c>
      <c r="CL45" s="52">
        <f t="shared" si="0"/>
        <v>0</v>
      </c>
      <c r="CM45" s="53" t="e">
        <f t="shared" si="1"/>
        <v>#DIV/0!</v>
      </c>
      <c r="CN45" s="52">
        <f t="shared" si="2"/>
        <v>0</v>
      </c>
      <c r="CO45" s="53" t="e">
        <f t="shared" si="3"/>
        <v>#DIV/0!</v>
      </c>
      <c r="CP45" s="52">
        <f t="shared" si="4"/>
        <v>0</v>
      </c>
      <c r="CQ45" s="53" t="e">
        <f t="shared" si="5"/>
        <v>#DIV/0!</v>
      </c>
      <c r="CR45" s="52">
        <f t="shared" si="6"/>
        <v>0</v>
      </c>
      <c r="CS45" s="53" t="e">
        <f t="shared" si="7"/>
        <v>#DIV/0!</v>
      </c>
      <c r="CT45" s="52">
        <f t="shared" si="8"/>
        <v>0</v>
      </c>
      <c r="CU45" s="53" t="e">
        <f t="shared" si="9"/>
        <v>#DIV/0!</v>
      </c>
      <c r="CV45" s="52">
        <f t="shared" si="10"/>
        <v>0</v>
      </c>
      <c r="CW45" s="53" t="e">
        <f t="shared" si="11"/>
        <v>#DIV/0!</v>
      </c>
      <c r="CX45" s="52">
        <f t="shared" si="12"/>
        <v>0</v>
      </c>
      <c r="CY45" s="53" t="e">
        <f t="shared" si="13"/>
        <v>#DIV/0!</v>
      </c>
      <c r="CZ45" s="52">
        <f t="shared" si="14"/>
        <v>0</v>
      </c>
      <c r="DA45" s="53" t="e">
        <f t="shared" si="15"/>
        <v>#DIV/0!</v>
      </c>
      <c r="DB45" s="52">
        <f t="shared" si="16"/>
        <v>0</v>
      </c>
      <c r="DC45" s="53" t="e">
        <f t="shared" si="17"/>
        <v>#DIV/0!</v>
      </c>
      <c r="DD45" s="52">
        <f t="shared" si="18"/>
        <v>0</v>
      </c>
      <c r="DE45" s="53" t="e">
        <f t="shared" si="19"/>
        <v>#DIV/0!</v>
      </c>
      <c r="DF45" s="52">
        <f t="shared" si="20"/>
        <v>0</v>
      </c>
    </row>
    <row r="46" spans="1:110" ht="34.5" customHeight="1">
      <c r="A46" s="82">
        <v>15.1</v>
      </c>
      <c r="B46" s="51" t="s">
        <v>366</v>
      </c>
      <c r="C46" s="38">
        <f>VLOOKUP(PEFA_letter!C46, 'PEFA conversion'!$A$2:$B$14, 2)</f>
        <v>2</v>
      </c>
      <c r="D46" s="38">
        <f>VLOOKUP(PEFA_letter!D46, 'PEFA conversion'!$A$2:$B$14, 2)</f>
        <v>3</v>
      </c>
      <c r="E46" s="38">
        <f>VLOOKUP(PEFA_letter!E46, 'PEFA conversion'!$A$2:$B$14, 2)</f>
        <v>4</v>
      </c>
      <c r="F46" s="38">
        <f>VLOOKUP(PEFA_letter!F46, 'PEFA conversion'!$A$2:$B$14, 2)</f>
        <v>0</v>
      </c>
      <c r="G46" s="38">
        <f>VLOOKUP(PEFA_letter!G46, 'PEFA conversion'!$A$2:$B$14, 2)</f>
        <v>2</v>
      </c>
      <c r="H46" s="38">
        <f>VLOOKUP(PEFA_letter!H46, 'PEFA conversion'!$A$2:$B$14, 2)</f>
        <v>0</v>
      </c>
      <c r="I46" s="38">
        <f>VLOOKUP(PEFA_letter!I46, 'PEFA conversion'!$A$2:$B$14, 2)</f>
        <v>2</v>
      </c>
      <c r="J46" s="38">
        <f>VLOOKUP(PEFA_letter!J46, 'PEFA conversion'!$A$2:$B$14, 2)</f>
        <v>2</v>
      </c>
      <c r="K46" s="38">
        <f>VLOOKUP(PEFA_letter!K46, 'PEFA conversion'!$A$2:$B$14, 2)</f>
        <v>2</v>
      </c>
      <c r="L46" s="38">
        <f>VLOOKUP(PEFA_letter!L46, 'PEFA conversion'!$A$2:$B$14, 2)</f>
        <v>0</v>
      </c>
      <c r="M46" s="38">
        <f>VLOOKUP(PEFA_letter!M46, 'PEFA conversion'!$A$2:$B$14, 2)</f>
        <v>3</v>
      </c>
      <c r="N46" s="38">
        <f>VLOOKUP(PEFA_letter!N46, 'PEFA conversion'!$A$2:$B$14, 2)</f>
        <v>3</v>
      </c>
      <c r="O46" s="38">
        <f>VLOOKUP(PEFA_letter!O46, 'PEFA conversion'!$A$2:$B$14, 2)</f>
        <v>3</v>
      </c>
      <c r="P46" s="38">
        <f>VLOOKUP(PEFA_letter!P46, 'PEFA conversion'!$A$2:$B$14, 2)</f>
        <v>2</v>
      </c>
      <c r="Q46" s="38">
        <f>VLOOKUP(PEFA_letter!Q46, 'PEFA conversion'!$A$2:$B$14, 2)</f>
        <v>2</v>
      </c>
      <c r="R46" s="38">
        <f>VLOOKUP(PEFA_letter!R46, 'PEFA conversion'!$A$2:$B$14, 2)</f>
        <v>2</v>
      </c>
      <c r="S46" s="38">
        <f>VLOOKUP(PEFA_letter!S46, 'PEFA conversion'!$A$2:$B$14, 2)</f>
        <v>0</v>
      </c>
      <c r="T46" s="38">
        <f>VLOOKUP(PEFA_letter!T46, 'PEFA conversion'!$A$2:$B$14, 2)</f>
        <v>0</v>
      </c>
      <c r="U46" s="38">
        <f>VLOOKUP(PEFA_letter!U46, 'PEFA conversion'!$A$2:$B$14, 2)</f>
        <v>3</v>
      </c>
      <c r="V46" s="38">
        <f>VLOOKUP(PEFA_letter!V46, 'PEFA conversion'!$A$2:$B$14, 2)</f>
        <v>2</v>
      </c>
      <c r="W46" s="38">
        <f>VLOOKUP(PEFA_letter!W46, 'PEFA conversion'!$A$2:$B$14, 2)</f>
        <v>2</v>
      </c>
      <c r="X46" s="38">
        <f>VLOOKUP(PEFA_letter!X46, 'PEFA conversion'!$A$2:$B$14, 2)</f>
        <v>4</v>
      </c>
      <c r="Y46" s="38">
        <f>VLOOKUP(PEFA_letter!Y46, 'PEFA conversion'!$A$2:$B$14, 2)</f>
        <v>2</v>
      </c>
      <c r="Z46" s="38">
        <f>VLOOKUP(PEFA_letter!Z46, 'PEFA conversion'!$A$2:$B$14, 2)</f>
        <v>3</v>
      </c>
      <c r="AA46" s="38">
        <f>VLOOKUP(PEFA_letter!AA46, 'PEFA conversion'!$A$2:$B$14, 2)</f>
        <v>2</v>
      </c>
      <c r="AB46" s="38">
        <f>VLOOKUP(PEFA_letter!AB46, 'PEFA conversion'!$A$2:$B$14, 2)</f>
        <v>2</v>
      </c>
      <c r="AC46" s="38">
        <f>VLOOKUP(PEFA_letter!AC46, 'PEFA conversion'!$A$2:$B$14, 2)</f>
        <v>2</v>
      </c>
      <c r="AD46" s="38">
        <f>VLOOKUP(PEFA_letter!AD46, 'PEFA conversion'!$A$2:$B$14, 2)</f>
        <v>2</v>
      </c>
      <c r="AE46" s="38">
        <f>VLOOKUP(PEFA_letter!AE46, 'PEFA conversion'!$A$2:$B$14, 2)</f>
        <v>0</v>
      </c>
      <c r="AF46" s="38">
        <f>VLOOKUP(PEFA_letter!AF46, 'PEFA conversion'!$A$2:$B$14, 2)</f>
        <v>0</v>
      </c>
      <c r="AG46" s="38">
        <f>VLOOKUP(PEFA_letter!AG46, 'PEFA conversion'!$A$2:$B$14, 2)</f>
        <v>3</v>
      </c>
      <c r="AH46" s="38">
        <f>VLOOKUP(PEFA_letter!AH46, 'PEFA conversion'!$A$2:$B$14, 2)</f>
        <v>0</v>
      </c>
      <c r="AI46" s="38">
        <f>VLOOKUP(PEFA_letter!AI46, 'PEFA conversion'!$A$2:$B$14, 2)</f>
        <v>3</v>
      </c>
      <c r="AJ46" s="38">
        <f>VLOOKUP(PEFA_letter!AJ46, 'PEFA conversion'!$A$2:$B$14, 2)</f>
        <v>2</v>
      </c>
      <c r="AK46" s="38">
        <f>VLOOKUP(PEFA_letter!AK46, 'PEFA conversion'!$A$2:$B$14, 2)</f>
        <v>2</v>
      </c>
      <c r="AL46" s="38">
        <f>VLOOKUP(PEFA_letter!AL46, 'PEFA conversion'!$A$2:$B$14, 2)</f>
        <v>0</v>
      </c>
      <c r="AM46" s="38">
        <f>VLOOKUP(PEFA_letter!AM46, 'PEFA conversion'!$A$2:$B$14, 2)</f>
        <v>3</v>
      </c>
      <c r="AN46" s="38">
        <f>VLOOKUP(PEFA_letter!AN46, 'PEFA conversion'!$A$2:$B$14, 2)</f>
        <v>0</v>
      </c>
      <c r="AO46" s="38">
        <f>VLOOKUP(PEFA_letter!AO46, 'PEFA conversion'!$A$2:$B$14, 2)</f>
        <v>4</v>
      </c>
      <c r="AP46" s="38">
        <f>VLOOKUP(PEFA_letter!AP46, 'PEFA conversion'!$A$2:$B$14, 2)</f>
        <v>2</v>
      </c>
      <c r="AQ46" s="38">
        <f>VLOOKUP(PEFA_letter!AQ46, 'PEFA conversion'!$A$2:$B$14, 2)</f>
        <v>0</v>
      </c>
      <c r="AR46" s="38">
        <f>VLOOKUP(PEFA_letter!AR46, 'PEFA conversion'!$A$2:$B$14, 2)</f>
        <v>0</v>
      </c>
      <c r="AS46" s="38">
        <f>VLOOKUP(PEFA_letter!AS46, 'PEFA conversion'!$A$2:$B$14, 2)</f>
        <v>4</v>
      </c>
      <c r="AT46" s="38">
        <f>VLOOKUP(PEFA_letter!AT46, 'PEFA conversion'!$A$2:$B$14, 2)</f>
        <v>2</v>
      </c>
      <c r="AU46" s="38">
        <f>VLOOKUP(PEFA_letter!AU46, 'PEFA conversion'!$A$2:$B$14, 2)</f>
        <v>0</v>
      </c>
      <c r="AV46" s="38">
        <f>VLOOKUP(PEFA_letter!AV46, 'PEFA conversion'!$A$2:$B$14, 2)</f>
        <v>4</v>
      </c>
      <c r="AW46" s="38">
        <f>VLOOKUP(PEFA_letter!AW46, 'PEFA conversion'!$A$2:$B$14, 2)</f>
        <v>2</v>
      </c>
      <c r="AX46" s="38">
        <f>VLOOKUP(PEFA_letter!AX46, 'PEFA conversion'!$A$2:$B$14, 2)</f>
        <v>2</v>
      </c>
      <c r="AY46" s="38">
        <f>VLOOKUP(PEFA_letter!AY46, 'PEFA conversion'!$A$2:$B$14, 2)</f>
        <v>2</v>
      </c>
      <c r="AZ46" s="38">
        <f>VLOOKUP(PEFA_letter!AZ46, 'PEFA conversion'!$A$2:$B$14, 2)</f>
        <v>3</v>
      </c>
      <c r="BA46" s="38">
        <f>VLOOKUP(PEFA_letter!BA46, 'PEFA conversion'!$A$2:$B$14, 2)</f>
        <v>2</v>
      </c>
      <c r="BB46" s="38">
        <f>VLOOKUP(PEFA_letter!BB46, 'PEFA conversion'!$A$2:$B$14, 2)</f>
        <v>2</v>
      </c>
      <c r="BC46" s="38">
        <f>VLOOKUP(PEFA_letter!BC46, 'PEFA conversion'!$A$2:$B$14, 2)</f>
        <v>2</v>
      </c>
      <c r="BD46" s="38">
        <f>VLOOKUP(PEFA_letter!BD46, 'PEFA conversion'!$A$2:$B$14, 2)</f>
        <v>3</v>
      </c>
      <c r="BE46" s="38">
        <f>VLOOKUP(PEFA_letter!BE46, 'PEFA conversion'!$A$2:$B$14, 2)</f>
        <v>2</v>
      </c>
      <c r="BF46" s="38">
        <f>VLOOKUP(PEFA_letter!BF46, 'PEFA conversion'!$A$2:$B$14, 2)</f>
        <v>4</v>
      </c>
      <c r="BG46" s="38">
        <f>VLOOKUP(PEFA_letter!BG46, 'PEFA conversion'!$A$2:$B$14, 2)</f>
        <v>0</v>
      </c>
      <c r="BH46" s="38">
        <f>VLOOKUP(PEFA_letter!BH46, 'PEFA conversion'!$A$2:$B$14, 2)</f>
        <v>4</v>
      </c>
      <c r="BI46" s="38">
        <f>VLOOKUP(PEFA_letter!BI46, 'PEFA conversion'!$A$2:$B$14, 2)</f>
        <v>2</v>
      </c>
      <c r="BJ46" s="38">
        <f>VLOOKUP(PEFA_letter!BJ46, 'PEFA conversion'!$A$2:$B$14, 2)</f>
        <v>2</v>
      </c>
      <c r="BK46" s="38">
        <f>VLOOKUP(PEFA_letter!BK46, 'PEFA conversion'!$A$2:$B$14, 2)</f>
        <v>4</v>
      </c>
      <c r="BL46" s="38">
        <f>VLOOKUP(PEFA_letter!BL46, 'PEFA conversion'!$A$2:$B$14, 2)</f>
        <v>4</v>
      </c>
      <c r="BM46" s="38">
        <f>VLOOKUP(PEFA_letter!BM46, 'PEFA conversion'!$A$2:$B$14, 2)</f>
        <v>4</v>
      </c>
      <c r="BN46" s="38">
        <f>VLOOKUP(PEFA_letter!BN46, 'PEFA conversion'!$A$2:$B$14, 2)</f>
        <v>2</v>
      </c>
      <c r="BO46" s="38">
        <f>VLOOKUP(PEFA_letter!BO46, 'PEFA conversion'!$A$2:$B$14, 2)</f>
        <v>4</v>
      </c>
      <c r="BP46" s="38">
        <f>VLOOKUP(PEFA_letter!BP46, 'PEFA conversion'!$A$2:$B$14, 2)</f>
        <v>3</v>
      </c>
      <c r="BQ46" s="38">
        <f>VLOOKUP(PEFA_letter!BQ46, 'PEFA conversion'!$A$2:$B$14, 2)</f>
        <v>2</v>
      </c>
      <c r="BR46" s="38">
        <f>VLOOKUP(PEFA_letter!BR46, 'PEFA conversion'!$A$2:$B$14, 2)</f>
        <v>4</v>
      </c>
      <c r="BS46" s="38">
        <f>VLOOKUP(PEFA_letter!BS46, 'PEFA conversion'!$A$2:$B$14, 2)</f>
        <v>2</v>
      </c>
      <c r="BT46" s="38">
        <f>VLOOKUP(PEFA_letter!BT46, 'PEFA conversion'!$A$2:$B$14, 2)</f>
        <v>2</v>
      </c>
      <c r="BU46" s="38">
        <f>VLOOKUP(PEFA_letter!BU46, 'PEFA conversion'!$A$2:$B$14, 2)</f>
        <v>2</v>
      </c>
      <c r="BV46" s="38">
        <f>VLOOKUP(PEFA_letter!BV46, 'PEFA conversion'!$A$2:$B$14, 2)</f>
        <v>2</v>
      </c>
      <c r="BW46" s="38">
        <f>VLOOKUP(PEFA_letter!BW46, 'PEFA conversion'!$A$2:$B$14, 2)</f>
        <v>2</v>
      </c>
      <c r="BX46" s="38">
        <f>VLOOKUP(PEFA_letter!BX46, 'PEFA conversion'!$A$2:$B$14, 2)</f>
        <v>2</v>
      </c>
      <c r="BY46" s="38">
        <f>VLOOKUP(PEFA_letter!BY46, 'PEFA conversion'!$A$2:$B$14, 2)</f>
        <v>3</v>
      </c>
      <c r="BZ46" s="38">
        <f>VLOOKUP(PEFA_letter!BZ46, 'PEFA conversion'!$A$2:$B$14, 2)</f>
        <v>0</v>
      </c>
      <c r="CA46" s="38">
        <f>VLOOKUP(PEFA_letter!CA46, 'PEFA conversion'!$A$2:$B$14, 2)</f>
        <v>2</v>
      </c>
      <c r="CB46" s="38">
        <f>VLOOKUP(PEFA_letter!CB46, 'PEFA conversion'!$A$2:$B$14, 2)</f>
        <v>4</v>
      </c>
      <c r="CC46" s="38">
        <f>VLOOKUP(PEFA_letter!CC46, 'PEFA conversion'!$A$2:$B$14, 2)</f>
        <v>2</v>
      </c>
      <c r="CD46" s="38">
        <f>VLOOKUP(PEFA_letter!CD46, 'PEFA conversion'!$A$2:$B$14, 2)</f>
        <v>2</v>
      </c>
      <c r="CE46" s="38">
        <f>VLOOKUP(PEFA_letter!CE46, 'PEFA conversion'!$A$2:$B$14, 2)</f>
        <v>2</v>
      </c>
      <c r="CF46" s="38">
        <f>VLOOKUP(PEFA_letter!CF46, 'PEFA conversion'!$A$2:$B$14, 2)</f>
        <v>2</v>
      </c>
      <c r="CG46" s="38">
        <f>VLOOKUP(PEFA_letter!CG46, 'PEFA conversion'!$A$2:$B$14, 2)</f>
        <v>4</v>
      </c>
      <c r="CH46" s="38">
        <f>VLOOKUP(PEFA_letter!CH46, 'PEFA conversion'!$A$2:$B$14, 2)</f>
        <v>2</v>
      </c>
      <c r="CI46" s="38">
        <f>VLOOKUP(PEFA_letter!CI46, 'PEFA conversion'!$A$2:$B$14, 2)</f>
        <v>2</v>
      </c>
      <c r="CJ46" s="38">
        <f>VLOOKUP(PEFA_letter!CJ46, 'PEFA conversion'!$A$2:$B$14, 2)</f>
        <v>4</v>
      </c>
      <c r="CK46" s="38">
        <f>VLOOKUP(PEFA_letter!CK46, 'PEFA conversion'!$A$2:$B$14, 2)</f>
        <v>4</v>
      </c>
      <c r="CL46" s="52">
        <f t="shared" si="0"/>
        <v>0</v>
      </c>
      <c r="CM46" s="53" t="e">
        <f t="shared" si="1"/>
        <v>#DIV/0!</v>
      </c>
      <c r="CN46" s="52">
        <f t="shared" si="2"/>
        <v>0</v>
      </c>
      <c r="CO46" s="53" t="e">
        <f t="shared" si="3"/>
        <v>#DIV/0!</v>
      </c>
      <c r="CP46" s="52">
        <f t="shared" si="4"/>
        <v>0</v>
      </c>
      <c r="CQ46" s="53" t="e">
        <f t="shared" si="5"/>
        <v>#DIV/0!</v>
      </c>
      <c r="CR46" s="52">
        <f t="shared" si="6"/>
        <v>0</v>
      </c>
      <c r="CS46" s="53" t="e">
        <f t="shared" si="7"/>
        <v>#DIV/0!</v>
      </c>
      <c r="CT46" s="52">
        <f t="shared" si="8"/>
        <v>0</v>
      </c>
      <c r="CU46" s="53" t="e">
        <f t="shared" si="9"/>
        <v>#DIV/0!</v>
      </c>
      <c r="CV46" s="52">
        <f t="shared" si="10"/>
        <v>0</v>
      </c>
      <c r="CW46" s="53" t="e">
        <f t="shared" si="11"/>
        <v>#DIV/0!</v>
      </c>
      <c r="CX46" s="52">
        <f t="shared" si="12"/>
        <v>0</v>
      </c>
      <c r="CY46" s="53" t="e">
        <f t="shared" si="13"/>
        <v>#DIV/0!</v>
      </c>
      <c r="CZ46" s="52">
        <f t="shared" si="14"/>
        <v>0</v>
      </c>
      <c r="DA46" s="53" t="e">
        <f t="shared" si="15"/>
        <v>#DIV/0!</v>
      </c>
      <c r="DB46" s="52">
        <f t="shared" si="16"/>
        <v>0</v>
      </c>
      <c r="DC46" s="53" t="e">
        <f t="shared" si="17"/>
        <v>#DIV/0!</v>
      </c>
      <c r="DD46" s="52">
        <f t="shared" si="18"/>
        <v>0</v>
      </c>
      <c r="DE46" s="53" t="e">
        <f t="shared" si="19"/>
        <v>#DIV/0!</v>
      </c>
      <c r="DF46" s="52">
        <f t="shared" si="20"/>
        <v>0</v>
      </c>
    </row>
    <row r="47" spans="1:110" ht="34.5" customHeight="1">
      <c r="A47" s="83">
        <v>15.2</v>
      </c>
      <c r="B47" s="51" t="s">
        <v>367</v>
      </c>
      <c r="C47" s="38">
        <f>VLOOKUP(PEFA_letter!C47, 'PEFA conversion'!$A$2:$B$14, 2)</f>
        <v>3</v>
      </c>
      <c r="D47" s="38">
        <f>VLOOKUP(PEFA_letter!D47, 'PEFA conversion'!$A$2:$B$14, 2)</f>
        <v>3</v>
      </c>
      <c r="E47" s="38">
        <f>VLOOKUP(PEFA_letter!E47, 'PEFA conversion'!$A$2:$B$14, 2)</f>
        <v>3</v>
      </c>
      <c r="F47" s="38">
        <f>VLOOKUP(PEFA_letter!F47, 'PEFA conversion'!$A$2:$B$14, 2)</f>
        <v>3</v>
      </c>
      <c r="G47" s="38">
        <f>VLOOKUP(PEFA_letter!G47, 'PEFA conversion'!$A$2:$B$14, 2)</f>
        <v>3</v>
      </c>
      <c r="H47" s="38">
        <f>VLOOKUP(PEFA_letter!H47, 'PEFA conversion'!$A$2:$B$14, 2)</f>
        <v>4</v>
      </c>
      <c r="I47" s="38">
        <f>VLOOKUP(PEFA_letter!I47, 'PEFA conversion'!$A$2:$B$14, 2)</f>
        <v>3</v>
      </c>
      <c r="J47" s="38">
        <f>VLOOKUP(PEFA_letter!J47, 'PEFA conversion'!$A$2:$B$14, 2)</f>
        <v>3</v>
      </c>
      <c r="K47" s="38">
        <f>VLOOKUP(PEFA_letter!K47, 'PEFA conversion'!$A$2:$B$14, 2)</f>
        <v>4</v>
      </c>
      <c r="L47" s="38">
        <f>VLOOKUP(PEFA_letter!L47, 'PEFA conversion'!$A$2:$B$14, 2)</f>
        <v>3</v>
      </c>
      <c r="M47" s="38">
        <f>VLOOKUP(PEFA_letter!M47, 'PEFA conversion'!$A$2:$B$14, 2)</f>
        <v>4</v>
      </c>
      <c r="N47" s="38">
        <f>VLOOKUP(PEFA_letter!N47, 'PEFA conversion'!$A$2:$B$14, 2)</f>
        <v>4</v>
      </c>
      <c r="O47" s="38">
        <f>VLOOKUP(PEFA_letter!O47, 'PEFA conversion'!$A$2:$B$14, 2)</f>
        <v>4</v>
      </c>
      <c r="P47" s="38">
        <f>VLOOKUP(PEFA_letter!P47, 'PEFA conversion'!$A$2:$B$14, 2)</f>
        <v>3</v>
      </c>
      <c r="Q47" s="38">
        <f>VLOOKUP(PEFA_letter!Q47, 'PEFA conversion'!$A$2:$B$14, 2)</f>
        <v>3</v>
      </c>
      <c r="R47" s="38">
        <f>VLOOKUP(PEFA_letter!R47, 'PEFA conversion'!$A$2:$B$14, 2)</f>
        <v>3</v>
      </c>
      <c r="S47" s="38">
        <f>VLOOKUP(PEFA_letter!S47, 'PEFA conversion'!$A$2:$B$14, 2)</f>
        <v>3</v>
      </c>
      <c r="T47" s="38">
        <f>VLOOKUP(PEFA_letter!T47, 'PEFA conversion'!$A$2:$B$14, 2)</f>
        <v>2</v>
      </c>
      <c r="U47" s="38">
        <f>VLOOKUP(PEFA_letter!U47, 'PEFA conversion'!$A$2:$B$14, 2)</f>
        <v>3</v>
      </c>
      <c r="V47" s="38">
        <f>VLOOKUP(PEFA_letter!V47, 'PEFA conversion'!$A$2:$B$14, 2)</f>
        <v>3</v>
      </c>
      <c r="W47" s="38">
        <f>VLOOKUP(PEFA_letter!W47, 'PEFA conversion'!$A$2:$B$14, 2)</f>
        <v>4</v>
      </c>
      <c r="X47" s="38">
        <f>VLOOKUP(PEFA_letter!X47, 'PEFA conversion'!$A$2:$B$14, 2)</f>
        <v>4</v>
      </c>
      <c r="Y47" s="38">
        <f>VLOOKUP(PEFA_letter!Y47, 'PEFA conversion'!$A$2:$B$14, 2)</f>
        <v>4</v>
      </c>
      <c r="Z47" s="38">
        <f>VLOOKUP(PEFA_letter!Z47, 'PEFA conversion'!$A$2:$B$14, 2)</f>
        <v>4</v>
      </c>
      <c r="AA47" s="38">
        <f>VLOOKUP(PEFA_letter!AA47, 'PEFA conversion'!$A$2:$B$14, 2)</f>
        <v>3</v>
      </c>
      <c r="AB47" s="38">
        <f>VLOOKUP(PEFA_letter!AB47, 'PEFA conversion'!$A$2:$B$14, 2)</f>
        <v>3</v>
      </c>
      <c r="AC47" s="38">
        <f>VLOOKUP(PEFA_letter!AC47, 'PEFA conversion'!$A$2:$B$14, 2)</f>
        <v>4</v>
      </c>
      <c r="AD47" s="38">
        <f>VLOOKUP(PEFA_letter!AD47, 'PEFA conversion'!$A$2:$B$14, 2)</f>
        <v>4</v>
      </c>
      <c r="AE47" s="38">
        <f>VLOOKUP(PEFA_letter!AE47, 'PEFA conversion'!$A$2:$B$14, 2)</f>
        <v>3</v>
      </c>
      <c r="AF47" s="38">
        <f>VLOOKUP(PEFA_letter!AF47, 'PEFA conversion'!$A$2:$B$14, 2)</f>
        <v>3</v>
      </c>
      <c r="AG47" s="38">
        <f>VLOOKUP(PEFA_letter!AG47, 'PEFA conversion'!$A$2:$B$14, 2)</f>
        <v>3</v>
      </c>
      <c r="AH47" s="38">
        <f>VLOOKUP(PEFA_letter!AH47, 'PEFA conversion'!$A$2:$B$14, 2)</f>
        <v>0</v>
      </c>
      <c r="AI47" s="38">
        <f>VLOOKUP(PEFA_letter!AI47, 'PEFA conversion'!$A$2:$B$14, 2)</f>
        <v>4</v>
      </c>
      <c r="AJ47" s="38">
        <f>VLOOKUP(PEFA_letter!AJ47, 'PEFA conversion'!$A$2:$B$14, 2)</f>
        <v>4</v>
      </c>
      <c r="AK47" s="38">
        <f>VLOOKUP(PEFA_letter!AK47, 'PEFA conversion'!$A$2:$B$14, 2)</f>
        <v>4</v>
      </c>
      <c r="AL47" s="38">
        <f>VLOOKUP(PEFA_letter!AL47, 'PEFA conversion'!$A$2:$B$14, 2)</f>
        <v>0</v>
      </c>
      <c r="AM47" s="38">
        <f>VLOOKUP(PEFA_letter!AM47, 'PEFA conversion'!$A$2:$B$14, 2)</f>
        <v>4</v>
      </c>
      <c r="AN47" s="38">
        <f>VLOOKUP(PEFA_letter!AN47, 'PEFA conversion'!$A$2:$B$14, 2)</f>
        <v>4</v>
      </c>
      <c r="AO47" s="38">
        <f>VLOOKUP(PEFA_letter!AO47, 'PEFA conversion'!$A$2:$B$14, 2)</f>
        <v>3</v>
      </c>
      <c r="AP47" s="38">
        <f>VLOOKUP(PEFA_letter!AP47, 'PEFA conversion'!$A$2:$B$14, 2)</f>
        <v>4</v>
      </c>
      <c r="AQ47" s="38">
        <f>VLOOKUP(PEFA_letter!AQ47, 'PEFA conversion'!$A$2:$B$14, 2)</f>
        <v>4</v>
      </c>
      <c r="AR47" s="38">
        <f>VLOOKUP(PEFA_letter!AR47, 'PEFA conversion'!$A$2:$B$14, 2)</f>
        <v>3</v>
      </c>
      <c r="AS47" s="38">
        <f>VLOOKUP(PEFA_letter!AS47, 'PEFA conversion'!$A$2:$B$14, 2)</f>
        <v>4</v>
      </c>
      <c r="AT47" s="38">
        <f>VLOOKUP(PEFA_letter!AT47, 'PEFA conversion'!$A$2:$B$14, 2)</f>
        <v>4</v>
      </c>
      <c r="AU47" s="38">
        <f>VLOOKUP(PEFA_letter!AU47, 'PEFA conversion'!$A$2:$B$14, 2)</f>
        <v>4</v>
      </c>
      <c r="AV47" s="38">
        <f>VLOOKUP(PEFA_letter!AV47, 'PEFA conversion'!$A$2:$B$14, 2)</f>
        <v>4</v>
      </c>
      <c r="AW47" s="38">
        <f>VLOOKUP(PEFA_letter!AW47, 'PEFA conversion'!$A$2:$B$14, 2)</f>
        <v>4</v>
      </c>
      <c r="AX47" s="38">
        <f>VLOOKUP(PEFA_letter!AX47, 'PEFA conversion'!$A$2:$B$14, 2)</f>
        <v>4</v>
      </c>
      <c r="AY47" s="38">
        <f>VLOOKUP(PEFA_letter!AY47, 'PEFA conversion'!$A$2:$B$14, 2)</f>
        <v>4</v>
      </c>
      <c r="AZ47" s="38">
        <f>VLOOKUP(PEFA_letter!AZ47, 'PEFA conversion'!$A$2:$B$14, 2)</f>
        <v>4</v>
      </c>
      <c r="BA47" s="38">
        <f>VLOOKUP(PEFA_letter!BA47, 'PEFA conversion'!$A$2:$B$14, 2)</f>
        <v>4</v>
      </c>
      <c r="BB47" s="38">
        <f>VLOOKUP(PEFA_letter!BB47, 'PEFA conversion'!$A$2:$B$14, 2)</f>
        <v>4</v>
      </c>
      <c r="BC47" s="38">
        <f>VLOOKUP(PEFA_letter!BC47, 'PEFA conversion'!$A$2:$B$14, 2)</f>
        <v>4</v>
      </c>
      <c r="BD47" s="38">
        <f>VLOOKUP(PEFA_letter!BD47, 'PEFA conversion'!$A$2:$B$14, 2)</f>
        <v>4</v>
      </c>
      <c r="BE47" s="38">
        <f>VLOOKUP(PEFA_letter!BE47, 'PEFA conversion'!$A$2:$B$14, 2)</f>
        <v>4</v>
      </c>
      <c r="BF47" s="38">
        <f>VLOOKUP(PEFA_letter!BF47, 'PEFA conversion'!$A$2:$B$14, 2)</f>
        <v>4</v>
      </c>
      <c r="BG47" s="38">
        <f>VLOOKUP(PEFA_letter!BG47, 'PEFA conversion'!$A$2:$B$14, 2)</f>
        <v>0</v>
      </c>
      <c r="BH47" s="38">
        <f>VLOOKUP(PEFA_letter!BH47, 'PEFA conversion'!$A$2:$B$14, 2)</f>
        <v>4</v>
      </c>
      <c r="BI47" s="38">
        <f>VLOOKUP(PEFA_letter!BI47, 'PEFA conversion'!$A$2:$B$14, 2)</f>
        <v>4</v>
      </c>
      <c r="BJ47" s="38">
        <f>VLOOKUP(PEFA_letter!BJ47, 'PEFA conversion'!$A$2:$B$14, 2)</f>
        <v>3</v>
      </c>
      <c r="BK47" s="38">
        <f>VLOOKUP(PEFA_letter!BK47, 'PEFA conversion'!$A$2:$B$14, 2)</f>
        <v>3</v>
      </c>
      <c r="BL47" s="38">
        <f>VLOOKUP(PEFA_letter!BL47, 'PEFA conversion'!$A$2:$B$14, 2)</f>
        <v>3</v>
      </c>
      <c r="BM47" s="38">
        <f>VLOOKUP(PEFA_letter!BM47, 'PEFA conversion'!$A$2:$B$14, 2)</f>
        <v>3</v>
      </c>
      <c r="BN47" s="38">
        <f>VLOOKUP(PEFA_letter!BN47, 'PEFA conversion'!$A$2:$B$14, 2)</f>
        <v>4</v>
      </c>
      <c r="BO47" s="38">
        <f>VLOOKUP(PEFA_letter!BO47, 'PEFA conversion'!$A$2:$B$14, 2)</f>
        <v>4</v>
      </c>
      <c r="BP47" s="38">
        <f>VLOOKUP(PEFA_letter!BP47, 'PEFA conversion'!$A$2:$B$14, 2)</f>
        <v>4</v>
      </c>
      <c r="BQ47" s="38">
        <f>VLOOKUP(PEFA_letter!BQ47, 'PEFA conversion'!$A$2:$B$14, 2)</f>
        <v>4</v>
      </c>
      <c r="BR47" s="38">
        <f>VLOOKUP(PEFA_letter!BR47, 'PEFA conversion'!$A$2:$B$14, 2)</f>
        <v>3</v>
      </c>
      <c r="BS47" s="38">
        <f>VLOOKUP(PEFA_letter!BS47, 'PEFA conversion'!$A$2:$B$14, 2)</f>
        <v>4</v>
      </c>
      <c r="BT47" s="38">
        <f>VLOOKUP(PEFA_letter!BT47, 'PEFA conversion'!$A$2:$B$14, 2)</f>
        <v>4</v>
      </c>
      <c r="BU47" s="38">
        <f>VLOOKUP(PEFA_letter!BU47, 'PEFA conversion'!$A$2:$B$14, 2)</f>
        <v>4</v>
      </c>
      <c r="BV47" s="38">
        <f>VLOOKUP(PEFA_letter!BV47, 'PEFA conversion'!$A$2:$B$14, 2)</f>
        <v>4</v>
      </c>
      <c r="BW47" s="38">
        <f>VLOOKUP(PEFA_letter!BW47, 'PEFA conversion'!$A$2:$B$14, 2)</f>
        <v>4</v>
      </c>
      <c r="BX47" s="38">
        <f>VLOOKUP(PEFA_letter!BX47, 'PEFA conversion'!$A$2:$B$14, 2)</f>
        <v>4</v>
      </c>
      <c r="BY47" s="38">
        <f>VLOOKUP(PEFA_letter!BY47, 'PEFA conversion'!$A$2:$B$14, 2)</f>
        <v>4</v>
      </c>
      <c r="BZ47" s="38">
        <f>VLOOKUP(PEFA_letter!BZ47, 'PEFA conversion'!$A$2:$B$14, 2)</f>
        <v>0</v>
      </c>
      <c r="CA47" s="38">
        <f>VLOOKUP(PEFA_letter!CA47, 'PEFA conversion'!$A$2:$B$14, 2)</f>
        <v>4</v>
      </c>
      <c r="CB47" s="38">
        <f>VLOOKUP(PEFA_letter!CB47, 'PEFA conversion'!$A$2:$B$14, 2)</f>
        <v>4</v>
      </c>
      <c r="CC47" s="38">
        <f>VLOOKUP(PEFA_letter!CC47, 'PEFA conversion'!$A$2:$B$14, 2)</f>
        <v>3</v>
      </c>
      <c r="CD47" s="38">
        <f>VLOOKUP(PEFA_letter!CD47, 'PEFA conversion'!$A$2:$B$14, 2)</f>
        <v>3</v>
      </c>
      <c r="CE47" s="38">
        <f>VLOOKUP(PEFA_letter!CE47, 'PEFA conversion'!$A$2:$B$14, 2)</f>
        <v>4</v>
      </c>
      <c r="CF47" s="38">
        <f>VLOOKUP(PEFA_letter!CF47, 'PEFA conversion'!$A$2:$B$14, 2)</f>
        <v>3</v>
      </c>
      <c r="CG47" s="38">
        <f>VLOOKUP(PEFA_letter!CG47, 'PEFA conversion'!$A$2:$B$14, 2)</f>
        <v>4</v>
      </c>
      <c r="CH47" s="38">
        <f>VLOOKUP(PEFA_letter!CH47, 'PEFA conversion'!$A$2:$B$14, 2)</f>
        <v>4</v>
      </c>
      <c r="CI47" s="38">
        <f>VLOOKUP(PEFA_letter!CI47, 'PEFA conversion'!$A$2:$B$14, 2)</f>
        <v>3</v>
      </c>
      <c r="CJ47" s="38">
        <f>VLOOKUP(PEFA_letter!CJ47, 'PEFA conversion'!$A$2:$B$14, 2)</f>
        <v>3</v>
      </c>
      <c r="CK47" s="38">
        <f>VLOOKUP(PEFA_letter!CK47, 'PEFA conversion'!$A$2:$B$14, 2)</f>
        <v>4</v>
      </c>
      <c r="CL47" s="52">
        <f t="shared" si="0"/>
        <v>0</v>
      </c>
      <c r="CM47" s="53" t="e">
        <f t="shared" si="1"/>
        <v>#DIV/0!</v>
      </c>
      <c r="CN47" s="52">
        <f t="shared" si="2"/>
        <v>0</v>
      </c>
      <c r="CO47" s="53" t="e">
        <f t="shared" si="3"/>
        <v>#DIV/0!</v>
      </c>
      <c r="CP47" s="52">
        <f t="shared" si="4"/>
        <v>0</v>
      </c>
      <c r="CQ47" s="53" t="e">
        <f t="shared" si="5"/>
        <v>#DIV/0!</v>
      </c>
      <c r="CR47" s="52">
        <f t="shared" si="6"/>
        <v>0</v>
      </c>
      <c r="CS47" s="53" t="e">
        <f t="shared" si="7"/>
        <v>#DIV/0!</v>
      </c>
      <c r="CT47" s="52">
        <f t="shared" si="8"/>
        <v>0</v>
      </c>
      <c r="CU47" s="53" t="e">
        <f t="shared" si="9"/>
        <v>#DIV/0!</v>
      </c>
      <c r="CV47" s="52">
        <f t="shared" si="10"/>
        <v>0</v>
      </c>
      <c r="CW47" s="53" t="e">
        <f t="shared" si="11"/>
        <v>#DIV/0!</v>
      </c>
      <c r="CX47" s="52">
        <f t="shared" si="12"/>
        <v>0</v>
      </c>
      <c r="CY47" s="53" t="e">
        <f t="shared" si="13"/>
        <v>#DIV/0!</v>
      </c>
      <c r="CZ47" s="52">
        <f t="shared" si="14"/>
        <v>0</v>
      </c>
      <c r="DA47" s="53" t="e">
        <f t="shared" si="15"/>
        <v>#DIV/0!</v>
      </c>
      <c r="DB47" s="52">
        <f t="shared" si="16"/>
        <v>0</v>
      </c>
      <c r="DC47" s="53" t="e">
        <f t="shared" si="17"/>
        <v>#DIV/0!</v>
      </c>
      <c r="DD47" s="52">
        <f t="shared" si="18"/>
        <v>0</v>
      </c>
      <c r="DE47" s="53" t="e">
        <f t="shared" si="19"/>
        <v>#DIV/0!</v>
      </c>
      <c r="DF47" s="52">
        <f t="shared" si="20"/>
        <v>0</v>
      </c>
    </row>
    <row r="48" spans="1:110" ht="34.5" customHeight="1">
      <c r="A48" s="82">
        <v>15.3</v>
      </c>
      <c r="B48" s="51" t="s">
        <v>368</v>
      </c>
      <c r="C48" s="38">
        <f>VLOOKUP(PEFA_letter!C48, 'PEFA conversion'!$A$2:$B$14, 2)</f>
        <v>2</v>
      </c>
      <c r="D48" s="38">
        <f>VLOOKUP(PEFA_letter!D48, 'PEFA conversion'!$A$2:$B$14, 2)</f>
        <v>2</v>
      </c>
      <c r="E48" s="38">
        <f>VLOOKUP(PEFA_letter!E48, 'PEFA conversion'!$A$2:$B$14, 2)</f>
        <v>4</v>
      </c>
      <c r="F48" s="38">
        <f>VLOOKUP(PEFA_letter!F48, 'PEFA conversion'!$A$2:$B$14, 2)</f>
        <v>2</v>
      </c>
      <c r="G48" s="38">
        <f>VLOOKUP(PEFA_letter!G48, 'PEFA conversion'!$A$2:$B$14, 2)</f>
        <v>4</v>
      </c>
      <c r="H48" s="38">
        <f>VLOOKUP(PEFA_letter!H48, 'PEFA conversion'!$A$2:$B$14, 2)</f>
        <v>4</v>
      </c>
      <c r="I48" s="38">
        <f>VLOOKUP(PEFA_letter!I48, 'PEFA conversion'!$A$2:$B$14, 2)</f>
        <v>2</v>
      </c>
      <c r="J48" s="38">
        <f>VLOOKUP(PEFA_letter!J48, 'PEFA conversion'!$A$2:$B$14, 2)</f>
        <v>4</v>
      </c>
      <c r="K48" s="38">
        <f>VLOOKUP(PEFA_letter!K48, 'PEFA conversion'!$A$2:$B$14, 2)</f>
        <v>2</v>
      </c>
      <c r="L48" s="38">
        <f>VLOOKUP(PEFA_letter!L48, 'PEFA conversion'!$A$2:$B$14, 2)</f>
        <v>2</v>
      </c>
      <c r="M48" s="38">
        <f>VLOOKUP(PEFA_letter!M48, 'PEFA conversion'!$A$2:$B$14, 2)</f>
        <v>2</v>
      </c>
      <c r="N48" s="38">
        <f>VLOOKUP(PEFA_letter!N48, 'PEFA conversion'!$A$2:$B$14, 2)</f>
        <v>4</v>
      </c>
      <c r="O48" s="38">
        <f>VLOOKUP(PEFA_letter!O48, 'PEFA conversion'!$A$2:$B$14, 2)</f>
        <v>4</v>
      </c>
      <c r="P48" s="38">
        <f>VLOOKUP(PEFA_letter!P48, 'PEFA conversion'!$A$2:$B$14, 2)</f>
        <v>2</v>
      </c>
      <c r="Q48" s="38">
        <f>VLOOKUP(PEFA_letter!Q48, 'PEFA conversion'!$A$2:$B$14, 2)</f>
        <v>4</v>
      </c>
      <c r="R48" s="38">
        <f>VLOOKUP(PEFA_letter!R48, 'PEFA conversion'!$A$2:$B$14, 2)</f>
        <v>4</v>
      </c>
      <c r="S48" s="38">
        <f>VLOOKUP(PEFA_letter!S48, 'PEFA conversion'!$A$2:$B$14, 2)</f>
        <v>4</v>
      </c>
      <c r="T48" s="38">
        <f>VLOOKUP(PEFA_letter!T48, 'PEFA conversion'!$A$2:$B$14, 2)</f>
        <v>3</v>
      </c>
      <c r="U48" s="38">
        <f>VLOOKUP(PEFA_letter!U48, 'PEFA conversion'!$A$2:$B$14, 2)</f>
        <v>4</v>
      </c>
      <c r="V48" s="38">
        <f>VLOOKUP(PEFA_letter!V48, 'PEFA conversion'!$A$2:$B$14, 2)</f>
        <v>4</v>
      </c>
      <c r="W48" s="38">
        <f>VLOOKUP(PEFA_letter!W48, 'PEFA conversion'!$A$2:$B$14, 2)</f>
        <v>4</v>
      </c>
      <c r="X48" s="38">
        <f>VLOOKUP(PEFA_letter!X48, 'PEFA conversion'!$A$2:$B$14, 2)</f>
        <v>4</v>
      </c>
      <c r="Y48" s="38">
        <f>VLOOKUP(PEFA_letter!Y48, 'PEFA conversion'!$A$2:$B$14, 2)</f>
        <v>4</v>
      </c>
      <c r="Z48" s="38">
        <f>VLOOKUP(PEFA_letter!Z48, 'PEFA conversion'!$A$2:$B$14, 2)</f>
        <v>3</v>
      </c>
      <c r="AA48" s="38">
        <f>VLOOKUP(PEFA_letter!AA48, 'PEFA conversion'!$A$2:$B$14, 2)</f>
        <v>2</v>
      </c>
      <c r="AB48" s="38">
        <f>VLOOKUP(PEFA_letter!AB48, 'PEFA conversion'!$A$2:$B$14, 2)</f>
        <v>3</v>
      </c>
      <c r="AC48" s="38">
        <f>VLOOKUP(PEFA_letter!AC48, 'PEFA conversion'!$A$2:$B$14, 2)</f>
        <v>3</v>
      </c>
      <c r="AD48" s="38">
        <f>VLOOKUP(PEFA_letter!AD48, 'PEFA conversion'!$A$2:$B$14, 2)</f>
        <v>3</v>
      </c>
      <c r="AE48" s="38">
        <f>VLOOKUP(PEFA_letter!AE48, 'PEFA conversion'!$A$2:$B$14, 2)</f>
        <v>2</v>
      </c>
      <c r="AF48" s="38">
        <f>VLOOKUP(PEFA_letter!AF48, 'PEFA conversion'!$A$2:$B$14, 2)</f>
        <v>2</v>
      </c>
      <c r="AG48" s="38">
        <f>VLOOKUP(PEFA_letter!AG48, 'PEFA conversion'!$A$2:$B$14, 2)</f>
        <v>2</v>
      </c>
      <c r="AH48" s="38">
        <f>VLOOKUP(PEFA_letter!AH48, 'PEFA conversion'!$A$2:$B$14, 2)</f>
        <v>0</v>
      </c>
      <c r="AI48" s="38">
        <f>VLOOKUP(PEFA_letter!AI48, 'PEFA conversion'!$A$2:$B$14, 2)</f>
        <v>4</v>
      </c>
      <c r="AJ48" s="38">
        <f>VLOOKUP(PEFA_letter!AJ48, 'PEFA conversion'!$A$2:$B$14, 2)</f>
        <v>2</v>
      </c>
      <c r="AK48" s="38">
        <f>VLOOKUP(PEFA_letter!AK48, 'PEFA conversion'!$A$2:$B$14, 2)</f>
        <v>4</v>
      </c>
      <c r="AL48" s="38">
        <f>VLOOKUP(PEFA_letter!AL48, 'PEFA conversion'!$A$2:$B$14, 2)</f>
        <v>0</v>
      </c>
      <c r="AM48" s="38">
        <f>VLOOKUP(PEFA_letter!AM48, 'PEFA conversion'!$A$2:$B$14, 2)</f>
        <v>2</v>
      </c>
      <c r="AN48" s="38">
        <f>VLOOKUP(PEFA_letter!AN48, 'PEFA conversion'!$A$2:$B$14, 2)</f>
        <v>3</v>
      </c>
      <c r="AO48" s="38">
        <f>VLOOKUP(PEFA_letter!AO48, 'PEFA conversion'!$A$2:$B$14, 2)</f>
        <v>2</v>
      </c>
      <c r="AP48" s="38">
        <f>VLOOKUP(PEFA_letter!AP48, 'PEFA conversion'!$A$2:$B$14, 2)</f>
        <v>2</v>
      </c>
      <c r="AQ48" s="38">
        <f>VLOOKUP(PEFA_letter!AQ48, 'PEFA conversion'!$A$2:$B$14, 2)</f>
        <v>2</v>
      </c>
      <c r="AR48" s="38">
        <f>VLOOKUP(PEFA_letter!AR48, 'PEFA conversion'!$A$2:$B$14, 2)</f>
        <v>3</v>
      </c>
      <c r="AS48" s="38">
        <f>VLOOKUP(PEFA_letter!AS48, 'PEFA conversion'!$A$2:$B$14, 2)</f>
        <v>2</v>
      </c>
      <c r="AT48" s="38">
        <f>VLOOKUP(PEFA_letter!AT48, 'PEFA conversion'!$A$2:$B$14, 2)</f>
        <v>2</v>
      </c>
      <c r="AU48" s="38">
        <f>VLOOKUP(PEFA_letter!AU48, 'PEFA conversion'!$A$2:$B$14, 2)</f>
        <v>3</v>
      </c>
      <c r="AV48" s="38">
        <f>VLOOKUP(PEFA_letter!AV48, 'PEFA conversion'!$A$2:$B$14, 2)</f>
        <v>4</v>
      </c>
      <c r="AW48" s="38">
        <f>VLOOKUP(PEFA_letter!AW48, 'PEFA conversion'!$A$2:$B$14, 2)</f>
        <v>4</v>
      </c>
      <c r="AX48" s="38">
        <f>VLOOKUP(PEFA_letter!AX48, 'PEFA conversion'!$A$2:$B$14, 2)</f>
        <v>4</v>
      </c>
      <c r="AY48" s="38">
        <f>VLOOKUP(PEFA_letter!AY48, 'PEFA conversion'!$A$2:$B$14, 2)</f>
        <v>2</v>
      </c>
      <c r="AZ48" s="38">
        <f>VLOOKUP(PEFA_letter!AZ48, 'PEFA conversion'!$A$2:$B$14, 2)</f>
        <v>4</v>
      </c>
      <c r="BA48" s="38">
        <f>VLOOKUP(PEFA_letter!BA48, 'PEFA conversion'!$A$2:$B$14, 2)</f>
        <v>4</v>
      </c>
      <c r="BB48" s="38">
        <f>VLOOKUP(PEFA_letter!BB48, 'PEFA conversion'!$A$2:$B$14, 2)</f>
        <v>4</v>
      </c>
      <c r="BC48" s="38">
        <f>VLOOKUP(PEFA_letter!BC48, 'PEFA conversion'!$A$2:$B$14, 2)</f>
        <v>3</v>
      </c>
      <c r="BD48" s="38">
        <f>VLOOKUP(PEFA_letter!BD48, 'PEFA conversion'!$A$2:$B$14, 2)</f>
        <v>3</v>
      </c>
      <c r="BE48" s="38">
        <f>VLOOKUP(PEFA_letter!BE48, 'PEFA conversion'!$A$2:$B$14, 2)</f>
        <v>4</v>
      </c>
      <c r="BF48" s="38">
        <f>VLOOKUP(PEFA_letter!BF48, 'PEFA conversion'!$A$2:$B$14, 2)</f>
        <v>4</v>
      </c>
      <c r="BG48" s="38">
        <f>VLOOKUP(PEFA_letter!BG48, 'PEFA conversion'!$A$2:$B$14, 2)</f>
        <v>0</v>
      </c>
      <c r="BH48" s="38">
        <f>VLOOKUP(PEFA_letter!BH48, 'PEFA conversion'!$A$2:$B$14, 2)</f>
        <v>3</v>
      </c>
      <c r="BI48" s="38">
        <f>VLOOKUP(PEFA_letter!BI48, 'PEFA conversion'!$A$2:$B$14, 2)</f>
        <v>4</v>
      </c>
      <c r="BJ48" s="38">
        <f>VLOOKUP(PEFA_letter!BJ48, 'PEFA conversion'!$A$2:$B$14, 2)</f>
        <v>2</v>
      </c>
      <c r="BK48" s="38">
        <f>VLOOKUP(PEFA_letter!BK48, 'PEFA conversion'!$A$2:$B$14, 2)</f>
        <v>3</v>
      </c>
      <c r="BL48" s="38">
        <f>VLOOKUP(PEFA_letter!BL48, 'PEFA conversion'!$A$2:$B$14, 2)</f>
        <v>4</v>
      </c>
      <c r="BM48" s="38">
        <f>VLOOKUP(PEFA_letter!BM48, 'PEFA conversion'!$A$2:$B$14, 2)</f>
        <v>4</v>
      </c>
      <c r="BN48" s="38">
        <f>VLOOKUP(PEFA_letter!BN48, 'PEFA conversion'!$A$2:$B$14, 2)</f>
        <v>4</v>
      </c>
      <c r="BO48" s="38">
        <f>VLOOKUP(PEFA_letter!BO48, 'PEFA conversion'!$A$2:$B$14, 2)</f>
        <v>4</v>
      </c>
      <c r="BP48" s="38">
        <f>VLOOKUP(PEFA_letter!BP48, 'PEFA conversion'!$A$2:$B$14, 2)</f>
        <v>4</v>
      </c>
      <c r="BQ48" s="38">
        <f>VLOOKUP(PEFA_letter!BQ48, 'PEFA conversion'!$A$2:$B$14, 2)</f>
        <v>2</v>
      </c>
      <c r="BR48" s="38">
        <f>VLOOKUP(PEFA_letter!BR48, 'PEFA conversion'!$A$2:$B$14, 2)</f>
        <v>4</v>
      </c>
      <c r="BS48" s="38">
        <f>VLOOKUP(PEFA_letter!BS48, 'PEFA conversion'!$A$2:$B$14, 2)</f>
        <v>4</v>
      </c>
      <c r="BT48" s="38">
        <f>VLOOKUP(PEFA_letter!BT48, 'PEFA conversion'!$A$2:$B$14, 2)</f>
        <v>2</v>
      </c>
      <c r="BU48" s="38">
        <f>VLOOKUP(PEFA_letter!BU48, 'PEFA conversion'!$A$2:$B$14, 2)</f>
        <v>2</v>
      </c>
      <c r="BV48" s="38">
        <f>VLOOKUP(PEFA_letter!BV48, 'PEFA conversion'!$A$2:$B$14, 2)</f>
        <v>4</v>
      </c>
      <c r="BW48" s="38">
        <f>VLOOKUP(PEFA_letter!BW48, 'PEFA conversion'!$A$2:$B$14, 2)</f>
        <v>4</v>
      </c>
      <c r="BX48" s="38">
        <f>VLOOKUP(PEFA_letter!BX48, 'PEFA conversion'!$A$2:$B$14, 2)</f>
        <v>2</v>
      </c>
      <c r="BY48" s="38">
        <f>VLOOKUP(PEFA_letter!BY48, 'PEFA conversion'!$A$2:$B$14, 2)</f>
        <v>3</v>
      </c>
      <c r="BZ48" s="38">
        <f>VLOOKUP(PEFA_letter!BZ48, 'PEFA conversion'!$A$2:$B$14, 2)</f>
        <v>0</v>
      </c>
      <c r="CA48" s="38">
        <f>VLOOKUP(PEFA_letter!CA48, 'PEFA conversion'!$A$2:$B$14, 2)</f>
        <v>4</v>
      </c>
      <c r="CB48" s="38">
        <f>VLOOKUP(PEFA_letter!CB48, 'PEFA conversion'!$A$2:$B$14, 2)</f>
        <v>4</v>
      </c>
      <c r="CC48" s="38">
        <f>VLOOKUP(PEFA_letter!CC48, 'PEFA conversion'!$A$2:$B$14, 2)</f>
        <v>2</v>
      </c>
      <c r="CD48" s="38">
        <f>VLOOKUP(PEFA_letter!CD48, 'PEFA conversion'!$A$2:$B$14, 2)</f>
        <v>2</v>
      </c>
      <c r="CE48" s="38">
        <f>VLOOKUP(PEFA_letter!CE48, 'PEFA conversion'!$A$2:$B$14, 2)</f>
        <v>3</v>
      </c>
      <c r="CF48" s="38">
        <f>VLOOKUP(PEFA_letter!CF48, 'PEFA conversion'!$A$2:$B$14, 2)</f>
        <v>2</v>
      </c>
      <c r="CG48" s="38">
        <f>VLOOKUP(PEFA_letter!CG48, 'PEFA conversion'!$A$2:$B$14, 2)</f>
        <v>3</v>
      </c>
      <c r="CH48" s="38">
        <f>VLOOKUP(PEFA_letter!CH48, 'PEFA conversion'!$A$2:$B$14, 2)</f>
        <v>4</v>
      </c>
      <c r="CI48" s="38">
        <f>VLOOKUP(PEFA_letter!CI48, 'PEFA conversion'!$A$2:$B$14, 2)</f>
        <v>3</v>
      </c>
      <c r="CJ48" s="38">
        <f>VLOOKUP(PEFA_letter!CJ48, 'PEFA conversion'!$A$2:$B$14, 2)</f>
        <v>4</v>
      </c>
      <c r="CK48" s="38">
        <f>VLOOKUP(PEFA_letter!CK48, 'PEFA conversion'!$A$2:$B$14, 2)</f>
        <v>4</v>
      </c>
      <c r="CL48" s="52">
        <f t="shared" si="0"/>
        <v>0</v>
      </c>
      <c r="CM48" s="53" t="e">
        <f t="shared" si="1"/>
        <v>#DIV/0!</v>
      </c>
      <c r="CN48" s="52">
        <f t="shared" si="2"/>
        <v>0</v>
      </c>
      <c r="CO48" s="53" t="e">
        <f t="shared" si="3"/>
        <v>#DIV/0!</v>
      </c>
      <c r="CP48" s="52">
        <f t="shared" si="4"/>
        <v>0</v>
      </c>
      <c r="CQ48" s="53" t="e">
        <f t="shared" si="5"/>
        <v>#DIV/0!</v>
      </c>
      <c r="CR48" s="52">
        <f t="shared" si="6"/>
        <v>0</v>
      </c>
      <c r="CS48" s="53" t="e">
        <f t="shared" si="7"/>
        <v>#DIV/0!</v>
      </c>
      <c r="CT48" s="52">
        <f t="shared" si="8"/>
        <v>0</v>
      </c>
      <c r="CU48" s="53" t="e">
        <f t="shared" si="9"/>
        <v>#DIV/0!</v>
      </c>
      <c r="CV48" s="52">
        <f t="shared" si="10"/>
        <v>0</v>
      </c>
      <c r="CW48" s="53" t="e">
        <f t="shared" si="11"/>
        <v>#DIV/0!</v>
      </c>
      <c r="CX48" s="52">
        <f t="shared" si="12"/>
        <v>0</v>
      </c>
      <c r="CY48" s="53" t="e">
        <f t="shared" si="13"/>
        <v>#DIV/0!</v>
      </c>
      <c r="CZ48" s="52">
        <f t="shared" si="14"/>
        <v>0</v>
      </c>
      <c r="DA48" s="53" t="e">
        <f t="shared" si="15"/>
        <v>#DIV/0!</v>
      </c>
      <c r="DB48" s="52">
        <f t="shared" si="16"/>
        <v>0</v>
      </c>
      <c r="DC48" s="53" t="e">
        <f t="shared" si="17"/>
        <v>#DIV/0!</v>
      </c>
      <c r="DD48" s="52">
        <f t="shared" si="18"/>
        <v>0</v>
      </c>
      <c r="DE48" s="53" t="e">
        <f t="shared" si="19"/>
        <v>#DIV/0!</v>
      </c>
      <c r="DF48" s="52">
        <f t="shared" si="20"/>
        <v>0</v>
      </c>
    </row>
    <row r="49" spans="1:110" ht="34.5" customHeight="1">
      <c r="A49" s="82">
        <v>16</v>
      </c>
      <c r="B49" s="64" t="s">
        <v>370</v>
      </c>
      <c r="C49" s="38">
        <f>VLOOKUP(PEFA_letter!C49, 'PEFA conversion'!$A$2:$B$14, 2)</f>
        <v>3</v>
      </c>
      <c r="D49" s="38">
        <f>VLOOKUP(PEFA_letter!D49, 'PEFA conversion'!$A$2:$B$14, 2)</f>
        <v>3</v>
      </c>
      <c r="E49" s="38">
        <f>VLOOKUP(PEFA_letter!E49, 'PEFA conversion'!$A$2:$B$14, 2)</f>
        <v>1</v>
      </c>
      <c r="F49" s="38">
        <f>VLOOKUP(PEFA_letter!F49, 'PEFA conversion'!$A$2:$B$14, 2)</f>
        <v>1</v>
      </c>
      <c r="G49" s="38">
        <f>VLOOKUP(PEFA_letter!G49, 'PEFA conversion'!$A$2:$B$14, 2)</f>
        <v>2</v>
      </c>
      <c r="H49" s="38">
        <f>VLOOKUP(PEFA_letter!H49, 'PEFA conversion'!$A$2:$B$14, 2)</f>
        <v>3</v>
      </c>
      <c r="I49" s="38">
        <f>VLOOKUP(PEFA_letter!I49, 'PEFA conversion'!$A$2:$B$14, 2)</f>
        <v>1</v>
      </c>
      <c r="J49" s="38">
        <f>VLOOKUP(PEFA_letter!J49, 'PEFA conversion'!$A$2:$B$14, 2)</f>
        <v>3</v>
      </c>
      <c r="K49" s="38">
        <f>VLOOKUP(PEFA_letter!K49, 'PEFA conversion'!$A$2:$B$14, 2)</f>
        <v>2</v>
      </c>
      <c r="L49" s="38">
        <f>VLOOKUP(PEFA_letter!L49, 'PEFA conversion'!$A$2:$B$14, 2)</f>
        <v>3</v>
      </c>
      <c r="M49" s="38">
        <f>VLOOKUP(PEFA_letter!M49, 'PEFA conversion'!$A$2:$B$14, 2)</f>
        <v>3</v>
      </c>
      <c r="N49" s="38">
        <f>VLOOKUP(PEFA_letter!N49, 'PEFA conversion'!$A$2:$B$14, 2)</f>
        <v>3</v>
      </c>
      <c r="O49" s="38">
        <f>VLOOKUP(PEFA_letter!O49, 'PEFA conversion'!$A$2:$B$14, 2)</f>
        <v>2</v>
      </c>
      <c r="P49" s="38">
        <f>VLOOKUP(PEFA_letter!P49, 'PEFA conversion'!$A$2:$B$14, 2)</f>
        <v>3</v>
      </c>
      <c r="Q49" s="38">
        <f>VLOOKUP(PEFA_letter!Q49, 'PEFA conversion'!$A$2:$B$14, 2)</f>
        <v>3</v>
      </c>
      <c r="R49" s="38">
        <f>VLOOKUP(PEFA_letter!R49, 'PEFA conversion'!$A$2:$B$14, 2)</f>
        <v>2</v>
      </c>
      <c r="S49" s="38">
        <f>VLOOKUP(PEFA_letter!S49, 'PEFA conversion'!$A$2:$B$14, 2)</f>
        <v>3</v>
      </c>
      <c r="T49" s="38">
        <f>VLOOKUP(PEFA_letter!T49, 'PEFA conversion'!$A$2:$B$14, 2)</f>
        <v>1</v>
      </c>
      <c r="U49" s="38">
        <f>VLOOKUP(PEFA_letter!U49, 'PEFA conversion'!$A$2:$B$14, 2)</f>
        <v>2</v>
      </c>
      <c r="V49" s="38">
        <f>VLOOKUP(PEFA_letter!V49, 'PEFA conversion'!$A$2:$B$14, 2)</f>
        <v>1</v>
      </c>
      <c r="W49" s="38">
        <f>VLOOKUP(PEFA_letter!W49, 'PEFA conversion'!$A$2:$B$14, 2)</f>
        <v>2</v>
      </c>
      <c r="X49" s="38">
        <f>VLOOKUP(PEFA_letter!X49, 'PEFA conversion'!$A$2:$B$14, 2)</f>
        <v>2</v>
      </c>
      <c r="Y49" s="38">
        <f>VLOOKUP(PEFA_letter!Y49, 'PEFA conversion'!$A$2:$B$14, 2)</f>
        <v>1</v>
      </c>
      <c r="Z49" s="38">
        <f>VLOOKUP(PEFA_letter!Z49, 'PEFA conversion'!$A$2:$B$14, 2)</f>
        <v>1</v>
      </c>
      <c r="AA49" s="38">
        <f>VLOOKUP(PEFA_letter!AA49, 'PEFA conversion'!$A$2:$B$14, 2)</f>
        <v>1</v>
      </c>
      <c r="AB49" s="38">
        <f>VLOOKUP(PEFA_letter!AB49, 'PEFA conversion'!$A$2:$B$14, 2)</f>
        <v>2</v>
      </c>
      <c r="AC49" s="38">
        <f>VLOOKUP(PEFA_letter!AC49, 'PEFA conversion'!$A$2:$B$14, 2)</f>
        <v>1</v>
      </c>
      <c r="AD49" s="38">
        <f>VLOOKUP(PEFA_letter!AD49, 'PEFA conversion'!$A$2:$B$14, 2)</f>
        <v>1</v>
      </c>
      <c r="AE49" s="38">
        <f>VLOOKUP(PEFA_letter!AE49, 'PEFA conversion'!$A$2:$B$14, 2)</f>
        <v>1</v>
      </c>
      <c r="AF49" s="38">
        <f>VLOOKUP(PEFA_letter!AF49, 'PEFA conversion'!$A$2:$B$14, 2)</f>
        <v>1</v>
      </c>
      <c r="AG49" s="38">
        <f>VLOOKUP(PEFA_letter!AG49, 'PEFA conversion'!$A$2:$B$14, 2)</f>
        <v>1</v>
      </c>
      <c r="AH49" s="38">
        <f>VLOOKUP(PEFA_letter!AH49, 'PEFA conversion'!$A$2:$B$14, 2)</f>
        <v>2</v>
      </c>
      <c r="AI49" s="38">
        <f>VLOOKUP(PEFA_letter!AI49, 'PEFA conversion'!$A$2:$B$14, 2)</f>
        <v>2</v>
      </c>
      <c r="AJ49" s="38">
        <f>VLOOKUP(PEFA_letter!AJ49, 'PEFA conversion'!$A$2:$B$14, 2)</f>
        <v>3</v>
      </c>
      <c r="AK49" s="38">
        <f>VLOOKUP(PEFA_letter!AK49, 'PEFA conversion'!$A$2:$B$14, 2)</f>
        <v>4</v>
      </c>
      <c r="AL49" s="38">
        <f>VLOOKUP(PEFA_letter!AL49, 'PEFA conversion'!$A$2:$B$14, 2)</f>
        <v>2</v>
      </c>
      <c r="AM49" s="38">
        <f>VLOOKUP(PEFA_letter!AM49, 'PEFA conversion'!$A$2:$B$14, 2)</f>
        <v>2</v>
      </c>
      <c r="AN49" s="38">
        <f>VLOOKUP(PEFA_letter!AN49, 'PEFA conversion'!$A$2:$B$14, 2)</f>
        <v>3</v>
      </c>
      <c r="AO49" s="38">
        <f>VLOOKUP(PEFA_letter!AO49, 'PEFA conversion'!$A$2:$B$14, 2)</f>
        <v>1</v>
      </c>
      <c r="AP49" s="38">
        <f>VLOOKUP(PEFA_letter!AP49, 'PEFA conversion'!$A$2:$B$14, 2)</f>
        <v>2</v>
      </c>
      <c r="AQ49" s="38">
        <f>VLOOKUP(PEFA_letter!AQ49, 'PEFA conversion'!$A$2:$B$14, 2)</f>
        <v>2</v>
      </c>
      <c r="AR49" s="38">
        <f>VLOOKUP(PEFA_letter!AR49, 'PEFA conversion'!$A$2:$B$14, 2)</f>
        <v>2</v>
      </c>
      <c r="AS49" s="38">
        <f>VLOOKUP(PEFA_letter!AS49, 'PEFA conversion'!$A$2:$B$14, 2)</f>
        <v>3</v>
      </c>
      <c r="AT49" s="38">
        <f>VLOOKUP(PEFA_letter!AT49, 'PEFA conversion'!$A$2:$B$14, 2)</f>
        <v>2</v>
      </c>
      <c r="AU49" s="38">
        <f>VLOOKUP(PEFA_letter!AU49, 'PEFA conversion'!$A$2:$B$14, 2)</f>
        <v>4</v>
      </c>
      <c r="AV49" s="38">
        <f>VLOOKUP(PEFA_letter!AV49, 'PEFA conversion'!$A$2:$B$14, 2)</f>
        <v>4</v>
      </c>
      <c r="AW49" s="38">
        <f>VLOOKUP(PEFA_letter!AW49, 'PEFA conversion'!$A$2:$B$14, 2)</f>
        <v>2</v>
      </c>
      <c r="AX49" s="38">
        <f>VLOOKUP(PEFA_letter!AX49, 'PEFA conversion'!$A$2:$B$14, 2)</f>
        <v>2</v>
      </c>
      <c r="AY49" s="38">
        <f>VLOOKUP(PEFA_letter!AY49, 'PEFA conversion'!$A$2:$B$14, 2)</f>
        <v>1</v>
      </c>
      <c r="AZ49" s="38">
        <f>VLOOKUP(PEFA_letter!AZ49, 'PEFA conversion'!$A$2:$B$14, 2)</f>
        <v>4</v>
      </c>
      <c r="BA49" s="38">
        <f>VLOOKUP(PEFA_letter!BA49, 'PEFA conversion'!$A$2:$B$14, 2)</f>
        <v>3</v>
      </c>
      <c r="BB49" s="38">
        <f>VLOOKUP(PEFA_letter!BB49, 'PEFA conversion'!$A$2:$B$14, 2)</f>
        <v>4</v>
      </c>
      <c r="BC49" s="38">
        <f>VLOOKUP(PEFA_letter!BC49, 'PEFA conversion'!$A$2:$B$14, 2)</f>
        <v>2</v>
      </c>
      <c r="BD49" s="38">
        <f>VLOOKUP(PEFA_letter!BD49, 'PEFA conversion'!$A$2:$B$14, 2)</f>
        <v>2</v>
      </c>
      <c r="BE49" s="38">
        <f>VLOOKUP(PEFA_letter!BE49, 'PEFA conversion'!$A$2:$B$14, 2)</f>
        <v>3</v>
      </c>
      <c r="BF49" s="38">
        <f>VLOOKUP(PEFA_letter!BF49, 'PEFA conversion'!$A$2:$B$14, 2)</f>
        <v>3</v>
      </c>
      <c r="BG49" s="38">
        <f>VLOOKUP(PEFA_letter!BG49, 'PEFA conversion'!$A$2:$B$14, 2)</f>
        <v>3</v>
      </c>
      <c r="BH49" s="38">
        <f>VLOOKUP(PEFA_letter!BH49, 'PEFA conversion'!$A$2:$B$14, 2)</f>
        <v>4</v>
      </c>
      <c r="BI49" s="38">
        <f>VLOOKUP(PEFA_letter!BI49, 'PEFA conversion'!$A$2:$B$14, 2)</f>
        <v>2</v>
      </c>
      <c r="BJ49" s="38">
        <f>VLOOKUP(PEFA_letter!BJ49, 'PEFA conversion'!$A$2:$B$14, 2)</f>
        <v>1</v>
      </c>
      <c r="BK49" s="38">
        <f>VLOOKUP(PEFA_letter!BK49, 'PEFA conversion'!$A$2:$B$14, 2)</f>
        <v>2</v>
      </c>
      <c r="BL49" s="38">
        <f>VLOOKUP(PEFA_letter!BL49, 'PEFA conversion'!$A$2:$B$14, 2)</f>
        <v>3</v>
      </c>
      <c r="BM49" s="38">
        <f>VLOOKUP(PEFA_letter!BM49, 'PEFA conversion'!$A$2:$B$14, 2)</f>
        <v>2</v>
      </c>
      <c r="BN49" s="38">
        <f>VLOOKUP(PEFA_letter!BN49, 'PEFA conversion'!$A$2:$B$14, 2)</f>
        <v>3</v>
      </c>
      <c r="BO49" s="38">
        <f>VLOOKUP(PEFA_letter!BO49, 'PEFA conversion'!$A$2:$B$14, 2)</f>
        <v>2</v>
      </c>
      <c r="BP49" s="38">
        <f>VLOOKUP(PEFA_letter!BP49, 'PEFA conversion'!$A$2:$B$14, 2)</f>
        <v>2</v>
      </c>
      <c r="BQ49" s="38">
        <f>VLOOKUP(PEFA_letter!BQ49, 'PEFA conversion'!$A$2:$B$14, 2)</f>
        <v>4</v>
      </c>
      <c r="BR49" s="38">
        <f>VLOOKUP(PEFA_letter!BR49, 'PEFA conversion'!$A$2:$B$14, 2)</f>
        <v>4</v>
      </c>
      <c r="BS49" s="38">
        <f>VLOOKUP(PEFA_letter!BS49, 'PEFA conversion'!$A$2:$B$14, 2)</f>
        <v>2</v>
      </c>
      <c r="BT49" s="38">
        <f>VLOOKUP(PEFA_letter!BT49, 'PEFA conversion'!$A$2:$B$14, 2)</f>
        <v>1</v>
      </c>
      <c r="BU49" s="38">
        <f>VLOOKUP(PEFA_letter!BU49, 'PEFA conversion'!$A$2:$B$14, 2)</f>
        <v>1</v>
      </c>
      <c r="BV49" s="38">
        <f>VLOOKUP(PEFA_letter!BV49, 'PEFA conversion'!$A$2:$B$14, 2)</f>
        <v>1</v>
      </c>
      <c r="BW49" s="38">
        <f>VLOOKUP(PEFA_letter!BW49, 'PEFA conversion'!$A$2:$B$14, 2)</f>
        <v>3</v>
      </c>
      <c r="BX49" s="38">
        <f>VLOOKUP(PEFA_letter!BX49, 'PEFA conversion'!$A$2:$B$14, 2)</f>
        <v>3</v>
      </c>
      <c r="BY49" s="38">
        <f>VLOOKUP(PEFA_letter!BY49, 'PEFA conversion'!$A$2:$B$14, 2)</f>
        <v>2</v>
      </c>
      <c r="BZ49" s="38">
        <f>VLOOKUP(PEFA_letter!BZ49, 'PEFA conversion'!$A$2:$B$14, 2)</f>
        <v>1</v>
      </c>
      <c r="CA49" s="38">
        <f>VLOOKUP(PEFA_letter!CA49, 'PEFA conversion'!$A$2:$B$14, 2)</f>
        <v>1</v>
      </c>
      <c r="CB49" s="38">
        <f>VLOOKUP(PEFA_letter!CB49, 'PEFA conversion'!$A$2:$B$14, 2)</f>
        <v>2</v>
      </c>
      <c r="CC49" s="38">
        <f>VLOOKUP(PEFA_letter!CC49, 'PEFA conversion'!$A$2:$B$14, 2)</f>
        <v>3</v>
      </c>
      <c r="CD49" s="38">
        <f>VLOOKUP(PEFA_letter!CD49, 'PEFA conversion'!$A$2:$B$14, 2)</f>
        <v>2</v>
      </c>
      <c r="CE49" s="38">
        <f>VLOOKUP(PEFA_letter!CE49, 'PEFA conversion'!$A$2:$B$14, 2)</f>
        <v>1</v>
      </c>
      <c r="CF49" s="38">
        <f>VLOOKUP(PEFA_letter!CF49, 'PEFA conversion'!$A$2:$B$14, 2)</f>
        <v>2</v>
      </c>
      <c r="CG49" s="38">
        <f>VLOOKUP(PEFA_letter!CG49, 'PEFA conversion'!$A$2:$B$14, 2)</f>
        <v>2</v>
      </c>
      <c r="CH49" s="38">
        <f>VLOOKUP(PEFA_letter!CH49, 'PEFA conversion'!$A$2:$B$14, 2)</f>
        <v>2</v>
      </c>
      <c r="CI49" s="38">
        <f>VLOOKUP(PEFA_letter!CI49, 'PEFA conversion'!$A$2:$B$14, 2)</f>
        <v>1</v>
      </c>
      <c r="CJ49" s="38">
        <f>VLOOKUP(PEFA_letter!CJ49, 'PEFA conversion'!$A$2:$B$14, 2)</f>
        <v>1</v>
      </c>
      <c r="CK49" s="38">
        <f>VLOOKUP(PEFA_letter!CK49, 'PEFA conversion'!$A$2:$B$14, 2)</f>
        <v>4</v>
      </c>
      <c r="CL49" s="52">
        <f t="shared" si="0"/>
        <v>0</v>
      </c>
      <c r="CM49" s="53" t="e">
        <f t="shared" si="1"/>
        <v>#DIV/0!</v>
      </c>
      <c r="CN49" s="52">
        <f t="shared" si="2"/>
        <v>0</v>
      </c>
      <c r="CO49" s="53" t="e">
        <f t="shared" si="3"/>
        <v>#DIV/0!</v>
      </c>
      <c r="CP49" s="52">
        <f t="shared" si="4"/>
        <v>0</v>
      </c>
      <c r="CQ49" s="53" t="e">
        <f t="shared" si="5"/>
        <v>#DIV/0!</v>
      </c>
      <c r="CR49" s="52">
        <f t="shared" si="6"/>
        <v>0</v>
      </c>
      <c r="CS49" s="53" t="e">
        <f t="shared" si="7"/>
        <v>#DIV/0!</v>
      </c>
      <c r="CT49" s="52">
        <f t="shared" si="8"/>
        <v>0</v>
      </c>
      <c r="CU49" s="53" t="e">
        <f t="shared" si="9"/>
        <v>#DIV/0!</v>
      </c>
      <c r="CV49" s="52">
        <f t="shared" si="10"/>
        <v>0</v>
      </c>
      <c r="CW49" s="53" t="e">
        <f t="shared" si="11"/>
        <v>#DIV/0!</v>
      </c>
      <c r="CX49" s="52">
        <f t="shared" si="12"/>
        <v>0</v>
      </c>
      <c r="CY49" s="53" t="e">
        <f t="shared" si="13"/>
        <v>#DIV/0!</v>
      </c>
      <c r="CZ49" s="52">
        <f t="shared" si="14"/>
        <v>0</v>
      </c>
      <c r="DA49" s="53" t="e">
        <f t="shared" si="15"/>
        <v>#DIV/0!</v>
      </c>
      <c r="DB49" s="52">
        <f t="shared" si="16"/>
        <v>0</v>
      </c>
      <c r="DC49" s="53" t="e">
        <f t="shared" si="17"/>
        <v>#DIV/0!</v>
      </c>
      <c r="DD49" s="52">
        <f t="shared" si="18"/>
        <v>0</v>
      </c>
      <c r="DE49" s="53" t="e">
        <f t="shared" si="19"/>
        <v>#DIV/0!</v>
      </c>
      <c r="DF49" s="52">
        <f t="shared" si="20"/>
        <v>0</v>
      </c>
    </row>
    <row r="50" spans="1:110" ht="34.5" customHeight="1">
      <c r="A50" s="82">
        <v>16.100000000000001</v>
      </c>
      <c r="B50" s="51" t="s">
        <v>371</v>
      </c>
      <c r="C50" s="38">
        <f>VLOOKUP(PEFA_letter!C50, 'PEFA conversion'!$A$2:$B$14, 2)</f>
        <v>3</v>
      </c>
      <c r="D50" s="38">
        <f>VLOOKUP(PEFA_letter!D50, 'PEFA conversion'!$A$2:$B$14, 2)</f>
        <v>4</v>
      </c>
      <c r="E50" s="38">
        <f>VLOOKUP(PEFA_letter!E50, 'PEFA conversion'!$A$2:$B$14, 2)</f>
        <v>4</v>
      </c>
      <c r="F50" s="38">
        <f>VLOOKUP(PEFA_letter!F50, 'PEFA conversion'!$A$2:$B$14, 2)</f>
        <v>2</v>
      </c>
      <c r="G50" s="38">
        <f>VLOOKUP(PEFA_letter!G50, 'PEFA conversion'!$A$2:$B$14, 2)</f>
        <v>2</v>
      </c>
      <c r="H50" s="38">
        <f>VLOOKUP(PEFA_letter!H50, 'PEFA conversion'!$A$2:$B$14, 2)</f>
        <v>3</v>
      </c>
      <c r="I50" s="38">
        <f>VLOOKUP(PEFA_letter!I50, 'PEFA conversion'!$A$2:$B$14, 2)</f>
        <v>3</v>
      </c>
      <c r="J50" s="38">
        <f>VLOOKUP(PEFA_letter!J50, 'PEFA conversion'!$A$2:$B$14, 2)</f>
        <v>3</v>
      </c>
      <c r="K50" s="38">
        <f>VLOOKUP(PEFA_letter!K50, 'PEFA conversion'!$A$2:$B$14, 2)</f>
        <v>3</v>
      </c>
      <c r="L50" s="38">
        <f>VLOOKUP(PEFA_letter!L50, 'PEFA conversion'!$A$2:$B$14, 2)</f>
        <v>3</v>
      </c>
      <c r="M50" s="38">
        <f>VLOOKUP(PEFA_letter!M50, 'PEFA conversion'!$A$2:$B$14, 2)</f>
        <v>3</v>
      </c>
      <c r="N50" s="38">
        <f>VLOOKUP(PEFA_letter!N50, 'PEFA conversion'!$A$2:$B$14, 2)</f>
        <v>4</v>
      </c>
      <c r="O50" s="38">
        <f>VLOOKUP(PEFA_letter!O50, 'PEFA conversion'!$A$2:$B$14, 2)</f>
        <v>4</v>
      </c>
      <c r="P50" s="38">
        <f>VLOOKUP(PEFA_letter!P50, 'PEFA conversion'!$A$2:$B$14, 2)</f>
        <v>3</v>
      </c>
      <c r="Q50" s="38">
        <f>VLOOKUP(PEFA_letter!Q50, 'PEFA conversion'!$A$2:$B$14, 2)</f>
        <v>3</v>
      </c>
      <c r="R50" s="38">
        <f>VLOOKUP(PEFA_letter!R50, 'PEFA conversion'!$A$2:$B$14, 2)</f>
        <v>3</v>
      </c>
      <c r="S50" s="38">
        <f>VLOOKUP(PEFA_letter!S50, 'PEFA conversion'!$A$2:$B$14, 2)</f>
        <v>3</v>
      </c>
      <c r="T50" s="38">
        <f>VLOOKUP(PEFA_letter!T50, 'PEFA conversion'!$A$2:$B$14, 2)</f>
        <v>3</v>
      </c>
      <c r="U50" s="38">
        <f>VLOOKUP(PEFA_letter!U50, 'PEFA conversion'!$A$2:$B$14, 2)</f>
        <v>3</v>
      </c>
      <c r="V50" s="38">
        <f>VLOOKUP(PEFA_letter!V50, 'PEFA conversion'!$A$2:$B$14, 2)</f>
        <v>3</v>
      </c>
      <c r="W50" s="38">
        <f>VLOOKUP(PEFA_letter!W50, 'PEFA conversion'!$A$2:$B$14, 2)</f>
        <v>4</v>
      </c>
      <c r="X50" s="38">
        <f>VLOOKUP(PEFA_letter!X50, 'PEFA conversion'!$A$2:$B$14, 2)</f>
        <v>2</v>
      </c>
      <c r="Y50" s="38">
        <f>VLOOKUP(PEFA_letter!Y50, 'PEFA conversion'!$A$2:$B$14, 2)</f>
        <v>4</v>
      </c>
      <c r="Z50" s="38">
        <f>VLOOKUP(PEFA_letter!Z50, 'PEFA conversion'!$A$2:$B$14, 2)</f>
        <v>3</v>
      </c>
      <c r="AA50" s="38">
        <f>VLOOKUP(PEFA_letter!AA50, 'PEFA conversion'!$A$2:$B$14, 2)</f>
        <v>2</v>
      </c>
      <c r="AB50" s="38">
        <f>VLOOKUP(PEFA_letter!AB50, 'PEFA conversion'!$A$2:$B$14, 2)</f>
        <v>4</v>
      </c>
      <c r="AC50" s="38">
        <f>VLOOKUP(PEFA_letter!AC50, 'PEFA conversion'!$A$2:$B$14, 2)</f>
        <v>2</v>
      </c>
      <c r="AD50" s="38">
        <f>VLOOKUP(PEFA_letter!AD50, 'PEFA conversion'!$A$2:$B$14, 2)</f>
        <v>3</v>
      </c>
      <c r="AE50" s="38">
        <f>VLOOKUP(PEFA_letter!AE50, 'PEFA conversion'!$A$2:$B$14, 2)</f>
        <v>4</v>
      </c>
      <c r="AF50" s="38">
        <f>VLOOKUP(PEFA_letter!AF50, 'PEFA conversion'!$A$2:$B$14, 2)</f>
        <v>2</v>
      </c>
      <c r="AG50" s="38">
        <f>VLOOKUP(PEFA_letter!AG50, 'PEFA conversion'!$A$2:$B$14, 2)</f>
        <v>2</v>
      </c>
      <c r="AH50" s="38">
        <f>VLOOKUP(PEFA_letter!AH50, 'PEFA conversion'!$A$2:$B$14, 2)</f>
        <v>0</v>
      </c>
      <c r="AI50" s="38">
        <f>VLOOKUP(PEFA_letter!AI50, 'PEFA conversion'!$A$2:$B$14, 2)</f>
        <v>4</v>
      </c>
      <c r="AJ50" s="38">
        <f>VLOOKUP(PEFA_letter!AJ50, 'PEFA conversion'!$A$2:$B$14, 2)</f>
        <v>4</v>
      </c>
      <c r="AK50" s="38">
        <f>VLOOKUP(PEFA_letter!AK50, 'PEFA conversion'!$A$2:$B$14, 2)</f>
        <v>4</v>
      </c>
      <c r="AL50" s="38">
        <f>VLOOKUP(PEFA_letter!AL50, 'PEFA conversion'!$A$2:$B$14, 2)</f>
        <v>0</v>
      </c>
      <c r="AM50" s="38">
        <f>VLOOKUP(PEFA_letter!AM50, 'PEFA conversion'!$A$2:$B$14, 2)</f>
        <v>3</v>
      </c>
      <c r="AN50" s="38">
        <f>VLOOKUP(PEFA_letter!AN50, 'PEFA conversion'!$A$2:$B$14, 2)</f>
        <v>3</v>
      </c>
      <c r="AO50" s="38">
        <f>VLOOKUP(PEFA_letter!AO50, 'PEFA conversion'!$A$2:$B$14, 2)</f>
        <v>4</v>
      </c>
      <c r="AP50" s="38">
        <f>VLOOKUP(PEFA_letter!AP50, 'PEFA conversion'!$A$2:$B$14, 2)</f>
        <v>2</v>
      </c>
      <c r="AQ50" s="38">
        <f>VLOOKUP(PEFA_letter!AQ50, 'PEFA conversion'!$A$2:$B$14, 2)</f>
        <v>3</v>
      </c>
      <c r="AR50" s="38">
        <f>VLOOKUP(PEFA_letter!AR50, 'PEFA conversion'!$A$2:$B$14, 2)</f>
        <v>3</v>
      </c>
      <c r="AS50" s="38">
        <f>VLOOKUP(PEFA_letter!AS50, 'PEFA conversion'!$A$2:$B$14, 2)</f>
        <v>3</v>
      </c>
      <c r="AT50" s="38">
        <f>VLOOKUP(PEFA_letter!AT50, 'PEFA conversion'!$A$2:$B$14, 2)</f>
        <v>3</v>
      </c>
      <c r="AU50" s="38">
        <f>VLOOKUP(PEFA_letter!AU50, 'PEFA conversion'!$A$2:$B$14, 2)</f>
        <v>4</v>
      </c>
      <c r="AV50" s="38">
        <f>VLOOKUP(PEFA_letter!AV50, 'PEFA conversion'!$A$2:$B$14, 2)</f>
        <v>4</v>
      </c>
      <c r="AW50" s="38">
        <f>VLOOKUP(PEFA_letter!AW50, 'PEFA conversion'!$A$2:$B$14, 2)</f>
        <v>4</v>
      </c>
      <c r="AX50" s="38">
        <f>VLOOKUP(PEFA_letter!AX50, 'PEFA conversion'!$A$2:$B$14, 2)</f>
        <v>2</v>
      </c>
      <c r="AY50" s="38">
        <f>VLOOKUP(PEFA_letter!AY50, 'PEFA conversion'!$A$2:$B$14, 2)</f>
        <v>3</v>
      </c>
      <c r="AZ50" s="38">
        <f>VLOOKUP(PEFA_letter!AZ50, 'PEFA conversion'!$A$2:$B$14, 2)</f>
        <v>4</v>
      </c>
      <c r="BA50" s="38">
        <f>VLOOKUP(PEFA_letter!BA50, 'PEFA conversion'!$A$2:$B$14, 2)</f>
        <v>4</v>
      </c>
      <c r="BB50" s="38">
        <f>VLOOKUP(PEFA_letter!BB50, 'PEFA conversion'!$A$2:$B$14, 2)</f>
        <v>4</v>
      </c>
      <c r="BC50" s="38">
        <f>VLOOKUP(PEFA_letter!BC50, 'PEFA conversion'!$A$2:$B$14, 2)</f>
        <v>4</v>
      </c>
      <c r="BD50" s="38">
        <f>VLOOKUP(PEFA_letter!BD50, 'PEFA conversion'!$A$2:$B$14, 2)</f>
        <v>4</v>
      </c>
      <c r="BE50" s="38">
        <f>VLOOKUP(PEFA_letter!BE50, 'PEFA conversion'!$A$2:$B$14, 2)</f>
        <v>4</v>
      </c>
      <c r="BF50" s="38">
        <f>VLOOKUP(PEFA_letter!BF50, 'PEFA conversion'!$A$2:$B$14, 2)</f>
        <v>3</v>
      </c>
      <c r="BG50" s="38">
        <f>VLOOKUP(PEFA_letter!BG50, 'PEFA conversion'!$A$2:$B$14, 2)</f>
        <v>4</v>
      </c>
      <c r="BH50" s="38">
        <f>VLOOKUP(PEFA_letter!BH50, 'PEFA conversion'!$A$2:$B$14, 2)</f>
        <v>4</v>
      </c>
      <c r="BI50" s="38">
        <f>VLOOKUP(PEFA_letter!BI50, 'PEFA conversion'!$A$2:$B$14, 2)</f>
        <v>4</v>
      </c>
      <c r="BJ50" s="38">
        <f>VLOOKUP(PEFA_letter!BJ50, 'PEFA conversion'!$A$2:$B$14, 2)</f>
        <v>2</v>
      </c>
      <c r="BK50" s="38">
        <f>VLOOKUP(PEFA_letter!BK50, 'PEFA conversion'!$A$2:$B$14, 2)</f>
        <v>4</v>
      </c>
      <c r="BL50" s="38">
        <f>VLOOKUP(PEFA_letter!BL50, 'PEFA conversion'!$A$2:$B$14, 2)</f>
        <v>4</v>
      </c>
      <c r="BM50" s="38">
        <f>VLOOKUP(PEFA_letter!BM50, 'PEFA conversion'!$A$2:$B$14, 2)</f>
        <v>4</v>
      </c>
      <c r="BN50" s="38">
        <f>VLOOKUP(PEFA_letter!BN50, 'PEFA conversion'!$A$2:$B$14, 2)</f>
        <v>4</v>
      </c>
      <c r="BO50" s="38">
        <f>VLOOKUP(PEFA_letter!BO50, 'PEFA conversion'!$A$2:$B$14, 2)</f>
        <v>4</v>
      </c>
      <c r="BP50" s="38">
        <f>VLOOKUP(PEFA_letter!BP50, 'PEFA conversion'!$A$2:$B$14, 2)</f>
        <v>4</v>
      </c>
      <c r="BQ50" s="38">
        <f>VLOOKUP(PEFA_letter!BQ50, 'PEFA conversion'!$A$2:$B$14, 2)</f>
        <v>4</v>
      </c>
      <c r="BR50" s="38">
        <f>VLOOKUP(PEFA_letter!BR50, 'PEFA conversion'!$A$2:$B$14, 2)</f>
        <v>4</v>
      </c>
      <c r="BS50" s="38">
        <f>VLOOKUP(PEFA_letter!BS50, 'PEFA conversion'!$A$2:$B$14, 2)</f>
        <v>3</v>
      </c>
      <c r="BT50" s="38">
        <f>VLOOKUP(PEFA_letter!BT50, 'PEFA conversion'!$A$2:$B$14, 2)</f>
        <v>4</v>
      </c>
      <c r="BU50" s="38">
        <f>VLOOKUP(PEFA_letter!BU50, 'PEFA conversion'!$A$2:$B$14, 2)</f>
        <v>3</v>
      </c>
      <c r="BV50" s="38">
        <f>VLOOKUP(PEFA_letter!BV50, 'PEFA conversion'!$A$2:$B$14, 2)</f>
        <v>2</v>
      </c>
      <c r="BW50" s="38">
        <f>VLOOKUP(PEFA_letter!BW50, 'PEFA conversion'!$A$2:$B$14, 2)</f>
        <v>4</v>
      </c>
      <c r="BX50" s="38">
        <f>VLOOKUP(PEFA_letter!BX50, 'PEFA conversion'!$A$2:$B$14, 2)</f>
        <v>4</v>
      </c>
      <c r="BY50" s="38">
        <f>VLOOKUP(PEFA_letter!BY50, 'PEFA conversion'!$A$2:$B$14, 2)</f>
        <v>4</v>
      </c>
      <c r="BZ50" s="38">
        <f>VLOOKUP(PEFA_letter!BZ50, 'PEFA conversion'!$A$2:$B$14, 2)</f>
        <v>2</v>
      </c>
      <c r="CA50" s="38">
        <f>VLOOKUP(PEFA_letter!CA50, 'PEFA conversion'!$A$2:$B$14, 2)</f>
        <v>2</v>
      </c>
      <c r="CB50" s="38">
        <f>VLOOKUP(PEFA_letter!CB50, 'PEFA conversion'!$A$2:$B$14, 2)</f>
        <v>4</v>
      </c>
      <c r="CC50" s="38">
        <f>VLOOKUP(PEFA_letter!CC50, 'PEFA conversion'!$A$2:$B$14, 2)</f>
        <v>4</v>
      </c>
      <c r="CD50" s="38">
        <f>VLOOKUP(PEFA_letter!CD50, 'PEFA conversion'!$A$2:$B$14, 2)</f>
        <v>4</v>
      </c>
      <c r="CE50" s="38">
        <f>VLOOKUP(PEFA_letter!CE50, 'PEFA conversion'!$A$2:$B$14, 2)</f>
        <v>2</v>
      </c>
      <c r="CF50" s="38">
        <f>VLOOKUP(PEFA_letter!CF50, 'PEFA conversion'!$A$2:$B$14, 2)</f>
        <v>3</v>
      </c>
      <c r="CG50" s="38">
        <f>VLOOKUP(PEFA_letter!CG50, 'PEFA conversion'!$A$2:$B$14, 2)</f>
        <v>3</v>
      </c>
      <c r="CH50" s="38">
        <f>VLOOKUP(PEFA_letter!CH50, 'PEFA conversion'!$A$2:$B$14, 2)</f>
        <v>3</v>
      </c>
      <c r="CI50" s="38">
        <f>VLOOKUP(PEFA_letter!CI50, 'PEFA conversion'!$A$2:$B$14, 2)</f>
        <v>2</v>
      </c>
      <c r="CJ50" s="38">
        <f>VLOOKUP(PEFA_letter!CJ50, 'PEFA conversion'!$A$2:$B$14, 2)</f>
        <v>3</v>
      </c>
      <c r="CK50" s="38">
        <f>VLOOKUP(PEFA_letter!CK50, 'PEFA conversion'!$A$2:$B$14, 2)</f>
        <v>4</v>
      </c>
      <c r="CL50" s="52">
        <f t="shared" si="0"/>
        <v>0</v>
      </c>
      <c r="CM50" s="53" t="e">
        <f t="shared" si="1"/>
        <v>#DIV/0!</v>
      </c>
      <c r="CN50" s="52">
        <f t="shared" si="2"/>
        <v>0</v>
      </c>
      <c r="CO50" s="53" t="e">
        <f t="shared" si="3"/>
        <v>#DIV/0!</v>
      </c>
      <c r="CP50" s="52">
        <f t="shared" si="4"/>
        <v>0</v>
      </c>
      <c r="CQ50" s="53" t="e">
        <f t="shared" si="5"/>
        <v>#DIV/0!</v>
      </c>
      <c r="CR50" s="52">
        <f t="shared" si="6"/>
        <v>0</v>
      </c>
      <c r="CS50" s="53" t="e">
        <f t="shared" si="7"/>
        <v>#DIV/0!</v>
      </c>
      <c r="CT50" s="52">
        <f t="shared" si="8"/>
        <v>0</v>
      </c>
      <c r="CU50" s="53" t="e">
        <f t="shared" si="9"/>
        <v>#DIV/0!</v>
      </c>
      <c r="CV50" s="52">
        <f t="shared" si="10"/>
        <v>0</v>
      </c>
      <c r="CW50" s="53" t="e">
        <f t="shared" si="11"/>
        <v>#DIV/0!</v>
      </c>
      <c r="CX50" s="52">
        <f t="shared" si="12"/>
        <v>0</v>
      </c>
      <c r="CY50" s="53" t="e">
        <f t="shared" si="13"/>
        <v>#DIV/0!</v>
      </c>
      <c r="CZ50" s="52">
        <f t="shared" si="14"/>
        <v>0</v>
      </c>
      <c r="DA50" s="53" t="e">
        <f t="shared" si="15"/>
        <v>#DIV/0!</v>
      </c>
      <c r="DB50" s="52">
        <f t="shared" si="16"/>
        <v>0</v>
      </c>
      <c r="DC50" s="53" t="e">
        <f t="shared" si="17"/>
        <v>#DIV/0!</v>
      </c>
      <c r="DD50" s="52">
        <f t="shared" si="18"/>
        <v>0</v>
      </c>
      <c r="DE50" s="53" t="e">
        <f t="shared" si="19"/>
        <v>#DIV/0!</v>
      </c>
      <c r="DF50" s="52">
        <f t="shared" si="20"/>
        <v>0</v>
      </c>
    </row>
    <row r="51" spans="1:110" ht="34.5" customHeight="1">
      <c r="A51" s="82">
        <v>16.2</v>
      </c>
      <c r="B51" s="51" t="s">
        <v>372</v>
      </c>
      <c r="C51" s="38">
        <f>VLOOKUP(PEFA_letter!C51, 'PEFA conversion'!$A$2:$B$14, 2)</f>
        <v>3</v>
      </c>
      <c r="D51" s="38">
        <f>VLOOKUP(PEFA_letter!D51, 'PEFA conversion'!$A$2:$B$14, 2)</f>
        <v>3</v>
      </c>
      <c r="E51" s="38">
        <f>VLOOKUP(PEFA_letter!E51, 'PEFA conversion'!$A$2:$B$14, 2)</f>
        <v>3</v>
      </c>
      <c r="F51" s="38">
        <f>VLOOKUP(PEFA_letter!F51, 'PEFA conversion'!$A$2:$B$14, 2)</f>
        <v>2</v>
      </c>
      <c r="G51" s="38">
        <f>VLOOKUP(PEFA_letter!G51, 'PEFA conversion'!$A$2:$B$14, 2)</f>
        <v>2</v>
      </c>
      <c r="H51" s="38">
        <f>VLOOKUP(PEFA_letter!H51, 'PEFA conversion'!$A$2:$B$14, 2)</f>
        <v>3</v>
      </c>
      <c r="I51" s="38">
        <f>VLOOKUP(PEFA_letter!I51, 'PEFA conversion'!$A$2:$B$14, 2)</f>
        <v>3</v>
      </c>
      <c r="J51" s="38">
        <f>VLOOKUP(PEFA_letter!J51, 'PEFA conversion'!$A$2:$B$14, 2)</f>
        <v>3</v>
      </c>
      <c r="K51" s="38">
        <f>VLOOKUP(PEFA_letter!K51, 'PEFA conversion'!$A$2:$B$14, 2)</f>
        <v>3</v>
      </c>
      <c r="L51" s="38">
        <f>VLOOKUP(PEFA_letter!L51, 'PEFA conversion'!$A$2:$B$14, 2)</f>
        <v>3</v>
      </c>
      <c r="M51" s="38">
        <f>VLOOKUP(PEFA_letter!M51, 'PEFA conversion'!$A$2:$B$14, 2)</f>
        <v>3</v>
      </c>
      <c r="N51" s="38">
        <f>VLOOKUP(PEFA_letter!N51, 'PEFA conversion'!$A$2:$B$14, 2)</f>
        <v>3</v>
      </c>
      <c r="O51" s="38">
        <f>VLOOKUP(PEFA_letter!O51, 'PEFA conversion'!$A$2:$B$14, 2)</f>
        <v>3</v>
      </c>
      <c r="P51" s="38">
        <f>VLOOKUP(PEFA_letter!P51, 'PEFA conversion'!$A$2:$B$14, 2)</f>
        <v>3</v>
      </c>
      <c r="Q51" s="38">
        <f>VLOOKUP(PEFA_letter!Q51, 'PEFA conversion'!$A$2:$B$14, 2)</f>
        <v>3</v>
      </c>
      <c r="R51" s="38">
        <f>VLOOKUP(PEFA_letter!R51, 'PEFA conversion'!$A$2:$B$14, 2)</f>
        <v>3</v>
      </c>
      <c r="S51" s="38">
        <f>VLOOKUP(PEFA_letter!S51, 'PEFA conversion'!$A$2:$B$14, 2)</f>
        <v>3</v>
      </c>
      <c r="T51" s="38">
        <f>VLOOKUP(PEFA_letter!T51, 'PEFA conversion'!$A$2:$B$14, 2)</f>
        <v>2</v>
      </c>
      <c r="U51" s="38">
        <f>VLOOKUP(PEFA_letter!U51, 'PEFA conversion'!$A$2:$B$14, 2)</f>
        <v>3</v>
      </c>
      <c r="V51" s="38">
        <f>VLOOKUP(PEFA_letter!V51, 'PEFA conversion'!$A$2:$B$14, 2)</f>
        <v>2</v>
      </c>
      <c r="W51" s="38">
        <f>VLOOKUP(PEFA_letter!W51, 'PEFA conversion'!$A$2:$B$14, 2)</f>
        <v>3</v>
      </c>
      <c r="X51" s="38">
        <f>VLOOKUP(PEFA_letter!X51, 'PEFA conversion'!$A$2:$B$14, 2)</f>
        <v>2</v>
      </c>
      <c r="Y51" s="38">
        <f>VLOOKUP(PEFA_letter!Y51, 'PEFA conversion'!$A$2:$B$14, 2)</f>
        <v>3</v>
      </c>
      <c r="Z51" s="38">
        <f>VLOOKUP(PEFA_letter!Z51, 'PEFA conversion'!$A$2:$B$14, 2)</f>
        <v>2</v>
      </c>
      <c r="AA51" s="38">
        <f>VLOOKUP(PEFA_letter!AA51, 'PEFA conversion'!$A$2:$B$14, 2)</f>
        <v>4</v>
      </c>
      <c r="AB51" s="38">
        <f>VLOOKUP(PEFA_letter!AB51, 'PEFA conversion'!$A$2:$B$14, 2)</f>
        <v>3</v>
      </c>
      <c r="AC51" s="38">
        <f>VLOOKUP(PEFA_letter!AC51, 'PEFA conversion'!$A$2:$B$14, 2)</f>
        <v>2</v>
      </c>
      <c r="AD51" s="38">
        <f>VLOOKUP(PEFA_letter!AD51, 'PEFA conversion'!$A$2:$B$14, 2)</f>
        <v>2</v>
      </c>
      <c r="AE51" s="38">
        <f>VLOOKUP(PEFA_letter!AE51, 'PEFA conversion'!$A$2:$B$14, 2)</f>
        <v>2</v>
      </c>
      <c r="AF51" s="38">
        <f>VLOOKUP(PEFA_letter!AF51, 'PEFA conversion'!$A$2:$B$14, 2)</f>
        <v>3</v>
      </c>
      <c r="AG51" s="38">
        <f>VLOOKUP(PEFA_letter!AG51, 'PEFA conversion'!$A$2:$B$14, 2)</f>
        <v>4</v>
      </c>
      <c r="AH51" s="38">
        <f>VLOOKUP(PEFA_letter!AH51, 'PEFA conversion'!$A$2:$B$14, 2)</f>
        <v>0</v>
      </c>
      <c r="AI51" s="38">
        <f>VLOOKUP(PEFA_letter!AI51, 'PEFA conversion'!$A$2:$B$14, 2)</f>
        <v>4</v>
      </c>
      <c r="AJ51" s="38">
        <f>VLOOKUP(PEFA_letter!AJ51, 'PEFA conversion'!$A$2:$B$14, 2)</f>
        <v>3</v>
      </c>
      <c r="AK51" s="38">
        <f>VLOOKUP(PEFA_letter!AK51, 'PEFA conversion'!$A$2:$B$14, 2)</f>
        <v>4</v>
      </c>
      <c r="AL51" s="38">
        <f>VLOOKUP(PEFA_letter!AL51, 'PEFA conversion'!$A$2:$B$14, 2)</f>
        <v>0</v>
      </c>
      <c r="AM51" s="38">
        <f>VLOOKUP(PEFA_letter!AM51, 'PEFA conversion'!$A$2:$B$14, 2)</f>
        <v>4</v>
      </c>
      <c r="AN51" s="38">
        <f>VLOOKUP(PEFA_letter!AN51, 'PEFA conversion'!$A$2:$B$14, 2)</f>
        <v>4</v>
      </c>
      <c r="AO51" s="38">
        <f>VLOOKUP(PEFA_letter!AO51, 'PEFA conversion'!$A$2:$B$14, 2)</f>
        <v>2</v>
      </c>
      <c r="AP51" s="38">
        <f>VLOOKUP(PEFA_letter!AP51, 'PEFA conversion'!$A$2:$B$14, 2)</f>
        <v>2</v>
      </c>
      <c r="AQ51" s="38">
        <f>VLOOKUP(PEFA_letter!AQ51, 'PEFA conversion'!$A$2:$B$14, 2)</f>
        <v>4</v>
      </c>
      <c r="AR51" s="38">
        <f>VLOOKUP(PEFA_letter!AR51, 'PEFA conversion'!$A$2:$B$14, 2)</f>
        <v>4</v>
      </c>
      <c r="AS51" s="38">
        <f>VLOOKUP(PEFA_letter!AS51, 'PEFA conversion'!$A$2:$B$14, 2)</f>
        <v>4</v>
      </c>
      <c r="AT51" s="38">
        <f>VLOOKUP(PEFA_letter!AT51, 'PEFA conversion'!$A$2:$B$14, 2)</f>
        <v>3</v>
      </c>
      <c r="AU51" s="38">
        <f>VLOOKUP(PEFA_letter!AU51, 'PEFA conversion'!$A$2:$B$14, 2)</f>
        <v>4</v>
      </c>
      <c r="AV51" s="38">
        <f>VLOOKUP(PEFA_letter!AV51, 'PEFA conversion'!$A$2:$B$14, 2)</f>
        <v>4</v>
      </c>
      <c r="AW51" s="38">
        <f>VLOOKUP(PEFA_letter!AW51, 'PEFA conversion'!$A$2:$B$14, 2)</f>
        <v>3</v>
      </c>
      <c r="AX51" s="38">
        <f>VLOOKUP(PEFA_letter!AX51, 'PEFA conversion'!$A$2:$B$14, 2)</f>
        <v>2</v>
      </c>
      <c r="AY51" s="38">
        <f>VLOOKUP(PEFA_letter!AY51, 'PEFA conversion'!$A$2:$B$14, 2)</f>
        <v>2</v>
      </c>
      <c r="AZ51" s="38">
        <f>VLOOKUP(PEFA_letter!AZ51, 'PEFA conversion'!$A$2:$B$14, 2)</f>
        <v>4</v>
      </c>
      <c r="BA51" s="38">
        <f>VLOOKUP(PEFA_letter!BA51, 'PEFA conversion'!$A$2:$B$14, 2)</f>
        <v>3</v>
      </c>
      <c r="BB51" s="38">
        <f>VLOOKUP(PEFA_letter!BB51, 'PEFA conversion'!$A$2:$B$14, 2)</f>
        <v>4</v>
      </c>
      <c r="BC51" s="38">
        <f>VLOOKUP(PEFA_letter!BC51, 'PEFA conversion'!$A$2:$B$14, 2)</f>
        <v>3</v>
      </c>
      <c r="BD51" s="38">
        <f>VLOOKUP(PEFA_letter!BD51, 'PEFA conversion'!$A$2:$B$14, 2)</f>
        <v>4</v>
      </c>
      <c r="BE51" s="38">
        <f>VLOOKUP(PEFA_letter!BE51, 'PEFA conversion'!$A$2:$B$14, 2)</f>
        <v>4</v>
      </c>
      <c r="BF51" s="38">
        <f>VLOOKUP(PEFA_letter!BF51, 'PEFA conversion'!$A$2:$B$14, 2)</f>
        <v>3</v>
      </c>
      <c r="BG51" s="38">
        <f>VLOOKUP(PEFA_letter!BG51, 'PEFA conversion'!$A$2:$B$14, 2)</f>
        <v>3</v>
      </c>
      <c r="BH51" s="38">
        <f>VLOOKUP(PEFA_letter!BH51, 'PEFA conversion'!$A$2:$B$14, 2)</f>
        <v>4</v>
      </c>
      <c r="BI51" s="38">
        <f>VLOOKUP(PEFA_letter!BI51, 'PEFA conversion'!$A$2:$B$14, 2)</f>
        <v>3</v>
      </c>
      <c r="BJ51" s="38">
        <f>VLOOKUP(PEFA_letter!BJ51, 'PEFA conversion'!$A$2:$B$14, 2)</f>
        <v>2</v>
      </c>
      <c r="BK51" s="38">
        <f>VLOOKUP(PEFA_letter!BK51, 'PEFA conversion'!$A$2:$B$14, 2)</f>
        <v>3</v>
      </c>
      <c r="BL51" s="38">
        <f>VLOOKUP(PEFA_letter!BL51, 'PEFA conversion'!$A$2:$B$14, 2)</f>
        <v>4</v>
      </c>
      <c r="BM51" s="38">
        <f>VLOOKUP(PEFA_letter!BM51, 'PEFA conversion'!$A$2:$B$14, 2)</f>
        <v>3</v>
      </c>
      <c r="BN51" s="38">
        <f>VLOOKUP(PEFA_letter!BN51, 'PEFA conversion'!$A$2:$B$14, 2)</f>
        <v>4</v>
      </c>
      <c r="BO51" s="38">
        <f>VLOOKUP(PEFA_letter!BO51, 'PEFA conversion'!$A$2:$B$14, 2)</f>
        <v>4</v>
      </c>
      <c r="BP51" s="38">
        <f>VLOOKUP(PEFA_letter!BP51, 'PEFA conversion'!$A$2:$B$14, 2)</f>
        <v>3</v>
      </c>
      <c r="BQ51" s="38">
        <f>VLOOKUP(PEFA_letter!BQ51, 'PEFA conversion'!$A$2:$B$14, 2)</f>
        <v>4</v>
      </c>
      <c r="BR51" s="38">
        <f>VLOOKUP(PEFA_letter!BR51, 'PEFA conversion'!$A$2:$B$14, 2)</f>
        <v>4</v>
      </c>
      <c r="BS51" s="38">
        <f>VLOOKUP(PEFA_letter!BS51, 'PEFA conversion'!$A$2:$B$14, 2)</f>
        <v>3</v>
      </c>
      <c r="BT51" s="38">
        <f>VLOOKUP(PEFA_letter!BT51, 'PEFA conversion'!$A$2:$B$14, 2)</f>
        <v>2</v>
      </c>
      <c r="BU51" s="38">
        <f>VLOOKUP(PEFA_letter!BU51, 'PEFA conversion'!$A$2:$B$14, 2)</f>
        <v>2</v>
      </c>
      <c r="BV51" s="38">
        <f>VLOOKUP(PEFA_letter!BV51, 'PEFA conversion'!$A$2:$B$14, 2)</f>
        <v>4</v>
      </c>
      <c r="BW51" s="38">
        <f>VLOOKUP(PEFA_letter!BW51, 'PEFA conversion'!$A$2:$B$14, 2)</f>
        <v>3</v>
      </c>
      <c r="BX51" s="38">
        <f>VLOOKUP(PEFA_letter!BX51, 'PEFA conversion'!$A$2:$B$14, 2)</f>
        <v>3</v>
      </c>
      <c r="BY51" s="38">
        <f>VLOOKUP(PEFA_letter!BY51, 'PEFA conversion'!$A$2:$B$14, 2)</f>
        <v>4</v>
      </c>
      <c r="BZ51" s="38">
        <f>VLOOKUP(PEFA_letter!BZ51, 'PEFA conversion'!$A$2:$B$14, 2)</f>
        <v>2</v>
      </c>
      <c r="CA51" s="38">
        <f>VLOOKUP(PEFA_letter!CA51, 'PEFA conversion'!$A$2:$B$14, 2)</f>
        <v>3</v>
      </c>
      <c r="CB51" s="38">
        <f>VLOOKUP(PEFA_letter!CB51, 'PEFA conversion'!$A$2:$B$14, 2)</f>
        <v>3</v>
      </c>
      <c r="CC51" s="38">
        <f>VLOOKUP(PEFA_letter!CC51, 'PEFA conversion'!$A$2:$B$14, 2)</f>
        <v>3</v>
      </c>
      <c r="CD51" s="38">
        <f>VLOOKUP(PEFA_letter!CD51, 'PEFA conversion'!$A$2:$B$14, 2)</f>
        <v>3</v>
      </c>
      <c r="CE51" s="38">
        <f>VLOOKUP(PEFA_letter!CE51, 'PEFA conversion'!$A$2:$B$14, 2)</f>
        <v>4</v>
      </c>
      <c r="CF51" s="38">
        <f>VLOOKUP(PEFA_letter!CF51, 'PEFA conversion'!$A$2:$B$14, 2)</f>
        <v>3</v>
      </c>
      <c r="CG51" s="38">
        <f>VLOOKUP(PEFA_letter!CG51, 'PEFA conversion'!$A$2:$B$14, 2)</f>
        <v>4</v>
      </c>
      <c r="CH51" s="38">
        <f>VLOOKUP(PEFA_letter!CH51, 'PEFA conversion'!$A$2:$B$14, 2)</f>
        <v>3</v>
      </c>
      <c r="CI51" s="38">
        <f>VLOOKUP(PEFA_letter!CI51, 'PEFA conversion'!$A$2:$B$14, 2)</f>
        <v>3</v>
      </c>
      <c r="CJ51" s="38">
        <f>VLOOKUP(PEFA_letter!CJ51, 'PEFA conversion'!$A$2:$B$14, 2)</f>
        <v>2</v>
      </c>
      <c r="CK51" s="38">
        <f>VLOOKUP(PEFA_letter!CK51, 'PEFA conversion'!$A$2:$B$14, 2)</f>
        <v>4</v>
      </c>
      <c r="CL51" s="52">
        <f t="shared" si="0"/>
        <v>0</v>
      </c>
      <c r="CM51" s="53" t="e">
        <f t="shared" si="1"/>
        <v>#DIV/0!</v>
      </c>
      <c r="CN51" s="52">
        <f t="shared" si="2"/>
        <v>0</v>
      </c>
      <c r="CO51" s="53" t="e">
        <f t="shared" si="3"/>
        <v>#DIV/0!</v>
      </c>
      <c r="CP51" s="52">
        <f t="shared" si="4"/>
        <v>0</v>
      </c>
      <c r="CQ51" s="53" t="e">
        <f t="shared" si="5"/>
        <v>#DIV/0!</v>
      </c>
      <c r="CR51" s="52">
        <f t="shared" si="6"/>
        <v>0</v>
      </c>
      <c r="CS51" s="53" t="e">
        <f t="shared" si="7"/>
        <v>#DIV/0!</v>
      </c>
      <c r="CT51" s="52">
        <f t="shared" si="8"/>
        <v>0</v>
      </c>
      <c r="CU51" s="53" t="e">
        <f t="shared" si="9"/>
        <v>#DIV/0!</v>
      </c>
      <c r="CV51" s="52">
        <f t="shared" si="10"/>
        <v>0</v>
      </c>
      <c r="CW51" s="53" t="e">
        <f t="shared" si="11"/>
        <v>#DIV/0!</v>
      </c>
      <c r="CX51" s="52">
        <f t="shared" si="12"/>
        <v>0</v>
      </c>
      <c r="CY51" s="53" t="e">
        <f t="shared" si="13"/>
        <v>#DIV/0!</v>
      </c>
      <c r="CZ51" s="52">
        <f t="shared" si="14"/>
        <v>0</v>
      </c>
      <c r="DA51" s="53" t="e">
        <f t="shared" si="15"/>
        <v>#DIV/0!</v>
      </c>
      <c r="DB51" s="52">
        <f t="shared" si="16"/>
        <v>0</v>
      </c>
      <c r="DC51" s="53" t="e">
        <f t="shared" si="17"/>
        <v>#DIV/0!</v>
      </c>
      <c r="DD51" s="52">
        <f t="shared" si="18"/>
        <v>0</v>
      </c>
      <c r="DE51" s="53" t="e">
        <f t="shared" si="19"/>
        <v>#DIV/0!</v>
      </c>
      <c r="DF51" s="52">
        <f t="shared" si="20"/>
        <v>0</v>
      </c>
    </row>
    <row r="52" spans="1:110" ht="34.5" customHeight="1">
      <c r="A52" s="82">
        <v>16.3</v>
      </c>
      <c r="B52" s="64" t="s">
        <v>373</v>
      </c>
      <c r="C52" s="38">
        <f>VLOOKUP(PEFA_letter!C52, 'PEFA conversion'!$A$2:$B$14, 2)</f>
        <v>3</v>
      </c>
      <c r="D52" s="38">
        <f>VLOOKUP(PEFA_letter!D52, 'PEFA conversion'!$A$2:$B$14, 2)</f>
        <v>4</v>
      </c>
      <c r="E52" s="38">
        <f>VLOOKUP(PEFA_letter!E52, 'PEFA conversion'!$A$2:$B$14, 2)</f>
        <v>2</v>
      </c>
      <c r="F52" s="38">
        <f>VLOOKUP(PEFA_letter!F52, 'PEFA conversion'!$A$2:$B$14, 2)</f>
        <v>3</v>
      </c>
      <c r="G52" s="38">
        <f>VLOOKUP(PEFA_letter!G52, 'PEFA conversion'!$A$2:$B$14, 2)</f>
        <v>2</v>
      </c>
      <c r="H52" s="38">
        <f>VLOOKUP(PEFA_letter!H52, 'PEFA conversion'!$A$2:$B$14, 2)</f>
        <v>3</v>
      </c>
      <c r="I52" s="38">
        <f>VLOOKUP(PEFA_letter!I52, 'PEFA conversion'!$A$2:$B$14, 2)</f>
        <v>2</v>
      </c>
      <c r="J52" s="38">
        <f>VLOOKUP(PEFA_letter!J52, 'PEFA conversion'!$A$2:$B$14, 2)</f>
        <v>3</v>
      </c>
      <c r="K52" s="38">
        <f>VLOOKUP(PEFA_letter!K52, 'PEFA conversion'!$A$2:$B$14, 2)</f>
        <v>3</v>
      </c>
      <c r="L52" s="38">
        <f>VLOOKUP(PEFA_letter!L52, 'PEFA conversion'!$A$2:$B$14, 2)</f>
        <v>3</v>
      </c>
      <c r="M52" s="38">
        <f>VLOOKUP(PEFA_letter!M52, 'PEFA conversion'!$A$2:$B$14, 2)</f>
        <v>3</v>
      </c>
      <c r="N52" s="38">
        <f>VLOOKUP(PEFA_letter!N52, 'PEFA conversion'!$A$2:$B$14, 2)</f>
        <v>3</v>
      </c>
      <c r="O52" s="38">
        <f>VLOOKUP(PEFA_letter!O52, 'PEFA conversion'!$A$2:$B$14, 2)</f>
        <v>3</v>
      </c>
      <c r="P52" s="38">
        <f>VLOOKUP(PEFA_letter!P52, 'PEFA conversion'!$A$2:$B$14, 2)</f>
        <v>3</v>
      </c>
      <c r="Q52" s="38">
        <f>VLOOKUP(PEFA_letter!Q52, 'PEFA conversion'!$A$2:$B$14, 2)</f>
        <v>4</v>
      </c>
      <c r="R52" s="38">
        <f>VLOOKUP(PEFA_letter!R52, 'PEFA conversion'!$A$2:$B$14, 2)</f>
        <v>3</v>
      </c>
      <c r="S52" s="38">
        <f>VLOOKUP(PEFA_letter!S52, 'PEFA conversion'!$A$2:$B$14, 2)</f>
        <v>3</v>
      </c>
      <c r="T52" s="38">
        <f>VLOOKUP(PEFA_letter!T52, 'PEFA conversion'!$A$2:$B$14, 2)</f>
        <v>3</v>
      </c>
      <c r="U52" s="38">
        <f>VLOOKUP(PEFA_letter!U52, 'PEFA conversion'!$A$2:$B$14, 2)</f>
        <v>3</v>
      </c>
      <c r="V52" s="38">
        <f>VLOOKUP(PEFA_letter!V52, 'PEFA conversion'!$A$2:$B$14, 2)</f>
        <v>3</v>
      </c>
      <c r="W52" s="38">
        <f>VLOOKUP(PEFA_letter!W52, 'PEFA conversion'!$A$2:$B$14, 2)</f>
        <v>3</v>
      </c>
      <c r="X52" s="38">
        <f>VLOOKUP(PEFA_letter!X52, 'PEFA conversion'!$A$2:$B$14, 2)</f>
        <v>2</v>
      </c>
      <c r="Y52" s="38">
        <f>VLOOKUP(PEFA_letter!Y52, 'PEFA conversion'!$A$2:$B$14, 2)</f>
        <v>2</v>
      </c>
      <c r="Z52" s="38">
        <f>VLOOKUP(PEFA_letter!Z52, 'PEFA conversion'!$A$2:$B$14, 2)</f>
        <v>2</v>
      </c>
      <c r="AA52" s="38">
        <f>VLOOKUP(PEFA_letter!AA52, 'PEFA conversion'!$A$2:$B$14, 2)</f>
        <v>3</v>
      </c>
      <c r="AB52" s="38">
        <f>VLOOKUP(PEFA_letter!AB52, 'PEFA conversion'!$A$2:$B$14, 2)</f>
        <v>3</v>
      </c>
      <c r="AC52" s="38">
        <f>VLOOKUP(PEFA_letter!AC52, 'PEFA conversion'!$A$2:$B$14, 2)</f>
        <v>3</v>
      </c>
      <c r="AD52" s="38">
        <f>VLOOKUP(PEFA_letter!AD52, 'PEFA conversion'!$A$2:$B$14, 2)</f>
        <v>3</v>
      </c>
      <c r="AE52" s="38">
        <f>VLOOKUP(PEFA_letter!AE52, 'PEFA conversion'!$A$2:$B$14, 2)</f>
        <v>2</v>
      </c>
      <c r="AF52" s="38">
        <f>VLOOKUP(PEFA_letter!AF52, 'PEFA conversion'!$A$2:$B$14, 2)</f>
        <v>3</v>
      </c>
      <c r="AG52" s="38">
        <f>VLOOKUP(PEFA_letter!AG52, 'PEFA conversion'!$A$2:$B$14, 2)</f>
        <v>3</v>
      </c>
      <c r="AH52" s="38">
        <f>VLOOKUP(PEFA_letter!AH52, 'PEFA conversion'!$A$2:$B$14, 2)</f>
        <v>0</v>
      </c>
      <c r="AI52" s="38">
        <f>VLOOKUP(PEFA_letter!AI52, 'PEFA conversion'!$A$2:$B$14, 2)</f>
        <v>3</v>
      </c>
      <c r="AJ52" s="38">
        <f>VLOOKUP(PEFA_letter!AJ52, 'PEFA conversion'!$A$2:$B$14, 2)</f>
        <v>3</v>
      </c>
      <c r="AK52" s="38">
        <f>VLOOKUP(PEFA_letter!AK52, 'PEFA conversion'!$A$2:$B$14, 2)</f>
        <v>4</v>
      </c>
      <c r="AL52" s="38">
        <f>VLOOKUP(PEFA_letter!AL52, 'PEFA conversion'!$A$2:$B$14, 2)</f>
        <v>0</v>
      </c>
      <c r="AM52" s="38">
        <f>VLOOKUP(PEFA_letter!AM52, 'PEFA conversion'!$A$2:$B$14, 2)</f>
        <v>4</v>
      </c>
      <c r="AN52" s="38">
        <f>VLOOKUP(PEFA_letter!AN52, 'PEFA conversion'!$A$2:$B$14, 2)</f>
        <v>3</v>
      </c>
      <c r="AO52" s="38">
        <f>VLOOKUP(PEFA_letter!AO52, 'PEFA conversion'!$A$2:$B$14, 2)</f>
        <v>2</v>
      </c>
      <c r="AP52" s="38">
        <f>VLOOKUP(PEFA_letter!AP52, 'PEFA conversion'!$A$2:$B$14, 2)</f>
        <v>3</v>
      </c>
      <c r="AQ52" s="38">
        <f>VLOOKUP(PEFA_letter!AQ52, 'PEFA conversion'!$A$2:$B$14, 2)</f>
        <v>3</v>
      </c>
      <c r="AR52" s="38">
        <f>VLOOKUP(PEFA_letter!AR52, 'PEFA conversion'!$A$2:$B$14, 2)</f>
        <v>3</v>
      </c>
      <c r="AS52" s="38">
        <f>VLOOKUP(PEFA_letter!AS52, 'PEFA conversion'!$A$2:$B$14, 2)</f>
        <v>3</v>
      </c>
      <c r="AT52" s="38">
        <f>VLOOKUP(PEFA_letter!AT52, 'PEFA conversion'!$A$2:$B$14, 2)</f>
        <v>4</v>
      </c>
      <c r="AU52" s="38">
        <f>VLOOKUP(PEFA_letter!AU52, 'PEFA conversion'!$A$2:$B$14, 2)</f>
        <v>0</v>
      </c>
      <c r="AV52" s="38">
        <f>VLOOKUP(PEFA_letter!AV52, 'PEFA conversion'!$A$2:$B$14, 2)</f>
        <v>4</v>
      </c>
      <c r="AW52" s="38">
        <f>VLOOKUP(PEFA_letter!AW52, 'PEFA conversion'!$A$2:$B$14, 2)</f>
        <v>3</v>
      </c>
      <c r="AX52" s="38">
        <f>VLOOKUP(PEFA_letter!AX52, 'PEFA conversion'!$A$2:$B$14, 2)</f>
        <v>2</v>
      </c>
      <c r="AY52" s="38">
        <f>VLOOKUP(PEFA_letter!AY52, 'PEFA conversion'!$A$2:$B$14, 2)</f>
        <v>3</v>
      </c>
      <c r="AZ52" s="38">
        <f>VLOOKUP(PEFA_letter!AZ52, 'PEFA conversion'!$A$2:$B$14, 2)</f>
        <v>4</v>
      </c>
      <c r="BA52" s="38">
        <f>VLOOKUP(PEFA_letter!BA52, 'PEFA conversion'!$A$2:$B$14, 2)</f>
        <v>4</v>
      </c>
      <c r="BB52" s="38">
        <f>VLOOKUP(PEFA_letter!BB52, 'PEFA conversion'!$A$2:$B$14, 2)</f>
        <v>4</v>
      </c>
      <c r="BC52" s="38">
        <f>VLOOKUP(PEFA_letter!BC52, 'PEFA conversion'!$A$2:$B$14, 2)</f>
        <v>4</v>
      </c>
      <c r="BD52" s="38">
        <f>VLOOKUP(PEFA_letter!BD52, 'PEFA conversion'!$A$2:$B$14, 2)</f>
        <v>3</v>
      </c>
      <c r="BE52" s="38">
        <f>VLOOKUP(PEFA_letter!BE52, 'PEFA conversion'!$A$2:$B$14, 2)</f>
        <v>3</v>
      </c>
      <c r="BF52" s="38">
        <f>VLOOKUP(PEFA_letter!BF52, 'PEFA conversion'!$A$2:$B$14, 2)</f>
        <v>3</v>
      </c>
      <c r="BG52" s="38">
        <f>VLOOKUP(PEFA_letter!BG52, 'PEFA conversion'!$A$2:$B$14, 2)</f>
        <v>3</v>
      </c>
      <c r="BH52" s="38">
        <f>VLOOKUP(PEFA_letter!BH52, 'PEFA conversion'!$A$2:$B$14, 2)</f>
        <v>4</v>
      </c>
      <c r="BI52" s="38">
        <f>VLOOKUP(PEFA_letter!BI52, 'PEFA conversion'!$A$2:$B$14, 2)</f>
        <v>4</v>
      </c>
      <c r="BJ52" s="38">
        <f>VLOOKUP(PEFA_letter!BJ52, 'PEFA conversion'!$A$2:$B$14, 2)</f>
        <v>3</v>
      </c>
      <c r="BK52" s="38">
        <f>VLOOKUP(PEFA_letter!BK52, 'PEFA conversion'!$A$2:$B$14, 2)</f>
        <v>3</v>
      </c>
      <c r="BL52" s="38">
        <f>VLOOKUP(PEFA_letter!BL52, 'PEFA conversion'!$A$2:$B$14, 2)</f>
        <v>3</v>
      </c>
      <c r="BM52" s="38">
        <f>VLOOKUP(PEFA_letter!BM52, 'PEFA conversion'!$A$2:$B$14, 2)</f>
        <v>3</v>
      </c>
      <c r="BN52" s="38">
        <f>VLOOKUP(PEFA_letter!BN52, 'PEFA conversion'!$A$2:$B$14, 2)</f>
        <v>3</v>
      </c>
      <c r="BO52" s="38">
        <f>VLOOKUP(PEFA_letter!BO52, 'PEFA conversion'!$A$2:$B$14, 2)</f>
        <v>3</v>
      </c>
      <c r="BP52" s="38">
        <f>VLOOKUP(PEFA_letter!BP52, 'PEFA conversion'!$A$2:$B$14, 2)</f>
        <v>3</v>
      </c>
      <c r="BQ52" s="38">
        <f>VLOOKUP(PEFA_letter!BQ52, 'PEFA conversion'!$A$2:$B$14, 2)</f>
        <v>4</v>
      </c>
      <c r="BR52" s="38">
        <f>VLOOKUP(PEFA_letter!BR52, 'PEFA conversion'!$A$2:$B$14, 2)</f>
        <v>4</v>
      </c>
      <c r="BS52" s="38">
        <f>VLOOKUP(PEFA_letter!BS52, 'PEFA conversion'!$A$2:$B$14, 2)</f>
        <v>3</v>
      </c>
      <c r="BT52" s="38">
        <f>VLOOKUP(PEFA_letter!BT52, 'PEFA conversion'!$A$2:$B$14, 2)</f>
        <v>3</v>
      </c>
      <c r="BU52" s="38">
        <f>VLOOKUP(PEFA_letter!BU52, 'PEFA conversion'!$A$2:$B$14, 2)</f>
        <v>2</v>
      </c>
      <c r="BV52" s="38">
        <f>VLOOKUP(PEFA_letter!BV52, 'PEFA conversion'!$A$2:$B$14, 2)</f>
        <v>3</v>
      </c>
      <c r="BW52" s="38">
        <f>VLOOKUP(PEFA_letter!BW52, 'PEFA conversion'!$A$2:$B$14, 2)</f>
        <v>3</v>
      </c>
      <c r="BX52" s="38">
        <f>VLOOKUP(PEFA_letter!BX52, 'PEFA conversion'!$A$2:$B$14, 2)</f>
        <v>4</v>
      </c>
      <c r="BY52" s="38">
        <f>VLOOKUP(PEFA_letter!BY52, 'PEFA conversion'!$A$2:$B$14, 2)</f>
        <v>3</v>
      </c>
      <c r="BZ52" s="38">
        <f>VLOOKUP(PEFA_letter!BZ52, 'PEFA conversion'!$A$2:$B$14, 2)</f>
        <v>3</v>
      </c>
      <c r="CA52" s="38">
        <f>VLOOKUP(PEFA_letter!CA52, 'PEFA conversion'!$A$2:$B$14, 2)</f>
        <v>3</v>
      </c>
      <c r="CB52" s="38">
        <f>VLOOKUP(PEFA_letter!CB52, 'PEFA conversion'!$A$2:$B$14, 2)</f>
        <v>3</v>
      </c>
      <c r="CC52" s="38">
        <f>VLOOKUP(PEFA_letter!CC52, 'PEFA conversion'!$A$2:$B$14, 2)</f>
        <v>3</v>
      </c>
      <c r="CD52" s="38">
        <f>VLOOKUP(PEFA_letter!CD52, 'PEFA conversion'!$A$2:$B$14, 2)</f>
        <v>3</v>
      </c>
      <c r="CE52" s="38">
        <f>VLOOKUP(PEFA_letter!CE52, 'PEFA conversion'!$A$2:$B$14, 2)</f>
        <v>4</v>
      </c>
      <c r="CF52" s="38">
        <f>VLOOKUP(PEFA_letter!CF52, 'PEFA conversion'!$A$2:$B$14, 2)</f>
        <v>3</v>
      </c>
      <c r="CG52" s="38">
        <f>VLOOKUP(PEFA_letter!CG52, 'PEFA conversion'!$A$2:$B$14, 2)</f>
        <v>4</v>
      </c>
      <c r="CH52" s="38">
        <f>VLOOKUP(PEFA_letter!CH52, 'PEFA conversion'!$A$2:$B$14, 2)</f>
        <v>3</v>
      </c>
      <c r="CI52" s="38">
        <f>VLOOKUP(PEFA_letter!CI52, 'PEFA conversion'!$A$2:$B$14, 2)</f>
        <v>2</v>
      </c>
      <c r="CJ52" s="38">
        <f>VLOOKUP(PEFA_letter!CJ52, 'PEFA conversion'!$A$2:$B$14, 2)</f>
        <v>3</v>
      </c>
      <c r="CK52" s="38">
        <f>VLOOKUP(PEFA_letter!CK52, 'PEFA conversion'!$A$2:$B$14, 2)</f>
        <v>4</v>
      </c>
      <c r="CL52" s="52">
        <f t="shared" si="0"/>
        <v>0</v>
      </c>
      <c r="CM52" s="53" t="e">
        <f t="shared" si="1"/>
        <v>#DIV/0!</v>
      </c>
      <c r="CN52" s="52">
        <f t="shared" si="2"/>
        <v>0</v>
      </c>
      <c r="CO52" s="53" t="e">
        <f t="shared" si="3"/>
        <v>#DIV/0!</v>
      </c>
      <c r="CP52" s="52">
        <f t="shared" si="4"/>
        <v>0</v>
      </c>
      <c r="CQ52" s="53" t="e">
        <f t="shared" si="5"/>
        <v>#DIV/0!</v>
      </c>
      <c r="CR52" s="52">
        <f t="shared" si="6"/>
        <v>0</v>
      </c>
      <c r="CS52" s="53" t="e">
        <f t="shared" si="7"/>
        <v>#DIV/0!</v>
      </c>
      <c r="CT52" s="52">
        <f t="shared" si="8"/>
        <v>0</v>
      </c>
      <c r="CU52" s="53" t="e">
        <f t="shared" si="9"/>
        <v>#DIV/0!</v>
      </c>
      <c r="CV52" s="52">
        <f t="shared" si="10"/>
        <v>0</v>
      </c>
      <c r="CW52" s="53" t="e">
        <f t="shared" si="11"/>
        <v>#DIV/0!</v>
      </c>
      <c r="CX52" s="52">
        <f t="shared" si="12"/>
        <v>0</v>
      </c>
      <c r="CY52" s="53" t="e">
        <f t="shared" si="13"/>
        <v>#DIV/0!</v>
      </c>
      <c r="CZ52" s="52">
        <f t="shared" si="14"/>
        <v>0</v>
      </c>
      <c r="DA52" s="53" t="e">
        <f t="shared" si="15"/>
        <v>#DIV/0!</v>
      </c>
      <c r="DB52" s="52">
        <f t="shared" si="16"/>
        <v>0</v>
      </c>
      <c r="DC52" s="53" t="e">
        <f t="shared" si="17"/>
        <v>#DIV/0!</v>
      </c>
      <c r="DD52" s="52">
        <f t="shared" si="18"/>
        <v>0</v>
      </c>
      <c r="DE52" s="53" t="e">
        <f t="shared" si="19"/>
        <v>#DIV/0!</v>
      </c>
      <c r="DF52" s="52">
        <f t="shared" si="20"/>
        <v>0</v>
      </c>
    </row>
    <row r="53" spans="1:110" ht="34.5" customHeight="1">
      <c r="A53" s="82">
        <v>17</v>
      </c>
      <c r="B53" s="62" t="s">
        <v>375</v>
      </c>
      <c r="C53" s="38">
        <f>VLOOKUP(PEFA_letter!C53, 'PEFA conversion'!$A$2:$B$14, 2)</f>
        <v>2</v>
      </c>
      <c r="D53" s="38">
        <f>VLOOKUP(PEFA_letter!D53, 'PEFA conversion'!$A$2:$B$14, 2)</f>
        <v>3</v>
      </c>
      <c r="E53" s="38">
        <f>VLOOKUP(PEFA_letter!E53, 'PEFA conversion'!$A$2:$B$14, 2)</f>
        <v>2</v>
      </c>
      <c r="F53" s="38">
        <f>VLOOKUP(PEFA_letter!F53, 'PEFA conversion'!$A$2:$B$14, 2)</f>
        <v>1</v>
      </c>
      <c r="G53" s="38">
        <f>VLOOKUP(PEFA_letter!G53, 'PEFA conversion'!$A$2:$B$14, 2)</f>
        <v>2</v>
      </c>
      <c r="H53" s="38">
        <f>VLOOKUP(PEFA_letter!H53, 'PEFA conversion'!$A$2:$B$14, 2)</f>
        <v>3</v>
      </c>
      <c r="I53" s="38">
        <f>VLOOKUP(PEFA_letter!I53, 'PEFA conversion'!$A$2:$B$14, 2)</f>
        <v>1</v>
      </c>
      <c r="J53" s="38">
        <f>VLOOKUP(PEFA_letter!J53, 'PEFA conversion'!$A$2:$B$14, 2)</f>
        <v>3</v>
      </c>
      <c r="K53" s="38">
        <f>VLOOKUP(PEFA_letter!K53, 'PEFA conversion'!$A$2:$B$14, 2)</f>
        <v>2</v>
      </c>
      <c r="L53" s="38">
        <f>VLOOKUP(PEFA_letter!L53, 'PEFA conversion'!$A$2:$B$14, 2)</f>
        <v>3</v>
      </c>
      <c r="M53" s="38">
        <f>VLOOKUP(PEFA_letter!M53, 'PEFA conversion'!$A$2:$B$14, 2)</f>
        <v>4</v>
      </c>
      <c r="N53" s="38">
        <f>VLOOKUP(PEFA_letter!N53, 'PEFA conversion'!$A$2:$B$14, 2)</f>
        <v>3</v>
      </c>
      <c r="O53" s="38">
        <f>VLOOKUP(PEFA_letter!O53, 'PEFA conversion'!$A$2:$B$14, 2)</f>
        <v>4</v>
      </c>
      <c r="P53" s="38">
        <f>VLOOKUP(PEFA_letter!P53, 'PEFA conversion'!$A$2:$B$14, 2)</f>
        <v>3</v>
      </c>
      <c r="Q53" s="38">
        <f>VLOOKUP(PEFA_letter!Q53, 'PEFA conversion'!$A$2:$B$14, 2)</f>
        <v>4</v>
      </c>
      <c r="R53" s="38">
        <f>VLOOKUP(PEFA_letter!R53, 'PEFA conversion'!$A$2:$B$14, 2)</f>
        <v>2</v>
      </c>
      <c r="S53" s="38">
        <f>VLOOKUP(PEFA_letter!S53, 'PEFA conversion'!$A$2:$B$14, 2)</f>
        <v>3</v>
      </c>
      <c r="T53" s="38">
        <f>VLOOKUP(PEFA_letter!T53, 'PEFA conversion'!$A$2:$B$14, 2)</f>
        <v>3</v>
      </c>
      <c r="U53" s="38">
        <f>VLOOKUP(PEFA_letter!U53, 'PEFA conversion'!$A$2:$B$14, 2)</f>
        <v>3</v>
      </c>
      <c r="V53" s="38">
        <f>VLOOKUP(PEFA_letter!V53, 'PEFA conversion'!$A$2:$B$14, 2)</f>
        <v>3</v>
      </c>
      <c r="W53" s="38">
        <f>VLOOKUP(PEFA_letter!W53, 'PEFA conversion'!$A$2:$B$14, 2)</f>
        <v>2</v>
      </c>
      <c r="X53" s="38">
        <f>VLOOKUP(PEFA_letter!X53, 'PEFA conversion'!$A$2:$B$14, 2)</f>
        <v>3</v>
      </c>
      <c r="Y53" s="38">
        <f>VLOOKUP(PEFA_letter!Y53, 'PEFA conversion'!$A$2:$B$14, 2)</f>
        <v>3</v>
      </c>
      <c r="Z53" s="38">
        <f>VLOOKUP(PEFA_letter!Z53, 'PEFA conversion'!$A$2:$B$14, 2)</f>
        <v>2</v>
      </c>
      <c r="AA53" s="38">
        <f>VLOOKUP(PEFA_letter!AA53, 'PEFA conversion'!$A$2:$B$14, 2)</f>
        <v>3</v>
      </c>
      <c r="AB53" s="38">
        <f>VLOOKUP(PEFA_letter!AB53, 'PEFA conversion'!$A$2:$B$14, 2)</f>
        <v>3</v>
      </c>
      <c r="AC53" s="38">
        <f>VLOOKUP(PEFA_letter!AC53, 'PEFA conversion'!$A$2:$B$14, 2)</f>
        <v>1</v>
      </c>
      <c r="AD53" s="38">
        <f>VLOOKUP(PEFA_letter!AD53, 'PEFA conversion'!$A$2:$B$14, 2)</f>
        <v>1</v>
      </c>
      <c r="AE53" s="38">
        <f>VLOOKUP(PEFA_letter!AE53, 'PEFA conversion'!$A$2:$B$14, 2)</f>
        <v>1</v>
      </c>
      <c r="AF53" s="38">
        <f>VLOOKUP(PEFA_letter!AF53, 'PEFA conversion'!$A$2:$B$14, 2)</f>
        <v>2</v>
      </c>
      <c r="AG53" s="38">
        <f>VLOOKUP(PEFA_letter!AG53, 'PEFA conversion'!$A$2:$B$14, 2)</f>
        <v>3</v>
      </c>
      <c r="AH53" s="38">
        <f>VLOOKUP(PEFA_letter!AH53, 'PEFA conversion'!$A$2:$B$14, 2)</f>
        <v>3</v>
      </c>
      <c r="AI53" s="38">
        <f>VLOOKUP(PEFA_letter!AI53, 'PEFA conversion'!$A$2:$B$14, 2)</f>
        <v>4</v>
      </c>
      <c r="AJ53" s="38">
        <f>VLOOKUP(PEFA_letter!AJ53, 'PEFA conversion'!$A$2:$B$14, 2)</f>
        <v>4</v>
      </c>
      <c r="AK53" s="38">
        <f>VLOOKUP(PEFA_letter!AK53, 'PEFA conversion'!$A$2:$B$14, 2)</f>
        <v>4</v>
      </c>
      <c r="AL53" s="38">
        <f>VLOOKUP(PEFA_letter!AL53, 'PEFA conversion'!$A$2:$B$14, 2)</f>
        <v>2</v>
      </c>
      <c r="AM53" s="38">
        <f>VLOOKUP(PEFA_letter!AM53, 'PEFA conversion'!$A$2:$B$14, 2)</f>
        <v>1</v>
      </c>
      <c r="AN53" s="38">
        <f>VLOOKUP(PEFA_letter!AN53, 'PEFA conversion'!$A$2:$B$14, 2)</f>
        <v>1</v>
      </c>
      <c r="AO53" s="38">
        <f>VLOOKUP(PEFA_letter!AO53, 'PEFA conversion'!$A$2:$B$14, 2)</f>
        <v>3</v>
      </c>
      <c r="AP53" s="38">
        <f>VLOOKUP(PEFA_letter!AP53, 'PEFA conversion'!$A$2:$B$14, 2)</f>
        <v>3</v>
      </c>
      <c r="AQ53" s="38">
        <f>VLOOKUP(PEFA_letter!AQ53, 'PEFA conversion'!$A$2:$B$14, 2)</f>
        <v>2</v>
      </c>
      <c r="AR53" s="38">
        <f>VLOOKUP(PEFA_letter!AR53, 'PEFA conversion'!$A$2:$B$14, 2)</f>
        <v>2</v>
      </c>
      <c r="AS53" s="38">
        <f>VLOOKUP(PEFA_letter!AS53, 'PEFA conversion'!$A$2:$B$14, 2)</f>
        <v>3</v>
      </c>
      <c r="AT53" s="38">
        <f>VLOOKUP(PEFA_letter!AT53, 'PEFA conversion'!$A$2:$B$14, 2)</f>
        <v>2</v>
      </c>
      <c r="AU53" s="38">
        <f>VLOOKUP(PEFA_letter!AU53, 'PEFA conversion'!$A$2:$B$14, 2)</f>
        <v>3</v>
      </c>
      <c r="AV53" s="38">
        <f>VLOOKUP(PEFA_letter!AV53, 'PEFA conversion'!$A$2:$B$14, 2)</f>
        <v>3</v>
      </c>
      <c r="AW53" s="38">
        <f>VLOOKUP(PEFA_letter!AW53, 'PEFA conversion'!$A$2:$B$14, 2)</f>
        <v>4</v>
      </c>
      <c r="AX53" s="38">
        <f>VLOOKUP(PEFA_letter!AX53, 'PEFA conversion'!$A$2:$B$14, 2)</f>
        <v>3</v>
      </c>
      <c r="AY53" s="38">
        <f>VLOOKUP(PEFA_letter!AY53, 'PEFA conversion'!$A$2:$B$14, 2)</f>
        <v>2</v>
      </c>
      <c r="AZ53" s="38">
        <f>VLOOKUP(PEFA_letter!AZ53, 'PEFA conversion'!$A$2:$B$14, 2)</f>
        <v>4</v>
      </c>
      <c r="BA53" s="38">
        <f>VLOOKUP(PEFA_letter!BA53, 'PEFA conversion'!$A$2:$B$14, 2)</f>
        <v>4</v>
      </c>
      <c r="BB53" s="38">
        <f>VLOOKUP(PEFA_letter!BB53, 'PEFA conversion'!$A$2:$B$14, 2)</f>
        <v>4</v>
      </c>
      <c r="BC53" s="38">
        <f>VLOOKUP(PEFA_letter!BC53, 'PEFA conversion'!$A$2:$B$14, 2)</f>
        <v>4</v>
      </c>
      <c r="BD53" s="38">
        <f>VLOOKUP(PEFA_letter!BD53, 'PEFA conversion'!$A$2:$B$14, 2)</f>
        <v>3</v>
      </c>
      <c r="BE53" s="38">
        <f>VLOOKUP(PEFA_letter!BE53, 'PEFA conversion'!$A$2:$B$14, 2)</f>
        <v>3</v>
      </c>
      <c r="BF53" s="38">
        <f>VLOOKUP(PEFA_letter!BF53, 'PEFA conversion'!$A$2:$B$14, 2)</f>
        <v>2</v>
      </c>
      <c r="BG53" s="38">
        <f>VLOOKUP(PEFA_letter!BG53, 'PEFA conversion'!$A$2:$B$14, 2)</f>
        <v>4</v>
      </c>
      <c r="BH53" s="38">
        <f>VLOOKUP(PEFA_letter!BH53, 'PEFA conversion'!$A$2:$B$14, 2)</f>
        <v>3</v>
      </c>
      <c r="BI53" s="38">
        <f>VLOOKUP(PEFA_letter!BI53, 'PEFA conversion'!$A$2:$B$14, 2)</f>
        <v>4</v>
      </c>
      <c r="BJ53" s="38">
        <f>VLOOKUP(PEFA_letter!BJ53, 'PEFA conversion'!$A$2:$B$14, 2)</f>
        <v>1</v>
      </c>
      <c r="BK53" s="38">
        <f>VLOOKUP(PEFA_letter!BK53, 'PEFA conversion'!$A$2:$B$14, 2)</f>
        <v>4</v>
      </c>
      <c r="BL53" s="38">
        <f>VLOOKUP(PEFA_letter!BL53, 'PEFA conversion'!$A$2:$B$14, 2)</f>
        <v>3</v>
      </c>
      <c r="BM53" s="38">
        <f>VLOOKUP(PEFA_letter!BM53, 'PEFA conversion'!$A$2:$B$14, 2)</f>
        <v>3</v>
      </c>
      <c r="BN53" s="38">
        <f>VLOOKUP(PEFA_letter!BN53, 'PEFA conversion'!$A$2:$B$14, 2)</f>
        <v>4</v>
      </c>
      <c r="BO53" s="38">
        <f>VLOOKUP(PEFA_letter!BO53, 'PEFA conversion'!$A$2:$B$14, 2)</f>
        <v>3</v>
      </c>
      <c r="BP53" s="38">
        <f>VLOOKUP(PEFA_letter!BP53, 'PEFA conversion'!$A$2:$B$14, 2)</f>
        <v>4</v>
      </c>
      <c r="BQ53" s="38">
        <f>VLOOKUP(PEFA_letter!BQ53, 'PEFA conversion'!$A$2:$B$14, 2)</f>
        <v>3</v>
      </c>
      <c r="BR53" s="38">
        <f>VLOOKUP(PEFA_letter!BR53, 'PEFA conversion'!$A$2:$B$14, 2)</f>
        <v>4</v>
      </c>
      <c r="BS53" s="38">
        <f>VLOOKUP(PEFA_letter!BS53, 'PEFA conversion'!$A$2:$B$14, 2)</f>
        <v>3</v>
      </c>
      <c r="BT53" s="38">
        <f>VLOOKUP(PEFA_letter!BT53, 'PEFA conversion'!$A$2:$B$14, 2)</f>
        <v>3</v>
      </c>
      <c r="BU53" s="38">
        <f>VLOOKUP(PEFA_letter!BU53, 'PEFA conversion'!$A$2:$B$14, 2)</f>
        <v>3</v>
      </c>
      <c r="BV53" s="38">
        <f>VLOOKUP(PEFA_letter!BV53, 'PEFA conversion'!$A$2:$B$14, 2)</f>
        <v>2</v>
      </c>
      <c r="BW53" s="38">
        <f>VLOOKUP(PEFA_letter!BW53, 'PEFA conversion'!$A$2:$B$14, 2)</f>
        <v>3</v>
      </c>
      <c r="BX53" s="38">
        <f>VLOOKUP(PEFA_letter!BX53, 'PEFA conversion'!$A$2:$B$14, 2)</f>
        <v>4</v>
      </c>
      <c r="BY53" s="38">
        <f>VLOOKUP(PEFA_letter!BY53, 'PEFA conversion'!$A$2:$B$14, 2)</f>
        <v>4</v>
      </c>
      <c r="BZ53" s="38">
        <f>VLOOKUP(PEFA_letter!BZ53, 'PEFA conversion'!$A$2:$B$14, 2)</f>
        <v>3</v>
      </c>
      <c r="CA53" s="38">
        <f>VLOOKUP(PEFA_letter!CA53, 'PEFA conversion'!$A$2:$B$14, 2)</f>
        <v>3</v>
      </c>
      <c r="CB53" s="38">
        <f>VLOOKUP(PEFA_letter!CB53, 'PEFA conversion'!$A$2:$B$14, 2)</f>
        <v>4</v>
      </c>
      <c r="CC53" s="38">
        <f>VLOOKUP(PEFA_letter!CC53, 'PEFA conversion'!$A$2:$B$14, 2)</f>
        <v>3</v>
      </c>
      <c r="CD53" s="38">
        <f>VLOOKUP(PEFA_letter!CD53, 'PEFA conversion'!$A$2:$B$14, 2)</f>
        <v>2</v>
      </c>
      <c r="CE53" s="38">
        <f>VLOOKUP(PEFA_letter!CE53, 'PEFA conversion'!$A$2:$B$14, 2)</f>
        <v>2</v>
      </c>
      <c r="CF53" s="38">
        <f>VLOOKUP(PEFA_letter!CF53, 'PEFA conversion'!$A$2:$B$14, 2)</f>
        <v>2</v>
      </c>
      <c r="CG53" s="38">
        <f>VLOOKUP(PEFA_letter!CG53, 'PEFA conversion'!$A$2:$B$14, 2)</f>
        <v>4</v>
      </c>
      <c r="CH53" s="38">
        <f>VLOOKUP(PEFA_letter!CH53, 'PEFA conversion'!$A$2:$B$14, 2)</f>
        <v>4</v>
      </c>
      <c r="CI53" s="38">
        <f>VLOOKUP(PEFA_letter!CI53, 'PEFA conversion'!$A$2:$B$14, 2)</f>
        <v>3</v>
      </c>
      <c r="CJ53" s="38">
        <f>VLOOKUP(PEFA_letter!CJ53, 'PEFA conversion'!$A$2:$B$14, 2)</f>
        <v>1</v>
      </c>
      <c r="CK53" s="38">
        <f>VLOOKUP(PEFA_letter!CK53, 'PEFA conversion'!$A$2:$B$14, 2)</f>
        <v>4</v>
      </c>
      <c r="CL53" s="52">
        <f t="shared" si="0"/>
        <v>0</v>
      </c>
      <c r="CM53" s="53" t="e">
        <f t="shared" si="1"/>
        <v>#DIV/0!</v>
      </c>
      <c r="CN53" s="52">
        <f t="shared" si="2"/>
        <v>0</v>
      </c>
      <c r="CO53" s="53" t="e">
        <f t="shared" si="3"/>
        <v>#DIV/0!</v>
      </c>
      <c r="CP53" s="52">
        <f t="shared" si="4"/>
        <v>0</v>
      </c>
      <c r="CQ53" s="53" t="e">
        <f t="shared" si="5"/>
        <v>#DIV/0!</v>
      </c>
      <c r="CR53" s="52">
        <f t="shared" si="6"/>
        <v>0</v>
      </c>
      <c r="CS53" s="53" t="e">
        <f t="shared" si="7"/>
        <v>#DIV/0!</v>
      </c>
      <c r="CT53" s="52">
        <f t="shared" si="8"/>
        <v>0</v>
      </c>
      <c r="CU53" s="53" t="e">
        <f t="shared" si="9"/>
        <v>#DIV/0!</v>
      </c>
      <c r="CV53" s="52">
        <f t="shared" si="10"/>
        <v>0</v>
      </c>
      <c r="CW53" s="53" t="e">
        <f t="shared" si="11"/>
        <v>#DIV/0!</v>
      </c>
      <c r="CX53" s="52">
        <f t="shared" si="12"/>
        <v>0</v>
      </c>
      <c r="CY53" s="53" t="e">
        <f t="shared" si="13"/>
        <v>#DIV/0!</v>
      </c>
      <c r="CZ53" s="52">
        <f t="shared" si="14"/>
        <v>0</v>
      </c>
      <c r="DA53" s="53" t="e">
        <f t="shared" si="15"/>
        <v>#DIV/0!</v>
      </c>
      <c r="DB53" s="52">
        <f t="shared" si="16"/>
        <v>0</v>
      </c>
      <c r="DC53" s="53" t="e">
        <f t="shared" si="17"/>
        <v>#DIV/0!</v>
      </c>
      <c r="DD53" s="52">
        <f t="shared" si="18"/>
        <v>0</v>
      </c>
      <c r="DE53" s="53" t="e">
        <f t="shared" si="19"/>
        <v>#DIV/0!</v>
      </c>
      <c r="DF53" s="52">
        <f t="shared" si="20"/>
        <v>0</v>
      </c>
    </row>
    <row r="54" spans="1:110" ht="34.5" customHeight="1">
      <c r="A54" s="82">
        <v>17.100000000000001</v>
      </c>
      <c r="B54" s="51" t="s">
        <v>376</v>
      </c>
      <c r="C54" s="38">
        <f>VLOOKUP(PEFA_letter!C54, 'PEFA conversion'!$A$2:$B$14, 2)</f>
        <v>3</v>
      </c>
      <c r="D54" s="38">
        <f>VLOOKUP(PEFA_letter!D54, 'PEFA conversion'!$A$2:$B$14, 2)</f>
        <v>3</v>
      </c>
      <c r="E54" s="38">
        <f>VLOOKUP(PEFA_letter!E54, 'PEFA conversion'!$A$2:$B$14, 2)</f>
        <v>3</v>
      </c>
      <c r="F54" s="38">
        <f>VLOOKUP(PEFA_letter!F54, 'PEFA conversion'!$A$2:$B$14, 2)</f>
        <v>3</v>
      </c>
      <c r="G54" s="38">
        <f>VLOOKUP(PEFA_letter!G54, 'PEFA conversion'!$A$2:$B$14, 2)</f>
        <v>2</v>
      </c>
      <c r="H54" s="38">
        <f>VLOOKUP(PEFA_letter!H54, 'PEFA conversion'!$A$2:$B$14, 2)</f>
        <v>3</v>
      </c>
      <c r="I54" s="38">
        <f>VLOOKUP(PEFA_letter!I54, 'PEFA conversion'!$A$2:$B$14, 2)</f>
        <v>2</v>
      </c>
      <c r="J54" s="38">
        <f>VLOOKUP(PEFA_letter!J54, 'PEFA conversion'!$A$2:$B$14, 2)</f>
        <v>3</v>
      </c>
      <c r="K54" s="38">
        <f>VLOOKUP(PEFA_letter!K54, 'PEFA conversion'!$A$2:$B$14, 2)</f>
        <v>3</v>
      </c>
      <c r="L54" s="38">
        <f>VLOOKUP(PEFA_letter!L54, 'PEFA conversion'!$A$2:$B$14, 2)</f>
        <v>3</v>
      </c>
      <c r="M54" s="38">
        <f>VLOOKUP(PEFA_letter!M54, 'PEFA conversion'!$A$2:$B$14, 2)</f>
        <v>4</v>
      </c>
      <c r="N54" s="38">
        <f>VLOOKUP(PEFA_letter!N54, 'PEFA conversion'!$A$2:$B$14, 2)</f>
        <v>3</v>
      </c>
      <c r="O54" s="38">
        <f>VLOOKUP(PEFA_letter!O54, 'PEFA conversion'!$A$2:$B$14, 2)</f>
        <v>4</v>
      </c>
      <c r="P54" s="38">
        <f>VLOOKUP(PEFA_letter!P54, 'PEFA conversion'!$A$2:$B$14, 2)</f>
        <v>3</v>
      </c>
      <c r="Q54" s="38">
        <f>VLOOKUP(PEFA_letter!Q54, 'PEFA conversion'!$A$2:$B$14, 2)</f>
        <v>3</v>
      </c>
      <c r="R54" s="38">
        <f>VLOOKUP(PEFA_letter!R54, 'PEFA conversion'!$A$2:$B$14, 2)</f>
        <v>3</v>
      </c>
      <c r="S54" s="38">
        <f>VLOOKUP(PEFA_letter!S54, 'PEFA conversion'!$A$2:$B$14, 2)</f>
        <v>3</v>
      </c>
      <c r="T54" s="38">
        <f>VLOOKUP(PEFA_letter!T54, 'PEFA conversion'!$A$2:$B$14, 2)</f>
        <v>3</v>
      </c>
      <c r="U54" s="38">
        <f>VLOOKUP(PEFA_letter!U54, 'PEFA conversion'!$A$2:$B$14, 2)</f>
        <v>3</v>
      </c>
      <c r="V54" s="38">
        <f>VLOOKUP(PEFA_letter!V54, 'PEFA conversion'!$A$2:$B$14, 2)</f>
        <v>3</v>
      </c>
      <c r="W54" s="38">
        <f>VLOOKUP(PEFA_letter!W54, 'PEFA conversion'!$A$2:$B$14, 2)</f>
        <v>3</v>
      </c>
      <c r="X54" s="38">
        <f>VLOOKUP(PEFA_letter!X54, 'PEFA conversion'!$A$2:$B$14, 2)</f>
        <v>3</v>
      </c>
      <c r="Y54" s="38">
        <f>VLOOKUP(PEFA_letter!Y54, 'PEFA conversion'!$A$2:$B$14, 2)</f>
        <v>3</v>
      </c>
      <c r="Z54" s="38">
        <f>VLOOKUP(PEFA_letter!Z54, 'PEFA conversion'!$A$2:$B$14, 2)</f>
        <v>3</v>
      </c>
      <c r="AA54" s="38">
        <f>VLOOKUP(PEFA_letter!AA54, 'PEFA conversion'!$A$2:$B$14, 2)</f>
        <v>4</v>
      </c>
      <c r="AB54" s="38">
        <f>VLOOKUP(PEFA_letter!AB54, 'PEFA conversion'!$A$2:$B$14, 2)</f>
        <v>3</v>
      </c>
      <c r="AC54" s="38">
        <f>VLOOKUP(PEFA_letter!AC54, 'PEFA conversion'!$A$2:$B$14, 2)</f>
        <v>3</v>
      </c>
      <c r="AD54" s="38">
        <f>VLOOKUP(PEFA_letter!AD54, 'PEFA conversion'!$A$2:$B$14, 2)</f>
        <v>3</v>
      </c>
      <c r="AE54" s="38">
        <f>VLOOKUP(PEFA_letter!AE54, 'PEFA conversion'!$A$2:$B$14, 2)</f>
        <v>2</v>
      </c>
      <c r="AF54" s="38">
        <f>VLOOKUP(PEFA_letter!AF54, 'PEFA conversion'!$A$2:$B$14, 2)</f>
        <v>3</v>
      </c>
      <c r="AG54" s="38">
        <f>VLOOKUP(PEFA_letter!AG54, 'PEFA conversion'!$A$2:$B$14, 2)</f>
        <v>3</v>
      </c>
      <c r="AH54" s="38">
        <f>VLOOKUP(PEFA_letter!AH54, 'PEFA conversion'!$A$2:$B$14, 2)</f>
        <v>0</v>
      </c>
      <c r="AI54" s="38">
        <f>VLOOKUP(PEFA_letter!AI54, 'PEFA conversion'!$A$2:$B$14, 2)</f>
        <v>4</v>
      </c>
      <c r="AJ54" s="38">
        <f>VLOOKUP(PEFA_letter!AJ54, 'PEFA conversion'!$A$2:$B$14, 2)</f>
        <v>4</v>
      </c>
      <c r="AK54" s="38">
        <f>VLOOKUP(PEFA_letter!AK54, 'PEFA conversion'!$A$2:$B$14, 2)</f>
        <v>4</v>
      </c>
      <c r="AL54" s="38">
        <f>VLOOKUP(PEFA_letter!AL54, 'PEFA conversion'!$A$2:$B$14, 2)</f>
        <v>0</v>
      </c>
      <c r="AM54" s="38">
        <f>VLOOKUP(PEFA_letter!AM54, 'PEFA conversion'!$A$2:$B$14, 2)</f>
        <v>2</v>
      </c>
      <c r="AN54" s="38">
        <f>VLOOKUP(PEFA_letter!AN54, 'PEFA conversion'!$A$2:$B$14, 2)</f>
        <v>3</v>
      </c>
      <c r="AO54" s="38">
        <f>VLOOKUP(PEFA_letter!AO54, 'PEFA conversion'!$A$2:$B$14, 2)</f>
        <v>3</v>
      </c>
      <c r="AP54" s="38">
        <f>VLOOKUP(PEFA_letter!AP54, 'PEFA conversion'!$A$2:$B$14, 2)</f>
        <v>3</v>
      </c>
      <c r="AQ54" s="38">
        <f>VLOOKUP(PEFA_letter!AQ54, 'PEFA conversion'!$A$2:$B$14, 2)</f>
        <v>3</v>
      </c>
      <c r="AR54" s="38">
        <f>VLOOKUP(PEFA_letter!AR54, 'PEFA conversion'!$A$2:$B$14, 2)</f>
        <v>3</v>
      </c>
      <c r="AS54" s="38">
        <f>VLOOKUP(PEFA_letter!AS54, 'PEFA conversion'!$A$2:$B$14, 2)</f>
        <v>0</v>
      </c>
      <c r="AT54" s="38">
        <f>VLOOKUP(PEFA_letter!AT54, 'PEFA conversion'!$A$2:$B$14, 2)</f>
        <v>3</v>
      </c>
      <c r="AU54" s="38">
        <f>VLOOKUP(PEFA_letter!AU54, 'PEFA conversion'!$A$2:$B$14, 2)</f>
        <v>3</v>
      </c>
      <c r="AV54" s="38">
        <f>VLOOKUP(PEFA_letter!AV54, 'PEFA conversion'!$A$2:$B$14, 2)</f>
        <v>4</v>
      </c>
      <c r="AW54" s="38">
        <f>VLOOKUP(PEFA_letter!AW54, 'PEFA conversion'!$A$2:$B$14, 2)</f>
        <v>4</v>
      </c>
      <c r="AX54" s="38">
        <f>VLOOKUP(PEFA_letter!AX54, 'PEFA conversion'!$A$2:$B$14, 2)</f>
        <v>4</v>
      </c>
      <c r="AY54" s="38">
        <f>VLOOKUP(PEFA_letter!AY54, 'PEFA conversion'!$A$2:$B$14, 2)</f>
        <v>3</v>
      </c>
      <c r="AZ54" s="38">
        <f>VLOOKUP(PEFA_letter!AZ54, 'PEFA conversion'!$A$2:$B$14, 2)</f>
        <v>4</v>
      </c>
      <c r="BA54" s="38">
        <f>VLOOKUP(PEFA_letter!BA54, 'PEFA conversion'!$A$2:$B$14, 2)</f>
        <v>3</v>
      </c>
      <c r="BB54" s="38">
        <f>VLOOKUP(PEFA_letter!BB54, 'PEFA conversion'!$A$2:$B$14, 2)</f>
        <v>0</v>
      </c>
      <c r="BC54" s="38">
        <f>VLOOKUP(PEFA_letter!BC54, 'PEFA conversion'!$A$2:$B$14, 2)</f>
        <v>4</v>
      </c>
      <c r="BD54" s="38">
        <f>VLOOKUP(PEFA_letter!BD54, 'PEFA conversion'!$A$2:$B$14, 2)</f>
        <v>4</v>
      </c>
      <c r="BE54" s="38">
        <f>VLOOKUP(PEFA_letter!BE54, 'PEFA conversion'!$A$2:$B$14, 2)</f>
        <v>3</v>
      </c>
      <c r="BF54" s="38">
        <f>VLOOKUP(PEFA_letter!BF54, 'PEFA conversion'!$A$2:$B$14, 2)</f>
        <v>4</v>
      </c>
      <c r="BG54" s="38">
        <f>VLOOKUP(PEFA_letter!BG54, 'PEFA conversion'!$A$2:$B$14, 2)</f>
        <v>3</v>
      </c>
      <c r="BH54" s="38">
        <f>VLOOKUP(PEFA_letter!BH54, 'PEFA conversion'!$A$2:$B$14, 2)</f>
        <v>3</v>
      </c>
      <c r="BI54" s="38">
        <f>VLOOKUP(PEFA_letter!BI54, 'PEFA conversion'!$A$2:$B$14, 2)</f>
        <v>4</v>
      </c>
      <c r="BJ54" s="38">
        <f>VLOOKUP(PEFA_letter!BJ54, 'PEFA conversion'!$A$2:$B$14, 2)</f>
        <v>2</v>
      </c>
      <c r="BK54" s="38">
        <f>VLOOKUP(PEFA_letter!BK54, 'PEFA conversion'!$A$2:$B$14, 2)</f>
        <v>3</v>
      </c>
      <c r="BL54" s="38">
        <f>VLOOKUP(PEFA_letter!BL54, 'PEFA conversion'!$A$2:$B$14, 2)</f>
        <v>3</v>
      </c>
      <c r="BM54" s="38">
        <f>VLOOKUP(PEFA_letter!BM54, 'PEFA conversion'!$A$2:$B$14, 2)</f>
        <v>3</v>
      </c>
      <c r="BN54" s="38">
        <f>VLOOKUP(PEFA_letter!BN54, 'PEFA conversion'!$A$2:$B$14, 2)</f>
        <v>4</v>
      </c>
      <c r="BO54" s="38">
        <f>VLOOKUP(PEFA_letter!BO54, 'PEFA conversion'!$A$2:$B$14, 2)</f>
        <v>3</v>
      </c>
      <c r="BP54" s="38">
        <f>VLOOKUP(PEFA_letter!BP54, 'PEFA conversion'!$A$2:$B$14, 2)</f>
        <v>4</v>
      </c>
      <c r="BQ54" s="38">
        <f>VLOOKUP(PEFA_letter!BQ54, 'PEFA conversion'!$A$2:$B$14, 2)</f>
        <v>3</v>
      </c>
      <c r="BR54" s="38">
        <f>VLOOKUP(PEFA_letter!BR54, 'PEFA conversion'!$A$2:$B$14, 2)</f>
        <v>3</v>
      </c>
      <c r="BS54" s="38">
        <f>VLOOKUP(PEFA_letter!BS54, 'PEFA conversion'!$A$2:$B$14, 2)</f>
        <v>3</v>
      </c>
      <c r="BT54" s="38">
        <f>VLOOKUP(PEFA_letter!BT54, 'PEFA conversion'!$A$2:$B$14, 2)</f>
        <v>4</v>
      </c>
      <c r="BU54" s="38">
        <f>VLOOKUP(PEFA_letter!BU54, 'PEFA conversion'!$A$2:$B$14, 2)</f>
        <v>3</v>
      </c>
      <c r="BV54" s="38">
        <f>VLOOKUP(PEFA_letter!BV54, 'PEFA conversion'!$A$2:$B$14, 2)</f>
        <v>3</v>
      </c>
      <c r="BW54" s="38">
        <f>VLOOKUP(PEFA_letter!BW54, 'PEFA conversion'!$A$2:$B$14, 2)</f>
        <v>4</v>
      </c>
      <c r="BX54" s="38">
        <f>VLOOKUP(PEFA_letter!BX54, 'PEFA conversion'!$A$2:$B$14, 2)</f>
        <v>4</v>
      </c>
      <c r="BY54" s="38">
        <f>VLOOKUP(PEFA_letter!BY54, 'PEFA conversion'!$A$2:$B$14, 2)</f>
        <v>4</v>
      </c>
      <c r="BZ54" s="38">
        <f>VLOOKUP(PEFA_letter!BZ54, 'PEFA conversion'!$A$2:$B$14, 2)</f>
        <v>2</v>
      </c>
      <c r="CA54" s="38">
        <f>VLOOKUP(PEFA_letter!CA54, 'PEFA conversion'!$A$2:$B$14, 2)</f>
        <v>4</v>
      </c>
      <c r="CB54" s="38">
        <f>VLOOKUP(PEFA_letter!CB54, 'PEFA conversion'!$A$2:$B$14, 2)</f>
        <v>4</v>
      </c>
      <c r="CC54" s="38">
        <f>VLOOKUP(PEFA_letter!CC54, 'PEFA conversion'!$A$2:$B$14, 2)</f>
        <v>3</v>
      </c>
      <c r="CD54" s="38">
        <f>VLOOKUP(PEFA_letter!CD54, 'PEFA conversion'!$A$2:$B$14, 2)</f>
        <v>3</v>
      </c>
      <c r="CE54" s="38">
        <f>VLOOKUP(PEFA_letter!CE54, 'PEFA conversion'!$A$2:$B$14, 2)</f>
        <v>3</v>
      </c>
      <c r="CF54" s="38">
        <f>VLOOKUP(PEFA_letter!CF54, 'PEFA conversion'!$A$2:$B$14, 2)</f>
        <v>3</v>
      </c>
      <c r="CG54" s="38">
        <f>VLOOKUP(PEFA_letter!CG54, 'PEFA conversion'!$A$2:$B$14, 2)</f>
        <v>4</v>
      </c>
      <c r="CH54" s="38">
        <f>VLOOKUP(PEFA_letter!CH54, 'PEFA conversion'!$A$2:$B$14, 2)</f>
        <v>4</v>
      </c>
      <c r="CI54" s="38">
        <f>VLOOKUP(PEFA_letter!CI54, 'PEFA conversion'!$A$2:$B$14, 2)</f>
        <v>3</v>
      </c>
      <c r="CJ54" s="38">
        <f>VLOOKUP(PEFA_letter!CJ54, 'PEFA conversion'!$A$2:$B$14, 2)</f>
        <v>3</v>
      </c>
      <c r="CK54" s="38">
        <f>VLOOKUP(PEFA_letter!CK54, 'PEFA conversion'!$A$2:$B$14, 2)</f>
        <v>4</v>
      </c>
      <c r="CL54" s="52">
        <f t="shared" si="0"/>
        <v>0</v>
      </c>
      <c r="CM54" s="53" t="e">
        <f t="shared" si="1"/>
        <v>#DIV/0!</v>
      </c>
      <c r="CN54" s="52">
        <f t="shared" si="2"/>
        <v>0</v>
      </c>
      <c r="CO54" s="53" t="e">
        <f t="shared" si="3"/>
        <v>#DIV/0!</v>
      </c>
      <c r="CP54" s="52">
        <f t="shared" si="4"/>
        <v>0</v>
      </c>
      <c r="CQ54" s="53" t="e">
        <f t="shared" si="5"/>
        <v>#DIV/0!</v>
      </c>
      <c r="CR54" s="52">
        <f t="shared" si="6"/>
        <v>0</v>
      </c>
      <c r="CS54" s="53" t="e">
        <f t="shared" si="7"/>
        <v>#DIV/0!</v>
      </c>
      <c r="CT54" s="52">
        <f t="shared" si="8"/>
        <v>0</v>
      </c>
      <c r="CU54" s="53" t="e">
        <f t="shared" si="9"/>
        <v>#DIV/0!</v>
      </c>
      <c r="CV54" s="52">
        <f t="shared" si="10"/>
        <v>0</v>
      </c>
      <c r="CW54" s="53" t="e">
        <f t="shared" si="11"/>
        <v>#DIV/0!</v>
      </c>
      <c r="CX54" s="52">
        <f t="shared" si="12"/>
        <v>0</v>
      </c>
      <c r="CY54" s="53" t="e">
        <f t="shared" si="13"/>
        <v>#DIV/0!</v>
      </c>
      <c r="CZ54" s="52">
        <f t="shared" si="14"/>
        <v>0</v>
      </c>
      <c r="DA54" s="53" t="e">
        <f t="shared" si="15"/>
        <v>#DIV/0!</v>
      </c>
      <c r="DB54" s="52">
        <f t="shared" si="16"/>
        <v>0</v>
      </c>
      <c r="DC54" s="53" t="e">
        <f t="shared" si="17"/>
        <v>#DIV/0!</v>
      </c>
      <c r="DD54" s="52">
        <f t="shared" si="18"/>
        <v>0</v>
      </c>
      <c r="DE54" s="53" t="e">
        <f t="shared" si="19"/>
        <v>#DIV/0!</v>
      </c>
      <c r="DF54" s="52">
        <f t="shared" si="20"/>
        <v>0</v>
      </c>
    </row>
    <row r="55" spans="1:110" ht="34.5" customHeight="1">
      <c r="A55" s="82">
        <v>17.2</v>
      </c>
      <c r="B55" s="51" t="s">
        <v>377</v>
      </c>
      <c r="C55" s="38">
        <f>VLOOKUP(PEFA_letter!C55, 'PEFA conversion'!$A$2:$B$14, 2)</f>
        <v>3</v>
      </c>
      <c r="D55" s="38">
        <f>VLOOKUP(PEFA_letter!D55, 'PEFA conversion'!$A$2:$B$14, 2)</f>
        <v>3</v>
      </c>
      <c r="E55" s="38">
        <f>VLOOKUP(PEFA_letter!E55, 'PEFA conversion'!$A$2:$B$14, 2)</f>
        <v>3</v>
      </c>
      <c r="F55" s="38">
        <f>VLOOKUP(PEFA_letter!F55, 'PEFA conversion'!$A$2:$B$14, 2)</f>
        <v>2</v>
      </c>
      <c r="G55" s="38">
        <f>VLOOKUP(PEFA_letter!G55, 'PEFA conversion'!$A$2:$B$14, 2)</f>
        <v>3</v>
      </c>
      <c r="H55" s="38">
        <f>VLOOKUP(PEFA_letter!H55, 'PEFA conversion'!$A$2:$B$14, 2)</f>
        <v>3</v>
      </c>
      <c r="I55" s="38">
        <f>VLOOKUP(PEFA_letter!I55, 'PEFA conversion'!$A$2:$B$14, 2)</f>
        <v>3</v>
      </c>
      <c r="J55" s="38">
        <f>VLOOKUP(PEFA_letter!J55, 'PEFA conversion'!$A$2:$B$14, 2)</f>
        <v>3</v>
      </c>
      <c r="K55" s="38">
        <f>VLOOKUP(PEFA_letter!K55, 'PEFA conversion'!$A$2:$B$14, 2)</f>
        <v>3</v>
      </c>
      <c r="L55" s="38">
        <f>VLOOKUP(PEFA_letter!L55, 'PEFA conversion'!$A$2:$B$14, 2)</f>
        <v>3</v>
      </c>
      <c r="M55" s="38">
        <f>VLOOKUP(PEFA_letter!M55, 'PEFA conversion'!$A$2:$B$14, 2)</f>
        <v>4</v>
      </c>
      <c r="N55" s="38">
        <f>VLOOKUP(PEFA_letter!N55, 'PEFA conversion'!$A$2:$B$14, 2)</f>
        <v>3</v>
      </c>
      <c r="O55" s="38">
        <f>VLOOKUP(PEFA_letter!O55, 'PEFA conversion'!$A$2:$B$14, 2)</f>
        <v>3</v>
      </c>
      <c r="P55" s="38">
        <f>VLOOKUP(PEFA_letter!P55, 'PEFA conversion'!$A$2:$B$14, 2)</f>
        <v>3</v>
      </c>
      <c r="Q55" s="38">
        <f>VLOOKUP(PEFA_letter!Q55, 'PEFA conversion'!$A$2:$B$14, 2)</f>
        <v>3</v>
      </c>
      <c r="R55" s="38">
        <f>VLOOKUP(PEFA_letter!R55, 'PEFA conversion'!$A$2:$B$14, 2)</f>
        <v>3</v>
      </c>
      <c r="S55" s="38">
        <f>VLOOKUP(PEFA_letter!S55, 'PEFA conversion'!$A$2:$B$14, 2)</f>
        <v>2</v>
      </c>
      <c r="T55" s="38">
        <f>VLOOKUP(PEFA_letter!T55, 'PEFA conversion'!$A$2:$B$14, 2)</f>
        <v>3</v>
      </c>
      <c r="U55" s="38">
        <f>VLOOKUP(PEFA_letter!U55, 'PEFA conversion'!$A$2:$B$14, 2)</f>
        <v>3</v>
      </c>
      <c r="V55" s="38">
        <f>VLOOKUP(PEFA_letter!V55, 'PEFA conversion'!$A$2:$B$14, 2)</f>
        <v>3</v>
      </c>
      <c r="W55" s="38">
        <f>VLOOKUP(PEFA_letter!W55, 'PEFA conversion'!$A$2:$B$14, 2)</f>
        <v>3</v>
      </c>
      <c r="X55" s="38">
        <f>VLOOKUP(PEFA_letter!X55, 'PEFA conversion'!$A$2:$B$14, 2)</f>
        <v>3</v>
      </c>
      <c r="Y55" s="38">
        <f>VLOOKUP(PEFA_letter!Y55, 'PEFA conversion'!$A$2:$B$14, 2)</f>
        <v>4</v>
      </c>
      <c r="Z55" s="38">
        <f>VLOOKUP(PEFA_letter!Z55, 'PEFA conversion'!$A$2:$B$14, 2)</f>
        <v>3</v>
      </c>
      <c r="AA55" s="38">
        <f>VLOOKUP(PEFA_letter!AA55, 'PEFA conversion'!$A$2:$B$14, 2)</f>
        <v>2</v>
      </c>
      <c r="AB55" s="38">
        <f>VLOOKUP(PEFA_letter!AB55, 'PEFA conversion'!$A$2:$B$14, 2)</f>
        <v>4</v>
      </c>
      <c r="AC55" s="38">
        <f>VLOOKUP(PEFA_letter!AC55, 'PEFA conversion'!$A$2:$B$14, 2)</f>
        <v>2</v>
      </c>
      <c r="AD55" s="38">
        <f>VLOOKUP(PEFA_letter!AD55, 'PEFA conversion'!$A$2:$B$14, 2)</f>
        <v>3</v>
      </c>
      <c r="AE55" s="38">
        <f>VLOOKUP(PEFA_letter!AE55, 'PEFA conversion'!$A$2:$B$14, 2)</f>
        <v>3</v>
      </c>
      <c r="AF55" s="38">
        <f>VLOOKUP(PEFA_letter!AF55, 'PEFA conversion'!$A$2:$B$14, 2)</f>
        <v>3</v>
      </c>
      <c r="AG55" s="38">
        <f>VLOOKUP(PEFA_letter!AG55, 'PEFA conversion'!$A$2:$B$14, 2)</f>
        <v>3</v>
      </c>
      <c r="AH55" s="38">
        <f>VLOOKUP(PEFA_letter!AH55, 'PEFA conversion'!$A$2:$B$14, 2)</f>
        <v>0</v>
      </c>
      <c r="AI55" s="38">
        <f>VLOOKUP(PEFA_letter!AI55, 'PEFA conversion'!$A$2:$B$14, 2)</f>
        <v>3</v>
      </c>
      <c r="AJ55" s="38">
        <f>VLOOKUP(PEFA_letter!AJ55, 'PEFA conversion'!$A$2:$B$14, 2)</f>
        <v>3</v>
      </c>
      <c r="AK55" s="38">
        <f>VLOOKUP(PEFA_letter!AK55, 'PEFA conversion'!$A$2:$B$14, 2)</f>
        <v>3</v>
      </c>
      <c r="AL55" s="38">
        <f>VLOOKUP(PEFA_letter!AL55, 'PEFA conversion'!$A$2:$B$14, 2)</f>
        <v>0</v>
      </c>
      <c r="AM55" s="38">
        <f>VLOOKUP(PEFA_letter!AM55, 'PEFA conversion'!$A$2:$B$14, 2)</f>
        <v>3</v>
      </c>
      <c r="AN55" s="38">
        <f>VLOOKUP(PEFA_letter!AN55, 'PEFA conversion'!$A$2:$B$14, 2)</f>
        <v>2</v>
      </c>
      <c r="AO55" s="38">
        <f>VLOOKUP(PEFA_letter!AO55, 'PEFA conversion'!$A$2:$B$14, 2)</f>
        <v>3</v>
      </c>
      <c r="AP55" s="38">
        <f>VLOOKUP(PEFA_letter!AP55, 'PEFA conversion'!$A$2:$B$14, 2)</f>
        <v>3</v>
      </c>
      <c r="AQ55" s="38">
        <f>VLOOKUP(PEFA_letter!AQ55, 'PEFA conversion'!$A$2:$B$14, 2)</f>
        <v>3</v>
      </c>
      <c r="AR55" s="38">
        <f>VLOOKUP(PEFA_letter!AR55, 'PEFA conversion'!$A$2:$B$14, 2)</f>
        <v>3</v>
      </c>
      <c r="AS55" s="38">
        <f>VLOOKUP(PEFA_letter!AS55, 'PEFA conversion'!$A$2:$B$14, 2)</f>
        <v>3</v>
      </c>
      <c r="AT55" s="38">
        <f>VLOOKUP(PEFA_letter!AT55, 'PEFA conversion'!$A$2:$B$14, 2)</f>
        <v>3</v>
      </c>
      <c r="AU55" s="38">
        <f>VLOOKUP(PEFA_letter!AU55, 'PEFA conversion'!$A$2:$B$14, 2)</f>
        <v>2</v>
      </c>
      <c r="AV55" s="38">
        <f>VLOOKUP(PEFA_letter!AV55, 'PEFA conversion'!$A$2:$B$14, 2)</f>
        <v>3</v>
      </c>
      <c r="AW55" s="38">
        <f>VLOOKUP(PEFA_letter!AW55, 'PEFA conversion'!$A$2:$B$14, 2)</f>
        <v>4</v>
      </c>
      <c r="AX55" s="38">
        <f>VLOOKUP(PEFA_letter!AX55, 'PEFA conversion'!$A$2:$B$14, 2)</f>
        <v>3</v>
      </c>
      <c r="AY55" s="38">
        <f>VLOOKUP(PEFA_letter!AY55, 'PEFA conversion'!$A$2:$B$14, 2)</f>
        <v>4</v>
      </c>
      <c r="AZ55" s="38">
        <f>VLOOKUP(PEFA_letter!AZ55, 'PEFA conversion'!$A$2:$B$14, 2)</f>
        <v>4</v>
      </c>
      <c r="BA55" s="38">
        <f>VLOOKUP(PEFA_letter!BA55, 'PEFA conversion'!$A$2:$B$14, 2)</f>
        <v>4</v>
      </c>
      <c r="BB55" s="38">
        <f>VLOOKUP(PEFA_letter!BB55, 'PEFA conversion'!$A$2:$B$14, 2)</f>
        <v>4</v>
      </c>
      <c r="BC55" s="38">
        <f>VLOOKUP(PEFA_letter!BC55, 'PEFA conversion'!$A$2:$B$14, 2)</f>
        <v>4</v>
      </c>
      <c r="BD55" s="38">
        <f>VLOOKUP(PEFA_letter!BD55, 'PEFA conversion'!$A$2:$B$14, 2)</f>
        <v>3</v>
      </c>
      <c r="BE55" s="38">
        <f>VLOOKUP(PEFA_letter!BE55, 'PEFA conversion'!$A$2:$B$14, 2)</f>
        <v>3</v>
      </c>
      <c r="BF55" s="38">
        <f>VLOOKUP(PEFA_letter!BF55, 'PEFA conversion'!$A$2:$B$14, 2)</f>
        <v>3</v>
      </c>
      <c r="BG55" s="38">
        <f>VLOOKUP(PEFA_letter!BG55, 'PEFA conversion'!$A$2:$B$14, 2)</f>
        <v>4</v>
      </c>
      <c r="BH55" s="38">
        <f>VLOOKUP(PEFA_letter!BH55, 'PEFA conversion'!$A$2:$B$14, 2)</f>
        <v>3</v>
      </c>
      <c r="BI55" s="38">
        <f>VLOOKUP(PEFA_letter!BI55, 'PEFA conversion'!$A$2:$B$14, 2)</f>
        <v>4</v>
      </c>
      <c r="BJ55" s="38">
        <f>VLOOKUP(PEFA_letter!BJ55, 'PEFA conversion'!$A$2:$B$14, 2)</f>
        <v>2</v>
      </c>
      <c r="BK55" s="38">
        <f>VLOOKUP(PEFA_letter!BK55, 'PEFA conversion'!$A$2:$B$14, 2)</f>
        <v>4</v>
      </c>
      <c r="BL55" s="38">
        <f>VLOOKUP(PEFA_letter!BL55, 'PEFA conversion'!$A$2:$B$14, 2)</f>
        <v>3</v>
      </c>
      <c r="BM55" s="38">
        <f>VLOOKUP(PEFA_letter!BM55, 'PEFA conversion'!$A$2:$B$14, 2)</f>
        <v>3</v>
      </c>
      <c r="BN55" s="38">
        <f>VLOOKUP(PEFA_letter!BN55, 'PEFA conversion'!$A$2:$B$14, 2)</f>
        <v>3</v>
      </c>
      <c r="BO55" s="38">
        <f>VLOOKUP(PEFA_letter!BO55, 'PEFA conversion'!$A$2:$B$14, 2)</f>
        <v>3</v>
      </c>
      <c r="BP55" s="38">
        <f>VLOOKUP(PEFA_letter!BP55, 'PEFA conversion'!$A$2:$B$14, 2)</f>
        <v>3</v>
      </c>
      <c r="BQ55" s="38">
        <f>VLOOKUP(PEFA_letter!BQ55, 'PEFA conversion'!$A$2:$B$14, 2)</f>
        <v>3</v>
      </c>
      <c r="BR55" s="38">
        <f>VLOOKUP(PEFA_letter!BR55, 'PEFA conversion'!$A$2:$B$14, 2)</f>
        <v>4</v>
      </c>
      <c r="BS55" s="38">
        <f>VLOOKUP(PEFA_letter!BS55, 'PEFA conversion'!$A$2:$B$14, 2)</f>
        <v>3</v>
      </c>
      <c r="BT55" s="38">
        <f>VLOOKUP(PEFA_letter!BT55, 'PEFA conversion'!$A$2:$B$14, 2)</f>
        <v>3</v>
      </c>
      <c r="BU55" s="38">
        <f>VLOOKUP(PEFA_letter!BU55, 'PEFA conversion'!$A$2:$B$14, 2)</f>
        <v>4</v>
      </c>
      <c r="BV55" s="38">
        <f>VLOOKUP(PEFA_letter!BV55, 'PEFA conversion'!$A$2:$B$14, 2)</f>
        <v>3</v>
      </c>
      <c r="BW55" s="38">
        <f>VLOOKUP(PEFA_letter!BW55, 'PEFA conversion'!$A$2:$B$14, 2)</f>
        <v>3</v>
      </c>
      <c r="BX55" s="38">
        <f>VLOOKUP(PEFA_letter!BX55, 'PEFA conversion'!$A$2:$B$14, 2)</f>
        <v>4</v>
      </c>
      <c r="BY55" s="38">
        <f>VLOOKUP(PEFA_letter!BY55, 'PEFA conversion'!$A$2:$B$14, 2)</f>
        <v>4</v>
      </c>
      <c r="BZ55" s="38">
        <f>VLOOKUP(PEFA_letter!BZ55, 'PEFA conversion'!$A$2:$B$14, 2)</f>
        <v>3</v>
      </c>
      <c r="CA55" s="38">
        <f>VLOOKUP(PEFA_letter!CA55, 'PEFA conversion'!$A$2:$B$14, 2)</f>
        <v>3</v>
      </c>
      <c r="CB55" s="38">
        <f>VLOOKUP(PEFA_letter!CB55, 'PEFA conversion'!$A$2:$B$14, 2)</f>
        <v>4</v>
      </c>
      <c r="CC55" s="38">
        <f>VLOOKUP(PEFA_letter!CC55, 'PEFA conversion'!$A$2:$B$14, 2)</f>
        <v>3</v>
      </c>
      <c r="CD55" s="38">
        <f>VLOOKUP(PEFA_letter!CD55, 'PEFA conversion'!$A$2:$B$14, 2)</f>
        <v>3</v>
      </c>
      <c r="CE55" s="38">
        <f>VLOOKUP(PEFA_letter!CE55, 'PEFA conversion'!$A$2:$B$14, 2)</f>
        <v>3</v>
      </c>
      <c r="CF55" s="38">
        <f>VLOOKUP(PEFA_letter!CF55, 'PEFA conversion'!$A$2:$B$14, 2)</f>
        <v>3</v>
      </c>
      <c r="CG55" s="38">
        <f>VLOOKUP(PEFA_letter!CG55, 'PEFA conversion'!$A$2:$B$14, 2)</f>
        <v>3</v>
      </c>
      <c r="CH55" s="38">
        <f>VLOOKUP(PEFA_letter!CH55, 'PEFA conversion'!$A$2:$B$14, 2)</f>
        <v>4</v>
      </c>
      <c r="CI55" s="38">
        <f>VLOOKUP(PEFA_letter!CI55, 'PEFA conversion'!$A$2:$B$14, 2)</f>
        <v>3</v>
      </c>
      <c r="CJ55" s="38">
        <f>VLOOKUP(PEFA_letter!CJ55, 'PEFA conversion'!$A$2:$B$14, 2)</f>
        <v>2</v>
      </c>
      <c r="CK55" s="38">
        <f>VLOOKUP(PEFA_letter!CK55, 'PEFA conversion'!$A$2:$B$14, 2)</f>
        <v>4</v>
      </c>
      <c r="CL55" s="52">
        <f t="shared" si="0"/>
        <v>0</v>
      </c>
      <c r="CM55" s="53" t="e">
        <f t="shared" si="1"/>
        <v>#DIV/0!</v>
      </c>
      <c r="CN55" s="52">
        <f t="shared" si="2"/>
        <v>0</v>
      </c>
      <c r="CO55" s="53" t="e">
        <f t="shared" si="3"/>
        <v>#DIV/0!</v>
      </c>
      <c r="CP55" s="52">
        <f t="shared" si="4"/>
        <v>0</v>
      </c>
      <c r="CQ55" s="53" t="e">
        <f t="shared" si="5"/>
        <v>#DIV/0!</v>
      </c>
      <c r="CR55" s="52">
        <f t="shared" si="6"/>
        <v>0</v>
      </c>
      <c r="CS55" s="53" t="e">
        <f t="shared" si="7"/>
        <v>#DIV/0!</v>
      </c>
      <c r="CT55" s="52">
        <f t="shared" si="8"/>
        <v>0</v>
      </c>
      <c r="CU55" s="53" t="e">
        <f t="shared" si="9"/>
        <v>#DIV/0!</v>
      </c>
      <c r="CV55" s="52">
        <f t="shared" si="10"/>
        <v>0</v>
      </c>
      <c r="CW55" s="53" t="e">
        <f t="shared" si="11"/>
        <v>#DIV/0!</v>
      </c>
      <c r="CX55" s="52">
        <f t="shared" si="12"/>
        <v>0</v>
      </c>
      <c r="CY55" s="53" t="e">
        <f t="shared" si="13"/>
        <v>#DIV/0!</v>
      </c>
      <c r="CZ55" s="52">
        <f t="shared" si="14"/>
        <v>0</v>
      </c>
      <c r="DA55" s="53" t="e">
        <f t="shared" si="15"/>
        <v>#DIV/0!</v>
      </c>
      <c r="DB55" s="52">
        <f t="shared" si="16"/>
        <v>0</v>
      </c>
      <c r="DC55" s="53" t="e">
        <f t="shared" si="17"/>
        <v>#DIV/0!</v>
      </c>
      <c r="DD55" s="52">
        <f t="shared" si="18"/>
        <v>0</v>
      </c>
      <c r="DE55" s="53" t="e">
        <f t="shared" si="19"/>
        <v>#DIV/0!</v>
      </c>
      <c r="DF55" s="52">
        <f t="shared" si="20"/>
        <v>0</v>
      </c>
    </row>
    <row r="56" spans="1:110" ht="34.5" customHeight="1">
      <c r="A56" s="82">
        <v>17.3</v>
      </c>
      <c r="B56" s="51" t="s">
        <v>378</v>
      </c>
      <c r="C56" s="38">
        <f>VLOOKUP(PEFA_letter!C56, 'PEFA conversion'!$A$2:$B$14, 2)</f>
        <v>3</v>
      </c>
      <c r="D56" s="38">
        <f>VLOOKUP(PEFA_letter!D56, 'PEFA conversion'!$A$2:$B$14, 2)</f>
        <v>4</v>
      </c>
      <c r="E56" s="38">
        <f>VLOOKUP(PEFA_letter!E56, 'PEFA conversion'!$A$2:$B$14, 2)</f>
        <v>3</v>
      </c>
      <c r="F56" s="38">
        <f>VLOOKUP(PEFA_letter!F56, 'PEFA conversion'!$A$2:$B$14, 2)</f>
        <v>0</v>
      </c>
      <c r="G56" s="38">
        <f>VLOOKUP(PEFA_letter!G56, 'PEFA conversion'!$A$2:$B$14, 2)</f>
        <v>3</v>
      </c>
      <c r="H56" s="38">
        <f>VLOOKUP(PEFA_letter!H56, 'PEFA conversion'!$A$2:$B$14, 2)</f>
        <v>3</v>
      </c>
      <c r="I56" s="38">
        <f>VLOOKUP(PEFA_letter!I56, 'PEFA conversion'!$A$2:$B$14, 2)</f>
        <v>3</v>
      </c>
      <c r="J56" s="38">
        <f>VLOOKUP(PEFA_letter!J56, 'PEFA conversion'!$A$2:$B$14, 2)</f>
        <v>4</v>
      </c>
      <c r="K56" s="38">
        <f>VLOOKUP(PEFA_letter!K56, 'PEFA conversion'!$A$2:$B$14, 2)</f>
        <v>3</v>
      </c>
      <c r="L56" s="38">
        <f>VLOOKUP(PEFA_letter!L56, 'PEFA conversion'!$A$2:$B$14, 2)</f>
        <v>3</v>
      </c>
      <c r="M56" s="38">
        <f>VLOOKUP(PEFA_letter!M56, 'PEFA conversion'!$A$2:$B$14, 2)</f>
        <v>3</v>
      </c>
      <c r="N56" s="38">
        <f>VLOOKUP(PEFA_letter!N56, 'PEFA conversion'!$A$2:$B$14, 2)</f>
        <v>4</v>
      </c>
      <c r="O56" s="38">
        <f>VLOOKUP(PEFA_letter!O56, 'PEFA conversion'!$A$2:$B$14, 2)</f>
        <v>4</v>
      </c>
      <c r="P56" s="38">
        <f>VLOOKUP(PEFA_letter!P56, 'PEFA conversion'!$A$2:$B$14, 2)</f>
        <v>3</v>
      </c>
      <c r="Q56" s="38">
        <f>VLOOKUP(PEFA_letter!Q56, 'PEFA conversion'!$A$2:$B$14, 2)</f>
        <v>4</v>
      </c>
      <c r="R56" s="38">
        <f>VLOOKUP(PEFA_letter!R56, 'PEFA conversion'!$A$2:$B$14, 2)</f>
        <v>3</v>
      </c>
      <c r="S56" s="38">
        <f>VLOOKUP(PEFA_letter!S56, 'PEFA conversion'!$A$2:$B$14, 2)</f>
        <v>3</v>
      </c>
      <c r="T56" s="38">
        <f>VLOOKUP(PEFA_letter!T56, 'PEFA conversion'!$A$2:$B$14, 2)</f>
        <v>3</v>
      </c>
      <c r="U56" s="38">
        <f>VLOOKUP(PEFA_letter!U56, 'PEFA conversion'!$A$2:$B$14, 2)</f>
        <v>3</v>
      </c>
      <c r="V56" s="38">
        <f>VLOOKUP(PEFA_letter!V56, 'PEFA conversion'!$A$2:$B$14, 2)</f>
        <v>3</v>
      </c>
      <c r="W56" s="38">
        <f>VLOOKUP(PEFA_letter!W56, 'PEFA conversion'!$A$2:$B$14, 2)</f>
        <v>3</v>
      </c>
      <c r="X56" s="38">
        <f>VLOOKUP(PEFA_letter!X56, 'PEFA conversion'!$A$2:$B$14, 2)</f>
        <v>4</v>
      </c>
      <c r="Y56" s="38">
        <f>VLOOKUP(PEFA_letter!Y56, 'PEFA conversion'!$A$2:$B$14, 2)</f>
        <v>3</v>
      </c>
      <c r="Z56" s="38">
        <f>VLOOKUP(PEFA_letter!Z56, 'PEFA conversion'!$A$2:$B$14, 2)</f>
        <v>3</v>
      </c>
      <c r="AA56" s="38">
        <f>VLOOKUP(PEFA_letter!AA56, 'PEFA conversion'!$A$2:$B$14, 2)</f>
        <v>3</v>
      </c>
      <c r="AB56" s="38">
        <f>VLOOKUP(PEFA_letter!AB56, 'PEFA conversion'!$A$2:$B$14, 2)</f>
        <v>3</v>
      </c>
      <c r="AC56" s="38">
        <f>VLOOKUP(PEFA_letter!AC56, 'PEFA conversion'!$A$2:$B$14, 2)</f>
        <v>2</v>
      </c>
      <c r="AD56" s="38">
        <f>VLOOKUP(PEFA_letter!AD56, 'PEFA conversion'!$A$2:$B$14, 2)</f>
        <v>2</v>
      </c>
      <c r="AE56" s="38">
        <f>VLOOKUP(PEFA_letter!AE56, 'PEFA conversion'!$A$2:$B$14, 2)</f>
        <v>2</v>
      </c>
      <c r="AF56" s="38">
        <f>VLOOKUP(PEFA_letter!AF56, 'PEFA conversion'!$A$2:$B$14, 2)</f>
        <v>3</v>
      </c>
      <c r="AG56" s="38">
        <f>VLOOKUP(PEFA_letter!AG56, 'PEFA conversion'!$A$2:$B$14, 2)</f>
        <v>3</v>
      </c>
      <c r="AH56" s="38">
        <f>VLOOKUP(PEFA_letter!AH56, 'PEFA conversion'!$A$2:$B$14, 2)</f>
        <v>0</v>
      </c>
      <c r="AI56" s="38">
        <f>VLOOKUP(PEFA_letter!AI56, 'PEFA conversion'!$A$2:$B$14, 2)</f>
        <v>4</v>
      </c>
      <c r="AJ56" s="38">
        <f>VLOOKUP(PEFA_letter!AJ56, 'PEFA conversion'!$A$2:$B$14, 2)</f>
        <v>4</v>
      </c>
      <c r="AK56" s="38">
        <f>VLOOKUP(PEFA_letter!AK56, 'PEFA conversion'!$A$2:$B$14, 2)</f>
        <v>4</v>
      </c>
      <c r="AL56" s="38">
        <f>VLOOKUP(PEFA_letter!AL56, 'PEFA conversion'!$A$2:$B$14, 2)</f>
        <v>0</v>
      </c>
      <c r="AM56" s="38">
        <f>VLOOKUP(PEFA_letter!AM56, 'PEFA conversion'!$A$2:$B$14, 2)</f>
        <v>3</v>
      </c>
      <c r="AN56" s="38">
        <f>VLOOKUP(PEFA_letter!AN56, 'PEFA conversion'!$A$2:$B$14, 2)</f>
        <v>2</v>
      </c>
      <c r="AO56" s="38">
        <f>VLOOKUP(PEFA_letter!AO56, 'PEFA conversion'!$A$2:$B$14, 2)</f>
        <v>3</v>
      </c>
      <c r="AP56" s="38">
        <f>VLOOKUP(PEFA_letter!AP56, 'PEFA conversion'!$A$2:$B$14, 2)</f>
        <v>4</v>
      </c>
      <c r="AQ56" s="38">
        <f>VLOOKUP(PEFA_letter!AQ56, 'PEFA conversion'!$A$2:$B$14, 2)</f>
        <v>3</v>
      </c>
      <c r="AR56" s="38">
        <f>VLOOKUP(PEFA_letter!AR56, 'PEFA conversion'!$A$2:$B$14, 2)</f>
        <v>3</v>
      </c>
      <c r="AS56" s="38">
        <f>VLOOKUP(PEFA_letter!AS56, 'PEFA conversion'!$A$2:$B$14, 2)</f>
        <v>0</v>
      </c>
      <c r="AT56" s="38">
        <f>VLOOKUP(PEFA_letter!AT56, 'PEFA conversion'!$A$2:$B$14, 2)</f>
        <v>3</v>
      </c>
      <c r="AU56" s="38">
        <f>VLOOKUP(PEFA_letter!AU56, 'PEFA conversion'!$A$2:$B$14, 2)</f>
        <v>3</v>
      </c>
      <c r="AV56" s="38">
        <f>VLOOKUP(PEFA_letter!AV56, 'PEFA conversion'!$A$2:$B$14, 2)</f>
        <v>4</v>
      </c>
      <c r="AW56" s="38">
        <f>VLOOKUP(PEFA_letter!AW56, 'PEFA conversion'!$A$2:$B$14, 2)</f>
        <v>3</v>
      </c>
      <c r="AX56" s="38">
        <f>VLOOKUP(PEFA_letter!AX56, 'PEFA conversion'!$A$2:$B$14, 2)</f>
        <v>3</v>
      </c>
      <c r="AY56" s="38">
        <f>VLOOKUP(PEFA_letter!AY56, 'PEFA conversion'!$A$2:$B$14, 2)</f>
        <v>3</v>
      </c>
      <c r="AZ56" s="38">
        <f>VLOOKUP(PEFA_letter!AZ56, 'PEFA conversion'!$A$2:$B$14, 2)</f>
        <v>4</v>
      </c>
      <c r="BA56" s="38">
        <f>VLOOKUP(PEFA_letter!BA56, 'PEFA conversion'!$A$2:$B$14, 2)</f>
        <v>4</v>
      </c>
      <c r="BB56" s="38">
        <f>VLOOKUP(PEFA_letter!BB56, 'PEFA conversion'!$A$2:$B$14, 2)</f>
        <v>0</v>
      </c>
      <c r="BC56" s="38">
        <f>VLOOKUP(PEFA_letter!BC56, 'PEFA conversion'!$A$2:$B$14, 2)</f>
        <v>4</v>
      </c>
      <c r="BD56" s="38">
        <f>VLOOKUP(PEFA_letter!BD56, 'PEFA conversion'!$A$2:$B$14, 2)</f>
        <v>3</v>
      </c>
      <c r="BE56" s="38">
        <f>VLOOKUP(PEFA_letter!BE56, 'PEFA conversion'!$A$2:$B$14, 2)</f>
        <v>4</v>
      </c>
      <c r="BF56" s="38">
        <f>VLOOKUP(PEFA_letter!BF56, 'PEFA conversion'!$A$2:$B$14, 2)</f>
        <v>2</v>
      </c>
      <c r="BG56" s="38">
        <f>VLOOKUP(PEFA_letter!BG56, 'PEFA conversion'!$A$2:$B$14, 2)</f>
        <v>4</v>
      </c>
      <c r="BH56" s="38">
        <f>VLOOKUP(PEFA_letter!BH56, 'PEFA conversion'!$A$2:$B$14, 2)</f>
        <v>4</v>
      </c>
      <c r="BI56" s="38">
        <f>VLOOKUP(PEFA_letter!BI56, 'PEFA conversion'!$A$2:$B$14, 2)</f>
        <v>3</v>
      </c>
      <c r="BJ56" s="38">
        <f>VLOOKUP(PEFA_letter!BJ56, 'PEFA conversion'!$A$2:$B$14, 2)</f>
        <v>3</v>
      </c>
      <c r="BK56" s="38">
        <f>VLOOKUP(PEFA_letter!BK56, 'PEFA conversion'!$A$2:$B$14, 2)</f>
        <v>4</v>
      </c>
      <c r="BL56" s="38">
        <f>VLOOKUP(PEFA_letter!BL56, 'PEFA conversion'!$A$2:$B$14, 2)</f>
        <v>4</v>
      </c>
      <c r="BM56" s="38">
        <f>VLOOKUP(PEFA_letter!BM56, 'PEFA conversion'!$A$2:$B$14, 2)</f>
        <v>4</v>
      </c>
      <c r="BN56" s="38">
        <f>VLOOKUP(PEFA_letter!BN56, 'PEFA conversion'!$A$2:$B$14, 2)</f>
        <v>4</v>
      </c>
      <c r="BO56" s="38">
        <f>VLOOKUP(PEFA_letter!BO56, 'PEFA conversion'!$A$2:$B$14, 2)</f>
        <v>4</v>
      </c>
      <c r="BP56" s="38">
        <f>VLOOKUP(PEFA_letter!BP56, 'PEFA conversion'!$A$2:$B$14, 2)</f>
        <v>4</v>
      </c>
      <c r="BQ56" s="38">
        <f>VLOOKUP(PEFA_letter!BQ56, 'PEFA conversion'!$A$2:$B$14, 2)</f>
        <v>4</v>
      </c>
      <c r="BR56" s="38">
        <f>VLOOKUP(PEFA_letter!BR56, 'PEFA conversion'!$A$2:$B$14, 2)</f>
        <v>4</v>
      </c>
      <c r="BS56" s="38">
        <f>VLOOKUP(PEFA_letter!BS56, 'PEFA conversion'!$A$2:$B$14, 2)</f>
        <v>4</v>
      </c>
      <c r="BT56" s="38">
        <f>VLOOKUP(PEFA_letter!BT56, 'PEFA conversion'!$A$2:$B$14, 2)</f>
        <v>3</v>
      </c>
      <c r="BU56" s="38">
        <f>VLOOKUP(PEFA_letter!BU56, 'PEFA conversion'!$A$2:$B$14, 2)</f>
        <v>3</v>
      </c>
      <c r="BV56" s="38">
        <f>VLOOKUP(PEFA_letter!BV56, 'PEFA conversion'!$A$2:$B$14, 2)</f>
        <v>3</v>
      </c>
      <c r="BW56" s="38">
        <f>VLOOKUP(PEFA_letter!BW56, 'PEFA conversion'!$A$2:$B$14, 2)</f>
        <v>4</v>
      </c>
      <c r="BX56" s="38">
        <f>VLOOKUP(PEFA_letter!BX56, 'PEFA conversion'!$A$2:$B$14, 2)</f>
        <v>4</v>
      </c>
      <c r="BY56" s="38">
        <f>VLOOKUP(PEFA_letter!BY56, 'PEFA conversion'!$A$2:$B$14, 2)</f>
        <v>4</v>
      </c>
      <c r="BZ56" s="38">
        <f>VLOOKUP(PEFA_letter!BZ56, 'PEFA conversion'!$A$2:$B$14, 2)</f>
        <v>3</v>
      </c>
      <c r="CA56" s="38">
        <f>VLOOKUP(PEFA_letter!CA56, 'PEFA conversion'!$A$2:$B$14, 2)</f>
        <v>3</v>
      </c>
      <c r="CB56" s="38">
        <f>VLOOKUP(PEFA_letter!CB56, 'PEFA conversion'!$A$2:$B$14, 2)</f>
        <v>4</v>
      </c>
      <c r="CC56" s="38">
        <f>VLOOKUP(PEFA_letter!CC56, 'PEFA conversion'!$A$2:$B$14, 2)</f>
        <v>4</v>
      </c>
      <c r="CD56" s="38">
        <f>VLOOKUP(PEFA_letter!CD56, 'PEFA conversion'!$A$2:$B$14, 2)</f>
        <v>3</v>
      </c>
      <c r="CE56" s="38">
        <f>VLOOKUP(PEFA_letter!CE56, 'PEFA conversion'!$A$2:$B$14, 2)</f>
        <v>3</v>
      </c>
      <c r="CF56" s="38">
        <f>VLOOKUP(PEFA_letter!CF56, 'PEFA conversion'!$A$2:$B$14, 2)</f>
        <v>3</v>
      </c>
      <c r="CG56" s="38">
        <f>VLOOKUP(PEFA_letter!CG56, 'PEFA conversion'!$A$2:$B$14, 2)</f>
        <v>4</v>
      </c>
      <c r="CH56" s="38">
        <f>VLOOKUP(PEFA_letter!CH56, 'PEFA conversion'!$A$2:$B$14, 2)</f>
        <v>4</v>
      </c>
      <c r="CI56" s="38">
        <f>VLOOKUP(PEFA_letter!CI56, 'PEFA conversion'!$A$2:$B$14, 2)</f>
        <v>4</v>
      </c>
      <c r="CJ56" s="38">
        <f>VLOOKUP(PEFA_letter!CJ56, 'PEFA conversion'!$A$2:$B$14, 2)</f>
        <v>3</v>
      </c>
      <c r="CK56" s="38">
        <f>VLOOKUP(PEFA_letter!CK56, 'PEFA conversion'!$A$2:$B$14, 2)</f>
        <v>4</v>
      </c>
      <c r="CL56" s="52">
        <f t="shared" si="0"/>
        <v>0</v>
      </c>
      <c r="CM56" s="53" t="e">
        <f t="shared" si="1"/>
        <v>#DIV/0!</v>
      </c>
      <c r="CN56" s="52">
        <f t="shared" si="2"/>
        <v>0</v>
      </c>
      <c r="CO56" s="53" t="e">
        <f t="shared" si="3"/>
        <v>#DIV/0!</v>
      </c>
      <c r="CP56" s="52">
        <f t="shared" si="4"/>
        <v>0</v>
      </c>
      <c r="CQ56" s="53" t="e">
        <f t="shared" si="5"/>
        <v>#DIV/0!</v>
      </c>
      <c r="CR56" s="52">
        <f t="shared" si="6"/>
        <v>0</v>
      </c>
      <c r="CS56" s="53" t="e">
        <f t="shared" si="7"/>
        <v>#DIV/0!</v>
      </c>
      <c r="CT56" s="52">
        <f t="shared" si="8"/>
        <v>0</v>
      </c>
      <c r="CU56" s="53" t="e">
        <f t="shared" si="9"/>
        <v>#DIV/0!</v>
      </c>
      <c r="CV56" s="52">
        <f t="shared" si="10"/>
        <v>0</v>
      </c>
      <c r="CW56" s="53" t="e">
        <f t="shared" si="11"/>
        <v>#DIV/0!</v>
      </c>
      <c r="CX56" s="52">
        <f t="shared" si="12"/>
        <v>0</v>
      </c>
      <c r="CY56" s="53" t="e">
        <f t="shared" si="13"/>
        <v>#DIV/0!</v>
      </c>
      <c r="CZ56" s="52">
        <f t="shared" si="14"/>
        <v>0</v>
      </c>
      <c r="DA56" s="53" t="e">
        <f t="shared" si="15"/>
        <v>#DIV/0!</v>
      </c>
      <c r="DB56" s="52">
        <f t="shared" si="16"/>
        <v>0</v>
      </c>
      <c r="DC56" s="53" t="e">
        <f t="shared" si="17"/>
        <v>#DIV/0!</v>
      </c>
      <c r="DD56" s="52">
        <f t="shared" si="18"/>
        <v>0</v>
      </c>
      <c r="DE56" s="53" t="e">
        <f t="shared" si="19"/>
        <v>#DIV/0!</v>
      </c>
      <c r="DF56" s="52">
        <f t="shared" si="20"/>
        <v>0</v>
      </c>
    </row>
    <row r="57" spans="1:110" ht="34.5" customHeight="1">
      <c r="A57" s="82">
        <v>18</v>
      </c>
      <c r="B57" s="51" t="s">
        <v>380</v>
      </c>
      <c r="C57" s="38">
        <f>VLOOKUP(PEFA_letter!C57, 'PEFA conversion'!$A$2:$B$14, 2)</f>
        <v>2</v>
      </c>
      <c r="D57" s="38">
        <f>VLOOKUP(PEFA_letter!D57, 'PEFA conversion'!$A$2:$B$14, 2)</f>
        <v>2</v>
      </c>
      <c r="E57" s="38">
        <f>VLOOKUP(PEFA_letter!E57, 'PEFA conversion'!$A$2:$B$14, 2)</f>
        <v>1</v>
      </c>
      <c r="F57" s="38">
        <f>VLOOKUP(PEFA_letter!F57, 'PEFA conversion'!$A$2:$B$14, 2)</f>
        <v>2</v>
      </c>
      <c r="G57" s="38">
        <f>VLOOKUP(PEFA_letter!G57, 'PEFA conversion'!$A$2:$B$14, 2)</f>
        <v>2</v>
      </c>
      <c r="H57" s="38">
        <f>VLOOKUP(PEFA_letter!H57, 'PEFA conversion'!$A$2:$B$14, 2)</f>
        <v>3</v>
      </c>
      <c r="I57" s="38">
        <f>VLOOKUP(PEFA_letter!I57, 'PEFA conversion'!$A$2:$B$14, 2)</f>
        <v>2</v>
      </c>
      <c r="J57" s="38">
        <f>VLOOKUP(PEFA_letter!J57, 'PEFA conversion'!$A$2:$B$14, 2)</f>
        <v>3</v>
      </c>
      <c r="K57" s="38">
        <f>VLOOKUP(PEFA_letter!K57, 'PEFA conversion'!$A$2:$B$14, 2)</f>
        <v>1</v>
      </c>
      <c r="L57" s="38">
        <f>VLOOKUP(PEFA_letter!L57, 'PEFA conversion'!$A$2:$B$14, 2)</f>
        <v>1</v>
      </c>
      <c r="M57" s="38">
        <f>VLOOKUP(PEFA_letter!M57, 'PEFA conversion'!$A$2:$B$14, 2)</f>
        <v>2</v>
      </c>
      <c r="N57" s="38">
        <f>VLOOKUP(PEFA_letter!N57, 'PEFA conversion'!$A$2:$B$14, 2)</f>
        <v>3</v>
      </c>
      <c r="O57" s="38">
        <f>VLOOKUP(PEFA_letter!O57, 'PEFA conversion'!$A$2:$B$14, 2)</f>
        <v>3</v>
      </c>
      <c r="P57" s="38">
        <f>VLOOKUP(PEFA_letter!P57, 'PEFA conversion'!$A$2:$B$14, 2)</f>
        <v>3</v>
      </c>
      <c r="Q57" s="38">
        <f>VLOOKUP(PEFA_letter!Q57, 'PEFA conversion'!$A$2:$B$14, 2)</f>
        <v>3</v>
      </c>
      <c r="R57" s="38">
        <f>VLOOKUP(PEFA_letter!R57, 'PEFA conversion'!$A$2:$B$14, 2)</f>
        <v>1</v>
      </c>
      <c r="S57" s="38">
        <f>VLOOKUP(PEFA_letter!S57, 'PEFA conversion'!$A$2:$B$14, 2)</f>
        <v>0</v>
      </c>
      <c r="T57" s="38">
        <f>VLOOKUP(PEFA_letter!T57, 'PEFA conversion'!$A$2:$B$14, 2)</f>
        <v>1</v>
      </c>
      <c r="U57" s="38">
        <f>VLOOKUP(PEFA_letter!U57, 'PEFA conversion'!$A$2:$B$14, 2)</f>
        <v>1</v>
      </c>
      <c r="V57" s="38">
        <f>VLOOKUP(PEFA_letter!V57, 'PEFA conversion'!$A$2:$B$14, 2)</f>
        <v>1</v>
      </c>
      <c r="W57" s="38">
        <f>VLOOKUP(PEFA_letter!W57, 'PEFA conversion'!$A$2:$B$14, 2)</f>
        <v>3</v>
      </c>
      <c r="X57" s="38">
        <f>VLOOKUP(PEFA_letter!X57, 'PEFA conversion'!$A$2:$B$14, 2)</f>
        <v>2</v>
      </c>
      <c r="Y57" s="38">
        <f>VLOOKUP(PEFA_letter!Y57, 'PEFA conversion'!$A$2:$B$14, 2)</f>
        <v>1</v>
      </c>
      <c r="Z57" s="38">
        <f>VLOOKUP(PEFA_letter!Z57, 'PEFA conversion'!$A$2:$B$14, 2)</f>
        <v>2</v>
      </c>
      <c r="AA57" s="38">
        <f>VLOOKUP(PEFA_letter!AA57, 'PEFA conversion'!$A$2:$B$14, 2)</f>
        <v>2</v>
      </c>
      <c r="AB57" s="38">
        <f>VLOOKUP(PEFA_letter!AB57, 'PEFA conversion'!$A$2:$B$14, 2)</f>
        <v>1</v>
      </c>
      <c r="AC57" s="38">
        <f>VLOOKUP(PEFA_letter!AC57, 'PEFA conversion'!$A$2:$B$14, 2)</f>
        <v>2</v>
      </c>
      <c r="AD57" s="38">
        <f>VLOOKUP(PEFA_letter!AD57, 'PEFA conversion'!$A$2:$B$14, 2)</f>
        <v>1</v>
      </c>
      <c r="AE57" s="38">
        <f>VLOOKUP(PEFA_letter!AE57, 'PEFA conversion'!$A$2:$B$14, 2)</f>
        <v>1</v>
      </c>
      <c r="AF57" s="38">
        <f>VLOOKUP(PEFA_letter!AF57, 'PEFA conversion'!$A$2:$B$14, 2)</f>
        <v>1</v>
      </c>
      <c r="AG57" s="38">
        <f>VLOOKUP(PEFA_letter!AG57, 'PEFA conversion'!$A$2:$B$14, 2)</f>
        <v>3</v>
      </c>
      <c r="AH57" s="38">
        <f>VLOOKUP(PEFA_letter!AH57, 'PEFA conversion'!$A$2:$B$14, 2)</f>
        <v>3</v>
      </c>
      <c r="AI57" s="38">
        <f>VLOOKUP(PEFA_letter!AI57, 'PEFA conversion'!$A$2:$B$14, 2)</f>
        <v>3</v>
      </c>
      <c r="AJ57" s="38">
        <f>VLOOKUP(PEFA_letter!AJ57, 'PEFA conversion'!$A$2:$B$14, 2)</f>
        <v>3</v>
      </c>
      <c r="AK57" s="38">
        <f>VLOOKUP(PEFA_letter!AK57, 'PEFA conversion'!$A$2:$B$14, 2)</f>
        <v>4</v>
      </c>
      <c r="AL57" s="38">
        <f>VLOOKUP(PEFA_letter!AL57, 'PEFA conversion'!$A$2:$B$14, 2)</f>
        <v>1</v>
      </c>
      <c r="AM57" s="38">
        <f>VLOOKUP(PEFA_letter!AM57, 'PEFA conversion'!$A$2:$B$14, 2)</f>
        <v>1</v>
      </c>
      <c r="AN57" s="38">
        <f>VLOOKUP(PEFA_letter!AN57, 'PEFA conversion'!$A$2:$B$14, 2)</f>
        <v>2</v>
      </c>
      <c r="AO57" s="38">
        <f>VLOOKUP(PEFA_letter!AO57, 'PEFA conversion'!$A$2:$B$14, 2)</f>
        <v>2</v>
      </c>
      <c r="AP57" s="38">
        <f>VLOOKUP(PEFA_letter!AP57, 'PEFA conversion'!$A$2:$B$14, 2)</f>
        <v>3</v>
      </c>
      <c r="AQ57" s="38">
        <f>VLOOKUP(PEFA_letter!AQ57, 'PEFA conversion'!$A$2:$B$14, 2)</f>
        <v>1</v>
      </c>
      <c r="AR57" s="38">
        <f>VLOOKUP(PEFA_letter!AR57, 'PEFA conversion'!$A$2:$B$14, 2)</f>
        <v>2</v>
      </c>
      <c r="AS57" s="38">
        <f>VLOOKUP(PEFA_letter!AS57, 'PEFA conversion'!$A$2:$B$14, 2)</f>
        <v>1</v>
      </c>
      <c r="AT57" s="38">
        <f>VLOOKUP(PEFA_letter!AT57, 'PEFA conversion'!$A$2:$B$14, 2)</f>
        <v>2</v>
      </c>
      <c r="AU57" s="38">
        <f>VLOOKUP(PEFA_letter!AU57, 'PEFA conversion'!$A$2:$B$14, 2)</f>
        <v>1</v>
      </c>
      <c r="AV57" s="38">
        <f>VLOOKUP(PEFA_letter!AV57, 'PEFA conversion'!$A$2:$B$14, 2)</f>
        <v>3</v>
      </c>
      <c r="AW57" s="38">
        <f>VLOOKUP(PEFA_letter!AW57, 'PEFA conversion'!$A$2:$B$14, 2)</f>
        <v>3</v>
      </c>
      <c r="AX57" s="38">
        <f>VLOOKUP(PEFA_letter!AX57, 'PEFA conversion'!$A$2:$B$14, 2)</f>
        <v>1</v>
      </c>
      <c r="AY57" s="38">
        <f>VLOOKUP(PEFA_letter!AY57, 'PEFA conversion'!$A$2:$B$14, 2)</f>
        <v>1</v>
      </c>
      <c r="AZ57" s="38">
        <f>VLOOKUP(PEFA_letter!AZ57, 'PEFA conversion'!$A$2:$B$14, 2)</f>
        <v>3</v>
      </c>
      <c r="BA57" s="38">
        <f>VLOOKUP(PEFA_letter!BA57, 'PEFA conversion'!$A$2:$B$14, 2)</f>
        <v>0</v>
      </c>
      <c r="BB57" s="38">
        <f>VLOOKUP(PEFA_letter!BB57, 'PEFA conversion'!$A$2:$B$14, 2)</f>
        <v>1</v>
      </c>
      <c r="BC57" s="38">
        <f>VLOOKUP(PEFA_letter!BC57, 'PEFA conversion'!$A$2:$B$14, 2)</f>
        <v>3</v>
      </c>
      <c r="BD57" s="38">
        <f>VLOOKUP(PEFA_letter!BD57, 'PEFA conversion'!$A$2:$B$14, 2)</f>
        <v>1</v>
      </c>
      <c r="BE57" s="38">
        <f>VLOOKUP(PEFA_letter!BE57, 'PEFA conversion'!$A$2:$B$14, 2)</f>
        <v>3</v>
      </c>
      <c r="BF57" s="38">
        <f>VLOOKUP(PEFA_letter!BF57, 'PEFA conversion'!$A$2:$B$14, 2)</f>
        <v>4</v>
      </c>
      <c r="BG57" s="38">
        <f>VLOOKUP(PEFA_letter!BG57, 'PEFA conversion'!$A$2:$B$14, 2)</f>
        <v>2</v>
      </c>
      <c r="BH57" s="38">
        <f>VLOOKUP(PEFA_letter!BH57, 'PEFA conversion'!$A$2:$B$14, 2)</f>
        <v>2</v>
      </c>
      <c r="BI57" s="38">
        <f>VLOOKUP(PEFA_letter!BI57, 'PEFA conversion'!$A$2:$B$14, 2)</f>
        <v>2</v>
      </c>
      <c r="BJ57" s="38">
        <f>VLOOKUP(PEFA_letter!BJ57, 'PEFA conversion'!$A$2:$B$14, 2)</f>
        <v>1</v>
      </c>
      <c r="BK57" s="38">
        <f>VLOOKUP(PEFA_letter!BK57, 'PEFA conversion'!$A$2:$B$14, 2)</f>
        <v>3</v>
      </c>
      <c r="BL57" s="38">
        <f>VLOOKUP(PEFA_letter!BL57, 'PEFA conversion'!$A$2:$B$14, 2)</f>
        <v>4</v>
      </c>
      <c r="BM57" s="38">
        <f>VLOOKUP(PEFA_letter!BM57, 'PEFA conversion'!$A$2:$B$14, 2)</f>
        <v>1</v>
      </c>
      <c r="BN57" s="38">
        <f>VLOOKUP(PEFA_letter!BN57, 'PEFA conversion'!$A$2:$B$14, 2)</f>
        <v>2</v>
      </c>
      <c r="BO57" s="38">
        <f>VLOOKUP(PEFA_letter!BO57, 'PEFA conversion'!$A$2:$B$14, 2)</f>
        <v>1</v>
      </c>
      <c r="BP57" s="38">
        <f>VLOOKUP(PEFA_letter!BP57, 'PEFA conversion'!$A$2:$B$14, 2)</f>
        <v>3</v>
      </c>
      <c r="BQ57" s="38">
        <f>VLOOKUP(PEFA_letter!BQ57, 'PEFA conversion'!$A$2:$B$14, 2)</f>
        <v>3</v>
      </c>
      <c r="BR57" s="38">
        <f>VLOOKUP(PEFA_letter!BR57, 'PEFA conversion'!$A$2:$B$14, 2)</f>
        <v>2</v>
      </c>
      <c r="BS57" s="38">
        <f>VLOOKUP(PEFA_letter!BS57, 'PEFA conversion'!$A$2:$B$14, 2)</f>
        <v>2</v>
      </c>
      <c r="BT57" s="38">
        <f>VLOOKUP(PEFA_letter!BT57, 'PEFA conversion'!$A$2:$B$14, 2)</f>
        <v>2</v>
      </c>
      <c r="BU57" s="38">
        <f>VLOOKUP(PEFA_letter!BU57, 'PEFA conversion'!$A$2:$B$14, 2)</f>
        <v>1</v>
      </c>
      <c r="BV57" s="38">
        <f>VLOOKUP(PEFA_letter!BV57, 'PEFA conversion'!$A$2:$B$14, 2)</f>
        <v>2</v>
      </c>
      <c r="BW57" s="38">
        <f>VLOOKUP(PEFA_letter!BW57, 'PEFA conversion'!$A$2:$B$14, 2)</f>
        <v>3</v>
      </c>
      <c r="BX57" s="38">
        <f>VLOOKUP(PEFA_letter!BX57, 'PEFA conversion'!$A$2:$B$14, 2)</f>
        <v>2</v>
      </c>
      <c r="BY57" s="38">
        <f>VLOOKUP(PEFA_letter!BY57, 'PEFA conversion'!$A$2:$B$14, 2)</f>
        <v>3</v>
      </c>
      <c r="BZ57" s="38">
        <f>VLOOKUP(PEFA_letter!BZ57, 'PEFA conversion'!$A$2:$B$14, 2)</f>
        <v>2</v>
      </c>
      <c r="CA57" s="38">
        <f>VLOOKUP(PEFA_letter!CA57, 'PEFA conversion'!$A$2:$B$14, 2)</f>
        <v>1</v>
      </c>
      <c r="CB57" s="38">
        <f>VLOOKUP(PEFA_letter!CB57, 'PEFA conversion'!$A$2:$B$14, 2)</f>
        <v>3</v>
      </c>
      <c r="CC57" s="38">
        <f>VLOOKUP(PEFA_letter!CC57, 'PEFA conversion'!$A$2:$B$14, 2)</f>
        <v>2</v>
      </c>
      <c r="CD57" s="38">
        <f>VLOOKUP(PEFA_letter!CD57, 'PEFA conversion'!$A$2:$B$14, 2)</f>
        <v>1</v>
      </c>
      <c r="CE57" s="38">
        <f>VLOOKUP(PEFA_letter!CE57, 'PEFA conversion'!$A$2:$B$14, 2)</f>
        <v>1</v>
      </c>
      <c r="CF57" s="38">
        <f>VLOOKUP(PEFA_letter!CF57, 'PEFA conversion'!$A$2:$B$14, 2)</f>
        <v>2</v>
      </c>
      <c r="CG57" s="38">
        <f>VLOOKUP(PEFA_letter!CG57, 'PEFA conversion'!$A$2:$B$14, 2)</f>
        <v>3</v>
      </c>
      <c r="CH57" s="38">
        <f>VLOOKUP(PEFA_letter!CH57, 'PEFA conversion'!$A$2:$B$14, 2)</f>
        <v>2</v>
      </c>
      <c r="CI57" s="38">
        <f>VLOOKUP(PEFA_letter!CI57, 'PEFA conversion'!$A$2:$B$14, 2)</f>
        <v>2</v>
      </c>
      <c r="CJ57" s="38">
        <f>VLOOKUP(PEFA_letter!CJ57, 'PEFA conversion'!$A$2:$B$14, 2)</f>
        <v>1</v>
      </c>
      <c r="CK57" s="38">
        <f>VLOOKUP(PEFA_letter!CK57, 'PEFA conversion'!$A$2:$B$14, 2)</f>
        <v>4</v>
      </c>
      <c r="CL57" s="52">
        <f t="shared" si="0"/>
        <v>0</v>
      </c>
      <c r="CM57" s="53" t="e">
        <f t="shared" si="1"/>
        <v>#DIV/0!</v>
      </c>
      <c r="CN57" s="52">
        <f t="shared" si="2"/>
        <v>0</v>
      </c>
      <c r="CO57" s="53" t="e">
        <f t="shared" si="3"/>
        <v>#DIV/0!</v>
      </c>
      <c r="CP57" s="52">
        <f t="shared" si="4"/>
        <v>0</v>
      </c>
      <c r="CQ57" s="53" t="e">
        <f t="shared" si="5"/>
        <v>#DIV/0!</v>
      </c>
      <c r="CR57" s="52">
        <f t="shared" si="6"/>
        <v>0</v>
      </c>
      <c r="CS57" s="53" t="e">
        <f t="shared" si="7"/>
        <v>#DIV/0!</v>
      </c>
      <c r="CT57" s="52">
        <f t="shared" si="8"/>
        <v>0</v>
      </c>
      <c r="CU57" s="53" t="e">
        <f t="shared" si="9"/>
        <v>#DIV/0!</v>
      </c>
      <c r="CV57" s="52">
        <f t="shared" si="10"/>
        <v>0</v>
      </c>
      <c r="CW57" s="53" t="e">
        <f t="shared" si="11"/>
        <v>#DIV/0!</v>
      </c>
      <c r="CX57" s="52">
        <f t="shared" si="12"/>
        <v>0</v>
      </c>
      <c r="CY57" s="53" t="e">
        <f t="shared" si="13"/>
        <v>#DIV/0!</v>
      </c>
      <c r="CZ57" s="52">
        <f t="shared" si="14"/>
        <v>0</v>
      </c>
      <c r="DA57" s="53" t="e">
        <f t="shared" si="15"/>
        <v>#DIV/0!</v>
      </c>
      <c r="DB57" s="52">
        <f t="shared" si="16"/>
        <v>0</v>
      </c>
      <c r="DC57" s="53" t="e">
        <f t="shared" si="17"/>
        <v>#DIV/0!</v>
      </c>
      <c r="DD57" s="52">
        <f t="shared" si="18"/>
        <v>0</v>
      </c>
      <c r="DE57" s="53" t="e">
        <f t="shared" si="19"/>
        <v>#DIV/0!</v>
      </c>
      <c r="DF57" s="52">
        <f t="shared" si="20"/>
        <v>0</v>
      </c>
    </row>
    <row r="58" spans="1:110" ht="34.5" customHeight="1">
      <c r="A58" s="83">
        <v>18.100000000000001</v>
      </c>
      <c r="B58" s="51" t="s">
        <v>381</v>
      </c>
      <c r="C58" s="38">
        <f>VLOOKUP(PEFA_letter!C58, 'PEFA conversion'!$A$2:$B$14, 2)</f>
        <v>2</v>
      </c>
      <c r="D58" s="38">
        <f>VLOOKUP(PEFA_letter!D58, 'PEFA conversion'!$A$2:$B$14, 2)</f>
        <v>4</v>
      </c>
      <c r="E58" s="38">
        <f>VLOOKUP(PEFA_letter!E58, 'PEFA conversion'!$A$2:$B$14, 2)</f>
        <v>3</v>
      </c>
      <c r="F58" s="38">
        <f>VLOOKUP(PEFA_letter!F58, 'PEFA conversion'!$A$2:$B$14, 2)</f>
        <v>2</v>
      </c>
      <c r="G58" s="38">
        <f>VLOOKUP(PEFA_letter!G58, 'PEFA conversion'!$A$2:$B$14, 2)</f>
        <v>2</v>
      </c>
      <c r="H58" s="38">
        <f>VLOOKUP(PEFA_letter!H58, 'PEFA conversion'!$A$2:$B$14, 2)</f>
        <v>3</v>
      </c>
      <c r="I58" s="38">
        <f>VLOOKUP(PEFA_letter!I58, 'PEFA conversion'!$A$2:$B$14, 2)</f>
        <v>2</v>
      </c>
      <c r="J58" s="38">
        <f>VLOOKUP(PEFA_letter!J58, 'PEFA conversion'!$A$2:$B$14, 2)</f>
        <v>4</v>
      </c>
      <c r="K58" s="38">
        <f>VLOOKUP(PEFA_letter!K58, 'PEFA conversion'!$A$2:$B$14, 2)</f>
        <v>3</v>
      </c>
      <c r="L58" s="38">
        <f>VLOOKUP(PEFA_letter!L58, 'PEFA conversion'!$A$2:$B$14, 2)</f>
        <v>2</v>
      </c>
      <c r="M58" s="38">
        <f>VLOOKUP(PEFA_letter!M58, 'PEFA conversion'!$A$2:$B$14, 2)</f>
        <v>4</v>
      </c>
      <c r="N58" s="38">
        <f>VLOOKUP(PEFA_letter!N58, 'PEFA conversion'!$A$2:$B$14, 2)</f>
        <v>4</v>
      </c>
      <c r="O58" s="38">
        <f>VLOOKUP(PEFA_letter!O58, 'PEFA conversion'!$A$2:$B$14, 2)</f>
        <v>3</v>
      </c>
      <c r="P58" s="38">
        <f>VLOOKUP(PEFA_letter!P58, 'PEFA conversion'!$A$2:$B$14, 2)</f>
        <v>3</v>
      </c>
      <c r="Q58" s="38">
        <f>VLOOKUP(PEFA_letter!Q58, 'PEFA conversion'!$A$2:$B$14, 2)</f>
        <v>4</v>
      </c>
      <c r="R58" s="38">
        <f>VLOOKUP(PEFA_letter!R58, 'PEFA conversion'!$A$2:$B$14, 2)</f>
        <v>2</v>
      </c>
      <c r="S58" s="38">
        <f>VLOOKUP(PEFA_letter!S58, 'PEFA conversion'!$A$2:$B$14, 2)</f>
        <v>4</v>
      </c>
      <c r="T58" s="38">
        <f>VLOOKUP(PEFA_letter!T58, 'PEFA conversion'!$A$2:$B$14, 2)</f>
        <v>2</v>
      </c>
      <c r="U58" s="38">
        <f>VLOOKUP(PEFA_letter!U58, 'PEFA conversion'!$A$2:$B$14, 2)</f>
        <v>2</v>
      </c>
      <c r="V58" s="38">
        <f>VLOOKUP(PEFA_letter!V58, 'PEFA conversion'!$A$2:$B$14, 2)</f>
        <v>3</v>
      </c>
      <c r="W58" s="38">
        <f>VLOOKUP(PEFA_letter!W58, 'PEFA conversion'!$A$2:$B$14, 2)</f>
        <v>4</v>
      </c>
      <c r="X58" s="38">
        <f>VLOOKUP(PEFA_letter!X58, 'PEFA conversion'!$A$2:$B$14, 2)</f>
        <v>4</v>
      </c>
      <c r="Y58" s="38">
        <f>VLOOKUP(PEFA_letter!Y58, 'PEFA conversion'!$A$2:$B$14, 2)</f>
        <v>3</v>
      </c>
      <c r="Z58" s="38">
        <f>VLOOKUP(PEFA_letter!Z58, 'PEFA conversion'!$A$2:$B$14, 2)</f>
        <v>4</v>
      </c>
      <c r="AA58" s="38">
        <f>VLOOKUP(PEFA_letter!AA58, 'PEFA conversion'!$A$2:$B$14, 2)</f>
        <v>2</v>
      </c>
      <c r="AB58" s="38">
        <f>VLOOKUP(PEFA_letter!AB58, 'PEFA conversion'!$A$2:$B$14, 2)</f>
        <v>2</v>
      </c>
      <c r="AC58" s="38">
        <f>VLOOKUP(PEFA_letter!AC58, 'PEFA conversion'!$A$2:$B$14, 2)</f>
        <v>2</v>
      </c>
      <c r="AD58" s="38">
        <f>VLOOKUP(PEFA_letter!AD58, 'PEFA conversion'!$A$2:$B$14, 2)</f>
        <v>2</v>
      </c>
      <c r="AE58" s="38">
        <f>VLOOKUP(PEFA_letter!AE58, 'PEFA conversion'!$A$2:$B$14, 2)</f>
        <v>2</v>
      </c>
      <c r="AF58" s="38">
        <f>VLOOKUP(PEFA_letter!AF58, 'PEFA conversion'!$A$2:$B$14, 2)</f>
        <v>2</v>
      </c>
      <c r="AG58" s="38">
        <f>VLOOKUP(PEFA_letter!AG58, 'PEFA conversion'!$A$2:$B$14, 2)</f>
        <v>4</v>
      </c>
      <c r="AH58" s="38">
        <f>VLOOKUP(PEFA_letter!AH58, 'PEFA conversion'!$A$2:$B$14, 2)</f>
        <v>0</v>
      </c>
      <c r="AI58" s="38">
        <f>VLOOKUP(PEFA_letter!AI58, 'PEFA conversion'!$A$2:$B$14, 2)</f>
        <v>3</v>
      </c>
      <c r="AJ58" s="38">
        <f>VLOOKUP(PEFA_letter!AJ58, 'PEFA conversion'!$A$2:$B$14, 2)</f>
        <v>3</v>
      </c>
      <c r="AK58" s="38">
        <f>VLOOKUP(PEFA_letter!AK58, 'PEFA conversion'!$A$2:$B$14, 2)</f>
        <v>4</v>
      </c>
      <c r="AL58" s="38">
        <f>VLOOKUP(PEFA_letter!AL58, 'PEFA conversion'!$A$2:$B$14, 2)</f>
        <v>0</v>
      </c>
      <c r="AM58" s="38">
        <f>VLOOKUP(PEFA_letter!AM58, 'PEFA conversion'!$A$2:$B$14, 2)</f>
        <v>2</v>
      </c>
      <c r="AN58" s="38">
        <f>VLOOKUP(PEFA_letter!AN58, 'PEFA conversion'!$A$2:$B$14, 2)</f>
        <v>3</v>
      </c>
      <c r="AO58" s="38">
        <f>VLOOKUP(PEFA_letter!AO58, 'PEFA conversion'!$A$2:$B$14, 2)</f>
        <v>3</v>
      </c>
      <c r="AP58" s="38">
        <f>VLOOKUP(PEFA_letter!AP58, 'PEFA conversion'!$A$2:$B$14, 2)</f>
        <v>3</v>
      </c>
      <c r="AQ58" s="38">
        <f>VLOOKUP(PEFA_letter!AQ58, 'PEFA conversion'!$A$2:$B$14, 2)</f>
        <v>2</v>
      </c>
      <c r="AR58" s="38">
        <f>VLOOKUP(PEFA_letter!AR58, 'PEFA conversion'!$A$2:$B$14, 2)</f>
        <v>3</v>
      </c>
      <c r="AS58" s="38">
        <f>VLOOKUP(PEFA_letter!AS58, 'PEFA conversion'!$A$2:$B$14, 2)</f>
        <v>2</v>
      </c>
      <c r="AT58" s="38">
        <f>VLOOKUP(PEFA_letter!AT58, 'PEFA conversion'!$A$2:$B$14, 2)</f>
        <v>4</v>
      </c>
      <c r="AU58" s="38">
        <f>VLOOKUP(PEFA_letter!AU58, 'PEFA conversion'!$A$2:$B$14, 2)</f>
        <v>2</v>
      </c>
      <c r="AV58" s="38">
        <f>VLOOKUP(PEFA_letter!AV58, 'PEFA conversion'!$A$2:$B$14, 2)</f>
        <v>3</v>
      </c>
      <c r="AW58" s="38">
        <f>VLOOKUP(PEFA_letter!AW58, 'PEFA conversion'!$A$2:$B$14, 2)</f>
        <v>3</v>
      </c>
      <c r="AX58" s="38">
        <f>VLOOKUP(PEFA_letter!AX58, 'PEFA conversion'!$A$2:$B$14, 2)</f>
        <v>2</v>
      </c>
      <c r="AY58" s="38">
        <f>VLOOKUP(PEFA_letter!AY58, 'PEFA conversion'!$A$2:$B$14, 2)</f>
        <v>2</v>
      </c>
      <c r="AZ58" s="38">
        <f>VLOOKUP(PEFA_letter!AZ58, 'PEFA conversion'!$A$2:$B$14, 2)</f>
        <v>4</v>
      </c>
      <c r="BA58" s="38">
        <f>VLOOKUP(PEFA_letter!BA58, 'PEFA conversion'!$A$2:$B$14, 2)</f>
        <v>0</v>
      </c>
      <c r="BB58" s="38">
        <f>VLOOKUP(PEFA_letter!BB58, 'PEFA conversion'!$A$2:$B$14, 2)</f>
        <v>2</v>
      </c>
      <c r="BC58" s="38">
        <f>VLOOKUP(PEFA_letter!BC58, 'PEFA conversion'!$A$2:$B$14, 2)</f>
        <v>3</v>
      </c>
      <c r="BD58" s="38">
        <f>VLOOKUP(PEFA_letter!BD58, 'PEFA conversion'!$A$2:$B$14, 2)</f>
        <v>2</v>
      </c>
      <c r="BE58" s="38">
        <f>VLOOKUP(PEFA_letter!BE58, 'PEFA conversion'!$A$2:$B$14, 2)</f>
        <v>3</v>
      </c>
      <c r="BF58" s="38">
        <f>VLOOKUP(PEFA_letter!BF58, 'PEFA conversion'!$A$2:$B$14, 2)</f>
        <v>4</v>
      </c>
      <c r="BG58" s="38">
        <f>VLOOKUP(PEFA_letter!BG58, 'PEFA conversion'!$A$2:$B$14, 2)</f>
        <v>3</v>
      </c>
      <c r="BH58" s="38">
        <f>VLOOKUP(PEFA_letter!BH58, 'PEFA conversion'!$A$2:$B$14, 2)</f>
        <v>3</v>
      </c>
      <c r="BI58" s="38">
        <f>VLOOKUP(PEFA_letter!BI58, 'PEFA conversion'!$A$2:$B$14, 2)</f>
        <v>3</v>
      </c>
      <c r="BJ58" s="38">
        <f>VLOOKUP(PEFA_letter!BJ58, 'PEFA conversion'!$A$2:$B$14, 2)</f>
        <v>2</v>
      </c>
      <c r="BK58" s="38">
        <f>VLOOKUP(PEFA_letter!BK58, 'PEFA conversion'!$A$2:$B$14, 2)</f>
        <v>3</v>
      </c>
      <c r="BL58" s="38">
        <f>VLOOKUP(PEFA_letter!BL58, 'PEFA conversion'!$A$2:$B$14, 2)</f>
        <v>4</v>
      </c>
      <c r="BM58" s="38">
        <f>VLOOKUP(PEFA_letter!BM58, 'PEFA conversion'!$A$2:$B$14, 2)</f>
        <v>2</v>
      </c>
      <c r="BN58" s="38">
        <f>VLOOKUP(PEFA_letter!BN58, 'PEFA conversion'!$A$2:$B$14, 2)</f>
        <v>3</v>
      </c>
      <c r="BO58" s="38">
        <f>VLOOKUP(PEFA_letter!BO58, 'PEFA conversion'!$A$2:$B$14, 2)</f>
        <v>2</v>
      </c>
      <c r="BP58" s="38">
        <f>VLOOKUP(PEFA_letter!BP58, 'PEFA conversion'!$A$2:$B$14, 2)</f>
        <v>3</v>
      </c>
      <c r="BQ58" s="38">
        <f>VLOOKUP(PEFA_letter!BQ58, 'PEFA conversion'!$A$2:$B$14, 2)</f>
        <v>3</v>
      </c>
      <c r="BR58" s="38">
        <f>VLOOKUP(PEFA_letter!BR58, 'PEFA conversion'!$A$2:$B$14, 2)</f>
        <v>4</v>
      </c>
      <c r="BS58" s="38">
        <f>VLOOKUP(PEFA_letter!BS58, 'PEFA conversion'!$A$2:$B$14, 2)</f>
        <v>3</v>
      </c>
      <c r="BT58" s="38">
        <f>VLOOKUP(PEFA_letter!BT58, 'PEFA conversion'!$A$2:$B$14, 2)</f>
        <v>3</v>
      </c>
      <c r="BU58" s="38">
        <f>VLOOKUP(PEFA_letter!BU58, 'PEFA conversion'!$A$2:$B$14, 2)</f>
        <v>2</v>
      </c>
      <c r="BV58" s="38">
        <f>VLOOKUP(PEFA_letter!BV58, 'PEFA conversion'!$A$2:$B$14, 2)</f>
        <v>4</v>
      </c>
      <c r="BW58" s="38">
        <f>VLOOKUP(PEFA_letter!BW58, 'PEFA conversion'!$A$2:$B$14, 2)</f>
        <v>4</v>
      </c>
      <c r="BX58" s="38">
        <f>VLOOKUP(PEFA_letter!BX58, 'PEFA conversion'!$A$2:$B$14, 2)</f>
        <v>4</v>
      </c>
      <c r="BY58" s="38">
        <f>VLOOKUP(PEFA_letter!BY58, 'PEFA conversion'!$A$2:$B$14, 2)</f>
        <v>3</v>
      </c>
      <c r="BZ58" s="38">
        <f>VLOOKUP(PEFA_letter!BZ58, 'PEFA conversion'!$A$2:$B$14, 2)</f>
        <v>3</v>
      </c>
      <c r="CA58" s="38">
        <f>VLOOKUP(PEFA_letter!CA58, 'PEFA conversion'!$A$2:$B$14, 2)</f>
        <v>3</v>
      </c>
      <c r="CB58" s="38">
        <f>VLOOKUP(PEFA_letter!CB58, 'PEFA conversion'!$A$2:$B$14, 2)</f>
        <v>3</v>
      </c>
      <c r="CC58" s="38">
        <f>VLOOKUP(PEFA_letter!CC58, 'PEFA conversion'!$A$2:$B$14, 2)</f>
        <v>3</v>
      </c>
      <c r="CD58" s="38">
        <f>VLOOKUP(PEFA_letter!CD58, 'PEFA conversion'!$A$2:$B$14, 2)</f>
        <v>2</v>
      </c>
      <c r="CE58" s="38">
        <f>VLOOKUP(PEFA_letter!CE58, 'PEFA conversion'!$A$2:$B$14, 2)</f>
        <v>2</v>
      </c>
      <c r="CF58" s="38">
        <f>VLOOKUP(PEFA_letter!CF58, 'PEFA conversion'!$A$2:$B$14, 2)</f>
        <v>3</v>
      </c>
      <c r="CG58" s="38">
        <f>VLOOKUP(PEFA_letter!CG58, 'PEFA conversion'!$A$2:$B$14, 2)</f>
        <v>3</v>
      </c>
      <c r="CH58" s="38">
        <f>VLOOKUP(PEFA_letter!CH58, 'PEFA conversion'!$A$2:$B$14, 2)</f>
        <v>3</v>
      </c>
      <c r="CI58" s="38">
        <f>VLOOKUP(PEFA_letter!CI58, 'PEFA conversion'!$A$2:$B$14, 2)</f>
        <v>3</v>
      </c>
      <c r="CJ58" s="38">
        <f>VLOOKUP(PEFA_letter!CJ58, 'PEFA conversion'!$A$2:$B$14, 2)</f>
        <v>2</v>
      </c>
      <c r="CK58" s="38">
        <f>VLOOKUP(PEFA_letter!CK58, 'PEFA conversion'!$A$2:$B$14, 2)</f>
        <v>4</v>
      </c>
      <c r="CL58" s="52">
        <f t="shared" si="0"/>
        <v>0</v>
      </c>
      <c r="CM58" s="53" t="e">
        <f t="shared" si="1"/>
        <v>#DIV/0!</v>
      </c>
      <c r="CN58" s="52">
        <f t="shared" si="2"/>
        <v>0</v>
      </c>
      <c r="CO58" s="53" t="e">
        <f t="shared" si="3"/>
        <v>#DIV/0!</v>
      </c>
      <c r="CP58" s="52">
        <f t="shared" si="4"/>
        <v>0</v>
      </c>
      <c r="CQ58" s="53" t="e">
        <f t="shared" si="5"/>
        <v>#DIV/0!</v>
      </c>
      <c r="CR58" s="52">
        <f t="shared" si="6"/>
        <v>0</v>
      </c>
      <c r="CS58" s="53" t="e">
        <f t="shared" si="7"/>
        <v>#DIV/0!</v>
      </c>
      <c r="CT58" s="52">
        <f t="shared" si="8"/>
        <v>0</v>
      </c>
      <c r="CU58" s="53" t="e">
        <f t="shared" si="9"/>
        <v>#DIV/0!</v>
      </c>
      <c r="CV58" s="52">
        <f t="shared" si="10"/>
        <v>0</v>
      </c>
      <c r="CW58" s="53" t="e">
        <f t="shared" si="11"/>
        <v>#DIV/0!</v>
      </c>
      <c r="CX58" s="52">
        <f t="shared" si="12"/>
        <v>0</v>
      </c>
      <c r="CY58" s="53" t="e">
        <f t="shared" si="13"/>
        <v>#DIV/0!</v>
      </c>
      <c r="CZ58" s="52">
        <f t="shared" si="14"/>
        <v>0</v>
      </c>
      <c r="DA58" s="53" t="e">
        <f t="shared" si="15"/>
        <v>#DIV/0!</v>
      </c>
      <c r="DB58" s="52">
        <f t="shared" si="16"/>
        <v>0</v>
      </c>
      <c r="DC58" s="53" t="e">
        <f t="shared" si="17"/>
        <v>#DIV/0!</v>
      </c>
      <c r="DD58" s="52">
        <f t="shared" si="18"/>
        <v>0</v>
      </c>
      <c r="DE58" s="53" t="e">
        <f t="shared" si="19"/>
        <v>#DIV/0!</v>
      </c>
      <c r="DF58" s="52">
        <f t="shared" si="20"/>
        <v>0</v>
      </c>
    </row>
    <row r="59" spans="1:110" ht="34.5" customHeight="1">
      <c r="A59" s="82">
        <v>18.2</v>
      </c>
      <c r="B59" s="51" t="s">
        <v>382</v>
      </c>
      <c r="C59" s="38">
        <f>VLOOKUP(PEFA_letter!C59, 'PEFA conversion'!$A$2:$B$14, 2)</f>
        <v>2</v>
      </c>
      <c r="D59" s="38">
        <f>VLOOKUP(PEFA_letter!D59, 'PEFA conversion'!$A$2:$B$14, 2)</f>
        <v>3</v>
      </c>
      <c r="E59" s="38">
        <f>VLOOKUP(PEFA_letter!E59, 'PEFA conversion'!$A$2:$B$14, 2)</f>
        <v>3</v>
      </c>
      <c r="F59" s="38">
        <f>VLOOKUP(PEFA_letter!F59, 'PEFA conversion'!$A$2:$B$14, 2)</f>
        <v>3</v>
      </c>
      <c r="G59" s="38">
        <f>VLOOKUP(PEFA_letter!G59, 'PEFA conversion'!$A$2:$B$14, 2)</f>
        <v>2</v>
      </c>
      <c r="H59" s="38">
        <f>VLOOKUP(PEFA_letter!H59, 'PEFA conversion'!$A$2:$B$14, 2)</f>
        <v>4</v>
      </c>
      <c r="I59" s="38">
        <f>VLOOKUP(PEFA_letter!I59, 'PEFA conversion'!$A$2:$B$14, 2)</f>
        <v>2</v>
      </c>
      <c r="J59" s="38">
        <f>VLOOKUP(PEFA_letter!J59, 'PEFA conversion'!$A$2:$B$14, 2)</f>
        <v>3</v>
      </c>
      <c r="K59" s="38">
        <f>VLOOKUP(PEFA_letter!K59, 'PEFA conversion'!$A$2:$B$14, 2)</f>
        <v>2</v>
      </c>
      <c r="L59" s="38">
        <f>VLOOKUP(PEFA_letter!L59, 'PEFA conversion'!$A$2:$B$14, 2)</f>
        <v>3</v>
      </c>
      <c r="M59" s="38">
        <f>VLOOKUP(PEFA_letter!M59, 'PEFA conversion'!$A$2:$B$14, 2)</f>
        <v>3</v>
      </c>
      <c r="N59" s="38">
        <f>VLOOKUP(PEFA_letter!N59, 'PEFA conversion'!$A$2:$B$14, 2)</f>
        <v>3</v>
      </c>
      <c r="O59" s="38">
        <f>VLOOKUP(PEFA_letter!O59, 'PEFA conversion'!$A$2:$B$14, 2)</f>
        <v>3</v>
      </c>
      <c r="P59" s="38">
        <f>VLOOKUP(PEFA_letter!P59, 'PEFA conversion'!$A$2:$B$14, 2)</f>
        <v>3</v>
      </c>
      <c r="Q59" s="38">
        <f>VLOOKUP(PEFA_letter!Q59, 'PEFA conversion'!$A$2:$B$14, 2)</f>
        <v>4</v>
      </c>
      <c r="R59" s="38">
        <f>VLOOKUP(PEFA_letter!R59, 'PEFA conversion'!$A$2:$B$14, 2)</f>
        <v>2</v>
      </c>
      <c r="S59" s="38">
        <f>VLOOKUP(PEFA_letter!S59, 'PEFA conversion'!$A$2:$B$14, 2)</f>
        <v>0</v>
      </c>
      <c r="T59" s="38">
        <f>VLOOKUP(PEFA_letter!T59, 'PEFA conversion'!$A$2:$B$14, 2)</f>
        <v>3</v>
      </c>
      <c r="U59" s="38">
        <f>VLOOKUP(PEFA_letter!U59, 'PEFA conversion'!$A$2:$B$14, 2)</f>
        <v>3</v>
      </c>
      <c r="V59" s="38">
        <f>VLOOKUP(PEFA_letter!V59, 'PEFA conversion'!$A$2:$B$14, 2)</f>
        <v>2</v>
      </c>
      <c r="W59" s="38">
        <f>VLOOKUP(PEFA_letter!W59, 'PEFA conversion'!$A$2:$B$14, 2)</f>
        <v>4</v>
      </c>
      <c r="X59" s="38">
        <f>VLOOKUP(PEFA_letter!X59, 'PEFA conversion'!$A$2:$B$14, 2)</f>
        <v>3</v>
      </c>
      <c r="Y59" s="38">
        <f>VLOOKUP(PEFA_letter!Y59, 'PEFA conversion'!$A$2:$B$14, 2)</f>
        <v>2</v>
      </c>
      <c r="Z59" s="38">
        <f>VLOOKUP(PEFA_letter!Z59, 'PEFA conversion'!$A$2:$B$14, 2)</f>
        <v>3</v>
      </c>
      <c r="AA59" s="38">
        <f>VLOOKUP(PEFA_letter!AA59, 'PEFA conversion'!$A$2:$B$14, 2)</f>
        <v>2</v>
      </c>
      <c r="AB59" s="38">
        <f>VLOOKUP(PEFA_letter!AB59, 'PEFA conversion'!$A$2:$B$14, 2)</f>
        <v>3</v>
      </c>
      <c r="AC59" s="38">
        <f>VLOOKUP(PEFA_letter!AC59, 'PEFA conversion'!$A$2:$B$14, 2)</f>
        <v>2</v>
      </c>
      <c r="AD59" s="38">
        <f>VLOOKUP(PEFA_letter!AD59, 'PEFA conversion'!$A$2:$B$14, 2)</f>
        <v>2</v>
      </c>
      <c r="AE59" s="38">
        <f>VLOOKUP(PEFA_letter!AE59, 'PEFA conversion'!$A$2:$B$14, 2)</f>
        <v>3</v>
      </c>
      <c r="AF59" s="38">
        <f>VLOOKUP(PEFA_letter!AF59, 'PEFA conversion'!$A$2:$B$14, 2)</f>
        <v>2</v>
      </c>
      <c r="AG59" s="38">
        <f>VLOOKUP(PEFA_letter!AG59, 'PEFA conversion'!$A$2:$B$14, 2)</f>
        <v>3</v>
      </c>
      <c r="AH59" s="38">
        <f>VLOOKUP(PEFA_letter!AH59, 'PEFA conversion'!$A$2:$B$14, 2)</f>
        <v>0</v>
      </c>
      <c r="AI59" s="38">
        <f>VLOOKUP(PEFA_letter!AI59, 'PEFA conversion'!$A$2:$B$14, 2)</f>
        <v>4</v>
      </c>
      <c r="AJ59" s="38">
        <f>VLOOKUP(PEFA_letter!AJ59, 'PEFA conversion'!$A$2:$B$14, 2)</f>
        <v>4</v>
      </c>
      <c r="AK59" s="38">
        <f>VLOOKUP(PEFA_letter!AK59, 'PEFA conversion'!$A$2:$B$14, 2)</f>
        <v>4</v>
      </c>
      <c r="AL59" s="38">
        <f>VLOOKUP(PEFA_letter!AL59, 'PEFA conversion'!$A$2:$B$14, 2)</f>
        <v>0</v>
      </c>
      <c r="AM59" s="38">
        <f>VLOOKUP(PEFA_letter!AM59, 'PEFA conversion'!$A$2:$B$14, 2)</f>
        <v>3</v>
      </c>
      <c r="AN59" s="38">
        <f>VLOOKUP(PEFA_letter!AN59, 'PEFA conversion'!$A$2:$B$14, 2)</f>
        <v>3</v>
      </c>
      <c r="AO59" s="38">
        <f>VLOOKUP(PEFA_letter!AO59, 'PEFA conversion'!$A$2:$B$14, 2)</f>
        <v>3</v>
      </c>
      <c r="AP59" s="38">
        <f>VLOOKUP(PEFA_letter!AP59, 'PEFA conversion'!$A$2:$B$14, 2)</f>
        <v>4</v>
      </c>
      <c r="AQ59" s="38">
        <f>VLOOKUP(PEFA_letter!AQ59, 'PEFA conversion'!$A$2:$B$14, 2)</f>
        <v>3</v>
      </c>
      <c r="AR59" s="38">
        <f>VLOOKUP(PEFA_letter!AR59, 'PEFA conversion'!$A$2:$B$14, 2)</f>
        <v>3</v>
      </c>
      <c r="AS59" s="38">
        <f>VLOOKUP(PEFA_letter!AS59, 'PEFA conversion'!$A$2:$B$14, 2)</f>
        <v>3</v>
      </c>
      <c r="AT59" s="38">
        <f>VLOOKUP(PEFA_letter!AT59, 'PEFA conversion'!$A$2:$B$14, 2)</f>
        <v>3</v>
      </c>
      <c r="AU59" s="38">
        <f>VLOOKUP(PEFA_letter!AU59, 'PEFA conversion'!$A$2:$B$14, 2)</f>
        <v>3</v>
      </c>
      <c r="AV59" s="38">
        <f>VLOOKUP(PEFA_letter!AV59, 'PEFA conversion'!$A$2:$B$14, 2)</f>
        <v>4</v>
      </c>
      <c r="AW59" s="38">
        <f>VLOOKUP(PEFA_letter!AW59, 'PEFA conversion'!$A$2:$B$14, 2)</f>
        <v>3</v>
      </c>
      <c r="AX59" s="38">
        <f>VLOOKUP(PEFA_letter!AX59, 'PEFA conversion'!$A$2:$B$14, 2)</f>
        <v>2</v>
      </c>
      <c r="AY59" s="38">
        <f>VLOOKUP(PEFA_letter!AY59, 'PEFA conversion'!$A$2:$B$14, 2)</f>
        <v>3</v>
      </c>
      <c r="AZ59" s="38">
        <f>VLOOKUP(PEFA_letter!AZ59, 'PEFA conversion'!$A$2:$B$14, 2)</f>
        <v>4</v>
      </c>
      <c r="BA59" s="38">
        <f>VLOOKUP(PEFA_letter!BA59, 'PEFA conversion'!$A$2:$B$14, 2)</f>
        <v>0</v>
      </c>
      <c r="BB59" s="38">
        <f>VLOOKUP(PEFA_letter!BB59, 'PEFA conversion'!$A$2:$B$14, 2)</f>
        <v>3</v>
      </c>
      <c r="BC59" s="38">
        <f>VLOOKUP(PEFA_letter!BC59, 'PEFA conversion'!$A$2:$B$14, 2)</f>
        <v>4</v>
      </c>
      <c r="BD59" s="38">
        <f>VLOOKUP(PEFA_letter!BD59, 'PEFA conversion'!$A$2:$B$14, 2)</f>
        <v>3</v>
      </c>
      <c r="BE59" s="38">
        <f>VLOOKUP(PEFA_letter!BE59, 'PEFA conversion'!$A$2:$B$14, 2)</f>
        <v>4</v>
      </c>
      <c r="BF59" s="38">
        <f>VLOOKUP(PEFA_letter!BF59, 'PEFA conversion'!$A$2:$B$14, 2)</f>
        <v>4</v>
      </c>
      <c r="BG59" s="38">
        <f>VLOOKUP(PEFA_letter!BG59, 'PEFA conversion'!$A$2:$B$14, 2)</f>
        <v>4</v>
      </c>
      <c r="BH59" s="38">
        <f>VLOOKUP(PEFA_letter!BH59, 'PEFA conversion'!$A$2:$B$14, 2)</f>
        <v>4</v>
      </c>
      <c r="BI59" s="38">
        <f>VLOOKUP(PEFA_letter!BI59, 'PEFA conversion'!$A$2:$B$14, 2)</f>
        <v>4</v>
      </c>
      <c r="BJ59" s="38">
        <f>VLOOKUP(PEFA_letter!BJ59, 'PEFA conversion'!$A$2:$B$14, 2)</f>
        <v>2</v>
      </c>
      <c r="BK59" s="38">
        <f>VLOOKUP(PEFA_letter!BK59, 'PEFA conversion'!$A$2:$B$14, 2)</f>
        <v>4</v>
      </c>
      <c r="BL59" s="38">
        <f>VLOOKUP(PEFA_letter!BL59, 'PEFA conversion'!$A$2:$B$14, 2)</f>
        <v>4</v>
      </c>
      <c r="BM59" s="38">
        <f>VLOOKUP(PEFA_letter!BM59, 'PEFA conversion'!$A$2:$B$14, 2)</f>
        <v>2</v>
      </c>
      <c r="BN59" s="38">
        <f>VLOOKUP(PEFA_letter!BN59, 'PEFA conversion'!$A$2:$B$14, 2)</f>
        <v>3</v>
      </c>
      <c r="BO59" s="38">
        <f>VLOOKUP(PEFA_letter!BO59, 'PEFA conversion'!$A$2:$B$14, 2)</f>
        <v>4</v>
      </c>
      <c r="BP59" s="38">
        <f>VLOOKUP(PEFA_letter!BP59, 'PEFA conversion'!$A$2:$B$14, 2)</f>
        <v>4</v>
      </c>
      <c r="BQ59" s="38">
        <f>VLOOKUP(PEFA_letter!BQ59, 'PEFA conversion'!$A$2:$B$14, 2)</f>
        <v>4</v>
      </c>
      <c r="BR59" s="38">
        <f>VLOOKUP(PEFA_letter!BR59, 'PEFA conversion'!$A$2:$B$14, 2)</f>
        <v>3</v>
      </c>
      <c r="BS59" s="38">
        <f>VLOOKUP(PEFA_letter!BS59, 'PEFA conversion'!$A$2:$B$14, 2)</f>
        <v>3</v>
      </c>
      <c r="BT59" s="38">
        <f>VLOOKUP(PEFA_letter!BT59, 'PEFA conversion'!$A$2:$B$14, 2)</f>
        <v>4</v>
      </c>
      <c r="BU59" s="38">
        <f>VLOOKUP(PEFA_letter!BU59, 'PEFA conversion'!$A$2:$B$14, 2)</f>
        <v>3</v>
      </c>
      <c r="BV59" s="38">
        <f>VLOOKUP(PEFA_letter!BV59, 'PEFA conversion'!$A$2:$B$14, 2)</f>
        <v>4</v>
      </c>
      <c r="BW59" s="38">
        <f>VLOOKUP(PEFA_letter!BW59, 'PEFA conversion'!$A$2:$B$14, 2)</f>
        <v>4</v>
      </c>
      <c r="BX59" s="38">
        <f>VLOOKUP(PEFA_letter!BX59, 'PEFA conversion'!$A$2:$B$14, 2)</f>
        <v>3</v>
      </c>
      <c r="BY59" s="38">
        <f>VLOOKUP(PEFA_letter!BY59, 'PEFA conversion'!$A$2:$B$14, 2)</f>
        <v>3</v>
      </c>
      <c r="BZ59" s="38">
        <f>VLOOKUP(PEFA_letter!BZ59, 'PEFA conversion'!$A$2:$B$14, 2)</f>
        <v>3</v>
      </c>
      <c r="CA59" s="38">
        <f>VLOOKUP(PEFA_letter!CA59, 'PEFA conversion'!$A$2:$B$14, 2)</f>
        <v>2</v>
      </c>
      <c r="CB59" s="38">
        <f>VLOOKUP(PEFA_letter!CB59, 'PEFA conversion'!$A$2:$B$14, 2)</f>
        <v>4</v>
      </c>
      <c r="CC59" s="38">
        <f>VLOOKUP(PEFA_letter!CC59, 'PEFA conversion'!$A$2:$B$14, 2)</f>
        <v>3</v>
      </c>
      <c r="CD59" s="38">
        <f>VLOOKUP(PEFA_letter!CD59, 'PEFA conversion'!$A$2:$B$14, 2)</f>
        <v>3</v>
      </c>
      <c r="CE59" s="38">
        <f>VLOOKUP(PEFA_letter!CE59, 'PEFA conversion'!$A$2:$B$14, 2)</f>
        <v>3</v>
      </c>
      <c r="CF59" s="38">
        <f>VLOOKUP(PEFA_letter!CF59, 'PEFA conversion'!$A$2:$B$14, 2)</f>
        <v>3</v>
      </c>
      <c r="CG59" s="38">
        <f>VLOOKUP(PEFA_letter!CG59, 'PEFA conversion'!$A$2:$B$14, 2)</f>
        <v>4</v>
      </c>
      <c r="CH59" s="38">
        <f>VLOOKUP(PEFA_letter!CH59, 'PEFA conversion'!$A$2:$B$14, 2)</f>
        <v>3</v>
      </c>
      <c r="CI59" s="38">
        <f>VLOOKUP(PEFA_letter!CI59, 'PEFA conversion'!$A$2:$B$14, 2)</f>
        <v>3</v>
      </c>
      <c r="CJ59" s="38">
        <f>VLOOKUP(PEFA_letter!CJ59, 'PEFA conversion'!$A$2:$B$14, 2)</f>
        <v>3</v>
      </c>
      <c r="CK59" s="38">
        <f>VLOOKUP(PEFA_letter!CK59, 'PEFA conversion'!$A$2:$B$14, 2)</f>
        <v>4</v>
      </c>
      <c r="CL59" s="52">
        <f t="shared" si="0"/>
        <v>0</v>
      </c>
      <c r="CM59" s="53" t="e">
        <f t="shared" si="1"/>
        <v>#DIV/0!</v>
      </c>
      <c r="CN59" s="52">
        <f t="shared" si="2"/>
        <v>0</v>
      </c>
      <c r="CO59" s="53" t="e">
        <f t="shared" si="3"/>
        <v>#DIV/0!</v>
      </c>
      <c r="CP59" s="52">
        <f t="shared" si="4"/>
        <v>0</v>
      </c>
      <c r="CQ59" s="53" t="e">
        <f t="shared" si="5"/>
        <v>#DIV/0!</v>
      </c>
      <c r="CR59" s="52">
        <f t="shared" si="6"/>
        <v>0</v>
      </c>
      <c r="CS59" s="53" t="e">
        <f t="shared" si="7"/>
        <v>#DIV/0!</v>
      </c>
      <c r="CT59" s="52">
        <f t="shared" si="8"/>
        <v>0</v>
      </c>
      <c r="CU59" s="53" t="e">
        <f t="shared" si="9"/>
        <v>#DIV/0!</v>
      </c>
      <c r="CV59" s="52">
        <f t="shared" si="10"/>
        <v>0</v>
      </c>
      <c r="CW59" s="53" t="e">
        <f t="shared" si="11"/>
        <v>#DIV/0!</v>
      </c>
      <c r="CX59" s="52">
        <f t="shared" si="12"/>
        <v>0</v>
      </c>
      <c r="CY59" s="53" t="e">
        <f t="shared" si="13"/>
        <v>#DIV/0!</v>
      </c>
      <c r="CZ59" s="52">
        <f t="shared" si="14"/>
        <v>0</v>
      </c>
      <c r="DA59" s="53" t="e">
        <f t="shared" si="15"/>
        <v>#DIV/0!</v>
      </c>
      <c r="DB59" s="52">
        <f t="shared" si="16"/>
        <v>0</v>
      </c>
      <c r="DC59" s="53" t="e">
        <f t="shared" si="17"/>
        <v>#DIV/0!</v>
      </c>
      <c r="DD59" s="52">
        <f t="shared" si="18"/>
        <v>0</v>
      </c>
      <c r="DE59" s="53" t="e">
        <f t="shared" si="19"/>
        <v>#DIV/0!</v>
      </c>
      <c r="DF59" s="52">
        <f t="shared" si="20"/>
        <v>0</v>
      </c>
    </row>
    <row r="60" spans="1:110" ht="34.5" customHeight="1">
      <c r="A60" s="82">
        <v>18.3</v>
      </c>
      <c r="B60" s="51" t="s">
        <v>383</v>
      </c>
      <c r="C60" s="38">
        <f>VLOOKUP(PEFA_letter!C60, 'PEFA conversion'!$A$2:$B$14, 2)</f>
        <v>2</v>
      </c>
      <c r="D60" s="38">
        <f>VLOOKUP(PEFA_letter!D60, 'PEFA conversion'!$A$2:$B$14, 2)</f>
        <v>4</v>
      </c>
      <c r="E60" s="38">
        <f>VLOOKUP(PEFA_letter!E60, 'PEFA conversion'!$A$2:$B$14, 2)</f>
        <v>3</v>
      </c>
      <c r="F60" s="38">
        <f>VLOOKUP(PEFA_letter!F60, 'PEFA conversion'!$A$2:$B$14, 2)</f>
        <v>2</v>
      </c>
      <c r="G60" s="38">
        <f>VLOOKUP(PEFA_letter!G60, 'PEFA conversion'!$A$2:$B$14, 2)</f>
        <v>2</v>
      </c>
      <c r="H60" s="38">
        <f>VLOOKUP(PEFA_letter!H60, 'PEFA conversion'!$A$2:$B$14, 2)</f>
        <v>3</v>
      </c>
      <c r="I60" s="38">
        <f>VLOOKUP(PEFA_letter!I60, 'PEFA conversion'!$A$2:$B$14, 2)</f>
        <v>2</v>
      </c>
      <c r="J60" s="38">
        <f>VLOOKUP(PEFA_letter!J60, 'PEFA conversion'!$A$2:$B$14, 2)</f>
        <v>4</v>
      </c>
      <c r="K60" s="38">
        <f>VLOOKUP(PEFA_letter!K60, 'PEFA conversion'!$A$2:$B$14, 2)</f>
        <v>3</v>
      </c>
      <c r="L60" s="38">
        <f>VLOOKUP(PEFA_letter!L60, 'PEFA conversion'!$A$2:$B$14, 2)</f>
        <v>3</v>
      </c>
      <c r="M60" s="38">
        <f>VLOOKUP(PEFA_letter!M60, 'PEFA conversion'!$A$2:$B$14, 2)</f>
        <v>4</v>
      </c>
      <c r="N60" s="38">
        <f>VLOOKUP(PEFA_letter!N60, 'PEFA conversion'!$A$2:$B$14, 2)</f>
        <v>3</v>
      </c>
      <c r="O60" s="38">
        <f>VLOOKUP(PEFA_letter!O60, 'PEFA conversion'!$A$2:$B$14, 2)</f>
        <v>3</v>
      </c>
      <c r="P60" s="38">
        <f>VLOOKUP(PEFA_letter!P60, 'PEFA conversion'!$A$2:$B$14, 2)</f>
        <v>3</v>
      </c>
      <c r="Q60" s="38">
        <f>VLOOKUP(PEFA_letter!Q60, 'PEFA conversion'!$A$2:$B$14, 2)</f>
        <v>4</v>
      </c>
      <c r="R60" s="38">
        <f>VLOOKUP(PEFA_letter!R60, 'PEFA conversion'!$A$2:$B$14, 2)</f>
        <v>3</v>
      </c>
      <c r="S60" s="38">
        <f>VLOOKUP(PEFA_letter!S60, 'PEFA conversion'!$A$2:$B$14, 2)</f>
        <v>3</v>
      </c>
      <c r="T60" s="38">
        <f>VLOOKUP(PEFA_letter!T60, 'PEFA conversion'!$A$2:$B$14, 2)</f>
        <v>3</v>
      </c>
      <c r="U60" s="38">
        <f>VLOOKUP(PEFA_letter!U60, 'PEFA conversion'!$A$2:$B$14, 2)</f>
        <v>3</v>
      </c>
      <c r="V60" s="38">
        <f>VLOOKUP(PEFA_letter!V60, 'PEFA conversion'!$A$2:$B$14, 2)</f>
        <v>2</v>
      </c>
      <c r="W60" s="38">
        <f>VLOOKUP(PEFA_letter!W60, 'PEFA conversion'!$A$2:$B$14, 2)</f>
        <v>4</v>
      </c>
      <c r="X60" s="38">
        <f>VLOOKUP(PEFA_letter!X60, 'PEFA conversion'!$A$2:$B$14, 2)</f>
        <v>4</v>
      </c>
      <c r="Y60" s="38">
        <f>VLOOKUP(PEFA_letter!Y60, 'PEFA conversion'!$A$2:$B$14, 2)</f>
        <v>3</v>
      </c>
      <c r="Z60" s="38">
        <f>VLOOKUP(PEFA_letter!Z60, 'PEFA conversion'!$A$2:$B$14, 2)</f>
        <v>3</v>
      </c>
      <c r="AA60" s="38">
        <f>VLOOKUP(PEFA_letter!AA60, 'PEFA conversion'!$A$2:$B$14, 2)</f>
        <v>2</v>
      </c>
      <c r="AB60" s="38">
        <f>VLOOKUP(PEFA_letter!AB60, 'PEFA conversion'!$A$2:$B$14, 2)</f>
        <v>2</v>
      </c>
      <c r="AC60" s="38">
        <f>VLOOKUP(PEFA_letter!AC60, 'PEFA conversion'!$A$2:$B$14, 2)</f>
        <v>2</v>
      </c>
      <c r="AD60" s="38">
        <f>VLOOKUP(PEFA_letter!AD60, 'PEFA conversion'!$A$2:$B$14, 2)</f>
        <v>3</v>
      </c>
      <c r="AE60" s="38">
        <f>VLOOKUP(PEFA_letter!AE60, 'PEFA conversion'!$A$2:$B$14, 2)</f>
        <v>3</v>
      </c>
      <c r="AF60" s="38">
        <f>VLOOKUP(PEFA_letter!AF60, 'PEFA conversion'!$A$2:$B$14, 2)</f>
        <v>4</v>
      </c>
      <c r="AG60" s="38">
        <f>VLOOKUP(PEFA_letter!AG60, 'PEFA conversion'!$A$2:$B$14, 2)</f>
        <v>4</v>
      </c>
      <c r="AH60" s="38">
        <f>VLOOKUP(PEFA_letter!AH60, 'PEFA conversion'!$A$2:$B$14, 2)</f>
        <v>0</v>
      </c>
      <c r="AI60" s="38">
        <f>VLOOKUP(PEFA_letter!AI60, 'PEFA conversion'!$A$2:$B$14, 2)</f>
        <v>4</v>
      </c>
      <c r="AJ60" s="38">
        <f>VLOOKUP(PEFA_letter!AJ60, 'PEFA conversion'!$A$2:$B$14, 2)</f>
        <v>4</v>
      </c>
      <c r="AK60" s="38">
        <f>VLOOKUP(PEFA_letter!AK60, 'PEFA conversion'!$A$2:$B$14, 2)</f>
        <v>4</v>
      </c>
      <c r="AL60" s="38">
        <f>VLOOKUP(PEFA_letter!AL60, 'PEFA conversion'!$A$2:$B$14, 2)</f>
        <v>0</v>
      </c>
      <c r="AM60" s="38">
        <f>VLOOKUP(PEFA_letter!AM60, 'PEFA conversion'!$A$2:$B$14, 2)</f>
        <v>4</v>
      </c>
      <c r="AN60" s="38">
        <f>VLOOKUP(PEFA_letter!AN60, 'PEFA conversion'!$A$2:$B$14, 2)</f>
        <v>4</v>
      </c>
      <c r="AO60" s="38">
        <f>VLOOKUP(PEFA_letter!AO60, 'PEFA conversion'!$A$2:$B$14, 2)</f>
        <v>3</v>
      </c>
      <c r="AP60" s="38">
        <f>VLOOKUP(PEFA_letter!AP60, 'PEFA conversion'!$A$2:$B$14, 2)</f>
        <v>3</v>
      </c>
      <c r="AQ60" s="38">
        <f>VLOOKUP(PEFA_letter!AQ60, 'PEFA conversion'!$A$2:$B$14, 2)</f>
        <v>3</v>
      </c>
      <c r="AR60" s="38">
        <f>VLOOKUP(PEFA_letter!AR60, 'PEFA conversion'!$A$2:$B$14, 2)</f>
        <v>3</v>
      </c>
      <c r="AS60" s="38">
        <f>VLOOKUP(PEFA_letter!AS60, 'PEFA conversion'!$A$2:$B$14, 2)</f>
        <v>4</v>
      </c>
      <c r="AT60" s="38">
        <f>VLOOKUP(PEFA_letter!AT60, 'PEFA conversion'!$A$2:$B$14, 2)</f>
        <v>4</v>
      </c>
      <c r="AU60" s="38">
        <f>VLOOKUP(PEFA_letter!AU60, 'PEFA conversion'!$A$2:$B$14, 2)</f>
        <v>4</v>
      </c>
      <c r="AV60" s="38">
        <f>VLOOKUP(PEFA_letter!AV60, 'PEFA conversion'!$A$2:$B$14, 2)</f>
        <v>3</v>
      </c>
      <c r="AW60" s="38">
        <f>VLOOKUP(PEFA_letter!AW60, 'PEFA conversion'!$A$2:$B$14, 2)</f>
        <v>4</v>
      </c>
      <c r="AX60" s="38">
        <f>VLOOKUP(PEFA_letter!AX60, 'PEFA conversion'!$A$2:$B$14, 2)</f>
        <v>3</v>
      </c>
      <c r="AY60" s="38">
        <f>VLOOKUP(PEFA_letter!AY60, 'PEFA conversion'!$A$2:$B$14, 2)</f>
        <v>3</v>
      </c>
      <c r="AZ60" s="38">
        <f>VLOOKUP(PEFA_letter!AZ60, 'PEFA conversion'!$A$2:$B$14, 2)</f>
        <v>3</v>
      </c>
      <c r="BA60" s="38">
        <f>VLOOKUP(PEFA_letter!BA60, 'PEFA conversion'!$A$2:$B$14, 2)</f>
        <v>0</v>
      </c>
      <c r="BB60" s="38">
        <f>VLOOKUP(PEFA_letter!BB60, 'PEFA conversion'!$A$2:$B$14, 2)</f>
        <v>2</v>
      </c>
      <c r="BC60" s="38">
        <f>VLOOKUP(PEFA_letter!BC60, 'PEFA conversion'!$A$2:$B$14, 2)</f>
        <v>3</v>
      </c>
      <c r="BD60" s="38">
        <f>VLOOKUP(PEFA_letter!BD60, 'PEFA conversion'!$A$2:$B$14, 2)</f>
        <v>4</v>
      </c>
      <c r="BE60" s="38">
        <f>VLOOKUP(PEFA_letter!BE60, 'PEFA conversion'!$A$2:$B$14, 2)</f>
        <v>4</v>
      </c>
      <c r="BF60" s="38">
        <f>VLOOKUP(PEFA_letter!BF60, 'PEFA conversion'!$A$2:$B$14, 2)</f>
        <v>4</v>
      </c>
      <c r="BG60" s="38">
        <f>VLOOKUP(PEFA_letter!BG60, 'PEFA conversion'!$A$2:$B$14, 2)</f>
        <v>3</v>
      </c>
      <c r="BH60" s="38">
        <f>VLOOKUP(PEFA_letter!BH60, 'PEFA conversion'!$A$2:$B$14, 2)</f>
        <v>3</v>
      </c>
      <c r="BI60" s="38">
        <f>VLOOKUP(PEFA_letter!BI60, 'PEFA conversion'!$A$2:$B$14, 2)</f>
        <v>4</v>
      </c>
      <c r="BJ60" s="38">
        <f>VLOOKUP(PEFA_letter!BJ60, 'PEFA conversion'!$A$2:$B$14, 2)</f>
        <v>3</v>
      </c>
      <c r="BK60" s="38">
        <f>VLOOKUP(PEFA_letter!BK60, 'PEFA conversion'!$A$2:$B$14, 2)</f>
        <v>4</v>
      </c>
      <c r="BL60" s="38">
        <f>VLOOKUP(PEFA_letter!BL60, 'PEFA conversion'!$A$2:$B$14, 2)</f>
        <v>4</v>
      </c>
      <c r="BM60" s="38">
        <f>VLOOKUP(PEFA_letter!BM60, 'PEFA conversion'!$A$2:$B$14, 2)</f>
        <v>3</v>
      </c>
      <c r="BN60" s="38">
        <f>VLOOKUP(PEFA_letter!BN60, 'PEFA conversion'!$A$2:$B$14, 2)</f>
        <v>3</v>
      </c>
      <c r="BO60" s="38">
        <f>VLOOKUP(PEFA_letter!BO60, 'PEFA conversion'!$A$2:$B$14, 2)</f>
        <v>3</v>
      </c>
      <c r="BP60" s="38">
        <f>VLOOKUP(PEFA_letter!BP60, 'PEFA conversion'!$A$2:$B$14, 2)</f>
        <v>3</v>
      </c>
      <c r="BQ60" s="38">
        <f>VLOOKUP(PEFA_letter!BQ60, 'PEFA conversion'!$A$2:$B$14, 2)</f>
        <v>4</v>
      </c>
      <c r="BR60" s="38">
        <f>VLOOKUP(PEFA_letter!BR60, 'PEFA conversion'!$A$2:$B$14, 2)</f>
        <v>4</v>
      </c>
      <c r="BS60" s="38">
        <f>VLOOKUP(PEFA_letter!BS60, 'PEFA conversion'!$A$2:$B$14, 2)</f>
        <v>3</v>
      </c>
      <c r="BT60" s="38">
        <f>VLOOKUP(PEFA_letter!BT60, 'PEFA conversion'!$A$2:$B$14, 2)</f>
        <v>3</v>
      </c>
      <c r="BU60" s="38">
        <f>VLOOKUP(PEFA_letter!BU60, 'PEFA conversion'!$A$2:$B$14, 2)</f>
        <v>3</v>
      </c>
      <c r="BV60" s="38">
        <f>VLOOKUP(PEFA_letter!BV60, 'PEFA conversion'!$A$2:$B$14, 2)</f>
        <v>4</v>
      </c>
      <c r="BW60" s="38">
        <f>VLOOKUP(PEFA_letter!BW60, 'PEFA conversion'!$A$2:$B$14, 2)</f>
        <v>4</v>
      </c>
      <c r="BX60" s="38">
        <f>VLOOKUP(PEFA_letter!BX60, 'PEFA conversion'!$A$2:$B$14, 2)</f>
        <v>4</v>
      </c>
      <c r="BY60" s="38">
        <f>VLOOKUP(PEFA_letter!BY60, 'PEFA conversion'!$A$2:$B$14, 2)</f>
        <v>4</v>
      </c>
      <c r="BZ60" s="38">
        <f>VLOOKUP(PEFA_letter!BZ60, 'PEFA conversion'!$A$2:$B$14, 2)</f>
        <v>3</v>
      </c>
      <c r="CA60" s="38">
        <f>VLOOKUP(PEFA_letter!CA60, 'PEFA conversion'!$A$2:$B$14, 2)</f>
        <v>2</v>
      </c>
      <c r="CB60" s="38">
        <f>VLOOKUP(PEFA_letter!CB60, 'PEFA conversion'!$A$2:$B$14, 2)</f>
        <v>4</v>
      </c>
      <c r="CC60" s="38">
        <f>VLOOKUP(PEFA_letter!CC60, 'PEFA conversion'!$A$2:$B$14, 2)</f>
        <v>3</v>
      </c>
      <c r="CD60" s="38">
        <f>VLOOKUP(PEFA_letter!CD60, 'PEFA conversion'!$A$2:$B$14, 2)</f>
        <v>3</v>
      </c>
      <c r="CE60" s="38">
        <f>VLOOKUP(PEFA_letter!CE60, 'PEFA conversion'!$A$2:$B$14, 2)</f>
        <v>3</v>
      </c>
      <c r="CF60" s="38">
        <f>VLOOKUP(PEFA_letter!CF60, 'PEFA conversion'!$A$2:$B$14, 2)</f>
        <v>3</v>
      </c>
      <c r="CG60" s="38">
        <f>VLOOKUP(PEFA_letter!CG60, 'PEFA conversion'!$A$2:$B$14, 2)</f>
        <v>3</v>
      </c>
      <c r="CH60" s="38">
        <f>VLOOKUP(PEFA_letter!CH60, 'PEFA conversion'!$A$2:$B$14, 2)</f>
        <v>3</v>
      </c>
      <c r="CI60" s="38">
        <f>VLOOKUP(PEFA_letter!CI60, 'PEFA conversion'!$A$2:$B$14, 2)</f>
        <v>3</v>
      </c>
      <c r="CJ60" s="38">
        <f>VLOOKUP(PEFA_letter!CJ60, 'PEFA conversion'!$A$2:$B$14, 2)</f>
        <v>3</v>
      </c>
      <c r="CK60" s="38">
        <f>VLOOKUP(PEFA_letter!CK60, 'PEFA conversion'!$A$2:$B$14, 2)</f>
        <v>4</v>
      </c>
      <c r="CL60" s="52">
        <f t="shared" si="0"/>
        <v>0</v>
      </c>
      <c r="CM60" s="53" t="e">
        <f t="shared" si="1"/>
        <v>#DIV/0!</v>
      </c>
      <c r="CN60" s="52">
        <f t="shared" si="2"/>
        <v>0</v>
      </c>
      <c r="CO60" s="53" t="e">
        <f t="shared" si="3"/>
        <v>#DIV/0!</v>
      </c>
      <c r="CP60" s="52">
        <f t="shared" si="4"/>
        <v>0</v>
      </c>
      <c r="CQ60" s="53" t="e">
        <f t="shared" si="5"/>
        <v>#DIV/0!</v>
      </c>
      <c r="CR60" s="52">
        <f t="shared" si="6"/>
        <v>0</v>
      </c>
      <c r="CS60" s="53" t="e">
        <f t="shared" si="7"/>
        <v>#DIV/0!</v>
      </c>
      <c r="CT60" s="52">
        <f t="shared" si="8"/>
        <v>0</v>
      </c>
      <c r="CU60" s="53" t="e">
        <f t="shared" si="9"/>
        <v>#DIV/0!</v>
      </c>
      <c r="CV60" s="52">
        <f t="shared" si="10"/>
        <v>0</v>
      </c>
      <c r="CW60" s="53" t="e">
        <f t="shared" si="11"/>
        <v>#DIV/0!</v>
      </c>
      <c r="CX60" s="52">
        <f t="shared" si="12"/>
        <v>0</v>
      </c>
      <c r="CY60" s="53" t="e">
        <f t="shared" si="13"/>
        <v>#DIV/0!</v>
      </c>
      <c r="CZ60" s="52">
        <f t="shared" si="14"/>
        <v>0</v>
      </c>
      <c r="DA60" s="53" t="e">
        <f t="shared" si="15"/>
        <v>#DIV/0!</v>
      </c>
      <c r="DB60" s="52">
        <f t="shared" si="16"/>
        <v>0</v>
      </c>
      <c r="DC60" s="53" t="e">
        <f t="shared" si="17"/>
        <v>#DIV/0!</v>
      </c>
      <c r="DD60" s="52">
        <f t="shared" si="18"/>
        <v>0</v>
      </c>
      <c r="DE60" s="53" t="e">
        <f t="shared" si="19"/>
        <v>#DIV/0!</v>
      </c>
      <c r="DF60" s="52">
        <f t="shared" si="20"/>
        <v>0</v>
      </c>
    </row>
    <row r="61" spans="1:110" ht="34.5" customHeight="1">
      <c r="A61" s="82">
        <v>18.399999999999999</v>
      </c>
      <c r="B61" s="64" t="s">
        <v>384</v>
      </c>
      <c r="C61" s="38">
        <f>VLOOKUP(PEFA_letter!C61, 'PEFA conversion'!$A$2:$B$14, 2)</f>
        <v>2</v>
      </c>
      <c r="D61" s="38">
        <f>VLOOKUP(PEFA_letter!D61, 'PEFA conversion'!$A$2:$B$14, 2)</f>
        <v>3</v>
      </c>
      <c r="E61" s="38">
        <f>VLOOKUP(PEFA_letter!E61, 'PEFA conversion'!$A$2:$B$14, 2)</f>
        <v>2</v>
      </c>
      <c r="F61" s="38">
        <f>VLOOKUP(PEFA_letter!F61, 'PEFA conversion'!$A$2:$B$14, 2)</f>
        <v>2</v>
      </c>
      <c r="G61" s="38">
        <f>VLOOKUP(PEFA_letter!G61, 'PEFA conversion'!$A$2:$B$14, 2)</f>
        <v>2</v>
      </c>
      <c r="H61" s="38">
        <f>VLOOKUP(PEFA_letter!H61, 'PEFA conversion'!$A$2:$B$14, 2)</f>
        <v>3</v>
      </c>
      <c r="I61" s="38">
        <f>VLOOKUP(PEFA_letter!I61, 'PEFA conversion'!$A$2:$B$14, 2)</f>
        <v>2</v>
      </c>
      <c r="J61" s="38">
        <f>VLOOKUP(PEFA_letter!J61, 'PEFA conversion'!$A$2:$B$14, 2)</f>
        <v>4</v>
      </c>
      <c r="K61" s="38">
        <f>VLOOKUP(PEFA_letter!K61, 'PEFA conversion'!$A$2:$B$14, 2)</f>
        <v>2</v>
      </c>
      <c r="L61" s="38">
        <f>VLOOKUP(PEFA_letter!L61, 'PEFA conversion'!$A$2:$B$14, 2)</f>
        <v>2</v>
      </c>
      <c r="M61" s="38">
        <f>VLOOKUP(PEFA_letter!M61, 'PEFA conversion'!$A$2:$B$14, 2)</f>
        <v>3</v>
      </c>
      <c r="N61" s="38">
        <f>VLOOKUP(PEFA_letter!N61, 'PEFA conversion'!$A$2:$B$14, 2)</f>
        <v>3</v>
      </c>
      <c r="O61" s="38">
        <f>VLOOKUP(PEFA_letter!O61, 'PEFA conversion'!$A$2:$B$14, 2)</f>
        <v>3</v>
      </c>
      <c r="P61" s="38">
        <f>VLOOKUP(PEFA_letter!P61, 'PEFA conversion'!$A$2:$B$14, 2)</f>
        <v>3</v>
      </c>
      <c r="Q61" s="38">
        <f>VLOOKUP(PEFA_letter!Q61, 'PEFA conversion'!$A$2:$B$14, 2)</f>
        <v>3</v>
      </c>
      <c r="R61" s="38">
        <f>VLOOKUP(PEFA_letter!R61, 'PEFA conversion'!$A$2:$B$14, 2)</f>
        <v>3</v>
      </c>
      <c r="S61" s="38">
        <f>VLOOKUP(PEFA_letter!S61, 'PEFA conversion'!$A$2:$B$14, 2)</f>
        <v>3</v>
      </c>
      <c r="T61" s="38">
        <f>VLOOKUP(PEFA_letter!T61, 'PEFA conversion'!$A$2:$B$14, 2)</f>
        <v>2</v>
      </c>
      <c r="U61" s="38">
        <f>VLOOKUP(PEFA_letter!U61, 'PEFA conversion'!$A$2:$B$14, 2)</f>
        <v>3</v>
      </c>
      <c r="V61" s="38">
        <f>VLOOKUP(PEFA_letter!V61, 'PEFA conversion'!$A$2:$B$14, 2)</f>
        <v>3</v>
      </c>
      <c r="W61" s="38">
        <f>VLOOKUP(PEFA_letter!W61, 'PEFA conversion'!$A$2:$B$14, 2)</f>
        <v>3</v>
      </c>
      <c r="X61" s="38">
        <f>VLOOKUP(PEFA_letter!X61, 'PEFA conversion'!$A$2:$B$14, 2)</f>
        <v>3</v>
      </c>
      <c r="Y61" s="38">
        <f>VLOOKUP(PEFA_letter!Y61, 'PEFA conversion'!$A$2:$B$14, 2)</f>
        <v>3</v>
      </c>
      <c r="Z61" s="38">
        <f>VLOOKUP(PEFA_letter!Z61, 'PEFA conversion'!$A$2:$B$14, 2)</f>
        <v>3</v>
      </c>
      <c r="AA61" s="38">
        <f>VLOOKUP(PEFA_letter!AA61, 'PEFA conversion'!$A$2:$B$14, 2)</f>
        <v>2</v>
      </c>
      <c r="AB61" s="38">
        <f>VLOOKUP(PEFA_letter!AB61, 'PEFA conversion'!$A$2:$B$14, 2)</f>
        <v>3</v>
      </c>
      <c r="AC61" s="38">
        <f>VLOOKUP(PEFA_letter!AC61, 'PEFA conversion'!$A$2:$B$14, 2)</f>
        <v>2</v>
      </c>
      <c r="AD61" s="38">
        <f>VLOOKUP(PEFA_letter!AD61, 'PEFA conversion'!$A$2:$B$14, 2)</f>
        <v>2</v>
      </c>
      <c r="AE61" s="38">
        <f>VLOOKUP(PEFA_letter!AE61, 'PEFA conversion'!$A$2:$B$14, 2)</f>
        <v>3</v>
      </c>
      <c r="AF61" s="38">
        <f>VLOOKUP(PEFA_letter!AF61, 'PEFA conversion'!$A$2:$B$14, 2)</f>
        <v>2</v>
      </c>
      <c r="AG61" s="38">
        <f>VLOOKUP(PEFA_letter!AG61, 'PEFA conversion'!$A$2:$B$14, 2)</f>
        <v>3</v>
      </c>
      <c r="AH61" s="38">
        <f>VLOOKUP(PEFA_letter!AH61, 'PEFA conversion'!$A$2:$B$14, 2)</f>
        <v>0</v>
      </c>
      <c r="AI61" s="38">
        <f>VLOOKUP(PEFA_letter!AI61, 'PEFA conversion'!$A$2:$B$14, 2)</f>
        <v>4</v>
      </c>
      <c r="AJ61" s="38">
        <f>VLOOKUP(PEFA_letter!AJ61, 'PEFA conversion'!$A$2:$B$14, 2)</f>
        <v>3</v>
      </c>
      <c r="AK61" s="38">
        <f>VLOOKUP(PEFA_letter!AK61, 'PEFA conversion'!$A$2:$B$14, 2)</f>
        <v>4</v>
      </c>
      <c r="AL61" s="38">
        <f>VLOOKUP(PEFA_letter!AL61, 'PEFA conversion'!$A$2:$B$14, 2)</f>
        <v>0</v>
      </c>
      <c r="AM61" s="38">
        <f>VLOOKUP(PEFA_letter!AM61, 'PEFA conversion'!$A$2:$B$14, 2)</f>
        <v>3</v>
      </c>
      <c r="AN61" s="38">
        <f>VLOOKUP(PEFA_letter!AN61, 'PEFA conversion'!$A$2:$B$14, 2)</f>
        <v>3</v>
      </c>
      <c r="AO61" s="38">
        <f>VLOOKUP(PEFA_letter!AO61, 'PEFA conversion'!$A$2:$B$14, 2)</f>
        <v>3</v>
      </c>
      <c r="AP61" s="38">
        <f>VLOOKUP(PEFA_letter!AP61, 'PEFA conversion'!$A$2:$B$14, 2)</f>
        <v>3</v>
      </c>
      <c r="AQ61" s="38">
        <f>VLOOKUP(PEFA_letter!AQ61, 'PEFA conversion'!$A$2:$B$14, 2)</f>
        <v>3</v>
      </c>
      <c r="AR61" s="38">
        <f>VLOOKUP(PEFA_letter!AR61, 'PEFA conversion'!$A$2:$B$14, 2)</f>
        <v>3</v>
      </c>
      <c r="AS61" s="38">
        <f>VLOOKUP(PEFA_letter!AS61, 'PEFA conversion'!$A$2:$B$14, 2)</f>
        <v>2</v>
      </c>
      <c r="AT61" s="38">
        <f>VLOOKUP(PEFA_letter!AT61, 'PEFA conversion'!$A$2:$B$14, 2)</f>
        <v>3</v>
      </c>
      <c r="AU61" s="38">
        <f>VLOOKUP(PEFA_letter!AU61, 'PEFA conversion'!$A$2:$B$14, 2)</f>
        <v>2</v>
      </c>
      <c r="AV61" s="38">
        <f>VLOOKUP(PEFA_letter!AV61, 'PEFA conversion'!$A$2:$B$14, 2)</f>
        <v>3</v>
      </c>
      <c r="AW61" s="38">
        <f>VLOOKUP(PEFA_letter!AW61, 'PEFA conversion'!$A$2:$B$14, 2)</f>
        <v>3</v>
      </c>
      <c r="AX61" s="38">
        <f>VLOOKUP(PEFA_letter!AX61, 'PEFA conversion'!$A$2:$B$14, 2)</f>
        <v>2</v>
      </c>
      <c r="AY61" s="38">
        <f>VLOOKUP(PEFA_letter!AY61, 'PEFA conversion'!$A$2:$B$14, 2)</f>
        <v>3</v>
      </c>
      <c r="AZ61" s="38">
        <f>VLOOKUP(PEFA_letter!AZ61, 'PEFA conversion'!$A$2:$B$14, 2)</f>
        <v>3</v>
      </c>
      <c r="BA61" s="38">
        <f>VLOOKUP(PEFA_letter!BA61, 'PEFA conversion'!$A$2:$B$14, 2)</f>
        <v>0</v>
      </c>
      <c r="BB61" s="38">
        <f>VLOOKUP(PEFA_letter!BB61, 'PEFA conversion'!$A$2:$B$14, 2)</f>
        <v>3</v>
      </c>
      <c r="BC61" s="38">
        <f>VLOOKUP(PEFA_letter!BC61, 'PEFA conversion'!$A$2:$B$14, 2)</f>
        <v>3</v>
      </c>
      <c r="BD61" s="38">
        <f>VLOOKUP(PEFA_letter!BD61, 'PEFA conversion'!$A$2:$B$14, 2)</f>
        <v>4</v>
      </c>
      <c r="BE61" s="38">
        <f>VLOOKUP(PEFA_letter!BE61, 'PEFA conversion'!$A$2:$B$14, 2)</f>
        <v>3</v>
      </c>
      <c r="BF61" s="38">
        <f>VLOOKUP(PEFA_letter!BF61, 'PEFA conversion'!$A$2:$B$14, 2)</f>
        <v>4</v>
      </c>
      <c r="BG61" s="38">
        <f>VLOOKUP(PEFA_letter!BG61, 'PEFA conversion'!$A$2:$B$14, 2)</f>
        <v>3</v>
      </c>
      <c r="BH61" s="38">
        <f>VLOOKUP(PEFA_letter!BH61, 'PEFA conversion'!$A$2:$B$14, 2)</f>
        <v>3</v>
      </c>
      <c r="BI61" s="38">
        <f>VLOOKUP(PEFA_letter!BI61, 'PEFA conversion'!$A$2:$B$14, 2)</f>
        <v>3</v>
      </c>
      <c r="BJ61" s="38">
        <f>VLOOKUP(PEFA_letter!BJ61, 'PEFA conversion'!$A$2:$B$14, 2)</f>
        <v>3</v>
      </c>
      <c r="BK61" s="38">
        <f>VLOOKUP(PEFA_letter!BK61, 'PEFA conversion'!$A$2:$B$14, 2)</f>
        <v>2</v>
      </c>
      <c r="BL61" s="38">
        <f>VLOOKUP(PEFA_letter!BL61, 'PEFA conversion'!$A$2:$B$14, 2)</f>
        <v>4</v>
      </c>
      <c r="BM61" s="38">
        <f>VLOOKUP(PEFA_letter!BM61, 'PEFA conversion'!$A$2:$B$14, 2)</f>
        <v>3</v>
      </c>
      <c r="BN61" s="38">
        <f>VLOOKUP(PEFA_letter!BN61, 'PEFA conversion'!$A$2:$B$14, 2)</f>
        <v>3</v>
      </c>
      <c r="BO61" s="38">
        <f>VLOOKUP(PEFA_letter!BO61, 'PEFA conversion'!$A$2:$B$14, 2)</f>
        <v>3</v>
      </c>
      <c r="BP61" s="38">
        <f>VLOOKUP(PEFA_letter!BP61, 'PEFA conversion'!$A$2:$B$14, 2)</f>
        <v>4</v>
      </c>
      <c r="BQ61" s="38">
        <f>VLOOKUP(PEFA_letter!BQ61, 'PEFA conversion'!$A$2:$B$14, 2)</f>
        <v>3</v>
      </c>
      <c r="BR61" s="38">
        <f>VLOOKUP(PEFA_letter!BR61, 'PEFA conversion'!$A$2:$B$14, 2)</f>
        <v>3</v>
      </c>
      <c r="BS61" s="38">
        <f>VLOOKUP(PEFA_letter!BS61, 'PEFA conversion'!$A$2:$B$14, 2)</f>
        <v>3</v>
      </c>
      <c r="BT61" s="38">
        <f>VLOOKUP(PEFA_letter!BT61, 'PEFA conversion'!$A$2:$B$14, 2)</f>
        <v>3</v>
      </c>
      <c r="BU61" s="38">
        <f>VLOOKUP(PEFA_letter!BU61, 'PEFA conversion'!$A$2:$B$14, 2)</f>
        <v>3</v>
      </c>
      <c r="BV61" s="38">
        <f>VLOOKUP(PEFA_letter!BV61, 'PEFA conversion'!$A$2:$B$14, 2)</f>
        <v>3</v>
      </c>
      <c r="BW61" s="38">
        <f>VLOOKUP(PEFA_letter!BW61, 'PEFA conversion'!$A$2:$B$14, 2)</f>
        <v>3</v>
      </c>
      <c r="BX61" s="38">
        <f>VLOOKUP(PEFA_letter!BX61, 'PEFA conversion'!$A$2:$B$14, 2)</f>
        <v>3</v>
      </c>
      <c r="BY61" s="38">
        <f>VLOOKUP(PEFA_letter!BY61, 'PEFA conversion'!$A$2:$B$14, 2)</f>
        <v>3</v>
      </c>
      <c r="BZ61" s="38">
        <f>VLOOKUP(PEFA_letter!BZ61, 'PEFA conversion'!$A$2:$B$14, 2)</f>
        <v>3</v>
      </c>
      <c r="CA61" s="38">
        <f>VLOOKUP(PEFA_letter!CA61, 'PEFA conversion'!$A$2:$B$14, 2)</f>
        <v>3</v>
      </c>
      <c r="CB61" s="38">
        <f>VLOOKUP(PEFA_letter!CB61, 'PEFA conversion'!$A$2:$B$14, 2)</f>
        <v>3</v>
      </c>
      <c r="CC61" s="38">
        <f>VLOOKUP(PEFA_letter!CC61, 'PEFA conversion'!$A$2:$B$14, 2)</f>
        <v>3</v>
      </c>
      <c r="CD61" s="38">
        <f>VLOOKUP(PEFA_letter!CD61, 'PEFA conversion'!$A$2:$B$14, 2)</f>
        <v>2</v>
      </c>
      <c r="CE61" s="38">
        <f>VLOOKUP(PEFA_letter!CE61, 'PEFA conversion'!$A$2:$B$14, 2)</f>
        <v>2</v>
      </c>
      <c r="CF61" s="38">
        <f>VLOOKUP(PEFA_letter!CF61, 'PEFA conversion'!$A$2:$B$14, 2)</f>
        <v>3</v>
      </c>
      <c r="CG61" s="38">
        <f>VLOOKUP(PEFA_letter!CG61, 'PEFA conversion'!$A$2:$B$14, 2)</f>
        <v>3</v>
      </c>
      <c r="CH61" s="38">
        <f>VLOOKUP(PEFA_letter!CH61, 'PEFA conversion'!$A$2:$B$14, 2)</f>
        <v>3</v>
      </c>
      <c r="CI61" s="38">
        <f>VLOOKUP(PEFA_letter!CI61, 'PEFA conversion'!$A$2:$B$14, 2)</f>
        <v>3</v>
      </c>
      <c r="CJ61" s="38">
        <f>VLOOKUP(PEFA_letter!CJ61, 'PEFA conversion'!$A$2:$B$14, 2)</f>
        <v>3</v>
      </c>
      <c r="CK61" s="38">
        <f>VLOOKUP(PEFA_letter!CK61, 'PEFA conversion'!$A$2:$B$14, 2)</f>
        <v>4</v>
      </c>
      <c r="CL61" s="52">
        <f t="shared" si="0"/>
        <v>0</v>
      </c>
      <c r="CM61" s="53" t="e">
        <f t="shared" si="1"/>
        <v>#DIV/0!</v>
      </c>
      <c r="CN61" s="52">
        <f t="shared" si="2"/>
        <v>0</v>
      </c>
      <c r="CO61" s="53" t="e">
        <f t="shared" si="3"/>
        <v>#DIV/0!</v>
      </c>
      <c r="CP61" s="52">
        <f t="shared" si="4"/>
        <v>0</v>
      </c>
      <c r="CQ61" s="53" t="e">
        <f t="shared" si="5"/>
        <v>#DIV/0!</v>
      </c>
      <c r="CR61" s="52">
        <f t="shared" si="6"/>
        <v>0</v>
      </c>
      <c r="CS61" s="53" t="e">
        <f t="shared" si="7"/>
        <v>#DIV/0!</v>
      </c>
      <c r="CT61" s="52">
        <f t="shared" si="8"/>
        <v>0</v>
      </c>
      <c r="CU61" s="53" t="e">
        <f t="shared" si="9"/>
        <v>#DIV/0!</v>
      </c>
      <c r="CV61" s="52">
        <f t="shared" si="10"/>
        <v>0</v>
      </c>
      <c r="CW61" s="53" t="e">
        <f t="shared" si="11"/>
        <v>#DIV/0!</v>
      </c>
      <c r="CX61" s="52">
        <f t="shared" si="12"/>
        <v>0</v>
      </c>
      <c r="CY61" s="53" t="e">
        <f t="shared" si="13"/>
        <v>#DIV/0!</v>
      </c>
      <c r="CZ61" s="52">
        <f t="shared" si="14"/>
        <v>0</v>
      </c>
      <c r="DA61" s="53" t="e">
        <f t="shared" si="15"/>
        <v>#DIV/0!</v>
      </c>
      <c r="DB61" s="52">
        <f t="shared" si="16"/>
        <v>0</v>
      </c>
      <c r="DC61" s="53" t="e">
        <f t="shared" si="17"/>
        <v>#DIV/0!</v>
      </c>
      <c r="DD61" s="52">
        <f t="shared" si="18"/>
        <v>0</v>
      </c>
      <c r="DE61" s="53" t="e">
        <f t="shared" si="19"/>
        <v>#DIV/0!</v>
      </c>
      <c r="DF61" s="52">
        <f t="shared" si="20"/>
        <v>0</v>
      </c>
    </row>
    <row r="62" spans="1:110" ht="34.5" customHeight="1">
      <c r="A62" s="83">
        <v>19</v>
      </c>
      <c r="B62" s="62" t="s">
        <v>386</v>
      </c>
      <c r="C62" s="38">
        <f>VLOOKUP(PEFA_letter!C62, 'PEFA conversion'!$A$2:$B$14, 2)</f>
        <v>3</v>
      </c>
      <c r="D62" s="38">
        <f>VLOOKUP(PEFA_letter!D62, 'PEFA conversion'!$A$2:$B$14, 2)</f>
        <v>3</v>
      </c>
      <c r="E62" s="38">
        <f>VLOOKUP(PEFA_letter!E62, 'PEFA conversion'!$A$2:$B$14, 2)</f>
        <v>2</v>
      </c>
      <c r="F62" s="38">
        <f>VLOOKUP(PEFA_letter!F62, 'PEFA conversion'!$A$2:$B$14, 2)</f>
        <v>4</v>
      </c>
      <c r="G62" s="38">
        <f>VLOOKUP(PEFA_letter!G62, 'PEFA conversion'!$A$2:$B$14, 2)</f>
        <v>2</v>
      </c>
      <c r="H62" s="38">
        <f>VLOOKUP(PEFA_letter!H62, 'PEFA conversion'!$A$2:$B$14, 2)</f>
        <v>2</v>
      </c>
      <c r="I62" s="38">
        <f>VLOOKUP(PEFA_letter!I62, 'PEFA conversion'!$A$2:$B$14, 2)</f>
        <v>2</v>
      </c>
      <c r="J62" s="38">
        <f>VLOOKUP(PEFA_letter!J62, 'PEFA conversion'!$A$2:$B$14, 2)</f>
        <v>2</v>
      </c>
      <c r="K62" s="38">
        <f>VLOOKUP(PEFA_letter!K62, 'PEFA conversion'!$A$2:$B$14, 2)</f>
        <v>1</v>
      </c>
      <c r="L62" s="38">
        <f>VLOOKUP(PEFA_letter!L62, 'PEFA conversion'!$A$2:$B$14, 2)</f>
        <v>3</v>
      </c>
      <c r="M62" s="38">
        <f>VLOOKUP(PEFA_letter!M62, 'PEFA conversion'!$A$2:$B$14, 2)</f>
        <v>0</v>
      </c>
      <c r="N62" s="38">
        <f>VLOOKUP(PEFA_letter!N62, 'PEFA conversion'!$A$2:$B$14, 2)</f>
        <v>3</v>
      </c>
      <c r="O62" s="38">
        <f>VLOOKUP(PEFA_letter!O62, 'PEFA conversion'!$A$2:$B$14, 2)</f>
        <v>3</v>
      </c>
      <c r="P62" s="38">
        <f>VLOOKUP(PEFA_letter!P62, 'PEFA conversion'!$A$2:$B$14, 2)</f>
        <v>3</v>
      </c>
      <c r="Q62" s="38">
        <f>VLOOKUP(PEFA_letter!Q62, 'PEFA conversion'!$A$2:$B$14, 2)</f>
        <v>4</v>
      </c>
      <c r="R62" s="38">
        <f>VLOOKUP(PEFA_letter!R62, 'PEFA conversion'!$A$2:$B$14, 2)</f>
        <v>2</v>
      </c>
      <c r="S62" s="38">
        <f>VLOOKUP(PEFA_letter!S62, 'PEFA conversion'!$A$2:$B$14, 2)</f>
        <v>3</v>
      </c>
      <c r="T62" s="38">
        <f>VLOOKUP(PEFA_letter!T62, 'PEFA conversion'!$A$2:$B$14, 2)</f>
        <v>1</v>
      </c>
      <c r="U62" s="38">
        <f>VLOOKUP(PEFA_letter!U62, 'PEFA conversion'!$A$2:$B$14, 2)</f>
        <v>1</v>
      </c>
      <c r="V62" s="38">
        <f>VLOOKUP(PEFA_letter!V62, 'PEFA conversion'!$A$2:$B$14, 2)</f>
        <v>1</v>
      </c>
      <c r="W62" s="38">
        <f>VLOOKUP(PEFA_letter!W62, 'PEFA conversion'!$A$2:$B$14, 2)</f>
        <v>3</v>
      </c>
      <c r="X62" s="38">
        <f>VLOOKUP(PEFA_letter!X62, 'PEFA conversion'!$A$2:$B$14, 2)</f>
        <v>1</v>
      </c>
      <c r="Y62" s="38">
        <f>VLOOKUP(PEFA_letter!Y62, 'PEFA conversion'!$A$2:$B$14, 2)</f>
        <v>3</v>
      </c>
      <c r="Z62" s="38">
        <f>VLOOKUP(PEFA_letter!Z62, 'PEFA conversion'!$A$2:$B$14, 2)</f>
        <v>3</v>
      </c>
      <c r="AA62" s="38">
        <f>VLOOKUP(PEFA_letter!AA62, 'PEFA conversion'!$A$2:$B$14, 2)</f>
        <v>1</v>
      </c>
      <c r="AB62" s="38">
        <f>VLOOKUP(PEFA_letter!AB62, 'PEFA conversion'!$A$2:$B$14, 2)</f>
        <v>3</v>
      </c>
      <c r="AC62" s="38">
        <f>VLOOKUP(PEFA_letter!AC62, 'PEFA conversion'!$A$2:$B$14, 2)</f>
        <v>2</v>
      </c>
      <c r="AD62" s="38">
        <f>VLOOKUP(PEFA_letter!AD62, 'PEFA conversion'!$A$2:$B$14, 2)</f>
        <v>3</v>
      </c>
      <c r="AE62" s="38">
        <f>VLOOKUP(PEFA_letter!AE62, 'PEFA conversion'!$A$2:$B$14, 2)</f>
        <v>2</v>
      </c>
      <c r="AF62" s="38">
        <f>VLOOKUP(PEFA_letter!AF62, 'PEFA conversion'!$A$2:$B$14, 2)</f>
        <v>2</v>
      </c>
      <c r="AG62" s="38">
        <f>VLOOKUP(PEFA_letter!AG62, 'PEFA conversion'!$A$2:$B$14, 2)</f>
        <v>1</v>
      </c>
      <c r="AH62" s="38">
        <f>VLOOKUP(PEFA_letter!AH62, 'PEFA conversion'!$A$2:$B$14, 2)</f>
        <v>3</v>
      </c>
      <c r="AI62" s="38">
        <f>VLOOKUP(PEFA_letter!AI62, 'PEFA conversion'!$A$2:$B$14, 2)</f>
        <v>4</v>
      </c>
      <c r="AJ62" s="38">
        <f>VLOOKUP(PEFA_letter!AJ62, 'PEFA conversion'!$A$2:$B$14, 2)</f>
        <v>3</v>
      </c>
      <c r="AK62" s="38">
        <f>VLOOKUP(PEFA_letter!AK62, 'PEFA conversion'!$A$2:$B$14, 2)</f>
        <v>1</v>
      </c>
      <c r="AL62" s="38">
        <f>VLOOKUP(PEFA_letter!AL62, 'PEFA conversion'!$A$2:$B$14, 2)</f>
        <v>3</v>
      </c>
      <c r="AM62" s="38">
        <f>VLOOKUP(PEFA_letter!AM62, 'PEFA conversion'!$A$2:$B$14, 2)</f>
        <v>3</v>
      </c>
      <c r="AN62" s="38">
        <f>VLOOKUP(PEFA_letter!AN62, 'PEFA conversion'!$A$2:$B$14, 2)</f>
        <v>1</v>
      </c>
      <c r="AO62" s="38">
        <f>VLOOKUP(PEFA_letter!AO62, 'PEFA conversion'!$A$2:$B$14, 2)</f>
        <v>3</v>
      </c>
      <c r="AP62" s="38">
        <f>VLOOKUP(PEFA_letter!AP62, 'PEFA conversion'!$A$2:$B$14, 2)</f>
        <v>3</v>
      </c>
      <c r="AQ62" s="38">
        <f>VLOOKUP(PEFA_letter!AQ62, 'PEFA conversion'!$A$2:$B$14, 2)</f>
        <v>3</v>
      </c>
      <c r="AR62" s="38">
        <f>VLOOKUP(PEFA_letter!AR62, 'PEFA conversion'!$A$2:$B$14, 2)</f>
        <v>1</v>
      </c>
      <c r="AS62" s="38">
        <f>VLOOKUP(PEFA_letter!AS62, 'PEFA conversion'!$A$2:$B$14, 2)</f>
        <v>3</v>
      </c>
      <c r="AT62" s="38">
        <f>VLOOKUP(PEFA_letter!AT62, 'PEFA conversion'!$A$2:$B$14, 2)</f>
        <v>1</v>
      </c>
      <c r="AU62" s="38">
        <f>VLOOKUP(PEFA_letter!AU62, 'PEFA conversion'!$A$2:$B$14, 2)</f>
        <v>2</v>
      </c>
      <c r="AV62" s="38">
        <f>VLOOKUP(PEFA_letter!AV62, 'PEFA conversion'!$A$2:$B$14, 2)</f>
        <v>3</v>
      </c>
      <c r="AW62" s="38">
        <f>VLOOKUP(PEFA_letter!AW62, 'PEFA conversion'!$A$2:$B$14, 2)</f>
        <v>3</v>
      </c>
      <c r="AX62" s="38">
        <f>VLOOKUP(PEFA_letter!AX62, 'PEFA conversion'!$A$2:$B$14, 2)</f>
        <v>1</v>
      </c>
      <c r="AY62" s="38">
        <f>VLOOKUP(PEFA_letter!AY62, 'PEFA conversion'!$A$2:$B$14, 2)</f>
        <v>2</v>
      </c>
      <c r="AZ62" s="38">
        <f>VLOOKUP(PEFA_letter!AZ62, 'PEFA conversion'!$A$2:$B$14, 2)</f>
        <v>4</v>
      </c>
      <c r="BA62" s="38">
        <f>VLOOKUP(PEFA_letter!BA62, 'PEFA conversion'!$A$2:$B$14, 2)</f>
        <v>1</v>
      </c>
      <c r="BB62" s="38">
        <f>VLOOKUP(PEFA_letter!BB62, 'PEFA conversion'!$A$2:$B$14, 2)</f>
        <v>3</v>
      </c>
      <c r="BC62" s="38">
        <f>VLOOKUP(PEFA_letter!BC62, 'PEFA conversion'!$A$2:$B$14, 2)</f>
        <v>3</v>
      </c>
      <c r="BD62" s="38">
        <f>VLOOKUP(PEFA_letter!BD62, 'PEFA conversion'!$A$2:$B$14, 2)</f>
        <v>2</v>
      </c>
      <c r="BE62" s="38">
        <f>VLOOKUP(PEFA_letter!BE62, 'PEFA conversion'!$A$2:$B$14, 2)</f>
        <v>3</v>
      </c>
      <c r="BF62" s="38">
        <f>VLOOKUP(PEFA_letter!BF62, 'PEFA conversion'!$A$2:$B$14, 2)</f>
        <v>3</v>
      </c>
      <c r="BG62" s="38">
        <f>VLOOKUP(PEFA_letter!BG62, 'PEFA conversion'!$A$2:$B$14, 2)</f>
        <v>1</v>
      </c>
      <c r="BH62" s="38">
        <f>VLOOKUP(PEFA_letter!BH62, 'PEFA conversion'!$A$2:$B$14, 2)</f>
        <v>3</v>
      </c>
      <c r="BI62" s="38">
        <f>VLOOKUP(PEFA_letter!BI62, 'PEFA conversion'!$A$2:$B$14, 2)</f>
        <v>3</v>
      </c>
      <c r="BJ62" s="38">
        <f>VLOOKUP(PEFA_letter!BJ62, 'PEFA conversion'!$A$2:$B$14, 2)</f>
        <v>1</v>
      </c>
      <c r="BK62" s="38">
        <f>VLOOKUP(PEFA_letter!BK62, 'PEFA conversion'!$A$2:$B$14, 2)</f>
        <v>3</v>
      </c>
      <c r="BL62" s="38">
        <f>VLOOKUP(PEFA_letter!BL62, 'PEFA conversion'!$A$2:$B$14, 2)</f>
        <v>3</v>
      </c>
      <c r="BM62" s="38">
        <f>VLOOKUP(PEFA_letter!BM62, 'PEFA conversion'!$A$2:$B$14, 2)</f>
        <v>1</v>
      </c>
      <c r="BN62" s="38">
        <f>VLOOKUP(PEFA_letter!BN62, 'PEFA conversion'!$A$2:$B$14, 2)</f>
        <v>3</v>
      </c>
      <c r="BO62" s="38">
        <f>VLOOKUP(PEFA_letter!BO62, 'PEFA conversion'!$A$2:$B$14, 2)</f>
        <v>3</v>
      </c>
      <c r="BP62" s="38">
        <f>VLOOKUP(PEFA_letter!BP62, 'PEFA conversion'!$A$2:$B$14, 2)</f>
        <v>3</v>
      </c>
      <c r="BQ62" s="38">
        <f>VLOOKUP(PEFA_letter!BQ62, 'PEFA conversion'!$A$2:$B$14, 2)</f>
        <v>3</v>
      </c>
      <c r="BR62" s="38">
        <f>VLOOKUP(PEFA_letter!BR62, 'PEFA conversion'!$A$2:$B$14, 2)</f>
        <v>1</v>
      </c>
      <c r="BS62" s="38">
        <f>VLOOKUP(PEFA_letter!BS62, 'PEFA conversion'!$A$2:$B$14, 2)</f>
        <v>1</v>
      </c>
      <c r="BT62" s="38">
        <f>VLOOKUP(PEFA_letter!BT62, 'PEFA conversion'!$A$2:$B$14, 2)</f>
        <v>2</v>
      </c>
      <c r="BU62" s="38">
        <f>VLOOKUP(PEFA_letter!BU62, 'PEFA conversion'!$A$2:$B$14, 2)</f>
        <v>3</v>
      </c>
      <c r="BV62" s="38">
        <f>VLOOKUP(PEFA_letter!BV62, 'PEFA conversion'!$A$2:$B$14, 2)</f>
        <v>2</v>
      </c>
      <c r="BW62" s="38">
        <f>VLOOKUP(PEFA_letter!BW62, 'PEFA conversion'!$A$2:$B$14, 2)</f>
        <v>3</v>
      </c>
      <c r="BX62" s="38">
        <f>VLOOKUP(PEFA_letter!BX62, 'PEFA conversion'!$A$2:$B$14, 2)</f>
        <v>1</v>
      </c>
      <c r="BY62" s="38">
        <f>VLOOKUP(PEFA_letter!BY62, 'PEFA conversion'!$A$2:$B$14, 2)</f>
        <v>3</v>
      </c>
      <c r="BZ62" s="38">
        <f>VLOOKUP(PEFA_letter!BZ62, 'PEFA conversion'!$A$2:$B$14, 2)</f>
        <v>0</v>
      </c>
      <c r="CA62" s="38">
        <f>VLOOKUP(PEFA_letter!CA62, 'PEFA conversion'!$A$2:$B$14, 2)</f>
        <v>1</v>
      </c>
      <c r="CB62" s="38">
        <f>VLOOKUP(PEFA_letter!CB62, 'PEFA conversion'!$A$2:$B$14, 2)</f>
        <v>3</v>
      </c>
      <c r="CC62" s="38">
        <f>VLOOKUP(PEFA_letter!CC62, 'PEFA conversion'!$A$2:$B$14, 2)</f>
        <v>3</v>
      </c>
      <c r="CD62" s="38">
        <f>VLOOKUP(PEFA_letter!CD62, 'PEFA conversion'!$A$2:$B$14, 2)</f>
        <v>3</v>
      </c>
      <c r="CE62" s="38">
        <f>VLOOKUP(PEFA_letter!CE62, 'PEFA conversion'!$A$2:$B$14, 2)</f>
        <v>2</v>
      </c>
      <c r="CF62" s="38">
        <f>VLOOKUP(PEFA_letter!CF62, 'PEFA conversion'!$A$2:$B$14, 2)</f>
        <v>3</v>
      </c>
      <c r="CG62" s="38">
        <f>VLOOKUP(PEFA_letter!CG62, 'PEFA conversion'!$A$2:$B$14, 2)</f>
        <v>3</v>
      </c>
      <c r="CH62" s="38">
        <f>VLOOKUP(PEFA_letter!CH62, 'PEFA conversion'!$A$2:$B$14, 2)</f>
        <v>0</v>
      </c>
      <c r="CI62" s="38">
        <f>VLOOKUP(PEFA_letter!CI62, 'PEFA conversion'!$A$2:$B$14, 2)</f>
        <v>3</v>
      </c>
      <c r="CJ62" s="38">
        <f>VLOOKUP(PEFA_letter!CJ62, 'PEFA conversion'!$A$2:$B$14, 2)</f>
        <v>1</v>
      </c>
      <c r="CK62" s="38">
        <f>VLOOKUP(PEFA_letter!CK62, 'PEFA conversion'!$A$2:$B$14, 2)</f>
        <v>3</v>
      </c>
      <c r="CL62" s="52">
        <f t="shared" si="0"/>
        <v>0</v>
      </c>
      <c r="CM62" s="53" t="e">
        <f t="shared" si="1"/>
        <v>#DIV/0!</v>
      </c>
      <c r="CN62" s="52">
        <f t="shared" si="2"/>
        <v>0</v>
      </c>
      <c r="CO62" s="53" t="e">
        <f t="shared" si="3"/>
        <v>#DIV/0!</v>
      </c>
      <c r="CP62" s="52">
        <f t="shared" si="4"/>
        <v>0</v>
      </c>
      <c r="CQ62" s="53" t="e">
        <f t="shared" si="5"/>
        <v>#DIV/0!</v>
      </c>
      <c r="CR62" s="52">
        <f t="shared" si="6"/>
        <v>0</v>
      </c>
      <c r="CS62" s="53" t="e">
        <f t="shared" si="7"/>
        <v>#DIV/0!</v>
      </c>
      <c r="CT62" s="52">
        <f t="shared" si="8"/>
        <v>0</v>
      </c>
      <c r="CU62" s="53" t="e">
        <f t="shared" si="9"/>
        <v>#DIV/0!</v>
      </c>
      <c r="CV62" s="52">
        <f t="shared" si="10"/>
        <v>0</v>
      </c>
      <c r="CW62" s="53" t="e">
        <f t="shared" si="11"/>
        <v>#DIV/0!</v>
      </c>
      <c r="CX62" s="52">
        <f t="shared" si="12"/>
        <v>0</v>
      </c>
      <c r="CY62" s="53" t="e">
        <f t="shared" si="13"/>
        <v>#DIV/0!</v>
      </c>
      <c r="CZ62" s="52">
        <f t="shared" si="14"/>
        <v>0</v>
      </c>
      <c r="DA62" s="53" t="e">
        <f t="shared" si="15"/>
        <v>#DIV/0!</v>
      </c>
      <c r="DB62" s="52">
        <f t="shared" si="16"/>
        <v>0</v>
      </c>
      <c r="DC62" s="53" t="e">
        <f t="shared" si="17"/>
        <v>#DIV/0!</v>
      </c>
      <c r="DD62" s="52">
        <f t="shared" si="18"/>
        <v>0</v>
      </c>
      <c r="DE62" s="53" t="e">
        <f t="shared" si="19"/>
        <v>#DIV/0!</v>
      </c>
      <c r="DF62" s="52">
        <f t="shared" si="20"/>
        <v>0</v>
      </c>
    </row>
    <row r="63" spans="1:110" ht="34.5" customHeight="1">
      <c r="A63" s="82">
        <v>19.100000000000001</v>
      </c>
      <c r="B63" s="51" t="s">
        <v>387</v>
      </c>
      <c r="C63" s="38">
        <f>VLOOKUP(PEFA_letter!C63, 'PEFA conversion'!$A$2:$B$14, 2)</f>
        <v>4</v>
      </c>
      <c r="D63" s="38">
        <f>VLOOKUP(PEFA_letter!D63, 'PEFA conversion'!$A$2:$B$14, 2)</f>
        <v>3</v>
      </c>
      <c r="E63" s="38">
        <f>VLOOKUP(PEFA_letter!E63, 'PEFA conversion'!$A$2:$B$14, 2)</f>
        <v>3</v>
      </c>
      <c r="F63" s="38">
        <f>VLOOKUP(PEFA_letter!F63, 'PEFA conversion'!$A$2:$B$14, 2)</f>
        <v>3</v>
      </c>
      <c r="G63" s="38">
        <f>VLOOKUP(PEFA_letter!G63, 'PEFA conversion'!$A$2:$B$14, 2)</f>
        <v>2</v>
      </c>
      <c r="H63" s="38">
        <f>VLOOKUP(PEFA_letter!H63, 'PEFA conversion'!$A$2:$B$14, 2)</f>
        <v>2</v>
      </c>
      <c r="I63" s="38">
        <f>VLOOKUP(PEFA_letter!I63, 'PEFA conversion'!$A$2:$B$14, 2)</f>
        <v>0</v>
      </c>
      <c r="J63" s="38">
        <f>VLOOKUP(PEFA_letter!J63, 'PEFA conversion'!$A$2:$B$14, 2)</f>
        <v>3</v>
      </c>
      <c r="K63" s="38">
        <f>VLOOKUP(PEFA_letter!K63, 'PEFA conversion'!$A$2:$B$14, 2)</f>
        <v>2</v>
      </c>
      <c r="L63" s="38">
        <f>VLOOKUP(PEFA_letter!L63, 'PEFA conversion'!$A$2:$B$14, 2)</f>
        <v>3</v>
      </c>
      <c r="M63" s="38">
        <f>VLOOKUP(PEFA_letter!M63, 'PEFA conversion'!$A$2:$B$14, 2)</f>
        <v>0</v>
      </c>
      <c r="N63" s="38">
        <f>VLOOKUP(PEFA_letter!N63, 'PEFA conversion'!$A$2:$B$14, 2)</f>
        <v>3</v>
      </c>
      <c r="O63" s="38">
        <f>VLOOKUP(PEFA_letter!O63, 'PEFA conversion'!$A$2:$B$14, 2)</f>
        <v>3</v>
      </c>
      <c r="P63" s="38">
        <f>VLOOKUP(PEFA_letter!P63, 'PEFA conversion'!$A$2:$B$14, 2)</f>
        <v>4</v>
      </c>
      <c r="Q63" s="38">
        <f>VLOOKUP(PEFA_letter!Q63, 'PEFA conversion'!$A$2:$B$14, 2)</f>
        <v>4</v>
      </c>
      <c r="R63" s="38">
        <f>VLOOKUP(PEFA_letter!R63, 'PEFA conversion'!$A$2:$B$14, 2)</f>
        <v>3</v>
      </c>
      <c r="S63" s="38">
        <f>VLOOKUP(PEFA_letter!S63, 'PEFA conversion'!$A$2:$B$14, 2)</f>
        <v>3</v>
      </c>
      <c r="T63" s="38">
        <f>VLOOKUP(PEFA_letter!T63, 'PEFA conversion'!$A$2:$B$14, 2)</f>
        <v>3</v>
      </c>
      <c r="U63" s="38">
        <f>VLOOKUP(PEFA_letter!U63, 'PEFA conversion'!$A$2:$B$14, 2)</f>
        <v>3</v>
      </c>
      <c r="V63" s="38">
        <f>VLOOKUP(PEFA_letter!V63, 'PEFA conversion'!$A$2:$B$14, 2)</f>
        <v>2</v>
      </c>
      <c r="W63" s="38">
        <f>VLOOKUP(PEFA_letter!W63, 'PEFA conversion'!$A$2:$B$14, 2)</f>
        <v>3</v>
      </c>
      <c r="X63" s="38">
        <f>VLOOKUP(PEFA_letter!X63, 'PEFA conversion'!$A$2:$B$14, 2)</f>
        <v>2</v>
      </c>
      <c r="Y63" s="38">
        <f>VLOOKUP(PEFA_letter!Y63, 'PEFA conversion'!$A$2:$B$14, 2)</f>
        <v>3</v>
      </c>
      <c r="Z63" s="38">
        <f>VLOOKUP(PEFA_letter!Z63, 'PEFA conversion'!$A$2:$B$14, 2)</f>
        <v>4</v>
      </c>
      <c r="AA63" s="38">
        <f>VLOOKUP(PEFA_letter!AA63, 'PEFA conversion'!$A$2:$B$14, 2)</f>
        <v>3</v>
      </c>
      <c r="AB63" s="38">
        <f>VLOOKUP(PEFA_letter!AB63, 'PEFA conversion'!$A$2:$B$14, 2)</f>
        <v>3</v>
      </c>
      <c r="AC63" s="38">
        <f>VLOOKUP(PEFA_letter!AC63, 'PEFA conversion'!$A$2:$B$14, 2)</f>
        <v>3</v>
      </c>
      <c r="AD63" s="38">
        <f>VLOOKUP(PEFA_letter!AD63, 'PEFA conversion'!$A$2:$B$14, 2)</f>
        <v>3</v>
      </c>
      <c r="AE63" s="38">
        <f>VLOOKUP(PEFA_letter!AE63, 'PEFA conversion'!$A$2:$B$14, 2)</f>
        <v>2</v>
      </c>
      <c r="AF63" s="38">
        <f>VLOOKUP(PEFA_letter!AF63, 'PEFA conversion'!$A$2:$B$14, 2)</f>
        <v>4</v>
      </c>
      <c r="AG63" s="38">
        <f>VLOOKUP(PEFA_letter!AG63, 'PEFA conversion'!$A$2:$B$14, 2)</f>
        <v>2</v>
      </c>
      <c r="AH63" s="38">
        <f>VLOOKUP(PEFA_letter!AH63, 'PEFA conversion'!$A$2:$B$14, 2)</f>
        <v>0</v>
      </c>
      <c r="AI63" s="38">
        <f>VLOOKUP(PEFA_letter!AI63, 'PEFA conversion'!$A$2:$B$14, 2)</f>
        <v>4</v>
      </c>
      <c r="AJ63" s="38">
        <f>VLOOKUP(PEFA_letter!AJ63, 'PEFA conversion'!$A$2:$B$14, 2)</f>
        <v>3</v>
      </c>
      <c r="AK63" s="38">
        <f>VLOOKUP(PEFA_letter!AK63, 'PEFA conversion'!$A$2:$B$14, 2)</f>
        <v>2</v>
      </c>
      <c r="AL63" s="38">
        <f>VLOOKUP(PEFA_letter!AL63, 'PEFA conversion'!$A$2:$B$14, 2)</f>
        <v>0</v>
      </c>
      <c r="AM63" s="38">
        <f>VLOOKUP(PEFA_letter!AM63, 'PEFA conversion'!$A$2:$B$14, 2)</f>
        <v>2</v>
      </c>
      <c r="AN63" s="38">
        <f>VLOOKUP(PEFA_letter!AN63, 'PEFA conversion'!$A$2:$B$14, 2)</f>
        <v>2</v>
      </c>
      <c r="AO63" s="38">
        <f>VLOOKUP(PEFA_letter!AO63, 'PEFA conversion'!$A$2:$B$14, 2)</f>
        <v>3</v>
      </c>
      <c r="AP63" s="38">
        <f>VLOOKUP(PEFA_letter!AP63, 'PEFA conversion'!$A$2:$B$14, 2)</f>
        <v>4</v>
      </c>
      <c r="AQ63" s="38">
        <f>VLOOKUP(PEFA_letter!AQ63, 'PEFA conversion'!$A$2:$B$14, 2)</f>
        <v>2</v>
      </c>
      <c r="AR63" s="38">
        <f>VLOOKUP(PEFA_letter!AR63, 'PEFA conversion'!$A$2:$B$14, 2)</f>
        <v>2</v>
      </c>
      <c r="AS63" s="38">
        <f>VLOOKUP(PEFA_letter!AS63, 'PEFA conversion'!$A$2:$B$14, 2)</f>
        <v>2</v>
      </c>
      <c r="AT63" s="38">
        <f>VLOOKUP(PEFA_letter!AT63, 'PEFA conversion'!$A$2:$B$14, 2)</f>
        <v>2</v>
      </c>
      <c r="AU63" s="38">
        <f>VLOOKUP(PEFA_letter!AU63, 'PEFA conversion'!$A$2:$B$14, 2)</f>
        <v>3</v>
      </c>
      <c r="AV63" s="38">
        <f>VLOOKUP(PEFA_letter!AV63, 'PEFA conversion'!$A$2:$B$14, 2)</f>
        <v>3</v>
      </c>
      <c r="AW63" s="38">
        <f>VLOOKUP(PEFA_letter!AW63, 'PEFA conversion'!$A$2:$B$14, 2)</f>
        <v>3</v>
      </c>
      <c r="AX63" s="38">
        <f>VLOOKUP(PEFA_letter!AX63, 'PEFA conversion'!$A$2:$B$14, 2)</f>
        <v>2</v>
      </c>
      <c r="AY63" s="38">
        <f>VLOOKUP(PEFA_letter!AY63, 'PEFA conversion'!$A$2:$B$14, 2)</f>
        <v>3</v>
      </c>
      <c r="AZ63" s="38">
        <f>VLOOKUP(PEFA_letter!AZ63, 'PEFA conversion'!$A$2:$B$14, 2)</f>
        <v>4</v>
      </c>
      <c r="BA63" s="38">
        <f>VLOOKUP(PEFA_letter!BA63, 'PEFA conversion'!$A$2:$B$14, 2)</f>
        <v>2</v>
      </c>
      <c r="BB63" s="38">
        <f>VLOOKUP(PEFA_letter!BB63, 'PEFA conversion'!$A$2:$B$14, 2)</f>
        <v>3</v>
      </c>
      <c r="BC63" s="38">
        <f>VLOOKUP(PEFA_letter!BC63, 'PEFA conversion'!$A$2:$B$14, 2)</f>
        <v>3</v>
      </c>
      <c r="BD63" s="38">
        <f>VLOOKUP(PEFA_letter!BD63, 'PEFA conversion'!$A$2:$B$14, 2)</f>
        <v>3</v>
      </c>
      <c r="BE63" s="38">
        <f>VLOOKUP(PEFA_letter!BE63, 'PEFA conversion'!$A$2:$B$14, 2)</f>
        <v>3</v>
      </c>
      <c r="BF63" s="38">
        <f>VLOOKUP(PEFA_letter!BF63, 'PEFA conversion'!$A$2:$B$14, 2)</f>
        <v>3</v>
      </c>
      <c r="BG63" s="38">
        <f>VLOOKUP(PEFA_letter!BG63, 'PEFA conversion'!$A$2:$B$14, 2)</f>
        <v>3</v>
      </c>
      <c r="BH63" s="38">
        <f>VLOOKUP(PEFA_letter!BH63, 'PEFA conversion'!$A$2:$B$14, 2)</f>
        <v>3</v>
      </c>
      <c r="BI63" s="38">
        <f>VLOOKUP(PEFA_letter!BI63, 'PEFA conversion'!$A$2:$B$14, 2)</f>
        <v>4</v>
      </c>
      <c r="BJ63" s="38">
        <f>VLOOKUP(PEFA_letter!BJ63, 'PEFA conversion'!$A$2:$B$14, 2)</f>
        <v>3</v>
      </c>
      <c r="BK63" s="38">
        <f>VLOOKUP(PEFA_letter!BK63, 'PEFA conversion'!$A$2:$B$14, 2)</f>
        <v>3</v>
      </c>
      <c r="BL63" s="38">
        <f>VLOOKUP(PEFA_letter!BL63, 'PEFA conversion'!$A$2:$B$14, 2)</f>
        <v>4</v>
      </c>
      <c r="BM63" s="38">
        <f>VLOOKUP(PEFA_letter!BM63, 'PEFA conversion'!$A$2:$B$14, 2)</f>
        <v>2</v>
      </c>
      <c r="BN63" s="38">
        <f>VLOOKUP(PEFA_letter!BN63, 'PEFA conversion'!$A$2:$B$14, 2)</f>
        <v>4</v>
      </c>
      <c r="BO63" s="38">
        <f>VLOOKUP(PEFA_letter!BO63, 'PEFA conversion'!$A$2:$B$14, 2)</f>
        <v>4</v>
      </c>
      <c r="BP63" s="38">
        <f>VLOOKUP(PEFA_letter!BP63, 'PEFA conversion'!$A$2:$B$14, 2)</f>
        <v>4</v>
      </c>
      <c r="BQ63" s="38">
        <f>VLOOKUP(PEFA_letter!BQ63, 'PEFA conversion'!$A$2:$B$14, 2)</f>
        <v>3</v>
      </c>
      <c r="BR63" s="38">
        <f>VLOOKUP(PEFA_letter!BR63, 'PEFA conversion'!$A$2:$B$14, 2)</f>
        <v>2</v>
      </c>
      <c r="BS63" s="38">
        <f>VLOOKUP(PEFA_letter!BS63, 'PEFA conversion'!$A$2:$B$14, 2)</f>
        <v>3</v>
      </c>
      <c r="BT63" s="38">
        <f>VLOOKUP(PEFA_letter!BT63, 'PEFA conversion'!$A$2:$B$14, 2)</f>
        <v>3</v>
      </c>
      <c r="BU63" s="38">
        <f>VLOOKUP(PEFA_letter!BU63, 'PEFA conversion'!$A$2:$B$14, 2)</f>
        <v>3</v>
      </c>
      <c r="BV63" s="38">
        <f>VLOOKUP(PEFA_letter!BV63, 'PEFA conversion'!$A$2:$B$14, 2)</f>
        <v>4</v>
      </c>
      <c r="BW63" s="38">
        <f>VLOOKUP(PEFA_letter!BW63, 'PEFA conversion'!$A$2:$B$14, 2)</f>
        <v>3</v>
      </c>
      <c r="BX63" s="38">
        <f>VLOOKUP(PEFA_letter!BX63, 'PEFA conversion'!$A$2:$B$14, 2)</f>
        <v>2</v>
      </c>
      <c r="BY63" s="38">
        <f>VLOOKUP(PEFA_letter!BY63, 'PEFA conversion'!$A$2:$B$14, 2)</f>
        <v>4</v>
      </c>
      <c r="BZ63" s="38">
        <f>VLOOKUP(PEFA_letter!BZ63, 'PEFA conversion'!$A$2:$B$14, 2)</f>
        <v>0</v>
      </c>
      <c r="CA63" s="38">
        <f>VLOOKUP(PEFA_letter!CA63, 'PEFA conversion'!$A$2:$B$14, 2)</f>
        <v>2</v>
      </c>
      <c r="CB63" s="38">
        <f>VLOOKUP(PEFA_letter!CB63, 'PEFA conversion'!$A$2:$B$14, 2)</f>
        <v>3</v>
      </c>
      <c r="CC63" s="38">
        <f>VLOOKUP(PEFA_letter!CC63, 'PEFA conversion'!$A$2:$B$14, 2)</f>
        <v>3</v>
      </c>
      <c r="CD63" s="38">
        <f>VLOOKUP(PEFA_letter!CD63, 'PEFA conversion'!$A$2:$B$14, 2)</f>
        <v>3</v>
      </c>
      <c r="CE63" s="38">
        <f>VLOOKUP(PEFA_letter!CE63, 'PEFA conversion'!$A$2:$B$14, 2)</f>
        <v>2</v>
      </c>
      <c r="CF63" s="38">
        <f>VLOOKUP(PEFA_letter!CF63, 'PEFA conversion'!$A$2:$B$14, 2)</f>
        <v>3</v>
      </c>
      <c r="CG63" s="38">
        <f>VLOOKUP(PEFA_letter!CG63, 'PEFA conversion'!$A$2:$B$14, 2)</f>
        <v>2</v>
      </c>
      <c r="CH63" s="38">
        <f>VLOOKUP(PEFA_letter!CH63, 'PEFA conversion'!$A$2:$B$14, 2)</f>
        <v>0</v>
      </c>
      <c r="CI63" s="38">
        <f>VLOOKUP(PEFA_letter!CI63, 'PEFA conversion'!$A$2:$B$14, 2)</f>
        <v>3</v>
      </c>
      <c r="CJ63" s="38">
        <f>VLOOKUP(PEFA_letter!CJ63, 'PEFA conversion'!$A$2:$B$14, 2)</f>
        <v>2</v>
      </c>
      <c r="CK63" s="38">
        <f>VLOOKUP(PEFA_letter!CK63, 'PEFA conversion'!$A$2:$B$14, 2)</f>
        <v>2</v>
      </c>
      <c r="CL63" s="52">
        <f t="shared" si="0"/>
        <v>0</v>
      </c>
      <c r="CM63" s="53" t="e">
        <f t="shared" si="1"/>
        <v>#DIV/0!</v>
      </c>
      <c r="CN63" s="52">
        <f t="shared" si="2"/>
        <v>0</v>
      </c>
      <c r="CO63" s="53" t="e">
        <f t="shared" si="3"/>
        <v>#DIV/0!</v>
      </c>
      <c r="CP63" s="52">
        <f t="shared" si="4"/>
        <v>0</v>
      </c>
      <c r="CQ63" s="53" t="e">
        <f t="shared" si="5"/>
        <v>#DIV/0!</v>
      </c>
      <c r="CR63" s="52">
        <f t="shared" si="6"/>
        <v>0</v>
      </c>
      <c r="CS63" s="53" t="e">
        <f t="shared" si="7"/>
        <v>#DIV/0!</v>
      </c>
      <c r="CT63" s="52">
        <f t="shared" si="8"/>
        <v>0</v>
      </c>
      <c r="CU63" s="53" t="e">
        <f t="shared" si="9"/>
        <v>#DIV/0!</v>
      </c>
      <c r="CV63" s="52">
        <f t="shared" si="10"/>
        <v>0</v>
      </c>
      <c r="CW63" s="53" t="e">
        <f t="shared" si="11"/>
        <v>#DIV/0!</v>
      </c>
      <c r="CX63" s="52">
        <f t="shared" si="12"/>
        <v>0</v>
      </c>
      <c r="CY63" s="53" t="e">
        <f t="shared" si="13"/>
        <v>#DIV/0!</v>
      </c>
      <c r="CZ63" s="52">
        <f t="shared" si="14"/>
        <v>0</v>
      </c>
      <c r="DA63" s="53" t="e">
        <f t="shared" si="15"/>
        <v>#DIV/0!</v>
      </c>
      <c r="DB63" s="52">
        <f t="shared" si="16"/>
        <v>0</v>
      </c>
      <c r="DC63" s="53" t="e">
        <f t="shared" si="17"/>
        <v>#DIV/0!</v>
      </c>
      <c r="DD63" s="52">
        <f t="shared" si="18"/>
        <v>0</v>
      </c>
      <c r="DE63" s="53" t="e">
        <f t="shared" si="19"/>
        <v>#DIV/0!</v>
      </c>
      <c r="DF63" s="52">
        <f t="shared" si="20"/>
        <v>0</v>
      </c>
    </row>
    <row r="64" spans="1:110" ht="34.5" customHeight="1">
      <c r="A64" s="82">
        <v>19.2</v>
      </c>
      <c r="B64" s="51" t="s">
        <v>388</v>
      </c>
      <c r="C64" s="38">
        <f>VLOOKUP(PEFA_letter!C64, 'PEFA conversion'!$A$2:$B$14, 2)</f>
        <v>3</v>
      </c>
      <c r="D64" s="38">
        <f>VLOOKUP(PEFA_letter!D64, 'PEFA conversion'!$A$2:$B$14, 2)</f>
        <v>3</v>
      </c>
      <c r="E64" s="38">
        <f>VLOOKUP(PEFA_letter!E64, 'PEFA conversion'!$A$2:$B$14, 2)</f>
        <v>2</v>
      </c>
      <c r="F64" s="38">
        <f>VLOOKUP(PEFA_letter!F64, 'PEFA conversion'!$A$2:$B$14, 2)</f>
        <v>4</v>
      </c>
      <c r="G64" s="38">
        <f>VLOOKUP(PEFA_letter!G64, 'PEFA conversion'!$A$2:$B$14, 2)</f>
        <v>2</v>
      </c>
      <c r="H64" s="38">
        <f>VLOOKUP(PEFA_letter!H64, 'PEFA conversion'!$A$2:$B$14, 2)</f>
        <v>3</v>
      </c>
      <c r="I64" s="38">
        <f>VLOOKUP(PEFA_letter!I64, 'PEFA conversion'!$A$2:$B$14, 2)</f>
        <v>2</v>
      </c>
      <c r="J64" s="38">
        <f>VLOOKUP(PEFA_letter!J64, 'PEFA conversion'!$A$2:$B$14, 2)</f>
        <v>2</v>
      </c>
      <c r="K64" s="38">
        <f>VLOOKUP(PEFA_letter!K64, 'PEFA conversion'!$A$2:$B$14, 2)</f>
        <v>3</v>
      </c>
      <c r="L64" s="38">
        <f>VLOOKUP(PEFA_letter!L64, 'PEFA conversion'!$A$2:$B$14, 2)</f>
        <v>3</v>
      </c>
      <c r="M64" s="38">
        <f>VLOOKUP(PEFA_letter!M64, 'PEFA conversion'!$A$2:$B$14, 2)</f>
        <v>3</v>
      </c>
      <c r="N64" s="38">
        <f>VLOOKUP(PEFA_letter!N64, 'PEFA conversion'!$A$2:$B$14, 2)</f>
        <v>2</v>
      </c>
      <c r="O64" s="38">
        <f>VLOOKUP(PEFA_letter!O64, 'PEFA conversion'!$A$2:$B$14, 2)</f>
        <v>3</v>
      </c>
      <c r="P64" s="38">
        <f>VLOOKUP(PEFA_letter!P64, 'PEFA conversion'!$A$2:$B$14, 2)</f>
        <v>3</v>
      </c>
      <c r="Q64" s="38">
        <f>VLOOKUP(PEFA_letter!Q64, 'PEFA conversion'!$A$2:$B$14, 2)</f>
        <v>4</v>
      </c>
      <c r="R64" s="38">
        <f>VLOOKUP(PEFA_letter!R64, 'PEFA conversion'!$A$2:$B$14, 2)</f>
        <v>3</v>
      </c>
      <c r="S64" s="38">
        <f>VLOOKUP(PEFA_letter!S64, 'PEFA conversion'!$A$2:$B$14, 2)</f>
        <v>3</v>
      </c>
      <c r="T64" s="38">
        <f>VLOOKUP(PEFA_letter!T64, 'PEFA conversion'!$A$2:$B$14, 2)</f>
        <v>2</v>
      </c>
      <c r="U64" s="38">
        <f>VLOOKUP(PEFA_letter!U64, 'PEFA conversion'!$A$2:$B$14, 2)</f>
        <v>2</v>
      </c>
      <c r="V64" s="38">
        <f>VLOOKUP(PEFA_letter!V64, 'PEFA conversion'!$A$2:$B$14, 2)</f>
        <v>3</v>
      </c>
      <c r="W64" s="38">
        <f>VLOOKUP(PEFA_letter!W64, 'PEFA conversion'!$A$2:$B$14, 2)</f>
        <v>3</v>
      </c>
      <c r="X64" s="38">
        <f>VLOOKUP(PEFA_letter!X64, 'PEFA conversion'!$A$2:$B$14, 2)</f>
        <v>3</v>
      </c>
      <c r="Y64" s="38">
        <f>VLOOKUP(PEFA_letter!Y64, 'PEFA conversion'!$A$2:$B$14, 2)</f>
        <v>3</v>
      </c>
      <c r="Z64" s="38">
        <f>VLOOKUP(PEFA_letter!Z64, 'PEFA conversion'!$A$2:$B$14, 2)</f>
        <v>3</v>
      </c>
      <c r="AA64" s="38">
        <f>VLOOKUP(PEFA_letter!AA64, 'PEFA conversion'!$A$2:$B$14, 2)</f>
        <v>2</v>
      </c>
      <c r="AB64" s="38">
        <f>VLOOKUP(PEFA_letter!AB64, 'PEFA conversion'!$A$2:$B$14, 2)</f>
        <v>3</v>
      </c>
      <c r="AC64" s="38">
        <f>VLOOKUP(PEFA_letter!AC64, 'PEFA conversion'!$A$2:$B$14, 2)</f>
        <v>3</v>
      </c>
      <c r="AD64" s="38">
        <f>VLOOKUP(PEFA_letter!AD64, 'PEFA conversion'!$A$2:$B$14, 2)</f>
        <v>4</v>
      </c>
      <c r="AE64" s="38">
        <f>VLOOKUP(PEFA_letter!AE64, 'PEFA conversion'!$A$2:$B$14, 2)</f>
        <v>3</v>
      </c>
      <c r="AF64" s="38">
        <f>VLOOKUP(PEFA_letter!AF64, 'PEFA conversion'!$A$2:$B$14, 2)</f>
        <v>3</v>
      </c>
      <c r="AG64" s="38">
        <f>VLOOKUP(PEFA_letter!AG64, 'PEFA conversion'!$A$2:$B$14, 2)</f>
        <v>3</v>
      </c>
      <c r="AH64" s="38">
        <f>VLOOKUP(PEFA_letter!AH64, 'PEFA conversion'!$A$2:$B$14, 2)</f>
        <v>0</v>
      </c>
      <c r="AI64" s="38">
        <f>VLOOKUP(PEFA_letter!AI64, 'PEFA conversion'!$A$2:$B$14, 2)</f>
        <v>4</v>
      </c>
      <c r="AJ64" s="38">
        <f>VLOOKUP(PEFA_letter!AJ64, 'PEFA conversion'!$A$2:$B$14, 2)</f>
        <v>3</v>
      </c>
      <c r="AK64" s="38">
        <f>VLOOKUP(PEFA_letter!AK64, 'PEFA conversion'!$A$2:$B$14, 2)</f>
        <v>2</v>
      </c>
      <c r="AL64" s="38">
        <f>VLOOKUP(PEFA_letter!AL64, 'PEFA conversion'!$A$2:$B$14, 2)</f>
        <v>0</v>
      </c>
      <c r="AM64" s="38">
        <f>VLOOKUP(PEFA_letter!AM64, 'PEFA conversion'!$A$2:$B$14, 2)</f>
        <v>3</v>
      </c>
      <c r="AN64" s="38">
        <f>VLOOKUP(PEFA_letter!AN64, 'PEFA conversion'!$A$2:$B$14, 2)</f>
        <v>3</v>
      </c>
      <c r="AO64" s="38">
        <f>VLOOKUP(PEFA_letter!AO64, 'PEFA conversion'!$A$2:$B$14, 2)</f>
        <v>3</v>
      </c>
      <c r="AP64" s="38">
        <f>VLOOKUP(PEFA_letter!AP64, 'PEFA conversion'!$A$2:$B$14, 2)</f>
        <v>3</v>
      </c>
      <c r="AQ64" s="38">
        <f>VLOOKUP(PEFA_letter!AQ64, 'PEFA conversion'!$A$2:$B$14, 2)</f>
        <v>3</v>
      </c>
      <c r="AR64" s="38">
        <f>VLOOKUP(PEFA_letter!AR64, 'PEFA conversion'!$A$2:$B$14, 2)</f>
        <v>2</v>
      </c>
      <c r="AS64" s="38">
        <f>VLOOKUP(PEFA_letter!AS64, 'PEFA conversion'!$A$2:$B$14, 2)</f>
        <v>3</v>
      </c>
      <c r="AT64" s="38">
        <f>VLOOKUP(PEFA_letter!AT64, 'PEFA conversion'!$A$2:$B$14, 2)</f>
        <v>3</v>
      </c>
      <c r="AU64" s="38">
        <f>VLOOKUP(PEFA_letter!AU64, 'PEFA conversion'!$A$2:$B$14, 2)</f>
        <v>2</v>
      </c>
      <c r="AV64" s="38">
        <f>VLOOKUP(PEFA_letter!AV64, 'PEFA conversion'!$A$2:$B$14, 2)</f>
        <v>3</v>
      </c>
      <c r="AW64" s="38">
        <f>VLOOKUP(PEFA_letter!AW64, 'PEFA conversion'!$A$2:$B$14, 2)</f>
        <v>3</v>
      </c>
      <c r="AX64" s="38">
        <f>VLOOKUP(PEFA_letter!AX64, 'PEFA conversion'!$A$2:$B$14, 2)</f>
        <v>2</v>
      </c>
      <c r="AY64" s="38">
        <f>VLOOKUP(PEFA_letter!AY64, 'PEFA conversion'!$A$2:$B$14, 2)</f>
        <v>3</v>
      </c>
      <c r="AZ64" s="38">
        <f>VLOOKUP(PEFA_letter!AZ64, 'PEFA conversion'!$A$2:$B$14, 2)</f>
        <v>4</v>
      </c>
      <c r="BA64" s="38">
        <f>VLOOKUP(PEFA_letter!BA64, 'PEFA conversion'!$A$2:$B$14, 2)</f>
        <v>3</v>
      </c>
      <c r="BB64" s="38">
        <f>VLOOKUP(PEFA_letter!BB64, 'PEFA conversion'!$A$2:$B$14, 2)</f>
        <v>3</v>
      </c>
      <c r="BC64" s="38">
        <f>VLOOKUP(PEFA_letter!BC64, 'PEFA conversion'!$A$2:$B$14, 2)</f>
        <v>3</v>
      </c>
      <c r="BD64" s="38">
        <f>VLOOKUP(PEFA_letter!BD64, 'PEFA conversion'!$A$2:$B$14, 2)</f>
        <v>3</v>
      </c>
      <c r="BE64" s="38">
        <f>VLOOKUP(PEFA_letter!BE64, 'PEFA conversion'!$A$2:$B$14, 2)</f>
        <v>4</v>
      </c>
      <c r="BF64" s="38">
        <f>VLOOKUP(PEFA_letter!BF64, 'PEFA conversion'!$A$2:$B$14, 2)</f>
        <v>3</v>
      </c>
      <c r="BG64" s="38">
        <f>VLOOKUP(PEFA_letter!BG64, 'PEFA conversion'!$A$2:$B$14, 2)</f>
        <v>2</v>
      </c>
      <c r="BH64" s="38">
        <f>VLOOKUP(PEFA_letter!BH64, 'PEFA conversion'!$A$2:$B$14, 2)</f>
        <v>3</v>
      </c>
      <c r="BI64" s="38">
        <f>VLOOKUP(PEFA_letter!BI64, 'PEFA conversion'!$A$2:$B$14, 2)</f>
        <v>3</v>
      </c>
      <c r="BJ64" s="38">
        <f>VLOOKUP(PEFA_letter!BJ64, 'PEFA conversion'!$A$2:$B$14, 2)</f>
        <v>2</v>
      </c>
      <c r="BK64" s="38">
        <f>VLOOKUP(PEFA_letter!BK64, 'PEFA conversion'!$A$2:$B$14, 2)</f>
        <v>3</v>
      </c>
      <c r="BL64" s="38">
        <f>VLOOKUP(PEFA_letter!BL64, 'PEFA conversion'!$A$2:$B$14, 2)</f>
        <v>4</v>
      </c>
      <c r="BM64" s="38">
        <f>VLOOKUP(PEFA_letter!BM64, 'PEFA conversion'!$A$2:$B$14, 2)</f>
        <v>2</v>
      </c>
      <c r="BN64" s="38">
        <f>VLOOKUP(PEFA_letter!BN64, 'PEFA conversion'!$A$2:$B$14, 2)</f>
        <v>2</v>
      </c>
      <c r="BO64" s="38">
        <f>VLOOKUP(PEFA_letter!BO64, 'PEFA conversion'!$A$2:$B$14, 2)</f>
        <v>3</v>
      </c>
      <c r="BP64" s="38">
        <f>VLOOKUP(PEFA_letter!BP64, 'PEFA conversion'!$A$2:$B$14, 2)</f>
        <v>4</v>
      </c>
      <c r="BQ64" s="38">
        <f>VLOOKUP(PEFA_letter!BQ64, 'PEFA conversion'!$A$2:$B$14, 2)</f>
        <v>4</v>
      </c>
      <c r="BR64" s="38">
        <f>VLOOKUP(PEFA_letter!BR64, 'PEFA conversion'!$A$2:$B$14, 2)</f>
        <v>2</v>
      </c>
      <c r="BS64" s="38">
        <f>VLOOKUP(PEFA_letter!BS64, 'PEFA conversion'!$A$2:$B$14, 2)</f>
        <v>2</v>
      </c>
      <c r="BT64" s="38">
        <f>VLOOKUP(PEFA_letter!BT64, 'PEFA conversion'!$A$2:$B$14, 2)</f>
        <v>3</v>
      </c>
      <c r="BU64" s="38">
        <f>VLOOKUP(PEFA_letter!BU64, 'PEFA conversion'!$A$2:$B$14, 2)</f>
        <v>3</v>
      </c>
      <c r="BV64" s="38">
        <f>VLOOKUP(PEFA_letter!BV64, 'PEFA conversion'!$A$2:$B$14, 2)</f>
        <v>3</v>
      </c>
      <c r="BW64" s="38">
        <f>VLOOKUP(PEFA_letter!BW64, 'PEFA conversion'!$A$2:$B$14, 2)</f>
        <v>4</v>
      </c>
      <c r="BX64" s="38">
        <f>VLOOKUP(PEFA_letter!BX64, 'PEFA conversion'!$A$2:$B$14, 2)</f>
        <v>3</v>
      </c>
      <c r="BY64" s="38">
        <f>VLOOKUP(PEFA_letter!BY64, 'PEFA conversion'!$A$2:$B$14, 2)</f>
        <v>3</v>
      </c>
      <c r="BZ64" s="38">
        <f>VLOOKUP(PEFA_letter!BZ64, 'PEFA conversion'!$A$2:$B$14, 2)</f>
        <v>0</v>
      </c>
      <c r="CA64" s="38">
        <f>VLOOKUP(PEFA_letter!CA64, 'PEFA conversion'!$A$2:$B$14, 2)</f>
        <v>3</v>
      </c>
      <c r="CB64" s="38">
        <f>VLOOKUP(PEFA_letter!CB64, 'PEFA conversion'!$A$2:$B$14, 2)</f>
        <v>4</v>
      </c>
      <c r="CC64" s="38">
        <f>VLOOKUP(PEFA_letter!CC64, 'PEFA conversion'!$A$2:$B$14, 2)</f>
        <v>3</v>
      </c>
      <c r="CD64" s="38">
        <f>VLOOKUP(PEFA_letter!CD64, 'PEFA conversion'!$A$2:$B$14, 2)</f>
        <v>3</v>
      </c>
      <c r="CE64" s="38">
        <f>VLOOKUP(PEFA_letter!CE64, 'PEFA conversion'!$A$2:$B$14, 2)</f>
        <v>2</v>
      </c>
      <c r="CF64" s="38">
        <f>VLOOKUP(PEFA_letter!CF64, 'PEFA conversion'!$A$2:$B$14, 2)</f>
        <v>3</v>
      </c>
      <c r="CG64" s="38">
        <f>VLOOKUP(PEFA_letter!CG64, 'PEFA conversion'!$A$2:$B$14, 2)</f>
        <v>3</v>
      </c>
      <c r="CH64" s="38">
        <f>VLOOKUP(PEFA_letter!CH64, 'PEFA conversion'!$A$2:$B$14, 2)</f>
        <v>0</v>
      </c>
      <c r="CI64" s="38">
        <f>VLOOKUP(PEFA_letter!CI64, 'PEFA conversion'!$A$2:$B$14, 2)</f>
        <v>3</v>
      </c>
      <c r="CJ64" s="38">
        <f>VLOOKUP(PEFA_letter!CJ64, 'PEFA conversion'!$A$2:$B$14, 2)</f>
        <v>3</v>
      </c>
      <c r="CK64" s="38">
        <f>VLOOKUP(PEFA_letter!CK64, 'PEFA conversion'!$A$2:$B$14, 2)</f>
        <v>3</v>
      </c>
      <c r="CL64" s="52">
        <f t="shared" si="0"/>
        <v>0</v>
      </c>
      <c r="CM64" s="53" t="e">
        <f t="shared" si="1"/>
        <v>#DIV/0!</v>
      </c>
      <c r="CN64" s="52">
        <f t="shared" si="2"/>
        <v>0</v>
      </c>
      <c r="CO64" s="53" t="e">
        <f t="shared" si="3"/>
        <v>#DIV/0!</v>
      </c>
      <c r="CP64" s="52">
        <f t="shared" si="4"/>
        <v>0</v>
      </c>
      <c r="CQ64" s="53" t="e">
        <f t="shared" si="5"/>
        <v>#DIV/0!</v>
      </c>
      <c r="CR64" s="52">
        <f t="shared" si="6"/>
        <v>0</v>
      </c>
      <c r="CS64" s="53" t="e">
        <f t="shared" si="7"/>
        <v>#DIV/0!</v>
      </c>
      <c r="CT64" s="52">
        <f t="shared" si="8"/>
        <v>0</v>
      </c>
      <c r="CU64" s="53" t="e">
        <f t="shared" si="9"/>
        <v>#DIV/0!</v>
      </c>
      <c r="CV64" s="52">
        <f t="shared" si="10"/>
        <v>0</v>
      </c>
      <c r="CW64" s="53" t="e">
        <f t="shared" si="11"/>
        <v>#DIV/0!</v>
      </c>
      <c r="CX64" s="52">
        <f t="shared" si="12"/>
        <v>0</v>
      </c>
      <c r="CY64" s="53" t="e">
        <f t="shared" si="13"/>
        <v>#DIV/0!</v>
      </c>
      <c r="CZ64" s="52">
        <f t="shared" si="14"/>
        <v>0</v>
      </c>
      <c r="DA64" s="53" t="e">
        <f t="shared" si="15"/>
        <v>#DIV/0!</v>
      </c>
      <c r="DB64" s="52">
        <f t="shared" si="16"/>
        <v>0</v>
      </c>
      <c r="DC64" s="53" t="e">
        <f t="shared" si="17"/>
        <v>#DIV/0!</v>
      </c>
      <c r="DD64" s="52">
        <f t="shared" si="18"/>
        <v>0</v>
      </c>
      <c r="DE64" s="53" t="e">
        <f t="shared" si="19"/>
        <v>#DIV/0!</v>
      </c>
      <c r="DF64" s="52">
        <f t="shared" si="20"/>
        <v>0</v>
      </c>
    </row>
    <row r="65" spans="1:110" ht="34.5" customHeight="1">
      <c r="A65" s="82">
        <v>19.3</v>
      </c>
      <c r="B65" s="51" t="s">
        <v>389</v>
      </c>
      <c r="C65" s="38">
        <f>VLOOKUP(PEFA_letter!C65, 'PEFA conversion'!$A$2:$B$14, 2)</f>
        <v>3</v>
      </c>
      <c r="D65" s="38">
        <f>VLOOKUP(PEFA_letter!D65, 'PEFA conversion'!$A$2:$B$14, 2)</f>
        <v>4</v>
      </c>
      <c r="E65" s="38">
        <f>VLOOKUP(PEFA_letter!E65, 'PEFA conversion'!$A$2:$B$14, 2)</f>
        <v>2</v>
      </c>
      <c r="F65" s="38">
        <f>VLOOKUP(PEFA_letter!F65, 'PEFA conversion'!$A$2:$B$14, 2)</f>
        <v>4</v>
      </c>
      <c r="G65" s="38">
        <f>VLOOKUP(PEFA_letter!G65, 'PEFA conversion'!$A$2:$B$14, 2)</f>
        <v>2</v>
      </c>
      <c r="H65" s="38">
        <f>VLOOKUP(PEFA_letter!H65, 'PEFA conversion'!$A$2:$B$14, 2)</f>
        <v>3</v>
      </c>
      <c r="I65" s="38">
        <f>VLOOKUP(PEFA_letter!I65, 'PEFA conversion'!$A$2:$B$14, 2)</f>
        <v>2</v>
      </c>
      <c r="J65" s="38">
        <f>VLOOKUP(PEFA_letter!J65, 'PEFA conversion'!$A$2:$B$14, 2)</f>
        <v>3</v>
      </c>
      <c r="K65" s="38">
        <f>VLOOKUP(PEFA_letter!K65, 'PEFA conversion'!$A$2:$B$14, 2)</f>
        <v>3</v>
      </c>
      <c r="L65" s="38">
        <f>VLOOKUP(PEFA_letter!L65, 'PEFA conversion'!$A$2:$B$14, 2)</f>
        <v>3</v>
      </c>
      <c r="M65" s="38">
        <f>VLOOKUP(PEFA_letter!M65, 'PEFA conversion'!$A$2:$B$14, 2)</f>
        <v>3</v>
      </c>
      <c r="N65" s="38">
        <f>VLOOKUP(PEFA_letter!N65, 'PEFA conversion'!$A$2:$B$14, 2)</f>
        <v>3</v>
      </c>
      <c r="O65" s="38">
        <f>VLOOKUP(PEFA_letter!O65, 'PEFA conversion'!$A$2:$B$14, 2)</f>
        <v>3</v>
      </c>
      <c r="P65" s="38">
        <f>VLOOKUP(PEFA_letter!P65, 'PEFA conversion'!$A$2:$B$14, 2)</f>
        <v>3</v>
      </c>
      <c r="Q65" s="38">
        <f>VLOOKUP(PEFA_letter!Q65, 'PEFA conversion'!$A$2:$B$14, 2)</f>
        <v>4</v>
      </c>
      <c r="R65" s="38">
        <f>VLOOKUP(PEFA_letter!R65, 'PEFA conversion'!$A$2:$B$14, 2)</f>
        <v>3</v>
      </c>
      <c r="S65" s="38">
        <f>VLOOKUP(PEFA_letter!S65, 'PEFA conversion'!$A$2:$B$14, 2)</f>
        <v>3</v>
      </c>
      <c r="T65" s="38">
        <f>VLOOKUP(PEFA_letter!T65, 'PEFA conversion'!$A$2:$B$14, 2)</f>
        <v>3</v>
      </c>
      <c r="U65" s="38">
        <f>VLOOKUP(PEFA_letter!U65, 'PEFA conversion'!$A$2:$B$14, 2)</f>
        <v>3</v>
      </c>
      <c r="V65" s="38">
        <f>VLOOKUP(PEFA_letter!V65, 'PEFA conversion'!$A$2:$B$14, 2)</f>
        <v>3</v>
      </c>
      <c r="W65" s="38">
        <f>VLOOKUP(PEFA_letter!W65, 'PEFA conversion'!$A$2:$B$14, 2)</f>
        <v>3</v>
      </c>
      <c r="X65" s="38">
        <f>VLOOKUP(PEFA_letter!X65, 'PEFA conversion'!$A$2:$B$14, 2)</f>
        <v>2</v>
      </c>
      <c r="Y65" s="38">
        <f>VLOOKUP(PEFA_letter!Y65, 'PEFA conversion'!$A$2:$B$14, 2)</f>
        <v>3</v>
      </c>
      <c r="Z65" s="38">
        <f>VLOOKUP(PEFA_letter!Z65, 'PEFA conversion'!$A$2:$B$14, 2)</f>
        <v>3</v>
      </c>
      <c r="AA65" s="38">
        <f>VLOOKUP(PEFA_letter!AA65, 'PEFA conversion'!$A$2:$B$14, 2)</f>
        <v>2</v>
      </c>
      <c r="AB65" s="38">
        <f>VLOOKUP(PEFA_letter!AB65, 'PEFA conversion'!$A$2:$B$14, 2)</f>
        <v>3</v>
      </c>
      <c r="AC65" s="38">
        <f>VLOOKUP(PEFA_letter!AC65, 'PEFA conversion'!$A$2:$B$14, 2)</f>
        <v>3</v>
      </c>
      <c r="AD65" s="38">
        <f>VLOOKUP(PEFA_letter!AD65, 'PEFA conversion'!$A$2:$B$14, 2)</f>
        <v>3</v>
      </c>
      <c r="AE65" s="38">
        <f>VLOOKUP(PEFA_letter!AE65, 'PEFA conversion'!$A$2:$B$14, 2)</f>
        <v>2</v>
      </c>
      <c r="AF65" s="38">
        <f>VLOOKUP(PEFA_letter!AF65, 'PEFA conversion'!$A$2:$B$14, 2)</f>
        <v>2</v>
      </c>
      <c r="AG65" s="38">
        <f>VLOOKUP(PEFA_letter!AG65, 'PEFA conversion'!$A$2:$B$14, 2)</f>
        <v>3</v>
      </c>
      <c r="AH65" s="38">
        <f>VLOOKUP(PEFA_letter!AH65, 'PEFA conversion'!$A$2:$B$14, 2)</f>
        <v>0</v>
      </c>
      <c r="AI65" s="38">
        <f>VLOOKUP(PEFA_letter!AI65, 'PEFA conversion'!$A$2:$B$14, 2)</f>
        <v>3</v>
      </c>
      <c r="AJ65" s="38">
        <f>VLOOKUP(PEFA_letter!AJ65, 'PEFA conversion'!$A$2:$B$14, 2)</f>
        <v>3</v>
      </c>
      <c r="AK65" s="38">
        <f>VLOOKUP(PEFA_letter!AK65, 'PEFA conversion'!$A$2:$B$14, 2)</f>
        <v>3</v>
      </c>
      <c r="AL65" s="38">
        <f>VLOOKUP(PEFA_letter!AL65, 'PEFA conversion'!$A$2:$B$14, 2)</f>
        <v>0</v>
      </c>
      <c r="AM65" s="38">
        <f>VLOOKUP(PEFA_letter!AM65, 'PEFA conversion'!$A$2:$B$14, 2)</f>
        <v>3</v>
      </c>
      <c r="AN65" s="38">
        <f>VLOOKUP(PEFA_letter!AN65, 'PEFA conversion'!$A$2:$B$14, 2)</f>
        <v>2</v>
      </c>
      <c r="AO65" s="38">
        <f>VLOOKUP(PEFA_letter!AO65, 'PEFA conversion'!$A$2:$B$14, 2)</f>
        <v>3</v>
      </c>
      <c r="AP65" s="38">
        <f>VLOOKUP(PEFA_letter!AP65, 'PEFA conversion'!$A$2:$B$14, 2)</f>
        <v>3</v>
      </c>
      <c r="AQ65" s="38">
        <f>VLOOKUP(PEFA_letter!AQ65, 'PEFA conversion'!$A$2:$B$14, 2)</f>
        <v>3</v>
      </c>
      <c r="AR65" s="38">
        <f>VLOOKUP(PEFA_letter!AR65, 'PEFA conversion'!$A$2:$B$14, 2)</f>
        <v>3</v>
      </c>
      <c r="AS65" s="38">
        <f>VLOOKUP(PEFA_letter!AS65, 'PEFA conversion'!$A$2:$B$14, 2)</f>
        <v>3</v>
      </c>
      <c r="AT65" s="38">
        <f>VLOOKUP(PEFA_letter!AT65, 'PEFA conversion'!$A$2:$B$14, 2)</f>
        <v>2</v>
      </c>
      <c r="AU65" s="38">
        <f>VLOOKUP(PEFA_letter!AU65, 'PEFA conversion'!$A$2:$B$14, 2)</f>
        <v>2</v>
      </c>
      <c r="AV65" s="38">
        <f>VLOOKUP(PEFA_letter!AV65, 'PEFA conversion'!$A$2:$B$14, 2)</f>
        <v>3</v>
      </c>
      <c r="AW65" s="38">
        <f>VLOOKUP(PEFA_letter!AW65, 'PEFA conversion'!$A$2:$B$14, 2)</f>
        <v>2</v>
      </c>
      <c r="AX65" s="38">
        <f>VLOOKUP(PEFA_letter!AX65, 'PEFA conversion'!$A$2:$B$14, 2)</f>
        <v>3</v>
      </c>
      <c r="AY65" s="38">
        <f>VLOOKUP(PEFA_letter!AY65, 'PEFA conversion'!$A$2:$B$14, 2)</f>
        <v>3</v>
      </c>
      <c r="AZ65" s="38">
        <f>VLOOKUP(PEFA_letter!AZ65, 'PEFA conversion'!$A$2:$B$14, 2)</f>
        <v>4</v>
      </c>
      <c r="BA65" s="38">
        <f>VLOOKUP(PEFA_letter!BA65, 'PEFA conversion'!$A$2:$B$14, 2)</f>
        <v>3</v>
      </c>
      <c r="BB65" s="38">
        <f>VLOOKUP(PEFA_letter!BB65, 'PEFA conversion'!$A$2:$B$14, 2)</f>
        <v>3</v>
      </c>
      <c r="BC65" s="38">
        <f>VLOOKUP(PEFA_letter!BC65, 'PEFA conversion'!$A$2:$B$14, 2)</f>
        <v>4</v>
      </c>
      <c r="BD65" s="38">
        <f>VLOOKUP(PEFA_letter!BD65, 'PEFA conversion'!$A$2:$B$14, 2)</f>
        <v>4</v>
      </c>
      <c r="BE65" s="38">
        <f>VLOOKUP(PEFA_letter!BE65, 'PEFA conversion'!$A$2:$B$14, 2)</f>
        <v>3</v>
      </c>
      <c r="BF65" s="38">
        <f>VLOOKUP(PEFA_letter!BF65, 'PEFA conversion'!$A$2:$B$14, 2)</f>
        <v>3</v>
      </c>
      <c r="BG65" s="38">
        <f>VLOOKUP(PEFA_letter!BG65, 'PEFA conversion'!$A$2:$B$14, 2)</f>
        <v>3</v>
      </c>
      <c r="BH65" s="38">
        <f>VLOOKUP(PEFA_letter!BH65, 'PEFA conversion'!$A$2:$B$14, 2)</f>
        <v>3</v>
      </c>
      <c r="BI65" s="38">
        <f>VLOOKUP(PEFA_letter!BI65, 'PEFA conversion'!$A$2:$B$14, 2)</f>
        <v>3</v>
      </c>
      <c r="BJ65" s="38">
        <f>VLOOKUP(PEFA_letter!BJ65, 'PEFA conversion'!$A$2:$B$14, 2)</f>
        <v>2</v>
      </c>
      <c r="BK65" s="38">
        <f>VLOOKUP(PEFA_letter!BK65, 'PEFA conversion'!$A$2:$B$14, 2)</f>
        <v>3</v>
      </c>
      <c r="BL65" s="38">
        <f>VLOOKUP(PEFA_letter!BL65, 'PEFA conversion'!$A$2:$B$14, 2)</f>
        <v>3</v>
      </c>
      <c r="BM65" s="38">
        <f>VLOOKUP(PEFA_letter!BM65, 'PEFA conversion'!$A$2:$B$14, 2)</f>
        <v>3</v>
      </c>
      <c r="BN65" s="38">
        <f>VLOOKUP(PEFA_letter!BN65, 'PEFA conversion'!$A$2:$B$14, 2)</f>
        <v>3</v>
      </c>
      <c r="BO65" s="38">
        <f>VLOOKUP(PEFA_letter!BO65, 'PEFA conversion'!$A$2:$B$14, 2)</f>
        <v>3</v>
      </c>
      <c r="BP65" s="38">
        <f>VLOOKUP(PEFA_letter!BP65, 'PEFA conversion'!$A$2:$B$14, 2)</f>
        <v>3</v>
      </c>
      <c r="BQ65" s="38">
        <f>VLOOKUP(PEFA_letter!BQ65, 'PEFA conversion'!$A$2:$B$14, 2)</f>
        <v>3</v>
      </c>
      <c r="BR65" s="38">
        <f>VLOOKUP(PEFA_letter!BR65, 'PEFA conversion'!$A$2:$B$14, 2)</f>
        <v>3</v>
      </c>
      <c r="BS65" s="38">
        <f>VLOOKUP(PEFA_letter!BS65, 'PEFA conversion'!$A$2:$B$14, 2)</f>
        <v>2</v>
      </c>
      <c r="BT65" s="38">
        <f>VLOOKUP(PEFA_letter!BT65, 'PEFA conversion'!$A$2:$B$14, 2)</f>
        <v>2</v>
      </c>
      <c r="BU65" s="38">
        <f>VLOOKUP(PEFA_letter!BU65, 'PEFA conversion'!$A$2:$B$14, 2)</f>
        <v>3</v>
      </c>
      <c r="BV65" s="38">
        <f>VLOOKUP(PEFA_letter!BV65, 'PEFA conversion'!$A$2:$B$14, 2)</f>
        <v>2</v>
      </c>
      <c r="BW65" s="38">
        <f>VLOOKUP(PEFA_letter!BW65, 'PEFA conversion'!$A$2:$B$14, 2)</f>
        <v>4</v>
      </c>
      <c r="BX65" s="38">
        <f>VLOOKUP(PEFA_letter!BX65, 'PEFA conversion'!$A$2:$B$14, 2)</f>
        <v>2</v>
      </c>
      <c r="BY65" s="38">
        <f>VLOOKUP(PEFA_letter!BY65, 'PEFA conversion'!$A$2:$B$14, 2)</f>
        <v>4</v>
      </c>
      <c r="BZ65" s="38">
        <f>VLOOKUP(PEFA_letter!BZ65, 'PEFA conversion'!$A$2:$B$14, 2)</f>
        <v>0</v>
      </c>
      <c r="CA65" s="38">
        <f>VLOOKUP(PEFA_letter!CA65, 'PEFA conversion'!$A$2:$B$14, 2)</f>
        <v>2</v>
      </c>
      <c r="CB65" s="38">
        <f>VLOOKUP(PEFA_letter!CB65, 'PEFA conversion'!$A$2:$B$14, 2)</f>
        <v>3</v>
      </c>
      <c r="CC65" s="38">
        <f>VLOOKUP(PEFA_letter!CC65, 'PEFA conversion'!$A$2:$B$14, 2)</f>
        <v>3</v>
      </c>
      <c r="CD65" s="38">
        <f>VLOOKUP(PEFA_letter!CD65, 'PEFA conversion'!$A$2:$B$14, 2)</f>
        <v>3</v>
      </c>
      <c r="CE65" s="38">
        <f>VLOOKUP(PEFA_letter!CE65, 'PEFA conversion'!$A$2:$B$14, 2)</f>
        <v>2</v>
      </c>
      <c r="CF65" s="38">
        <f>VLOOKUP(PEFA_letter!CF65, 'PEFA conversion'!$A$2:$B$14, 2)</f>
        <v>3</v>
      </c>
      <c r="CG65" s="38">
        <f>VLOOKUP(PEFA_letter!CG65, 'PEFA conversion'!$A$2:$B$14, 2)</f>
        <v>3</v>
      </c>
      <c r="CH65" s="38">
        <f>VLOOKUP(PEFA_letter!CH65, 'PEFA conversion'!$A$2:$B$14, 2)</f>
        <v>2</v>
      </c>
      <c r="CI65" s="38">
        <f>VLOOKUP(PEFA_letter!CI65, 'PEFA conversion'!$A$2:$B$14, 2)</f>
        <v>3</v>
      </c>
      <c r="CJ65" s="38">
        <f>VLOOKUP(PEFA_letter!CJ65, 'PEFA conversion'!$A$2:$B$14, 2)</f>
        <v>3</v>
      </c>
      <c r="CK65" s="38">
        <f>VLOOKUP(PEFA_letter!CK65, 'PEFA conversion'!$A$2:$B$14, 2)</f>
        <v>4</v>
      </c>
      <c r="CL65" s="52">
        <f t="shared" si="0"/>
        <v>0</v>
      </c>
      <c r="CM65" s="53" t="e">
        <f t="shared" si="1"/>
        <v>#DIV/0!</v>
      </c>
      <c r="CN65" s="52">
        <f t="shared" si="2"/>
        <v>0</v>
      </c>
      <c r="CO65" s="53" t="e">
        <f t="shared" si="3"/>
        <v>#DIV/0!</v>
      </c>
      <c r="CP65" s="52">
        <f t="shared" si="4"/>
        <v>0</v>
      </c>
      <c r="CQ65" s="53" t="e">
        <f t="shared" si="5"/>
        <v>#DIV/0!</v>
      </c>
      <c r="CR65" s="52">
        <f t="shared" si="6"/>
        <v>0</v>
      </c>
      <c r="CS65" s="53" t="e">
        <f t="shared" si="7"/>
        <v>#DIV/0!</v>
      </c>
      <c r="CT65" s="52">
        <f t="shared" si="8"/>
        <v>0</v>
      </c>
      <c r="CU65" s="53" t="e">
        <f t="shared" si="9"/>
        <v>#DIV/0!</v>
      </c>
      <c r="CV65" s="52">
        <f t="shared" si="10"/>
        <v>0</v>
      </c>
      <c r="CW65" s="53" t="e">
        <f t="shared" si="11"/>
        <v>#DIV/0!</v>
      </c>
      <c r="CX65" s="52">
        <f t="shared" si="12"/>
        <v>0</v>
      </c>
      <c r="CY65" s="53" t="e">
        <f t="shared" si="13"/>
        <v>#DIV/0!</v>
      </c>
      <c r="CZ65" s="52">
        <f t="shared" si="14"/>
        <v>0</v>
      </c>
      <c r="DA65" s="53" t="e">
        <f t="shared" si="15"/>
        <v>#DIV/0!</v>
      </c>
      <c r="DB65" s="52">
        <f t="shared" si="16"/>
        <v>0</v>
      </c>
      <c r="DC65" s="53" t="e">
        <f t="shared" si="17"/>
        <v>#DIV/0!</v>
      </c>
      <c r="DD65" s="52">
        <f t="shared" si="18"/>
        <v>0</v>
      </c>
      <c r="DE65" s="53" t="e">
        <f t="shared" si="19"/>
        <v>#DIV/0!</v>
      </c>
      <c r="DF65" s="52">
        <f t="shared" si="20"/>
        <v>0</v>
      </c>
    </row>
    <row r="66" spans="1:110" ht="34.5" customHeight="1">
      <c r="A66" s="82">
        <v>19.399999999999999</v>
      </c>
      <c r="B66" s="51" t="s">
        <v>390</v>
      </c>
      <c r="C66" s="38">
        <f>VLOOKUP(PEFA_letter!C66, 'PEFA conversion'!$A$2:$B$14, 2)</f>
        <v>0</v>
      </c>
      <c r="D66" s="38">
        <f>VLOOKUP(PEFA_letter!D66, 'PEFA conversion'!$A$2:$B$14, 2)</f>
        <v>0</v>
      </c>
      <c r="E66" s="38">
        <f>VLOOKUP(PEFA_letter!E66, 'PEFA conversion'!$A$2:$B$14, 2)</f>
        <v>4</v>
      </c>
      <c r="F66" s="38">
        <f>VLOOKUP(PEFA_letter!F66, 'PEFA conversion'!$A$2:$B$14, 2)</f>
        <v>0</v>
      </c>
      <c r="G66" s="38">
        <f>VLOOKUP(PEFA_letter!G66, 'PEFA conversion'!$A$2:$B$14, 2)</f>
        <v>0</v>
      </c>
      <c r="H66" s="38">
        <f>VLOOKUP(PEFA_letter!H66, 'PEFA conversion'!$A$2:$B$14, 2)</f>
        <v>0</v>
      </c>
      <c r="I66" s="38">
        <f>VLOOKUP(PEFA_letter!I66, 'PEFA conversion'!$A$2:$B$14, 2)</f>
        <v>0</v>
      </c>
      <c r="J66" s="38">
        <f>VLOOKUP(PEFA_letter!J66, 'PEFA conversion'!$A$2:$B$14, 2)</f>
        <v>3</v>
      </c>
      <c r="K66" s="38">
        <f>VLOOKUP(PEFA_letter!K66, 'PEFA conversion'!$A$2:$B$14, 2)</f>
        <v>0</v>
      </c>
      <c r="L66" s="38">
        <f>VLOOKUP(PEFA_letter!L66, 'PEFA conversion'!$A$2:$B$14, 2)</f>
        <v>0</v>
      </c>
      <c r="M66" s="38">
        <f>VLOOKUP(PEFA_letter!M66, 'PEFA conversion'!$A$2:$B$14, 2)</f>
        <v>0</v>
      </c>
      <c r="N66" s="38">
        <f>VLOOKUP(PEFA_letter!N66, 'PEFA conversion'!$A$2:$B$14, 2)</f>
        <v>0</v>
      </c>
      <c r="O66" s="38">
        <f>VLOOKUP(PEFA_letter!O66, 'PEFA conversion'!$A$2:$B$14, 2)</f>
        <v>0</v>
      </c>
      <c r="P66" s="38">
        <f>VLOOKUP(PEFA_letter!P66, 'PEFA conversion'!$A$2:$B$14, 2)</f>
        <v>4</v>
      </c>
      <c r="Q66" s="38">
        <f>VLOOKUP(PEFA_letter!Q66, 'PEFA conversion'!$A$2:$B$14, 2)</f>
        <v>0</v>
      </c>
      <c r="R66" s="38">
        <f>VLOOKUP(PEFA_letter!R66, 'PEFA conversion'!$A$2:$B$14, 2)</f>
        <v>0</v>
      </c>
      <c r="S66" s="38">
        <f>VLOOKUP(PEFA_letter!S66, 'PEFA conversion'!$A$2:$B$14, 2)</f>
        <v>0</v>
      </c>
      <c r="T66" s="38">
        <f>VLOOKUP(PEFA_letter!T66, 'PEFA conversion'!$A$2:$B$14, 2)</f>
        <v>0</v>
      </c>
      <c r="U66" s="38">
        <f>VLOOKUP(PEFA_letter!U66, 'PEFA conversion'!$A$2:$B$14, 2)</f>
        <v>2</v>
      </c>
      <c r="V66" s="38">
        <f>VLOOKUP(PEFA_letter!V66, 'PEFA conversion'!$A$2:$B$14, 2)</f>
        <v>0</v>
      </c>
      <c r="W66" s="38">
        <f>VLOOKUP(PEFA_letter!W66, 'PEFA conversion'!$A$2:$B$14, 2)</f>
        <v>0</v>
      </c>
      <c r="X66" s="38">
        <f>VLOOKUP(PEFA_letter!X66, 'PEFA conversion'!$A$2:$B$14, 2)</f>
        <v>0</v>
      </c>
      <c r="Y66" s="38">
        <f>VLOOKUP(PEFA_letter!Y66, 'PEFA conversion'!$A$2:$B$14, 2)</f>
        <v>0</v>
      </c>
      <c r="Z66" s="38">
        <f>VLOOKUP(PEFA_letter!Z66, 'PEFA conversion'!$A$2:$B$14, 2)</f>
        <v>0</v>
      </c>
      <c r="AA66" s="38">
        <f>VLOOKUP(PEFA_letter!AA66, 'PEFA conversion'!$A$2:$B$14, 2)</f>
        <v>2</v>
      </c>
      <c r="AB66" s="38">
        <f>VLOOKUP(PEFA_letter!AB66, 'PEFA conversion'!$A$2:$B$14, 2)</f>
        <v>0</v>
      </c>
      <c r="AC66" s="38">
        <f>VLOOKUP(PEFA_letter!AC66, 'PEFA conversion'!$A$2:$B$14, 2)</f>
        <v>0</v>
      </c>
      <c r="AD66" s="38">
        <f>VLOOKUP(PEFA_letter!AD66, 'PEFA conversion'!$A$2:$B$14, 2)</f>
        <v>4</v>
      </c>
      <c r="AE66" s="38">
        <f>VLOOKUP(PEFA_letter!AE66, 'PEFA conversion'!$A$2:$B$14, 2)</f>
        <v>0</v>
      </c>
      <c r="AF66" s="38">
        <f>VLOOKUP(PEFA_letter!AF66, 'PEFA conversion'!$A$2:$B$14, 2)</f>
        <v>0</v>
      </c>
      <c r="AG66" s="38">
        <f>VLOOKUP(PEFA_letter!AG66, 'PEFA conversion'!$A$2:$B$14, 2)</f>
        <v>0</v>
      </c>
      <c r="AH66" s="38">
        <f>VLOOKUP(PEFA_letter!AH66, 'PEFA conversion'!$A$2:$B$14, 2)</f>
        <v>0</v>
      </c>
      <c r="AI66" s="38">
        <f>VLOOKUP(PEFA_letter!AI66, 'PEFA conversion'!$A$2:$B$14, 2)</f>
        <v>0</v>
      </c>
      <c r="AJ66" s="38">
        <f>VLOOKUP(PEFA_letter!AJ66, 'PEFA conversion'!$A$2:$B$14, 2)</f>
        <v>3</v>
      </c>
      <c r="AK66" s="38">
        <f>VLOOKUP(PEFA_letter!AK66, 'PEFA conversion'!$A$2:$B$14, 2)</f>
        <v>0</v>
      </c>
      <c r="AL66" s="38">
        <f>VLOOKUP(PEFA_letter!AL66, 'PEFA conversion'!$A$2:$B$14, 2)</f>
        <v>0</v>
      </c>
      <c r="AM66" s="38">
        <f>VLOOKUP(PEFA_letter!AM66, 'PEFA conversion'!$A$2:$B$14, 2)</f>
        <v>0</v>
      </c>
      <c r="AN66" s="38">
        <f>VLOOKUP(PEFA_letter!AN66, 'PEFA conversion'!$A$2:$B$14, 2)</f>
        <v>0</v>
      </c>
      <c r="AO66" s="38">
        <f>VLOOKUP(PEFA_letter!AO66, 'PEFA conversion'!$A$2:$B$14, 2)</f>
        <v>0</v>
      </c>
      <c r="AP66" s="38">
        <f>VLOOKUP(PEFA_letter!AP66, 'PEFA conversion'!$A$2:$B$14, 2)</f>
        <v>0</v>
      </c>
      <c r="AQ66" s="38">
        <f>VLOOKUP(PEFA_letter!AQ66, 'PEFA conversion'!$A$2:$B$14, 2)</f>
        <v>0</v>
      </c>
      <c r="AR66" s="38">
        <f>VLOOKUP(PEFA_letter!AR66, 'PEFA conversion'!$A$2:$B$14, 2)</f>
        <v>2</v>
      </c>
      <c r="AS66" s="38">
        <f>VLOOKUP(PEFA_letter!AS66, 'PEFA conversion'!$A$2:$B$14, 2)</f>
        <v>0</v>
      </c>
      <c r="AT66" s="38">
        <f>VLOOKUP(PEFA_letter!AT66, 'PEFA conversion'!$A$2:$B$14, 2)</f>
        <v>0</v>
      </c>
      <c r="AU66" s="38">
        <f>VLOOKUP(PEFA_letter!AU66, 'PEFA conversion'!$A$2:$B$14, 2)</f>
        <v>2</v>
      </c>
      <c r="AV66" s="38">
        <f>VLOOKUP(PEFA_letter!AV66, 'PEFA conversion'!$A$2:$B$14, 2)</f>
        <v>0</v>
      </c>
      <c r="AW66" s="38">
        <f>VLOOKUP(PEFA_letter!AW66, 'PEFA conversion'!$A$2:$B$14, 2)</f>
        <v>0</v>
      </c>
      <c r="AX66" s="38">
        <f>VLOOKUP(PEFA_letter!AX66, 'PEFA conversion'!$A$2:$B$14, 2)</f>
        <v>0</v>
      </c>
      <c r="AY66" s="38">
        <f>VLOOKUP(PEFA_letter!AY66, 'PEFA conversion'!$A$2:$B$14, 2)</f>
        <v>2</v>
      </c>
      <c r="AZ66" s="38">
        <f>VLOOKUP(PEFA_letter!AZ66, 'PEFA conversion'!$A$2:$B$14, 2)</f>
        <v>0</v>
      </c>
      <c r="BA66" s="38">
        <f>VLOOKUP(PEFA_letter!BA66, 'PEFA conversion'!$A$2:$B$14, 2)</f>
        <v>0</v>
      </c>
      <c r="BB66" s="38">
        <f>VLOOKUP(PEFA_letter!BB66, 'PEFA conversion'!$A$2:$B$14, 2)</f>
        <v>0</v>
      </c>
      <c r="BC66" s="38">
        <f>VLOOKUP(PEFA_letter!BC66, 'PEFA conversion'!$A$2:$B$14, 2)</f>
        <v>2</v>
      </c>
      <c r="BD66" s="38">
        <f>VLOOKUP(PEFA_letter!BD66, 'PEFA conversion'!$A$2:$B$14, 2)</f>
        <v>2</v>
      </c>
      <c r="BE66" s="38">
        <f>VLOOKUP(PEFA_letter!BE66, 'PEFA conversion'!$A$2:$B$14, 2)</f>
        <v>4</v>
      </c>
      <c r="BF66" s="38">
        <f>VLOOKUP(PEFA_letter!BF66, 'PEFA conversion'!$A$2:$B$14, 2)</f>
        <v>0</v>
      </c>
      <c r="BG66" s="38">
        <f>VLOOKUP(PEFA_letter!BG66, 'PEFA conversion'!$A$2:$B$14, 2)</f>
        <v>0</v>
      </c>
      <c r="BH66" s="38">
        <f>VLOOKUP(PEFA_letter!BH66, 'PEFA conversion'!$A$2:$B$14, 2)</f>
        <v>0</v>
      </c>
      <c r="BI66" s="38">
        <f>VLOOKUP(PEFA_letter!BI66, 'PEFA conversion'!$A$2:$B$14, 2)</f>
        <v>0</v>
      </c>
      <c r="BJ66" s="38">
        <f>VLOOKUP(PEFA_letter!BJ66, 'PEFA conversion'!$A$2:$B$14, 2)</f>
        <v>2</v>
      </c>
      <c r="BK66" s="38">
        <f>VLOOKUP(PEFA_letter!BK66, 'PEFA conversion'!$A$2:$B$14, 2)</f>
        <v>0</v>
      </c>
      <c r="BL66" s="38">
        <f>VLOOKUP(PEFA_letter!BL66, 'PEFA conversion'!$A$2:$B$14, 2)</f>
        <v>0</v>
      </c>
      <c r="BM66" s="38">
        <f>VLOOKUP(PEFA_letter!BM66, 'PEFA conversion'!$A$2:$B$14, 2)</f>
        <v>3</v>
      </c>
      <c r="BN66" s="38">
        <f>VLOOKUP(PEFA_letter!BN66, 'PEFA conversion'!$A$2:$B$14, 2)</f>
        <v>2</v>
      </c>
      <c r="BO66" s="38">
        <f>VLOOKUP(PEFA_letter!BO66, 'PEFA conversion'!$A$2:$B$14, 2)</f>
        <v>0</v>
      </c>
      <c r="BP66" s="38">
        <f>VLOOKUP(PEFA_letter!BP66, 'PEFA conversion'!$A$2:$B$14, 2)</f>
        <v>0</v>
      </c>
      <c r="BQ66" s="38">
        <f>VLOOKUP(PEFA_letter!BQ66, 'PEFA conversion'!$A$2:$B$14, 2)</f>
        <v>0</v>
      </c>
      <c r="BR66" s="38">
        <f>VLOOKUP(PEFA_letter!BR66, 'PEFA conversion'!$A$2:$B$14, 2)</f>
        <v>0</v>
      </c>
      <c r="BS66" s="38">
        <f>VLOOKUP(PEFA_letter!BS66, 'PEFA conversion'!$A$2:$B$14, 2)</f>
        <v>2</v>
      </c>
      <c r="BT66" s="38">
        <f>VLOOKUP(PEFA_letter!BT66, 'PEFA conversion'!$A$2:$B$14, 2)</f>
        <v>0</v>
      </c>
      <c r="BU66" s="38">
        <f>VLOOKUP(PEFA_letter!BU66, 'PEFA conversion'!$A$2:$B$14, 2)</f>
        <v>0</v>
      </c>
      <c r="BV66" s="38">
        <f>VLOOKUP(PEFA_letter!BV66, 'PEFA conversion'!$A$2:$B$14, 2)</f>
        <v>0</v>
      </c>
      <c r="BW66" s="38">
        <f>VLOOKUP(PEFA_letter!BW66, 'PEFA conversion'!$A$2:$B$14, 2)</f>
        <v>0</v>
      </c>
      <c r="BX66" s="38">
        <f>VLOOKUP(PEFA_letter!BX66, 'PEFA conversion'!$A$2:$B$14, 2)</f>
        <v>0</v>
      </c>
      <c r="BY66" s="38">
        <f>VLOOKUP(PEFA_letter!BY66, 'PEFA conversion'!$A$2:$B$14, 2)</f>
        <v>0</v>
      </c>
      <c r="BZ66" s="38">
        <f>VLOOKUP(PEFA_letter!BZ66, 'PEFA conversion'!$A$2:$B$14, 2)</f>
        <v>0</v>
      </c>
      <c r="CA66" s="38">
        <f>VLOOKUP(PEFA_letter!CA66, 'PEFA conversion'!$A$2:$B$14, 2)</f>
        <v>0</v>
      </c>
      <c r="CB66" s="38">
        <f>VLOOKUP(PEFA_letter!CB66, 'PEFA conversion'!$A$2:$B$14, 2)</f>
        <v>0</v>
      </c>
      <c r="CC66" s="38">
        <f>VLOOKUP(PEFA_letter!CC66, 'PEFA conversion'!$A$2:$B$14, 2)</f>
        <v>0</v>
      </c>
      <c r="CD66" s="38">
        <f>VLOOKUP(PEFA_letter!CD66, 'PEFA conversion'!$A$2:$B$14, 2)</f>
        <v>3</v>
      </c>
      <c r="CE66" s="38">
        <f>VLOOKUP(PEFA_letter!CE66, 'PEFA conversion'!$A$2:$B$14, 2)</f>
        <v>2</v>
      </c>
      <c r="CF66" s="38">
        <f>VLOOKUP(PEFA_letter!CF66, 'PEFA conversion'!$A$2:$B$14, 2)</f>
        <v>0</v>
      </c>
      <c r="CG66" s="38">
        <f>VLOOKUP(PEFA_letter!CG66, 'PEFA conversion'!$A$2:$B$14, 2)</f>
        <v>0</v>
      </c>
      <c r="CH66" s="38">
        <f>VLOOKUP(PEFA_letter!CH66, 'PEFA conversion'!$A$2:$B$14, 2)</f>
        <v>0</v>
      </c>
      <c r="CI66" s="38">
        <f>VLOOKUP(PEFA_letter!CI66, 'PEFA conversion'!$A$2:$B$14, 2)</f>
        <v>0</v>
      </c>
      <c r="CJ66" s="38">
        <f>VLOOKUP(PEFA_letter!CJ66, 'PEFA conversion'!$A$2:$B$14, 2)</f>
        <v>0</v>
      </c>
      <c r="CK66" s="38">
        <f>VLOOKUP(PEFA_letter!CK66, 'PEFA conversion'!$A$2:$B$14, 2)</f>
        <v>0</v>
      </c>
      <c r="CL66" s="52">
        <f t="shared" si="0"/>
        <v>0</v>
      </c>
      <c r="CM66" s="53" t="e">
        <f>CL66/DF66</f>
        <v>#DIV/0!</v>
      </c>
      <c r="CN66" s="52">
        <f t="shared" si="2"/>
        <v>0</v>
      </c>
      <c r="CO66" s="53" t="e">
        <f>CN66/DF66</f>
        <v>#DIV/0!</v>
      </c>
      <c r="CP66" s="52">
        <f t="shared" si="4"/>
        <v>0</v>
      </c>
      <c r="CQ66" s="53" t="e">
        <f>CP66/DF66</f>
        <v>#DIV/0!</v>
      </c>
      <c r="CR66" s="52">
        <f t="shared" si="6"/>
        <v>0</v>
      </c>
      <c r="CS66" s="53" t="e">
        <f>CR66/DF66</f>
        <v>#DIV/0!</v>
      </c>
      <c r="CT66" s="52">
        <f t="shared" si="8"/>
        <v>0</v>
      </c>
      <c r="CU66" s="53" t="e">
        <f>CT66/DF66</f>
        <v>#DIV/0!</v>
      </c>
      <c r="CV66" s="52">
        <f t="shared" si="10"/>
        <v>0</v>
      </c>
      <c r="CW66" s="53" t="e">
        <f>CV66/DF66</f>
        <v>#DIV/0!</v>
      </c>
      <c r="CX66" s="52">
        <f t="shared" si="12"/>
        <v>0</v>
      </c>
      <c r="CY66" s="53" t="e">
        <f>CX66/DF66</f>
        <v>#DIV/0!</v>
      </c>
      <c r="CZ66" s="52">
        <f t="shared" si="14"/>
        <v>0</v>
      </c>
      <c r="DA66" s="53" t="e">
        <f>CZ66/DF66</f>
        <v>#DIV/0!</v>
      </c>
      <c r="DB66" s="52">
        <f t="shared" si="16"/>
        <v>0</v>
      </c>
      <c r="DC66" s="53" t="e">
        <f>DB66/DF66</f>
        <v>#DIV/0!</v>
      </c>
      <c r="DD66" s="52">
        <f t="shared" si="18"/>
        <v>0</v>
      </c>
      <c r="DE66" s="53" t="e">
        <f>DD66/DF66</f>
        <v>#DIV/0!</v>
      </c>
      <c r="DF66" s="52">
        <f>CL66+CN66+CP66+CR66+CT66+CV66+CX66+CZ66+DB66+DD66</f>
        <v>0</v>
      </c>
    </row>
    <row r="67" spans="1:110" ht="34.5" customHeight="1">
      <c r="A67" s="83">
        <v>20</v>
      </c>
      <c r="B67" s="67" t="s">
        <v>392</v>
      </c>
      <c r="C67" s="38">
        <f>VLOOKUP(PEFA_letter!C67, 'PEFA conversion'!$A$2:$B$14, 2)</f>
        <v>3</v>
      </c>
      <c r="D67" s="38">
        <f>VLOOKUP(PEFA_letter!D67, 'PEFA conversion'!$A$2:$B$14, 2)</f>
        <v>2</v>
      </c>
      <c r="E67" s="38">
        <f>VLOOKUP(PEFA_letter!E67, 'PEFA conversion'!$A$2:$B$14, 2)</f>
        <v>1</v>
      </c>
      <c r="F67" s="38">
        <f>VLOOKUP(PEFA_letter!F67, 'PEFA conversion'!$A$2:$B$14, 2)</f>
        <v>3</v>
      </c>
      <c r="G67" s="38">
        <f>VLOOKUP(PEFA_letter!G67, 'PEFA conversion'!$A$2:$B$14, 2)</f>
        <v>2</v>
      </c>
      <c r="H67" s="38">
        <f>VLOOKUP(PEFA_letter!H67, 'PEFA conversion'!$A$2:$B$14, 2)</f>
        <v>3</v>
      </c>
      <c r="I67" s="38">
        <f>VLOOKUP(PEFA_letter!I67, 'PEFA conversion'!$A$2:$B$14, 2)</f>
        <v>1</v>
      </c>
      <c r="J67" s="38">
        <f>VLOOKUP(PEFA_letter!J67, 'PEFA conversion'!$A$2:$B$14, 2)</f>
        <v>3</v>
      </c>
      <c r="K67" s="38">
        <f>VLOOKUP(PEFA_letter!K67, 'PEFA conversion'!$A$2:$B$14, 2)</f>
        <v>2</v>
      </c>
      <c r="L67" s="38">
        <f>VLOOKUP(PEFA_letter!L67, 'PEFA conversion'!$A$2:$B$14, 2)</f>
        <v>2</v>
      </c>
      <c r="M67" s="38">
        <f>VLOOKUP(PEFA_letter!M67, 'PEFA conversion'!$A$2:$B$14, 2)</f>
        <v>2</v>
      </c>
      <c r="N67" s="38">
        <f>VLOOKUP(PEFA_letter!N67, 'PEFA conversion'!$A$2:$B$14, 2)</f>
        <v>3</v>
      </c>
      <c r="O67" s="38">
        <f>VLOOKUP(PEFA_letter!O67, 'PEFA conversion'!$A$2:$B$14, 2)</f>
        <v>3</v>
      </c>
      <c r="P67" s="38">
        <f>VLOOKUP(PEFA_letter!P67, 'PEFA conversion'!$A$2:$B$14, 2)</f>
        <v>2</v>
      </c>
      <c r="Q67" s="38">
        <f>VLOOKUP(PEFA_letter!Q67, 'PEFA conversion'!$A$2:$B$14, 2)</f>
        <v>3</v>
      </c>
      <c r="R67" s="38">
        <f>VLOOKUP(PEFA_letter!R67, 'PEFA conversion'!$A$2:$B$14, 2)</f>
        <v>2</v>
      </c>
      <c r="S67" s="38">
        <f>VLOOKUP(PEFA_letter!S67, 'PEFA conversion'!$A$2:$B$14, 2)</f>
        <v>2</v>
      </c>
      <c r="T67" s="38">
        <f>VLOOKUP(PEFA_letter!T67, 'PEFA conversion'!$A$2:$B$14, 2)</f>
        <v>1</v>
      </c>
      <c r="U67" s="38">
        <f>VLOOKUP(PEFA_letter!U67, 'PEFA conversion'!$A$2:$B$14, 2)</f>
        <v>3</v>
      </c>
      <c r="V67" s="38">
        <f>VLOOKUP(PEFA_letter!V67, 'PEFA conversion'!$A$2:$B$14, 2)</f>
        <v>3</v>
      </c>
      <c r="W67" s="38">
        <f>VLOOKUP(PEFA_letter!W67, 'PEFA conversion'!$A$2:$B$14, 2)</f>
        <v>3</v>
      </c>
      <c r="X67" s="38">
        <f>VLOOKUP(PEFA_letter!X67, 'PEFA conversion'!$A$2:$B$14, 2)</f>
        <v>1</v>
      </c>
      <c r="Y67" s="38">
        <f>VLOOKUP(PEFA_letter!Y67, 'PEFA conversion'!$A$2:$B$14, 2)</f>
        <v>1</v>
      </c>
      <c r="Z67" s="38">
        <f>VLOOKUP(PEFA_letter!Z67, 'PEFA conversion'!$A$2:$B$14, 2)</f>
        <v>1</v>
      </c>
      <c r="AA67" s="38">
        <f>VLOOKUP(PEFA_letter!AA67, 'PEFA conversion'!$A$2:$B$14, 2)</f>
        <v>1</v>
      </c>
      <c r="AB67" s="38">
        <f>VLOOKUP(PEFA_letter!AB67, 'PEFA conversion'!$A$2:$B$14, 2)</f>
        <v>1</v>
      </c>
      <c r="AC67" s="38">
        <f>VLOOKUP(PEFA_letter!AC67, 'PEFA conversion'!$A$2:$B$14, 2)</f>
        <v>1</v>
      </c>
      <c r="AD67" s="38">
        <f>VLOOKUP(PEFA_letter!AD67, 'PEFA conversion'!$A$2:$B$14, 2)</f>
        <v>2</v>
      </c>
      <c r="AE67" s="38">
        <f>VLOOKUP(PEFA_letter!AE67, 'PEFA conversion'!$A$2:$B$14, 2)</f>
        <v>1</v>
      </c>
      <c r="AF67" s="38">
        <f>VLOOKUP(PEFA_letter!AF67, 'PEFA conversion'!$A$2:$B$14, 2)</f>
        <v>1</v>
      </c>
      <c r="AG67" s="38">
        <f>VLOOKUP(PEFA_letter!AG67, 'PEFA conversion'!$A$2:$B$14, 2)</f>
        <v>2</v>
      </c>
      <c r="AH67" s="38">
        <f>VLOOKUP(PEFA_letter!AH67, 'PEFA conversion'!$A$2:$B$14, 2)</f>
        <v>3</v>
      </c>
      <c r="AI67" s="38">
        <f>VLOOKUP(PEFA_letter!AI67, 'PEFA conversion'!$A$2:$B$14, 2)</f>
        <v>4</v>
      </c>
      <c r="AJ67" s="38">
        <f>VLOOKUP(PEFA_letter!AJ67, 'PEFA conversion'!$A$2:$B$14, 2)</f>
        <v>3</v>
      </c>
      <c r="AK67" s="38">
        <f>VLOOKUP(PEFA_letter!AK67, 'PEFA conversion'!$A$2:$B$14, 2)</f>
        <v>2</v>
      </c>
      <c r="AL67" s="38">
        <f>VLOOKUP(PEFA_letter!AL67, 'PEFA conversion'!$A$2:$B$14, 2)</f>
        <v>3</v>
      </c>
      <c r="AM67" s="38">
        <f>VLOOKUP(PEFA_letter!AM67, 'PEFA conversion'!$A$2:$B$14, 2)</f>
        <v>1</v>
      </c>
      <c r="AN67" s="38">
        <f>VLOOKUP(PEFA_letter!AN67, 'PEFA conversion'!$A$2:$B$14, 2)</f>
        <v>1</v>
      </c>
      <c r="AO67" s="38">
        <f>VLOOKUP(PEFA_letter!AO67, 'PEFA conversion'!$A$2:$B$14, 2)</f>
        <v>1</v>
      </c>
      <c r="AP67" s="38">
        <f>VLOOKUP(PEFA_letter!AP67, 'PEFA conversion'!$A$2:$B$14, 2)</f>
        <v>3</v>
      </c>
      <c r="AQ67" s="38">
        <f>VLOOKUP(PEFA_letter!AQ67, 'PEFA conversion'!$A$2:$B$14, 2)</f>
        <v>1</v>
      </c>
      <c r="AR67" s="38">
        <f>VLOOKUP(PEFA_letter!AR67, 'PEFA conversion'!$A$2:$B$14, 2)</f>
        <v>2</v>
      </c>
      <c r="AS67" s="38">
        <f>VLOOKUP(PEFA_letter!AS67, 'PEFA conversion'!$A$2:$B$14, 2)</f>
        <v>2</v>
      </c>
      <c r="AT67" s="38">
        <f>VLOOKUP(PEFA_letter!AT67, 'PEFA conversion'!$A$2:$B$14, 2)</f>
        <v>2</v>
      </c>
      <c r="AU67" s="38">
        <f>VLOOKUP(PEFA_letter!AU67, 'PEFA conversion'!$A$2:$B$14, 2)</f>
        <v>2</v>
      </c>
      <c r="AV67" s="38">
        <f>VLOOKUP(PEFA_letter!AV67, 'PEFA conversion'!$A$2:$B$14, 2)</f>
        <v>2</v>
      </c>
      <c r="AW67" s="38">
        <f>VLOOKUP(PEFA_letter!AW67, 'PEFA conversion'!$A$2:$B$14, 2)</f>
        <v>3</v>
      </c>
      <c r="AX67" s="38">
        <f>VLOOKUP(PEFA_letter!AX67, 'PEFA conversion'!$A$2:$B$14, 2)</f>
        <v>1</v>
      </c>
      <c r="AY67" s="38">
        <f>VLOOKUP(PEFA_letter!AY67, 'PEFA conversion'!$A$2:$B$14, 2)</f>
        <v>2</v>
      </c>
      <c r="AZ67" s="38">
        <f>VLOOKUP(PEFA_letter!AZ67, 'PEFA conversion'!$A$2:$B$14, 2)</f>
        <v>2</v>
      </c>
      <c r="BA67" s="38">
        <f>VLOOKUP(PEFA_letter!BA67, 'PEFA conversion'!$A$2:$B$14, 2)</f>
        <v>2</v>
      </c>
      <c r="BB67" s="38">
        <f>VLOOKUP(PEFA_letter!BB67, 'PEFA conversion'!$A$2:$B$14, 2)</f>
        <v>3</v>
      </c>
      <c r="BC67" s="38">
        <f>VLOOKUP(PEFA_letter!BC67, 'PEFA conversion'!$A$2:$B$14, 2)</f>
        <v>3</v>
      </c>
      <c r="BD67" s="38">
        <f>VLOOKUP(PEFA_letter!BD67, 'PEFA conversion'!$A$2:$B$14, 2)</f>
        <v>2</v>
      </c>
      <c r="BE67" s="38">
        <f>VLOOKUP(PEFA_letter!BE67, 'PEFA conversion'!$A$2:$B$14, 2)</f>
        <v>2</v>
      </c>
      <c r="BF67" s="38">
        <f>VLOOKUP(PEFA_letter!BF67, 'PEFA conversion'!$A$2:$B$14, 2)</f>
        <v>3</v>
      </c>
      <c r="BG67" s="38">
        <f>VLOOKUP(PEFA_letter!BG67, 'PEFA conversion'!$A$2:$B$14, 2)</f>
        <v>3</v>
      </c>
      <c r="BH67" s="38">
        <f>VLOOKUP(PEFA_letter!BH67, 'PEFA conversion'!$A$2:$B$14, 2)</f>
        <v>1</v>
      </c>
      <c r="BI67" s="38">
        <f>VLOOKUP(PEFA_letter!BI67, 'PEFA conversion'!$A$2:$B$14, 2)</f>
        <v>2</v>
      </c>
      <c r="BJ67" s="38">
        <f>VLOOKUP(PEFA_letter!BJ67, 'PEFA conversion'!$A$2:$B$14, 2)</f>
        <v>1</v>
      </c>
      <c r="BK67" s="38">
        <f>VLOOKUP(PEFA_letter!BK67, 'PEFA conversion'!$A$2:$B$14, 2)</f>
        <v>1</v>
      </c>
      <c r="BL67" s="38">
        <f>VLOOKUP(PEFA_letter!BL67, 'PEFA conversion'!$A$2:$B$14, 2)</f>
        <v>3</v>
      </c>
      <c r="BM67" s="38">
        <f>VLOOKUP(PEFA_letter!BM67, 'PEFA conversion'!$A$2:$B$14, 2)</f>
        <v>1</v>
      </c>
      <c r="BN67" s="38">
        <f>VLOOKUP(PEFA_letter!BN67, 'PEFA conversion'!$A$2:$B$14, 2)</f>
        <v>2</v>
      </c>
      <c r="BO67" s="38">
        <f>VLOOKUP(PEFA_letter!BO67, 'PEFA conversion'!$A$2:$B$14, 2)</f>
        <v>3</v>
      </c>
      <c r="BP67" s="38">
        <f>VLOOKUP(PEFA_letter!BP67, 'PEFA conversion'!$A$2:$B$14, 2)</f>
        <v>4</v>
      </c>
      <c r="BQ67" s="38">
        <f>VLOOKUP(PEFA_letter!BQ67, 'PEFA conversion'!$A$2:$B$14, 2)</f>
        <v>3</v>
      </c>
      <c r="BR67" s="38">
        <f>VLOOKUP(PEFA_letter!BR67, 'PEFA conversion'!$A$2:$B$14, 2)</f>
        <v>2</v>
      </c>
      <c r="BS67" s="38">
        <f>VLOOKUP(PEFA_letter!BS67, 'PEFA conversion'!$A$2:$B$14, 2)</f>
        <v>2</v>
      </c>
      <c r="BT67" s="38">
        <f>VLOOKUP(PEFA_letter!BT67, 'PEFA conversion'!$A$2:$B$14, 2)</f>
        <v>1</v>
      </c>
      <c r="BU67" s="38">
        <f>VLOOKUP(PEFA_letter!BU67, 'PEFA conversion'!$A$2:$B$14, 2)</f>
        <v>1</v>
      </c>
      <c r="BV67" s="38">
        <f>VLOOKUP(PEFA_letter!BV67, 'PEFA conversion'!$A$2:$B$14, 2)</f>
        <v>2</v>
      </c>
      <c r="BW67" s="38">
        <f>VLOOKUP(PEFA_letter!BW67, 'PEFA conversion'!$A$2:$B$14, 2)</f>
        <v>3</v>
      </c>
      <c r="BX67" s="38">
        <f>VLOOKUP(PEFA_letter!BX67, 'PEFA conversion'!$A$2:$B$14, 2)</f>
        <v>2</v>
      </c>
      <c r="BY67" s="38">
        <f>VLOOKUP(PEFA_letter!BY67, 'PEFA conversion'!$A$2:$B$14, 2)</f>
        <v>2</v>
      </c>
      <c r="BZ67" s="38">
        <f>VLOOKUP(PEFA_letter!BZ67, 'PEFA conversion'!$A$2:$B$14, 2)</f>
        <v>1</v>
      </c>
      <c r="CA67" s="38">
        <f>VLOOKUP(PEFA_letter!CA67, 'PEFA conversion'!$A$2:$B$14, 2)</f>
        <v>1</v>
      </c>
      <c r="CB67" s="38">
        <f>VLOOKUP(PEFA_letter!CB67, 'PEFA conversion'!$A$2:$B$14, 2)</f>
        <v>3</v>
      </c>
      <c r="CC67" s="38">
        <f>VLOOKUP(PEFA_letter!CC67, 'PEFA conversion'!$A$2:$B$14, 2)</f>
        <v>2</v>
      </c>
      <c r="CD67" s="38">
        <f>VLOOKUP(PEFA_letter!CD67, 'PEFA conversion'!$A$2:$B$14, 2)</f>
        <v>1</v>
      </c>
      <c r="CE67" s="38">
        <f>VLOOKUP(PEFA_letter!CE67, 'PEFA conversion'!$A$2:$B$14, 2)</f>
        <v>1</v>
      </c>
      <c r="CF67" s="38">
        <f>VLOOKUP(PEFA_letter!CF67, 'PEFA conversion'!$A$2:$B$14, 2)</f>
        <v>3</v>
      </c>
      <c r="CG67" s="38">
        <f>VLOOKUP(PEFA_letter!CG67, 'PEFA conversion'!$A$2:$B$14, 2)</f>
        <v>4</v>
      </c>
      <c r="CH67" s="38">
        <f>VLOOKUP(PEFA_letter!CH67, 'PEFA conversion'!$A$2:$B$14, 2)</f>
        <v>1</v>
      </c>
      <c r="CI67" s="38">
        <f>VLOOKUP(PEFA_letter!CI67, 'PEFA conversion'!$A$2:$B$14, 2)</f>
        <v>3</v>
      </c>
      <c r="CJ67" s="38">
        <f>VLOOKUP(PEFA_letter!CJ67, 'PEFA conversion'!$A$2:$B$14, 2)</f>
        <v>1</v>
      </c>
      <c r="CK67" s="38">
        <f>VLOOKUP(PEFA_letter!CK67, 'PEFA conversion'!$A$2:$B$14, 2)</f>
        <v>4</v>
      </c>
      <c r="CL67" s="52">
        <f t="shared" si="0"/>
        <v>0</v>
      </c>
      <c r="CM67" s="53" t="e">
        <f t="shared" si="1"/>
        <v>#DIV/0!</v>
      </c>
      <c r="CN67" s="52">
        <f t="shared" si="2"/>
        <v>0</v>
      </c>
      <c r="CO67" s="53" t="e">
        <f t="shared" si="3"/>
        <v>#DIV/0!</v>
      </c>
      <c r="CP67" s="52">
        <f t="shared" si="4"/>
        <v>0</v>
      </c>
      <c r="CQ67" s="53" t="e">
        <f t="shared" si="5"/>
        <v>#DIV/0!</v>
      </c>
      <c r="CR67" s="52">
        <f t="shared" si="6"/>
        <v>0</v>
      </c>
      <c r="CS67" s="53" t="e">
        <f t="shared" si="7"/>
        <v>#DIV/0!</v>
      </c>
      <c r="CT67" s="52">
        <f t="shared" si="8"/>
        <v>0</v>
      </c>
      <c r="CU67" s="53" t="e">
        <f t="shared" si="9"/>
        <v>#DIV/0!</v>
      </c>
      <c r="CV67" s="52">
        <f t="shared" si="10"/>
        <v>0</v>
      </c>
      <c r="CW67" s="53" t="e">
        <f t="shared" si="11"/>
        <v>#DIV/0!</v>
      </c>
      <c r="CX67" s="52">
        <f t="shared" si="12"/>
        <v>0</v>
      </c>
      <c r="CY67" s="53" t="e">
        <f t="shared" si="13"/>
        <v>#DIV/0!</v>
      </c>
      <c r="CZ67" s="52">
        <f t="shared" si="14"/>
        <v>0</v>
      </c>
      <c r="DA67" s="53" t="e">
        <f t="shared" si="15"/>
        <v>#DIV/0!</v>
      </c>
      <c r="DB67" s="52">
        <f t="shared" si="16"/>
        <v>0</v>
      </c>
      <c r="DC67" s="53" t="e">
        <f t="shared" si="17"/>
        <v>#DIV/0!</v>
      </c>
      <c r="DD67" s="52">
        <f t="shared" si="18"/>
        <v>0</v>
      </c>
      <c r="DE67" s="53" t="e">
        <f t="shared" si="19"/>
        <v>#DIV/0!</v>
      </c>
      <c r="DF67" s="52">
        <f t="shared" si="20"/>
        <v>0</v>
      </c>
    </row>
    <row r="68" spans="1:110" ht="34.5" customHeight="1">
      <c r="A68" s="83">
        <v>20.100000000000001</v>
      </c>
      <c r="B68" s="67" t="s">
        <v>393</v>
      </c>
      <c r="C68" s="38">
        <f>VLOOKUP(PEFA_letter!C68, 'PEFA conversion'!$A$2:$B$14, 2)</f>
        <v>3</v>
      </c>
      <c r="D68" s="38">
        <f>VLOOKUP(PEFA_letter!D68, 'PEFA conversion'!$A$2:$B$14, 2)</f>
        <v>3</v>
      </c>
      <c r="E68" s="38">
        <f>VLOOKUP(PEFA_letter!E68, 'PEFA conversion'!$A$2:$B$14, 2)</f>
        <v>3</v>
      </c>
      <c r="F68" s="38">
        <f>VLOOKUP(PEFA_letter!F68, 'PEFA conversion'!$A$2:$B$14, 2)</f>
        <v>3</v>
      </c>
      <c r="G68" s="38">
        <f>VLOOKUP(PEFA_letter!G68, 'PEFA conversion'!$A$2:$B$14, 2)</f>
        <v>2</v>
      </c>
      <c r="H68" s="38">
        <f>VLOOKUP(PEFA_letter!H68, 'PEFA conversion'!$A$2:$B$14, 2)</f>
        <v>4</v>
      </c>
      <c r="I68" s="38">
        <f>VLOOKUP(PEFA_letter!I68, 'PEFA conversion'!$A$2:$B$14, 2)</f>
        <v>3</v>
      </c>
      <c r="J68" s="38">
        <f>VLOOKUP(PEFA_letter!J68, 'PEFA conversion'!$A$2:$B$14, 2)</f>
        <v>3</v>
      </c>
      <c r="K68" s="38">
        <f>VLOOKUP(PEFA_letter!K68, 'PEFA conversion'!$A$2:$B$14, 2)</f>
        <v>3</v>
      </c>
      <c r="L68" s="38">
        <f>VLOOKUP(PEFA_letter!L68, 'PEFA conversion'!$A$2:$B$14, 2)</f>
        <v>3</v>
      </c>
      <c r="M68" s="38">
        <f>VLOOKUP(PEFA_letter!M68, 'PEFA conversion'!$A$2:$B$14, 2)</f>
        <v>3</v>
      </c>
      <c r="N68" s="38">
        <f>VLOOKUP(PEFA_letter!N68, 'PEFA conversion'!$A$2:$B$14, 2)</f>
        <v>4</v>
      </c>
      <c r="O68" s="38">
        <f>VLOOKUP(PEFA_letter!O68, 'PEFA conversion'!$A$2:$B$14, 2)</f>
        <v>3</v>
      </c>
      <c r="P68" s="38">
        <f>VLOOKUP(PEFA_letter!P68, 'PEFA conversion'!$A$2:$B$14, 2)</f>
        <v>3</v>
      </c>
      <c r="Q68" s="38">
        <f>VLOOKUP(PEFA_letter!Q68, 'PEFA conversion'!$A$2:$B$14, 2)</f>
        <v>4</v>
      </c>
      <c r="R68" s="38">
        <f>VLOOKUP(PEFA_letter!R68, 'PEFA conversion'!$A$2:$B$14, 2)</f>
        <v>3</v>
      </c>
      <c r="S68" s="38">
        <f>VLOOKUP(PEFA_letter!S68, 'PEFA conversion'!$A$2:$B$14, 2)</f>
        <v>3</v>
      </c>
      <c r="T68" s="38">
        <f>VLOOKUP(PEFA_letter!T68, 'PEFA conversion'!$A$2:$B$14, 2)</f>
        <v>3</v>
      </c>
      <c r="U68" s="38">
        <f>VLOOKUP(PEFA_letter!U68, 'PEFA conversion'!$A$2:$B$14, 2)</f>
        <v>3</v>
      </c>
      <c r="V68" s="38">
        <f>VLOOKUP(PEFA_letter!V68, 'PEFA conversion'!$A$2:$B$14, 2)</f>
        <v>3</v>
      </c>
      <c r="W68" s="38">
        <f>VLOOKUP(PEFA_letter!W68, 'PEFA conversion'!$A$2:$B$14, 2)</f>
        <v>3</v>
      </c>
      <c r="X68" s="38">
        <f>VLOOKUP(PEFA_letter!X68, 'PEFA conversion'!$A$2:$B$14, 2)</f>
        <v>2</v>
      </c>
      <c r="Y68" s="38">
        <f>VLOOKUP(PEFA_letter!Y68, 'PEFA conversion'!$A$2:$B$14, 2)</f>
        <v>3</v>
      </c>
      <c r="Z68" s="38">
        <f>VLOOKUP(PEFA_letter!Z68, 'PEFA conversion'!$A$2:$B$14, 2)</f>
        <v>2</v>
      </c>
      <c r="AA68" s="38">
        <f>VLOOKUP(PEFA_letter!AA68, 'PEFA conversion'!$A$2:$B$14, 2)</f>
        <v>3</v>
      </c>
      <c r="AB68" s="38">
        <f>VLOOKUP(PEFA_letter!AB68, 'PEFA conversion'!$A$2:$B$14, 2)</f>
        <v>3</v>
      </c>
      <c r="AC68" s="38">
        <f>VLOOKUP(PEFA_letter!AC68, 'PEFA conversion'!$A$2:$B$14, 2)</f>
        <v>3</v>
      </c>
      <c r="AD68" s="38">
        <f>VLOOKUP(PEFA_letter!AD68, 'PEFA conversion'!$A$2:$B$14, 2)</f>
        <v>3</v>
      </c>
      <c r="AE68" s="38">
        <f>VLOOKUP(PEFA_letter!AE68, 'PEFA conversion'!$A$2:$B$14, 2)</f>
        <v>3</v>
      </c>
      <c r="AF68" s="38">
        <f>VLOOKUP(PEFA_letter!AF68, 'PEFA conversion'!$A$2:$B$14, 2)</f>
        <v>2</v>
      </c>
      <c r="AG68" s="38">
        <f>VLOOKUP(PEFA_letter!AG68, 'PEFA conversion'!$A$2:$B$14, 2)</f>
        <v>3</v>
      </c>
      <c r="AH68" s="38">
        <f>VLOOKUP(PEFA_letter!AH68, 'PEFA conversion'!$A$2:$B$14, 2)</f>
        <v>0</v>
      </c>
      <c r="AI68" s="38">
        <f>VLOOKUP(PEFA_letter!AI68, 'PEFA conversion'!$A$2:$B$14, 2)</f>
        <v>4</v>
      </c>
      <c r="AJ68" s="38">
        <f>VLOOKUP(PEFA_letter!AJ68, 'PEFA conversion'!$A$2:$B$14, 2)</f>
        <v>3</v>
      </c>
      <c r="AK68" s="38">
        <f>VLOOKUP(PEFA_letter!AK68, 'PEFA conversion'!$A$2:$B$14, 2)</f>
        <v>4</v>
      </c>
      <c r="AL68" s="38">
        <f>VLOOKUP(PEFA_letter!AL68, 'PEFA conversion'!$A$2:$B$14, 2)</f>
        <v>0</v>
      </c>
      <c r="AM68" s="38">
        <f>VLOOKUP(PEFA_letter!AM68, 'PEFA conversion'!$A$2:$B$14, 2)</f>
        <v>3</v>
      </c>
      <c r="AN68" s="38">
        <f>VLOOKUP(PEFA_letter!AN68, 'PEFA conversion'!$A$2:$B$14, 2)</f>
        <v>2</v>
      </c>
      <c r="AO68" s="38">
        <f>VLOOKUP(PEFA_letter!AO68, 'PEFA conversion'!$A$2:$B$14, 2)</f>
        <v>3</v>
      </c>
      <c r="AP68" s="38">
        <f>VLOOKUP(PEFA_letter!AP68, 'PEFA conversion'!$A$2:$B$14, 2)</f>
        <v>3</v>
      </c>
      <c r="AQ68" s="38">
        <f>VLOOKUP(PEFA_letter!AQ68, 'PEFA conversion'!$A$2:$B$14, 2)</f>
        <v>3</v>
      </c>
      <c r="AR68" s="38">
        <f>VLOOKUP(PEFA_letter!AR68, 'PEFA conversion'!$A$2:$B$14, 2)</f>
        <v>3</v>
      </c>
      <c r="AS68" s="38">
        <f>VLOOKUP(PEFA_letter!AS68, 'PEFA conversion'!$A$2:$B$14, 2)</f>
        <v>4</v>
      </c>
      <c r="AT68" s="38">
        <f>VLOOKUP(PEFA_letter!AT68, 'PEFA conversion'!$A$2:$B$14, 2)</f>
        <v>3</v>
      </c>
      <c r="AU68" s="38">
        <f>VLOOKUP(PEFA_letter!AU68, 'PEFA conversion'!$A$2:$B$14, 2)</f>
        <v>3</v>
      </c>
      <c r="AV68" s="38">
        <f>VLOOKUP(PEFA_letter!AV68, 'PEFA conversion'!$A$2:$B$14, 2)</f>
        <v>3</v>
      </c>
      <c r="AW68" s="38">
        <f>VLOOKUP(PEFA_letter!AW68, 'PEFA conversion'!$A$2:$B$14, 2)</f>
        <v>4</v>
      </c>
      <c r="AX68" s="38">
        <f>VLOOKUP(PEFA_letter!AX68, 'PEFA conversion'!$A$2:$B$14, 2)</f>
        <v>2</v>
      </c>
      <c r="AY68" s="38">
        <f>VLOOKUP(PEFA_letter!AY68, 'PEFA conversion'!$A$2:$B$14, 2)</f>
        <v>3</v>
      </c>
      <c r="AZ68" s="38">
        <f>VLOOKUP(PEFA_letter!AZ68, 'PEFA conversion'!$A$2:$B$14, 2)</f>
        <v>4</v>
      </c>
      <c r="BA68" s="38">
        <f>VLOOKUP(PEFA_letter!BA68, 'PEFA conversion'!$A$2:$B$14, 2)</f>
        <v>3</v>
      </c>
      <c r="BB68" s="38">
        <f>VLOOKUP(PEFA_letter!BB68, 'PEFA conversion'!$A$2:$B$14, 2)</f>
        <v>3</v>
      </c>
      <c r="BC68" s="38">
        <f>VLOOKUP(PEFA_letter!BC68, 'PEFA conversion'!$A$2:$B$14, 2)</f>
        <v>3</v>
      </c>
      <c r="BD68" s="38">
        <f>VLOOKUP(PEFA_letter!BD68, 'PEFA conversion'!$A$2:$B$14, 2)</f>
        <v>3</v>
      </c>
      <c r="BE68" s="38">
        <f>VLOOKUP(PEFA_letter!BE68, 'PEFA conversion'!$A$2:$B$14, 2)</f>
        <v>3</v>
      </c>
      <c r="BF68" s="38">
        <f>VLOOKUP(PEFA_letter!BF68, 'PEFA conversion'!$A$2:$B$14, 2)</f>
        <v>3</v>
      </c>
      <c r="BG68" s="38">
        <f>VLOOKUP(PEFA_letter!BG68, 'PEFA conversion'!$A$2:$B$14, 2)</f>
        <v>3</v>
      </c>
      <c r="BH68" s="38">
        <f>VLOOKUP(PEFA_letter!BH68, 'PEFA conversion'!$A$2:$B$14, 2)</f>
        <v>2</v>
      </c>
      <c r="BI68" s="38">
        <f>VLOOKUP(PEFA_letter!BI68, 'PEFA conversion'!$A$2:$B$14, 2)</f>
        <v>4</v>
      </c>
      <c r="BJ68" s="38">
        <f>VLOOKUP(PEFA_letter!BJ68, 'PEFA conversion'!$A$2:$B$14, 2)</f>
        <v>2</v>
      </c>
      <c r="BK68" s="38">
        <f>VLOOKUP(PEFA_letter!BK68, 'PEFA conversion'!$A$2:$B$14, 2)</f>
        <v>4</v>
      </c>
      <c r="BL68" s="38">
        <f>VLOOKUP(PEFA_letter!BL68, 'PEFA conversion'!$A$2:$B$14, 2)</f>
        <v>4</v>
      </c>
      <c r="BM68" s="38">
        <f>VLOOKUP(PEFA_letter!BM68, 'PEFA conversion'!$A$2:$B$14, 2)</f>
        <v>3</v>
      </c>
      <c r="BN68" s="38">
        <f>VLOOKUP(PEFA_letter!BN68, 'PEFA conversion'!$A$2:$B$14, 2)</f>
        <v>3</v>
      </c>
      <c r="BO68" s="38">
        <f>VLOOKUP(PEFA_letter!BO68, 'PEFA conversion'!$A$2:$B$14, 2)</f>
        <v>3</v>
      </c>
      <c r="BP68" s="38">
        <f>VLOOKUP(PEFA_letter!BP68, 'PEFA conversion'!$A$2:$B$14, 2)</f>
        <v>4</v>
      </c>
      <c r="BQ68" s="38">
        <f>VLOOKUP(PEFA_letter!BQ68, 'PEFA conversion'!$A$2:$B$14, 2)</f>
        <v>3</v>
      </c>
      <c r="BR68" s="38">
        <f>VLOOKUP(PEFA_letter!BR68, 'PEFA conversion'!$A$2:$B$14, 2)</f>
        <v>4</v>
      </c>
      <c r="BS68" s="38">
        <f>VLOOKUP(PEFA_letter!BS68, 'PEFA conversion'!$A$2:$B$14, 2)</f>
        <v>3</v>
      </c>
      <c r="BT68" s="38">
        <f>VLOOKUP(PEFA_letter!BT68, 'PEFA conversion'!$A$2:$B$14, 2)</f>
        <v>2</v>
      </c>
      <c r="BU68" s="38">
        <f>VLOOKUP(PEFA_letter!BU68, 'PEFA conversion'!$A$2:$B$14, 2)</f>
        <v>2</v>
      </c>
      <c r="BV68" s="38">
        <f>VLOOKUP(PEFA_letter!BV68, 'PEFA conversion'!$A$2:$B$14, 2)</f>
        <v>3</v>
      </c>
      <c r="BW68" s="38">
        <f>VLOOKUP(PEFA_letter!BW68, 'PEFA conversion'!$A$2:$B$14, 2)</f>
        <v>4</v>
      </c>
      <c r="BX68" s="38">
        <f>VLOOKUP(PEFA_letter!BX68, 'PEFA conversion'!$A$2:$B$14, 2)</f>
        <v>3</v>
      </c>
      <c r="BY68" s="38">
        <f>VLOOKUP(PEFA_letter!BY68, 'PEFA conversion'!$A$2:$B$14, 2)</f>
        <v>4</v>
      </c>
      <c r="BZ68" s="38">
        <f>VLOOKUP(PEFA_letter!BZ68, 'PEFA conversion'!$A$2:$B$14, 2)</f>
        <v>2</v>
      </c>
      <c r="CA68" s="38">
        <f>VLOOKUP(PEFA_letter!CA68, 'PEFA conversion'!$A$2:$B$14, 2)</f>
        <v>2</v>
      </c>
      <c r="CB68" s="38">
        <f>VLOOKUP(PEFA_letter!CB68, 'PEFA conversion'!$A$2:$B$14, 2)</f>
        <v>4</v>
      </c>
      <c r="CC68" s="38">
        <f>VLOOKUP(PEFA_letter!CC68, 'PEFA conversion'!$A$2:$B$14, 2)</f>
        <v>3</v>
      </c>
      <c r="CD68" s="38">
        <f>VLOOKUP(PEFA_letter!CD68, 'PEFA conversion'!$A$2:$B$14, 2)</f>
        <v>2</v>
      </c>
      <c r="CE68" s="38">
        <f>VLOOKUP(PEFA_letter!CE68, 'PEFA conversion'!$A$2:$B$14, 2)</f>
        <v>2</v>
      </c>
      <c r="CF68" s="38">
        <f>VLOOKUP(PEFA_letter!CF68, 'PEFA conversion'!$A$2:$B$14, 2)</f>
        <v>3</v>
      </c>
      <c r="CG68" s="38">
        <f>VLOOKUP(PEFA_letter!CG68, 'PEFA conversion'!$A$2:$B$14, 2)</f>
        <v>4</v>
      </c>
      <c r="CH68" s="38">
        <f>VLOOKUP(PEFA_letter!CH68, 'PEFA conversion'!$A$2:$B$14, 2)</f>
        <v>2</v>
      </c>
      <c r="CI68" s="38">
        <f>VLOOKUP(PEFA_letter!CI68, 'PEFA conversion'!$A$2:$B$14, 2)</f>
        <v>3</v>
      </c>
      <c r="CJ68" s="38">
        <f>VLOOKUP(PEFA_letter!CJ68, 'PEFA conversion'!$A$2:$B$14, 2)</f>
        <v>2</v>
      </c>
      <c r="CK68" s="38">
        <f>VLOOKUP(PEFA_letter!CK68, 'PEFA conversion'!$A$2:$B$14, 2)</f>
        <v>4</v>
      </c>
      <c r="CL68" s="52">
        <f t="shared" si="0"/>
        <v>0</v>
      </c>
      <c r="CM68" s="53" t="e">
        <f t="shared" si="1"/>
        <v>#DIV/0!</v>
      </c>
      <c r="CN68" s="52">
        <f t="shared" si="2"/>
        <v>0</v>
      </c>
      <c r="CO68" s="53" t="e">
        <f t="shared" si="3"/>
        <v>#DIV/0!</v>
      </c>
      <c r="CP68" s="52">
        <f t="shared" si="4"/>
        <v>0</v>
      </c>
      <c r="CQ68" s="53" t="e">
        <f t="shared" si="5"/>
        <v>#DIV/0!</v>
      </c>
      <c r="CR68" s="52">
        <f t="shared" si="6"/>
        <v>0</v>
      </c>
      <c r="CS68" s="53" t="e">
        <f t="shared" si="7"/>
        <v>#DIV/0!</v>
      </c>
      <c r="CT68" s="52">
        <f t="shared" si="8"/>
        <v>0</v>
      </c>
      <c r="CU68" s="53" t="e">
        <f t="shared" si="9"/>
        <v>#DIV/0!</v>
      </c>
      <c r="CV68" s="52">
        <f t="shared" si="10"/>
        <v>0</v>
      </c>
      <c r="CW68" s="53" t="e">
        <f t="shared" si="11"/>
        <v>#DIV/0!</v>
      </c>
      <c r="CX68" s="52">
        <f t="shared" si="12"/>
        <v>0</v>
      </c>
      <c r="CY68" s="53" t="e">
        <f t="shared" si="13"/>
        <v>#DIV/0!</v>
      </c>
      <c r="CZ68" s="52">
        <f t="shared" si="14"/>
        <v>0</v>
      </c>
      <c r="DA68" s="53" t="e">
        <f t="shared" si="15"/>
        <v>#DIV/0!</v>
      </c>
      <c r="DB68" s="52">
        <f t="shared" si="16"/>
        <v>0</v>
      </c>
      <c r="DC68" s="53" t="e">
        <f t="shared" si="17"/>
        <v>#DIV/0!</v>
      </c>
      <c r="DD68" s="52">
        <f t="shared" si="18"/>
        <v>0</v>
      </c>
      <c r="DE68" s="53" t="e">
        <f t="shared" si="19"/>
        <v>#DIV/0!</v>
      </c>
      <c r="DF68" s="52">
        <f t="shared" si="20"/>
        <v>0</v>
      </c>
    </row>
    <row r="69" spans="1:110" ht="34.5" customHeight="1">
      <c r="A69" s="82">
        <v>20.2</v>
      </c>
      <c r="B69" s="67" t="s">
        <v>394</v>
      </c>
      <c r="C69" s="38">
        <f>VLOOKUP(PEFA_letter!C69, 'PEFA conversion'!$A$2:$B$14, 2)</f>
        <v>3</v>
      </c>
      <c r="D69" s="38">
        <f>VLOOKUP(PEFA_letter!D69, 'PEFA conversion'!$A$2:$B$14, 2)</f>
        <v>3</v>
      </c>
      <c r="E69" s="38">
        <f>VLOOKUP(PEFA_letter!E69, 'PEFA conversion'!$A$2:$B$14, 2)</f>
        <v>2</v>
      </c>
      <c r="F69" s="38">
        <f>VLOOKUP(PEFA_letter!F69, 'PEFA conversion'!$A$2:$B$14, 2)</f>
        <v>3</v>
      </c>
      <c r="G69" s="38">
        <f>VLOOKUP(PEFA_letter!G69, 'PEFA conversion'!$A$2:$B$14, 2)</f>
        <v>2</v>
      </c>
      <c r="H69" s="38">
        <f>VLOOKUP(PEFA_letter!H69, 'PEFA conversion'!$A$2:$B$14, 2)</f>
        <v>3</v>
      </c>
      <c r="I69" s="38">
        <f>VLOOKUP(PEFA_letter!I69, 'PEFA conversion'!$A$2:$B$14, 2)</f>
        <v>2</v>
      </c>
      <c r="J69" s="38">
        <f>VLOOKUP(PEFA_letter!J69, 'PEFA conversion'!$A$2:$B$14, 2)</f>
        <v>3</v>
      </c>
      <c r="K69" s="38">
        <f>VLOOKUP(PEFA_letter!K69, 'PEFA conversion'!$A$2:$B$14, 2)</f>
        <v>3</v>
      </c>
      <c r="L69" s="38">
        <f>VLOOKUP(PEFA_letter!L69, 'PEFA conversion'!$A$2:$B$14, 2)</f>
        <v>3</v>
      </c>
      <c r="M69" s="38">
        <f>VLOOKUP(PEFA_letter!M69, 'PEFA conversion'!$A$2:$B$14, 2)</f>
        <v>3</v>
      </c>
      <c r="N69" s="38">
        <f>VLOOKUP(PEFA_letter!N69, 'PEFA conversion'!$A$2:$B$14, 2)</f>
        <v>3</v>
      </c>
      <c r="O69" s="38">
        <f>VLOOKUP(PEFA_letter!O69, 'PEFA conversion'!$A$2:$B$14, 2)</f>
        <v>3</v>
      </c>
      <c r="P69" s="38">
        <f>VLOOKUP(PEFA_letter!P69, 'PEFA conversion'!$A$2:$B$14, 2)</f>
        <v>3</v>
      </c>
      <c r="Q69" s="38">
        <f>VLOOKUP(PEFA_letter!Q69, 'PEFA conversion'!$A$2:$B$14, 2)</f>
        <v>4</v>
      </c>
      <c r="R69" s="38">
        <f>VLOOKUP(PEFA_letter!R69, 'PEFA conversion'!$A$2:$B$14, 2)</f>
        <v>3</v>
      </c>
      <c r="S69" s="38">
        <f>VLOOKUP(PEFA_letter!S69, 'PEFA conversion'!$A$2:$B$14, 2)</f>
        <v>3</v>
      </c>
      <c r="T69" s="38">
        <f>VLOOKUP(PEFA_letter!T69, 'PEFA conversion'!$A$2:$B$14, 2)</f>
        <v>2</v>
      </c>
      <c r="U69" s="38">
        <f>VLOOKUP(PEFA_letter!U69, 'PEFA conversion'!$A$2:$B$14, 2)</f>
        <v>3</v>
      </c>
      <c r="V69" s="38">
        <f>VLOOKUP(PEFA_letter!V69, 'PEFA conversion'!$A$2:$B$14, 2)</f>
        <v>3</v>
      </c>
      <c r="W69" s="38">
        <f>VLOOKUP(PEFA_letter!W69, 'PEFA conversion'!$A$2:$B$14, 2)</f>
        <v>4</v>
      </c>
      <c r="X69" s="38">
        <f>VLOOKUP(PEFA_letter!X69, 'PEFA conversion'!$A$2:$B$14, 2)</f>
        <v>3</v>
      </c>
      <c r="Y69" s="38">
        <f>VLOOKUP(PEFA_letter!Y69, 'PEFA conversion'!$A$2:$B$14, 2)</f>
        <v>3</v>
      </c>
      <c r="Z69" s="38">
        <f>VLOOKUP(PEFA_letter!Z69, 'PEFA conversion'!$A$2:$B$14, 2)</f>
        <v>3</v>
      </c>
      <c r="AA69" s="38">
        <f>VLOOKUP(PEFA_letter!AA69, 'PEFA conversion'!$A$2:$B$14, 2)</f>
        <v>3</v>
      </c>
      <c r="AB69" s="38">
        <f>VLOOKUP(PEFA_letter!AB69, 'PEFA conversion'!$A$2:$B$14, 2)</f>
        <v>3</v>
      </c>
      <c r="AC69" s="38">
        <f>VLOOKUP(PEFA_letter!AC69, 'PEFA conversion'!$A$2:$B$14, 2)</f>
        <v>2</v>
      </c>
      <c r="AD69" s="38">
        <f>VLOOKUP(PEFA_letter!AD69, 'PEFA conversion'!$A$2:$B$14, 2)</f>
        <v>3</v>
      </c>
      <c r="AE69" s="38">
        <f>VLOOKUP(PEFA_letter!AE69, 'PEFA conversion'!$A$2:$B$14, 2)</f>
        <v>3</v>
      </c>
      <c r="AF69" s="38">
        <f>VLOOKUP(PEFA_letter!AF69, 'PEFA conversion'!$A$2:$B$14, 2)</f>
        <v>2</v>
      </c>
      <c r="AG69" s="38">
        <f>VLOOKUP(PEFA_letter!AG69, 'PEFA conversion'!$A$2:$B$14, 2)</f>
        <v>4</v>
      </c>
      <c r="AH69" s="38">
        <f>VLOOKUP(PEFA_letter!AH69, 'PEFA conversion'!$A$2:$B$14, 2)</f>
        <v>0</v>
      </c>
      <c r="AI69" s="38">
        <f>VLOOKUP(PEFA_letter!AI69, 'PEFA conversion'!$A$2:$B$14, 2)</f>
        <v>4</v>
      </c>
      <c r="AJ69" s="38">
        <f>VLOOKUP(PEFA_letter!AJ69, 'PEFA conversion'!$A$2:$B$14, 2)</f>
        <v>3</v>
      </c>
      <c r="AK69" s="38">
        <f>VLOOKUP(PEFA_letter!AK69, 'PEFA conversion'!$A$2:$B$14, 2)</f>
        <v>4</v>
      </c>
      <c r="AL69" s="38">
        <f>VLOOKUP(PEFA_letter!AL69, 'PEFA conversion'!$A$2:$B$14, 2)</f>
        <v>0</v>
      </c>
      <c r="AM69" s="38">
        <f>VLOOKUP(PEFA_letter!AM69, 'PEFA conversion'!$A$2:$B$14, 2)</f>
        <v>3</v>
      </c>
      <c r="AN69" s="38">
        <f>VLOOKUP(PEFA_letter!AN69, 'PEFA conversion'!$A$2:$B$14, 2)</f>
        <v>2</v>
      </c>
      <c r="AO69" s="38">
        <f>VLOOKUP(PEFA_letter!AO69, 'PEFA conversion'!$A$2:$B$14, 2)</f>
        <v>3</v>
      </c>
      <c r="AP69" s="38">
        <f>VLOOKUP(PEFA_letter!AP69, 'PEFA conversion'!$A$2:$B$14, 2)</f>
        <v>3</v>
      </c>
      <c r="AQ69" s="38">
        <f>VLOOKUP(PEFA_letter!AQ69, 'PEFA conversion'!$A$2:$B$14, 2)</f>
        <v>2</v>
      </c>
      <c r="AR69" s="38">
        <f>VLOOKUP(PEFA_letter!AR69, 'PEFA conversion'!$A$2:$B$14, 2)</f>
        <v>3</v>
      </c>
      <c r="AS69" s="38">
        <f>VLOOKUP(PEFA_letter!AS69, 'PEFA conversion'!$A$2:$B$14, 2)</f>
        <v>3</v>
      </c>
      <c r="AT69" s="38">
        <f>VLOOKUP(PEFA_letter!AT69, 'PEFA conversion'!$A$2:$B$14, 2)</f>
        <v>3</v>
      </c>
      <c r="AU69" s="38">
        <f>VLOOKUP(PEFA_letter!AU69, 'PEFA conversion'!$A$2:$B$14, 2)</f>
        <v>3</v>
      </c>
      <c r="AV69" s="38">
        <f>VLOOKUP(PEFA_letter!AV69, 'PEFA conversion'!$A$2:$B$14, 2)</f>
        <v>3</v>
      </c>
      <c r="AW69" s="38">
        <f>VLOOKUP(PEFA_letter!AW69, 'PEFA conversion'!$A$2:$B$14, 2)</f>
        <v>4</v>
      </c>
      <c r="AX69" s="38">
        <f>VLOOKUP(PEFA_letter!AX69, 'PEFA conversion'!$A$2:$B$14, 2)</f>
        <v>3</v>
      </c>
      <c r="AY69" s="38">
        <f>VLOOKUP(PEFA_letter!AY69, 'PEFA conversion'!$A$2:$B$14, 2)</f>
        <v>4</v>
      </c>
      <c r="AZ69" s="38">
        <f>VLOOKUP(PEFA_letter!AZ69, 'PEFA conversion'!$A$2:$B$14, 2)</f>
        <v>4</v>
      </c>
      <c r="BA69" s="38">
        <f>VLOOKUP(PEFA_letter!BA69, 'PEFA conversion'!$A$2:$B$14, 2)</f>
        <v>3</v>
      </c>
      <c r="BB69" s="38">
        <f>VLOOKUP(PEFA_letter!BB69, 'PEFA conversion'!$A$2:$B$14, 2)</f>
        <v>3</v>
      </c>
      <c r="BC69" s="38">
        <f>VLOOKUP(PEFA_letter!BC69, 'PEFA conversion'!$A$2:$B$14, 2)</f>
        <v>3</v>
      </c>
      <c r="BD69" s="38">
        <f>VLOOKUP(PEFA_letter!BD69, 'PEFA conversion'!$A$2:$B$14, 2)</f>
        <v>3</v>
      </c>
      <c r="BE69" s="38">
        <f>VLOOKUP(PEFA_letter!BE69, 'PEFA conversion'!$A$2:$B$14, 2)</f>
        <v>3</v>
      </c>
      <c r="BF69" s="38">
        <f>VLOOKUP(PEFA_letter!BF69, 'PEFA conversion'!$A$2:$B$14, 2)</f>
        <v>3</v>
      </c>
      <c r="BG69" s="38">
        <f>VLOOKUP(PEFA_letter!BG69, 'PEFA conversion'!$A$2:$B$14, 2)</f>
        <v>3</v>
      </c>
      <c r="BH69" s="38">
        <f>VLOOKUP(PEFA_letter!BH69, 'PEFA conversion'!$A$2:$B$14, 2)</f>
        <v>3</v>
      </c>
      <c r="BI69" s="38">
        <f>VLOOKUP(PEFA_letter!BI69, 'PEFA conversion'!$A$2:$B$14, 2)</f>
        <v>3</v>
      </c>
      <c r="BJ69" s="38">
        <f>VLOOKUP(PEFA_letter!BJ69, 'PEFA conversion'!$A$2:$B$14, 2)</f>
        <v>3</v>
      </c>
      <c r="BK69" s="38">
        <f>VLOOKUP(PEFA_letter!BK69, 'PEFA conversion'!$A$2:$B$14, 2)</f>
        <v>2</v>
      </c>
      <c r="BL69" s="38">
        <f>VLOOKUP(PEFA_letter!BL69, 'PEFA conversion'!$A$2:$B$14, 2)</f>
        <v>3</v>
      </c>
      <c r="BM69" s="38">
        <f>VLOOKUP(PEFA_letter!BM69, 'PEFA conversion'!$A$2:$B$14, 2)</f>
        <v>3</v>
      </c>
      <c r="BN69" s="38">
        <f>VLOOKUP(PEFA_letter!BN69, 'PEFA conversion'!$A$2:$B$14, 2)</f>
        <v>3</v>
      </c>
      <c r="BO69" s="38">
        <f>VLOOKUP(PEFA_letter!BO69, 'PEFA conversion'!$A$2:$B$14, 2)</f>
        <v>3</v>
      </c>
      <c r="BP69" s="38">
        <f>VLOOKUP(PEFA_letter!BP69, 'PEFA conversion'!$A$2:$B$14, 2)</f>
        <v>4</v>
      </c>
      <c r="BQ69" s="38">
        <f>VLOOKUP(PEFA_letter!BQ69, 'PEFA conversion'!$A$2:$B$14, 2)</f>
        <v>3</v>
      </c>
      <c r="BR69" s="38">
        <f>VLOOKUP(PEFA_letter!BR69, 'PEFA conversion'!$A$2:$B$14, 2)</f>
        <v>3</v>
      </c>
      <c r="BS69" s="38">
        <f>VLOOKUP(PEFA_letter!BS69, 'PEFA conversion'!$A$2:$B$14, 2)</f>
        <v>3</v>
      </c>
      <c r="BT69" s="38">
        <f>VLOOKUP(PEFA_letter!BT69, 'PEFA conversion'!$A$2:$B$14, 2)</f>
        <v>3</v>
      </c>
      <c r="BU69" s="38">
        <f>VLOOKUP(PEFA_letter!BU69, 'PEFA conversion'!$A$2:$B$14, 2)</f>
        <v>3</v>
      </c>
      <c r="BV69" s="38">
        <f>VLOOKUP(PEFA_letter!BV69, 'PEFA conversion'!$A$2:$B$14, 2)</f>
        <v>3</v>
      </c>
      <c r="BW69" s="38">
        <f>VLOOKUP(PEFA_letter!BW69, 'PEFA conversion'!$A$2:$B$14, 2)</f>
        <v>3</v>
      </c>
      <c r="BX69" s="38">
        <f>VLOOKUP(PEFA_letter!BX69, 'PEFA conversion'!$A$2:$B$14, 2)</f>
        <v>3</v>
      </c>
      <c r="BY69" s="38">
        <f>VLOOKUP(PEFA_letter!BY69, 'PEFA conversion'!$A$2:$B$14, 2)</f>
        <v>3</v>
      </c>
      <c r="BZ69" s="38">
        <f>VLOOKUP(PEFA_letter!BZ69, 'PEFA conversion'!$A$2:$B$14, 2)</f>
        <v>3</v>
      </c>
      <c r="CA69" s="38">
        <f>VLOOKUP(PEFA_letter!CA69, 'PEFA conversion'!$A$2:$B$14, 2)</f>
        <v>3</v>
      </c>
      <c r="CB69" s="38">
        <f>VLOOKUP(PEFA_letter!CB69, 'PEFA conversion'!$A$2:$B$14, 2)</f>
        <v>3</v>
      </c>
      <c r="CC69" s="38">
        <f>VLOOKUP(PEFA_letter!CC69, 'PEFA conversion'!$A$2:$B$14, 2)</f>
        <v>3</v>
      </c>
      <c r="CD69" s="38">
        <f>VLOOKUP(PEFA_letter!CD69, 'PEFA conversion'!$A$2:$B$14, 2)</f>
        <v>3</v>
      </c>
      <c r="CE69" s="38">
        <f>VLOOKUP(PEFA_letter!CE69, 'PEFA conversion'!$A$2:$B$14, 2)</f>
        <v>2</v>
      </c>
      <c r="CF69" s="38">
        <f>VLOOKUP(PEFA_letter!CF69, 'PEFA conversion'!$A$2:$B$14, 2)</f>
        <v>3</v>
      </c>
      <c r="CG69" s="38">
        <f>VLOOKUP(PEFA_letter!CG69, 'PEFA conversion'!$A$2:$B$14, 2)</f>
        <v>4</v>
      </c>
      <c r="CH69" s="38">
        <f>VLOOKUP(PEFA_letter!CH69, 'PEFA conversion'!$A$2:$B$14, 2)</f>
        <v>3</v>
      </c>
      <c r="CI69" s="38">
        <f>VLOOKUP(PEFA_letter!CI69, 'PEFA conversion'!$A$2:$B$14, 2)</f>
        <v>3</v>
      </c>
      <c r="CJ69" s="38">
        <f>VLOOKUP(PEFA_letter!CJ69, 'PEFA conversion'!$A$2:$B$14, 2)</f>
        <v>3</v>
      </c>
      <c r="CK69" s="38">
        <f>VLOOKUP(PEFA_letter!CK69, 'PEFA conversion'!$A$2:$B$14, 2)</f>
        <v>4</v>
      </c>
      <c r="CL69" s="52">
        <f t="shared" si="0"/>
        <v>0</v>
      </c>
      <c r="CM69" s="53" t="e">
        <f t="shared" si="1"/>
        <v>#DIV/0!</v>
      </c>
      <c r="CN69" s="52">
        <f t="shared" si="2"/>
        <v>0</v>
      </c>
      <c r="CO69" s="53" t="e">
        <f t="shared" si="3"/>
        <v>#DIV/0!</v>
      </c>
      <c r="CP69" s="52">
        <f t="shared" si="4"/>
        <v>0</v>
      </c>
      <c r="CQ69" s="53" t="e">
        <f t="shared" si="5"/>
        <v>#DIV/0!</v>
      </c>
      <c r="CR69" s="52">
        <f t="shared" si="6"/>
        <v>0</v>
      </c>
      <c r="CS69" s="53" t="e">
        <f t="shared" si="7"/>
        <v>#DIV/0!</v>
      </c>
      <c r="CT69" s="52">
        <f t="shared" si="8"/>
        <v>0</v>
      </c>
      <c r="CU69" s="53" t="e">
        <f t="shared" si="9"/>
        <v>#DIV/0!</v>
      </c>
      <c r="CV69" s="52">
        <f t="shared" si="10"/>
        <v>0</v>
      </c>
      <c r="CW69" s="53" t="e">
        <f t="shared" si="11"/>
        <v>#DIV/0!</v>
      </c>
      <c r="CX69" s="52">
        <f t="shared" si="12"/>
        <v>0</v>
      </c>
      <c r="CY69" s="53" t="e">
        <f t="shared" si="13"/>
        <v>#DIV/0!</v>
      </c>
      <c r="CZ69" s="52">
        <f t="shared" si="14"/>
        <v>0</v>
      </c>
      <c r="DA69" s="53" t="e">
        <f t="shared" si="15"/>
        <v>#DIV/0!</v>
      </c>
      <c r="DB69" s="52">
        <f t="shared" si="16"/>
        <v>0</v>
      </c>
      <c r="DC69" s="53" t="e">
        <f t="shared" si="17"/>
        <v>#DIV/0!</v>
      </c>
      <c r="DD69" s="52">
        <f t="shared" si="18"/>
        <v>0</v>
      </c>
      <c r="DE69" s="53" t="e">
        <f t="shared" si="19"/>
        <v>#DIV/0!</v>
      </c>
      <c r="DF69" s="52">
        <f t="shared" si="20"/>
        <v>0</v>
      </c>
    </row>
    <row r="70" spans="1:110" ht="34.5" customHeight="1">
      <c r="A70" s="82">
        <v>20.3</v>
      </c>
      <c r="B70" s="67" t="s">
        <v>395</v>
      </c>
      <c r="C70" s="38">
        <f>VLOOKUP(PEFA_letter!C70, 'PEFA conversion'!$A$2:$B$14, 2)</f>
        <v>3</v>
      </c>
      <c r="D70" s="38">
        <f>VLOOKUP(PEFA_letter!D70, 'PEFA conversion'!$A$2:$B$14, 2)</f>
        <v>3</v>
      </c>
      <c r="E70" s="38">
        <f>VLOOKUP(PEFA_letter!E70, 'PEFA conversion'!$A$2:$B$14, 2)</f>
        <v>3</v>
      </c>
      <c r="F70" s="38">
        <f>VLOOKUP(PEFA_letter!F70, 'PEFA conversion'!$A$2:$B$14, 2)</f>
        <v>3</v>
      </c>
      <c r="G70" s="38">
        <f>VLOOKUP(PEFA_letter!G70, 'PEFA conversion'!$A$2:$B$14, 2)</f>
        <v>2</v>
      </c>
      <c r="H70" s="38">
        <f>VLOOKUP(PEFA_letter!H70, 'PEFA conversion'!$A$2:$B$14, 2)</f>
        <v>3</v>
      </c>
      <c r="I70" s="38">
        <f>VLOOKUP(PEFA_letter!I70, 'PEFA conversion'!$A$2:$B$14, 2)</f>
        <v>2</v>
      </c>
      <c r="J70" s="38">
        <f>VLOOKUP(PEFA_letter!J70, 'PEFA conversion'!$A$2:$B$14, 2)</f>
        <v>3</v>
      </c>
      <c r="K70" s="38">
        <f>VLOOKUP(PEFA_letter!K70, 'PEFA conversion'!$A$2:$B$14, 2)</f>
        <v>3</v>
      </c>
      <c r="L70" s="38">
        <f>VLOOKUP(PEFA_letter!L70, 'PEFA conversion'!$A$2:$B$14, 2)</f>
        <v>3</v>
      </c>
      <c r="M70" s="38">
        <f>VLOOKUP(PEFA_letter!M70, 'PEFA conversion'!$A$2:$B$14, 2)</f>
        <v>3</v>
      </c>
      <c r="N70" s="38">
        <f>VLOOKUP(PEFA_letter!N70, 'PEFA conversion'!$A$2:$B$14, 2)</f>
        <v>3</v>
      </c>
      <c r="O70" s="38">
        <f>VLOOKUP(PEFA_letter!O70, 'PEFA conversion'!$A$2:$B$14, 2)</f>
        <v>3</v>
      </c>
      <c r="P70" s="38">
        <f>VLOOKUP(PEFA_letter!P70, 'PEFA conversion'!$A$2:$B$14, 2)</f>
        <v>3</v>
      </c>
      <c r="Q70" s="38">
        <f>VLOOKUP(PEFA_letter!Q70, 'PEFA conversion'!$A$2:$B$14, 2)</f>
        <v>3</v>
      </c>
      <c r="R70" s="38">
        <f>VLOOKUP(PEFA_letter!R70, 'PEFA conversion'!$A$2:$B$14, 2)</f>
        <v>3</v>
      </c>
      <c r="S70" s="38">
        <f>VLOOKUP(PEFA_letter!S70, 'PEFA conversion'!$A$2:$B$14, 2)</f>
        <v>3</v>
      </c>
      <c r="T70" s="38">
        <f>VLOOKUP(PEFA_letter!T70, 'PEFA conversion'!$A$2:$B$14, 2)</f>
        <v>2</v>
      </c>
      <c r="U70" s="38">
        <f>VLOOKUP(PEFA_letter!U70, 'PEFA conversion'!$A$2:$B$14, 2)</f>
        <v>3</v>
      </c>
      <c r="V70" s="38">
        <f>VLOOKUP(PEFA_letter!V70, 'PEFA conversion'!$A$2:$B$14, 2)</f>
        <v>3</v>
      </c>
      <c r="W70" s="38">
        <f>VLOOKUP(PEFA_letter!W70, 'PEFA conversion'!$A$2:$B$14, 2)</f>
        <v>4</v>
      </c>
      <c r="X70" s="38">
        <f>VLOOKUP(PEFA_letter!X70, 'PEFA conversion'!$A$2:$B$14, 2)</f>
        <v>2</v>
      </c>
      <c r="Y70" s="38">
        <f>VLOOKUP(PEFA_letter!Y70, 'PEFA conversion'!$A$2:$B$14, 2)</f>
        <v>2</v>
      </c>
      <c r="Z70" s="38">
        <f>VLOOKUP(PEFA_letter!Z70, 'PEFA conversion'!$A$2:$B$14, 2)</f>
        <v>3</v>
      </c>
      <c r="AA70" s="38">
        <f>VLOOKUP(PEFA_letter!AA70, 'PEFA conversion'!$A$2:$B$14, 2)</f>
        <v>2</v>
      </c>
      <c r="AB70" s="38">
        <f>VLOOKUP(PEFA_letter!AB70, 'PEFA conversion'!$A$2:$B$14, 2)</f>
        <v>2</v>
      </c>
      <c r="AC70" s="38">
        <f>VLOOKUP(PEFA_letter!AC70, 'PEFA conversion'!$A$2:$B$14, 2)</f>
        <v>3</v>
      </c>
      <c r="AD70" s="38">
        <f>VLOOKUP(PEFA_letter!AD70, 'PEFA conversion'!$A$2:$B$14, 2)</f>
        <v>3</v>
      </c>
      <c r="AE70" s="38">
        <f>VLOOKUP(PEFA_letter!AE70, 'PEFA conversion'!$A$2:$B$14, 2)</f>
        <v>2</v>
      </c>
      <c r="AF70" s="38">
        <f>VLOOKUP(PEFA_letter!AF70, 'PEFA conversion'!$A$2:$B$14, 2)</f>
        <v>3</v>
      </c>
      <c r="AG70" s="38">
        <f>VLOOKUP(PEFA_letter!AG70, 'PEFA conversion'!$A$2:$B$14, 2)</f>
        <v>3</v>
      </c>
      <c r="AH70" s="38">
        <f>VLOOKUP(PEFA_letter!AH70, 'PEFA conversion'!$A$2:$B$14, 2)</f>
        <v>0</v>
      </c>
      <c r="AI70" s="38">
        <f>VLOOKUP(PEFA_letter!AI70, 'PEFA conversion'!$A$2:$B$14, 2)</f>
        <v>4</v>
      </c>
      <c r="AJ70" s="38">
        <f>VLOOKUP(PEFA_letter!AJ70, 'PEFA conversion'!$A$2:$B$14, 2)</f>
        <v>3</v>
      </c>
      <c r="AK70" s="38">
        <f>VLOOKUP(PEFA_letter!AK70, 'PEFA conversion'!$A$2:$B$14, 2)</f>
        <v>3</v>
      </c>
      <c r="AL70" s="38">
        <f>VLOOKUP(PEFA_letter!AL70, 'PEFA conversion'!$A$2:$B$14, 2)</f>
        <v>0</v>
      </c>
      <c r="AM70" s="38">
        <f>VLOOKUP(PEFA_letter!AM70, 'PEFA conversion'!$A$2:$B$14, 2)</f>
        <v>2</v>
      </c>
      <c r="AN70" s="38">
        <f>VLOOKUP(PEFA_letter!AN70, 'PEFA conversion'!$A$2:$B$14, 2)</f>
        <v>3</v>
      </c>
      <c r="AO70" s="38">
        <f>VLOOKUP(PEFA_letter!AO70, 'PEFA conversion'!$A$2:$B$14, 2)</f>
        <v>2</v>
      </c>
      <c r="AP70" s="38">
        <f>VLOOKUP(PEFA_letter!AP70, 'PEFA conversion'!$A$2:$B$14, 2)</f>
        <v>3</v>
      </c>
      <c r="AQ70" s="38">
        <f>VLOOKUP(PEFA_letter!AQ70, 'PEFA conversion'!$A$2:$B$14, 2)</f>
        <v>3</v>
      </c>
      <c r="AR70" s="38">
        <f>VLOOKUP(PEFA_letter!AR70, 'PEFA conversion'!$A$2:$B$14, 2)</f>
        <v>3</v>
      </c>
      <c r="AS70" s="38">
        <f>VLOOKUP(PEFA_letter!AS70, 'PEFA conversion'!$A$2:$B$14, 2)</f>
        <v>3</v>
      </c>
      <c r="AT70" s="38">
        <f>VLOOKUP(PEFA_letter!AT70, 'PEFA conversion'!$A$2:$B$14, 2)</f>
        <v>3</v>
      </c>
      <c r="AU70" s="38">
        <f>VLOOKUP(PEFA_letter!AU70, 'PEFA conversion'!$A$2:$B$14, 2)</f>
        <v>3</v>
      </c>
      <c r="AV70" s="38">
        <f>VLOOKUP(PEFA_letter!AV70, 'PEFA conversion'!$A$2:$B$14, 2)</f>
        <v>3</v>
      </c>
      <c r="AW70" s="38">
        <f>VLOOKUP(PEFA_letter!AW70, 'PEFA conversion'!$A$2:$B$14, 2)</f>
        <v>3</v>
      </c>
      <c r="AX70" s="38">
        <f>VLOOKUP(PEFA_letter!AX70, 'PEFA conversion'!$A$2:$B$14, 2)</f>
        <v>3</v>
      </c>
      <c r="AY70" s="38">
        <f>VLOOKUP(PEFA_letter!AY70, 'PEFA conversion'!$A$2:$B$14, 2)</f>
        <v>3</v>
      </c>
      <c r="AZ70" s="38">
        <f>VLOOKUP(PEFA_letter!AZ70, 'PEFA conversion'!$A$2:$B$14, 2)</f>
        <v>4</v>
      </c>
      <c r="BA70" s="38">
        <f>VLOOKUP(PEFA_letter!BA70, 'PEFA conversion'!$A$2:$B$14, 2)</f>
        <v>3</v>
      </c>
      <c r="BB70" s="38">
        <f>VLOOKUP(PEFA_letter!BB70, 'PEFA conversion'!$A$2:$B$14, 2)</f>
        <v>3</v>
      </c>
      <c r="BC70" s="38">
        <f>VLOOKUP(PEFA_letter!BC70, 'PEFA conversion'!$A$2:$B$14, 2)</f>
        <v>4</v>
      </c>
      <c r="BD70" s="38">
        <f>VLOOKUP(PEFA_letter!BD70, 'PEFA conversion'!$A$2:$B$14, 2)</f>
        <v>3</v>
      </c>
      <c r="BE70" s="38">
        <f>VLOOKUP(PEFA_letter!BE70, 'PEFA conversion'!$A$2:$B$14, 2)</f>
        <v>4</v>
      </c>
      <c r="BF70" s="38">
        <f>VLOOKUP(PEFA_letter!BF70, 'PEFA conversion'!$A$2:$B$14, 2)</f>
        <v>4</v>
      </c>
      <c r="BG70" s="38">
        <f>VLOOKUP(PEFA_letter!BG70, 'PEFA conversion'!$A$2:$B$14, 2)</f>
        <v>3</v>
      </c>
      <c r="BH70" s="38">
        <f>VLOOKUP(PEFA_letter!BH70, 'PEFA conversion'!$A$2:$B$14, 2)</f>
        <v>3</v>
      </c>
      <c r="BI70" s="38">
        <f>VLOOKUP(PEFA_letter!BI70, 'PEFA conversion'!$A$2:$B$14, 2)</f>
        <v>3</v>
      </c>
      <c r="BJ70" s="38">
        <f>VLOOKUP(PEFA_letter!BJ70, 'PEFA conversion'!$A$2:$B$14, 2)</f>
        <v>2</v>
      </c>
      <c r="BK70" s="38">
        <f>VLOOKUP(PEFA_letter!BK70, 'PEFA conversion'!$A$2:$B$14, 2)</f>
        <v>3</v>
      </c>
      <c r="BL70" s="38">
        <f>VLOOKUP(PEFA_letter!BL70, 'PEFA conversion'!$A$2:$B$14, 2)</f>
        <v>4</v>
      </c>
      <c r="BM70" s="38">
        <f>VLOOKUP(PEFA_letter!BM70, 'PEFA conversion'!$A$2:$B$14, 2)</f>
        <v>2</v>
      </c>
      <c r="BN70" s="38">
        <f>VLOOKUP(PEFA_letter!BN70, 'PEFA conversion'!$A$2:$B$14, 2)</f>
        <v>3</v>
      </c>
      <c r="BO70" s="38">
        <f>VLOOKUP(PEFA_letter!BO70, 'PEFA conversion'!$A$2:$B$14, 2)</f>
        <v>3</v>
      </c>
      <c r="BP70" s="38">
        <f>VLOOKUP(PEFA_letter!BP70, 'PEFA conversion'!$A$2:$B$14, 2)</f>
        <v>4</v>
      </c>
      <c r="BQ70" s="38">
        <f>VLOOKUP(PEFA_letter!BQ70, 'PEFA conversion'!$A$2:$B$14, 2)</f>
        <v>3</v>
      </c>
      <c r="BR70" s="38">
        <f>VLOOKUP(PEFA_letter!BR70, 'PEFA conversion'!$A$2:$B$14, 2)</f>
        <v>3</v>
      </c>
      <c r="BS70" s="38">
        <f>VLOOKUP(PEFA_letter!BS70, 'PEFA conversion'!$A$2:$B$14, 2)</f>
        <v>3</v>
      </c>
      <c r="BT70" s="38">
        <f>VLOOKUP(PEFA_letter!BT70, 'PEFA conversion'!$A$2:$B$14, 2)</f>
        <v>4</v>
      </c>
      <c r="BU70" s="38">
        <f>VLOOKUP(PEFA_letter!BU70, 'PEFA conversion'!$A$2:$B$14, 2)</f>
        <v>3</v>
      </c>
      <c r="BV70" s="38">
        <f>VLOOKUP(PEFA_letter!BV70, 'PEFA conversion'!$A$2:$B$14, 2)</f>
        <v>3</v>
      </c>
      <c r="BW70" s="38">
        <f>VLOOKUP(PEFA_letter!BW70, 'PEFA conversion'!$A$2:$B$14, 2)</f>
        <v>4</v>
      </c>
      <c r="BX70" s="38">
        <f>VLOOKUP(PEFA_letter!BX70, 'PEFA conversion'!$A$2:$B$14, 2)</f>
        <v>3</v>
      </c>
      <c r="BY70" s="38">
        <f>VLOOKUP(PEFA_letter!BY70, 'PEFA conversion'!$A$2:$B$14, 2)</f>
        <v>3</v>
      </c>
      <c r="BZ70" s="38">
        <f>VLOOKUP(PEFA_letter!BZ70, 'PEFA conversion'!$A$2:$B$14, 2)</f>
        <v>3</v>
      </c>
      <c r="CA70" s="38">
        <f>VLOOKUP(PEFA_letter!CA70, 'PEFA conversion'!$A$2:$B$14, 2)</f>
        <v>3</v>
      </c>
      <c r="CB70" s="38">
        <f>VLOOKUP(PEFA_letter!CB70, 'PEFA conversion'!$A$2:$B$14, 2)</f>
        <v>4</v>
      </c>
      <c r="CC70" s="38">
        <f>VLOOKUP(PEFA_letter!CC70, 'PEFA conversion'!$A$2:$B$14, 2)</f>
        <v>3</v>
      </c>
      <c r="CD70" s="38">
        <f>VLOOKUP(PEFA_letter!CD70, 'PEFA conversion'!$A$2:$B$14, 2)</f>
        <v>2</v>
      </c>
      <c r="CE70" s="38">
        <f>VLOOKUP(PEFA_letter!CE70, 'PEFA conversion'!$A$2:$B$14, 2)</f>
        <v>3</v>
      </c>
      <c r="CF70" s="38">
        <f>VLOOKUP(PEFA_letter!CF70, 'PEFA conversion'!$A$2:$B$14, 2)</f>
        <v>3</v>
      </c>
      <c r="CG70" s="38">
        <f>VLOOKUP(PEFA_letter!CG70, 'PEFA conversion'!$A$2:$B$14, 2)</f>
        <v>4</v>
      </c>
      <c r="CH70" s="38">
        <f>VLOOKUP(PEFA_letter!CH70, 'PEFA conversion'!$A$2:$B$14, 2)</f>
        <v>2</v>
      </c>
      <c r="CI70" s="38">
        <f>VLOOKUP(PEFA_letter!CI70, 'PEFA conversion'!$A$2:$B$14, 2)</f>
        <v>3</v>
      </c>
      <c r="CJ70" s="38">
        <f>VLOOKUP(PEFA_letter!CJ70, 'PEFA conversion'!$A$2:$B$14, 2)</f>
        <v>2</v>
      </c>
      <c r="CK70" s="38">
        <f>VLOOKUP(PEFA_letter!CK70, 'PEFA conversion'!$A$2:$B$14, 2)</f>
        <v>4</v>
      </c>
      <c r="CL70" s="52">
        <f t="shared" si="0"/>
        <v>0</v>
      </c>
      <c r="CM70" s="53" t="e">
        <f t="shared" si="1"/>
        <v>#DIV/0!</v>
      </c>
      <c r="CN70" s="52">
        <f t="shared" si="2"/>
        <v>0</v>
      </c>
      <c r="CO70" s="53" t="e">
        <f t="shared" si="3"/>
        <v>#DIV/0!</v>
      </c>
      <c r="CP70" s="52">
        <f t="shared" si="4"/>
        <v>0</v>
      </c>
      <c r="CQ70" s="53" t="e">
        <f t="shared" si="5"/>
        <v>#DIV/0!</v>
      </c>
      <c r="CR70" s="52">
        <f t="shared" si="6"/>
        <v>0</v>
      </c>
      <c r="CS70" s="53" t="e">
        <f t="shared" si="7"/>
        <v>#DIV/0!</v>
      </c>
      <c r="CT70" s="52">
        <f t="shared" si="8"/>
        <v>0</v>
      </c>
      <c r="CU70" s="53" t="e">
        <f t="shared" si="9"/>
        <v>#DIV/0!</v>
      </c>
      <c r="CV70" s="52">
        <f t="shared" si="10"/>
        <v>0</v>
      </c>
      <c r="CW70" s="53" t="e">
        <f t="shared" si="11"/>
        <v>#DIV/0!</v>
      </c>
      <c r="CX70" s="52">
        <f t="shared" si="12"/>
        <v>0</v>
      </c>
      <c r="CY70" s="53" t="e">
        <f t="shared" si="13"/>
        <v>#DIV/0!</v>
      </c>
      <c r="CZ70" s="52">
        <f t="shared" si="14"/>
        <v>0</v>
      </c>
      <c r="DA70" s="53" t="e">
        <f t="shared" si="15"/>
        <v>#DIV/0!</v>
      </c>
      <c r="DB70" s="52">
        <f t="shared" si="16"/>
        <v>0</v>
      </c>
      <c r="DC70" s="53" t="e">
        <f t="shared" si="17"/>
        <v>#DIV/0!</v>
      </c>
      <c r="DD70" s="52">
        <f t="shared" si="18"/>
        <v>0</v>
      </c>
      <c r="DE70" s="53" t="e">
        <f t="shared" si="19"/>
        <v>#DIV/0!</v>
      </c>
      <c r="DF70" s="52">
        <f t="shared" si="20"/>
        <v>0</v>
      </c>
    </row>
    <row r="71" spans="1:110" ht="34.5" customHeight="1">
      <c r="A71" s="82">
        <v>21</v>
      </c>
      <c r="B71" s="59" t="s">
        <v>397</v>
      </c>
      <c r="C71" s="38">
        <f>VLOOKUP(PEFA_letter!C71, 'PEFA conversion'!$A$2:$B$14, 2)</f>
        <v>2</v>
      </c>
      <c r="D71" s="38">
        <f>VLOOKUP(PEFA_letter!D71, 'PEFA conversion'!$A$2:$B$14, 2)</f>
        <v>3</v>
      </c>
      <c r="E71" s="38">
        <f>VLOOKUP(PEFA_letter!E71, 'PEFA conversion'!$A$2:$B$14, 2)</f>
        <v>2</v>
      </c>
      <c r="F71" s="38">
        <f>VLOOKUP(PEFA_letter!F71, 'PEFA conversion'!$A$2:$B$14, 2)</f>
        <v>2</v>
      </c>
      <c r="G71" s="38">
        <f>VLOOKUP(PEFA_letter!G71, 'PEFA conversion'!$A$2:$B$14, 2)</f>
        <v>1</v>
      </c>
      <c r="H71" s="38">
        <f>VLOOKUP(PEFA_letter!H71, 'PEFA conversion'!$A$2:$B$14, 2)</f>
        <v>3</v>
      </c>
      <c r="I71" s="38">
        <f>VLOOKUP(PEFA_letter!I71, 'PEFA conversion'!$A$2:$B$14, 2)</f>
        <v>1</v>
      </c>
      <c r="J71" s="38">
        <f>VLOOKUP(PEFA_letter!J71, 'PEFA conversion'!$A$2:$B$14, 2)</f>
        <v>2</v>
      </c>
      <c r="K71" s="38">
        <f>VLOOKUP(PEFA_letter!K71, 'PEFA conversion'!$A$2:$B$14, 2)</f>
        <v>1</v>
      </c>
      <c r="L71" s="38">
        <f>VLOOKUP(PEFA_letter!L71, 'PEFA conversion'!$A$2:$B$14, 2)</f>
        <v>2</v>
      </c>
      <c r="M71" s="38">
        <f>VLOOKUP(PEFA_letter!M71, 'PEFA conversion'!$A$2:$B$14, 2)</f>
        <v>2</v>
      </c>
      <c r="N71" s="38">
        <f>VLOOKUP(PEFA_letter!N71, 'PEFA conversion'!$A$2:$B$14, 2)</f>
        <v>3</v>
      </c>
      <c r="O71" s="38">
        <f>VLOOKUP(PEFA_letter!O71, 'PEFA conversion'!$A$2:$B$14, 2)</f>
        <v>2</v>
      </c>
      <c r="P71" s="38">
        <f>VLOOKUP(PEFA_letter!P71, 'PEFA conversion'!$A$2:$B$14, 2)</f>
        <v>3</v>
      </c>
      <c r="Q71" s="38">
        <f>VLOOKUP(PEFA_letter!Q71, 'PEFA conversion'!$A$2:$B$14, 2)</f>
        <v>3</v>
      </c>
      <c r="R71" s="38">
        <f>VLOOKUP(PEFA_letter!R71, 'PEFA conversion'!$A$2:$B$14, 2)</f>
        <v>1</v>
      </c>
      <c r="S71" s="38">
        <f>VLOOKUP(PEFA_letter!S71, 'PEFA conversion'!$A$2:$B$14, 2)</f>
        <v>3</v>
      </c>
      <c r="T71" s="38">
        <f>VLOOKUP(PEFA_letter!T71, 'PEFA conversion'!$A$2:$B$14, 2)</f>
        <v>1</v>
      </c>
      <c r="U71" s="38">
        <f>VLOOKUP(PEFA_letter!U71, 'PEFA conversion'!$A$2:$B$14, 2)</f>
        <v>2</v>
      </c>
      <c r="V71" s="38">
        <f>VLOOKUP(PEFA_letter!V71, 'PEFA conversion'!$A$2:$B$14, 2)</f>
        <v>1</v>
      </c>
      <c r="W71" s="38">
        <f>VLOOKUP(PEFA_letter!W71, 'PEFA conversion'!$A$2:$B$14, 2)</f>
        <v>1</v>
      </c>
      <c r="X71" s="38">
        <f>VLOOKUP(PEFA_letter!X71, 'PEFA conversion'!$A$2:$B$14, 2)</f>
        <v>2</v>
      </c>
      <c r="Y71" s="38">
        <f>VLOOKUP(PEFA_letter!Y71, 'PEFA conversion'!$A$2:$B$14, 2)</f>
        <v>1</v>
      </c>
      <c r="Z71" s="38">
        <f>VLOOKUP(PEFA_letter!Z71, 'PEFA conversion'!$A$2:$B$14, 2)</f>
        <v>1</v>
      </c>
      <c r="AA71" s="38">
        <f>VLOOKUP(PEFA_letter!AA71, 'PEFA conversion'!$A$2:$B$14, 2)</f>
        <v>1</v>
      </c>
      <c r="AB71" s="38">
        <f>VLOOKUP(PEFA_letter!AB71, 'PEFA conversion'!$A$2:$B$14, 2)</f>
        <v>1</v>
      </c>
      <c r="AC71" s="38">
        <f>VLOOKUP(PEFA_letter!AC71, 'PEFA conversion'!$A$2:$B$14, 2)</f>
        <v>1</v>
      </c>
      <c r="AD71" s="38">
        <f>VLOOKUP(PEFA_letter!AD71, 'PEFA conversion'!$A$2:$B$14, 2)</f>
        <v>2</v>
      </c>
      <c r="AE71" s="38">
        <f>VLOOKUP(PEFA_letter!AE71, 'PEFA conversion'!$A$2:$B$14, 2)</f>
        <v>1</v>
      </c>
      <c r="AF71" s="38">
        <f>VLOOKUP(PEFA_letter!AF71, 'PEFA conversion'!$A$2:$B$14, 2)</f>
        <v>2</v>
      </c>
      <c r="AG71" s="38">
        <f>VLOOKUP(PEFA_letter!AG71, 'PEFA conversion'!$A$2:$B$14, 2)</f>
        <v>2</v>
      </c>
      <c r="AH71" s="38">
        <f>VLOOKUP(PEFA_letter!AH71, 'PEFA conversion'!$A$2:$B$14, 2)</f>
        <v>3</v>
      </c>
      <c r="AI71" s="38">
        <f>VLOOKUP(PEFA_letter!AI71, 'PEFA conversion'!$A$2:$B$14, 2)</f>
        <v>3</v>
      </c>
      <c r="AJ71" s="38">
        <f>VLOOKUP(PEFA_letter!AJ71, 'PEFA conversion'!$A$2:$B$14, 2)</f>
        <v>2</v>
      </c>
      <c r="AK71" s="38">
        <f>VLOOKUP(PEFA_letter!AK71, 'PEFA conversion'!$A$2:$B$14, 2)</f>
        <v>4</v>
      </c>
      <c r="AL71" s="38">
        <f>VLOOKUP(PEFA_letter!AL71, 'PEFA conversion'!$A$2:$B$14, 2)</f>
        <v>1</v>
      </c>
      <c r="AM71" s="38">
        <f>VLOOKUP(PEFA_letter!AM71, 'PEFA conversion'!$A$2:$B$14, 2)</f>
        <v>1</v>
      </c>
      <c r="AN71" s="38">
        <f>VLOOKUP(PEFA_letter!AN71, 'PEFA conversion'!$A$2:$B$14, 2)</f>
        <v>2</v>
      </c>
      <c r="AO71" s="38">
        <f>VLOOKUP(PEFA_letter!AO71, 'PEFA conversion'!$A$2:$B$14, 2)</f>
        <v>1</v>
      </c>
      <c r="AP71" s="38">
        <f>VLOOKUP(PEFA_letter!AP71, 'PEFA conversion'!$A$2:$B$14, 2)</f>
        <v>3</v>
      </c>
      <c r="AQ71" s="38">
        <f>VLOOKUP(PEFA_letter!AQ71, 'PEFA conversion'!$A$2:$B$14, 2)</f>
        <v>1</v>
      </c>
      <c r="AR71" s="38">
        <f>VLOOKUP(PEFA_letter!AR71, 'PEFA conversion'!$A$2:$B$14, 2)</f>
        <v>2</v>
      </c>
      <c r="AS71" s="38">
        <f>VLOOKUP(PEFA_letter!AS71, 'PEFA conversion'!$A$2:$B$14, 2)</f>
        <v>2</v>
      </c>
      <c r="AT71" s="38">
        <f>VLOOKUP(PEFA_letter!AT71, 'PEFA conversion'!$A$2:$B$14, 2)</f>
        <v>1</v>
      </c>
      <c r="AU71" s="38">
        <f>VLOOKUP(PEFA_letter!AU71, 'PEFA conversion'!$A$2:$B$14, 2)</f>
        <v>0</v>
      </c>
      <c r="AV71" s="38">
        <f>VLOOKUP(PEFA_letter!AV71, 'PEFA conversion'!$A$2:$B$14, 2)</f>
        <v>2</v>
      </c>
      <c r="AW71" s="38">
        <f>VLOOKUP(PEFA_letter!AW71, 'PEFA conversion'!$A$2:$B$14, 2)</f>
        <v>1</v>
      </c>
      <c r="AX71" s="38">
        <f>VLOOKUP(PEFA_letter!AX71, 'PEFA conversion'!$A$2:$B$14, 2)</f>
        <v>2</v>
      </c>
      <c r="AY71" s="38">
        <f>VLOOKUP(PEFA_letter!AY71, 'PEFA conversion'!$A$2:$B$14, 2)</f>
        <v>2</v>
      </c>
      <c r="AZ71" s="38">
        <f>VLOOKUP(PEFA_letter!AZ71, 'PEFA conversion'!$A$2:$B$14, 2)</f>
        <v>1</v>
      </c>
      <c r="BA71" s="38">
        <f>VLOOKUP(PEFA_letter!BA71, 'PEFA conversion'!$A$2:$B$14, 2)</f>
        <v>1</v>
      </c>
      <c r="BB71" s="38">
        <f>VLOOKUP(PEFA_letter!BB71, 'PEFA conversion'!$A$2:$B$14, 2)</f>
        <v>3</v>
      </c>
      <c r="BC71" s="38">
        <f>VLOOKUP(PEFA_letter!BC71, 'PEFA conversion'!$A$2:$B$14, 2)</f>
        <v>2</v>
      </c>
      <c r="BD71" s="38">
        <f>VLOOKUP(PEFA_letter!BD71, 'PEFA conversion'!$A$2:$B$14, 2)</f>
        <v>1</v>
      </c>
      <c r="BE71" s="38">
        <f>VLOOKUP(PEFA_letter!BE71, 'PEFA conversion'!$A$2:$B$14, 2)</f>
        <v>2</v>
      </c>
      <c r="BF71" s="38">
        <f>VLOOKUP(PEFA_letter!BF71, 'PEFA conversion'!$A$2:$B$14, 2)</f>
        <v>1</v>
      </c>
      <c r="BG71" s="38">
        <f>VLOOKUP(PEFA_letter!BG71, 'PEFA conversion'!$A$2:$B$14, 2)</f>
        <v>3</v>
      </c>
      <c r="BH71" s="38">
        <f>VLOOKUP(PEFA_letter!BH71, 'PEFA conversion'!$A$2:$B$14, 2)</f>
        <v>2</v>
      </c>
      <c r="BI71" s="38">
        <f>VLOOKUP(PEFA_letter!BI71, 'PEFA conversion'!$A$2:$B$14, 2)</f>
        <v>3</v>
      </c>
      <c r="BJ71" s="38">
        <f>VLOOKUP(PEFA_letter!BJ71, 'PEFA conversion'!$A$2:$B$14, 2)</f>
        <v>0</v>
      </c>
      <c r="BK71" s="38">
        <f>VLOOKUP(PEFA_letter!BK71, 'PEFA conversion'!$A$2:$B$14, 2)</f>
        <v>3</v>
      </c>
      <c r="BL71" s="38">
        <f>VLOOKUP(PEFA_letter!BL71, 'PEFA conversion'!$A$2:$B$14, 2)</f>
        <v>2</v>
      </c>
      <c r="BM71" s="38">
        <f>VLOOKUP(PEFA_letter!BM71, 'PEFA conversion'!$A$2:$B$14, 2)</f>
        <v>1</v>
      </c>
      <c r="BN71" s="38">
        <f>VLOOKUP(PEFA_letter!BN71, 'PEFA conversion'!$A$2:$B$14, 2)</f>
        <v>2</v>
      </c>
      <c r="BO71" s="38">
        <f>VLOOKUP(PEFA_letter!BO71, 'PEFA conversion'!$A$2:$B$14, 2)</f>
        <v>3</v>
      </c>
      <c r="BP71" s="38">
        <f>VLOOKUP(PEFA_letter!BP71, 'PEFA conversion'!$A$2:$B$14, 2)</f>
        <v>4</v>
      </c>
      <c r="BQ71" s="38">
        <f>VLOOKUP(PEFA_letter!BQ71, 'PEFA conversion'!$A$2:$B$14, 2)</f>
        <v>3</v>
      </c>
      <c r="BR71" s="38">
        <f>VLOOKUP(PEFA_letter!BR71, 'PEFA conversion'!$A$2:$B$14, 2)</f>
        <v>2</v>
      </c>
      <c r="BS71" s="38">
        <f>VLOOKUP(PEFA_letter!BS71, 'PEFA conversion'!$A$2:$B$14, 2)</f>
        <v>3</v>
      </c>
      <c r="BT71" s="38">
        <f>VLOOKUP(PEFA_letter!BT71, 'PEFA conversion'!$A$2:$B$14, 2)</f>
        <v>3</v>
      </c>
      <c r="BU71" s="38">
        <f>VLOOKUP(PEFA_letter!BU71, 'PEFA conversion'!$A$2:$B$14, 2)</f>
        <v>1</v>
      </c>
      <c r="BV71" s="38">
        <f>VLOOKUP(PEFA_letter!BV71, 'PEFA conversion'!$A$2:$B$14, 2)</f>
        <v>2</v>
      </c>
      <c r="BW71" s="38">
        <f>VLOOKUP(PEFA_letter!BW71, 'PEFA conversion'!$A$2:$B$14, 2)</f>
        <v>2</v>
      </c>
      <c r="BX71" s="38">
        <f>VLOOKUP(PEFA_letter!BX71, 'PEFA conversion'!$A$2:$B$14, 2)</f>
        <v>3</v>
      </c>
      <c r="BY71" s="38">
        <f>VLOOKUP(PEFA_letter!BY71, 'PEFA conversion'!$A$2:$B$14, 2)</f>
        <v>2</v>
      </c>
      <c r="BZ71" s="38">
        <f>VLOOKUP(PEFA_letter!BZ71, 'PEFA conversion'!$A$2:$B$14, 2)</f>
        <v>3</v>
      </c>
      <c r="CA71" s="38">
        <f>VLOOKUP(PEFA_letter!CA71, 'PEFA conversion'!$A$2:$B$14, 2)</f>
        <v>1</v>
      </c>
      <c r="CB71" s="38">
        <f>VLOOKUP(PEFA_letter!CB71, 'PEFA conversion'!$A$2:$B$14, 2)</f>
        <v>3</v>
      </c>
      <c r="CC71" s="38">
        <f>VLOOKUP(PEFA_letter!CC71, 'PEFA conversion'!$A$2:$B$14, 2)</f>
        <v>3</v>
      </c>
      <c r="CD71" s="38">
        <f>VLOOKUP(PEFA_letter!CD71, 'PEFA conversion'!$A$2:$B$14, 2)</f>
        <v>2</v>
      </c>
      <c r="CE71" s="38">
        <f>VLOOKUP(PEFA_letter!CE71, 'PEFA conversion'!$A$2:$B$14, 2)</f>
        <v>1</v>
      </c>
      <c r="CF71" s="38">
        <f>VLOOKUP(PEFA_letter!CF71, 'PEFA conversion'!$A$2:$B$14, 2)</f>
        <v>1</v>
      </c>
      <c r="CG71" s="38">
        <f>VLOOKUP(PEFA_letter!CG71, 'PEFA conversion'!$A$2:$B$14, 2)</f>
        <v>2</v>
      </c>
      <c r="CH71" s="38">
        <f>VLOOKUP(PEFA_letter!CH71, 'PEFA conversion'!$A$2:$B$14, 2)</f>
        <v>1</v>
      </c>
      <c r="CI71" s="38">
        <f>VLOOKUP(PEFA_letter!CI71, 'PEFA conversion'!$A$2:$B$14, 2)</f>
        <v>2</v>
      </c>
      <c r="CJ71" s="38">
        <f>VLOOKUP(PEFA_letter!CJ71, 'PEFA conversion'!$A$2:$B$14, 2)</f>
        <v>1</v>
      </c>
      <c r="CK71" s="38">
        <f>VLOOKUP(PEFA_letter!CK71, 'PEFA conversion'!$A$2:$B$14, 2)</f>
        <v>2</v>
      </c>
      <c r="CL71" s="52">
        <f t="shared" ref="CL71:CL106" si="21">COUNTIF(C71:CK71,"A")</f>
        <v>0</v>
      </c>
      <c r="CM71" s="53" t="e">
        <f t="shared" ref="CM71:CM106" si="22">CL71/DF71</f>
        <v>#DIV/0!</v>
      </c>
      <c r="CN71" s="52">
        <f t="shared" ref="CN71:CN106" si="23">COUNTIF(C71:CK71,"B+")</f>
        <v>0</v>
      </c>
      <c r="CO71" s="53" t="e">
        <f t="shared" ref="CO71:CO106" si="24">CN71/DF71</f>
        <v>#DIV/0!</v>
      </c>
      <c r="CP71" s="52">
        <f t="shared" ref="CP71:CP106" si="25">COUNTIF(C71:CK71,"B")</f>
        <v>0</v>
      </c>
      <c r="CQ71" s="53" t="e">
        <f t="shared" ref="CQ71:CQ106" si="26">CP71/DF71</f>
        <v>#DIV/0!</v>
      </c>
      <c r="CR71" s="52">
        <f t="shared" ref="CR71:CR106" si="27">COUNTIF(C71:CK71,"C+")</f>
        <v>0</v>
      </c>
      <c r="CS71" s="53" t="e">
        <f t="shared" ref="CS71:CS106" si="28">CR71/DF71</f>
        <v>#DIV/0!</v>
      </c>
      <c r="CT71" s="52">
        <f t="shared" ref="CT71:CT106" si="29">COUNTIF(C71:CK71,"C")</f>
        <v>0</v>
      </c>
      <c r="CU71" s="53" t="e">
        <f t="shared" ref="CU71:CU106" si="30">CT71/DF71</f>
        <v>#DIV/0!</v>
      </c>
      <c r="CV71" s="52">
        <f t="shared" ref="CV71:CV106" si="31">COUNTIF(C71:CK71,"D+")</f>
        <v>0</v>
      </c>
      <c r="CW71" s="53" t="e">
        <f t="shared" ref="CW71:CW106" si="32">CV71/DF71</f>
        <v>#DIV/0!</v>
      </c>
      <c r="CX71" s="52">
        <f t="shared" ref="CX71:CX106" si="33">COUNTIF(C71:CK71,"D")</f>
        <v>0</v>
      </c>
      <c r="CY71" s="53" t="e">
        <f t="shared" ref="CY71:CY106" si="34">CX71/DF71</f>
        <v>#DIV/0!</v>
      </c>
      <c r="CZ71" s="52">
        <f t="shared" ref="CZ71:CZ106" si="35">COUNTIF(C71:CK71,"NR")</f>
        <v>0</v>
      </c>
      <c r="DA71" s="53" t="e">
        <f t="shared" ref="DA71:DA106" si="36">CZ71/DF71</f>
        <v>#DIV/0!</v>
      </c>
      <c r="DB71" s="52">
        <f t="shared" ref="DB71:DB106" si="37">COUNTIF(C71:CK71,"NA")</f>
        <v>0</v>
      </c>
      <c r="DC71" s="53" t="e">
        <f t="shared" ref="DC71:DC106" si="38">DB71/DF71</f>
        <v>#DIV/0!</v>
      </c>
      <c r="DD71" s="52">
        <f t="shared" ref="DD71:DD106" si="39">COUNTIF(C71:CK71,"NU")</f>
        <v>0</v>
      </c>
      <c r="DE71" s="53" t="e">
        <f t="shared" ref="DE71:DE106" si="40">DD71/DF71</f>
        <v>#DIV/0!</v>
      </c>
      <c r="DF71" s="52">
        <f t="shared" si="20"/>
        <v>0</v>
      </c>
    </row>
    <row r="72" spans="1:110" ht="34.5" customHeight="1">
      <c r="A72" s="82">
        <v>21.1</v>
      </c>
      <c r="B72" s="62" t="s">
        <v>398</v>
      </c>
      <c r="C72" s="38">
        <f>VLOOKUP(PEFA_letter!C72, 'PEFA conversion'!$A$2:$B$14, 2)</f>
        <v>3</v>
      </c>
      <c r="D72" s="38">
        <f>VLOOKUP(PEFA_letter!D72, 'PEFA conversion'!$A$2:$B$14, 2)</f>
        <v>4</v>
      </c>
      <c r="E72" s="38">
        <f>VLOOKUP(PEFA_letter!E72, 'PEFA conversion'!$A$2:$B$14, 2)</f>
        <v>3</v>
      </c>
      <c r="F72" s="38">
        <f>VLOOKUP(PEFA_letter!F72, 'PEFA conversion'!$A$2:$B$14, 2)</f>
        <v>3</v>
      </c>
      <c r="G72" s="38">
        <f>VLOOKUP(PEFA_letter!G72, 'PEFA conversion'!$A$2:$B$14, 2)</f>
        <v>3</v>
      </c>
      <c r="H72" s="38">
        <f>VLOOKUP(PEFA_letter!H72, 'PEFA conversion'!$A$2:$B$14, 2)</f>
        <v>4</v>
      </c>
      <c r="I72" s="38">
        <f>VLOOKUP(PEFA_letter!I72, 'PEFA conversion'!$A$2:$B$14, 2)</f>
        <v>2</v>
      </c>
      <c r="J72" s="38">
        <f>VLOOKUP(PEFA_letter!J72, 'PEFA conversion'!$A$2:$B$14, 2)</f>
        <v>3</v>
      </c>
      <c r="K72" s="38">
        <f>VLOOKUP(PEFA_letter!K72, 'PEFA conversion'!$A$2:$B$14, 2)</f>
        <v>2</v>
      </c>
      <c r="L72" s="38">
        <f>VLOOKUP(PEFA_letter!L72, 'PEFA conversion'!$A$2:$B$14, 2)</f>
        <v>4</v>
      </c>
      <c r="M72" s="38">
        <f>VLOOKUP(PEFA_letter!M72, 'PEFA conversion'!$A$2:$B$14, 2)</f>
        <v>3</v>
      </c>
      <c r="N72" s="38">
        <f>VLOOKUP(PEFA_letter!N72, 'PEFA conversion'!$A$2:$B$14, 2)</f>
        <v>3</v>
      </c>
      <c r="O72" s="38">
        <f>VLOOKUP(PEFA_letter!O72, 'PEFA conversion'!$A$2:$B$14, 2)</f>
        <v>3</v>
      </c>
      <c r="P72" s="38">
        <f>VLOOKUP(PEFA_letter!P72, 'PEFA conversion'!$A$2:$B$14, 2)</f>
        <v>3</v>
      </c>
      <c r="Q72" s="38">
        <f>VLOOKUP(PEFA_letter!Q72, 'PEFA conversion'!$A$2:$B$14, 2)</f>
        <v>3</v>
      </c>
      <c r="R72" s="38">
        <f>VLOOKUP(PEFA_letter!R72, 'PEFA conversion'!$A$2:$B$14, 2)</f>
        <v>3</v>
      </c>
      <c r="S72" s="38">
        <f>VLOOKUP(PEFA_letter!S72, 'PEFA conversion'!$A$2:$B$14, 2)</f>
        <v>3</v>
      </c>
      <c r="T72" s="38">
        <f>VLOOKUP(PEFA_letter!T72, 'PEFA conversion'!$A$2:$B$14, 2)</f>
        <v>2</v>
      </c>
      <c r="U72" s="38">
        <f>VLOOKUP(PEFA_letter!U72, 'PEFA conversion'!$A$2:$B$14, 2)</f>
        <v>3</v>
      </c>
      <c r="V72" s="38">
        <f>VLOOKUP(PEFA_letter!V72, 'PEFA conversion'!$A$2:$B$14, 2)</f>
        <v>2</v>
      </c>
      <c r="W72" s="38">
        <f>VLOOKUP(PEFA_letter!W72, 'PEFA conversion'!$A$2:$B$14, 2)</f>
        <v>2</v>
      </c>
      <c r="X72" s="38">
        <f>VLOOKUP(PEFA_letter!X72, 'PEFA conversion'!$A$2:$B$14, 2)</f>
        <v>2</v>
      </c>
      <c r="Y72" s="38">
        <f>VLOOKUP(PEFA_letter!Y72, 'PEFA conversion'!$A$2:$B$14, 2)</f>
        <v>2</v>
      </c>
      <c r="Z72" s="38">
        <f>VLOOKUP(PEFA_letter!Z72, 'PEFA conversion'!$A$2:$B$14, 2)</f>
        <v>3</v>
      </c>
      <c r="AA72" s="38">
        <f>VLOOKUP(PEFA_letter!AA72, 'PEFA conversion'!$A$2:$B$14, 2)</f>
        <v>3</v>
      </c>
      <c r="AB72" s="38">
        <f>VLOOKUP(PEFA_letter!AB72, 'PEFA conversion'!$A$2:$B$14, 2)</f>
        <v>2</v>
      </c>
      <c r="AC72" s="38">
        <f>VLOOKUP(PEFA_letter!AC72, 'PEFA conversion'!$A$2:$B$14, 2)</f>
        <v>2</v>
      </c>
      <c r="AD72" s="38">
        <f>VLOOKUP(PEFA_letter!AD72, 'PEFA conversion'!$A$2:$B$14, 2)</f>
        <v>3</v>
      </c>
      <c r="AE72" s="38">
        <f>VLOOKUP(PEFA_letter!AE72, 'PEFA conversion'!$A$2:$B$14, 2)</f>
        <v>2</v>
      </c>
      <c r="AF72" s="38">
        <f>VLOOKUP(PEFA_letter!AF72, 'PEFA conversion'!$A$2:$B$14, 2)</f>
        <v>2</v>
      </c>
      <c r="AG72" s="38">
        <f>VLOOKUP(PEFA_letter!AG72, 'PEFA conversion'!$A$2:$B$14, 2)</f>
        <v>3</v>
      </c>
      <c r="AH72" s="38">
        <f>VLOOKUP(PEFA_letter!AH72, 'PEFA conversion'!$A$2:$B$14, 2)</f>
        <v>0</v>
      </c>
      <c r="AI72" s="38">
        <f>VLOOKUP(PEFA_letter!AI72, 'PEFA conversion'!$A$2:$B$14, 2)</f>
        <v>3</v>
      </c>
      <c r="AJ72" s="38">
        <f>VLOOKUP(PEFA_letter!AJ72, 'PEFA conversion'!$A$2:$B$14, 2)</f>
        <v>3</v>
      </c>
      <c r="AK72" s="38">
        <f>VLOOKUP(PEFA_letter!AK72, 'PEFA conversion'!$A$2:$B$14, 2)</f>
        <v>4</v>
      </c>
      <c r="AL72" s="38">
        <f>VLOOKUP(PEFA_letter!AL72, 'PEFA conversion'!$A$2:$B$14, 2)</f>
        <v>0</v>
      </c>
      <c r="AM72" s="38">
        <f>VLOOKUP(PEFA_letter!AM72, 'PEFA conversion'!$A$2:$B$14, 2)</f>
        <v>2</v>
      </c>
      <c r="AN72" s="38">
        <f>VLOOKUP(PEFA_letter!AN72, 'PEFA conversion'!$A$2:$B$14, 2)</f>
        <v>2</v>
      </c>
      <c r="AO72" s="38">
        <f>VLOOKUP(PEFA_letter!AO72, 'PEFA conversion'!$A$2:$B$14, 2)</f>
        <v>2</v>
      </c>
      <c r="AP72" s="38">
        <f>VLOOKUP(PEFA_letter!AP72, 'PEFA conversion'!$A$2:$B$14, 2)</f>
        <v>2</v>
      </c>
      <c r="AQ72" s="38">
        <f>VLOOKUP(PEFA_letter!AQ72, 'PEFA conversion'!$A$2:$B$14, 2)</f>
        <v>2</v>
      </c>
      <c r="AR72" s="38">
        <f>VLOOKUP(PEFA_letter!AR72, 'PEFA conversion'!$A$2:$B$14, 2)</f>
        <v>3</v>
      </c>
      <c r="AS72" s="38">
        <f>VLOOKUP(PEFA_letter!AS72, 'PEFA conversion'!$A$2:$B$14, 2)</f>
        <v>2</v>
      </c>
      <c r="AT72" s="38">
        <f>VLOOKUP(PEFA_letter!AT72, 'PEFA conversion'!$A$2:$B$14, 2)</f>
        <v>3</v>
      </c>
      <c r="AU72" s="38">
        <f>VLOOKUP(PEFA_letter!AU72, 'PEFA conversion'!$A$2:$B$14, 2)</f>
        <v>0</v>
      </c>
      <c r="AV72" s="38">
        <f>VLOOKUP(PEFA_letter!AV72, 'PEFA conversion'!$A$2:$B$14, 2)</f>
        <v>3</v>
      </c>
      <c r="AW72" s="38">
        <f>VLOOKUP(PEFA_letter!AW72, 'PEFA conversion'!$A$2:$B$14, 2)</f>
        <v>2</v>
      </c>
      <c r="AX72" s="38">
        <f>VLOOKUP(PEFA_letter!AX72, 'PEFA conversion'!$A$2:$B$14, 2)</f>
        <v>2</v>
      </c>
      <c r="AY72" s="38">
        <f>VLOOKUP(PEFA_letter!AY72, 'PEFA conversion'!$A$2:$B$14, 2)</f>
        <v>3</v>
      </c>
      <c r="AZ72" s="38">
        <f>VLOOKUP(PEFA_letter!AZ72, 'PEFA conversion'!$A$2:$B$14, 2)</f>
        <v>2</v>
      </c>
      <c r="BA72" s="38">
        <f>VLOOKUP(PEFA_letter!BA72, 'PEFA conversion'!$A$2:$B$14, 2)</f>
        <v>2</v>
      </c>
      <c r="BB72" s="38">
        <f>VLOOKUP(PEFA_letter!BB72, 'PEFA conversion'!$A$2:$B$14, 2)</f>
        <v>3</v>
      </c>
      <c r="BC72" s="38">
        <f>VLOOKUP(PEFA_letter!BC72, 'PEFA conversion'!$A$2:$B$14, 2)</f>
        <v>3</v>
      </c>
      <c r="BD72" s="38">
        <f>VLOOKUP(PEFA_letter!BD72, 'PEFA conversion'!$A$2:$B$14, 2)</f>
        <v>2</v>
      </c>
      <c r="BE72" s="38">
        <f>VLOOKUP(PEFA_letter!BE72, 'PEFA conversion'!$A$2:$B$14, 2)</f>
        <v>3</v>
      </c>
      <c r="BF72" s="38">
        <f>VLOOKUP(PEFA_letter!BF72, 'PEFA conversion'!$A$2:$B$14, 2)</f>
        <v>3</v>
      </c>
      <c r="BG72" s="38">
        <f>VLOOKUP(PEFA_letter!BG72, 'PEFA conversion'!$A$2:$B$14, 2)</f>
        <v>3</v>
      </c>
      <c r="BH72" s="38">
        <f>VLOOKUP(PEFA_letter!BH72, 'PEFA conversion'!$A$2:$B$14, 2)</f>
        <v>3</v>
      </c>
      <c r="BI72" s="38">
        <f>VLOOKUP(PEFA_letter!BI72, 'PEFA conversion'!$A$2:$B$14, 2)</f>
        <v>3</v>
      </c>
      <c r="BJ72" s="38">
        <f>VLOOKUP(PEFA_letter!BJ72, 'PEFA conversion'!$A$2:$B$14, 2)</f>
        <v>2</v>
      </c>
      <c r="BK72" s="38">
        <f>VLOOKUP(PEFA_letter!BK72, 'PEFA conversion'!$A$2:$B$14, 2)</f>
        <v>3</v>
      </c>
      <c r="BL72" s="38">
        <f>VLOOKUP(PEFA_letter!BL72, 'PEFA conversion'!$A$2:$B$14, 2)</f>
        <v>3</v>
      </c>
      <c r="BM72" s="38">
        <f>VLOOKUP(PEFA_letter!BM72, 'PEFA conversion'!$A$2:$B$14, 2)</f>
        <v>2</v>
      </c>
      <c r="BN72" s="38">
        <f>VLOOKUP(PEFA_letter!BN72, 'PEFA conversion'!$A$2:$B$14, 2)</f>
        <v>3</v>
      </c>
      <c r="BO72" s="38">
        <f>VLOOKUP(PEFA_letter!BO72, 'PEFA conversion'!$A$2:$B$14, 2)</f>
        <v>3</v>
      </c>
      <c r="BP72" s="38">
        <f>VLOOKUP(PEFA_letter!BP72, 'PEFA conversion'!$A$2:$B$14, 2)</f>
        <v>4</v>
      </c>
      <c r="BQ72" s="38">
        <f>VLOOKUP(PEFA_letter!BQ72, 'PEFA conversion'!$A$2:$B$14, 2)</f>
        <v>3</v>
      </c>
      <c r="BR72" s="38">
        <f>VLOOKUP(PEFA_letter!BR72, 'PEFA conversion'!$A$2:$B$14, 2)</f>
        <v>4</v>
      </c>
      <c r="BS72" s="38">
        <f>VLOOKUP(PEFA_letter!BS72, 'PEFA conversion'!$A$2:$B$14, 2)</f>
        <v>3</v>
      </c>
      <c r="BT72" s="38">
        <f>VLOOKUP(PEFA_letter!BT72, 'PEFA conversion'!$A$2:$B$14, 2)</f>
        <v>3</v>
      </c>
      <c r="BU72" s="38">
        <f>VLOOKUP(PEFA_letter!BU72, 'PEFA conversion'!$A$2:$B$14, 2)</f>
        <v>3</v>
      </c>
      <c r="BV72" s="38">
        <f>VLOOKUP(PEFA_letter!BV72, 'PEFA conversion'!$A$2:$B$14, 2)</f>
        <v>2</v>
      </c>
      <c r="BW72" s="38">
        <f>VLOOKUP(PEFA_letter!BW72, 'PEFA conversion'!$A$2:$B$14, 2)</f>
        <v>4</v>
      </c>
      <c r="BX72" s="38">
        <f>VLOOKUP(PEFA_letter!BX72, 'PEFA conversion'!$A$2:$B$14, 2)</f>
        <v>3</v>
      </c>
      <c r="BY72" s="38">
        <f>VLOOKUP(PEFA_letter!BY72, 'PEFA conversion'!$A$2:$B$14, 2)</f>
        <v>3</v>
      </c>
      <c r="BZ72" s="38">
        <f>VLOOKUP(PEFA_letter!BZ72, 'PEFA conversion'!$A$2:$B$14, 2)</f>
        <v>3</v>
      </c>
      <c r="CA72" s="38">
        <f>VLOOKUP(PEFA_letter!CA72, 'PEFA conversion'!$A$2:$B$14, 2)</f>
        <v>2</v>
      </c>
      <c r="CB72" s="38">
        <f>VLOOKUP(PEFA_letter!CB72, 'PEFA conversion'!$A$2:$B$14, 2)</f>
        <v>3</v>
      </c>
      <c r="CC72" s="38">
        <f>VLOOKUP(PEFA_letter!CC72, 'PEFA conversion'!$A$2:$B$14, 2)</f>
        <v>3</v>
      </c>
      <c r="CD72" s="38">
        <f>VLOOKUP(PEFA_letter!CD72, 'PEFA conversion'!$A$2:$B$14, 2)</f>
        <v>2</v>
      </c>
      <c r="CE72" s="38">
        <f>VLOOKUP(PEFA_letter!CE72, 'PEFA conversion'!$A$2:$B$14, 2)</f>
        <v>2</v>
      </c>
      <c r="CF72" s="38">
        <f>VLOOKUP(PEFA_letter!CF72, 'PEFA conversion'!$A$2:$B$14, 2)</f>
        <v>2</v>
      </c>
      <c r="CG72" s="38">
        <f>VLOOKUP(PEFA_letter!CG72, 'PEFA conversion'!$A$2:$B$14, 2)</f>
        <v>3</v>
      </c>
      <c r="CH72" s="38">
        <f>VLOOKUP(PEFA_letter!CH72, 'PEFA conversion'!$A$2:$B$14, 2)</f>
        <v>2</v>
      </c>
      <c r="CI72" s="38">
        <f>VLOOKUP(PEFA_letter!CI72, 'PEFA conversion'!$A$2:$B$14, 2)</f>
        <v>2</v>
      </c>
      <c r="CJ72" s="38">
        <f>VLOOKUP(PEFA_letter!CJ72, 'PEFA conversion'!$A$2:$B$14, 2)</f>
        <v>2</v>
      </c>
      <c r="CK72" s="38">
        <f>VLOOKUP(PEFA_letter!CK72, 'PEFA conversion'!$A$2:$B$14, 2)</f>
        <v>2</v>
      </c>
      <c r="CL72" s="52">
        <f t="shared" si="21"/>
        <v>0</v>
      </c>
      <c r="CM72" s="53" t="e">
        <f t="shared" si="22"/>
        <v>#DIV/0!</v>
      </c>
      <c r="CN72" s="52">
        <f t="shared" si="23"/>
        <v>0</v>
      </c>
      <c r="CO72" s="53" t="e">
        <f t="shared" si="24"/>
        <v>#DIV/0!</v>
      </c>
      <c r="CP72" s="52">
        <f t="shared" si="25"/>
        <v>0</v>
      </c>
      <c r="CQ72" s="53" t="e">
        <f t="shared" si="26"/>
        <v>#DIV/0!</v>
      </c>
      <c r="CR72" s="52">
        <f t="shared" si="27"/>
        <v>0</v>
      </c>
      <c r="CS72" s="53" t="e">
        <f t="shared" si="28"/>
        <v>#DIV/0!</v>
      </c>
      <c r="CT72" s="52">
        <f t="shared" si="29"/>
        <v>0</v>
      </c>
      <c r="CU72" s="53" t="e">
        <f t="shared" si="30"/>
        <v>#DIV/0!</v>
      </c>
      <c r="CV72" s="52">
        <f t="shared" si="31"/>
        <v>0</v>
      </c>
      <c r="CW72" s="53" t="e">
        <f t="shared" si="32"/>
        <v>#DIV/0!</v>
      </c>
      <c r="CX72" s="52">
        <f t="shared" si="33"/>
        <v>0</v>
      </c>
      <c r="CY72" s="53" t="e">
        <f t="shared" si="34"/>
        <v>#DIV/0!</v>
      </c>
      <c r="CZ72" s="52">
        <f t="shared" si="35"/>
        <v>0</v>
      </c>
      <c r="DA72" s="53" t="e">
        <f t="shared" si="36"/>
        <v>#DIV/0!</v>
      </c>
      <c r="DB72" s="52">
        <f t="shared" si="37"/>
        <v>0</v>
      </c>
      <c r="DC72" s="53" t="e">
        <f t="shared" si="38"/>
        <v>#DIV/0!</v>
      </c>
      <c r="DD72" s="52">
        <f t="shared" si="39"/>
        <v>0</v>
      </c>
      <c r="DE72" s="53" t="e">
        <f t="shared" si="40"/>
        <v>#DIV/0!</v>
      </c>
      <c r="DF72" s="52">
        <f t="shared" ref="DF72:DF106" si="41">CL72+CN72+CP72+CR72+CT72+CV72+CX72+CZ72+DB72+DD72</f>
        <v>0</v>
      </c>
    </row>
    <row r="73" spans="1:110" ht="34.5" customHeight="1">
      <c r="A73" s="82">
        <v>21.2</v>
      </c>
      <c r="B73" s="62" t="s">
        <v>399</v>
      </c>
      <c r="C73" s="38">
        <f>VLOOKUP(PEFA_letter!C73, 'PEFA conversion'!$A$2:$B$14, 2)</f>
        <v>3</v>
      </c>
      <c r="D73" s="38">
        <f>VLOOKUP(PEFA_letter!D73, 'PEFA conversion'!$A$2:$B$14, 2)</f>
        <v>3</v>
      </c>
      <c r="E73" s="38">
        <f>VLOOKUP(PEFA_letter!E73, 'PEFA conversion'!$A$2:$B$14, 2)</f>
        <v>3</v>
      </c>
      <c r="F73" s="38">
        <f>VLOOKUP(PEFA_letter!F73, 'PEFA conversion'!$A$2:$B$14, 2)</f>
        <v>3</v>
      </c>
      <c r="G73" s="38">
        <f>VLOOKUP(PEFA_letter!G73, 'PEFA conversion'!$A$2:$B$14, 2)</f>
        <v>3</v>
      </c>
      <c r="H73" s="38">
        <f>VLOOKUP(PEFA_letter!H73, 'PEFA conversion'!$A$2:$B$14, 2)</f>
        <v>4</v>
      </c>
      <c r="I73" s="38">
        <f>VLOOKUP(PEFA_letter!I73, 'PEFA conversion'!$A$2:$B$14, 2)</f>
        <v>3</v>
      </c>
      <c r="J73" s="38">
        <f>VLOOKUP(PEFA_letter!J73, 'PEFA conversion'!$A$2:$B$14, 2)</f>
        <v>3</v>
      </c>
      <c r="K73" s="38">
        <f>VLOOKUP(PEFA_letter!K73, 'PEFA conversion'!$A$2:$B$14, 2)</f>
        <v>2</v>
      </c>
      <c r="L73" s="38">
        <f>VLOOKUP(PEFA_letter!L73, 'PEFA conversion'!$A$2:$B$14, 2)</f>
        <v>3</v>
      </c>
      <c r="M73" s="38">
        <f>VLOOKUP(PEFA_letter!M73, 'PEFA conversion'!$A$2:$B$14, 2)</f>
        <v>3</v>
      </c>
      <c r="N73" s="38">
        <f>VLOOKUP(PEFA_letter!N73, 'PEFA conversion'!$A$2:$B$14, 2)</f>
        <v>3</v>
      </c>
      <c r="O73" s="38">
        <f>VLOOKUP(PEFA_letter!O73, 'PEFA conversion'!$A$2:$B$14, 2)</f>
        <v>3</v>
      </c>
      <c r="P73" s="38">
        <f>VLOOKUP(PEFA_letter!P73, 'PEFA conversion'!$A$2:$B$14, 2)</f>
        <v>3</v>
      </c>
      <c r="Q73" s="38">
        <f>VLOOKUP(PEFA_letter!Q73, 'PEFA conversion'!$A$2:$B$14, 2)</f>
        <v>3</v>
      </c>
      <c r="R73" s="38">
        <f>VLOOKUP(PEFA_letter!R73, 'PEFA conversion'!$A$2:$B$14, 2)</f>
        <v>3</v>
      </c>
      <c r="S73" s="38">
        <f>VLOOKUP(PEFA_letter!S73, 'PEFA conversion'!$A$2:$B$14, 2)</f>
        <v>3</v>
      </c>
      <c r="T73" s="38">
        <f>VLOOKUP(PEFA_letter!T73, 'PEFA conversion'!$A$2:$B$14, 2)</f>
        <v>3</v>
      </c>
      <c r="U73" s="38">
        <f>VLOOKUP(PEFA_letter!U73, 'PEFA conversion'!$A$2:$B$14, 2)</f>
        <v>4</v>
      </c>
      <c r="V73" s="38">
        <f>VLOOKUP(PEFA_letter!V73, 'PEFA conversion'!$A$2:$B$14, 2)</f>
        <v>3</v>
      </c>
      <c r="W73" s="38">
        <f>VLOOKUP(PEFA_letter!W73, 'PEFA conversion'!$A$2:$B$14, 2)</f>
        <v>3</v>
      </c>
      <c r="X73" s="38">
        <f>VLOOKUP(PEFA_letter!X73, 'PEFA conversion'!$A$2:$B$14, 2)</f>
        <v>2</v>
      </c>
      <c r="Y73" s="38">
        <f>VLOOKUP(PEFA_letter!Y73, 'PEFA conversion'!$A$2:$B$14, 2)</f>
        <v>3</v>
      </c>
      <c r="Z73" s="38">
        <f>VLOOKUP(PEFA_letter!Z73, 'PEFA conversion'!$A$2:$B$14, 2)</f>
        <v>3</v>
      </c>
      <c r="AA73" s="38">
        <f>VLOOKUP(PEFA_letter!AA73, 'PEFA conversion'!$A$2:$B$14, 2)</f>
        <v>3</v>
      </c>
      <c r="AB73" s="38">
        <f>VLOOKUP(PEFA_letter!AB73, 'PEFA conversion'!$A$2:$B$14, 2)</f>
        <v>3</v>
      </c>
      <c r="AC73" s="38">
        <f>VLOOKUP(PEFA_letter!AC73, 'PEFA conversion'!$A$2:$B$14, 2)</f>
        <v>3</v>
      </c>
      <c r="AD73" s="38">
        <f>VLOOKUP(PEFA_letter!AD73, 'PEFA conversion'!$A$2:$B$14, 2)</f>
        <v>3</v>
      </c>
      <c r="AE73" s="38">
        <f>VLOOKUP(PEFA_letter!AE73, 'PEFA conversion'!$A$2:$B$14, 2)</f>
        <v>3</v>
      </c>
      <c r="AF73" s="38">
        <f>VLOOKUP(PEFA_letter!AF73, 'PEFA conversion'!$A$2:$B$14, 2)</f>
        <v>2</v>
      </c>
      <c r="AG73" s="38">
        <f>VLOOKUP(PEFA_letter!AG73, 'PEFA conversion'!$A$2:$B$14, 2)</f>
        <v>3</v>
      </c>
      <c r="AH73" s="38">
        <f>VLOOKUP(PEFA_letter!AH73, 'PEFA conversion'!$A$2:$B$14, 2)</f>
        <v>0</v>
      </c>
      <c r="AI73" s="38">
        <f>VLOOKUP(PEFA_letter!AI73, 'PEFA conversion'!$A$2:$B$14, 2)</f>
        <v>4</v>
      </c>
      <c r="AJ73" s="38">
        <f>VLOOKUP(PEFA_letter!AJ73, 'PEFA conversion'!$A$2:$B$14, 2)</f>
        <v>3</v>
      </c>
      <c r="AK73" s="38">
        <f>VLOOKUP(PEFA_letter!AK73, 'PEFA conversion'!$A$2:$B$14, 2)</f>
        <v>4</v>
      </c>
      <c r="AL73" s="38">
        <f>VLOOKUP(PEFA_letter!AL73, 'PEFA conversion'!$A$2:$B$14, 2)</f>
        <v>0</v>
      </c>
      <c r="AM73" s="38">
        <f>VLOOKUP(PEFA_letter!AM73, 'PEFA conversion'!$A$2:$B$14, 2)</f>
        <v>3</v>
      </c>
      <c r="AN73" s="38">
        <f>VLOOKUP(PEFA_letter!AN73, 'PEFA conversion'!$A$2:$B$14, 2)</f>
        <v>2</v>
      </c>
      <c r="AO73" s="38">
        <f>VLOOKUP(PEFA_letter!AO73, 'PEFA conversion'!$A$2:$B$14, 2)</f>
        <v>2</v>
      </c>
      <c r="AP73" s="38">
        <f>VLOOKUP(PEFA_letter!AP73, 'PEFA conversion'!$A$2:$B$14, 2)</f>
        <v>3</v>
      </c>
      <c r="AQ73" s="38">
        <f>VLOOKUP(PEFA_letter!AQ73, 'PEFA conversion'!$A$2:$B$14, 2)</f>
        <v>3</v>
      </c>
      <c r="AR73" s="38">
        <f>VLOOKUP(PEFA_letter!AR73, 'PEFA conversion'!$A$2:$B$14, 2)</f>
        <v>3</v>
      </c>
      <c r="AS73" s="38">
        <f>VLOOKUP(PEFA_letter!AS73, 'PEFA conversion'!$A$2:$B$14, 2)</f>
        <v>2</v>
      </c>
      <c r="AT73" s="38">
        <f>VLOOKUP(PEFA_letter!AT73, 'PEFA conversion'!$A$2:$B$14, 2)</f>
        <v>3</v>
      </c>
      <c r="AU73" s="38">
        <f>VLOOKUP(PEFA_letter!AU73, 'PEFA conversion'!$A$2:$B$14, 2)</f>
        <v>0</v>
      </c>
      <c r="AV73" s="38">
        <f>VLOOKUP(PEFA_letter!AV73, 'PEFA conversion'!$A$2:$B$14, 2)</f>
        <v>3</v>
      </c>
      <c r="AW73" s="38">
        <f>VLOOKUP(PEFA_letter!AW73, 'PEFA conversion'!$A$2:$B$14, 2)</f>
        <v>3</v>
      </c>
      <c r="AX73" s="38">
        <f>VLOOKUP(PEFA_letter!AX73, 'PEFA conversion'!$A$2:$B$14, 2)</f>
        <v>2</v>
      </c>
      <c r="AY73" s="38">
        <f>VLOOKUP(PEFA_letter!AY73, 'PEFA conversion'!$A$2:$B$14, 2)</f>
        <v>3</v>
      </c>
      <c r="AZ73" s="38">
        <f>VLOOKUP(PEFA_letter!AZ73, 'PEFA conversion'!$A$2:$B$14, 2)</f>
        <v>3</v>
      </c>
      <c r="BA73" s="38">
        <f>VLOOKUP(PEFA_letter!BA73, 'PEFA conversion'!$A$2:$B$14, 2)</f>
        <v>3</v>
      </c>
      <c r="BB73" s="38">
        <f>VLOOKUP(PEFA_letter!BB73, 'PEFA conversion'!$A$2:$B$14, 2)</f>
        <v>4</v>
      </c>
      <c r="BC73" s="38">
        <f>VLOOKUP(PEFA_letter!BC73, 'PEFA conversion'!$A$2:$B$14, 2)</f>
        <v>3</v>
      </c>
      <c r="BD73" s="38">
        <f>VLOOKUP(PEFA_letter!BD73, 'PEFA conversion'!$A$2:$B$14, 2)</f>
        <v>3</v>
      </c>
      <c r="BE73" s="38">
        <f>VLOOKUP(PEFA_letter!BE73, 'PEFA conversion'!$A$2:$B$14, 2)</f>
        <v>4</v>
      </c>
      <c r="BF73" s="38">
        <f>VLOOKUP(PEFA_letter!BF73, 'PEFA conversion'!$A$2:$B$14, 2)</f>
        <v>2</v>
      </c>
      <c r="BG73" s="38">
        <f>VLOOKUP(PEFA_letter!BG73, 'PEFA conversion'!$A$2:$B$14, 2)</f>
        <v>3</v>
      </c>
      <c r="BH73" s="38">
        <f>VLOOKUP(PEFA_letter!BH73, 'PEFA conversion'!$A$2:$B$14, 2)</f>
        <v>4</v>
      </c>
      <c r="BI73" s="38">
        <f>VLOOKUP(PEFA_letter!BI73, 'PEFA conversion'!$A$2:$B$14, 2)</f>
        <v>3</v>
      </c>
      <c r="BJ73" s="38">
        <f>VLOOKUP(PEFA_letter!BJ73, 'PEFA conversion'!$A$2:$B$14, 2)</f>
        <v>2</v>
      </c>
      <c r="BK73" s="38">
        <f>VLOOKUP(PEFA_letter!BK73, 'PEFA conversion'!$A$2:$B$14, 2)</f>
        <v>3</v>
      </c>
      <c r="BL73" s="38">
        <f>VLOOKUP(PEFA_letter!BL73, 'PEFA conversion'!$A$2:$B$14, 2)</f>
        <v>3</v>
      </c>
      <c r="BM73" s="38">
        <f>VLOOKUP(PEFA_letter!BM73, 'PEFA conversion'!$A$2:$B$14, 2)</f>
        <v>3</v>
      </c>
      <c r="BN73" s="38">
        <f>VLOOKUP(PEFA_letter!BN73, 'PEFA conversion'!$A$2:$B$14, 2)</f>
        <v>3</v>
      </c>
      <c r="BO73" s="38">
        <f>VLOOKUP(PEFA_letter!BO73, 'PEFA conversion'!$A$2:$B$14, 2)</f>
        <v>3</v>
      </c>
      <c r="BP73" s="38">
        <f>VLOOKUP(PEFA_letter!BP73, 'PEFA conversion'!$A$2:$B$14, 2)</f>
        <v>4</v>
      </c>
      <c r="BQ73" s="38">
        <f>VLOOKUP(PEFA_letter!BQ73, 'PEFA conversion'!$A$2:$B$14, 2)</f>
        <v>3</v>
      </c>
      <c r="BR73" s="38">
        <f>VLOOKUP(PEFA_letter!BR73, 'PEFA conversion'!$A$2:$B$14, 2)</f>
        <v>3</v>
      </c>
      <c r="BS73" s="38">
        <f>VLOOKUP(PEFA_letter!BS73, 'PEFA conversion'!$A$2:$B$14, 2)</f>
        <v>3</v>
      </c>
      <c r="BT73" s="38">
        <f>VLOOKUP(PEFA_letter!BT73, 'PEFA conversion'!$A$2:$B$14, 2)</f>
        <v>3</v>
      </c>
      <c r="BU73" s="38">
        <f>VLOOKUP(PEFA_letter!BU73, 'PEFA conversion'!$A$2:$B$14, 2)</f>
        <v>3</v>
      </c>
      <c r="BV73" s="38">
        <f>VLOOKUP(PEFA_letter!BV73, 'PEFA conversion'!$A$2:$B$14, 2)</f>
        <v>2</v>
      </c>
      <c r="BW73" s="38">
        <f>VLOOKUP(PEFA_letter!BW73, 'PEFA conversion'!$A$2:$B$14, 2)</f>
        <v>3</v>
      </c>
      <c r="BX73" s="38">
        <f>VLOOKUP(PEFA_letter!BX73, 'PEFA conversion'!$A$2:$B$14, 2)</f>
        <v>3</v>
      </c>
      <c r="BY73" s="38">
        <f>VLOOKUP(PEFA_letter!BY73, 'PEFA conversion'!$A$2:$B$14, 2)</f>
        <v>3</v>
      </c>
      <c r="BZ73" s="38">
        <f>VLOOKUP(PEFA_letter!BZ73, 'PEFA conversion'!$A$2:$B$14, 2)</f>
        <v>0</v>
      </c>
      <c r="CA73" s="38">
        <f>VLOOKUP(PEFA_letter!CA73, 'PEFA conversion'!$A$2:$B$14, 2)</f>
        <v>3</v>
      </c>
      <c r="CB73" s="38">
        <f>VLOOKUP(PEFA_letter!CB73, 'PEFA conversion'!$A$2:$B$14, 2)</f>
        <v>3</v>
      </c>
      <c r="CC73" s="38">
        <f>VLOOKUP(PEFA_letter!CC73, 'PEFA conversion'!$A$2:$B$14, 2)</f>
        <v>3</v>
      </c>
      <c r="CD73" s="38">
        <f>VLOOKUP(PEFA_letter!CD73, 'PEFA conversion'!$A$2:$B$14, 2)</f>
        <v>2</v>
      </c>
      <c r="CE73" s="38">
        <f>VLOOKUP(PEFA_letter!CE73, 'PEFA conversion'!$A$2:$B$14, 2)</f>
        <v>2</v>
      </c>
      <c r="CF73" s="38">
        <f>VLOOKUP(PEFA_letter!CF73, 'PEFA conversion'!$A$2:$B$14, 2)</f>
        <v>3</v>
      </c>
      <c r="CG73" s="38">
        <f>VLOOKUP(PEFA_letter!CG73, 'PEFA conversion'!$A$2:$B$14, 2)</f>
        <v>3</v>
      </c>
      <c r="CH73" s="38">
        <f>VLOOKUP(PEFA_letter!CH73, 'PEFA conversion'!$A$2:$B$14, 2)</f>
        <v>3</v>
      </c>
      <c r="CI73" s="38">
        <f>VLOOKUP(PEFA_letter!CI73, 'PEFA conversion'!$A$2:$B$14, 2)</f>
        <v>2</v>
      </c>
      <c r="CJ73" s="38">
        <f>VLOOKUP(PEFA_letter!CJ73, 'PEFA conversion'!$A$2:$B$14, 2)</f>
        <v>2</v>
      </c>
      <c r="CK73" s="38">
        <f>VLOOKUP(PEFA_letter!CK73, 'PEFA conversion'!$A$2:$B$14, 2)</f>
        <v>2</v>
      </c>
      <c r="CL73" s="52">
        <f t="shared" si="21"/>
        <v>0</v>
      </c>
      <c r="CM73" s="53" t="e">
        <f t="shared" si="22"/>
        <v>#DIV/0!</v>
      </c>
      <c r="CN73" s="52">
        <f t="shared" si="23"/>
        <v>0</v>
      </c>
      <c r="CO73" s="53" t="e">
        <f t="shared" si="24"/>
        <v>#DIV/0!</v>
      </c>
      <c r="CP73" s="52">
        <f t="shared" si="25"/>
        <v>0</v>
      </c>
      <c r="CQ73" s="53" t="e">
        <f t="shared" si="26"/>
        <v>#DIV/0!</v>
      </c>
      <c r="CR73" s="52">
        <f t="shared" si="27"/>
        <v>0</v>
      </c>
      <c r="CS73" s="53" t="e">
        <f t="shared" si="28"/>
        <v>#DIV/0!</v>
      </c>
      <c r="CT73" s="52">
        <f t="shared" si="29"/>
        <v>0</v>
      </c>
      <c r="CU73" s="53" t="e">
        <f t="shared" si="30"/>
        <v>#DIV/0!</v>
      </c>
      <c r="CV73" s="52">
        <f t="shared" si="31"/>
        <v>0</v>
      </c>
      <c r="CW73" s="53" t="e">
        <f t="shared" si="32"/>
        <v>#DIV/0!</v>
      </c>
      <c r="CX73" s="52">
        <f t="shared" si="33"/>
        <v>0</v>
      </c>
      <c r="CY73" s="53" t="e">
        <f t="shared" si="34"/>
        <v>#DIV/0!</v>
      </c>
      <c r="CZ73" s="52">
        <f t="shared" si="35"/>
        <v>0</v>
      </c>
      <c r="DA73" s="53" t="e">
        <f t="shared" si="36"/>
        <v>#DIV/0!</v>
      </c>
      <c r="DB73" s="52">
        <f t="shared" si="37"/>
        <v>0</v>
      </c>
      <c r="DC73" s="53" t="e">
        <f t="shared" si="38"/>
        <v>#DIV/0!</v>
      </c>
      <c r="DD73" s="52">
        <f t="shared" si="39"/>
        <v>0</v>
      </c>
      <c r="DE73" s="53" t="e">
        <f t="shared" si="40"/>
        <v>#DIV/0!</v>
      </c>
      <c r="DF73" s="52">
        <f t="shared" si="41"/>
        <v>0</v>
      </c>
    </row>
    <row r="74" spans="1:110" ht="34.5" customHeight="1">
      <c r="A74" s="82">
        <v>21.3</v>
      </c>
      <c r="B74" s="62" t="s">
        <v>400</v>
      </c>
      <c r="C74" s="38">
        <f>VLOOKUP(PEFA_letter!C74, 'PEFA conversion'!$A$2:$B$14, 2)</f>
        <v>3</v>
      </c>
      <c r="D74" s="38">
        <f>VLOOKUP(PEFA_letter!D74, 'PEFA conversion'!$A$2:$B$14, 2)</f>
        <v>3</v>
      </c>
      <c r="E74" s="38">
        <f>VLOOKUP(PEFA_letter!E74, 'PEFA conversion'!$A$2:$B$14, 2)</f>
        <v>3</v>
      </c>
      <c r="F74" s="38">
        <f>VLOOKUP(PEFA_letter!F74, 'PEFA conversion'!$A$2:$B$14, 2)</f>
        <v>3</v>
      </c>
      <c r="G74" s="38">
        <f>VLOOKUP(PEFA_letter!G74, 'PEFA conversion'!$A$2:$B$14, 2)</f>
        <v>2</v>
      </c>
      <c r="H74" s="38">
        <f>VLOOKUP(PEFA_letter!H74, 'PEFA conversion'!$A$2:$B$14, 2)</f>
        <v>3</v>
      </c>
      <c r="I74" s="38">
        <f>VLOOKUP(PEFA_letter!I74, 'PEFA conversion'!$A$2:$B$14, 2)</f>
        <v>2</v>
      </c>
      <c r="J74" s="38">
        <f>VLOOKUP(PEFA_letter!J74, 'PEFA conversion'!$A$2:$B$14, 2)</f>
        <v>3</v>
      </c>
      <c r="K74" s="38">
        <f>VLOOKUP(PEFA_letter!K74, 'PEFA conversion'!$A$2:$B$14, 2)</f>
        <v>3</v>
      </c>
      <c r="L74" s="38">
        <f>VLOOKUP(PEFA_letter!L74, 'PEFA conversion'!$A$2:$B$14, 2)</f>
        <v>3</v>
      </c>
      <c r="M74" s="38">
        <f>VLOOKUP(PEFA_letter!M74, 'PEFA conversion'!$A$2:$B$14, 2)</f>
        <v>3</v>
      </c>
      <c r="N74" s="38">
        <f>VLOOKUP(PEFA_letter!N74, 'PEFA conversion'!$A$2:$B$14, 2)</f>
        <v>3</v>
      </c>
      <c r="O74" s="38">
        <f>VLOOKUP(PEFA_letter!O74, 'PEFA conversion'!$A$2:$B$14, 2)</f>
        <v>3</v>
      </c>
      <c r="P74" s="38">
        <f>VLOOKUP(PEFA_letter!P74, 'PEFA conversion'!$A$2:$B$14, 2)</f>
        <v>3</v>
      </c>
      <c r="Q74" s="38">
        <f>VLOOKUP(PEFA_letter!Q74, 'PEFA conversion'!$A$2:$B$14, 2)</f>
        <v>3</v>
      </c>
      <c r="R74" s="38">
        <f>VLOOKUP(PEFA_letter!R74, 'PEFA conversion'!$A$2:$B$14, 2)</f>
        <v>2</v>
      </c>
      <c r="S74" s="38">
        <f>VLOOKUP(PEFA_letter!S74, 'PEFA conversion'!$A$2:$B$14, 2)</f>
        <v>3</v>
      </c>
      <c r="T74" s="38">
        <f>VLOOKUP(PEFA_letter!T74, 'PEFA conversion'!$A$2:$B$14, 2)</f>
        <v>2</v>
      </c>
      <c r="U74" s="38">
        <f>VLOOKUP(PEFA_letter!U74, 'PEFA conversion'!$A$2:$B$14, 2)</f>
        <v>3</v>
      </c>
      <c r="V74" s="38">
        <f>VLOOKUP(PEFA_letter!V74, 'PEFA conversion'!$A$2:$B$14, 2)</f>
        <v>3</v>
      </c>
      <c r="W74" s="38">
        <f>VLOOKUP(PEFA_letter!W74, 'PEFA conversion'!$A$2:$B$14, 2)</f>
        <v>3</v>
      </c>
      <c r="X74" s="38">
        <f>VLOOKUP(PEFA_letter!X74, 'PEFA conversion'!$A$2:$B$14, 2)</f>
        <v>2</v>
      </c>
      <c r="Y74" s="38">
        <f>VLOOKUP(PEFA_letter!Y74, 'PEFA conversion'!$A$2:$B$14, 2)</f>
        <v>2</v>
      </c>
      <c r="Z74" s="38">
        <f>VLOOKUP(PEFA_letter!Z74, 'PEFA conversion'!$A$2:$B$14, 2)</f>
        <v>2</v>
      </c>
      <c r="AA74" s="38">
        <f>VLOOKUP(PEFA_letter!AA74, 'PEFA conversion'!$A$2:$B$14, 2)</f>
        <v>2</v>
      </c>
      <c r="AB74" s="38">
        <f>VLOOKUP(PEFA_letter!AB74, 'PEFA conversion'!$A$2:$B$14, 2)</f>
        <v>3</v>
      </c>
      <c r="AC74" s="38">
        <f>VLOOKUP(PEFA_letter!AC74, 'PEFA conversion'!$A$2:$B$14, 2)</f>
        <v>2</v>
      </c>
      <c r="AD74" s="38">
        <f>VLOOKUP(PEFA_letter!AD74, 'PEFA conversion'!$A$2:$B$14, 2)</f>
        <v>3</v>
      </c>
      <c r="AE74" s="38">
        <f>VLOOKUP(PEFA_letter!AE74, 'PEFA conversion'!$A$2:$B$14, 2)</f>
        <v>3</v>
      </c>
      <c r="AF74" s="38">
        <f>VLOOKUP(PEFA_letter!AF74, 'PEFA conversion'!$A$2:$B$14, 2)</f>
        <v>2</v>
      </c>
      <c r="AG74" s="38">
        <f>VLOOKUP(PEFA_letter!AG74, 'PEFA conversion'!$A$2:$B$14, 2)</f>
        <v>3</v>
      </c>
      <c r="AH74" s="38">
        <f>VLOOKUP(PEFA_letter!AH74, 'PEFA conversion'!$A$2:$B$14, 2)</f>
        <v>0</v>
      </c>
      <c r="AI74" s="38">
        <f>VLOOKUP(PEFA_letter!AI74, 'PEFA conversion'!$A$2:$B$14, 2)</f>
        <v>3</v>
      </c>
      <c r="AJ74" s="38">
        <f>VLOOKUP(PEFA_letter!AJ74, 'PEFA conversion'!$A$2:$B$14, 2)</f>
        <v>3</v>
      </c>
      <c r="AK74" s="38">
        <f>VLOOKUP(PEFA_letter!AK74, 'PEFA conversion'!$A$2:$B$14, 2)</f>
        <v>4</v>
      </c>
      <c r="AL74" s="38">
        <f>VLOOKUP(PEFA_letter!AL74, 'PEFA conversion'!$A$2:$B$14, 2)</f>
        <v>0</v>
      </c>
      <c r="AM74" s="38">
        <f>VLOOKUP(PEFA_letter!AM74, 'PEFA conversion'!$A$2:$B$14, 2)</f>
        <v>3</v>
      </c>
      <c r="AN74" s="38">
        <f>VLOOKUP(PEFA_letter!AN74, 'PEFA conversion'!$A$2:$B$14, 2)</f>
        <v>2</v>
      </c>
      <c r="AO74" s="38">
        <f>VLOOKUP(PEFA_letter!AO74, 'PEFA conversion'!$A$2:$B$14, 2)</f>
        <v>3</v>
      </c>
      <c r="AP74" s="38">
        <f>VLOOKUP(PEFA_letter!AP74, 'PEFA conversion'!$A$2:$B$14, 2)</f>
        <v>3</v>
      </c>
      <c r="AQ74" s="38">
        <f>VLOOKUP(PEFA_letter!AQ74, 'PEFA conversion'!$A$2:$B$14, 2)</f>
        <v>3</v>
      </c>
      <c r="AR74" s="38">
        <f>VLOOKUP(PEFA_letter!AR74, 'PEFA conversion'!$A$2:$B$14, 2)</f>
        <v>3</v>
      </c>
      <c r="AS74" s="38">
        <f>VLOOKUP(PEFA_letter!AS74, 'PEFA conversion'!$A$2:$B$14, 2)</f>
        <v>2</v>
      </c>
      <c r="AT74" s="38">
        <f>VLOOKUP(PEFA_letter!AT74, 'PEFA conversion'!$A$2:$B$14, 2)</f>
        <v>2</v>
      </c>
      <c r="AU74" s="38">
        <f>VLOOKUP(PEFA_letter!AU74, 'PEFA conversion'!$A$2:$B$14, 2)</f>
        <v>0</v>
      </c>
      <c r="AV74" s="38">
        <f>VLOOKUP(PEFA_letter!AV74, 'PEFA conversion'!$A$2:$B$14, 2)</f>
        <v>3</v>
      </c>
      <c r="AW74" s="38">
        <f>VLOOKUP(PEFA_letter!AW74, 'PEFA conversion'!$A$2:$B$14, 2)</f>
        <v>2</v>
      </c>
      <c r="AX74" s="38">
        <f>VLOOKUP(PEFA_letter!AX74, 'PEFA conversion'!$A$2:$B$14, 2)</f>
        <v>2</v>
      </c>
      <c r="AY74" s="38">
        <f>VLOOKUP(PEFA_letter!AY74, 'PEFA conversion'!$A$2:$B$14, 2)</f>
        <v>3</v>
      </c>
      <c r="AZ74" s="38">
        <f>VLOOKUP(PEFA_letter!AZ74, 'PEFA conversion'!$A$2:$B$14, 2)</f>
        <v>3</v>
      </c>
      <c r="BA74" s="38">
        <f>VLOOKUP(PEFA_letter!BA74, 'PEFA conversion'!$A$2:$B$14, 2)</f>
        <v>3</v>
      </c>
      <c r="BB74" s="38">
        <f>VLOOKUP(PEFA_letter!BB74, 'PEFA conversion'!$A$2:$B$14, 2)</f>
        <v>3</v>
      </c>
      <c r="BC74" s="38">
        <f>VLOOKUP(PEFA_letter!BC74, 'PEFA conversion'!$A$2:$B$14, 2)</f>
        <v>3</v>
      </c>
      <c r="BD74" s="38">
        <f>VLOOKUP(PEFA_letter!BD74, 'PEFA conversion'!$A$2:$B$14, 2)</f>
        <v>3</v>
      </c>
      <c r="BE74" s="38">
        <f>VLOOKUP(PEFA_letter!BE74, 'PEFA conversion'!$A$2:$B$14, 2)</f>
        <v>3</v>
      </c>
      <c r="BF74" s="38">
        <f>VLOOKUP(PEFA_letter!BF74, 'PEFA conversion'!$A$2:$B$14, 2)</f>
        <v>2</v>
      </c>
      <c r="BG74" s="38">
        <f>VLOOKUP(PEFA_letter!BG74, 'PEFA conversion'!$A$2:$B$14, 2)</f>
        <v>3</v>
      </c>
      <c r="BH74" s="38">
        <f>VLOOKUP(PEFA_letter!BH74, 'PEFA conversion'!$A$2:$B$14, 2)</f>
        <v>3</v>
      </c>
      <c r="BI74" s="38">
        <f>VLOOKUP(PEFA_letter!BI74, 'PEFA conversion'!$A$2:$B$14, 2)</f>
        <v>3</v>
      </c>
      <c r="BJ74" s="38">
        <f>VLOOKUP(PEFA_letter!BJ74, 'PEFA conversion'!$A$2:$B$14, 2)</f>
        <v>0</v>
      </c>
      <c r="BK74" s="38">
        <f>VLOOKUP(PEFA_letter!BK74, 'PEFA conversion'!$A$2:$B$14, 2)</f>
        <v>3</v>
      </c>
      <c r="BL74" s="38">
        <f>VLOOKUP(PEFA_letter!BL74, 'PEFA conversion'!$A$2:$B$14, 2)</f>
        <v>3</v>
      </c>
      <c r="BM74" s="38">
        <f>VLOOKUP(PEFA_letter!BM74, 'PEFA conversion'!$A$2:$B$14, 2)</f>
        <v>3</v>
      </c>
      <c r="BN74" s="38">
        <f>VLOOKUP(PEFA_letter!BN74, 'PEFA conversion'!$A$2:$B$14, 2)</f>
        <v>4</v>
      </c>
      <c r="BO74" s="38">
        <f>VLOOKUP(PEFA_letter!BO74, 'PEFA conversion'!$A$2:$B$14, 2)</f>
        <v>3</v>
      </c>
      <c r="BP74" s="38">
        <f>VLOOKUP(PEFA_letter!BP74, 'PEFA conversion'!$A$2:$B$14, 2)</f>
        <v>4</v>
      </c>
      <c r="BQ74" s="38">
        <f>VLOOKUP(PEFA_letter!BQ74, 'PEFA conversion'!$A$2:$B$14, 2)</f>
        <v>3</v>
      </c>
      <c r="BR74" s="38">
        <f>VLOOKUP(PEFA_letter!BR74, 'PEFA conversion'!$A$2:$B$14, 2)</f>
        <v>3</v>
      </c>
      <c r="BS74" s="38">
        <f>VLOOKUP(PEFA_letter!BS74, 'PEFA conversion'!$A$2:$B$14, 2)</f>
        <v>3</v>
      </c>
      <c r="BT74" s="38">
        <f>VLOOKUP(PEFA_letter!BT74, 'PEFA conversion'!$A$2:$B$14, 2)</f>
        <v>3</v>
      </c>
      <c r="BU74" s="38">
        <f>VLOOKUP(PEFA_letter!BU74, 'PEFA conversion'!$A$2:$B$14, 2)</f>
        <v>2</v>
      </c>
      <c r="BV74" s="38">
        <f>VLOOKUP(PEFA_letter!BV74, 'PEFA conversion'!$A$2:$B$14, 2)</f>
        <v>2</v>
      </c>
      <c r="BW74" s="38">
        <f>VLOOKUP(PEFA_letter!BW74, 'PEFA conversion'!$A$2:$B$14, 2)</f>
        <v>3</v>
      </c>
      <c r="BX74" s="38">
        <f>VLOOKUP(PEFA_letter!BX74, 'PEFA conversion'!$A$2:$B$14, 2)</f>
        <v>3</v>
      </c>
      <c r="BY74" s="38">
        <f>VLOOKUP(PEFA_letter!BY74, 'PEFA conversion'!$A$2:$B$14, 2)</f>
        <v>3</v>
      </c>
      <c r="BZ74" s="38">
        <f>VLOOKUP(PEFA_letter!BZ74, 'PEFA conversion'!$A$2:$B$14, 2)</f>
        <v>0</v>
      </c>
      <c r="CA74" s="38">
        <f>VLOOKUP(PEFA_letter!CA74, 'PEFA conversion'!$A$2:$B$14, 2)</f>
        <v>3</v>
      </c>
      <c r="CB74" s="38">
        <f>VLOOKUP(PEFA_letter!CB74, 'PEFA conversion'!$A$2:$B$14, 2)</f>
        <v>3</v>
      </c>
      <c r="CC74" s="38">
        <f>VLOOKUP(PEFA_letter!CC74, 'PEFA conversion'!$A$2:$B$14, 2)</f>
        <v>3</v>
      </c>
      <c r="CD74" s="38">
        <f>VLOOKUP(PEFA_letter!CD74, 'PEFA conversion'!$A$2:$B$14, 2)</f>
        <v>2</v>
      </c>
      <c r="CE74" s="38">
        <f>VLOOKUP(PEFA_letter!CE74, 'PEFA conversion'!$A$2:$B$14, 2)</f>
        <v>3</v>
      </c>
      <c r="CF74" s="38">
        <f>VLOOKUP(PEFA_letter!CF74, 'PEFA conversion'!$A$2:$B$14, 2)</f>
        <v>2</v>
      </c>
      <c r="CG74" s="38">
        <f>VLOOKUP(PEFA_letter!CG74, 'PEFA conversion'!$A$2:$B$14, 2)</f>
        <v>3</v>
      </c>
      <c r="CH74" s="38">
        <f>VLOOKUP(PEFA_letter!CH74, 'PEFA conversion'!$A$2:$B$14, 2)</f>
        <v>2</v>
      </c>
      <c r="CI74" s="38">
        <f>VLOOKUP(PEFA_letter!CI74, 'PEFA conversion'!$A$2:$B$14, 2)</f>
        <v>2</v>
      </c>
      <c r="CJ74" s="38">
        <f>VLOOKUP(PEFA_letter!CJ74, 'PEFA conversion'!$A$2:$B$14, 2)</f>
        <v>3</v>
      </c>
      <c r="CK74" s="38">
        <f>VLOOKUP(PEFA_letter!CK74, 'PEFA conversion'!$A$2:$B$14, 2)</f>
        <v>2</v>
      </c>
      <c r="CL74" s="57">
        <f t="shared" si="21"/>
        <v>0</v>
      </c>
      <c r="CM74" s="58" t="e">
        <f t="shared" si="22"/>
        <v>#DIV/0!</v>
      </c>
      <c r="CN74" s="57">
        <f t="shared" si="23"/>
        <v>0</v>
      </c>
      <c r="CO74" s="58" t="e">
        <f t="shared" si="24"/>
        <v>#DIV/0!</v>
      </c>
      <c r="CP74" s="57">
        <f t="shared" si="25"/>
        <v>0</v>
      </c>
      <c r="CQ74" s="58" t="e">
        <f t="shared" si="26"/>
        <v>#DIV/0!</v>
      </c>
      <c r="CR74" s="57">
        <f t="shared" si="27"/>
        <v>0</v>
      </c>
      <c r="CS74" s="58" t="e">
        <f t="shared" si="28"/>
        <v>#DIV/0!</v>
      </c>
      <c r="CT74" s="57">
        <f t="shared" si="29"/>
        <v>0</v>
      </c>
      <c r="CU74" s="58" t="e">
        <f t="shared" si="30"/>
        <v>#DIV/0!</v>
      </c>
      <c r="CV74" s="57">
        <f t="shared" si="31"/>
        <v>0</v>
      </c>
      <c r="CW74" s="58" t="e">
        <f t="shared" si="32"/>
        <v>#DIV/0!</v>
      </c>
      <c r="CX74" s="57">
        <f t="shared" si="33"/>
        <v>0</v>
      </c>
      <c r="CY74" s="58" t="e">
        <f t="shared" si="34"/>
        <v>#DIV/0!</v>
      </c>
      <c r="CZ74" s="57">
        <f t="shared" si="35"/>
        <v>0</v>
      </c>
      <c r="DA74" s="58" t="e">
        <f t="shared" si="36"/>
        <v>#DIV/0!</v>
      </c>
      <c r="DB74" s="57">
        <f t="shared" si="37"/>
        <v>0</v>
      </c>
      <c r="DC74" s="58" t="e">
        <f t="shared" si="38"/>
        <v>#DIV/0!</v>
      </c>
      <c r="DD74" s="57">
        <f t="shared" si="39"/>
        <v>0</v>
      </c>
      <c r="DE74" s="58" t="e">
        <f t="shared" si="40"/>
        <v>#DIV/0!</v>
      </c>
      <c r="DF74" s="57">
        <f t="shared" si="41"/>
        <v>0</v>
      </c>
    </row>
    <row r="75" spans="1:110" ht="34.5" customHeight="1">
      <c r="A75" s="82">
        <v>22</v>
      </c>
      <c r="B75" s="67" t="s">
        <v>402</v>
      </c>
      <c r="C75" s="38">
        <f>VLOOKUP(PEFA_letter!C75, 'PEFA conversion'!$A$2:$B$14, 2)</f>
        <v>3</v>
      </c>
      <c r="D75" s="38">
        <f>VLOOKUP(PEFA_letter!D75, 'PEFA conversion'!$A$2:$B$14, 2)</f>
        <v>2</v>
      </c>
      <c r="E75" s="38">
        <f>VLOOKUP(PEFA_letter!E75, 'PEFA conversion'!$A$2:$B$14, 2)</f>
        <v>4</v>
      </c>
      <c r="F75" s="38">
        <f>VLOOKUP(PEFA_letter!F75, 'PEFA conversion'!$A$2:$B$14, 2)</f>
        <v>2</v>
      </c>
      <c r="G75" s="38">
        <f>VLOOKUP(PEFA_letter!G75, 'PEFA conversion'!$A$2:$B$14, 2)</f>
        <v>3</v>
      </c>
      <c r="H75" s="38">
        <f>VLOOKUP(PEFA_letter!H75, 'PEFA conversion'!$A$2:$B$14, 2)</f>
        <v>3</v>
      </c>
      <c r="I75" s="38">
        <f>VLOOKUP(PEFA_letter!I75, 'PEFA conversion'!$A$2:$B$14, 2)</f>
        <v>0</v>
      </c>
      <c r="J75" s="38">
        <f>VLOOKUP(PEFA_letter!J75, 'PEFA conversion'!$A$2:$B$14, 2)</f>
        <v>2</v>
      </c>
      <c r="K75" s="38">
        <f>VLOOKUP(PEFA_letter!K75, 'PEFA conversion'!$A$2:$B$14, 2)</f>
        <v>2</v>
      </c>
      <c r="L75" s="38">
        <f>VLOOKUP(PEFA_letter!L75, 'PEFA conversion'!$A$2:$B$14, 2)</f>
        <v>1</v>
      </c>
      <c r="M75" s="38">
        <f>VLOOKUP(PEFA_letter!M75, 'PEFA conversion'!$A$2:$B$14, 2)</f>
        <v>3</v>
      </c>
      <c r="N75" s="38">
        <f>VLOOKUP(PEFA_letter!N75, 'PEFA conversion'!$A$2:$B$14, 2)</f>
        <v>2</v>
      </c>
      <c r="O75" s="38">
        <f>VLOOKUP(PEFA_letter!O75, 'PEFA conversion'!$A$2:$B$14, 2)</f>
        <v>3</v>
      </c>
      <c r="P75" s="38">
        <f>VLOOKUP(PEFA_letter!P75, 'PEFA conversion'!$A$2:$B$14, 2)</f>
        <v>2</v>
      </c>
      <c r="Q75" s="38">
        <f>VLOOKUP(PEFA_letter!Q75, 'PEFA conversion'!$A$2:$B$14, 2)</f>
        <v>3</v>
      </c>
      <c r="R75" s="38">
        <f>VLOOKUP(PEFA_letter!R75, 'PEFA conversion'!$A$2:$B$14, 2)</f>
        <v>3</v>
      </c>
      <c r="S75" s="38">
        <f>VLOOKUP(PEFA_letter!S75, 'PEFA conversion'!$A$2:$B$14, 2)</f>
        <v>0</v>
      </c>
      <c r="T75" s="38">
        <f>VLOOKUP(PEFA_letter!T75, 'PEFA conversion'!$A$2:$B$14, 2)</f>
        <v>3</v>
      </c>
      <c r="U75" s="38">
        <f>VLOOKUP(PEFA_letter!U75, 'PEFA conversion'!$A$2:$B$14, 2)</f>
        <v>3</v>
      </c>
      <c r="V75" s="38">
        <f>VLOOKUP(PEFA_letter!V75, 'PEFA conversion'!$A$2:$B$14, 2)</f>
        <v>2</v>
      </c>
      <c r="W75" s="38">
        <f>VLOOKUP(PEFA_letter!W75, 'PEFA conversion'!$A$2:$B$14, 2)</f>
        <v>3</v>
      </c>
      <c r="X75" s="38">
        <f>VLOOKUP(PEFA_letter!X75, 'PEFA conversion'!$A$2:$B$14, 2)</f>
        <v>1</v>
      </c>
      <c r="Y75" s="38">
        <f>VLOOKUP(PEFA_letter!Y75, 'PEFA conversion'!$A$2:$B$14, 2)</f>
        <v>2</v>
      </c>
      <c r="Z75" s="38">
        <f>VLOOKUP(PEFA_letter!Z75, 'PEFA conversion'!$A$2:$B$14, 2)</f>
        <v>3</v>
      </c>
      <c r="AA75" s="38">
        <f>VLOOKUP(PEFA_letter!AA75, 'PEFA conversion'!$A$2:$B$14, 2)</f>
        <v>2</v>
      </c>
      <c r="AB75" s="38">
        <f>VLOOKUP(PEFA_letter!AB75, 'PEFA conversion'!$A$2:$B$14, 2)</f>
        <v>2</v>
      </c>
      <c r="AC75" s="38">
        <f>VLOOKUP(PEFA_letter!AC75, 'PEFA conversion'!$A$2:$B$14, 2)</f>
        <v>2</v>
      </c>
      <c r="AD75" s="38">
        <f>VLOOKUP(PEFA_letter!AD75, 'PEFA conversion'!$A$2:$B$14, 2)</f>
        <v>3</v>
      </c>
      <c r="AE75" s="38">
        <f>VLOOKUP(PEFA_letter!AE75, 'PEFA conversion'!$A$2:$B$14, 2)</f>
        <v>2</v>
      </c>
      <c r="AF75" s="38">
        <f>VLOOKUP(PEFA_letter!AF75, 'PEFA conversion'!$A$2:$B$14, 2)</f>
        <v>2</v>
      </c>
      <c r="AG75" s="38">
        <f>VLOOKUP(PEFA_letter!AG75, 'PEFA conversion'!$A$2:$B$14, 2)</f>
        <v>3</v>
      </c>
      <c r="AH75" s="38">
        <f>VLOOKUP(PEFA_letter!AH75, 'PEFA conversion'!$A$2:$B$14, 2)</f>
        <v>2</v>
      </c>
      <c r="AI75" s="38">
        <f>VLOOKUP(PEFA_letter!AI75, 'PEFA conversion'!$A$2:$B$14, 2)</f>
        <v>4</v>
      </c>
      <c r="AJ75" s="38">
        <f>VLOOKUP(PEFA_letter!AJ75, 'PEFA conversion'!$A$2:$B$14, 2)</f>
        <v>1</v>
      </c>
      <c r="AK75" s="38">
        <f>VLOOKUP(PEFA_letter!AK75, 'PEFA conversion'!$A$2:$B$14, 2)</f>
        <v>3</v>
      </c>
      <c r="AL75" s="38">
        <f>VLOOKUP(PEFA_letter!AL75, 'PEFA conversion'!$A$2:$B$14, 2)</f>
        <v>3</v>
      </c>
      <c r="AM75" s="38">
        <f>VLOOKUP(PEFA_letter!AM75, 'PEFA conversion'!$A$2:$B$14, 2)</f>
        <v>3</v>
      </c>
      <c r="AN75" s="38">
        <f>VLOOKUP(PEFA_letter!AN75, 'PEFA conversion'!$A$2:$B$14, 2)</f>
        <v>3</v>
      </c>
      <c r="AO75" s="38">
        <f>VLOOKUP(PEFA_letter!AO75, 'PEFA conversion'!$A$2:$B$14, 2)</f>
        <v>2</v>
      </c>
      <c r="AP75" s="38">
        <f>VLOOKUP(PEFA_letter!AP75, 'PEFA conversion'!$A$2:$B$14, 2)</f>
        <v>2</v>
      </c>
      <c r="AQ75" s="38">
        <f>VLOOKUP(PEFA_letter!AQ75, 'PEFA conversion'!$A$2:$B$14, 2)</f>
        <v>3</v>
      </c>
      <c r="AR75" s="38">
        <f>VLOOKUP(PEFA_letter!AR75, 'PEFA conversion'!$A$2:$B$14, 2)</f>
        <v>2</v>
      </c>
      <c r="AS75" s="38">
        <f>VLOOKUP(PEFA_letter!AS75, 'PEFA conversion'!$A$2:$B$14, 2)</f>
        <v>3</v>
      </c>
      <c r="AT75" s="38">
        <f>VLOOKUP(PEFA_letter!AT75, 'PEFA conversion'!$A$2:$B$14, 2)</f>
        <v>3</v>
      </c>
      <c r="AU75" s="38">
        <f>VLOOKUP(PEFA_letter!AU75, 'PEFA conversion'!$A$2:$B$14, 2)</f>
        <v>3</v>
      </c>
      <c r="AV75" s="38">
        <f>VLOOKUP(PEFA_letter!AV75, 'PEFA conversion'!$A$2:$B$14, 2)</f>
        <v>2</v>
      </c>
      <c r="AW75" s="38">
        <f>VLOOKUP(PEFA_letter!AW75, 'PEFA conversion'!$A$2:$B$14, 2)</f>
        <v>3</v>
      </c>
      <c r="AX75" s="38">
        <f>VLOOKUP(PEFA_letter!AX75, 'PEFA conversion'!$A$2:$B$14, 2)</f>
        <v>4</v>
      </c>
      <c r="AY75" s="38">
        <f>VLOOKUP(PEFA_letter!AY75, 'PEFA conversion'!$A$2:$B$14, 2)</f>
        <v>3</v>
      </c>
      <c r="AZ75" s="38">
        <f>VLOOKUP(PEFA_letter!AZ75, 'PEFA conversion'!$A$2:$B$14, 2)</f>
        <v>4</v>
      </c>
      <c r="BA75" s="38">
        <f>VLOOKUP(PEFA_letter!BA75, 'PEFA conversion'!$A$2:$B$14, 2)</f>
        <v>4</v>
      </c>
      <c r="BB75" s="38">
        <f>VLOOKUP(PEFA_letter!BB75, 'PEFA conversion'!$A$2:$B$14, 2)</f>
        <v>3</v>
      </c>
      <c r="BC75" s="38">
        <f>VLOOKUP(PEFA_letter!BC75, 'PEFA conversion'!$A$2:$B$14, 2)</f>
        <v>4</v>
      </c>
      <c r="BD75" s="38">
        <f>VLOOKUP(PEFA_letter!BD75, 'PEFA conversion'!$A$2:$B$14, 2)</f>
        <v>4</v>
      </c>
      <c r="BE75" s="38">
        <f>VLOOKUP(PEFA_letter!BE75, 'PEFA conversion'!$A$2:$B$14, 2)</f>
        <v>4</v>
      </c>
      <c r="BF75" s="38">
        <f>VLOOKUP(PEFA_letter!BF75, 'PEFA conversion'!$A$2:$B$14, 2)</f>
        <v>4</v>
      </c>
      <c r="BG75" s="38">
        <f>VLOOKUP(PEFA_letter!BG75, 'PEFA conversion'!$A$2:$B$14, 2)</f>
        <v>4</v>
      </c>
      <c r="BH75" s="38">
        <f>VLOOKUP(PEFA_letter!BH75, 'PEFA conversion'!$A$2:$B$14, 2)</f>
        <v>4</v>
      </c>
      <c r="BI75" s="38">
        <f>VLOOKUP(PEFA_letter!BI75, 'PEFA conversion'!$A$2:$B$14, 2)</f>
        <v>4</v>
      </c>
      <c r="BJ75" s="38">
        <f>VLOOKUP(PEFA_letter!BJ75, 'PEFA conversion'!$A$2:$B$14, 2)</f>
        <v>2</v>
      </c>
      <c r="BK75" s="38">
        <f>VLOOKUP(PEFA_letter!BK75, 'PEFA conversion'!$A$2:$B$14, 2)</f>
        <v>3</v>
      </c>
      <c r="BL75" s="38">
        <f>VLOOKUP(PEFA_letter!BL75, 'PEFA conversion'!$A$2:$B$14, 2)</f>
        <v>3</v>
      </c>
      <c r="BM75" s="38">
        <f>VLOOKUP(PEFA_letter!BM75, 'PEFA conversion'!$A$2:$B$14, 2)</f>
        <v>3</v>
      </c>
      <c r="BN75" s="38">
        <f>VLOOKUP(PEFA_letter!BN75, 'PEFA conversion'!$A$2:$B$14, 2)</f>
        <v>4</v>
      </c>
      <c r="BO75" s="38">
        <f>VLOOKUP(PEFA_letter!BO75, 'PEFA conversion'!$A$2:$B$14, 2)</f>
        <v>3</v>
      </c>
      <c r="BP75" s="38">
        <f>VLOOKUP(PEFA_letter!BP75, 'PEFA conversion'!$A$2:$B$14, 2)</f>
        <v>4</v>
      </c>
      <c r="BQ75" s="38">
        <f>VLOOKUP(PEFA_letter!BQ75, 'PEFA conversion'!$A$2:$B$14, 2)</f>
        <v>0</v>
      </c>
      <c r="BR75" s="38">
        <f>VLOOKUP(PEFA_letter!BR75, 'PEFA conversion'!$A$2:$B$14, 2)</f>
        <v>4</v>
      </c>
      <c r="BS75" s="38">
        <f>VLOOKUP(PEFA_letter!BS75, 'PEFA conversion'!$A$2:$B$14, 2)</f>
        <v>3</v>
      </c>
      <c r="BT75" s="38">
        <f>VLOOKUP(PEFA_letter!BT75, 'PEFA conversion'!$A$2:$B$14, 2)</f>
        <v>3</v>
      </c>
      <c r="BU75" s="38">
        <f>VLOOKUP(PEFA_letter!BU75, 'PEFA conversion'!$A$2:$B$14, 2)</f>
        <v>1</v>
      </c>
      <c r="BV75" s="38">
        <f>VLOOKUP(PEFA_letter!BV75, 'PEFA conversion'!$A$2:$B$14, 2)</f>
        <v>2</v>
      </c>
      <c r="BW75" s="38">
        <f>VLOOKUP(PEFA_letter!BW75, 'PEFA conversion'!$A$2:$B$14, 2)</f>
        <v>3</v>
      </c>
      <c r="BX75" s="38">
        <f>VLOOKUP(PEFA_letter!BX75, 'PEFA conversion'!$A$2:$B$14, 2)</f>
        <v>3</v>
      </c>
      <c r="BY75" s="38">
        <f>VLOOKUP(PEFA_letter!BY75, 'PEFA conversion'!$A$2:$B$14, 2)</f>
        <v>4</v>
      </c>
      <c r="BZ75" s="38">
        <f>VLOOKUP(PEFA_letter!BZ75, 'PEFA conversion'!$A$2:$B$14, 2)</f>
        <v>3</v>
      </c>
      <c r="CA75" s="38">
        <f>VLOOKUP(PEFA_letter!CA75, 'PEFA conversion'!$A$2:$B$14, 2)</f>
        <v>3</v>
      </c>
      <c r="CB75" s="38">
        <f>VLOOKUP(PEFA_letter!CB75, 'PEFA conversion'!$A$2:$B$14, 2)</f>
        <v>3</v>
      </c>
      <c r="CC75" s="38">
        <f>VLOOKUP(PEFA_letter!CC75, 'PEFA conversion'!$A$2:$B$14, 2)</f>
        <v>3</v>
      </c>
      <c r="CD75" s="38">
        <f>VLOOKUP(PEFA_letter!CD75, 'PEFA conversion'!$A$2:$B$14, 2)</f>
        <v>3</v>
      </c>
      <c r="CE75" s="38">
        <f>VLOOKUP(PEFA_letter!CE75, 'PEFA conversion'!$A$2:$B$14, 2)</f>
        <v>2</v>
      </c>
      <c r="CF75" s="38">
        <f>VLOOKUP(PEFA_letter!CF75, 'PEFA conversion'!$A$2:$B$14, 2)</f>
        <v>2</v>
      </c>
      <c r="CG75" s="38">
        <f>VLOOKUP(PEFA_letter!CG75, 'PEFA conversion'!$A$2:$B$14, 2)</f>
        <v>3</v>
      </c>
      <c r="CH75" s="38">
        <f>VLOOKUP(PEFA_letter!CH75, 'PEFA conversion'!$A$2:$B$14, 2)</f>
        <v>3</v>
      </c>
      <c r="CI75" s="38">
        <f>VLOOKUP(PEFA_letter!CI75, 'PEFA conversion'!$A$2:$B$14, 2)</f>
        <v>2</v>
      </c>
      <c r="CJ75" s="38">
        <f>VLOOKUP(PEFA_letter!CJ75, 'PEFA conversion'!$A$2:$B$14, 2)</f>
        <v>3</v>
      </c>
      <c r="CK75" s="38">
        <f>VLOOKUP(PEFA_letter!CK75, 'PEFA conversion'!$A$2:$B$14, 2)</f>
        <v>3</v>
      </c>
      <c r="CL75" s="60">
        <f t="shared" si="21"/>
        <v>0</v>
      </c>
      <c r="CM75" s="61" t="e">
        <f t="shared" si="22"/>
        <v>#DIV/0!</v>
      </c>
      <c r="CN75" s="60">
        <f t="shared" si="23"/>
        <v>0</v>
      </c>
      <c r="CO75" s="61" t="e">
        <f t="shared" si="24"/>
        <v>#DIV/0!</v>
      </c>
      <c r="CP75" s="60">
        <f t="shared" si="25"/>
        <v>0</v>
      </c>
      <c r="CQ75" s="61" t="e">
        <f t="shared" si="26"/>
        <v>#DIV/0!</v>
      </c>
      <c r="CR75" s="60">
        <f t="shared" si="27"/>
        <v>0</v>
      </c>
      <c r="CS75" s="61" t="e">
        <f t="shared" si="28"/>
        <v>#DIV/0!</v>
      </c>
      <c r="CT75" s="60">
        <f t="shared" si="29"/>
        <v>0</v>
      </c>
      <c r="CU75" s="61" t="e">
        <f t="shared" si="30"/>
        <v>#DIV/0!</v>
      </c>
      <c r="CV75" s="60">
        <f t="shared" si="31"/>
        <v>0</v>
      </c>
      <c r="CW75" s="61" t="e">
        <f t="shared" si="32"/>
        <v>#DIV/0!</v>
      </c>
      <c r="CX75" s="60">
        <f t="shared" si="33"/>
        <v>0</v>
      </c>
      <c r="CY75" s="61" t="e">
        <f t="shared" si="34"/>
        <v>#DIV/0!</v>
      </c>
      <c r="CZ75" s="60">
        <f t="shared" si="35"/>
        <v>0</v>
      </c>
      <c r="DA75" s="61" t="e">
        <f t="shared" si="36"/>
        <v>#DIV/0!</v>
      </c>
      <c r="DB75" s="60">
        <f t="shared" si="37"/>
        <v>0</v>
      </c>
      <c r="DC75" s="61" t="e">
        <f t="shared" si="38"/>
        <v>#DIV/0!</v>
      </c>
      <c r="DD75" s="60">
        <f t="shared" si="39"/>
        <v>0</v>
      </c>
      <c r="DE75" s="61" t="e">
        <f t="shared" si="40"/>
        <v>#DIV/0!</v>
      </c>
      <c r="DF75" s="60">
        <f t="shared" si="41"/>
        <v>0</v>
      </c>
    </row>
    <row r="76" spans="1:110" ht="34.5" customHeight="1">
      <c r="A76" s="82">
        <v>22.1</v>
      </c>
      <c r="B76" s="67" t="s">
        <v>403</v>
      </c>
      <c r="C76" s="38">
        <f>VLOOKUP(PEFA_letter!C76, 'PEFA conversion'!$A$2:$B$14, 2)</f>
        <v>3</v>
      </c>
      <c r="D76" s="38">
        <f>VLOOKUP(PEFA_letter!D76, 'PEFA conversion'!$A$2:$B$14, 2)</f>
        <v>4</v>
      </c>
      <c r="E76" s="38">
        <f>VLOOKUP(PEFA_letter!E76, 'PEFA conversion'!$A$2:$B$14, 2)</f>
        <v>4</v>
      </c>
      <c r="F76" s="38">
        <f>VLOOKUP(PEFA_letter!F76, 'PEFA conversion'!$A$2:$B$14, 2)</f>
        <v>2</v>
      </c>
      <c r="G76" s="38">
        <f>VLOOKUP(PEFA_letter!G76, 'PEFA conversion'!$A$2:$B$14, 2)</f>
        <v>3</v>
      </c>
      <c r="H76" s="38">
        <f>VLOOKUP(PEFA_letter!H76, 'PEFA conversion'!$A$2:$B$14, 2)</f>
        <v>3</v>
      </c>
      <c r="I76" s="38">
        <f>VLOOKUP(PEFA_letter!I76, 'PEFA conversion'!$A$2:$B$14, 2)</f>
        <v>3</v>
      </c>
      <c r="J76" s="38">
        <f>VLOOKUP(PEFA_letter!J76, 'PEFA conversion'!$A$2:$B$14, 2)</f>
        <v>2</v>
      </c>
      <c r="K76" s="38">
        <f>VLOOKUP(PEFA_letter!K76, 'PEFA conversion'!$A$2:$B$14, 2)</f>
        <v>2</v>
      </c>
      <c r="L76" s="38">
        <f>VLOOKUP(PEFA_letter!L76, 'PEFA conversion'!$A$2:$B$14, 2)</f>
        <v>3</v>
      </c>
      <c r="M76" s="38">
        <f>VLOOKUP(PEFA_letter!M76, 'PEFA conversion'!$A$2:$B$14, 2)</f>
        <v>4</v>
      </c>
      <c r="N76" s="38">
        <f>VLOOKUP(PEFA_letter!N76, 'PEFA conversion'!$A$2:$B$14, 2)</f>
        <v>4</v>
      </c>
      <c r="O76" s="38">
        <f>VLOOKUP(PEFA_letter!O76, 'PEFA conversion'!$A$2:$B$14, 2)</f>
        <v>3</v>
      </c>
      <c r="P76" s="38">
        <f>VLOOKUP(PEFA_letter!P76, 'PEFA conversion'!$A$2:$B$14, 2)</f>
        <v>2</v>
      </c>
      <c r="Q76" s="38">
        <f>VLOOKUP(PEFA_letter!Q76, 'PEFA conversion'!$A$2:$B$14, 2)</f>
        <v>3</v>
      </c>
      <c r="R76" s="38">
        <f>VLOOKUP(PEFA_letter!R76, 'PEFA conversion'!$A$2:$B$14, 2)</f>
        <v>3</v>
      </c>
      <c r="S76" s="38">
        <f>VLOOKUP(PEFA_letter!S76, 'PEFA conversion'!$A$2:$B$14, 2)</f>
        <v>0</v>
      </c>
      <c r="T76" s="38">
        <f>VLOOKUP(PEFA_letter!T76, 'PEFA conversion'!$A$2:$B$14, 2)</f>
        <v>3</v>
      </c>
      <c r="U76" s="38">
        <f>VLOOKUP(PEFA_letter!U76, 'PEFA conversion'!$A$2:$B$14, 2)</f>
        <v>4</v>
      </c>
      <c r="V76" s="38">
        <f>VLOOKUP(PEFA_letter!V76, 'PEFA conversion'!$A$2:$B$14, 2)</f>
        <v>3</v>
      </c>
      <c r="W76" s="38">
        <f>VLOOKUP(PEFA_letter!W76, 'PEFA conversion'!$A$2:$B$14, 2)</f>
        <v>3</v>
      </c>
      <c r="X76" s="38">
        <f>VLOOKUP(PEFA_letter!X76, 'PEFA conversion'!$A$2:$B$14, 2)</f>
        <v>3</v>
      </c>
      <c r="Y76" s="38">
        <f>VLOOKUP(PEFA_letter!Y76, 'PEFA conversion'!$A$2:$B$14, 2)</f>
        <v>4</v>
      </c>
      <c r="Z76" s="38">
        <f>VLOOKUP(PEFA_letter!Z76, 'PEFA conversion'!$A$2:$B$14, 2)</f>
        <v>3</v>
      </c>
      <c r="AA76" s="38">
        <f>VLOOKUP(PEFA_letter!AA76, 'PEFA conversion'!$A$2:$B$14, 2)</f>
        <v>2</v>
      </c>
      <c r="AB76" s="38">
        <f>VLOOKUP(PEFA_letter!AB76, 'PEFA conversion'!$A$2:$B$14, 2)</f>
        <v>4</v>
      </c>
      <c r="AC76" s="38">
        <f>VLOOKUP(PEFA_letter!AC76, 'PEFA conversion'!$A$2:$B$14, 2)</f>
        <v>2</v>
      </c>
      <c r="AD76" s="38">
        <f>VLOOKUP(PEFA_letter!AD76, 'PEFA conversion'!$A$2:$B$14, 2)</f>
        <v>3</v>
      </c>
      <c r="AE76" s="38">
        <f>VLOOKUP(PEFA_letter!AE76, 'PEFA conversion'!$A$2:$B$14, 2)</f>
        <v>3</v>
      </c>
      <c r="AF76" s="38">
        <f>VLOOKUP(PEFA_letter!AF76, 'PEFA conversion'!$A$2:$B$14, 2)</f>
        <v>2</v>
      </c>
      <c r="AG76" s="38">
        <f>VLOOKUP(PEFA_letter!AG76, 'PEFA conversion'!$A$2:$B$14, 2)</f>
        <v>3</v>
      </c>
      <c r="AH76" s="38">
        <f>VLOOKUP(PEFA_letter!AH76, 'PEFA conversion'!$A$2:$B$14, 2)</f>
        <v>0</v>
      </c>
      <c r="AI76" s="38">
        <f>VLOOKUP(PEFA_letter!AI76, 'PEFA conversion'!$A$2:$B$14, 2)</f>
        <v>4</v>
      </c>
      <c r="AJ76" s="38">
        <f>VLOOKUP(PEFA_letter!AJ76, 'PEFA conversion'!$A$2:$B$14, 2)</f>
        <v>2</v>
      </c>
      <c r="AK76" s="38">
        <f>VLOOKUP(PEFA_letter!AK76, 'PEFA conversion'!$A$2:$B$14, 2)</f>
        <v>3</v>
      </c>
      <c r="AL76" s="38">
        <f>VLOOKUP(PEFA_letter!AL76, 'PEFA conversion'!$A$2:$B$14, 2)</f>
        <v>0</v>
      </c>
      <c r="AM76" s="38">
        <f>VLOOKUP(PEFA_letter!AM76, 'PEFA conversion'!$A$2:$B$14, 2)</f>
        <v>3</v>
      </c>
      <c r="AN76" s="38">
        <f>VLOOKUP(PEFA_letter!AN76, 'PEFA conversion'!$A$2:$B$14, 2)</f>
        <v>3</v>
      </c>
      <c r="AO76" s="38">
        <f>VLOOKUP(PEFA_letter!AO76, 'PEFA conversion'!$A$2:$B$14, 2)</f>
        <v>2</v>
      </c>
      <c r="AP76" s="38">
        <f>VLOOKUP(PEFA_letter!AP76, 'PEFA conversion'!$A$2:$B$14, 2)</f>
        <v>2</v>
      </c>
      <c r="AQ76" s="38">
        <f>VLOOKUP(PEFA_letter!AQ76, 'PEFA conversion'!$A$2:$B$14, 2)</f>
        <v>3</v>
      </c>
      <c r="AR76" s="38">
        <f>VLOOKUP(PEFA_letter!AR76, 'PEFA conversion'!$A$2:$B$14, 2)</f>
        <v>3</v>
      </c>
      <c r="AS76" s="38">
        <f>VLOOKUP(PEFA_letter!AS76, 'PEFA conversion'!$A$2:$B$14, 2)</f>
        <v>3</v>
      </c>
      <c r="AT76" s="38">
        <f>VLOOKUP(PEFA_letter!AT76, 'PEFA conversion'!$A$2:$B$14, 2)</f>
        <v>3</v>
      </c>
      <c r="AU76" s="38">
        <f>VLOOKUP(PEFA_letter!AU76, 'PEFA conversion'!$A$2:$B$14, 2)</f>
        <v>3</v>
      </c>
      <c r="AV76" s="38">
        <f>VLOOKUP(PEFA_letter!AV76, 'PEFA conversion'!$A$2:$B$14, 2)</f>
        <v>2</v>
      </c>
      <c r="AW76" s="38">
        <f>VLOOKUP(PEFA_letter!AW76, 'PEFA conversion'!$A$2:$B$14, 2)</f>
        <v>4</v>
      </c>
      <c r="AX76" s="38">
        <f>VLOOKUP(PEFA_letter!AX76, 'PEFA conversion'!$A$2:$B$14, 2)</f>
        <v>4</v>
      </c>
      <c r="AY76" s="38">
        <f>VLOOKUP(PEFA_letter!AY76, 'PEFA conversion'!$A$2:$B$14, 2)</f>
        <v>4</v>
      </c>
      <c r="AZ76" s="38">
        <f>VLOOKUP(PEFA_letter!AZ76, 'PEFA conversion'!$A$2:$B$14, 2)</f>
        <v>4</v>
      </c>
      <c r="BA76" s="38">
        <f>VLOOKUP(PEFA_letter!BA76, 'PEFA conversion'!$A$2:$B$14, 2)</f>
        <v>4</v>
      </c>
      <c r="BB76" s="38">
        <f>VLOOKUP(PEFA_letter!BB76, 'PEFA conversion'!$A$2:$B$14, 2)</f>
        <v>4</v>
      </c>
      <c r="BC76" s="38">
        <f>VLOOKUP(PEFA_letter!BC76, 'PEFA conversion'!$A$2:$B$14, 2)</f>
        <v>4</v>
      </c>
      <c r="BD76" s="38">
        <f>VLOOKUP(PEFA_letter!BD76, 'PEFA conversion'!$A$2:$B$14, 2)</f>
        <v>4</v>
      </c>
      <c r="BE76" s="38">
        <f>VLOOKUP(PEFA_letter!BE76, 'PEFA conversion'!$A$2:$B$14, 2)</f>
        <v>4</v>
      </c>
      <c r="BF76" s="38">
        <f>VLOOKUP(PEFA_letter!BF76, 'PEFA conversion'!$A$2:$B$14, 2)</f>
        <v>4</v>
      </c>
      <c r="BG76" s="38">
        <f>VLOOKUP(PEFA_letter!BG76, 'PEFA conversion'!$A$2:$B$14, 2)</f>
        <v>4</v>
      </c>
      <c r="BH76" s="38">
        <f>VLOOKUP(PEFA_letter!BH76, 'PEFA conversion'!$A$2:$B$14, 2)</f>
        <v>4</v>
      </c>
      <c r="BI76" s="38">
        <f>VLOOKUP(PEFA_letter!BI76, 'PEFA conversion'!$A$2:$B$14, 2)</f>
        <v>4</v>
      </c>
      <c r="BJ76" s="38">
        <f>VLOOKUP(PEFA_letter!BJ76, 'PEFA conversion'!$A$2:$B$14, 2)</f>
        <v>2</v>
      </c>
      <c r="BK76" s="38">
        <f>VLOOKUP(PEFA_letter!BK76, 'PEFA conversion'!$A$2:$B$14, 2)</f>
        <v>4</v>
      </c>
      <c r="BL76" s="38">
        <f>VLOOKUP(PEFA_letter!BL76, 'PEFA conversion'!$A$2:$B$14, 2)</f>
        <v>4</v>
      </c>
      <c r="BM76" s="38">
        <f>VLOOKUP(PEFA_letter!BM76, 'PEFA conversion'!$A$2:$B$14, 2)</f>
        <v>4</v>
      </c>
      <c r="BN76" s="38">
        <f>VLOOKUP(PEFA_letter!BN76, 'PEFA conversion'!$A$2:$B$14, 2)</f>
        <v>4</v>
      </c>
      <c r="BO76" s="38">
        <f>VLOOKUP(PEFA_letter!BO76, 'PEFA conversion'!$A$2:$B$14, 2)</f>
        <v>4</v>
      </c>
      <c r="BP76" s="38">
        <f>VLOOKUP(PEFA_letter!BP76, 'PEFA conversion'!$A$2:$B$14, 2)</f>
        <v>4</v>
      </c>
      <c r="BQ76" s="38">
        <f>VLOOKUP(PEFA_letter!BQ76, 'PEFA conversion'!$A$2:$B$14, 2)</f>
        <v>3</v>
      </c>
      <c r="BR76" s="38">
        <f>VLOOKUP(PEFA_letter!BR76, 'PEFA conversion'!$A$2:$B$14, 2)</f>
        <v>4</v>
      </c>
      <c r="BS76" s="38">
        <f>VLOOKUP(PEFA_letter!BS76, 'PEFA conversion'!$A$2:$B$14, 2)</f>
        <v>3</v>
      </c>
      <c r="BT76" s="38">
        <f>VLOOKUP(PEFA_letter!BT76, 'PEFA conversion'!$A$2:$B$14, 2)</f>
        <v>3</v>
      </c>
      <c r="BU76" s="38">
        <f>VLOOKUP(PEFA_letter!BU76, 'PEFA conversion'!$A$2:$B$14, 2)</f>
        <v>3</v>
      </c>
      <c r="BV76" s="38">
        <f>VLOOKUP(PEFA_letter!BV76, 'PEFA conversion'!$A$2:$B$14, 2)</f>
        <v>2</v>
      </c>
      <c r="BW76" s="38">
        <f>VLOOKUP(PEFA_letter!BW76, 'PEFA conversion'!$A$2:$B$14, 2)</f>
        <v>4</v>
      </c>
      <c r="BX76" s="38">
        <f>VLOOKUP(PEFA_letter!BX76, 'PEFA conversion'!$A$2:$B$14, 2)</f>
        <v>3</v>
      </c>
      <c r="BY76" s="38">
        <f>VLOOKUP(PEFA_letter!BY76, 'PEFA conversion'!$A$2:$B$14, 2)</f>
        <v>4</v>
      </c>
      <c r="BZ76" s="38">
        <f>VLOOKUP(PEFA_letter!BZ76, 'PEFA conversion'!$A$2:$B$14, 2)</f>
        <v>3</v>
      </c>
      <c r="CA76" s="38">
        <f>VLOOKUP(PEFA_letter!CA76, 'PEFA conversion'!$A$2:$B$14, 2)</f>
        <v>3</v>
      </c>
      <c r="CB76" s="38">
        <f>VLOOKUP(PEFA_letter!CB76, 'PEFA conversion'!$A$2:$B$14, 2)</f>
        <v>4</v>
      </c>
      <c r="CC76" s="38">
        <f>VLOOKUP(PEFA_letter!CC76, 'PEFA conversion'!$A$2:$B$14, 2)</f>
        <v>3</v>
      </c>
      <c r="CD76" s="38">
        <f>VLOOKUP(PEFA_letter!CD76, 'PEFA conversion'!$A$2:$B$14, 2)</f>
        <v>3</v>
      </c>
      <c r="CE76" s="38">
        <f>VLOOKUP(PEFA_letter!CE76, 'PEFA conversion'!$A$2:$B$14, 2)</f>
        <v>2</v>
      </c>
      <c r="CF76" s="38">
        <f>VLOOKUP(PEFA_letter!CF76, 'PEFA conversion'!$A$2:$B$14, 2)</f>
        <v>3</v>
      </c>
      <c r="CG76" s="38">
        <f>VLOOKUP(PEFA_letter!CG76, 'PEFA conversion'!$A$2:$B$14, 2)</f>
        <v>3</v>
      </c>
      <c r="CH76" s="38">
        <f>VLOOKUP(PEFA_letter!CH76, 'PEFA conversion'!$A$2:$B$14, 2)</f>
        <v>3</v>
      </c>
      <c r="CI76" s="38">
        <f>VLOOKUP(PEFA_letter!CI76, 'PEFA conversion'!$A$2:$B$14, 2)</f>
        <v>3</v>
      </c>
      <c r="CJ76" s="38">
        <f>VLOOKUP(PEFA_letter!CJ76, 'PEFA conversion'!$A$2:$B$14, 2)</f>
        <v>3</v>
      </c>
      <c r="CK76" s="38">
        <f>VLOOKUP(PEFA_letter!CK76, 'PEFA conversion'!$A$2:$B$14, 2)</f>
        <v>4</v>
      </c>
      <c r="CL76" s="52">
        <f t="shared" si="21"/>
        <v>0</v>
      </c>
      <c r="CM76" s="53" t="e">
        <f t="shared" si="22"/>
        <v>#DIV/0!</v>
      </c>
      <c r="CN76" s="52">
        <f t="shared" si="23"/>
        <v>0</v>
      </c>
      <c r="CO76" s="53" t="e">
        <f t="shared" si="24"/>
        <v>#DIV/0!</v>
      </c>
      <c r="CP76" s="52">
        <f t="shared" si="25"/>
        <v>0</v>
      </c>
      <c r="CQ76" s="53" t="e">
        <f t="shared" si="26"/>
        <v>#DIV/0!</v>
      </c>
      <c r="CR76" s="52">
        <f t="shared" si="27"/>
        <v>0</v>
      </c>
      <c r="CS76" s="53" t="e">
        <f t="shared" si="28"/>
        <v>#DIV/0!</v>
      </c>
      <c r="CT76" s="52">
        <f t="shared" si="29"/>
        <v>0</v>
      </c>
      <c r="CU76" s="53" t="e">
        <f t="shared" si="30"/>
        <v>#DIV/0!</v>
      </c>
      <c r="CV76" s="52">
        <f t="shared" si="31"/>
        <v>0</v>
      </c>
      <c r="CW76" s="53" t="e">
        <f t="shared" si="32"/>
        <v>#DIV/0!</v>
      </c>
      <c r="CX76" s="52">
        <f t="shared" si="33"/>
        <v>0</v>
      </c>
      <c r="CY76" s="53" t="e">
        <f t="shared" si="34"/>
        <v>#DIV/0!</v>
      </c>
      <c r="CZ76" s="52">
        <f t="shared" si="35"/>
        <v>0</v>
      </c>
      <c r="DA76" s="53" t="e">
        <f t="shared" si="36"/>
        <v>#DIV/0!</v>
      </c>
      <c r="DB76" s="52">
        <f t="shared" si="37"/>
        <v>0</v>
      </c>
      <c r="DC76" s="53" t="e">
        <f t="shared" si="38"/>
        <v>#DIV/0!</v>
      </c>
      <c r="DD76" s="52">
        <f t="shared" si="39"/>
        <v>0</v>
      </c>
      <c r="DE76" s="53" t="e">
        <f t="shared" si="40"/>
        <v>#DIV/0!</v>
      </c>
      <c r="DF76" s="52">
        <f t="shared" si="41"/>
        <v>0</v>
      </c>
    </row>
    <row r="77" spans="1:110" ht="34.5" customHeight="1">
      <c r="A77" s="82">
        <v>22.2</v>
      </c>
      <c r="B77" s="67" t="s">
        <v>404</v>
      </c>
      <c r="C77" s="38">
        <f>VLOOKUP(PEFA_letter!C77, 'PEFA conversion'!$A$2:$B$14, 2)</f>
        <v>2</v>
      </c>
      <c r="D77" s="38">
        <f>VLOOKUP(PEFA_letter!D77, 'PEFA conversion'!$A$2:$B$14, 2)</f>
        <v>2</v>
      </c>
      <c r="E77" s="38">
        <f>VLOOKUP(PEFA_letter!E77, 'PEFA conversion'!$A$2:$B$14, 2)</f>
        <v>4</v>
      </c>
      <c r="F77" s="38">
        <f>VLOOKUP(PEFA_letter!F77, 'PEFA conversion'!$A$2:$B$14, 2)</f>
        <v>2</v>
      </c>
      <c r="G77" s="38">
        <f>VLOOKUP(PEFA_letter!G77, 'PEFA conversion'!$A$2:$B$14, 2)</f>
        <v>2</v>
      </c>
      <c r="H77" s="38">
        <f>VLOOKUP(PEFA_letter!H77, 'PEFA conversion'!$A$2:$B$14, 2)</f>
        <v>4</v>
      </c>
      <c r="I77" s="38">
        <f>VLOOKUP(PEFA_letter!I77, 'PEFA conversion'!$A$2:$B$14, 2)</f>
        <v>0</v>
      </c>
      <c r="J77" s="38">
        <f>VLOOKUP(PEFA_letter!J77, 'PEFA conversion'!$A$2:$B$14, 2)</f>
        <v>2</v>
      </c>
      <c r="K77" s="38">
        <f>VLOOKUP(PEFA_letter!K77, 'PEFA conversion'!$A$2:$B$14, 2)</f>
        <v>2</v>
      </c>
      <c r="L77" s="38">
        <f>VLOOKUP(PEFA_letter!L77, 'PEFA conversion'!$A$2:$B$14, 2)</f>
        <v>2</v>
      </c>
      <c r="M77" s="38">
        <f>VLOOKUP(PEFA_letter!M77, 'PEFA conversion'!$A$2:$B$14, 2)</f>
        <v>3</v>
      </c>
      <c r="N77" s="38">
        <f>VLOOKUP(PEFA_letter!N77, 'PEFA conversion'!$A$2:$B$14, 2)</f>
        <v>2</v>
      </c>
      <c r="O77" s="38">
        <f>VLOOKUP(PEFA_letter!O77, 'PEFA conversion'!$A$2:$B$14, 2)</f>
        <v>3</v>
      </c>
      <c r="P77" s="38">
        <f>VLOOKUP(PEFA_letter!P77, 'PEFA conversion'!$A$2:$B$14, 2)</f>
        <v>2</v>
      </c>
      <c r="Q77" s="38">
        <f>VLOOKUP(PEFA_letter!Q77, 'PEFA conversion'!$A$2:$B$14, 2)</f>
        <v>4</v>
      </c>
      <c r="R77" s="38">
        <f>VLOOKUP(PEFA_letter!R77, 'PEFA conversion'!$A$2:$B$14, 2)</f>
        <v>3</v>
      </c>
      <c r="S77" s="38">
        <f>VLOOKUP(PEFA_letter!S77, 'PEFA conversion'!$A$2:$B$14, 2)</f>
        <v>3</v>
      </c>
      <c r="T77" s="38">
        <f>VLOOKUP(PEFA_letter!T77, 'PEFA conversion'!$A$2:$B$14, 2)</f>
        <v>2</v>
      </c>
      <c r="U77" s="38">
        <f>VLOOKUP(PEFA_letter!U77, 'PEFA conversion'!$A$2:$B$14, 2)</f>
        <v>3</v>
      </c>
      <c r="V77" s="38">
        <f>VLOOKUP(PEFA_letter!V77, 'PEFA conversion'!$A$2:$B$14, 2)</f>
        <v>3</v>
      </c>
      <c r="W77" s="38">
        <f>VLOOKUP(PEFA_letter!W77, 'PEFA conversion'!$A$2:$B$14, 2)</f>
        <v>4</v>
      </c>
      <c r="X77" s="38">
        <f>VLOOKUP(PEFA_letter!X77, 'PEFA conversion'!$A$2:$B$14, 2)</f>
        <v>2</v>
      </c>
      <c r="Y77" s="38">
        <f>VLOOKUP(PEFA_letter!Y77, 'PEFA conversion'!$A$2:$B$14, 2)</f>
        <v>2</v>
      </c>
      <c r="Z77" s="38">
        <f>VLOOKUP(PEFA_letter!Z77, 'PEFA conversion'!$A$2:$B$14, 2)</f>
        <v>3</v>
      </c>
      <c r="AA77" s="38">
        <f>VLOOKUP(PEFA_letter!AA77, 'PEFA conversion'!$A$2:$B$14, 2)</f>
        <v>2</v>
      </c>
      <c r="AB77" s="38">
        <f>VLOOKUP(PEFA_letter!AB77, 'PEFA conversion'!$A$2:$B$14, 2)</f>
        <v>2</v>
      </c>
      <c r="AC77" s="38">
        <f>VLOOKUP(PEFA_letter!AC77, 'PEFA conversion'!$A$2:$B$14, 2)</f>
        <v>2</v>
      </c>
      <c r="AD77" s="38">
        <f>VLOOKUP(PEFA_letter!AD77, 'PEFA conversion'!$A$2:$B$14, 2)</f>
        <v>2</v>
      </c>
      <c r="AE77" s="38">
        <f>VLOOKUP(PEFA_letter!AE77, 'PEFA conversion'!$A$2:$B$14, 2)</f>
        <v>3</v>
      </c>
      <c r="AF77" s="38">
        <f>VLOOKUP(PEFA_letter!AF77, 'PEFA conversion'!$A$2:$B$14, 2)</f>
        <v>2</v>
      </c>
      <c r="AG77" s="38">
        <f>VLOOKUP(PEFA_letter!AG77, 'PEFA conversion'!$A$2:$B$14, 2)</f>
        <v>3</v>
      </c>
      <c r="AH77" s="38">
        <f>VLOOKUP(PEFA_letter!AH77, 'PEFA conversion'!$A$2:$B$14, 2)</f>
        <v>0</v>
      </c>
      <c r="AI77" s="38">
        <f>VLOOKUP(PEFA_letter!AI77, 'PEFA conversion'!$A$2:$B$14, 2)</f>
        <v>4</v>
      </c>
      <c r="AJ77" s="38">
        <f>VLOOKUP(PEFA_letter!AJ77, 'PEFA conversion'!$A$2:$B$14, 2)</f>
        <v>3</v>
      </c>
      <c r="AK77" s="38">
        <f>VLOOKUP(PEFA_letter!AK77, 'PEFA conversion'!$A$2:$B$14, 2)</f>
        <v>4</v>
      </c>
      <c r="AL77" s="38">
        <f>VLOOKUP(PEFA_letter!AL77, 'PEFA conversion'!$A$2:$B$14, 2)</f>
        <v>0</v>
      </c>
      <c r="AM77" s="38">
        <f>VLOOKUP(PEFA_letter!AM77, 'PEFA conversion'!$A$2:$B$14, 2)</f>
        <v>3</v>
      </c>
      <c r="AN77" s="38">
        <f>VLOOKUP(PEFA_letter!AN77, 'PEFA conversion'!$A$2:$B$14, 2)</f>
        <v>2</v>
      </c>
      <c r="AO77" s="38">
        <f>VLOOKUP(PEFA_letter!AO77, 'PEFA conversion'!$A$2:$B$14, 2)</f>
        <v>2</v>
      </c>
      <c r="AP77" s="38">
        <f>VLOOKUP(PEFA_letter!AP77, 'PEFA conversion'!$A$2:$B$14, 2)</f>
        <v>2</v>
      </c>
      <c r="AQ77" s="38">
        <f>VLOOKUP(PEFA_letter!AQ77, 'PEFA conversion'!$A$2:$B$14, 2)</f>
        <v>3</v>
      </c>
      <c r="AR77" s="38">
        <f>VLOOKUP(PEFA_letter!AR77, 'PEFA conversion'!$A$2:$B$14, 2)</f>
        <v>3</v>
      </c>
      <c r="AS77" s="38">
        <f>VLOOKUP(PEFA_letter!AS77, 'PEFA conversion'!$A$2:$B$14, 2)</f>
        <v>3</v>
      </c>
      <c r="AT77" s="38">
        <f>VLOOKUP(PEFA_letter!AT77, 'PEFA conversion'!$A$2:$B$14, 2)</f>
        <v>3</v>
      </c>
      <c r="AU77" s="38">
        <f>VLOOKUP(PEFA_letter!AU77, 'PEFA conversion'!$A$2:$B$14, 2)</f>
        <v>3</v>
      </c>
      <c r="AV77" s="38">
        <f>VLOOKUP(PEFA_letter!AV77, 'PEFA conversion'!$A$2:$B$14, 2)</f>
        <v>4</v>
      </c>
      <c r="AW77" s="38">
        <f>VLOOKUP(PEFA_letter!AW77, 'PEFA conversion'!$A$2:$B$14, 2)</f>
        <v>3</v>
      </c>
      <c r="AX77" s="38">
        <f>VLOOKUP(PEFA_letter!AX77, 'PEFA conversion'!$A$2:$B$14, 2)</f>
        <v>4</v>
      </c>
      <c r="AY77" s="38">
        <f>VLOOKUP(PEFA_letter!AY77, 'PEFA conversion'!$A$2:$B$14, 2)</f>
        <v>3</v>
      </c>
      <c r="AZ77" s="38">
        <f>VLOOKUP(PEFA_letter!AZ77, 'PEFA conversion'!$A$2:$B$14, 2)</f>
        <v>4</v>
      </c>
      <c r="BA77" s="38">
        <f>VLOOKUP(PEFA_letter!BA77, 'PEFA conversion'!$A$2:$B$14, 2)</f>
        <v>4</v>
      </c>
      <c r="BB77" s="38">
        <f>VLOOKUP(PEFA_letter!BB77, 'PEFA conversion'!$A$2:$B$14, 2)</f>
        <v>3</v>
      </c>
      <c r="BC77" s="38">
        <f>VLOOKUP(PEFA_letter!BC77, 'PEFA conversion'!$A$2:$B$14, 2)</f>
        <v>4</v>
      </c>
      <c r="BD77" s="38">
        <f>VLOOKUP(PEFA_letter!BD77, 'PEFA conversion'!$A$2:$B$14, 2)</f>
        <v>4</v>
      </c>
      <c r="BE77" s="38">
        <f>VLOOKUP(PEFA_letter!BE77, 'PEFA conversion'!$A$2:$B$14, 2)</f>
        <v>4</v>
      </c>
      <c r="BF77" s="38">
        <f>VLOOKUP(PEFA_letter!BF77, 'PEFA conversion'!$A$2:$B$14, 2)</f>
        <v>4</v>
      </c>
      <c r="BG77" s="38">
        <f>VLOOKUP(PEFA_letter!BG77, 'PEFA conversion'!$A$2:$B$14, 2)</f>
        <v>4</v>
      </c>
      <c r="BH77" s="38">
        <f>VLOOKUP(PEFA_letter!BH77, 'PEFA conversion'!$A$2:$B$14, 2)</f>
        <v>4</v>
      </c>
      <c r="BI77" s="38">
        <f>VLOOKUP(PEFA_letter!BI77, 'PEFA conversion'!$A$2:$B$14, 2)</f>
        <v>4</v>
      </c>
      <c r="BJ77" s="38">
        <f>VLOOKUP(PEFA_letter!BJ77, 'PEFA conversion'!$A$2:$B$14, 2)</f>
        <v>2</v>
      </c>
      <c r="BK77" s="38">
        <f>VLOOKUP(PEFA_letter!BK77, 'PEFA conversion'!$A$2:$B$14, 2)</f>
        <v>3</v>
      </c>
      <c r="BL77" s="38">
        <f>VLOOKUP(PEFA_letter!BL77, 'PEFA conversion'!$A$2:$B$14, 2)</f>
        <v>3</v>
      </c>
      <c r="BM77" s="38">
        <f>VLOOKUP(PEFA_letter!BM77, 'PEFA conversion'!$A$2:$B$14, 2)</f>
        <v>3</v>
      </c>
      <c r="BN77" s="38">
        <f>VLOOKUP(PEFA_letter!BN77, 'PEFA conversion'!$A$2:$B$14, 2)</f>
        <v>4</v>
      </c>
      <c r="BO77" s="38">
        <f>VLOOKUP(PEFA_letter!BO77, 'PEFA conversion'!$A$2:$B$14, 2)</f>
        <v>3</v>
      </c>
      <c r="BP77" s="38">
        <f>VLOOKUP(PEFA_letter!BP77, 'PEFA conversion'!$A$2:$B$14, 2)</f>
        <v>4</v>
      </c>
      <c r="BQ77" s="38">
        <f>VLOOKUP(PEFA_letter!BQ77, 'PEFA conversion'!$A$2:$B$14, 2)</f>
        <v>0</v>
      </c>
      <c r="BR77" s="38">
        <f>VLOOKUP(PEFA_letter!BR77, 'PEFA conversion'!$A$2:$B$14, 2)</f>
        <v>4</v>
      </c>
      <c r="BS77" s="38">
        <f>VLOOKUP(PEFA_letter!BS77, 'PEFA conversion'!$A$2:$B$14, 2)</f>
        <v>4</v>
      </c>
      <c r="BT77" s="38">
        <f>VLOOKUP(PEFA_letter!BT77, 'PEFA conversion'!$A$2:$B$14, 2)</f>
        <v>3</v>
      </c>
      <c r="BU77" s="38">
        <f>VLOOKUP(PEFA_letter!BU77, 'PEFA conversion'!$A$2:$B$14, 2)</f>
        <v>2</v>
      </c>
      <c r="BV77" s="38">
        <f>VLOOKUP(PEFA_letter!BV77, 'PEFA conversion'!$A$2:$B$14, 2)</f>
        <v>2</v>
      </c>
      <c r="BW77" s="38">
        <f>VLOOKUP(PEFA_letter!BW77, 'PEFA conversion'!$A$2:$B$14, 2)</f>
        <v>3</v>
      </c>
      <c r="BX77" s="38">
        <f>VLOOKUP(PEFA_letter!BX77, 'PEFA conversion'!$A$2:$B$14, 2)</f>
        <v>4</v>
      </c>
      <c r="BY77" s="38">
        <f>VLOOKUP(PEFA_letter!BY77, 'PEFA conversion'!$A$2:$B$14, 2)</f>
        <v>4</v>
      </c>
      <c r="BZ77" s="38">
        <f>VLOOKUP(PEFA_letter!BZ77, 'PEFA conversion'!$A$2:$B$14, 2)</f>
        <v>3</v>
      </c>
      <c r="CA77" s="38">
        <f>VLOOKUP(PEFA_letter!CA77, 'PEFA conversion'!$A$2:$B$14, 2)</f>
        <v>3</v>
      </c>
      <c r="CB77" s="38">
        <f>VLOOKUP(PEFA_letter!CB77, 'PEFA conversion'!$A$2:$B$14, 2)</f>
        <v>3</v>
      </c>
      <c r="CC77" s="38">
        <f>VLOOKUP(PEFA_letter!CC77, 'PEFA conversion'!$A$2:$B$14, 2)</f>
        <v>3</v>
      </c>
      <c r="CD77" s="38">
        <f>VLOOKUP(PEFA_letter!CD77, 'PEFA conversion'!$A$2:$B$14, 2)</f>
        <v>3</v>
      </c>
      <c r="CE77" s="38">
        <f>VLOOKUP(PEFA_letter!CE77, 'PEFA conversion'!$A$2:$B$14, 2)</f>
        <v>4</v>
      </c>
      <c r="CF77" s="38">
        <f>VLOOKUP(PEFA_letter!CF77, 'PEFA conversion'!$A$2:$B$14, 2)</f>
        <v>3</v>
      </c>
      <c r="CG77" s="38">
        <f>VLOOKUP(PEFA_letter!CG77, 'PEFA conversion'!$A$2:$B$14, 2)</f>
        <v>3</v>
      </c>
      <c r="CH77" s="38">
        <f>VLOOKUP(PEFA_letter!CH77, 'PEFA conversion'!$A$2:$B$14, 2)</f>
        <v>3</v>
      </c>
      <c r="CI77" s="38">
        <f>VLOOKUP(PEFA_letter!CI77, 'PEFA conversion'!$A$2:$B$14, 2)</f>
        <v>3</v>
      </c>
      <c r="CJ77" s="38">
        <f>VLOOKUP(PEFA_letter!CJ77, 'PEFA conversion'!$A$2:$B$14, 2)</f>
        <v>2</v>
      </c>
      <c r="CK77" s="38">
        <f>VLOOKUP(PEFA_letter!CK77, 'PEFA conversion'!$A$2:$B$14, 2)</f>
        <v>3</v>
      </c>
      <c r="CL77" s="52">
        <f t="shared" si="21"/>
        <v>0</v>
      </c>
      <c r="CM77" s="53" t="e">
        <f t="shared" si="22"/>
        <v>#DIV/0!</v>
      </c>
      <c r="CN77" s="52">
        <f t="shared" si="23"/>
        <v>0</v>
      </c>
      <c r="CO77" s="53" t="e">
        <f t="shared" si="24"/>
        <v>#DIV/0!</v>
      </c>
      <c r="CP77" s="52">
        <f t="shared" si="25"/>
        <v>0</v>
      </c>
      <c r="CQ77" s="53" t="e">
        <f t="shared" si="26"/>
        <v>#DIV/0!</v>
      </c>
      <c r="CR77" s="52">
        <f t="shared" si="27"/>
        <v>0</v>
      </c>
      <c r="CS77" s="53" t="e">
        <f t="shared" si="28"/>
        <v>#DIV/0!</v>
      </c>
      <c r="CT77" s="52">
        <f t="shared" si="29"/>
        <v>0</v>
      </c>
      <c r="CU77" s="53" t="e">
        <f t="shared" si="30"/>
        <v>#DIV/0!</v>
      </c>
      <c r="CV77" s="52">
        <f t="shared" si="31"/>
        <v>0</v>
      </c>
      <c r="CW77" s="53" t="e">
        <f t="shared" si="32"/>
        <v>#DIV/0!</v>
      </c>
      <c r="CX77" s="52">
        <f t="shared" si="33"/>
        <v>0</v>
      </c>
      <c r="CY77" s="53" t="e">
        <f t="shared" si="34"/>
        <v>#DIV/0!</v>
      </c>
      <c r="CZ77" s="52">
        <f t="shared" si="35"/>
        <v>0</v>
      </c>
      <c r="DA77" s="53" t="e">
        <f t="shared" si="36"/>
        <v>#DIV/0!</v>
      </c>
      <c r="DB77" s="52">
        <f t="shared" si="37"/>
        <v>0</v>
      </c>
      <c r="DC77" s="53" t="e">
        <f t="shared" si="38"/>
        <v>#DIV/0!</v>
      </c>
      <c r="DD77" s="52">
        <f t="shared" si="39"/>
        <v>0</v>
      </c>
      <c r="DE77" s="53" t="e">
        <f t="shared" si="40"/>
        <v>#DIV/0!</v>
      </c>
      <c r="DF77" s="52">
        <f t="shared" si="41"/>
        <v>0</v>
      </c>
    </row>
    <row r="78" spans="1:110" ht="34.5" customHeight="1">
      <c r="A78" s="82">
        <v>23</v>
      </c>
      <c r="B78" s="67" t="s">
        <v>406</v>
      </c>
      <c r="C78" s="38">
        <f>VLOOKUP(PEFA_letter!C78, 'PEFA conversion'!$A$2:$B$14, 2)</f>
        <v>2</v>
      </c>
      <c r="D78" s="38">
        <f>VLOOKUP(PEFA_letter!D78, 'PEFA conversion'!$A$2:$B$14, 2)</f>
        <v>2</v>
      </c>
      <c r="E78" s="38">
        <f>VLOOKUP(PEFA_letter!E78, 'PEFA conversion'!$A$2:$B$14, 2)</f>
        <v>3</v>
      </c>
      <c r="F78" s="38">
        <f>VLOOKUP(PEFA_letter!F78, 'PEFA conversion'!$A$2:$B$14, 2)</f>
        <v>2</v>
      </c>
      <c r="G78" s="38">
        <f>VLOOKUP(PEFA_letter!G78, 'PEFA conversion'!$A$2:$B$14, 2)</f>
        <v>2</v>
      </c>
      <c r="H78" s="38">
        <f>VLOOKUP(PEFA_letter!H78, 'PEFA conversion'!$A$2:$B$14, 2)</f>
        <v>0</v>
      </c>
      <c r="I78" s="38">
        <f>VLOOKUP(PEFA_letter!I78, 'PEFA conversion'!$A$2:$B$14, 2)</f>
        <v>2</v>
      </c>
      <c r="J78" s="38">
        <f>VLOOKUP(PEFA_letter!J78, 'PEFA conversion'!$A$2:$B$14, 2)</f>
        <v>2</v>
      </c>
      <c r="K78" s="38">
        <f>VLOOKUP(PEFA_letter!K78, 'PEFA conversion'!$A$2:$B$14, 2)</f>
        <v>2</v>
      </c>
      <c r="L78" s="38">
        <f>VLOOKUP(PEFA_letter!L78, 'PEFA conversion'!$A$2:$B$14, 2)</f>
        <v>2</v>
      </c>
      <c r="M78" s="38">
        <f>VLOOKUP(PEFA_letter!M78, 'PEFA conversion'!$A$2:$B$14, 2)</f>
        <v>2</v>
      </c>
      <c r="N78" s="38">
        <f>VLOOKUP(PEFA_letter!N78, 'PEFA conversion'!$A$2:$B$14, 2)</f>
        <v>3</v>
      </c>
      <c r="O78" s="38">
        <f>VLOOKUP(PEFA_letter!O78, 'PEFA conversion'!$A$2:$B$14, 2)</f>
        <v>2</v>
      </c>
      <c r="P78" s="38">
        <f>VLOOKUP(PEFA_letter!P78, 'PEFA conversion'!$A$2:$B$14, 2)</f>
        <v>3</v>
      </c>
      <c r="Q78" s="38">
        <f>VLOOKUP(PEFA_letter!Q78, 'PEFA conversion'!$A$2:$B$14, 2)</f>
        <v>2</v>
      </c>
      <c r="R78" s="38">
        <f>VLOOKUP(PEFA_letter!R78, 'PEFA conversion'!$A$2:$B$14, 2)</f>
        <v>4</v>
      </c>
      <c r="S78" s="38">
        <f>VLOOKUP(PEFA_letter!S78, 'PEFA conversion'!$A$2:$B$14, 2)</f>
        <v>2</v>
      </c>
      <c r="T78" s="38">
        <f>VLOOKUP(PEFA_letter!T78, 'PEFA conversion'!$A$2:$B$14, 2)</f>
        <v>2</v>
      </c>
      <c r="U78" s="38">
        <f>VLOOKUP(PEFA_letter!U78, 'PEFA conversion'!$A$2:$B$14, 2)</f>
        <v>3</v>
      </c>
      <c r="V78" s="38">
        <f>VLOOKUP(PEFA_letter!V78, 'PEFA conversion'!$A$2:$B$14, 2)</f>
        <v>3</v>
      </c>
      <c r="W78" s="38">
        <f>VLOOKUP(PEFA_letter!W78, 'PEFA conversion'!$A$2:$B$14, 2)</f>
        <v>2</v>
      </c>
      <c r="X78" s="38">
        <f>VLOOKUP(PEFA_letter!X78, 'PEFA conversion'!$A$2:$B$14, 2)</f>
        <v>2</v>
      </c>
      <c r="Y78" s="38">
        <f>VLOOKUP(PEFA_letter!Y78, 'PEFA conversion'!$A$2:$B$14, 2)</f>
        <v>2</v>
      </c>
      <c r="Z78" s="38">
        <f>VLOOKUP(PEFA_letter!Z78, 'PEFA conversion'!$A$2:$B$14, 2)</f>
        <v>3</v>
      </c>
      <c r="AA78" s="38">
        <f>VLOOKUP(PEFA_letter!AA78, 'PEFA conversion'!$A$2:$B$14, 2)</f>
        <v>2</v>
      </c>
      <c r="AB78" s="38">
        <f>VLOOKUP(PEFA_letter!AB78, 'PEFA conversion'!$A$2:$B$14, 2)</f>
        <v>2</v>
      </c>
      <c r="AC78" s="38">
        <f>VLOOKUP(PEFA_letter!AC78, 'PEFA conversion'!$A$2:$B$14, 2)</f>
        <v>2</v>
      </c>
      <c r="AD78" s="38">
        <f>VLOOKUP(PEFA_letter!AD78, 'PEFA conversion'!$A$2:$B$14, 2)</f>
        <v>2</v>
      </c>
      <c r="AE78" s="38">
        <f>VLOOKUP(PEFA_letter!AE78, 'PEFA conversion'!$A$2:$B$14, 2)</f>
        <v>2</v>
      </c>
      <c r="AF78" s="38">
        <f>VLOOKUP(PEFA_letter!AF78, 'PEFA conversion'!$A$2:$B$14, 2)</f>
        <v>2</v>
      </c>
      <c r="AG78" s="38">
        <f>VLOOKUP(PEFA_letter!AG78, 'PEFA conversion'!$A$2:$B$14, 2)</f>
        <v>4</v>
      </c>
      <c r="AH78" s="38">
        <f>VLOOKUP(PEFA_letter!AH78, 'PEFA conversion'!$A$2:$B$14, 2)</f>
        <v>0</v>
      </c>
      <c r="AI78" s="38">
        <f>VLOOKUP(PEFA_letter!AI78, 'PEFA conversion'!$A$2:$B$14, 2)</f>
        <v>4</v>
      </c>
      <c r="AJ78" s="38">
        <f>VLOOKUP(PEFA_letter!AJ78, 'PEFA conversion'!$A$2:$B$14, 2)</f>
        <v>3</v>
      </c>
      <c r="AK78" s="38">
        <f>VLOOKUP(PEFA_letter!AK78, 'PEFA conversion'!$A$2:$B$14, 2)</f>
        <v>4</v>
      </c>
      <c r="AL78" s="38">
        <f>VLOOKUP(PEFA_letter!AL78, 'PEFA conversion'!$A$2:$B$14, 2)</f>
        <v>3</v>
      </c>
      <c r="AM78" s="38">
        <f>VLOOKUP(PEFA_letter!AM78, 'PEFA conversion'!$A$2:$B$14, 2)</f>
        <v>2</v>
      </c>
      <c r="AN78" s="38">
        <f>VLOOKUP(PEFA_letter!AN78, 'PEFA conversion'!$A$2:$B$14, 2)</f>
        <v>2</v>
      </c>
      <c r="AO78" s="38">
        <f>VLOOKUP(PEFA_letter!AO78, 'PEFA conversion'!$A$2:$B$14, 2)</f>
        <v>2</v>
      </c>
      <c r="AP78" s="38">
        <f>VLOOKUP(PEFA_letter!AP78, 'PEFA conversion'!$A$2:$B$14, 2)</f>
        <v>3</v>
      </c>
      <c r="AQ78" s="38">
        <f>VLOOKUP(PEFA_letter!AQ78, 'PEFA conversion'!$A$2:$B$14, 2)</f>
        <v>2</v>
      </c>
      <c r="AR78" s="38">
        <f>VLOOKUP(PEFA_letter!AR78, 'PEFA conversion'!$A$2:$B$14, 2)</f>
        <v>2</v>
      </c>
      <c r="AS78" s="38">
        <f>VLOOKUP(PEFA_letter!AS78, 'PEFA conversion'!$A$2:$B$14, 2)</f>
        <v>2</v>
      </c>
      <c r="AT78" s="38">
        <f>VLOOKUP(PEFA_letter!AT78, 'PEFA conversion'!$A$2:$B$14, 2)</f>
        <v>3</v>
      </c>
      <c r="AU78" s="38">
        <f>VLOOKUP(PEFA_letter!AU78, 'PEFA conversion'!$A$2:$B$14, 2)</f>
        <v>3</v>
      </c>
      <c r="AV78" s="38">
        <f>VLOOKUP(PEFA_letter!AV78, 'PEFA conversion'!$A$2:$B$14, 2)</f>
        <v>3</v>
      </c>
      <c r="AW78" s="38">
        <f>VLOOKUP(PEFA_letter!AW78, 'PEFA conversion'!$A$2:$B$14, 2)</f>
        <v>2</v>
      </c>
      <c r="AX78" s="38">
        <f>VLOOKUP(PEFA_letter!AX78, 'PEFA conversion'!$A$2:$B$14, 2)</f>
        <v>2</v>
      </c>
      <c r="AY78" s="38">
        <f>VLOOKUP(PEFA_letter!AY78, 'PEFA conversion'!$A$2:$B$14, 2)</f>
        <v>2</v>
      </c>
      <c r="AZ78" s="38">
        <f>VLOOKUP(PEFA_letter!AZ78, 'PEFA conversion'!$A$2:$B$14, 2)</f>
        <v>3</v>
      </c>
      <c r="BA78" s="38">
        <f>VLOOKUP(PEFA_letter!BA78, 'PEFA conversion'!$A$2:$B$14, 2)</f>
        <v>2</v>
      </c>
      <c r="BB78" s="38">
        <f>VLOOKUP(PEFA_letter!BB78, 'PEFA conversion'!$A$2:$B$14, 2)</f>
        <v>2</v>
      </c>
      <c r="BC78" s="38">
        <f>VLOOKUP(PEFA_letter!BC78, 'PEFA conversion'!$A$2:$B$14, 2)</f>
        <v>4</v>
      </c>
      <c r="BD78" s="38">
        <f>VLOOKUP(PEFA_letter!BD78, 'PEFA conversion'!$A$2:$B$14, 2)</f>
        <v>3</v>
      </c>
      <c r="BE78" s="38">
        <f>VLOOKUP(PEFA_letter!BE78, 'PEFA conversion'!$A$2:$B$14, 2)</f>
        <v>3</v>
      </c>
      <c r="BF78" s="38">
        <f>VLOOKUP(PEFA_letter!BF78, 'PEFA conversion'!$A$2:$B$14, 2)</f>
        <v>3</v>
      </c>
      <c r="BG78" s="38">
        <f>VLOOKUP(PEFA_letter!BG78, 'PEFA conversion'!$A$2:$B$14, 2)</f>
        <v>3</v>
      </c>
      <c r="BH78" s="38">
        <f>VLOOKUP(PEFA_letter!BH78, 'PEFA conversion'!$A$2:$B$14, 2)</f>
        <v>4</v>
      </c>
      <c r="BI78" s="38">
        <f>VLOOKUP(PEFA_letter!BI78, 'PEFA conversion'!$A$2:$B$14, 2)</f>
        <v>4</v>
      </c>
      <c r="BJ78" s="38">
        <f>VLOOKUP(PEFA_letter!BJ78, 'PEFA conversion'!$A$2:$B$14, 2)</f>
        <v>2</v>
      </c>
      <c r="BK78" s="38">
        <f>VLOOKUP(PEFA_letter!BK78, 'PEFA conversion'!$A$2:$B$14, 2)</f>
        <v>2</v>
      </c>
      <c r="BL78" s="38">
        <f>VLOOKUP(PEFA_letter!BL78, 'PEFA conversion'!$A$2:$B$14, 2)</f>
        <v>3</v>
      </c>
      <c r="BM78" s="38">
        <f>VLOOKUP(PEFA_letter!BM78, 'PEFA conversion'!$A$2:$B$14, 2)</f>
        <v>3</v>
      </c>
      <c r="BN78" s="38">
        <f>VLOOKUP(PEFA_letter!BN78, 'PEFA conversion'!$A$2:$B$14, 2)</f>
        <v>3</v>
      </c>
      <c r="BO78" s="38">
        <f>VLOOKUP(PEFA_letter!BO78, 'PEFA conversion'!$A$2:$B$14, 2)</f>
        <v>2</v>
      </c>
      <c r="BP78" s="38">
        <f>VLOOKUP(PEFA_letter!BP78, 'PEFA conversion'!$A$2:$B$14, 2)</f>
        <v>4</v>
      </c>
      <c r="BQ78" s="38">
        <f>VLOOKUP(PEFA_letter!BQ78, 'PEFA conversion'!$A$2:$B$14, 2)</f>
        <v>3</v>
      </c>
      <c r="BR78" s="38">
        <f>VLOOKUP(PEFA_letter!BR78, 'PEFA conversion'!$A$2:$B$14, 2)</f>
        <v>3</v>
      </c>
      <c r="BS78" s="38">
        <f>VLOOKUP(PEFA_letter!BS78, 'PEFA conversion'!$A$2:$B$14, 2)</f>
        <v>3</v>
      </c>
      <c r="BT78" s="38">
        <f>VLOOKUP(PEFA_letter!BT78, 'PEFA conversion'!$A$2:$B$14, 2)</f>
        <v>2</v>
      </c>
      <c r="BU78" s="38">
        <f>VLOOKUP(PEFA_letter!BU78, 'PEFA conversion'!$A$2:$B$14, 2)</f>
        <v>3</v>
      </c>
      <c r="BV78" s="38">
        <f>VLOOKUP(PEFA_letter!BV78, 'PEFA conversion'!$A$2:$B$14, 2)</f>
        <v>4</v>
      </c>
      <c r="BW78" s="38">
        <f>VLOOKUP(PEFA_letter!BW78, 'PEFA conversion'!$A$2:$B$14, 2)</f>
        <v>2</v>
      </c>
      <c r="BX78" s="38">
        <f>VLOOKUP(PEFA_letter!BX78, 'PEFA conversion'!$A$2:$B$14, 2)</f>
        <v>2</v>
      </c>
      <c r="BY78" s="38">
        <f>VLOOKUP(PEFA_letter!BY78, 'PEFA conversion'!$A$2:$B$14, 2)</f>
        <v>3</v>
      </c>
      <c r="BZ78" s="38">
        <f>VLOOKUP(PEFA_letter!BZ78, 'PEFA conversion'!$A$2:$B$14, 2)</f>
        <v>2</v>
      </c>
      <c r="CA78" s="38">
        <f>VLOOKUP(PEFA_letter!CA78, 'PEFA conversion'!$A$2:$B$14, 2)</f>
        <v>3</v>
      </c>
      <c r="CB78" s="38">
        <f>VLOOKUP(PEFA_letter!CB78, 'PEFA conversion'!$A$2:$B$14, 2)</f>
        <v>3</v>
      </c>
      <c r="CC78" s="38">
        <f>VLOOKUP(PEFA_letter!CC78, 'PEFA conversion'!$A$2:$B$14, 2)</f>
        <v>2</v>
      </c>
      <c r="CD78" s="38">
        <f>VLOOKUP(PEFA_letter!CD78, 'PEFA conversion'!$A$2:$B$14, 2)</f>
        <v>2</v>
      </c>
      <c r="CE78" s="38">
        <f>VLOOKUP(PEFA_letter!CE78, 'PEFA conversion'!$A$2:$B$14, 2)</f>
        <v>2</v>
      </c>
      <c r="CF78" s="38">
        <f>VLOOKUP(PEFA_letter!CF78, 'PEFA conversion'!$A$2:$B$14, 2)</f>
        <v>3</v>
      </c>
      <c r="CG78" s="38">
        <f>VLOOKUP(PEFA_letter!CG78, 'PEFA conversion'!$A$2:$B$14, 2)</f>
        <v>4</v>
      </c>
      <c r="CH78" s="38">
        <f>VLOOKUP(PEFA_letter!CH78, 'PEFA conversion'!$A$2:$B$14, 2)</f>
        <v>4</v>
      </c>
      <c r="CI78" s="38">
        <f>VLOOKUP(PEFA_letter!CI78, 'PEFA conversion'!$A$2:$B$14, 2)</f>
        <v>3</v>
      </c>
      <c r="CJ78" s="38">
        <f>VLOOKUP(PEFA_letter!CJ78, 'PEFA conversion'!$A$2:$B$14, 2)</f>
        <v>4</v>
      </c>
      <c r="CK78" s="38">
        <f>VLOOKUP(PEFA_letter!CK78, 'PEFA conversion'!$A$2:$B$14, 2)</f>
        <v>2</v>
      </c>
      <c r="CL78" s="52">
        <f t="shared" si="21"/>
        <v>0</v>
      </c>
      <c r="CM78" s="53" t="e">
        <f t="shared" si="22"/>
        <v>#DIV/0!</v>
      </c>
      <c r="CN78" s="52">
        <f t="shared" si="23"/>
        <v>0</v>
      </c>
      <c r="CO78" s="53" t="e">
        <f t="shared" si="24"/>
        <v>#DIV/0!</v>
      </c>
      <c r="CP78" s="52">
        <f t="shared" si="25"/>
        <v>0</v>
      </c>
      <c r="CQ78" s="53" t="e">
        <f t="shared" si="26"/>
        <v>#DIV/0!</v>
      </c>
      <c r="CR78" s="52">
        <f t="shared" si="27"/>
        <v>0</v>
      </c>
      <c r="CS78" s="53" t="e">
        <f t="shared" si="28"/>
        <v>#DIV/0!</v>
      </c>
      <c r="CT78" s="52">
        <f t="shared" si="29"/>
        <v>0</v>
      </c>
      <c r="CU78" s="53" t="e">
        <f t="shared" si="30"/>
        <v>#DIV/0!</v>
      </c>
      <c r="CV78" s="52">
        <f t="shared" si="31"/>
        <v>0</v>
      </c>
      <c r="CW78" s="53" t="e">
        <f t="shared" si="32"/>
        <v>#DIV/0!</v>
      </c>
      <c r="CX78" s="52">
        <f t="shared" si="33"/>
        <v>0</v>
      </c>
      <c r="CY78" s="53" t="e">
        <f t="shared" si="34"/>
        <v>#DIV/0!</v>
      </c>
      <c r="CZ78" s="52">
        <f t="shared" si="35"/>
        <v>0</v>
      </c>
      <c r="DA78" s="53" t="e">
        <f t="shared" si="36"/>
        <v>#DIV/0!</v>
      </c>
      <c r="DB78" s="52">
        <f t="shared" si="37"/>
        <v>0</v>
      </c>
      <c r="DC78" s="53" t="e">
        <f t="shared" si="38"/>
        <v>#DIV/0!</v>
      </c>
      <c r="DD78" s="52">
        <f t="shared" si="39"/>
        <v>0</v>
      </c>
      <c r="DE78" s="53" t="e">
        <f t="shared" si="40"/>
        <v>#DIV/0!</v>
      </c>
      <c r="DF78" s="52">
        <f t="shared" si="41"/>
        <v>0</v>
      </c>
    </row>
    <row r="79" spans="1:110" ht="34.5" customHeight="1">
      <c r="A79" s="82">
        <v>24</v>
      </c>
      <c r="B79" s="67" t="s">
        <v>408</v>
      </c>
      <c r="C79" s="38">
        <f>VLOOKUP(PEFA_letter!C79, 'PEFA conversion'!$A$2:$B$14, 2)</f>
        <v>3</v>
      </c>
      <c r="D79" s="38">
        <f>VLOOKUP(PEFA_letter!D79, 'PEFA conversion'!$A$2:$B$14, 2)</f>
        <v>4</v>
      </c>
      <c r="E79" s="38">
        <f>VLOOKUP(PEFA_letter!E79, 'PEFA conversion'!$A$2:$B$14, 2)</f>
        <v>2</v>
      </c>
      <c r="F79" s="38">
        <f>VLOOKUP(PEFA_letter!F79, 'PEFA conversion'!$A$2:$B$14, 2)</f>
        <v>1</v>
      </c>
      <c r="G79" s="38">
        <f>VLOOKUP(PEFA_letter!G79, 'PEFA conversion'!$A$2:$B$14, 2)</f>
        <v>2</v>
      </c>
      <c r="H79" s="38">
        <f>VLOOKUP(PEFA_letter!H79, 'PEFA conversion'!$A$2:$B$14, 2)</f>
        <v>3</v>
      </c>
      <c r="I79" s="38">
        <f>VLOOKUP(PEFA_letter!I79, 'PEFA conversion'!$A$2:$B$14, 2)</f>
        <v>2</v>
      </c>
      <c r="J79" s="38">
        <f>VLOOKUP(PEFA_letter!J79, 'PEFA conversion'!$A$2:$B$14, 2)</f>
        <v>2</v>
      </c>
      <c r="K79" s="38">
        <f>VLOOKUP(PEFA_letter!K79, 'PEFA conversion'!$A$2:$B$14, 2)</f>
        <v>3</v>
      </c>
      <c r="L79" s="38">
        <f>VLOOKUP(PEFA_letter!L79, 'PEFA conversion'!$A$2:$B$14, 2)</f>
        <v>2</v>
      </c>
      <c r="M79" s="38">
        <f>VLOOKUP(PEFA_letter!M79, 'PEFA conversion'!$A$2:$B$14, 2)</f>
        <v>2</v>
      </c>
      <c r="N79" s="38">
        <f>VLOOKUP(PEFA_letter!N79, 'PEFA conversion'!$A$2:$B$14, 2)</f>
        <v>1</v>
      </c>
      <c r="O79" s="38">
        <f>VLOOKUP(PEFA_letter!O79, 'PEFA conversion'!$A$2:$B$14, 2)</f>
        <v>2</v>
      </c>
      <c r="P79" s="38">
        <f>VLOOKUP(PEFA_letter!P79, 'PEFA conversion'!$A$2:$B$14, 2)</f>
        <v>2</v>
      </c>
      <c r="Q79" s="38">
        <f>VLOOKUP(PEFA_letter!Q79, 'PEFA conversion'!$A$2:$B$14, 2)</f>
        <v>1</v>
      </c>
      <c r="R79" s="38">
        <f>VLOOKUP(PEFA_letter!R79, 'PEFA conversion'!$A$2:$B$14, 2)</f>
        <v>3</v>
      </c>
      <c r="S79" s="38">
        <f>VLOOKUP(PEFA_letter!S79, 'PEFA conversion'!$A$2:$B$14, 2)</f>
        <v>2</v>
      </c>
      <c r="T79" s="38">
        <f>VLOOKUP(PEFA_letter!T79, 'PEFA conversion'!$A$2:$B$14, 2)</f>
        <v>2</v>
      </c>
      <c r="U79" s="38">
        <f>VLOOKUP(PEFA_letter!U79, 'PEFA conversion'!$A$2:$B$14, 2)</f>
        <v>2</v>
      </c>
      <c r="V79" s="38">
        <f>VLOOKUP(PEFA_letter!V79, 'PEFA conversion'!$A$2:$B$14, 2)</f>
        <v>2</v>
      </c>
      <c r="W79" s="38">
        <f>VLOOKUP(PEFA_letter!W79, 'PEFA conversion'!$A$2:$B$14, 2)</f>
        <v>2</v>
      </c>
      <c r="X79" s="38">
        <f>VLOOKUP(PEFA_letter!X79, 'PEFA conversion'!$A$2:$B$14, 2)</f>
        <v>2</v>
      </c>
      <c r="Y79" s="38">
        <f>VLOOKUP(PEFA_letter!Y79, 'PEFA conversion'!$A$2:$B$14, 2)</f>
        <v>1</v>
      </c>
      <c r="Z79" s="38">
        <f>VLOOKUP(PEFA_letter!Z79, 'PEFA conversion'!$A$2:$B$14, 2)</f>
        <v>2</v>
      </c>
      <c r="AA79" s="38">
        <f>VLOOKUP(PEFA_letter!AA79, 'PEFA conversion'!$A$2:$B$14, 2)</f>
        <v>1</v>
      </c>
      <c r="AB79" s="38">
        <f>VLOOKUP(PEFA_letter!AB79, 'PEFA conversion'!$A$2:$B$14, 2)</f>
        <v>2</v>
      </c>
      <c r="AC79" s="38">
        <f>VLOOKUP(PEFA_letter!AC79, 'PEFA conversion'!$A$2:$B$14, 2)</f>
        <v>1</v>
      </c>
      <c r="AD79" s="38">
        <f>VLOOKUP(PEFA_letter!AD79, 'PEFA conversion'!$A$2:$B$14, 2)</f>
        <v>3</v>
      </c>
      <c r="AE79" s="38">
        <f>VLOOKUP(PEFA_letter!AE79, 'PEFA conversion'!$A$2:$B$14, 2)</f>
        <v>1</v>
      </c>
      <c r="AF79" s="38">
        <f>VLOOKUP(PEFA_letter!AF79, 'PEFA conversion'!$A$2:$B$14, 2)</f>
        <v>2</v>
      </c>
      <c r="AG79" s="38">
        <f>VLOOKUP(PEFA_letter!AG79, 'PEFA conversion'!$A$2:$B$14, 2)</f>
        <v>2</v>
      </c>
      <c r="AH79" s="38">
        <f>VLOOKUP(PEFA_letter!AH79, 'PEFA conversion'!$A$2:$B$14, 2)</f>
        <v>3</v>
      </c>
      <c r="AI79" s="38">
        <f>VLOOKUP(PEFA_letter!AI79, 'PEFA conversion'!$A$2:$B$14, 2)</f>
        <v>4</v>
      </c>
      <c r="AJ79" s="38">
        <f>VLOOKUP(PEFA_letter!AJ79, 'PEFA conversion'!$A$2:$B$14, 2)</f>
        <v>2</v>
      </c>
      <c r="AK79" s="38">
        <f>VLOOKUP(PEFA_letter!AK79, 'PEFA conversion'!$A$2:$B$14, 2)</f>
        <v>2</v>
      </c>
      <c r="AL79" s="38">
        <f>VLOOKUP(PEFA_letter!AL79, 'PEFA conversion'!$A$2:$B$14, 2)</f>
        <v>2</v>
      </c>
      <c r="AM79" s="38">
        <f>VLOOKUP(PEFA_letter!AM79, 'PEFA conversion'!$A$2:$B$14, 2)</f>
        <v>2</v>
      </c>
      <c r="AN79" s="38">
        <f>VLOOKUP(PEFA_letter!AN79, 'PEFA conversion'!$A$2:$B$14, 2)</f>
        <v>2</v>
      </c>
      <c r="AO79" s="38">
        <f>VLOOKUP(PEFA_letter!AO79, 'PEFA conversion'!$A$2:$B$14, 2)</f>
        <v>2</v>
      </c>
      <c r="AP79" s="38">
        <f>VLOOKUP(PEFA_letter!AP79, 'PEFA conversion'!$A$2:$B$14, 2)</f>
        <v>4</v>
      </c>
      <c r="AQ79" s="38">
        <f>VLOOKUP(PEFA_letter!AQ79, 'PEFA conversion'!$A$2:$B$14, 2)</f>
        <v>2</v>
      </c>
      <c r="AR79" s="38">
        <f>VLOOKUP(PEFA_letter!AR79, 'PEFA conversion'!$A$2:$B$14, 2)</f>
        <v>2</v>
      </c>
      <c r="AS79" s="38">
        <f>VLOOKUP(PEFA_letter!AS79, 'PEFA conversion'!$A$2:$B$14, 2)</f>
        <v>2</v>
      </c>
      <c r="AT79" s="38">
        <f>VLOOKUP(PEFA_letter!AT79, 'PEFA conversion'!$A$2:$B$14, 2)</f>
        <v>3</v>
      </c>
      <c r="AU79" s="38">
        <f>VLOOKUP(PEFA_letter!AU79, 'PEFA conversion'!$A$2:$B$14, 2)</f>
        <v>2</v>
      </c>
      <c r="AV79" s="38">
        <f>VLOOKUP(PEFA_letter!AV79, 'PEFA conversion'!$A$2:$B$14, 2)</f>
        <v>3</v>
      </c>
      <c r="AW79" s="38">
        <f>VLOOKUP(PEFA_letter!AW79, 'PEFA conversion'!$A$2:$B$14, 2)</f>
        <v>2</v>
      </c>
      <c r="AX79" s="38">
        <f>VLOOKUP(PEFA_letter!AX79, 'PEFA conversion'!$A$2:$B$14, 2)</f>
        <v>2</v>
      </c>
      <c r="AY79" s="38">
        <f>VLOOKUP(PEFA_letter!AY79, 'PEFA conversion'!$A$2:$B$14, 2)</f>
        <v>2</v>
      </c>
      <c r="AZ79" s="38">
        <f>VLOOKUP(PEFA_letter!AZ79, 'PEFA conversion'!$A$2:$B$14, 2)</f>
        <v>2</v>
      </c>
      <c r="BA79" s="38">
        <f>VLOOKUP(PEFA_letter!BA79, 'PEFA conversion'!$A$2:$B$14, 2)</f>
        <v>3</v>
      </c>
      <c r="BB79" s="38">
        <f>VLOOKUP(PEFA_letter!BB79, 'PEFA conversion'!$A$2:$B$14, 2)</f>
        <v>3</v>
      </c>
      <c r="BC79" s="38">
        <f>VLOOKUP(PEFA_letter!BC79, 'PEFA conversion'!$A$2:$B$14, 2)</f>
        <v>2</v>
      </c>
      <c r="BD79" s="38">
        <f>VLOOKUP(PEFA_letter!BD79, 'PEFA conversion'!$A$2:$B$14, 2)</f>
        <v>4</v>
      </c>
      <c r="BE79" s="38">
        <f>VLOOKUP(PEFA_letter!BE79, 'PEFA conversion'!$A$2:$B$14, 2)</f>
        <v>2</v>
      </c>
      <c r="BF79" s="38">
        <f>VLOOKUP(PEFA_letter!BF79, 'PEFA conversion'!$A$2:$B$14, 2)</f>
        <v>3</v>
      </c>
      <c r="BG79" s="38">
        <f>VLOOKUP(PEFA_letter!BG79, 'PEFA conversion'!$A$2:$B$14, 2)</f>
        <v>2</v>
      </c>
      <c r="BH79" s="38">
        <f>VLOOKUP(PEFA_letter!BH79, 'PEFA conversion'!$A$2:$B$14, 2)</f>
        <v>2</v>
      </c>
      <c r="BI79" s="38">
        <f>VLOOKUP(PEFA_letter!BI79, 'PEFA conversion'!$A$2:$B$14, 2)</f>
        <v>4</v>
      </c>
      <c r="BJ79" s="38">
        <f>VLOOKUP(PEFA_letter!BJ79, 'PEFA conversion'!$A$2:$B$14, 2)</f>
        <v>2</v>
      </c>
      <c r="BK79" s="38">
        <f>VLOOKUP(PEFA_letter!BK79, 'PEFA conversion'!$A$2:$B$14, 2)</f>
        <v>2</v>
      </c>
      <c r="BL79" s="38">
        <f>VLOOKUP(PEFA_letter!BL79, 'PEFA conversion'!$A$2:$B$14, 2)</f>
        <v>3</v>
      </c>
      <c r="BM79" s="38">
        <f>VLOOKUP(PEFA_letter!BM79, 'PEFA conversion'!$A$2:$B$14, 2)</f>
        <v>2</v>
      </c>
      <c r="BN79" s="38">
        <f>VLOOKUP(PEFA_letter!BN79, 'PEFA conversion'!$A$2:$B$14, 2)</f>
        <v>2</v>
      </c>
      <c r="BO79" s="38">
        <f>VLOOKUP(PEFA_letter!BO79, 'PEFA conversion'!$A$2:$B$14, 2)</f>
        <v>2</v>
      </c>
      <c r="BP79" s="38">
        <f>VLOOKUP(PEFA_letter!BP79, 'PEFA conversion'!$A$2:$B$14, 2)</f>
        <v>4</v>
      </c>
      <c r="BQ79" s="38">
        <f>VLOOKUP(PEFA_letter!BQ79, 'PEFA conversion'!$A$2:$B$14, 2)</f>
        <v>2</v>
      </c>
      <c r="BR79" s="38">
        <f>VLOOKUP(PEFA_letter!BR79, 'PEFA conversion'!$A$2:$B$14, 2)</f>
        <v>3</v>
      </c>
      <c r="BS79" s="38">
        <f>VLOOKUP(PEFA_letter!BS79, 'PEFA conversion'!$A$2:$B$14, 2)</f>
        <v>2</v>
      </c>
      <c r="BT79" s="38">
        <f>VLOOKUP(PEFA_letter!BT79, 'PEFA conversion'!$A$2:$B$14, 2)</f>
        <v>2</v>
      </c>
      <c r="BU79" s="38">
        <f>VLOOKUP(PEFA_letter!BU79, 'PEFA conversion'!$A$2:$B$14, 2)</f>
        <v>2</v>
      </c>
      <c r="BV79" s="38">
        <f>VLOOKUP(PEFA_letter!BV79, 'PEFA conversion'!$A$2:$B$14, 2)</f>
        <v>2</v>
      </c>
      <c r="BW79" s="38">
        <f>VLOOKUP(PEFA_letter!BW79, 'PEFA conversion'!$A$2:$B$14, 2)</f>
        <v>2</v>
      </c>
      <c r="BX79" s="38">
        <f>VLOOKUP(PEFA_letter!BX79, 'PEFA conversion'!$A$2:$B$14, 2)</f>
        <v>4</v>
      </c>
      <c r="BY79" s="38">
        <f>VLOOKUP(PEFA_letter!BY79, 'PEFA conversion'!$A$2:$B$14, 2)</f>
        <v>3</v>
      </c>
      <c r="BZ79" s="38">
        <f>VLOOKUP(PEFA_letter!BZ79, 'PEFA conversion'!$A$2:$B$14, 2)</f>
        <v>3</v>
      </c>
      <c r="CA79" s="38">
        <f>VLOOKUP(PEFA_letter!CA79, 'PEFA conversion'!$A$2:$B$14, 2)</f>
        <v>1</v>
      </c>
      <c r="CB79" s="38">
        <f>VLOOKUP(PEFA_letter!CB79, 'PEFA conversion'!$A$2:$B$14, 2)</f>
        <v>3</v>
      </c>
      <c r="CC79" s="38">
        <f>VLOOKUP(PEFA_letter!CC79, 'PEFA conversion'!$A$2:$B$14, 2)</f>
        <v>2</v>
      </c>
      <c r="CD79" s="38">
        <f>VLOOKUP(PEFA_letter!CD79, 'PEFA conversion'!$A$2:$B$14, 2)</f>
        <v>2</v>
      </c>
      <c r="CE79" s="38">
        <f>VLOOKUP(PEFA_letter!CE79, 'PEFA conversion'!$A$2:$B$14, 2)</f>
        <v>3</v>
      </c>
      <c r="CF79" s="38">
        <f>VLOOKUP(PEFA_letter!CF79, 'PEFA conversion'!$A$2:$B$14, 2)</f>
        <v>2</v>
      </c>
      <c r="CG79" s="38">
        <f>VLOOKUP(PEFA_letter!CG79, 'PEFA conversion'!$A$2:$B$14, 2)</f>
        <v>1</v>
      </c>
      <c r="CH79" s="38">
        <f>VLOOKUP(PEFA_letter!CH79, 'PEFA conversion'!$A$2:$B$14, 2)</f>
        <v>2</v>
      </c>
      <c r="CI79" s="38">
        <f>VLOOKUP(PEFA_letter!CI79, 'PEFA conversion'!$A$2:$B$14, 2)</f>
        <v>2</v>
      </c>
      <c r="CJ79" s="38">
        <f>VLOOKUP(PEFA_letter!CJ79, 'PEFA conversion'!$A$2:$B$14, 2)</f>
        <v>2</v>
      </c>
      <c r="CK79" s="38">
        <f>VLOOKUP(PEFA_letter!CK79, 'PEFA conversion'!$A$2:$B$14, 2)</f>
        <v>2</v>
      </c>
      <c r="CL79" s="52">
        <f t="shared" si="21"/>
        <v>0</v>
      </c>
      <c r="CM79" s="53" t="e">
        <f t="shared" si="22"/>
        <v>#DIV/0!</v>
      </c>
      <c r="CN79" s="52">
        <f t="shared" si="23"/>
        <v>0</v>
      </c>
      <c r="CO79" s="53" t="e">
        <f t="shared" si="24"/>
        <v>#DIV/0!</v>
      </c>
      <c r="CP79" s="52">
        <f t="shared" si="25"/>
        <v>0</v>
      </c>
      <c r="CQ79" s="53" t="e">
        <f t="shared" si="26"/>
        <v>#DIV/0!</v>
      </c>
      <c r="CR79" s="52">
        <f t="shared" si="27"/>
        <v>0</v>
      </c>
      <c r="CS79" s="53" t="e">
        <f t="shared" si="28"/>
        <v>#DIV/0!</v>
      </c>
      <c r="CT79" s="52">
        <f t="shared" si="29"/>
        <v>0</v>
      </c>
      <c r="CU79" s="53" t="e">
        <f t="shared" si="30"/>
        <v>#DIV/0!</v>
      </c>
      <c r="CV79" s="52">
        <f t="shared" si="31"/>
        <v>0</v>
      </c>
      <c r="CW79" s="53" t="e">
        <f t="shared" si="32"/>
        <v>#DIV/0!</v>
      </c>
      <c r="CX79" s="52">
        <f t="shared" si="33"/>
        <v>0</v>
      </c>
      <c r="CY79" s="53" t="e">
        <f t="shared" si="34"/>
        <v>#DIV/0!</v>
      </c>
      <c r="CZ79" s="52">
        <f t="shared" si="35"/>
        <v>0</v>
      </c>
      <c r="DA79" s="53" t="e">
        <f t="shared" si="36"/>
        <v>#DIV/0!</v>
      </c>
      <c r="DB79" s="52">
        <f t="shared" si="37"/>
        <v>0</v>
      </c>
      <c r="DC79" s="53" t="e">
        <f t="shared" si="38"/>
        <v>#DIV/0!</v>
      </c>
      <c r="DD79" s="52">
        <f t="shared" si="39"/>
        <v>0</v>
      </c>
      <c r="DE79" s="53" t="e">
        <f t="shared" si="40"/>
        <v>#DIV/0!</v>
      </c>
      <c r="DF79" s="52">
        <f t="shared" si="41"/>
        <v>0</v>
      </c>
    </row>
    <row r="80" spans="1:110" ht="34.5" customHeight="1">
      <c r="A80" s="82">
        <v>24.1</v>
      </c>
      <c r="B80" s="66" t="s">
        <v>409</v>
      </c>
      <c r="C80" s="38">
        <f>VLOOKUP(PEFA_letter!C80, 'PEFA conversion'!$A$2:$B$14, 2)</f>
        <v>3</v>
      </c>
      <c r="D80" s="38">
        <f>VLOOKUP(PEFA_letter!D80, 'PEFA conversion'!$A$2:$B$14, 2)</f>
        <v>4</v>
      </c>
      <c r="E80" s="38">
        <f>VLOOKUP(PEFA_letter!E80, 'PEFA conversion'!$A$2:$B$14, 2)</f>
        <v>3</v>
      </c>
      <c r="F80" s="38">
        <f>VLOOKUP(PEFA_letter!F80, 'PEFA conversion'!$A$2:$B$14, 2)</f>
        <v>3</v>
      </c>
      <c r="G80" s="38">
        <f>VLOOKUP(PEFA_letter!G80, 'PEFA conversion'!$A$2:$B$14, 2)</f>
        <v>4</v>
      </c>
      <c r="H80" s="38">
        <f>VLOOKUP(PEFA_letter!H80, 'PEFA conversion'!$A$2:$B$14, 2)</f>
        <v>4</v>
      </c>
      <c r="I80" s="38">
        <f>VLOOKUP(PEFA_letter!I80, 'PEFA conversion'!$A$2:$B$14, 2)</f>
        <v>2</v>
      </c>
      <c r="J80" s="38">
        <f>VLOOKUP(PEFA_letter!J80, 'PEFA conversion'!$A$2:$B$14, 2)</f>
        <v>4</v>
      </c>
      <c r="K80" s="38">
        <f>VLOOKUP(PEFA_letter!K80, 'PEFA conversion'!$A$2:$B$14, 2)</f>
        <v>3</v>
      </c>
      <c r="L80" s="38">
        <f>VLOOKUP(PEFA_letter!L80, 'PEFA conversion'!$A$2:$B$14, 2)</f>
        <v>3</v>
      </c>
      <c r="M80" s="38">
        <f>VLOOKUP(PEFA_letter!M80, 'PEFA conversion'!$A$2:$B$14, 2)</f>
        <v>3</v>
      </c>
      <c r="N80" s="38">
        <f>VLOOKUP(PEFA_letter!N80, 'PEFA conversion'!$A$2:$B$14, 2)</f>
        <v>3</v>
      </c>
      <c r="O80" s="38">
        <f>VLOOKUP(PEFA_letter!O80, 'PEFA conversion'!$A$2:$B$14, 2)</f>
        <v>3</v>
      </c>
      <c r="P80" s="38">
        <f>VLOOKUP(PEFA_letter!P80, 'PEFA conversion'!$A$2:$B$14, 2)</f>
        <v>3</v>
      </c>
      <c r="Q80" s="38">
        <f>VLOOKUP(PEFA_letter!Q80, 'PEFA conversion'!$A$2:$B$14, 2)</f>
        <v>3</v>
      </c>
      <c r="R80" s="38">
        <f>VLOOKUP(PEFA_letter!R80, 'PEFA conversion'!$A$2:$B$14, 2)</f>
        <v>3</v>
      </c>
      <c r="S80" s="38">
        <f>VLOOKUP(PEFA_letter!S80, 'PEFA conversion'!$A$2:$B$14, 2)</f>
        <v>3</v>
      </c>
      <c r="T80" s="38">
        <f>VLOOKUP(PEFA_letter!T80, 'PEFA conversion'!$A$2:$B$14, 2)</f>
        <v>2</v>
      </c>
      <c r="U80" s="38">
        <f>VLOOKUP(PEFA_letter!U80, 'PEFA conversion'!$A$2:$B$14, 2)</f>
        <v>4</v>
      </c>
      <c r="V80" s="38">
        <f>VLOOKUP(PEFA_letter!V80, 'PEFA conversion'!$A$2:$B$14, 2)</f>
        <v>3</v>
      </c>
      <c r="W80" s="38">
        <f>VLOOKUP(PEFA_letter!W80, 'PEFA conversion'!$A$2:$B$14, 2)</f>
        <v>3</v>
      </c>
      <c r="X80" s="38">
        <f>VLOOKUP(PEFA_letter!X80, 'PEFA conversion'!$A$2:$B$14, 2)</f>
        <v>3</v>
      </c>
      <c r="Y80" s="38">
        <f>VLOOKUP(PEFA_letter!Y80, 'PEFA conversion'!$A$2:$B$14, 2)</f>
        <v>2</v>
      </c>
      <c r="Z80" s="38">
        <f>VLOOKUP(PEFA_letter!Z80, 'PEFA conversion'!$A$2:$B$14, 2)</f>
        <v>3</v>
      </c>
      <c r="AA80" s="38">
        <f>VLOOKUP(PEFA_letter!AA80, 'PEFA conversion'!$A$2:$B$14, 2)</f>
        <v>4</v>
      </c>
      <c r="AB80" s="38">
        <f>VLOOKUP(PEFA_letter!AB80, 'PEFA conversion'!$A$2:$B$14, 2)</f>
        <v>3</v>
      </c>
      <c r="AC80" s="38">
        <f>VLOOKUP(PEFA_letter!AC80, 'PEFA conversion'!$A$2:$B$14, 2)</f>
        <v>2</v>
      </c>
      <c r="AD80" s="38">
        <f>VLOOKUP(PEFA_letter!AD80, 'PEFA conversion'!$A$2:$B$14, 2)</f>
        <v>3</v>
      </c>
      <c r="AE80" s="38">
        <f>VLOOKUP(PEFA_letter!AE80, 'PEFA conversion'!$A$2:$B$14, 2)</f>
        <v>2</v>
      </c>
      <c r="AF80" s="38">
        <f>VLOOKUP(PEFA_letter!AF80, 'PEFA conversion'!$A$2:$B$14, 2)</f>
        <v>3</v>
      </c>
      <c r="AG80" s="38">
        <f>VLOOKUP(PEFA_letter!AG80, 'PEFA conversion'!$A$2:$B$14, 2)</f>
        <v>3</v>
      </c>
      <c r="AH80" s="38">
        <f>VLOOKUP(PEFA_letter!AH80, 'PEFA conversion'!$A$2:$B$14, 2)</f>
        <v>0</v>
      </c>
      <c r="AI80" s="38">
        <f>VLOOKUP(PEFA_letter!AI80, 'PEFA conversion'!$A$2:$B$14, 2)</f>
        <v>4</v>
      </c>
      <c r="AJ80" s="38">
        <f>VLOOKUP(PEFA_letter!AJ80, 'PEFA conversion'!$A$2:$B$14, 2)</f>
        <v>3</v>
      </c>
      <c r="AK80" s="38">
        <f>VLOOKUP(PEFA_letter!AK80, 'PEFA conversion'!$A$2:$B$14, 2)</f>
        <v>4</v>
      </c>
      <c r="AL80" s="38">
        <f>VLOOKUP(PEFA_letter!AL80, 'PEFA conversion'!$A$2:$B$14, 2)</f>
        <v>0</v>
      </c>
      <c r="AM80" s="38">
        <f>VLOOKUP(PEFA_letter!AM80, 'PEFA conversion'!$A$2:$B$14, 2)</f>
        <v>3</v>
      </c>
      <c r="AN80" s="38">
        <f>VLOOKUP(PEFA_letter!AN80, 'PEFA conversion'!$A$2:$B$14, 2)</f>
        <v>3</v>
      </c>
      <c r="AO80" s="38">
        <f>VLOOKUP(PEFA_letter!AO80, 'PEFA conversion'!$A$2:$B$14, 2)</f>
        <v>2</v>
      </c>
      <c r="AP80" s="38">
        <f>VLOOKUP(PEFA_letter!AP80, 'PEFA conversion'!$A$2:$B$14, 2)</f>
        <v>4</v>
      </c>
      <c r="AQ80" s="38">
        <f>VLOOKUP(PEFA_letter!AQ80, 'PEFA conversion'!$A$2:$B$14, 2)</f>
        <v>4</v>
      </c>
      <c r="AR80" s="38">
        <f>VLOOKUP(PEFA_letter!AR80, 'PEFA conversion'!$A$2:$B$14, 2)</f>
        <v>4</v>
      </c>
      <c r="AS80" s="38">
        <f>VLOOKUP(PEFA_letter!AS80, 'PEFA conversion'!$A$2:$B$14, 2)</f>
        <v>4</v>
      </c>
      <c r="AT80" s="38">
        <f>VLOOKUP(PEFA_letter!AT80, 'PEFA conversion'!$A$2:$B$14, 2)</f>
        <v>4</v>
      </c>
      <c r="AU80" s="38">
        <f>VLOOKUP(PEFA_letter!AU80, 'PEFA conversion'!$A$2:$B$14, 2)</f>
        <v>3</v>
      </c>
      <c r="AV80" s="38">
        <f>VLOOKUP(PEFA_letter!AV80, 'PEFA conversion'!$A$2:$B$14, 2)</f>
        <v>3</v>
      </c>
      <c r="AW80" s="38">
        <f>VLOOKUP(PEFA_letter!AW80, 'PEFA conversion'!$A$2:$B$14, 2)</f>
        <v>3</v>
      </c>
      <c r="AX80" s="38">
        <f>VLOOKUP(PEFA_letter!AX80, 'PEFA conversion'!$A$2:$B$14, 2)</f>
        <v>3</v>
      </c>
      <c r="AY80" s="38">
        <f>VLOOKUP(PEFA_letter!AY80, 'PEFA conversion'!$A$2:$B$14, 2)</f>
        <v>3</v>
      </c>
      <c r="AZ80" s="38">
        <f>VLOOKUP(PEFA_letter!AZ80, 'PEFA conversion'!$A$2:$B$14, 2)</f>
        <v>4</v>
      </c>
      <c r="BA80" s="38">
        <f>VLOOKUP(PEFA_letter!BA80, 'PEFA conversion'!$A$2:$B$14, 2)</f>
        <v>3</v>
      </c>
      <c r="BB80" s="38">
        <f>VLOOKUP(PEFA_letter!BB80, 'PEFA conversion'!$A$2:$B$14, 2)</f>
        <v>4</v>
      </c>
      <c r="BC80" s="38">
        <f>VLOOKUP(PEFA_letter!BC80, 'PEFA conversion'!$A$2:$B$14, 2)</f>
        <v>3</v>
      </c>
      <c r="BD80" s="38">
        <f>VLOOKUP(PEFA_letter!BD80, 'PEFA conversion'!$A$2:$B$14, 2)</f>
        <v>4</v>
      </c>
      <c r="BE80" s="38">
        <f>VLOOKUP(PEFA_letter!BE80, 'PEFA conversion'!$A$2:$B$14, 2)</f>
        <v>3</v>
      </c>
      <c r="BF80" s="38">
        <f>VLOOKUP(PEFA_letter!BF80, 'PEFA conversion'!$A$2:$B$14, 2)</f>
        <v>3</v>
      </c>
      <c r="BG80" s="38">
        <f>VLOOKUP(PEFA_letter!BG80, 'PEFA conversion'!$A$2:$B$14, 2)</f>
        <v>3</v>
      </c>
      <c r="BH80" s="38">
        <f>VLOOKUP(PEFA_letter!BH80, 'PEFA conversion'!$A$2:$B$14, 2)</f>
        <v>3</v>
      </c>
      <c r="BI80" s="38">
        <f>VLOOKUP(PEFA_letter!BI80, 'PEFA conversion'!$A$2:$B$14, 2)</f>
        <v>4</v>
      </c>
      <c r="BJ80" s="38">
        <f>VLOOKUP(PEFA_letter!BJ80, 'PEFA conversion'!$A$2:$B$14, 2)</f>
        <v>2</v>
      </c>
      <c r="BK80" s="38">
        <f>VLOOKUP(PEFA_letter!BK80, 'PEFA conversion'!$A$2:$B$14, 2)</f>
        <v>3</v>
      </c>
      <c r="BL80" s="38">
        <f>VLOOKUP(PEFA_letter!BL80, 'PEFA conversion'!$A$2:$B$14, 2)</f>
        <v>4</v>
      </c>
      <c r="BM80" s="38">
        <f>VLOOKUP(PEFA_letter!BM80, 'PEFA conversion'!$A$2:$B$14, 2)</f>
        <v>4</v>
      </c>
      <c r="BN80" s="38">
        <f>VLOOKUP(PEFA_letter!BN80, 'PEFA conversion'!$A$2:$B$14, 2)</f>
        <v>3</v>
      </c>
      <c r="BO80" s="38">
        <f>VLOOKUP(PEFA_letter!BO80, 'PEFA conversion'!$A$2:$B$14, 2)</f>
        <v>4</v>
      </c>
      <c r="BP80" s="38">
        <f>VLOOKUP(PEFA_letter!BP80, 'PEFA conversion'!$A$2:$B$14, 2)</f>
        <v>4</v>
      </c>
      <c r="BQ80" s="38">
        <f>VLOOKUP(PEFA_letter!BQ80, 'PEFA conversion'!$A$2:$B$14, 2)</f>
        <v>4</v>
      </c>
      <c r="BR80" s="38">
        <f>VLOOKUP(PEFA_letter!BR80, 'PEFA conversion'!$A$2:$B$14, 2)</f>
        <v>4</v>
      </c>
      <c r="BS80" s="38">
        <f>VLOOKUP(PEFA_letter!BS80, 'PEFA conversion'!$A$2:$B$14, 2)</f>
        <v>3</v>
      </c>
      <c r="BT80" s="38">
        <f>VLOOKUP(PEFA_letter!BT80, 'PEFA conversion'!$A$2:$B$14, 2)</f>
        <v>3</v>
      </c>
      <c r="BU80" s="38">
        <f>VLOOKUP(PEFA_letter!BU80, 'PEFA conversion'!$A$2:$B$14, 2)</f>
        <v>4</v>
      </c>
      <c r="BV80" s="38">
        <f>VLOOKUP(PEFA_letter!BV80, 'PEFA conversion'!$A$2:$B$14, 2)</f>
        <v>4</v>
      </c>
      <c r="BW80" s="38">
        <f>VLOOKUP(PEFA_letter!BW80, 'PEFA conversion'!$A$2:$B$14, 2)</f>
        <v>3</v>
      </c>
      <c r="BX80" s="38">
        <f>VLOOKUP(PEFA_letter!BX80, 'PEFA conversion'!$A$2:$B$14, 2)</f>
        <v>4</v>
      </c>
      <c r="BY80" s="38">
        <f>VLOOKUP(PEFA_letter!BY80, 'PEFA conversion'!$A$2:$B$14, 2)</f>
        <v>4</v>
      </c>
      <c r="BZ80" s="38">
        <f>VLOOKUP(PEFA_letter!BZ80, 'PEFA conversion'!$A$2:$B$14, 2)</f>
        <v>3</v>
      </c>
      <c r="CA80" s="38">
        <f>VLOOKUP(PEFA_letter!CA80, 'PEFA conversion'!$A$2:$B$14, 2)</f>
        <v>3</v>
      </c>
      <c r="CB80" s="38">
        <f>VLOOKUP(PEFA_letter!CB80, 'PEFA conversion'!$A$2:$B$14, 2)</f>
        <v>4</v>
      </c>
      <c r="CC80" s="38">
        <f>VLOOKUP(PEFA_letter!CC80, 'PEFA conversion'!$A$2:$B$14, 2)</f>
        <v>3</v>
      </c>
      <c r="CD80" s="38">
        <f>VLOOKUP(PEFA_letter!CD80, 'PEFA conversion'!$A$2:$B$14, 2)</f>
        <v>3</v>
      </c>
      <c r="CE80" s="38">
        <f>VLOOKUP(PEFA_letter!CE80, 'PEFA conversion'!$A$2:$B$14, 2)</f>
        <v>3</v>
      </c>
      <c r="CF80" s="38">
        <f>VLOOKUP(PEFA_letter!CF80, 'PEFA conversion'!$A$2:$B$14, 2)</f>
        <v>3</v>
      </c>
      <c r="CG80" s="38">
        <f>VLOOKUP(PEFA_letter!CG80, 'PEFA conversion'!$A$2:$B$14, 2)</f>
        <v>3</v>
      </c>
      <c r="CH80" s="38">
        <f>VLOOKUP(PEFA_letter!CH80, 'PEFA conversion'!$A$2:$B$14, 2)</f>
        <v>3</v>
      </c>
      <c r="CI80" s="38">
        <f>VLOOKUP(PEFA_letter!CI80, 'PEFA conversion'!$A$2:$B$14, 2)</f>
        <v>3</v>
      </c>
      <c r="CJ80" s="38">
        <f>VLOOKUP(PEFA_letter!CJ80, 'PEFA conversion'!$A$2:$B$14, 2)</f>
        <v>3</v>
      </c>
      <c r="CK80" s="38">
        <f>VLOOKUP(PEFA_letter!CK80, 'PEFA conversion'!$A$2:$B$14, 2)</f>
        <v>3</v>
      </c>
      <c r="CL80" s="52">
        <f t="shared" si="21"/>
        <v>0</v>
      </c>
      <c r="CM80" s="53" t="e">
        <f t="shared" si="22"/>
        <v>#DIV/0!</v>
      </c>
      <c r="CN80" s="52">
        <f t="shared" si="23"/>
        <v>0</v>
      </c>
      <c r="CO80" s="53" t="e">
        <f t="shared" si="24"/>
        <v>#DIV/0!</v>
      </c>
      <c r="CP80" s="52">
        <f t="shared" si="25"/>
        <v>0</v>
      </c>
      <c r="CQ80" s="53" t="e">
        <f t="shared" si="26"/>
        <v>#DIV/0!</v>
      </c>
      <c r="CR80" s="52">
        <f t="shared" si="27"/>
        <v>0</v>
      </c>
      <c r="CS80" s="53" t="e">
        <f t="shared" si="28"/>
        <v>#DIV/0!</v>
      </c>
      <c r="CT80" s="52">
        <f t="shared" si="29"/>
        <v>0</v>
      </c>
      <c r="CU80" s="53" t="e">
        <f t="shared" si="30"/>
        <v>#DIV/0!</v>
      </c>
      <c r="CV80" s="52">
        <f t="shared" si="31"/>
        <v>0</v>
      </c>
      <c r="CW80" s="53" t="e">
        <f t="shared" si="32"/>
        <v>#DIV/0!</v>
      </c>
      <c r="CX80" s="52">
        <f t="shared" si="33"/>
        <v>0</v>
      </c>
      <c r="CY80" s="53" t="e">
        <f t="shared" si="34"/>
        <v>#DIV/0!</v>
      </c>
      <c r="CZ80" s="52">
        <f t="shared" si="35"/>
        <v>0</v>
      </c>
      <c r="DA80" s="53" t="e">
        <f t="shared" si="36"/>
        <v>#DIV/0!</v>
      </c>
      <c r="DB80" s="52">
        <f t="shared" si="37"/>
        <v>0</v>
      </c>
      <c r="DC80" s="53" t="e">
        <f t="shared" si="38"/>
        <v>#DIV/0!</v>
      </c>
      <c r="DD80" s="52">
        <f t="shared" si="39"/>
        <v>0</v>
      </c>
      <c r="DE80" s="53" t="e">
        <f t="shared" si="40"/>
        <v>#DIV/0!</v>
      </c>
      <c r="DF80" s="52">
        <f t="shared" si="41"/>
        <v>0</v>
      </c>
    </row>
    <row r="81" spans="1:110" ht="34.5" customHeight="1">
      <c r="A81" s="83">
        <v>24.2</v>
      </c>
      <c r="B81" s="66" t="s">
        <v>410</v>
      </c>
      <c r="C81" s="38">
        <f>VLOOKUP(PEFA_letter!C81, 'PEFA conversion'!$A$2:$B$14, 2)</f>
        <v>3</v>
      </c>
      <c r="D81" s="38">
        <f>VLOOKUP(PEFA_letter!D81, 'PEFA conversion'!$A$2:$B$14, 2)</f>
        <v>4</v>
      </c>
      <c r="E81" s="38">
        <f>VLOOKUP(PEFA_letter!E81, 'PEFA conversion'!$A$2:$B$14, 2)</f>
        <v>3</v>
      </c>
      <c r="F81" s="38">
        <f>VLOOKUP(PEFA_letter!F81, 'PEFA conversion'!$A$2:$B$14, 2)</f>
        <v>2</v>
      </c>
      <c r="G81" s="38">
        <f>VLOOKUP(PEFA_letter!G81, 'PEFA conversion'!$A$2:$B$14, 2)</f>
        <v>3</v>
      </c>
      <c r="H81" s="38">
        <f>VLOOKUP(PEFA_letter!H81, 'PEFA conversion'!$A$2:$B$14, 2)</f>
        <v>4</v>
      </c>
      <c r="I81" s="38">
        <f>VLOOKUP(PEFA_letter!I81, 'PEFA conversion'!$A$2:$B$14, 2)</f>
        <v>2</v>
      </c>
      <c r="J81" s="38">
        <f>VLOOKUP(PEFA_letter!J81, 'PEFA conversion'!$A$2:$B$14, 2)</f>
        <v>4</v>
      </c>
      <c r="K81" s="38">
        <f>VLOOKUP(PEFA_letter!K81, 'PEFA conversion'!$A$2:$B$14, 2)</f>
        <v>3</v>
      </c>
      <c r="L81" s="38">
        <f>VLOOKUP(PEFA_letter!L81, 'PEFA conversion'!$A$2:$B$14, 2)</f>
        <v>3</v>
      </c>
      <c r="M81" s="38">
        <f>VLOOKUP(PEFA_letter!M81, 'PEFA conversion'!$A$2:$B$14, 2)</f>
        <v>4</v>
      </c>
      <c r="N81" s="38">
        <f>VLOOKUP(PEFA_letter!N81, 'PEFA conversion'!$A$2:$B$14, 2)</f>
        <v>2</v>
      </c>
      <c r="O81" s="38">
        <f>VLOOKUP(PEFA_letter!O81, 'PEFA conversion'!$A$2:$B$14, 2)</f>
        <v>3</v>
      </c>
      <c r="P81" s="38">
        <f>VLOOKUP(PEFA_letter!P81, 'PEFA conversion'!$A$2:$B$14, 2)</f>
        <v>4</v>
      </c>
      <c r="Q81" s="38">
        <f>VLOOKUP(PEFA_letter!Q81, 'PEFA conversion'!$A$2:$B$14, 2)</f>
        <v>2</v>
      </c>
      <c r="R81" s="38">
        <f>VLOOKUP(PEFA_letter!R81, 'PEFA conversion'!$A$2:$B$14, 2)</f>
        <v>4</v>
      </c>
      <c r="S81" s="38">
        <f>VLOOKUP(PEFA_letter!S81, 'PEFA conversion'!$A$2:$B$14, 2)</f>
        <v>4</v>
      </c>
      <c r="T81" s="38">
        <f>VLOOKUP(PEFA_letter!T81, 'PEFA conversion'!$A$2:$B$14, 2)</f>
        <v>2</v>
      </c>
      <c r="U81" s="38">
        <f>VLOOKUP(PEFA_letter!U81, 'PEFA conversion'!$A$2:$B$14, 2)</f>
        <v>3</v>
      </c>
      <c r="V81" s="38">
        <f>VLOOKUP(PEFA_letter!V81, 'PEFA conversion'!$A$2:$B$14, 2)</f>
        <v>4</v>
      </c>
      <c r="W81" s="38">
        <f>VLOOKUP(PEFA_letter!W81, 'PEFA conversion'!$A$2:$B$14, 2)</f>
        <v>3</v>
      </c>
      <c r="X81" s="38">
        <f>VLOOKUP(PEFA_letter!X81, 'PEFA conversion'!$A$2:$B$14, 2)</f>
        <v>3</v>
      </c>
      <c r="Y81" s="38">
        <f>VLOOKUP(PEFA_letter!Y81, 'PEFA conversion'!$A$2:$B$14, 2)</f>
        <v>2</v>
      </c>
      <c r="Z81" s="38">
        <f>VLOOKUP(PEFA_letter!Z81, 'PEFA conversion'!$A$2:$B$14, 2)</f>
        <v>3</v>
      </c>
      <c r="AA81" s="38">
        <f>VLOOKUP(PEFA_letter!AA81, 'PEFA conversion'!$A$2:$B$14, 2)</f>
        <v>4</v>
      </c>
      <c r="AB81" s="38">
        <f>VLOOKUP(PEFA_letter!AB81, 'PEFA conversion'!$A$2:$B$14, 2)</f>
        <v>4</v>
      </c>
      <c r="AC81" s="38">
        <f>VLOOKUP(PEFA_letter!AC81, 'PEFA conversion'!$A$2:$B$14, 2)</f>
        <v>3</v>
      </c>
      <c r="AD81" s="38">
        <f>VLOOKUP(PEFA_letter!AD81, 'PEFA conversion'!$A$2:$B$14, 2)</f>
        <v>4</v>
      </c>
      <c r="AE81" s="38">
        <f>VLOOKUP(PEFA_letter!AE81, 'PEFA conversion'!$A$2:$B$14, 2)</f>
        <v>3</v>
      </c>
      <c r="AF81" s="38">
        <f>VLOOKUP(PEFA_letter!AF81, 'PEFA conversion'!$A$2:$B$14, 2)</f>
        <v>4</v>
      </c>
      <c r="AG81" s="38">
        <f>VLOOKUP(PEFA_letter!AG81, 'PEFA conversion'!$A$2:$B$14, 2)</f>
        <v>4</v>
      </c>
      <c r="AH81" s="38">
        <f>VLOOKUP(PEFA_letter!AH81, 'PEFA conversion'!$A$2:$B$14, 2)</f>
        <v>0</v>
      </c>
      <c r="AI81" s="38">
        <f>VLOOKUP(PEFA_letter!AI81, 'PEFA conversion'!$A$2:$B$14, 2)</f>
        <v>4</v>
      </c>
      <c r="AJ81" s="38">
        <f>VLOOKUP(PEFA_letter!AJ81, 'PEFA conversion'!$A$2:$B$14, 2)</f>
        <v>4</v>
      </c>
      <c r="AK81" s="38">
        <f>VLOOKUP(PEFA_letter!AK81, 'PEFA conversion'!$A$2:$B$14, 2)</f>
        <v>4</v>
      </c>
      <c r="AL81" s="38">
        <f>VLOOKUP(PEFA_letter!AL81, 'PEFA conversion'!$A$2:$B$14, 2)</f>
        <v>0</v>
      </c>
      <c r="AM81" s="38">
        <f>VLOOKUP(PEFA_letter!AM81, 'PEFA conversion'!$A$2:$B$14, 2)</f>
        <v>3</v>
      </c>
      <c r="AN81" s="38">
        <f>VLOOKUP(PEFA_letter!AN81, 'PEFA conversion'!$A$2:$B$14, 2)</f>
        <v>4</v>
      </c>
      <c r="AO81" s="38">
        <f>VLOOKUP(PEFA_letter!AO81, 'PEFA conversion'!$A$2:$B$14, 2)</f>
        <v>2</v>
      </c>
      <c r="AP81" s="38">
        <f>VLOOKUP(PEFA_letter!AP81, 'PEFA conversion'!$A$2:$B$14, 2)</f>
        <v>4</v>
      </c>
      <c r="AQ81" s="38">
        <f>VLOOKUP(PEFA_letter!AQ81, 'PEFA conversion'!$A$2:$B$14, 2)</f>
        <v>4</v>
      </c>
      <c r="AR81" s="38">
        <f>VLOOKUP(PEFA_letter!AR81, 'PEFA conversion'!$A$2:$B$14, 2)</f>
        <v>4</v>
      </c>
      <c r="AS81" s="38">
        <f>VLOOKUP(PEFA_letter!AS81, 'PEFA conversion'!$A$2:$B$14, 2)</f>
        <v>3</v>
      </c>
      <c r="AT81" s="38">
        <f>VLOOKUP(PEFA_letter!AT81, 'PEFA conversion'!$A$2:$B$14, 2)</f>
        <v>4</v>
      </c>
      <c r="AU81" s="38">
        <f>VLOOKUP(PEFA_letter!AU81, 'PEFA conversion'!$A$2:$B$14, 2)</f>
        <v>3</v>
      </c>
      <c r="AV81" s="38">
        <f>VLOOKUP(PEFA_letter!AV81, 'PEFA conversion'!$A$2:$B$14, 2)</f>
        <v>4</v>
      </c>
      <c r="AW81" s="38">
        <f>VLOOKUP(PEFA_letter!AW81, 'PEFA conversion'!$A$2:$B$14, 2)</f>
        <v>4</v>
      </c>
      <c r="AX81" s="38">
        <f>VLOOKUP(PEFA_letter!AX81, 'PEFA conversion'!$A$2:$B$14, 2)</f>
        <v>4</v>
      </c>
      <c r="AY81" s="38">
        <f>VLOOKUP(PEFA_letter!AY81, 'PEFA conversion'!$A$2:$B$14, 2)</f>
        <v>4</v>
      </c>
      <c r="AZ81" s="38">
        <f>VLOOKUP(PEFA_letter!AZ81, 'PEFA conversion'!$A$2:$B$14, 2)</f>
        <v>3</v>
      </c>
      <c r="BA81" s="38">
        <f>VLOOKUP(PEFA_letter!BA81, 'PEFA conversion'!$A$2:$B$14, 2)</f>
        <v>4</v>
      </c>
      <c r="BB81" s="38">
        <f>VLOOKUP(PEFA_letter!BB81, 'PEFA conversion'!$A$2:$B$14, 2)</f>
        <v>4</v>
      </c>
      <c r="BC81" s="38">
        <f>VLOOKUP(PEFA_letter!BC81, 'PEFA conversion'!$A$2:$B$14, 2)</f>
        <v>4</v>
      </c>
      <c r="BD81" s="38">
        <f>VLOOKUP(PEFA_letter!BD81, 'PEFA conversion'!$A$2:$B$14, 2)</f>
        <v>4</v>
      </c>
      <c r="BE81" s="38">
        <f>VLOOKUP(PEFA_letter!BE81, 'PEFA conversion'!$A$2:$B$14, 2)</f>
        <v>4</v>
      </c>
      <c r="BF81" s="38">
        <f>VLOOKUP(PEFA_letter!BF81, 'PEFA conversion'!$A$2:$B$14, 2)</f>
        <v>3</v>
      </c>
      <c r="BG81" s="38">
        <f>VLOOKUP(PEFA_letter!BG81, 'PEFA conversion'!$A$2:$B$14, 2)</f>
        <v>3</v>
      </c>
      <c r="BH81" s="38">
        <f>VLOOKUP(PEFA_letter!BH81, 'PEFA conversion'!$A$2:$B$14, 2)</f>
        <v>4</v>
      </c>
      <c r="BI81" s="38">
        <f>VLOOKUP(PEFA_letter!BI81, 'PEFA conversion'!$A$2:$B$14, 2)</f>
        <v>4</v>
      </c>
      <c r="BJ81" s="38">
        <f>VLOOKUP(PEFA_letter!BJ81, 'PEFA conversion'!$A$2:$B$14, 2)</f>
        <v>2</v>
      </c>
      <c r="BK81" s="38">
        <f>VLOOKUP(PEFA_letter!BK81, 'PEFA conversion'!$A$2:$B$14, 2)</f>
        <v>4</v>
      </c>
      <c r="BL81" s="38">
        <f>VLOOKUP(PEFA_letter!BL81, 'PEFA conversion'!$A$2:$B$14, 2)</f>
        <v>4</v>
      </c>
      <c r="BM81" s="38">
        <f>VLOOKUP(PEFA_letter!BM81, 'PEFA conversion'!$A$2:$B$14, 2)</f>
        <v>4</v>
      </c>
      <c r="BN81" s="38">
        <f>VLOOKUP(PEFA_letter!BN81, 'PEFA conversion'!$A$2:$B$14, 2)</f>
        <v>4</v>
      </c>
      <c r="BO81" s="38">
        <f>VLOOKUP(PEFA_letter!BO81, 'PEFA conversion'!$A$2:$B$14, 2)</f>
        <v>4</v>
      </c>
      <c r="BP81" s="38">
        <f>VLOOKUP(PEFA_letter!BP81, 'PEFA conversion'!$A$2:$B$14, 2)</f>
        <v>4</v>
      </c>
      <c r="BQ81" s="38">
        <f>VLOOKUP(PEFA_letter!BQ81, 'PEFA conversion'!$A$2:$B$14, 2)</f>
        <v>4</v>
      </c>
      <c r="BR81" s="38">
        <f>VLOOKUP(PEFA_letter!BR81, 'PEFA conversion'!$A$2:$B$14, 2)</f>
        <v>4</v>
      </c>
      <c r="BS81" s="38">
        <f>VLOOKUP(PEFA_letter!BS81, 'PEFA conversion'!$A$2:$B$14, 2)</f>
        <v>4</v>
      </c>
      <c r="BT81" s="38">
        <f>VLOOKUP(PEFA_letter!BT81, 'PEFA conversion'!$A$2:$B$14, 2)</f>
        <v>3</v>
      </c>
      <c r="BU81" s="38">
        <f>VLOOKUP(PEFA_letter!BU81, 'PEFA conversion'!$A$2:$B$14, 2)</f>
        <v>3</v>
      </c>
      <c r="BV81" s="38">
        <f>VLOOKUP(PEFA_letter!BV81, 'PEFA conversion'!$A$2:$B$14, 2)</f>
        <v>3</v>
      </c>
      <c r="BW81" s="38">
        <f>VLOOKUP(PEFA_letter!BW81, 'PEFA conversion'!$A$2:$B$14, 2)</f>
        <v>3</v>
      </c>
      <c r="BX81" s="38">
        <f>VLOOKUP(PEFA_letter!BX81, 'PEFA conversion'!$A$2:$B$14, 2)</f>
        <v>4</v>
      </c>
      <c r="BY81" s="38">
        <f>VLOOKUP(PEFA_letter!BY81, 'PEFA conversion'!$A$2:$B$14, 2)</f>
        <v>3</v>
      </c>
      <c r="BZ81" s="38">
        <f>VLOOKUP(PEFA_letter!BZ81, 'PEFA conversion'!$A$2:$B$14, 2)</f>
        <v>3</v>
      </c>
      <c r="CA81" s="38">
        <f>VLOOKUP(PEFA_letter!CA81, 'PEFA conversion'!$A$2:$B$14, 2)</f>
        <v>2</v>
      </c>
      <c r="CB81" s="38">
        <f>VLOOKUP(PEFA_letter!CB81, 'PEFA conversion'!$A$2:$B$14, 2)</f>
        <v>3</v>
      </c>
      <c r="CC81" s="38">
        <f>VLOOKUP(PEFA_letter!CC81, 'PEFA conversion'!$A$2:$B$14, 2)</f>
        <v>4</v>
      </c>
      <c r="CD81" s="38">
        <f>VLOOKUP(PEFA_letter!CD81, 'PEFA conversion'!$A$2:$B$14, 2)</f>
        <v>3</v>
      </c>
      <c r="CE81" s="38">
        <f>VLOOKUP(PEFA_letter!CE81, 'PEFA conversion'!$A$2:$B$14, 2)</f>
        <v>3</v>
      </c>
      <c r="CF81" s="38">
        <f>VLOOKUP(PEFA_letter!CF81, 'PEFA conversion'!$A$2:$B$14, 2)</f>
        <v>4</v>
      </c>
      <c r="CG81" s="38">
        <f>VLOOKUP(PEFA_letter!CG81, 'PEFA conversion'!$A$2:$B$14, 2)</f>
        <v>2</v>
      </c>
      <c r="CH81" s="38">
        <f>VLOOKUP(PEFA_letter!CH81, 'PEFA conversion'!$A$2:$B$14, 2)</f>
        <v>4</v>
      </c>
      <c r="CI81" s="38">
        <f>VLOOKUP(PEFA_letter!CI81, 'PEFA conversion'!$A$2:$B$14, 2)</f>
        <v>4</v>
      </c>
      <c r="CJ81" s="38">
        <f>VLOOKUP(PEFA_letter!CJ81, 'PEFA conversion'!$A$2:$B$14, 2)</f>
        <v>4</v>
      </c>
      <c r="CK81" s="38">
        <f>VLOOKUP(PEFA_letter!CK81, 'PEFA conversion'!$A$2:$B$14, 2)</f>
        <v>4</v>
      </c>
      <c r="CL81" s="52">
        <f t="shared" si="21"/>
        <v>0</v>
      </c>
      <c r="CM81" s="53" t="e">
        <f t="shared" si="22"/>
        <v>#DIV/0!</v>
      </c>
      <c r="CN81" s="52">
        <f t="shared" si="23"/>
        <v>0</v>
      </c>
      <c r="CO81" s="53" t="e">
        <f t="shared" si="24"/>
        <v>#DIV/0!</v>
      </c>
      <c r="CP81" s="52">
        <f t="shared" si="25"/>
        <v>0</v>
      </c>
      <c r="CQ81" s="53" t="e">
        <f t="shared" si="26"/>
        <v>#DIV/0!</v>
      </c>
      <c r="CR81" s="52">
        <f t="shared" si="27"/>
        <v>0</v>
      </c>
      <c r="CS81" s="53" t="e">
        <f t="shared" si="28"/>
        <v>#DIV/0!</v>
      </c>
      <c r="CT81" s="52">
        <f t="shared" si="29"/>
        <v>0</v>
      </c>
      <c r="CU81" s="53" t="e">
        <f t="shared" si="30"/>
        <v>#DIV/0!</v>
      </c>
      <c r="CV81" s="52">
        <f t="shared" si="31"/>
        <v>0</v>
      </c>
      <c r="CW81" s="53" t="e">
        <f t="shared" si="32"/>
        <v>#DIV/0!</v>
      </c>
      <c r="CX81" s="52">
        <f t="shared" si="33"/>
        <v>0</v>
      </c>
      <c r="CY81" s="53" t="e">
        <f t="shared" si="34"/>
        <v>#DIV/0!</v>
      </c>
      <c r="CZ81" s="52">
        <f t="shared" si="35"/>
        <v>0</v>
      </c>
      <c r="DA81" s="53" t="e">
        <f t="shared" si="36"/>
        <v>#DIV/0!</v>
      </c>
      <c r="DB81" s="52">
        <f t="shared" si="37"/>
        <v>0</v>
      </c>
      <c r="DC81" s="53" t="e">
        <f t="shared" si="38"/>
        <v>#DIV/0!</v>
      </c>
      <c r="DD81" s="52">
        <f t="shared" si="39"/>
        <v>0</v>
      </c>
      <c r="DE81" s="53" t="e">
        <f t="shared" si="40"/>
        <v>#DIV/0!</v>
      </c>
      <c r="DF81" s="52">
        <f t="shared" si="41"/>
        <v>0</v>
      </c>
    </row>
    <row r="82" spans="1:110" ht="34.5" customHeight="1">
      <c r="A82" s="82">
        <v>24.3</v>
      </c>
      <c r="B82" s="66" t="s">
        <v>411</v>
      </c>
      <c r="C82" s="38">
        <f>VLOOKUP(PEFA_letter!C82, 'PEFA conversion'!$A$2:$B$14, 2)</f>
        <v>3</v>
      </c>
      <c r="D82" s="38">
        <f>VLOOKUP(PEFA_letter!D82, 'PEFA conversion'!$A$2:$B$14, 2)</f>
        <v>4</v>
      </c>
      <c r="E82" s="38">
        <f>VLOOKUP(PEFA_letter!E82, 'PEFA conversion'!$A$2:$B$14, 2)</f>
        <v>3</v>
      </c>
      <c r="F82" s="38">
        <f>VLOOKUP(PEFA_letter!F82, 'PEFA conversion'!$A$2:$B$14, 2)</f>
        <v>3</v>
      </c>
      <c r="G82" s="38">
        <f>VLOOKUP(PEFA_letter!G82, 'PEFA conversion'!$A$2:$B$14, 2)</f>
        <v>3</v>
      </c>
      <c r="H82" s="38">
        <f>VLOOKUP(PEFA_letter!H82, 'PEFA conversion'!$A$2:$B$14, 2)</f>
        <v>3</v>
      </c>
      <c r="I82" s="38">
        <f>VLOOKUP(PEFA_letter!I82, 'PEFA conversion'!$A$2:$B$14, 2)</f>
        <v>2</v>
      </c>
      <c r="J82" s="38">
        <f>VLOOKUP(PEFA_letter!J82, 'PEFA conversion'!$A$2:$B$14, 2)</f>
        <v>3</v>
      </c>
      <c r="K82" s="38">
        <f>VLOOKUP(PEFA_letter!K82, 'PEFA conversion'!$A$2:$B$14, 2)</f>
        <v>3</v>
      </c>
      <c r="L82" s="38">
        <f>VLOOKUP(PEFA_letter!L82, 'PEFA conversion'!$A$2:$B$14, 2)</f>
        <v>3</v>
      </c>
      <c r="M82" s="38">
        <f>VLOOKUP(PEFA_letter!M82, 'PEFA conversion'!$A$2:$B$14, 2)</f>
        <v>3</v>
      </c>
      <c r="N82" s="38">
        <f>VLOOKUP(PEFA_letter!N82, 'PEFA conversion'!$A$2:$B$14, 2)</f>
        <v>3</v>
      </c>
      <c r="O82" s="38">
        <f>VLOOKUP(PEFA_letter!O82, 'PEFA conversion'!$A$2:$B$14, 2)</f>
        <v>3</v>
      </c>
      <c r="P82" s="38">
        <f>VLOOKUP(PEFA_letter!P82, 'PEFA conversion'!$A$2:$B$14, 2)</f>
        <v>3</v>
      </c>
      <c r="Q82" s="38">
        <f>VLOOKUP(PEFA_letter!Q82, 'PEFA conversion'!$A$2:$B$14, 2)</f>
        <v>3</v>
      </c>
      <c r="R82" s="38">
        <f>VLOOKUP(PEFA_letter!R82, 'PEFA conversion'!$A$2:$B$14, 2)</f>
        <v>3</v>
      </c>
      <c r="S82" s="38">
        <f>VLOOKUP(PEFA_letter!S82, 'PEFA conversion'!$A$2:$B$14, 2)</f>
        <v>3</v>
      </c>
      <c r="T82" s="38">
        <f>VLOOKUP(PEFA_letter!T82, 'PEFA conversion'!$A$2:$B$14, 2)</f>
        <v>3</v>
      </c>
      <c r="U82" s="38">
        <f>VLOOKUP(PEFA_letter!U82, 'PEFA conversion'!$A$2:$B$14, 2)</f>
        <v>3</v>
      </c>
      <c r="V82" s="38">
        <f>VLOOKUP(PEFA_letter!V82, 'PEFA conversion'!$A$2:$B$14, 2)</f>
        <v>3</v>
      </c>
      <c r="W82" s="38">
        <f>VLOOKUP(PEFA_letter!W82, 'PEFA conversion'!$A$2:$B$14, 2)</f>
        <v>3</v>
      </c>
      <c r="X82" s="38">
        <f>VLOOKUP(PEFA_letter!X82, 'PEFA conversion'!$A$2:$B$14, 2)</f>
        <v>3</v>
      </c>
      <c r="Y82" s="38">
        <f>VLOOKUP(PEFA_letter!Y82, 'PEFA conversion'!$A$2:$B$14, 2)</f>
        <v>3</v>
      </c>
      <c r="Z82" s="38">
        <f>VLOOKUP(PEFA_letter!Z82, 'PEFA conversion'!$A$2:$B$14, 2)</f>
        <v>3</v>
      </c>
      <c r="AA82" s="38">
        <f>VLOOKUP(PEFA_letter!AA82, 'PEFA conversion'!$A$2:$B$14, 2)</f>
        <v>2</v>
      </c>
      <c r="AB82" s="38">
        <f>VLOOKUP(PEFA_letter!AB82, 'PEFA conversion'!$A$2:$B$14, 2)</f>
        <v>3</v>
      </c>
      <c r="AC82" s="38">
        <f>VLOOKUP(PEFA_letter!AC82, 'PEFA conversion'!$A$2:$B$14, 2)</f>
        <v>3</v>
      </c>
      <c r="AD82" s="38">
        <f>VLOOKUP(PEFA_letter!AD82, 'PEFA conversion'!$A$2:$B$14, 2)</f>
        <v>3</v>
      </c>
      <c r="AE82" s="38">
        <f>VLOOKUP(PEFA_letter!AE82, 'PEFA conversion'!$A$2:$B$14, 2)</f>
        <v>2</v>
      </c>
      <c r="AF82" s="38">
        <f>VLOOKUP(PEFA_letter!AF82, 'PEFA conversion'!$A$2:$B$14, 2)</f>
        <v>3</v>
      </c>
      <c r="AG82" s="38">
        <f>VLOOKUP(PEFA_letter!AG82, 'PEFA conversion'!$A$2:$B$14, 2)</f>
        <v>4</v>
      </c>
      <c r="AH82" s="38">
        <f>VLOOKUP(PEFA_letter!AH82, 'PEFA conversion'!$A$2:$B$14, 2)</f>
        <v>0</v>
      </c>
      <c r="AI82" s="38">
        <f>VLOOKUP(PEFA_letter!AI82, 'PEFA conversion'!$A$2:$B$14, 2)</f>
        <v>4</v>
      </c>
      <c r="AJ82" s="38">
        <f>VLOOKUP(PEFA_letter!AJ82, 'PEFA conversion'!$A$2:$B$14, 2)</f>
        <v>4</v>
      </c>
      <c r="AK82" s="38">
        <f>VLOOKUP(PEFA_letter!AK82, 'PEFA conversion'!$A$2:$B$14, 2)</f>
        <v>4</v>
      </c>
      <c r="AL82" s="38">
        <f>VLOOKUP(PEFA_letter!AL82, 'PEFA conversion'!$A$2:$B$14, 2)</f>
        <v>0</v>
      </c>
      <c r="AM82" s="38">
        <f>VLOOKUP(PEFA_letter!AM82, 'PEFA conversion'!$A$2:$B$14, 2)</f>
        <v>3</v>
      </c>
      <c r="AN82" s="38">
        <f>VLOOKUP(PEFA_letter!AN82, 'PEFA conversion'!$A$2:$B$14, 2)</f>
        <v>3</v>
      </c>
      <c r="AO82" s="38">
        <f>VLOOKUP(PEFA_letter!AO82, 'PEFA conversion'!$A$2:$B$14, 2)</f>
        <v>2</v>
      </c>
      <c r="AP82" s="38">
        <f>VLOOKUP(PEFA_letter!AP82, 'PEFA conversion'!$A$2:$B$14, 2)</f>
        <v>4</v>
      </c>
      <c r="AQ82" s="38">
        <f>VLOOKUP(PEFA_letter!AQ82, 'PEFA conversion'!$A$2:$B$14, 2)</f>
        <v>3</v>
      </c>
      <c r="AR82" s="38">
        <f>VLOOKUP(PEFA_letter!AR82, 'PEFA conversion'!$A$2:$B$14, 2)</f>
        <v>3</v>
      </c>
      <c r="AS82" s="38">
        <f>VLOOKUP(PEFA_letter!AS82, 'PEFA conversion'!$A$2:$B$14, 2)</f>
        <v>3</v>
      </c>
      <c r="AT82" s="38">
        <f>VLOOKUP(PEFA_letter!AT82, 'PEFA conversion'!$A$2:$B$14, 2)</f>
        <v>3</v>
      </c>
      <c r="AU82" s="38">
        <f>VLOOKUP(PEFA_letter!AU82, 'PEFA conversion'!$A$2:$B$14, 2)</f>
        <v>3</v>
      </c>
      <c r="AV82" s="38">
        <f>VLOOKUP(PEFA_letter!AV82, 'PEFA conversion'!$A$2:$B$14, 2)</f>
        <v>4</v>
      </c>
      <c r="AW82" s="38">
        <f>VLOOKUP(PEFA_letter!AW82, 'PEFA conversion'!$A$2:$B$14, 2)</f>
        <v>4</v>
      </c>
      <c r="AX82" s="38">
        <f>VLOOKUP(PEFA_letter!AX82, 'PEFA conversion'!$A$2:$B$14, 2)</f>
        <v>3</v>
      </c>
      <c r="AY82" s="38">
        <f>VLOOKUP(PEFA_letter!AY82, 'PEFA conversion'!$A$2:$B$14, 2)</f>
        <v>3</v>
      </c>
      <c r="AZ82" s="38">
        <f>VLOOKUP(PEFA_letter!AZ82, 'PEFA conversion'!$A$2:$B$14, 2)</f>
        <v>3</v>
      </c>
      <c r="BA82" s="38">
        <f>VLOOKUP(PEFA_letter!BA82, 'PEFA conversion'!$A$2:$B$14, 2)</f>
        <v>4</v>
      </c>
      <c r="BB82" s="38">
        <f>VLOOKUP(PEFA_letter!BB82, 'PEFA conversion'!$A$2:$B$14, 2)</f>
        <v>3</v>
      </c>
      <c r="BC82" s="38">
        <f>VLOOKUP(PEFA_letter!BC82, 'PEFA conversion'!$A$2:$B$14, 2)</f>
        <v>4</v>
      </c>
      <c r="BD82" s="38">
        <f>VLOOKUP(PEFA_letter!BD82, 'PEFA conversion'!$A$2:$B$14, 2)</f>
        <v>4</v>
      </c>
      <c r="BE82" s="38">
        <f>VLOOKUP(PEFA_letter!BE82, 'PEFA conversion'!$A$2:$B$14, 2)</f>
        <v>4</v>
      </c>
      <c r="BF82" s="38">
        <f>VLOOKUP(PEFA_letter!BF82, 'PEFA conversion'!$A$2:$B$14, 2)</f>
        <v>4</v>
      </c>
      <c r="BG82" s="38">
        <f>VLOOKUP(PEFA_letter!BG82, 'PEFA conversion'!$A$2:$B$14, 2)</f>
        <v>4</v>
      </c>
      <c r="BH82" s="38">
        <f>VLOOKUP(PEFA_letter!BH82, 'PEFA conversion'!$A$2:$B$14, 2)</f>
        <v>4</v>
      </c>
      <c r="BI82" s="38">
        <f>VLOOKUP(PEFA_letter!BI82, 'PEFA conversion'!$A$2:$B$14, 2)</f>
        <v>4</v>
      </c>
      <c r="BJ82" s="38">
        <f>VLOOKUP(PEFA_letter!BJ82, 'PEFA conversion'!$A$2:$B$14, 2)</f>
        <v>2</v>
      </c>
      <c r="BK82" s="38">
        <f>VLOOKUP(PEFA_letter!BK82, 'PEFA conversion'!$A$2:$B$14, 2)</f>
        <v>3</v>
      </c>
      <c r="BL82" s="38">
        <f>VLOOKUP(PEFA_letter!BL82, 'PEFA conversion'!$A$2:$B$14, 2)</f>
        <v>3</v>
      </c>
      <c r="BM82" s="38">
        <f>VLOOKUP(PEFA_letter!BM82, 'PEFA conversion'!$A$2:$B$14, 2)</f>
        <v>3</v>
      </c>
      <c r="BN82" s="38">
        <f>VLOOKUP(PEFA_letter!BN82, 'PEFA conversion'!$A$2:$B$14, 2)</f>
        <v>3</v>
      </c>
      <c r="BO82" s="38">
        <f>VLOOKUP(PEFA_letter!BO82, 'PEFA conversion'!$A$2:$B$14, 2)</f>
        <v>3</v>
      </c>
      <c r="BP82" s="38">
        <f>VLOOKUP(PEFA_letter!BP82, 'PEFA conversion'!$A$2:$B$14, 2)</f>
        <v>4</v>
      </c>
      <c r="BQ82" s="38">
        <f>VLOOKUP(PEFA_letter!BQ82, 'PEFA conversion'!$A$2:$B$14, 2)</f>
        <v>3</v>
      </c>
      <c r="BR82" s="38">
        <f>VLOOKUP(PEFA_letter!BR82, 'PEFA conversion'!$A$2:$B$14, 2)</f>
        <v>3</v>
      </c>
      <c r="BS82" s="38">
        <f>VLOOKUP(PEFA_letter!BS82, 'PEFA conversion'!$A$2:$B$14, 2)</f>
        <v>3</v>
      </c>
      <c r="BT82" s="38">
        <f>VLOOKUP(PEFA_letter!BT82, 'PEFA conversion'!$A$2:$B$14, 2)</f>
        <v>3</v>
      </c>
      <c r="BU82" s="38">
        <f>VLOOKUP(PEFA_letter!BU82, 'PEFA conversion'!$A$2:$B$14, 2)</f>
        <v>4</v>
      </c>
      <c r="BV82" s="38">
        <f>VLOOKUP(PEFA_letter!BV82, 'PEFA conversion'!$A$2:$B$14, 2)</f>
        <v>3</v>
      </c>
      <c r="BW82" s="38">
        <f>VLOOKUP(PEFA_letter!BW82, 'PEFA conversion'!$A$2:$B$14, 2)</f>
        <v>3</v>
      </c>
      <c r="BX82" s="38">
        <f>VLOOKUP(PEFA_letter!BX82, 'PEFA conversion'!$A$2:$B$14, 2)</f>
        <v>4</v>
      </c>
      <c r="BY82" s="38">
        <f>VLOOKUP(PEFA_letter!BY82, 'PEFA conversion'!$A$2:$B$14, 2)</f>
        <v>4</v>
      </c>
      <c r="BZ82" s="38">
        <f>VLOOKUP(PEFA_letter!BZ82, 'PEFA conversion'!$A$2:$B$14, 2)</f>
        <v>3</v>
      </c>
      <c r="CA82" s="38">
        <f>VLOOKUP(PEFA_letter!CA82, 'PEFA conversion'!$A$2:$B$14, 2)</f>
        <v>3</v>
      </c>
      <c r="CB82" s="38">
        <f>VLOOKUP(PEFA_letter!CB82, 'PEFA conversion'!$A$2:$B$14, 2)</f>
        <v>4</v>
      </c>
      <c r="CC82" s="38">
        <f>VLOOKUP(PEFA_letter!CC82, 'PEFA conversion'!$A$2:$B$14, 2)</f>
        <v>4</v>
      </c>
      <c r="CD82" s="38">
        <f>VLOOKUP(PEFA_letter!CD82, 'PEFA conversion'!$A$2:$B$14, 2)</f>
        <v>3</v>
      </c>
      <c r="CE82" s="38">
        <f>VLOOKUP(PEFA_letter!CE82, 'PEFA conversion'!$A$2:$B$14, 2)</f>
        <v>3</v>
      </c>
      <c r="CF82" s="38">
        <f>VLOOKUP(PEFA_letter!CF82, 'PEFA conversion'!$A$2:$B$14, 2)</f>
        <v>3</v>
      </c>
      <c r="CG82" s="38">
        <f>VLOOKUP(PEFA_letter!CG82, 'PEFA conversion'!$A$2:$B$14, 2)</f>
        <v>4</v>
      </c>
      <c r="CH82" s="38">
        <f>VLOOKUP(PEFA_letter!CH82, 'PEFA conversion'!$A$2:$B$14, 2)</f>
        <v>4</v>
      </c>
      <c r="CI82" s="38">
        <f>VLOOKUP(PEFA_letter!CI82, 'PEFA conversion'!$A$2:$B$14, 2)</f>
        <v>3</v>
      </c>
      <c r="CJ82" s="38">
        <f>VLOOKUP(PEFA_letter!CJ82, 'PEFA conversion'!$A$2:$B$14, 2)</f>
        <v>3</v>
      </c>
      <c r="CK82" s="38">
        <f>VLOOKUP(PEFA_letter!CK82, 'PEFA conversion'!$A$2:$B$14, 2)</f>
        <v>4</v>
      </c>
      <c r="CL82" s="52">
        <f t="shared" si="21"/>
        <v>0</v>
      </c>
      <c r="CM82" s="53" t="e">
        <f t="shared" si="22"/>
        <v>#DIV/0!</v>
      </c>
      <c r="CN82" s="52">
        <f t="shared" si="23"/>
        <v>0</v>
      </c>
      <c r="CO82" s="53" t="e">
        <f t="shared" si="24"/>
        <v>#DIV/0!</v>
      </c>
      <c r="CP82" s="52">
        <f t="shared" si="25"/>
        <v>0</v>
      </c>
      <c r="CQ82" s="53" t="e">
        <f t="shared" si="26"/>
        <v>#DIV/0!</v>
      </c>
      <c r="CR82" s="52">
        <f t="shared" si="27"/>
        <v>0</v>
      </c>
      <c r="CS82" s="53" t="e">
        <f t="shared" si="28"/>
        <v>#DIV/0!</v>
      </c>
      <c r="CT82" s="52">
        <f t="shared" si="29"/>
        <v>0</v>
      </c>
      <c r="CU82" s="53" t="e">
        <f t="shared" si="30"/>
        <v>#DIV/0!</v>
      </c>
      <c r="CV82" s="52">
        <f t="shared" si="31"/>
        <v>0</v>
      </c>
      <c r="CW82" s="53" t="e">
        <f t="shared" si="32"/>
        <v>#DIV/0!</v>
      </c>
      <c r="CX82" s="52">
        <f t="shared" si="33"/>
        <v>0</v>
      </c>
      <c r="CY82" s="53" t="e">
        <f t="shared" si="34"/>
        <v>#DIV/0!</v>
      </c>
      <c r="CZ82" s="52">
        <f t="shared" si="35"/>
        <v>0</v>
      </c>
      <c r="DA82" s="53" t="e">
        <f t="shared" si="36"/>
        <v>#DIV/0!</v>
      </c>
      <c r="DB82" s="52">
        <f t="shared" si="37"/>
        <v>0</v>
      </c>
      <c r="DC82" s="53" t="e">
        <f t="shared" si="38"/>
        <v>#DIV/0!</v>
      </c>
      <c r="DD82" s="52">
        <f t="shared" si="39"/>
        <v>0</v>
      </c>
      <c r="DE82" s="53" t="e">
        <f t="shared" si="40"/>
        <v>#DIV/0!</v>
      </c>
      <c r="DF82" s="52">
        <f t="shared" si="41"/>
        <v>0</v>
      </c>
    </row>
    <row r="83" spans="1:110" ht="34.5" customHeight="1">
      <c r="A83" s="82">
        <v>25</v>
      </c>
      <c r="B83" s="62" t="s">
        <v>413</v>
      </c>
      <c r="C83" s="38">
        <f>VLOOKUP(PEFA_letter!C83, 'PEFA conversion'!$A$2:$B$14, 2)</f>
        <v>1</v>
      </c>
      <c r="D83" s="38">
        <f>VLOOKUP(PEFA_letter!D83, 'PEFA conversion'!$A$2:$B$14, 2)</f>
        <v>3</v>
      </c>
      <c r="E83" s="38">
        <f>VLOOKUP(PEFA_letter!E83, 'PEFA conversion'!$A$2:$B$14, 2)</f>
        <v>3</v>
      </c>
      <c r="F83" s="38">
        <f>VLOOKUP(PEFA_letter!F83, 'PEFA conversion'!$A$2:$B$14, 2)</f>
        <v>1</v>
      </c>
      <c r="G83" s="38">
        <f>VLOOKUP(PEFA_letter!G83, 'PEFA conversion'!$A$2:$B$14, 2)</f>
        <v>2</v>
      </c>
      <c r="H83" s="38">
        <f>VLOOKUP(PEFA_letter!H83, 'PEFA conversion'!$A$2:$B$14, 2)</f>
        <v>2</v>
      </c>
      <c r="I83" s="38">
        <f>VLOOKUP(PEFA_letter!I83, 'PEFA conversion'!$A$2:$B$14, 2)</f>
        <v>1</v>
      </c>
      <c r="J83" s="38">
        <f>VLOOKUP(PEFA_letter!J83, 'PEFA conversion'!$A$2:$B$14, 2)</f>
        <v>1</v>
      </c>
      <c r="K83" s="38">
        <f>VLOOKUP(PEFA_letter!K83, 'PEFA conversion'!$A$2:$B$14, 2)</f>
        <v>3</v>
      </c>
      <c r="L83" s="38">
        <f>VLOOKUP(PEFA_letter!L83, 'PEFA conversion'!$A$2:$B$14, 2)</f>
        <v>1</v>
      </c>
      <c r="M83" s="38">
        <f>VLOOKUP(PEFA_letter!M83, 'PEFA conversion'!$A$2:$B$14, 2)</f>
        <v>2</v>
      </c>
      <c r="N83" s="38">
        <f>VLOOKUP(PEFA_letter!N83, 'PEFA conversion'!$A$2:$B$14, 2)</f>
        <v>1</v>
      </c>
      <c r="O83" s="38">
        <f>VLOOKUP(PEFA_letter!O83, 'PEFA conversion'!$A$2:$B$14, 2)</f>
        <v>2</v>
      </c>
      <c r="P83" s="38">
        <f>VLOOKUP(PEFA_letter!P83, 'PEFA conversion'!$A$2:$B$14, 2)</f>
        <v>1</v>
      </c>
      <c r="Q83" s="38">
        <f>VLOOKUP(PEFA_letter!Q83, 'PEFA conversion'!$A$2:$B$14, 2)</f>
        <v>1</v>
      </c>
      <c r="R83" s="38">
        <f>VLOOKUP(PEFA_letter!R83, 'PEFA conversion'!$A$2:$B$14, 2)</f>
        <v>2</v>
      </c>
      <c r="S83" s="38">
        <f>VLOOKUP(PEFA_letter!S83, 'PEFA conversion'!$A$2:$B$14, 2)</f>
        <v>3</v>
      </c>
      <c r="T83" s="38">
        <f>VLOOKUP(PEFA_letter!T83, 'PEFA conversion'!$A$2:$B$14, 2)</f>
        <v>2</v>
      </c>
      <c r="U83" s="38">
        <f>VLOOKUP(PEFA_letter!U83, 'PEFA conversion'!$A$2:$B$14, 2)</f>
        <v>2</v>
      </c>
      <c r="V83" s="38">
        <f>VLOOKUP(PEFA_letter!V83, 'PEFA conversion'!$A$2:$B$14, 2)</f>
        <v>3</v>
      </c>
      <c r="W83" s="38">
        <f>VLOOKUP(PEFA_letter!W83, 'PEFA conversion'!$A$2:$B$14, 2)</f>
        <v>2</v>
      </c>
      <c r="X83" s="38">
        <f>VLOOKUP(PEFA_letter!X83, 'PEFA conversion'!$A$2:$B$14, 2)</f>
        <v>1</v>
      </c>
      <c r="Y83" s="38">
        <f>VLOOKUP(PEFA_letter!Y83, 'PEFA conversion'!$A$2:$B$14, 2)</f>
        <v>2</v>
      </c>
      <c r="Z83" s="38">
        <f>VLOOKUP(PEFA_letter!Z83, 'PEFA conversion'!$A$2:$B$14, 2)</f>
        <v>2</v>
      </c>
      <c r="AA83" s="38">
        <f>VLOOKUP(PEFA_letter!AA83, 'PEFA conversion'!$A$2:$B$14, 2)</f>
        <v>2</v>
      </c>
      <c r="AB83" s="38">
        <f>VLOOKUP(PEFA_letter!AB83, 'PEFA conversion'!$A$2:$B$14, 2)</f>
        <v>1</v>
      </c>
      <c r="AC83" s="38">
        <f>VLOOKUP(PEFA_letter!AC83, 'PEFA conversion'!$A$2:$B$14, 2)</f>
        <v>2</v>
      </c>
      <c r="AD83" s="38">
        <f>VLOOKUP(PEFA_letter!AD83, 'PEFA conversion'!$A$2:$B$14, 2)</f>
        <v>1</v>
      </c>
      <c r="AE83" s="38">
        <f>VLOOKUP(PEFA_letter!AE83, 'PEFA conversion'!$A$2:$B$14, 2)</f>
        <v>1</v>
      </c>
      <c r="AF83" s="38">
        <f>VLOOKUP(PEFA_letter!AF83, 'PEFA conversion'!$A$2:$B$14, 2)</f>
        <v>2</v>
      </c>
      <c r="AG83" s="38">
        <f>VLOOKUP(PEFA_letter!AG83, 'PEFA conversion'!$A$2:$B$14, 2)</f>
        <v>2</v>
      </c>
      <c r="AH83" s="38">
        <f>VLOOKUP(PEFA_letter!AH83, 'PEFA conversion'!$A$2:$B$14, 2)</f>
        <v>3</v>
      </c>
      <c r="AI83" s="38">
        <f>VLOOKUP(PEFA_letter!AI83, 'PEFA conversion'!$A$2:$B$14, 2)</f>
        <v>4</v>
      </c>
      <c r="AJ83" s="38">
        <f>VLOOKUP(PEFA_letter!AJ83, 'PEFA conversion'!$A$2:$B$14, 2)</f>
        <v>2</v>
      </c>
      <c r="AK83" s="38">
        <f>VLOOKUP(PEFA_letter!AK83, 'PEFA conversion'!$A$2:$B$14, 2)</f>
        <v>4</v>
      </c>
      <c r="AL83" s="38">
        <f>VLOOKUP(PEFA_letter!AL83, 'PEFA conversion'!$A$2:$B$14, 2)</f>
        <v>1</v>
      </c>
      <c r="AM83" s="38">
        <f>VLOOKUP(PEFA_letter!AM83, 'PEFA conversion'!$A$2:$B$14, 2)</f>
        <v>2</v>
      </c>
      <c r="AN83" s="38">
        <f>VLOOKUP(PEFA_letter!AN83, 'PEFA conversion'!$A$2:$B$14, 2)</f>
        <v>1</v>
      </c>
      <c r="AO83" s="38">
        <f>VLOOKUP(PEFA_letter!AO83, 'PEFA conversion'!$A$2:$B$14, 2)</f>
        <v>1</v>
      </c>
      <c r="AP83" s="38">
        <f>VLOOKUP(PEFA_letter!AP83, 'PEFA conversion'!$A$2:$B$14, 2)</f>
        <v>2</v>
      </c>
      <c r="AQ83" s="38">
        <f>VLOOKUP(PEFA_letter!AQ83, 'PEFA conversion'!$A$2:$B$14, 2)</f>
        <v>1</v>
      </c>
      <c r="AR83" s="38">
        <f>VLOOKUP(PEFA_letter!AR83, 'PEFA conversion'!$A$2:$B$14, 2)</f>
        <v>3</v>
      </c>
      <c r="AS83" s="38">
        <f>VLOOKUP(PEFA_letter!AS83, 'PEFA conversion'!$A$2:$B$14, 2)</f>
        <v>2</v>
      </c>
      <c r="AT83" s="38">
        <f>VLOOKUP(PEFA_letter!AT83, 'PEFA conversion'!$A$2:$B$14, 2)</f>
        <v>3</v>
      </c>
      <c r="AU83" s="38">
        <f>VLOOKUP(PEFA_letter!AU83, 'PEFA conversion'!$A$2:$B$14, 2)</f>
        <v>1</v>
      </c>
      <c r="AV83" s="38">
        <f>VLOOKUP(PEFA_letter!AV83, 'PEFA conversion'!$A$2:$B$14, 2)</f>
        <v>2</v>
      </c>
      <c r="AW83" s="38">
        <f>VLOOKUP(PEFA_letter!AW83, 'PEFA conversion'!$A$2:$B$14, 2)</f>
        <v>1</v>
      </c>
      <c r="AX83" s="38">
        <f>VLOOKUP(PEFA_letter!AX83, 'PEFA conversion'!$A$2:$B$14, 2)</f>
        <v>1</v>
      </c>
      <c r="AY83" s="38">
        <f>VLOOKUP(PEFA_letter!AY83, 'PEFA conversion'!$A$2:$B$14, 2)</f>
        <v>2</v>
      </c>
      <c r="AZ83" s="38">
        <f>VLOOKUP(PEFA_letter!AZ83, 'PEFA conversion'!$A$2:$B$14, 2)</f>
        <v>1</v>
      </c>
      <c r="BA83" s="38">
        <f>VLOOKUP(PEFA_letter!BA83, 'PEFA conversion'!$A$2:$B$14, 2)</f>
        <v>1</v>
      </c>
      <c r="BB83" s="38">
        <f>VLOOKUP(PEFA_letter!BB83, 'PEFA conversion'!$A$2:$B$14, 2)</f>
        <v>4</v>
      </c>
      <c r="BC83" s="38">
        <f>VLOOKUP(PEFA_letter!BC83, 'PEFA conversion'!$A$2:$B$14, 2)</f>
        <v>2</v>
      </c>
      <c r="BD83" s="38">
        <f>VLOOKUP(PEFA_letter!BD83, 'PEFA conversion'!$A$2:$B$14, 2)</f>
        <v>2</v>
      </c>
      <c r="BE83" s="38">
        <f>VLOOKUP(PEFA_letter!BE83, 'PEFA conversion'!$A$2:$B$14, 2)</f>
        <v>4</v>
      </c>
      <c r="BF83" s="38">
        <f>VLOOKUP(PEFA_letter!BF83, 'PEFA conversion'!$A$2:$B$14, 2)</f>
        <v>2</v>
      </c>
      <c r="BG83" s="38">
        <f>VLOOKUP(PEFA_letter!BG83, 'PEFA conversion'!$A$2:$B$14, 2)</f>
        <v>2</v>
      </c>
      <c r="BH83" s="38">
        <f>VLOOKUP(PEFA_letter!BH83, 'PEFA conversion'!$A$2:$B$14, 2)</f>
        <v>2</v>
      </c>
      <c r="BI83" s="38">
        <f>VLOOKUP(PEFA_letter!BI83, 'PEFA conversion'!$A$2:$B$14, 2)</f>
        <v>4</v>
      </c>
      <c r="BJ83" s="38">
        <f>VLOOKUP(PEFA_letter!BJ83, 'PEFA conversion'!$A$2:$B$14, 2)</f>
        <v>1</v>
      </c>
      <c r="BK83" s="38">
        <f>VLOOKUP(PEFA_letter!BK83, 'PEFA conversion'!$A$2:$B$14, 2)</f>
        <v>1</v>
      </c>
      <c r="BL83" s="38">
        <f>VLOOKUP(PEFA_letter!BL83, 'PEFA conversion'!$A$2:$B$14, 2)</f>
        <v>4</v>
      </c>
      <c r="BM83" s="38">
        <f>VLOOKUP(PEFA_letter!BM83, 'PEFA conversion'!$A$2:$B$14, 2)</f>
        <v>1</v>
      </c>
      <c r="BN83" s="38">
        <f>VLOOKUP(PEFA_letter!BN83, 'PEFA conversion'!$A$2:$B$14, 2)</f>
        <v>1</v>
      </c>
      <c r="BO83" s="38">
        <f>VLOOKUP(PEFA_letter!BO83, 'PEFA conversion'!$A$2:$B$14, 2)</f>
        <v>2</v>
      </c>
      <c r="BP83" s="38">
        <f>VLOOKUP(PEFA_letter!BP83, 'PEFA conversion'!$A$2:$B$14, 2)</f>
        <v>2</v>
      </c>
      <c r="BQ83" s="38">
        <f>VLOOKUP(PEFA_letter!BQ83, 'PEFA conversion'!$A$2:$B$14, 2)</f>
        <v>4</v>
      </c>
      <c r="BR83" s="38">
        <f>VLOOKUP(PEFA_letter!BR83, 'PEFA conversion'!$A$2:$B$14, 2)</f>
        <v>2</v>
      </c>
      <c r="BS83" s="38">
        <f>VLOOKUP(PEFA_letter!BS83, 'PEFA conversion'!$A$2:$B$14, 2)</f>
        <v>2</v>
      </c>
      <c r="BT83" s="38">
        <f>VLOOKUP(PEFA_letter!BT83, 'PEFA conversion'!$A$2:$B$14, 2)</f>
        <v>2</v>
      </c>
      <c r="BU83" s="38">
        <f>VLOOKUP(PEFA_letter!BU83, 'PEFA conversion'!$A$2:$B$14, 2)</f>
        <v>1</v>
      </c>
      <c r="BV83" s="38">
        <f>VLOOKUP(PEFA_letter!BV83, 'PEFA conversion'!$A$2:$B$14, 2)</f>
        <v>1</v>
      </c>
      <c r="BW83" s="38">
        <f>VLOOKUP(PEFA_letter!BW83, 'PEFA conversion'!$A$2:$B$14, 2)</f>
        <v>4</v>
      </c>
      <c r="BX83" s="38">
        <f>VLOOKUP(PEFA_letter!BX83, 'PEFA conversion'!$A$2:$B$14, 2)</f>
        <v>2</v>
      </c>
      <c r="BY83" s="38">
        <f>VLOOKUP(PEFA_letter!BY83, 'PEFA conversion'!$A$2:$B$14, 2)</f>
        <v>1</v>
      </c>
      <c r="BZ83" s="38">
        <f>VLOOKUP(PEFA_letter!BZ83, 'PEFA conversion'!$A$2:$B$14, 2)</f>
        <v>1</v>
      </c>
      <c r="CA83" s="38">
        <f>VLOOKUP(PEFA_letter!CA83, 'PEFA conversion'!$A$2:$B$14, 2)</f>
        <v>2</v>
      </c>
      <c r="CB83" s="38">
        <f>VLOOKUP(PEFA_letter!CB83, 'PEFA conversion'!$A$2:$B$14, 2)</f>
        <v>2</v>
      </c>
      <c r="CC83" s="38">
        <f>VLOOKUP(PEFA_letter!CC83, 'PEFA conversion'!$A$2:$B$14, 2)</f>
        <v>3</v>
      </c>
      <c r="CD83" s="38">
        <f>VLOOKUP(PEFA_letter!CD83, 'PEFA conversion'!$A$2:$B$14, 2)</f>
        <v>1</v>
      </c>
      <c r="CE83" s="38">
        <f>VLOOKUP(PEFA_letter!CE83, 'PEFA conversion'!$A$2:$B$14, 2)</f>
        <v>1</v>
      </c>
      <c r="CF83" s="38">
        <f>VLOOKUP(PEFA_letter!CF83, 'PEFA conversion'!$A$2:$B$14, 2)</f>
        <v>2</v>
      </c>
      <c r="CG83" s="38">
        <f>VLOOKUP(PEFA_letter!CG83, 'PEFA conversion'!$A$2:$B$14, 2)</f>
        <v>2</v>
      </c>
      <c r="CH83" s="38">
        <f>VLOOKUP(PEFA_letter!CH83, 'PEFA conversion'!$A$2:$B$14, 2)</f>
        <v>2</v>
      </c>
      <c r="CI83" s="38">
        <f>VLOOKUP(PEFA_letter!CI83, 'PEFA conversion'!$A$2:$B$14, 2)</f>
        <v>3</v>
      </c>
      <c r="CJ83" s="38">
        <f>VLOOKUP(PEFA_letter!CJ83, 'PEFA conversion'!$A$2:$B$14, 2)</f>
        <v>2</v>
      </c>
      <c r="CK83" s="38">
        <f>VLOOKUP(PEFA_letter!CK83, 'PEFA conversion'!$A$2:$B$14, 2)</f>
        <v>4</v>
      </c>
      <c r="CL83" s="52">
        <f t="shared" si="21"/>
        <v>0</v>
      </c>
      <c r="CM83" s="53" t="e">
        <f t="shared" si="22"/>
        <v>#DIV/0!</v>
      </c>
      <c r="CN83" s="52">
        <f t="shared" si="23"/>
        <v>0</v>
      </c>
      <c r="CO83" s="53" t="e">
        <f t="shared" si="24"/>
        <v>#DIV/0!</v>
      </c>
      <c r="CP83" s="52">
        <f t="shared" si="25"/>
        <v>0</v>
      </c>
      <c r="CQ83" s="53" t="e">
        <f t="shared" si="26"/>
        <v>#DIV/0!</v>
      </c>
      <c r="CR83" s="52">
        <f t="shared" si="27"/>
        <v>0</v>
      </c>
      <c r="CS83" s="53" t="e">
        <f t="shared" si="28"/>
        <v>#DIV/0!</v>
      </c>
      <c r="CT83" s="52">
        <f t="shared" si="29"/>
        <v>0</v>
      </c>
      <c r="CU83" s="53" t="e">
        <f t="shared" si="30"/>
        <v>#DIV/0!</v>
      </c>
      <c r="CV83" s="52">
        <f t="shared" si="31"/>
        <v>0</v>
      </c>
      <c r="CW83" s="53" t="e">
        <f t="shared" si="32"/>
        <v>#DIV/0!</v>
      </c>
      <c r="CX83" s="52">
        <f t="shared" si="33"/>
        <v>0</v>
      </c>
      <c r="CY83" s="53" t="e">
        <f t="shared" si="34"/>
        <v>#DIV/0!</v>
      </c>
      <c r="CZ83" s="52">
        <f t="shared" si="35"/>
        <v>0</v>
      </c>
      <c r="DA83" s="53" t="e">
        <f t="shared" si="36"/>
        <v>#DIV/0!</v>
      </c>
      <c r="DB83" s="52">
        <f t="shared" si="37"/>
        <v>0</v>
      </c>
      <c r="DC83" s="53" t="e">
        <f t="shared" si="38"/>
        <v>#DIV/0!</v>
      </c>
      <c r="DD83" s="52">
        <f t="shared" si="39"/>
        <v>0</v>
      </c>
      <c r="DE83" s="53" t="e">
        <f t="shared" si="40"/>
        <v>#DIV/0!</v>
      </c>
      <c r="DF83" s="52">
        <f t="shared" si="41"/>
        <v>0</v>
      </c>
    </row>
    <row r="84" spans="1:110" ht="34.5" customHeight="1">
      <c r="A84" s="82">
        <v>25.1</v>
      </c>
      <c r="B84" s="64" t="s">
        <v>414</v>
      </c>
      <c r="C84" s="38">
        <f>VLOOKUP(PEFA_letter!C84, 'PEFA conversion'!$A$2:$B$14, 2)</f>
        <v>3</v>
      </c>
      <c r="D84" s="38">
        <f>VLOOKUP(PEFA_letter!D84, 'PEFA conversion'!$A$2:$B$14, 2)</f>
        <v>3</v>
      </c>
      <c r="E84" s="38">
        <f>VLOOKUP(PEFA_letter!E84, 'PEFA conversion'!$A$2:$B$14, 2)</f>
        <v>3</v>
      </c>
      <c r="F84" s="38">
        <f>VLOOKUP(PEFA_letter!F84, 'PEFA conversion'!$A$2:$B$14, 2)</f>
        <v>2</v>
      </c>
      <c r="G84" s="38">
        <f>VLOOKUP(PEFA_letter!G84, 'PEFA conversion'!$A$2:$B$14, 2)</f>
        <v>3</v>
      </c>
      <c r="H84" s="38">
        <f>VLOOKUP(PEFA_letter!H84, 'PEFA conversion'!$A$2:$B$14, 2)</f>
        <v>3</v>
      </c>
      <c r="I84" s="38">
        <f>VLOOKUP(PEFA_letter!I84, 'PEFA conversion'!$A$2:$B$14, 2)</f>
        <v>3</v>
      </c>
      <c r="J84" s="38">
        <f>VLOOKUP(PEFA_letter!J84, 'PEFA conversion'!$A$2:$B$14, 2)</f>
        <v>2</v>
      </c>
      <c r="K84" s="38">
        <f>VLOOKUP(PEFA_letter!K84, 'PEFA conversion'!$A$2:$B$14, 2)</f>
        <v>3</v>
      </c>
      <c r="L84" s="38">
        <f>VLOOKUP(PEFA_letter!L84, 'PEFA conversion'!$A$2:$B$14, 2)</f>
        <v>2</v>
      </c>
      <c r="M84" s="38">
        <f>VLOOKUP(PEFA_letter!M84, 'PEFA conversion'!$A$2:$B$14, 2)</f>
        <v>3</v>
      </c>
      <c r="N84" s="38">
        <f>VLOOKUP(PEFA_letter!N84, 'PEFA conversion'!$A$2:$B$14, 2)</f>
        <v>2</v>
      </c>
      <c r="O84" s="38">
        <f>VLOOKUP(PEFA_letter!O84, 'PEFA conversion'!$A$2:$B$14, 2)</f>
        <v>3</v>
      </c>
      <c r="P84" s="38">
        <f>VLOOKUP(PEFA_letter!P84, 'PEFA conversion'!$A$2:$B$14, 2)</f>
        <v>3</v>
      </c>
      <c r="Q84" s="38">
        <f>VLOOKUP(PEFA_letter!Q84, 'PEFA conversion'!$A$2:$B$14, 2)</f>
        <v>2</v>
      </c>
      <c r="R84" s="38">
        <f>VLOOKUP(PEFA_letter!R84, 'PEFA conversion'!$A$2:$B$14, 2)</f>
        <v>3</v>
      </c>
      <c r="S84" s="38">
        <f>VLOOKUP(PEFA_letter!S84, 'PEFA conversion'!$A$2:$B$14, 2)</f>
        <v>3</v>
      </c>
      <c r="T84" s="38">
        <f>VLOOKUP(PEFA_letter!T84, 'PEFA conversion'!$A$2:$B$14, 2)</f>
        <v>2</v>
      </c>
      <c r="U84" s="38">
        <f>VLOOKUP(PEFA_letter!U84, 'PEFA conversion'!$A$2:$B$14, 2)</f>
        <v>3</v>
      </c>
      <c r="V84" s="38">
        <f>VLOOKUP(PEFA_letter!V84, 'PEFA conversion'!$A$2:$B$14, 2)</f>
        <v>3</v>
      </c>
      <c r="W84" s="38">
        <f>VLOOKUP(PEFA_letter!W84, 'PEFA conversion'!$A$2:$B$14, 2)</f>
        <v>3</v>
      </c>
      <c r="X84" s="38">
        <f>VLOOKUP(PEFA_letter!X84, 'PEFA conversion'!$A$2:$B$14, 2)</f>
        <v>3</v>
      </c>
      <c r="Y84" s="38">
        <f>VLOOKUP(PEFA_letter!Y84, 'PEFA conversion'!$A$2:$B$14, 2)</f>
        <v>4</v>
      </c>
      <c r="Z84" s="38">
        <f>VLOOKUP(PEFA_letter!Z84, 'PEFA conversion'!$A$2:$B$14, 2)</f>
        <v>3</v>
      </c>
      <c r="AA84" s="38">
        <f>VLOOKUP(PEFA_letter!AA84, 'PEFA conversion'!$A$2:$B$14, 2)</f>
        <v>2</v>
      </c>
      <c r="AB84" s="38">
        <f>VLOOKUP(PEFA_letter!AB84, 'PEFA conversion'!$A$2:$B$14, 2)</f>
        <v>2</v>
      </c>
      <c r="AC84" s="38">
        <f>VLOOKUP(PEFA_letter!AC84, 'PEFA conversion'!$A$2:$B$14, 2)</f>
        <v>2</v>
      </c>
      <c r="AD84" s="38">
        <f>VLOOKUP(PEFA_letter!AD84, 'PEFA conversion'!$A$2:$B$14, 2)</f>
        <v>2</v>
      </c>
      <c r="AE84" s="38">
        <f>VLOOKUP(PEFA_letter!AE84, 'PEFA conversion'!$A$2:$B$14, 2)</f>
        <v>3</v>
      </c>
      <c r="AF84" s="38">
        <f>VLOOKUP(PEFA_letter!AF84, 'PEFA conversion'!$A$2:$B$14, 2)</f>
        <v>3</v>
      </c>
      <c r="AG84" s="38">
        <f>VLOOKUP(PEFA_letter!AG84, 'PEFA conversion'!$A$2:$B$14, 2)</f>
        <v>3</v>
      </c>
      <c r="AH84" s="38">
        <f>VLOOKUP(PEFA_letter!AH84, 'PEFA conversion'!$A$2:$B$14, 2)</f>
        <v>0</v>
      </c>
      <c r="AI84" s="38">
        <f>VLOOKUP(PEFA_letter!AI84, 'PEFA conversion'!$A$2:$B$14, 2)</f>
        <v>4</v>
      </c>
      <c r="AJ84" s="38">
        <f>VLOOKUP(PEFA_letter!AJ84, 'PEFA conversion'!$A$2:$B$14, 2)</f>
        <v>3</v>
      </c>
      <c r="AK84" s="38">
        <f>VLOOKUP(PEFA_letter!AK84, 'PEFA conversion'!$A$2:$B$14, 2)</f>
        <v>4</v>
      </c>
      <c r="AL84" s="38">
        <f>VLOOKUP(PEFA_letter!AL84, 'PEFA conversion'!$A$2:$B$14, 2)</f>
        <v>0</v>
      </c>
      <c r="AM84" s="38">
        <f>VLOOKUP(PEFA_letter!AM84, 'PEFA conversion'!$A$2:$B$14, 2)</f>
        <v>3</v>
      </c>
      <c r="AN84" s="38">
        <f>VLOOKUP(PEFA_letter!AN84, 'PEFA conversion'!$A$2:$B$14, 2)</f>
        <v>2</v>
      </c>
      <c r="AO84" s="38">
        <f>VLOOKUP(PEFA_letter!AO84, 'PEFA conversion'!$A$2:$B$14, 2)</f>
        <v>3</v>
      </c>
      <c r="AP84" s="38">
        <f>VLOOKUP(PEFA_letter!AP84, 'PEFA conversion'!$A$2:$B$14, 2)</f>
        <v>3</v>
      </c>
      <c r="AQ84" s="38">
        <f>VLOOKUP(PEFA_letter!AQ84, 'PEFA conversion'!$A$2:$B$14, 2)</f>
        <v>2</v>
      </c>
      <c r="AR84" s="38">
        <f>VLOOKUP(PEFA_letter!AR84, 'PEFA conversion'!$A$2:$B$14, 2)</f>
        <v>3</v>
      </c>
      <c r="AS84" s="38">
        <f>VLOOKUP(PEFA_letter!AS84, 'PEFA conversion'!$A$2:$B$14, 2)</f>
        <v>3</v>
      </c>
      <c r="AT84" s="38">
        <f>VLOOKUP(PEFA_letter!AT84, 'PEFA conversion'!$A$2:$B$14, 2)</f>
        <v>4</v>
      </c>
      <c r="AU84" s="38">
        <f>VLOOKUP(PEFA_letter!AU84, 'PEFA conversion'!$A$2:$B$14, 2)</f>
        <v>3</v>
      </c>
      <c r="AV84" s="38">
        <f>VLOOKUP(PEFA_letter!AV84, 'PEFA conversion'!$A$2:$B$14, 2)</f>
        <v>3</v>
      </c>
      <c r="AW84" s="38">
        <f>VLOOKUP(PEFA_letter!AW84, 'PEFA conversion'!$A$2:$B$14, 2)</f>
        <v>3</v>
      </c>
      <c r="AX84" s="38">
        <f>VLOOKUP(PEFA_letter!AX84, 'PEFA conversion'!$A$2:$B$14, 2)</f>
        <v>3</v>
      </c>
      <c r="AY84" s="38">
        <f>VLOOKUP(PEFA_letter!AY84, 'PEFA conversion'!$A$2:$B$14, 2)</f>
        <v>3</v>
      </c>
      <c r="AZ84" s="38">
        <f>VLOOKUP(PEFA_letter!AZ84, 'PEFA conversion'!$A$2:$B$14, 2)</f>
        <v>3</v>
      </c>
      <c r="BA84" s="38">
        <f>VLOOKUP(PEFA_letter!BA84, 'PEFA conversion'!$A$2:$B$14, 2)</f>
        <v>2</v>
      </c>
      <c r="BB84" s="38">
        <f>VLOOKUP(PEFA_letter!BB84, 'PEFA conversion'!$A$2:$B$14, 2)</f>
        <v>4</v>
      </c>
      <c r="BC84" s="38">
        <f>VLOOKUP(PEFA_letter!BC84, 'PEFA conversion'!$A$2:$B$14, 2)</f>
        <v>4</v>
      </c>
      <c r="BD84" s="38">
        <f>VLOOKUP(PEFA_letter!BD84, 'PEFA conversion'!$A$2:$B$14, 2)</f>
        <v>3</v>
      </c>
      <c r="BE84" s="38">
        <f>VLOOKUP(PEFA_letter!BE84, 'PEFA conversion'!$A$2:$B$14, 2)</f>
        <v>4</v>
      </c>
      <c r="BF84" s="38">
        <f>VLOOKUP(PEFA_letter!BF84, 'PEFA conversion'!$A$2:$B$14, 2)</f>
        <v>3</v>
      </c>
      <c r="BG84" s="38">
        <f>VLOOKUP(PEFA_letter!BG84, 'PEFA conversion'!$A$2:$B$14, 2)</f>
        <v>3</v>
      </c>
      <c r="BH84" s="38">
        <f>VLOOKUP(PEFA_letter!BH84, 'PEFA conversion'!$A$2:$B$14, 2)</f>
        <v>3</v>
      </c>
      <c r="BI84" s="38">
        <f>VLOOKUP(PEFA_letter!BI84, 'PEFA conversion'!$A$2:$B$14, 2)</f>
        <v>4</v>
      </c>
      <c r="BJ84" s="38">
        <f>VLOOKUP(PEFA_letter!BJ84, 'PEFA conversion'!$A$2:$B$14, 2)</f>
        <v>2</v>
      </c>
      <c r="BK84" s="38">
        <f>VLOOKUP(PEFA_letter!BK84, 'PEFA conversion'!$A$2:$B$14, 2)</f>
        <v>3</v>
      </c>
      <c r="BL84" s="38">
        <f>VLOOKUP(PEFA_letter!BL84, 'PEFA conversion'!$A$2:$B$14, 2)</f>
        <v>4</v>
      </c>
      <c r="BM84" s="38">
        <f>VLOOKUP(PEFA_letter!BM84, 'PEFA conversion'!$A$2:$B$14, 2)</f>
        <v>2</v>
      </c>
      <c r="BN84" s="38">
        <f>VLOOKUP(PEFA_letter!BN84, 'PEFA conversion'!$A$2:$B$14, 2)</f>
        <v>2</v>
      </c>
      <c r="BO84" s="38">
        <f>VLOOKUP(PEFA_letter!BO84, 'PEFA conversion'!$A$2:$B$14, 2)</f>
        <v>4</v>
      </c>
      <c r="BP84" s="38">
        <f>VLOOKUP(PEFA_letter!BP84, 'PEFA conversion'!$A$2:$B$14, 2)</f>
        <v>4</v>
      </c>
      <c r="BQ84" s="38">
        <f>VLOOKUP(PEFA_letter!BQ84, 'PEFA conversion'!$A$2:$B$14, 2)</f>
        <v>4</v>
      </c>
      <c r="BR84" s="38">
        <f>VLOOKUP(PEFA_letter!BR84, 'PEFA conversion'!$A$2:$B$14, 2)</f>
        <v>3</v>
      </c>
      <c r="BS84" s="38">
        <f>VLOOKUP(PEFA_letter!BS84, 'PEFA conversion'!$A$2:$B$14, 2)</f>
        <v>3</v>
      </c>
      <c r="BT84" s="38">
        <f>VLOOKUP(PEFA_letter!BT84, 'PEFA conversion'!$A$2:$B$14, 2)</f>
        <v>3</v>
      </c>
      <c r="BU84" s="38">
        <f>VLOOKUP(PEFA_letter!BU84, 'PEFA conversion'!$A$2:$B$14, 2)</f>
        <v>2</v>
      </c>
      <c r="BV84" s="38">
        <f>VLOOKUP(PEFA_letter!BV84, 'PEFA conversion'!$A$2:$B$14, 2)</f>
        <v>2</v>
      </c>
      <c r="BW84" s="38">
        <f>VLOOKUP(PEFA_letter!BW84, 'PEFA conversion'!$A$2:$B$14, 2)</f>
        <v>4</v>
      </c>
      <c r="BX84" s="38">
        <f>VLOOKUP(PEFA_letter!BX84, 'PEFA conversion'!$A$2:$B$14, 2)</f>
        <v>3</v>
      </c>
      <c r="BY84" s="38">
        <f>VLOOKUP(PEFA_letter!BY84, 'PEFA conversion'!$A$2:$B$14, 2)</f>
        <v>3</v>
      </c>
      <c r="BZ84" s="38">
        <f>VLOOKUP(PEFA_letter!BZ84, 'PEFA conversion'!$A$2:$B$14, 2)</f>
        <v>3</v>
      </c>
      <c r="CA84" s="38">
        <f>VLOOKUP(PEFA_letter!CA84, 'PEFA conversion'!$A$2:$B$14, 2)</f>
        <v>3</v>
      </c>
      <c r="CB84" s="38">
        <f>VLOOKUP(PEFA_letter!CB84, 'PEFA conversion'!$A$2:$B$14, 2)</f>
        <v>3</v>
      </c>
      <c r="CC84" s="38">
        <f>VLOOKUP(PEFA_letter!CC84, 'PEFA conversion'!$A$2:$B$14, 2)</f>
        <v>3</v>
      </c>
      <c r="CD84" s="38">
        <f>VLOOKUP(PEFA_letter!CD84, 'PEFA conversion'!$A$2:$B$14, 2)</f>
        <v>3</v>
      </c>
      <c r="CE84" s="38">
        <f>VLOOKUP(PEFA_letter!CE84, 'PEFA conversion'!$A$2:$B$14, 2)</f>
        <v>3</v>
      </c>
      <c r="CF84" s="38">
        <f>VLOOKUP(PEFA_letter!CF84, 'PEFA conversion'!$A$2:$B$14, 2)</f>
        <v>3</v>
      </c>
      <c r="CG84" s="38">
        <f>VLOOKUP(PEFA_letter!CG84, 'PEFA conversion'!$A$2:$B$14, 2)</f>
        <v>3</v>
      </c>
      <c r="CH84" s="38">
        <f>VLOOKUP(PEFA_letter!CH84, 'PEFA conversion'!$A$2:$B$14, 2)</f>
        <v>4</v>
      </c>
      <c r="CI84" s="38">
        <f>VLOOKUP(PEFA_letter!CI84, 'PEFA conversion'!$A$2:$B$14, 2)</f>
        <v>3</v>
      </c>
      <c r="CJ84" s="38">
        <f>VLOOKUP(PEFA_letter!CJ84, 'PEFA conversion'!$A$2:$B$14, 2)</f>
        <v>2</v>
      </c>
      <c r="CK84" s="38">
        <f>VLOOKUP(PEFA_letter!CK84, 'PEFA conversion'!$A$2:$B$14, 2)</f>
        <v>4</v>
      </c>
      <c r="CL84" s="52">
        <f t="shared" si="21"/>
        <v>0</v>
      </c>
      <c r="CM84" s="53" t="e">
        <f t="shared" si="22"/>
        <v>#DIV/0!</v>
      </c>
      <c r="CN84" s="52">
        <f t="shared" si="23"/>
        <v>0</v>
      </c>
      <c r="CO84" s="53" t="e">
        <f t="shared" si="24"/>
        <v>#DIV/0!</v>
      </c>
      <c r="CP84" s="52">
        <f t="shared" si="25"/>
        <v>0</v>
      </c>
      <c r="CQ84" s="53" t="e">
        <f t="shared" si="26"/>
        <v>#DIV/0!</v>
      </c>
      <c r="CR84" s="52">
        <f t="shared" si="27"/>
        <v>0</v>
      </c>
      <c r="CS84" s="53" t="e">
        <f t="shared" si="28"/>
        <v>#DIV/0!</v>
      </c>
      <c r="CT84" s="52">
        <f t="shared" si="29"/>
        <v>0</v>
      </c>
      <c r="CU84" s="53" t="e">
        <f t="shared" si="30"/>
        <v>#DIV/0!</v>
      </c>
      <c r="CV84" s="52">
        <f t="shared" si="31"/>
        <v>0</v>
      </c>
      <c r="CW84" s="53" t="e">
        <f t="shared" si="32"/>
        <v>#DIV/0!</v>
      </c>
      <c r="CX84" s="52">
        <f t="shared" si="33"/>
        <v>0</v>
      </c>
      <c r="CY84" s="53" t="e">
        <f t="shared" si="34"/>
        <v>#DIV/0!</v>
      </c>
      <c r="CZ84" s="52">
        <f t="shared" si="35"/>
        <v>0</v>
      </c>
      <c r="DA84" s="53" t="e">
        <f t="shared" si="36"/>
        <v>#DIV/0!</v>
      </c>
      <c r="DB84" s="52">
        <f t="shared" si="37"/>
        <v>0</v>
      </c>
      <c r="DC84" s="53" t="e">
        <f t="shared" si="38"/>
        <v>#DIV/0!</v>
      </c>
      <c r="DD84" s="52">
        <f t="shared" si="39"/>
        <v>0</v>
      </c>
      <c r="DE84" s="53" t="e">
        <f t="shared" si="40"/>
        <v>#DIV/0!</v>
      </c>
      <c r="DF84" s="52">
        <f t="shared" si="41"/>
        <v>0</v>
      </c>
    </row>
    <row r="85" spans="1:110" ht="34.5" customHeight="1">
      <c r="A85" s="82">
        <v>25.2</v>
      </c>
      <c r="B85" s="64" t="s">
        <v>415</v>
      </c>
      <c r="C85" s="38">
        <f>VLOOKUP(PEFA_letter!C85, 'PEFA conversion'!$A$2:$B$14, 2)</f>
        <v>2</v>
      </c>
      <c r="D85" s="38">
        <f>VLOOKUP(PEFA_letter!D85, 'PEFA conversion'!$A$2:$B$14, 2)</f>
        <v>3</v>
      </c>
      <c r="E85" s="38">
        <f>VLOOKUP(PEFA_letter!E85, 'PEFA conversion'!$A$2:$B$14, 2)</f>
        <v>4</v>
      </c>
      <c r="F85" s="38">
        <f>VLOOKUP(PEFA_letter!F85, 'PEFA conversion'!$A$2:$B$14, 2)</f>
        <v>2</v>
      </c>
      <c r="G85" s="38">
        <f>VLOOKUP(PEFA_letter!G85, 'PEFA conversion'!$A$2:$B$14, 2)</f>
        <v>3</v>
      </c>
      <c r="H85" s="38">
        <f>VLOOKUP(PEFA_letter!H85, 'PEFA conversion'!$A$2:$B$14, 2)</f>
        <v>3</v>
      </c>
      <c r="I85" s="38">
        <f>VLOOKUP(PEFA_letter!I85, 'PEFA conversion'!$A$2:$B$14, 2)</f>
        <v>2</v>
      </c>
      <c r="J85" s="38">
        <f>VLOOKUP(PEFA_letter!J85, 'PEFA conversion'!$A$2:$B$14, 2)</f>
        <v>3</v>
      </c>
      <c r="K85" s="38">
        <f>VLOOKUP(PEFA_letter!K85, 'PEFA conversion'!$A$2:$B$14, 2)</f>
        <v>0</v>
      </c>
      <c r="L85" s="38">
        <f>VLOOKUP(PEFA_letter!L85, 'PEFA conversion'!$A$2:$B$14, 2)</f>
        <v>2</v>
      </c>
      <c r="M85" s="38">
        <f>VLOOKUP(PEFA_letter!M85, 'PEFA conversion'!$A$2:$B$14, 2)</f>
        <v>4</v>
      </c>
      <c r="N85" s="38">
        <f>VLOOKUP(PEFA_letter!N85, 'PEFA conversion'!$A$2:$B$14, 2)</f>
        <v>3</v>
      </c>
      <c r="O85" s="38">
        <f>VLOOKUP(PEFA_letter!O85, 'PEFA conversion'!$A$2:$B$14, 2)</f>
        <v>4</v>
      </c>
      <c r="P85" s="38">
        <f>VLOOKUP(PEFA_letter!P85, 'PEFA conversion'!$A$2:$B$14, 2)</f>
        <v>2</v>
      </c>
      <c r="Q85" s="38">
        <f>VLOOKUP(PEFA_letter!Q85, 'PEFA conversion'!$A$2:$B$14, 2)</f>
        <v>4</v>
      </c>
      <c r="R85" s="38">
        <f>VLOOKUP(PEFA_letter!R85, 'PEFA conversion'!$A$2:$B$14, 2)</f>
        <v>4</v>
      </c>
      <c r="S85" s="38">
        <f>VLOOKUP(PEFA_letter!S85, 'PEFA conversion'!$A$2:$B$14, 2)</f>
        <v>4</v>
      </c>
      <c r="T85" s="38">
        <f>VLOOKUP(PEFA_letter!T85, 'PEFA conversion'!$A$2:$B$14, 2)</f>
        <v>0</v>
      </c>
      <c r="U85" s="38">
        <f>VLOOKUP(PEFA_letter!U85, 'PEFA conversion'!$A$2:$B$14, 2)</f>
        <v>4</v>
      </c>
      <c r="V85" s="38">
        <f>VLOOKUP(PEFA_letter!V85, 'PEFA conversion'!$A$2:$B$14, 2)</f>
        <v>3</v>
      </c>
      <c r="W85" s="38">
        <f>VLOOKUP(PEFA_letter!W85, 'PEFA conversion'!$A$2:$B$14, 2)</f>
        <v>3</v>
      </c>
      <c r="X85" s="38">
        <f>VLOOKUP(PEFA_letter!X85, 'PEFA conversion'!$A$2:$B$14, 2)</f>
        <v>2</v>
      </c>
      <c r="Y85" s="38">
        <f>VLOOKUP(PEFA_letter!Y85, 'PEFA conversion'!$A$2:$B$14, 2)</f>
        <v>2</v>
      </c>
      <c r="Z85" s="38">
        <f>VLOOKUP(PEFA_letter!Z85, 'PEFA conversion'!$A$2:$B$14, 2)</f>
        <v>4</v>
      </c>
      <c r="AA85" s="38">
        <f>VLOOKUP(PEFA_letter!AA85, 'PEFA conversion'!$A$2:$B$14, 2)</f>
        <v>2</v>
      </c>
      <c r="AB85" s="38">
        <f>VLOOKUP(PEFA_letter!AB85, 'PEFA conversion'!$A$2:$B$14, 2)</f>
        <v>3</v>
      </c>
      <c r="AC85" s="38">
        <f>VLOOKUP(PEFA_letter!AC85, 'PEFA conversion'!$A$2:$B$14, 2)</f>
        <v>2</v>
      </c>
      <c r="AD85" s="38">
        <f>VLOOKUP(PEFA_letter!AD85, 'PEFA conversion'!$A$2:$B$14, 2)</f>
        <v>3</v>
      </c>
      <c r="AE85" s="38">
        <f>VLOOKUP(PEFA_letter!AE85, 'PEFA conversion'!$A$2:$B$14, 2)</f>
        <v>4</v>
      </c>
      <c r="AF85" s="38">
        <f>VLOOKUP(PEFA_letter!AF85, 'PEFA conversion'!$A$2:$B$14, 2)</f>
        <v>4</v>
      </c>
      <c r="AG85" s="38">
        <f>VLOOKUP(PEFA_letter!AG85, 'PEFA conversion'!$A$2:$B$14, 2)</f>
        <v>3</v>
      </c>
      <c r="AH85" s="38">
        <f>VLOOKUP(PEFA_letter!AH85, 'PEFA conversion'!$A$2:$B$14, 2)</f>
        <v>0</v>
      </c>
      <c r="AI85" s="38">
        <f>VLOOKUP(PEFA_letter!AI85, 'PEFA conversion'!$A$2:$B$14, 2)</f>
        <v>4</v>
      </c>
      <c r="AJ85" s="38">
        <f>VLOOKUP(PEFA_letter!AJ85, 'PEFA conversion'!$A$2:$B$14, 2)</f>
        <v>4</v>
      </c>
      <c r="AK85" s="38">
        <f>VLOOKUP(PEFA_letter!AK85, 'PEFA conversion'!$A$2:$B$14, 2)</f>
        <v>4</v>
      </c>
      <c r="AL85" s="38">
        <f>VLOOKUP(PEFA_letter!AL85, 'PEFA conversion'!$A$2:$B$14, 2)</f>
        <v>0</v>
      </c>
      <c r="AM85" s="38">
        <f>VLOOKUP(PEFA_letter!AM85, 'PEFA conversion'!$A$2:$B$14, 2)</f>
        <v>4</v>
      </c>
      <c r="AN85" s="38">
        <f>VLOOKUP(PEFA_letter!AN85, 'PEFA conversion'!$A$2:$B$14, 2)</f>
        <v>3</v>
      </c>
      <c r="AO85" s="38">
        <f>VLOOKUP(PEFA_letter!AO85, 'PEFA conversion'!$A$2:$B$14, 2)</f>
        <v>2</v>
      </c>
      <c r="AP85" s="38">
        <f>VLOOKUP(PEFA_letter!AP85, 'PEFA conversion'!$A$2:$B$14, 2)</f>
        <v>2</v>
      </c>
      <c r="AQ85" s="38">
        <f>VLOOKUP(PEFA_letter!AQ85, 'PEFA conversion'!$A$2:$B$14, 2)</f>
        <v>3</v>
      </c>
      <c r="AR85" s="38">
        <f>VLOOKUP(PEFA_letter!AR85, 'PEFA conversion'!$A$2:$B$14, 2)</f>
        <v>3</v>
      </c>
      <c r="AS85" s="38">
        <f>VLOOKUP(PEFA_letter!AS85, 'PEFA conversion'!$A$2:$B$14, 2)</f>
        <v>4</v>
      </c>
      <c r="AT85" s="38">
        <f>VLOOKUP(PEFA_letter!AT85, 'PEFA conversion'!$A$2:$B$14, 2)</f>
        <v>3</v>
      </c>
      <c r="AU85" s="38">
        <f>VLOOKUP(PEFA_letter!AU85, 'PEFA conversion'!$A$2:$B$14, 2)</f>
        <v>2</v>
      </c>
      <c r="AV85" s="38">
        <f>VLOOKUP(PEFA_letter!AV85, 'PEFA conversion'!$A$2:$B$14, 2)</f>
        <v>3</v>
      </c>
      <c r="AW85" s="38">
        <f>VLOOKUP(PEFA_letter!AW85, 'PEFA conversion'!$A$2:$B$14, 2)</f>
        <v>2</v>
      </c>
      <c r="AX85" s="38">
        <f>VLOOKUP(PEFA_letter!AX85, 'PEFA conversion'!$A$2:$B$14, 2)</f>
        <v>4</v>
      </c>
      <c r="AY85" s="38">
        <f>VLOOKUP(PEFA_letter!AY85, 'PEFA conversion'!$A$2:$B$14, 2)</f>
        <v>3</v>
      </c>
      <c r="AZ85" s="38">
        <f>VLOOKUP(PEFA_letter!AZ85, 'PEFA conversion'!$A$2:$B$14, 2)</f>
        <v>4</v>
      </c>
      <c r="BA85" s="38">
        <f>VLOOKUP(PEFA_letter!BA85, 'PEFA conversion'!$A$2:$B$14, 2)</f>
        <v>4</v>
      </c>
      <c r="BB85" s="38">
        <f>VLOOKUP(PEFA_letter!BB85, 'PEFA conversion'!$A$2:$B$14, 2)</f>
        <v>4</v>
      </c>
      <c r="BC85" s="38">
        <f>VLOOKUP(PEFA_letter!BC85, 'PEFA conversion'!$A$2:$B$14, 2)</f>
        <v>4</v>
      </c>
      <c r="BD85" s="38">
        <f>VLOOKUP(PEFA_letter!BD85, 'PEFA conversion'!$A$2:$B$14, 2)</f>
        <v>4</v>
      </c>
      <c r="BE85" s="38">
        <f>VLOOKUP(PEFA_letter!BE85, 'PEFA conversion'!$A$2:$B$14, 2)</f>
        <v>4</v>
      </c>
      <c r="BF85" s="38">
        <f>VLOOKUP(PEFA_letter!BF85, 'PEFA conversion'!$A$2:$B$14, 2)</f>
        <v>4</v>
      </c>
      <c r="BG85" s="38">
        <f>VLOOKUP(PEFA_letter!BG85, 'PEFA conversion'!$A$2:$B$14, 2)</f>
        <v>4</v>
      </c>
      <c r="BH85" s="38">
        <f>VLOOKUP(PEFA_letter!BH85, 'PEFA conversion'!$A$2:$B$14, 2)</f>
        <v>4</v>
      </c>
      <c r="BI85" s="38">
        <f>VLOOKUP(PEFA_letter!BI85, 'PEFA conversion'!$A$2:$B$14, 2)</f>
        <v>4</v>
      </c>
      <c r="BJ85" s="38">
        <f>VLOOKUP(PEFA_letter!BJ85, 'PEFA conversion'!$A$2:$B$14, 2)</f>
        <v>3</v>
      </c>
      <c r="BK85" s="38">
        <f>VLOOKUP(PEFA_letter!BK85, 'PEFA conversion'!$A$2:$B$14, 2)</f>
        <v>2</v>
      </c>
      <c r="BL85" s="38">
        <f>VLOOKUP(PEFA_letter!BL85, 'PEFA conversion'!$A$2:$B$14, 2)</f>
        <v>4</v>
      </c>
      <c r="BM85" s="38">
        <f>VLOOKUP(PEFA_letter!BM85, 'PEFA conversion'!$A$2:$B$14, 2)</f>
        <v>4</v>
      </c>
      <c r="BN85" s="38">
        <f>VLOOKUP(PEFA_letter!BN85, 'PEFA conversion'!$A$2:$B$14, 2)</f>
        <v>3</v>
      </c>
      <c r="BO85" s="38">
        <f>VLOOKUP(PEFA_letter!BO85, 'PEFA conversion'!$A$2:$B$14, 2)</f>
        <v>4</v>
      </c>
      <c r="BP85" s="38">
        <f>VLOOKUP(PEFA_letter!BP85, 'PEFA conversion'!$A$2:$B$14, 2)</f>
        <v>4</v>
      </c>
      <c r="BQ85" s="38">
        <f>VLOOKUP(PEFA_letter!BQ85, 'PEFA conversion'!$A$2:$B$14, 2)</f>
        <v>4</v>
      </c>
      <c r="BR85" s="38">
        <f>VLOOKUP(PEFA_letter!BR85, 'PEFA conversion'!$A$2:$B$14, 2)</f>
        <v>4</v>
      </c>
      <c r="BS85" s="38">
        <f>VLOOKUP(PEFA_letter!BS85, 'PEFA conversion'!$A$2:$B$14, 2)</f>
        <v>4</v>
      </c>
      <c r="BT85" s="38">
        <f>VLOOKUP(PEFA_letter!BT85, 'PEFA conversion'!$A$2:$B$14, 2)</f>
        <v>3</v>
      </c>
      <c r="BU85" s="38">
        <f>VLOOKUP(PEFA_letter!BU85, 'PEFA conversion'!$A$2:$B$14, 2)</f>
        <v>3</v>
      </c>
      <c r="BV85" s="38">
        <f>VLOOKUP(PEFA_letter!BV85, 'PEFA conversion'!$A$2:$B$14, 2)</f>
        <v>2</v>
      </c>
      <c r="BW85" s="38">
        <f>VLOOKUP(PEFA_letter!BW85, 'PEFA conversion'!$A$2:$B$14, 2)</f>
        <v>4</v>
      </c>
      <c r="BX85" s="38">
        <f>VLOOKUP(PEFA_letter!BX85, 'PEFA conversion'!$A$2:$B$14, 2)</f>
        <v>4</v>
      </c>
      <c r="BY85" s="38">
        <f>VLOOKUP(PEFA_letter!BY85, 'PEFA conversion'!$A$2:$B$14, 2)</f>
        <v>2</v>
      </c>
      <c r="BZ85" s="38">
        <f>VLOOKUP(PEFA_letter!BZ85, 'PEFA conversion'!$A$2:$B$14, 2)</f>
        <v>2</v>
      </c>
      <c r="CA85" s="38">
        <f>VLOOKUP(PEFA_letter!CA85, 'PEFA conversion'!$A$2:$B$14, 2)</f>
        <v>3</v>
      </c>
      <c r="CB85" s="38">
        <f>VLOOKUP(PEFA_letter!CB85, 'PEFA conversion'!$A$2:$B$14, 2)</f>
        <v>3</v>
      </c>
      <c r="CC85" s="38">
        <f>VLOOKUP(PEFA_letter!CC85, 'PEFA conversion'!$A$2:$B$14, 2)</f>
        <v>3</v>
      </c>
      <c r="CD85" s="38">
        <f>VLOOKUP(PEFA_letter!CD85, 'PEFA conversion'!$A$2:$B$14, 2)</f>
        <v>2</v>
      </c>
      <c r="CE85" s="38">
        <f>VLOOKUP(PEFA_letter!CE85, 'PEFA conversion'!$A$2:$B$14, 2)</f>
        <v>4</v>
      </c>
      <c r="CF85" s="38">
        <f>VLOOKUP(PEFA_letter!CF85, 'PEFA conversion'!$A$2:$B$14, 2)</f>
        <v>4</v>
      </c>
      <c r="CG85" s="38">
        <f>VLOOKUP(PEFA_letter!CG85, 'PEFA conversion'!$A$2:$B$14, 2)</f>
        <v>4</v>
      </c>
      <c r="CH85" s="38">
        <f>VLOOKUP(PEFA_letter!CH85, 'PEFA conversion'!$A$2:$B$14, 2)</f>
        <v>3</v>
      </c>
      <c r="CI85" s="38">
        <f>VLOOKUP(PEFA_letter!CI85, 'PEFA conversion'!$A$2:$B$14, 2)</f>
        <v>4</v>
      </c>
      <c r="CJ85" s="38">
        <f>VLOOKUP(PEFA_letter!CJ85, 'PEFA conversion'!$A$2:$B$14, 2)</f>
        <v>2</v>
      </c>
      <c r="CK85" s="38">
        <f>VLOOKUP(PEFA_letter!CK85, 'PEFA conversion'!$A$2:$B$14, 2)</f>
        <v>4</v>
      </c>
      <c r="CL85" s="52">
        <f t="shared" si="21"/>
        <v>0</v>
      </c>
      <c r="CM85" s="53" t="e">
        <f t="shared" si="22"/>
        <v>#DIV/0!</v>
      </c>
      <c r="CN85" s="52">
        <f t="shared" si="23"/>
        <v>0</v>
      </c>
      <c r="CO85" s="53" t="e">
        <f t="shared" si="24"/>
        <v>#DIV/0!</v>
      </c>
      <c r="CP85" s="52">
        <f t="shared" si="25"/>
        <v>0</v>
      </c>
      <c r="CQ85" s="53" t="e">
        <f t="shared" si="26"/>
        <v>#DIV/0!</v>
      </c>
      <c r="CR85" s="52">
        <f t="shared" si="27"/>
        <v>0</v>
      </c>
      <c r="CS85" s="53" t="e">
        <f t="shared" si="28"/>
        <v>#DIV/0!</v>
      </c>
      <c r="CT85" s="52">
        <f t="shared" si="29"/>
        <v>0</v>
      </c>
      <c r="CU85" s="53" t="e">
        <f t="shared" si="30"/>
        <v>#DIV/0!</v>
      </c>
      <c r="CV85" s="52">
        <f t="shared" si="31"/>
        <v>0</v>
      </c>
      <c r="CW85" s="53" t="e">
        <f t="shared" si="32"/>
        <v>#DIV/0!</v>
      </c>
      <c r="CX85" s="52">
        <f t="shared" si="33"/>
        <v>0</v>
      </c>
      <c r="CY85" s="53" t="e">
        <f t="shared" si="34"/>
        <v>#DIV/0!</v>
      </c>
      <c r="CZ85" s="52">
        <f t="shared" si="35"/>
        <v>0</v>
      </c>
      <c r="DA85" s="53" t="e">
        <f t="shared" si="36"/>
        <v>#DIV/0!</v>
      </c>
      <c r="DB85" s="52">
        <f t="shared" si="37"/>
        <v>0</v>
      </c>
      <c r="DC85" s="53" t="e">
        <f t="shared" si="38"/>
        <v>#DIV/0!</v>
      </c>
      <c r="DD85" s="52">
        <f t="shared" si="39"/>
        <v>0</v>
      </c>
      <c r="DE85" s="53" t="e">
        <f t="shared" si="40"/>
        <v>#DIV/0!</v>
      </c>
      <c r="DF85" s="52">
        <f t="shared" si="41"/>
        <v>0</v>
      </c>
    </row>
    <row r="86" spans="1:110" ht="34.5" customHeight="1">
      <c r="A86" s="82">
        <v>25.3</v>
      </c>
      <c r="B86" s="64" t="s">
        <v>416</v>
      </c>
      <c r="C86" s="38">
        <f>VLOOKUP(PEFA_letter!C86, 'PEFA conversion'!$A$2:$B$14, 2)</f>
        <v>3</v>
      </c>
      <c r="D86" s="38">
        <f>VLOOKUP(PEFA_letter!D86, 'PEFA conversion'!$A$2:$B$14, 2)</f>
        <v>4</v>
      </c>
      <c r="E86" s="38">
        <f>VLOOKUP(PEFA_letter!E86, 'PEFA conversion'!$A$2:$B$14, 2)</f>
        <v>4</v>
      </c>
      <c r="F86" s="38">
        <f>VLOOKUP(PEFA_letter!F86, 'PEFA conversion'!$A$2:$B$14, 2)</f>
        <v>3</v>
      </c>
      <c r="G86" s="38">
        <f>VLOOKUP(PEFA_letter!G86, 'PEFA conversion'!$A$2:$B$14, 2)</f>
        <v>3</v>
      </c>
      <c r="H86" s="38">
        <f>VLOOKUP(PEFA_letter!H86, 'PEFA conversion'!$A$2:$B$14, 2)</f>
        <v>3</v>
      </c>
      <c r="I86" s="38">
        <f>VLOOKUP(PEFA_letter!I86, 'PEFA conversion'!$A$2:$B$14, 2)</f>
        <v>3</v>
      </c>
      <c r="J86" s="38">
        <f>VLOOKUP(PEFA_letter!J86, 'PEFA conversion'!$A$2:$B$14, 2)</f>
        <v>2</v>
      </c>
      <c r="K86" s="38">
        <f>VLOOKUP(PEFA_letter!K86, 'PEFA conversion'!$A$2:$B$14, 2)</f>
        <v>0</v>
      </c>
      <c r="L86" s="38">
        <f>VLOOKUP(PEFA_letter!L86, 'PEFA conversion'!$A$2:$B$14, 2)</f>
        <v>4</v>
      </c>
      <c r="M86" s="38">
        <f>VLOOKUP(PEFA_letter!M86, 'PEFA conversion'!$A$2:$B$14, 2)</f>
        <v>3</v>
      </c>
      <c r="N86" s="38">
        <f>VLOOKUP(PEFA_letter!N86, 'PEFA conversion'!$A$2:$B$14, 2)</f>
        <v>3</v>
      </c>
      <c r="O86" s="38">
        <f>VLOOKUP(PEFA_letter!O86, 'PEFA conversion'!$A$2:$B$14, 2)</f>
        <v>3</v>
      </c>
      <c r="P86" s="38">
        <f>VLOOKUP(PEFA_letter!P86, 'PEFA conversion'!$A$2:$B$14, 2)</f>
        <v>3</v>
      </c>
      <c r="Q86" s="38">
        <f>VLOOKUP(PEFA_letter!Q86, 'PEFA conversion'!$A$2:$B$14, 2)</f>
        <v>3</v>
      </c>
      <c r="R86" s="38">
        <f>VLOOKUP(PEFA_letter!R86, 'PEFA conversion'!$A$2:$B$14, 2)</f>
        <v>3</v>
      </c>
      <c r="S86" s="38">
        <f>VLOOKUP(PEFA_letter!S86, 'PEFA conversion'!$A$2:$B$14, 2)</f>
        <v>3</v>
      </c>
      <c r="T86" s="38">
        <f>VLOOKUP(PEFA_letter!T86, 'PEFA conversion'!$A$2:$B$14, 2)</f>
        <v>2</v>
      </c>
      <c r="U86" s="38">
        <f>VLOOKUP(PEFA_letter!U86, 'PEFA conversion'!$A$2:$B$14, 2)</f>
        <v>3</v>
      </c>
      <c r="V86" s="38">
        <f>VLOOKUP(PEFA_letter!V86, 'PEFA conversion'!$A$2:$B$14, 2)</f>
        <v>3</v>
      </c>
      <c r="W86" s="38">
        <f>VLOOKUP(PEFA_letter!W86, 'PEFA conversion'!$A$2:$B$14, 2)</f>
        <v>3</v>
      </c>
      <c r="X86" s="38">
        <f>VLOOKUP(PEFA_letter!X86, 'PEFA conversion'!$A$2:$B$14, 2)</f>
        <v>3</v>
      </c>
      <c r="Y86" s="38">
        <f>VLOOKUP(PEFA_letter!Y86, 'PEFA conversion'!$A$2:$B$14, 2)</f>
        <v>3</v>
      </c>
      <c r="Z86" s="38">
        <f>VLOOKUP(PEFA_letter!Z86, 'PEFA conversion'!$A$2:$B$14, 2)</f>
        <v>3</v>
      </c>
      <c r="AA86" s="38">
        <f>VLOOKUP(PEFA_letter!AA86, 'PEFA conversion'!$A$2:$B$14, 2)</f>
        <v>2</v>
      </c>
      <c r="AB86" s="38">
        <f>VLOOKUP(PEFA_letter!AB86, 'PEFA conversion'!$A$2:$B$14, 2)</f>
        <v>2</v>
      </c>
      <c r="AC86" s="38">
        <f>VLOOKUP(PEFA_letter!AC86, 'PEFA conversion'!$A$2:$B$14, 2)</f>
        <v>2</v>
      </c>
      <c r="AD86" s="38">
        <f>VLOOKUP(PEFA_letter!AD86, 'PEFA conversion'!$A$2:$B$14, 2)</f>
        <v>3</v>
      </c>
      <c r="AE86" s="38">
        <f>VLOOKUP(PEFA_letter!AE86, 'PEFA conversion'!$A$2:$B$14, 2)</f>
        <v>2</v>
      </c>
      <c r="AF86" s="38">
        <f>VLOOKUP(PEFA_letter!AF86, 'PEFA conversion'!$A$2:$B$14, 2)</f>
        <v>3</v>
      </c>
      <c r="AG86" s="38">
        <f>VLOOKUP(PEFA_letter!AG86, 'PEFA conversion'!$A$2:$B$14, 2)</f>
        <v>3</v>
      </c>
      <c r="AH86" s="38">
        <f>VLOOKUP(PEFA_letter!AH86, 'PEFA conversion'!$A$2:$B$14, 2)</f>
        <v>0</v>
      </c>
      <c r="AI86" s="38">
        <f>VLOOKUP(PEFA_letter!AI86, 'PEFA conversion'!$A$2:$B$14, 2)</f>
        <v>4</v>
      </c>
      <c r="AJ86" s="38">
        <f>VLOOKUP(PEFA_letter!AJ86, 'PEFA conversion'!$A$2:$B$14, 2)</f>
        <v>3</v>
      </c>
      <c r="AK86" s="38">
        <f>VLOOKUP(PEFA_letter!AK86, 'PEFA conversion'!$A$2:$B$14, 2)</f>
        <v>4</v>
      </c>
      <c r="AL86" s="38">
        <f>VLOOKUP(PEFA_letter!AL86, 'PEFA conversion'!$A$2:$B$14, 2)</f>
        <v>0</v>
      </c>
      <c r="AM86" s="38">
        <f>VLOOKUP(PEFA_letter!AM86, 'PEFA conversion'!$A$2:$B$14, 2)</f>
        <v>3</v>
      </c>
      <c r="AN86" s="38">
        <f>VLOOKUP(PEFA_letter!AN86, 'PEFA conversion'!$A$2:$B$14, 2)</f>
        <v>2</v>
      </c>
      <c r="AO86" s="38">
        <f>VLOOKUP(PEFA_letter!AO86, 'PEFA conversion'!$A$2:$B$14, 2)</f>
        <v>3</v>
      </c>
      <c r="AP86" s="38">
        <f>VLOOKUP(PEFA_letter!AP86, 'PEFA conversion'!$A$2:$B$14, 2)</f>
        <v>3</v>
      </c>
      <c r="AQ86" s="38">
        <f>VLOOKUP(PEFA_letter!AQ86, 'PEFA conversion'!$A$2:$B$14, 2)</f>
        <v>3</v>
      </c>
      <c r="AR86" s="38">
        <f>VLOOKUP(PEFA_letter!AR86, 'PEFA conversion'!$A$2:$B$14, 2)</f>
        <v>3</v>
      </c>
      <c r="AS86" s="38">
        <f>VLOOKUP(PEFA_letter!AS86, 'PEFA conversion'!$A$2:$B$14, 2)</f>
        <v>4</v>
      </c>
      <c r="AT86" s="38">
        <f>VLOOKUP(PEFA_letter!AT86, 'PEFA conversion'!$A$2:$B$14, 2)</f>
        <v>4</v>
      </c>
      <c r="AU86" s="38">
        <f>VLOOKUP(PEFA_letter!AU86, 'PEFA conversion'!$A$2:$B$14, 2)</f>
        <v>3</v>
      </c>
      <c r="AV86" s="38">
        <f>VLOOKUP(PEFA_letter!AV86, 'PEFA conversion'!$A$2:$B$14, 2)</f>
        <v>3</v>
      </c>
      <c r="AW86" s="38">
        <f>VLOOKUP(PEFA_letter!AW86, 'PEFA conversion'!$A$2:$B$14, 2)</f>
        <v>3</v>
      </c>
      <c r="AX86" s="38">
        <f>VLOOKUP(PEFA_letter!AX86, 'PEFA conversion'!$A$2:$B$14, 2)</f>
        <v>2</v>
      </c>
      <c r="AY86" s="38">
        <f>VLOOKUP(PEFA_letter!AY86, 'PEFA conversion'!$A$2:$B$14, 2)</f>
        <v>3</v>
      </c>
      <c r="AZ86" s="38">
        <f>VLOOKUP(PEFA_letter!AZ86, 'PEFA conversion'!$A$2:$B$14, 2)</f>
        <v>2</v>
      </c>
      <c r="BA86" s="38">
        <f>VLOOKUP(PEFA_letter!BA86, 'PEFA conversion'!$A$2:$B$14, 2)</f>
        <v>3</v>
      </c>
      <c r="BB86" s="38">
        <f>VLOOKUP(PEFA_letter!BB86, 'PEFA conversion'!$A$2:$B$14, 2)</f>
        <v>4</v>
      </c>
      <c r="BC86" s="38">
        <f>VLOOKUP(PEFA_letter!BC86, 'PEFA conversion'!$A$2:$B$14, 2)</f>
        <v>3</v>
      </c>
      <c r="BD86" s="38">
        <f>VLOOKUP(PEFA_letter!BD86, 'PEFA conversion'!$A$2:$B$14, 2)</f>
        <v>3</v>
      </c>
      <c r="BE86" s="38">
        <f>VLOOKUP(PEFA_letter!BE86, 'PEFA conversion'!$A$2:$B$14, 2)</f>
        <v>4</v>
      </c>
      <c r="BF86" s="38">
        <f>VLOOKUP(PEFA_letter!BF86, 'PEFA conversion'!$A$2:$B$14, 2)</f>
        <v>3</v>
      </c>
      <c r="BG86" s="38">
        <f>VLOOKUP(PEFA_letter!BG86, 'PEFA conversion'!$A$2:$B$14, 2)</f>
        <v>3</v>
      </c>
      <c r="BH86" s="38">
        <f>VLOOKUP(PEFA_letter!BH86, 'PEFA conversion'!$A$2:$B$14, 2)</f>
        <v>3</v>
      </c>
      <c r="BI86" s="38">
        <f>VLOOKUP(PEFA_letter!BI86, 'PEFA conversion'!$A$2:$B$14, 2)</f>
        <v>4</v>
      </c>
      <c r="BJ86" s="38">
        <f>VLOOKUP(PEFA_letter!BJ86, 'PEFA conversion'!$A$2:$B$14, 2)</f>
        <v>3</v>
      </c>
      <c r="BK86" s="38">
        <f>VLOOKUP(PEFA_letter!BK86, 'PEFA conversion'!$A$2:$B$14, 2)</f>
        <v>3</v>
      </c>
      <c r="BL86" s="38">
        <f>VLOOKUP(PEFA_letter!BL86, 'PEFA conversion'!$A$2:$B$14, 2)</f>
        <v>4</v>
      </c>
      <c r="BM86" s="38">
        <f>VLOOKUP(PEFA_letter!BM86, 'PEFA conversion'!$A$2:$B$14, 2)</f>
        <v>3</v>
      </c>
      <c r="BN86" s="38">
        <f>VLOOKUP(PEFA_letter!BN86, 'PEFA conversion'!$A$2:$B$14, 2)</f>
        <v>3</v>
      </c>
      <c r="BO86" s="38">
        <f>VLOOKUP(PEFA_letter!BO86, 'PEFA conversion'!$A$2:$B$14, 2)</f>
        <v>3</v>
      </c>
      <c r="BP86" s="38">
        <f>VLOOKUP(PEFA_letter!BP86, 'PEFA conversion'!$A$2:$B$14, 2)</f>
        <v>3</v>
      </c>
      <c r="BQ86" s="38">
        <f>VLOOKUP(PEFA_letter!BQ86, 'PEFA conversion'!$A$2:$B$14, 2)</f>
        <v>4</v>
      </c>
      <c r="BR86" s="38">
        <f>VLOOKUP(PEFA_letter!BR86, 'PEFA conversion'!$A$2:$B$14, 2)</f>
        <v>3</v>
      </c>
      <c r="BS86" s="38">
        <f>VLOOKUP(PEFA_letter!BS86, 'PEFA conversion'!$A$2:$B$14, 2)</f>
        <v>3</v>
      </c>
      <c r="BT86" s="38">
        <f>VLOOKUP(PEFA_letter!BT86, 'PEFA conversion'!$A$2:$B$14, 2)</f>
        <v>3</v>
      </c>
      <c r="BU86" s="38">
        <f>VLOOKUP(PEFA_letter!BU86, 'PEFA conversion'!$A$2:$B$14, 2)</f>
        <v>3</v>
      </c>
      <c r="BV86" s="38">
        <f>VLOOKUP(PEFA_letter!BV86, 'PEFA conversion'!$A$2:$B$14, 2)</f>
        <v>3</v>
      </c>
      <c r="BW86" s="38">
        <f>VLOOKUP(PEFA_letter!BW86, 'PEFA conversion'!$A$2:$B$14, 2)</f>
        <v>4</v>
      </c>
      <c r="BX86" s="38">
        <f>VLOOKUP(PEFA_letter!BX86, 'PEFA conversion'!$A$2:$B$14, 2)</f>
        <v>3</v>
      </c>
      <c r="BY86" s="38">
        <f>VLOOKUP(PEFA_letter!BY86, 'PEFA conversion'!$A$2:$B$14, 2)</f>
        <v>3</v>
      </c>
      <c r="BZ86" s="38">
        <f>VLOOKUP(PEFA_letter!BZ86, 'PEFA conversion'!$A$2:$B$14, 2)</f>
        <v>2</v>
      </c>
      <c r="CA86" s="38">
        <f>VLOOKUP(PEFA_letter!CA86, 'PEFA conversion'!$A$2:$B$14, 2)</f>
        <v>3</v>
      </c>
      <c r="CB86" s="38">
        <f>VLOOKUP(PEFA_letter!CB86, 'PEFA conversion'!$A$2:$B$14, 2)</f>
        <v>3</v>
      </c>
      <c r="CC86" s="38">
        <f>VLOOKUP(PEFA_letter!CC86, 'PEFA conversion'!$A$2:$B$14, 2)</f>
        <v>4</v>
      </c>
      <c r="CD86" s="38">
        <f>VLOOKUP(PEFA_letter!CD86, 'PEFA conversion'!$A$2:$B$14, 2)</f>
        <v>2</v>
      </c>
      <c r="CE86" s="38">
        <f>VLOOKUP(PEFA_letter!CE86, 'PEFA conversion'!$A$2:$B$14, 2)</f>
        <v>2</v>
      </c>
      <c r="CF86" s="38">
        <f>VLOOKUP(PEFA_letter!CF86, 'PEFA conversion'!$A$2:$B$14, 2)</f>
        <v>3</v>
      </c>
      <c r="CG86" s="38">
        <f>VLOOKUP(PEFA_letter!CG86, 'PEFA conversion'!$A$2:$B$14, 2)</f>
        <v>3</v>
      </c>
      <c r="CH86" s="38">
        <f>VLOOKUP(PEFA_letter!CH86, 'PEFA conversion'!$A$2:$B$14, 2)</f>
        <v>3</v>
      </c>
      <c r="CI86" s="38">
        <f>VLOOKUP(PEFA_letter!CI86, 'PEFA conversion'!$A$2:$B$14, 2)</f>
        <v>3</v>
      </c>
      <c r="CJ86" s="38">
        <f>VLOOKUP(PEFA_letter!CJ86, 'PEFA conversion'!$A$2:$B$14, 2)</f>
        <v>2</v>
      </c>
      <c r="CK86" s="38">
        <f>VLOOKUP(PEFA_letter!CK86, 'PEFA conversion'!$A$2:$B$14, 2)</f>
        <v>4</v>
      </c>
      <c r="CL86" s="57">
        <f t="shared" si="21"/>
        <v>0</v>
      </c>
      <c r="CM86" s="58" t="e">
        <f t="shared" si="22"/>
        <v>#DIV/0!</v>
      </c>
      <c r="CN86" s="57">
        <f t="shared" si="23"/>
        <v>0</v>
      </c>
      <c r="CO86" s="58" t="e">
        <f t="shared" si="24"/>
        <v>#DIV/0!</v>
      </c>
      <c r="CP86" s="57">
        <f t="shared" si="25"/>
        <v>0</v>
      </c>
      <c r="CQ86" s="58" t="e">
        <f t="shared" si="26"/>
        <v>#DIV/0!</v>
      </c>
      <c r="CR86" s="57">
        <f t="shared" si="27"/>
        <v>0</v>
      </c>
      <c r="CS86" s="58" t="e">
        <f t="shared" si="28"/>
        <v>#DIV/0!</v>
      </c>
      <c r="CT86" s="57">
        <f t="shared" si="29"/>
        <v>0</v>
      </c>
      <c r="CU86" s="58" t="e">
        <f t="shared" si="30"/>
        <v>#DIV/0!</v>
      </c>
      <c r="CV86" s="57">
        <f t="shared" si="31"/>
        <v>0</v>
      </c>
      <c r="CW86" s="58" t="e">
        <f t="shared" si="32"/>
        <v>#DIV/0!</v>
      </c>
      <c r="CX86" s="57">
        <f t="shared" si="33"/>
        <v>0</v>
      </c>
      <c r="CY86" s="58" t="e">
        <f t="shared" si="34"/>
        <v>#DIV/0!</v>
      </c>
      <c r="CZ86" s="57">
        <f t="shared" si="35"/>
        <v>0</v>
      </c>
      <c r="DA86" s="58" t="e">
        <f t="shared" si="36"/>
        <v>#DIV/0!</v>
      </c>
      <c r="DB86" s="57">
        <f t="shared" si="37"/>
        <v>0</v>
      </c>
      <c r="DC86" s="58" t="e">
        <f t="shared" si="38"/>
        <v>#DIV/0!</v>
      </c>
      <c r="DD86" s="57">
        <f t="shared" si="39"/>
        <v>0</v>
      </c>
      <c r="DE86" s="58" t="e">
        <f t="shared" si="40"/>
        <v>#DIV/0!</v>
      </c>
      <c r="DF86" s="57">
        <f t="shared" si="41"/>
        <v>0</v>
      </c>
    </row>
    <row r="87" spans="1:110" ht="34.5" customHeight="1">
      <c r="A87" s="82">
        <v>26</v>
      </c>
      <c r="B87" s="59" t="s">
        <v>418</v>
      </c>
      <c r="C87" s="38">
        <f>VLOOKUP(PEFA_letter!C87, 'PEFA conversion'!$A$2:$B$14, 2)</f>
        <v>2</v>
      </c>
      <c r="D87" s="38">
        <f>VLOOKUP(PEFA_letter!D87, 'PEFA conversion'!$A$2:$B$14, 2)</f>
        <v>1</v>
      </c>
      <c r="E87" s="38">
        <f>VLOOKUP(PEFA_letter!E87, 'PEFA conversion'!$A$2:$B$14, 2)</f>
        <v>1</v>
      </c>
      <c r="F87" s="38">
        <f>VLOOKUP(PEFA_letter!F87, 'PEFA conversion'!$A$2:$B$14, 2)</f>
        <v>2</v>
      </c>
      <c r="G87" s="38">
        <f>VLOOKUP(PEFA_letter!G87, 'PEFA conversion'!$A$2:$B$14, 2)</f>
        <v>1</v>
      </c>
      <c r="H87" s="38">
        <f>VLOOKUP(PEFA_letter!H87, 'PEFA conversion'!$A$2:$B$14, 2)</f>
        <v>2</v>
      </c>
      <c r="I87" s="38">
        <f>VLOOKUP(PEFA_letter!I87, 'PEFA conversion'!$A$2:$B$14, 2)</f>
        <v>2</v>
      </c>
      <c r="J87" s="38">
        <f>VLOOKUP(PEFA_letter!J87, 'PEFA conversion'!$A$2:$B$14, 2)</f>
        <v>1</v>
      </c>
      <c r="K87" s="38">
        <f>VLOOKUP(PEFA_letter!K87, 'PEFA conversion'!$A$2:$B$14, 2)</f>
        <v>2</v>
      </c>
      <c r="L87" s="38">
        <f>VLOOKUP(PEFA_letter!L87, 'PEFA conversion'!$A$2:$B$14, 2)</f>
        <v>2</v>
      </c>
      <c r="M87" s="38">
        <f>VLOOKUP(PEFA_letter!M87, 'PEFA conversion'!$A$2:$B$14, 2)</f>
        <v>1</v>
      </c>
      <c r="N87" s="38">
        <f>VLOOKUP(PEFA_letter!N87, 'PEFA conversion'!$A$2:$B$14, 2)</f>
        <v>2</v>
      </c>
      <c r="O87" s="38">
        <f>VLOOKUP(PEFA_letter!O87, 'PEFA conversion'!$A$2:$B$14, 2)</f>
        <v>2</v>
      </c>
      <c r="P87" s="38">
        <f>VLOOKUP(PEFA_letter!P87, 'PEFA conversion'!$A$2:$B$14, 2)</f>
        <v>1</v>
      </c>
      <c r="Q87" s="38">
        <f>VLOOKUP(PEFA_letter!Q87, 'PEFA conversion'!$A$2:$B$14, 2)</f>
        <v>3</v>
      </c>
      <c r="R87" s="38">
        <f>VLOOKUP(PEFA_letter!R87, 'PEFA conversion'!$A$2:$B$14, 2)</f>
        <v>3</v>
      </c>
      <c r="S87" s="38">
        <f>VLOOKUP(PEFA_letter!S87, 'PEFA conversion'!$A$2:$B$14, 2)</f>
        <v>3</v>
      </c>
      <c r="T87" s="38">
        <f>VLOOKUP(PEFA_letter!T87, 'PEFA conversion'!$A$2:$B$14, 2)</f>
        <v>0</v>
      </c>
      <c r="U87" s="38">
        <f>VLOOKUP(PEFA_letter!U87, 'PEFA conversion'!$A$2:$B$14, 2)</f>
        <v>3</v>
      </c>
      <c r="V87" s="38">
        <f>VLOOKUP(PEFA_letter!V87, 'PEFA conversion'!$A$2:$B$14, 2)</f>
        <v>3</v>
      </c>
      <c r="W87" s="38">
        <f>VLOOKUP(PEFA_letter!W87, 'PEFA conversion'!$A$2:$B$14, 2)</f>
        <v>1</v>
      </c>
      <c r="X87" s="38">
        <f>VLOOKUP(PEFA_letter!X87, 'PEFA conversion'!$A$2:$B$14, 2)</f>
        <v>2</v>
      </c>
      <c r="Y87" s="38">
        <f>VLOOKUP(PEFA_letter!Y87, 'PEFA conversion'!$A$2:$B$14, 2)</f>
        <v>2</v>
      </c>
      <c r="Z87" s="38">
        <f>VLOOKUP(PEFA_letter!Z87, 'PEFA conversion'!$A$2:$B$14, 2)</f>
        <v>2</v>
      </c>
      <c r="AA87" s="38">
        <f>VLOOKUP(PEFA_letter!AA87, 'PEFA conversion'!$A$2:$B$14, 2)</f>
        <v>1</v>
      </c>
      <c r="AB87" s="38">
        <f>VLOOKUP(PEFA_letter!AB87, 'PEFA conversion'!$A$2:$B$14, 2)</f>
        <v>1</v>
      </c>
      <c r="AC87" s="38">
        <f>VLOOKUP(PEFA_letter!AC87, 'PEFA conversion'!$A$2:$B$14, 2)</f>
        <v>1</v>
      </c>
      <c r="AD87" s="38">
        <f>VLOOKUP(PEFA_letter!AD87, 'PEFA conversion'!$A$2:$B$14, 2)</f>
        <v>1</v>
      </c>
      <c r="AE87" s="38">
        <f>VLOOKUP(PEFA_letter!AE87, 'PEFA conversion'!$A$2:$B$14, 2)</f>
        <v>3</v>
      </c>
      <c r="AF87" s="38">
        <f>VLOOKUP(PEFA_letter!AF87, 'PEFA conversion'!$A$2:$B$14, 2)</f>
        <v>3</v>
      </c>
      <c r="AG87" s="38">
        <f>VLOOKUP(PEFA_letter!AG87, 'PEFA conversion'!$A$2:$B$14, 2)</f>
        <v>1</v>
      </c>
      <c r="AH87" s="38">
        <f>VLOOKUP(PEFA_letter!AH87, 'PEFA conversion'!$A$2:$B$14, 2)</f>
        <v>3</v>
      </c>
      <c r="AI87" s="38">
        <f>VLOOKUP(PEFA_letter!AI87, 'PEFA conversion'!$A$2:$B$14, 2)</f>
        <v>3</v>
      </c>
      <c r="AJ87" s="38">
        <f>VLOOKUP(PEFA_letter!AJ87, 'PEFA conversion'!$A$2:$B$14, 2)</f>
        <v>3</v>
      </c>
      <c r="AK87" s="38">
        <f>VLOOKUP(PEFA_letter!AK87, 'PEFA conversion'!$A$2:$B$14, 2)</f>
        <v>3</v>
      </c>
      <c r="AL87" s="38">
        <f>VLOOKUP(PEFA_letter!AL87, 'PEFA conversion'!$A$2:$B$14, 2)</f>
        <v>1</v>
      </c>
      <c r="AM87" s="38">
        <f>VLOOKUP(PEFA_letter!AM87, 'PEFA conversion'!$A$2:$B$14, 2)</f>
        <v>2</v>
      </c>
      <c r="AN87" s="38">
        <f>VLOOKUP(PEFA_letter!AN87, 'PEFA conversion'!$A$2:$B$14, 2)</f>
        <v>1</v>
      </c>
      <c r="AO87" s="38">
        <f>VLOOKUP(PEFA_letter!AO87, 'PEFA conversion'!$A$2:$B$14, 2)</f>
        <v>1</v>
      </c>
      <c r="AP87" s="38">
        <f>VLOOKUP(PEFA_letter!AP87, 'PEFA conversion'!$A$2:$B$14, 2)</f>
        <v>2</v>
      </c>
      <c r="AQ87" s="38">
        <f>VLOOKUP(PEFA_letter!AQ87, 'PEFA conversion'!$A$2:$B$14, 2)</f>
        <v>1</v>
      </c>
      <c r="AR87" s="38">
        <f>VLOOKUP(PEFA_letter!AR87, 'PEFA conversion'!$A$2:$B$14, 2)</f>
        <v>1</v>
      </c>
      <c r="AS87" s="38">
        <f>VLOOKUP(PEFA_letter!AS87, 'PEFA conversion'!$A$2:$B$14, 2)</f>
        <v>2</v>
      </c>
      <c r="AT87" s="38">
        <f>VLOOKUP(PEFA_letter!AT87, 'PEFA conversion'!$A$2:$B$14, 2)</f>
        <v>2</v>
      </c>
      <c r="AU87" s="38">
        <f>VLOOKUP(PEFA_letter!AU87, 'PEFA conversion'!$A$2:$B$14, 2)</f>
        <v>2</v>
      </c>
      <c r="AV87" s="38">
        <f>VLOOKUP(PEFA_letter!AV87, 'PEFA conversion'!$A$2:$B$14, 2)</f>
        <v>3</v>
      </c>
      <c r="AW87" s="38">
        <f>VLOOKUP(PEFA_letter!AW87, 'PEFA conversion'!$A$2:$B$14, 2)</f>
        <v>1</v>
      </c>
      <c r="AX87" s="38">
        <f>VLOOKUP(PEFA_letter!AX87, 'PEFA conversion'!$A$2:$B$14, 2)</f>
        <v>1</v>
      </c>
      <c r="AY87" s="38">
        <f>VLOOKUP(PEFA_letter!AY87, 'PEFA conversion'!$A$2:$B$14, 2)</f>
        <v>2</v>
      </c>
      <c r="AZ87" s="38">
        <f>VLOOKUP(PEFA_letter!AZ87, 'PEFA conversion'!$A$2:$B$14, 2)</f>
        <v>1</v>
      </c>
      <c r="BA87" s="38">
        <f>VLOOKUP(PEFA_letter!BA87, 'PEFA conversion'!$A$2:$B$14, 2)</f>
        <v>1</v>
      </c>
      <c r="BB87" s="38">
        <f>VLOOKUP(PEFA_letter!BB87, 'PEFA conversion'!$A$2:$B$14, 2)</f>
        <v>3</v>
      </c>
      <c r="BC87" s="38">
        <f>VLOOKUP(PEFA_letter!BC87, 'PEFA conversion'!$A$2:$B$14, 2)</f>
        <v>3</v>
      </c>
      <c r="BD87" s="38">
        <f>VLOOKUP(PEFA_letter!BD87, 'PEFA conversion'!$A$2:$B$14, 2)</f>
        <v>1</v>
      </c>
      <c r="BE87" s="38">
        <f>VLOOKUP(PEFA_letter!BE87, 'PEFA conversion'!$A$2:$B$14, 2)</f>
        <v>2</v>
      </c>
      <c r="BF87" s="38">
        <f>VLOOKUP(PEFA_letter!BF87, 'PEFA conversion'!$A$2:$B$14, 2)</f>
        <v>1</v>
      </c>
      <c r="BG87" s="38">
        <f>VLOOKUP(PEFA_letter!BG87, 'PEFA conversion'!$A$2:$B$14, 2)</f>
        <v>3</v>
      </c>
      <c r="BH87" s="38">
        <f>VLOOKUP(PEFA_letter!BH87, 'PEFA conversion'!$A$2:$B$14, 2)</f>
        <v>2</v>
      </c>
      <c r="BI87" s="38">
        <f>VLOOKUP(PEFA_letter!BI87, 'PEFA conversion'!$A$2:$B$14, 2)</f>
        <v>3</v>
      </c>
      <c r="BJ87" s="38">
        <f>VLOOKUP(PEFA_letter!BJ87, 'PEFA conversion'!$A$2:$B$14, 2)</f>
        <v>0</v>
      </c>
      <c r="BK87" s="38">
        <f>VLOOKUP(PEFA_letter!BK87, 'PEFA conversion'!$A$2:$B$14, 2)</f>
        <v>1</v>
      </c>
      <c r="BL87" s="38">
        <f>VLOOKUP(PEFA_letter!BL87, 'PEFA conversion'!$A$2:$B$14, 2)</f>
        <v>2</v>
      </c>
      <c r="BM87" s="38">
        <f>VLOOKUP(PEFA_letter!BM87, 'PEFA conversion'!$A$2:$B$14, 2)</f>
        <v>0</v>
      </c>
      <c r="BN87" s="38">
        <f>VLOOKUP(PEFA_letter!BN87, 'PEFA conversion'!$A$2:$B$14, 2)</f>
        <v>1</v>
      </c>
      <c r="BO87" s="38">
        <f>VLOOKUP(PEFA_letter!BO87, 'PEFA conversion'!$A$2:$B$14, 2)</f>
        <v>3</v>
      </c>
      <c r="BP87" s="38">
        <f>VLOOKUP(PEFA_letter!BP87, 'PEFA conversion'!$A$2:$B$14, 2)</f>
        <v>2</v>
      </c>
      <c r="BQ87" s="38">
        <f>VLOOKUP(PEFA_letter!BQ87, 'PEFA conversion'!$A$2:$B$14, 2)</f>
        <v>3</v>
      </c>
      <c r="BR87" s="38">
        <f>VLOOKUP(PEFA_letter!BR87, 'PEFA conversion'!$A$2:$B$14, 2)</f>
        <v>3</v>
      </c>
      <c r="BS87" s="38">
        <f>VLOOKUP(PEFA_letter!BS87, 'PEFA conversion'!$A$2:$B$14, 2)</f>
        <v>2</v>
      </c>
      <c r="BT87" s="38">
        <f>VLOOKUP(PEFA_letter!BT87, 'PEFA conversion'!$A$2:$B$14, 2)</f>
        <v>3</v>
      </c>
      <c r="BU87" s="38">
        <f>VLOOKUP(PEFA_letter!BU87, 'PEFA conversion'!$A$2:$B$14, 2)</f>
        <v>2</v>
      </c>
      <c r="BV87" s="38">
        <f>VLOOKUP(PEFA_letter!BV87, 'PEFA conversion'!$A$2:$B$14, 2)</f>
        <v>1</v>
      </c>
      <c r="BW87" s="38">
        <f>VLOOKUP(PEFA_letter!BW87, 'PEFA conversion'!$A$2:$B$14, 2)</f>
        <v>3</v>
      </c>
      <c r="BX87" s="38">
        <f>VLOOKUP(PEFA_letter!BX87, 'PEFA conversion'!$A$2:$B$14, 2)</f>
        <v>3</v>
      </c>
      <c r="BY87" s="38">
        <f>VLOOKUP(PEFA_letter!BY87, 'PEFA conversion'!$A$2:$B$14, 2)</f>
        <v>1</v>
      </c>
      <c r="BZ87" s="38">
        <f>VLOOKUP(PEFA_letter!BZ87, 'PEFA conversion'!$A$2:$B$14, 2)</f>
        <v>2</v>
      </c>
      <c r="CA87" s="38">
        <f>VLOOKUP(PEFA_letter!CA87, 'PEFA conversion'!$A$2:$B$14, 2)</f>
        <v>3</v>
      </c>
      <c r="CB87" s="38">
        <f>VLOOKUP(PEFA_letter!CB87, 'PEFA conversion'!$A$2:$B$14, 2)</f>
        <v>1</v>
      </c>
      <c r="CC87" s="38">
        <f>VLOOKUP(PEFA_letter!CC87, 'PEFA conversion'!$A$2:$B$14, 2)</f>
        <v>3</v>
      </c>
      <c r="CD87" s="38">
        <f>VLOOKUP(PEFA_letter!CD87, 'PEFA conversion'!$A$2:$B$14, 2)</f>
        <v>1</v>
      </c>
      <c r="CE87" s="38">
        <f>VLOOKUP(PEFA_letter!CE87, 'PEFA conversion'!$A$2:$B$14, 2)</f>
        <v>2</v>
      </c>
      <c r="CF87" s="38">
        <f>VLOOKUP(PEFA_letter!CF87, 'PEFA conversion'!$A$2:$B$14, 2)</f>
        <v>1</v>
      </c>
      <c r="CG87" s="38">
        <f>VLOOKUP(PEFA_letter!CG87, 'PEFA conversion'!$A$2:$B$14, 2)</f>
        <v>3</v>
      </c>
      <c r="CH87" s="38">
        <f>VLOOKUP(PEFA_letter!CH87, 'PEFA conversion'!$A$2:$B$14, 2)</f>
        <v>1</v>
      </c>
      <c r="CI87" s="38">
        <f>VLOOKUP(PEFA_letter!CI87, 'PEFA conversion'!$A$2:$B$14, 2)</f>
        <v>2</v>
      </c>
      <c r="CJ87" s="38">
        <f>VLOOKUP(PEFA_letter!CJ87, 'PEFA conversion'!$A$2:$B$14, 2)</f>
        <v>1</v>
      </c>
      <c r="CK87" s="38">
        <f>VLOOKUP(PEFA_letter!CK87, 'PEFA conversion'!$A$2:$B$14, 2)</f>
        <v>3</v>
      </c>
      <c r="CL87" s="60">
        <f t="shared" si="21"/>
        <v>0</v>
      </c>
      <c r="CM87" s="61" t="e">
        <f t="shared" si="22"/>
        <v>#DIV/0!</v>
      </c>
      <c r="CN87" s="60">
        <f t="shared" si="23"/>
        <v>0</v>
      </c>
      <c r="CO87" s="61" t="e">
        <f t="shared" si="24"/>
        <v>#DIV/0!</v>
      </c>
      <c r="CP87" s="60">
        <f t="shared" si="25"/>
        <v>0</v>
      </c>
      <c r="CQ87" s="61" t="e">
        <f t="shared" si="26"/>
        <v>#DIV/0!</v>
      </c>
      <c r="CR87" s="60">
        <f t="shared" si="27"/>
        <v>0</v>
      </c>
      <c r="CS87" s="61" t="e">
        <f t="shared" si="28"/>
        <v>#DIV/0!</v>
      </c>
      <c r="CT87" s="60">
        <f t="shared" si="29"/>
        <v>0</v>
      </c>
      <c r="CU87" s="61" t="e">
        <f t="shared" si="30"/>
        <v>#DIV/0!</v>
      </c>
      <c r="CV87" s="60">
        <f t="shared" si="31"/>
        <v>0</v>
      </c>
      <c r="CW87" s="61" t="e">
        <f t="shared" si="32"/>
        <v>#DIV/0!</v>
      </c>
      <c r="CX87" s="60">
        <f t="shared" si="33"/>
        <v>0</v>
      </c>
      <c r="CY87" s="61" t="e">
        <f t="shared" si="34"/>
        <v>#DIV/0!</v>
      </c>
      <c r="CZ87" s="60">
        <f t="shared" si="35"/>
        <v>0</v>
      </c>
      <c r="DA87" s="61" t="e">
        <f t="shared" si="36"/>
        <v>#DIV/0!</v>
      </c>
      <c r="DB87" s="60">
        <f t="shared" si="37"/>
        <v>0</v>
      </c>
      <c r="DC87" s="61" t="e">
        <f t="shared" si="38"/>
        <v>#DIV/0!</v>
      </c>
      <c r="DD87" s="60">
        <f t="shared" si="39"/>
        <v>0</v>
      </c>
      <c r="DE87" s="61" t="e">
        <f t="shared" si="40"/>
        <v>#DIV/0!</v>
      </c>
      <c r="DF87" s="60">
        <f t="shared" si="41"/>
        <v>0</v>
      </c>
    </row>
    <row r="88" spans="1:110" ht="34.5" customHeight="1">
      <c r="A88" s="82">
        <v>26.1</v>
      </c>
      <c r="B88" s="66" t="s">
        <v>419</v>
      </c>
      <c r="C88" s="38">
        <f>VLOOKUP(PEFA_letter!C88, 'PEFA conversion'!$A$2:$B$14, 2)</f>
        <v>2</v>
      </c>
      <c r="D88" s="38">
        <f>VLOOKUP(PEFA_letter!D88, 'PEFA conversion'!$A$2:$B$14, 2)</f>
        <v>2</v>
      </c>
      <c r="E88" s="38">
        <f>VLOOKUP(PEFA_letter!E88, 'PEFA conversion'!$A$2:$B$14, 2)</f>
        <v>2</v>
      </c>
      <c r="F88" s="38">
        <f>VLOOKUP(PEFA_letter!F88, 'PEFA conversion'!$A$2:$B$14, 2)</f>
        <v>2</v>
      </c>
      <c r="G88" s="38">
        <f>VLOOKUP(PEFA_letter!G88, 'PEFA conversion'!$A$2:$B$14, 2)</f>
        <v>3</v>
      </c>
      <c r="H88" s="38">
        <f>VLOOKUP(PEFA_letter!H88, 'PEFA conversion'!$A$2:$B$14, 2)</f>
        <v>3</v>
      </c>
      <c r="I88" s="38">
        <f>VLOOKUP(PEFA_letter!I88, 'PEFA conversion'!$A$2:$B$14, 2)</f>
        <v>2</v>
      </c>
      <c r="J88" s="38">
        <f>VLOOKUP(PEFA_letter!J88, 'PEFA conversion'!$A$2:$B$14, 2)</f>
        <v>3</v>
      </c>
      <c r="K88" s="38">
        <f>VLOOKUP(PEFA_letter!K88, 'PEFA conversion'!$A$2:$B$14, 2)</f>
        <v>2</v>
      </c>
      <c r="L88" s="38">
        <f>VLOOKUP(PEFA_letter!L88, 'PEFA conversion'!$A$2:$B$14, 2)</f>
        <v>2</v>
      </c>
      <c r="M88" s="38">
        <f>VLOOKUP(PEFA_letter!M88, 'PEFA conversion'!$A$2:$B$14, 2)</f>
        <v>3</v>
      </c>
      <c r="N88" s="38">
        <f>VLOOKUP(PEFA_letter!N88, 'PEFA conversion'!$A$2:$B$14, 2)</f>
        <v>2</v>
      </c>
      <c r="O88" s="38">
        <f>VLOOKUP(PEFA_letter!O88, 'PEFA conversion'!$A$2:$B$14, 2)</f>
        <v>3</v>
      </c>
      <c r="P88" s="38">
        <f>VLOOKUP(PEFA_letter!P88, 'PEFA conversion'!$A$2:$B$14, 2)</f>
        <v>3</v>
      </c>
      <c r="Q88" s="38">
        <f>VLOOKUP(PEFA_letter!Q88, 'PEFA conversion'!$A$2:$B$14, 2)</f>
        <v>4</v>
      </c>
      <c r="R88" s="38">
        <f>VLOOKUP(PEFA_letter!R88, 'PEFA conversion'!$A$2:$B$14, 2)</f>
        <v>3</v>
      </c>
      <c r="S88" s="38">
        <f>VLOOKUP(PEFA_letter!S88, 'PEFA conversion'!$A$2:$B$14, 2)</f>
        <v>3</v>
      </c>
      <c r="T88" s="38">
        <f>VLOOKUP(PEFA_letter!T88, 'PEFA conversion'!$A$2:$B$14, 2)</f>
        <v>0</v>
      </c>
      <c r="U88" s="38">
        <f>VLOOKUP(PEFA_letter!U88, 'PEFA conversion'!$A$2:$B$14, 2)</f>
        <v>4</v>
      </c>
      <c r="V88" s="38">
        <f>VLOOKUP(PEFA_letter!V88, 'PEFA conversion'!$A$2:$B$14, 2)</f>
        <v>3</v>
      </c>
      <c r="W88" s="38">
        <f>VLOOKUP(PEFA_letter!W88, 'PEFA conversion'!$A$2:$B$14, 2)</f>
        <v>2</v>
      </c>
      <c r="X88" s="38">
        <f>VLOOKUP(PEFA_letter!X88, 'PEFA conversion'!$A$2:$B$14, 2)</f>
        <v>2</v>
      </c>
      <c r="Y88" s="38">
        <f>VLOOKUP(PEFA_letter!Y88, 'PEFA conversion'!$A$2:$B$14, 2)</f>
        <v>2</v>
      </c>
      <c r="Z88" s="38">
        <f>VLOOKUP(PEFA_letter!Z88, 'PEFA conversion'!$A$2:$B$14, 2)</f>
        <v>3</v>
      </c>
      <c r="AA88" s="38">
        <f>VLOOKUP(PEFA_letter!AA88, 'PEFA conversion'!$A$2:$B$14, 2)</f>
        <v>3</v>
      </c>
      <c r="AB88" s="38">
        <f>VLOOKUP(PEFA_letter!AB88, 'PEFA conversion'!$A$2:$B$14, 2)</f>
        <v>2</v>
      </c>
      <c r="AC88" s="38">
        <f>VLOOKUP(PEFA_letter!AC88, 'PEFA conversion'!$A$2:$B$14, 2)</f>
        <v>2</v>
      </c>
      <c r="AD88" s="38">
        <f>VLOOKUP(PEFA_letter!AD88, 'PEFA conversion'!$A$2:$B$14, 2)</f>
        <v>2</v>
      </c>
      <c r="AE88" s="38">
        <f>VLOOKUP(PEFA_letter!AE88, 'PEFA conversion'!$A$2:$B$14, 2)</f>
        <v>3</v>
      </c>
      <c r="AF88" s="38">
        <f>VLOOKUP(PEFA_letter!AF88, 'PEFA conversion'!$A$2:$B$14, 2)</f>
        <v>3</v>
      </c>
      <c r="AG88" s="38">
        <f>VLOOKUP(PEFA_letter!AG88, 'PEFA conversion'!$A$2:$B$14, 2)</f>
        <v>3</v>
      </c>
      <c r="AH88" s="38">
        <f>VLOOKUP(PEFA_letter!AH88, 'PEFA conversion'!$A$2:$B$14, 2)</f>
        <v>0</v>
      </c>
      <c r="AI88" s="38">
        <f>VLOOKUP(PEFA_letter!AI88, 'PEFA conversion'!$A$2:$B$14, 2)</f>
        <v>3</v>
      </c>
      <c r="AJ88" s="38">
        <f>VLOOKUP(PEFA_letter!AJ88, 'PEFA conversion'!$A$2:$B$14, 2)</f>
        <v>3</v>
      </c>
      <c r="AK88" s="38">
        <f>VLOOKUP(PEFA_letter!AK88, 'PEFA conversion'!$A$2:$B$14, 2)</f>
        <v>4</v>
      </c>
      <c r="AL88" s="38">
        <f>VLOOKUP(PEFA_letter!AL88, 'PEFA conversion'!$A$2:$B$14, 2)</f>
        <v>0</v>
      </c>
      <c r="AM88" s="38">
        <f>VLOOKUP(PEFA_letter!AM88, 'PEFA conversion'!$A$2:$B$14, 2)</f>
        <v>3</v>
      </c>
      <c r="AN88" s="38">
        <f>VLOOKUP(PEFA_letter!AN88, 'PEFA conversion'!$A$2:$B$14, 2)</f>
        <v>2</v>
      </c>
      <c r="AO88" s="38">
        <f>VLOOKUP(PEFA_letter!AO88, 'PEFA conversion'!$A$2:$B$14, 2)</f>
        <v>4</v>
      </c>
      <c r="AP88" s="38">
        <f>VLOOKUP(PEFA_letter!AP88, 'PEFA conversion'!$A$2:$B$14, 2)</f>
        <v>4</v>
      </c>
      <c r="AQ88" s="38">
        <f>VLOOKUP(PEFA_letter!AQ88, 'PEFA conversion'!$A$2:$B$14, 2)</f>
        <v>2</v>
      </c>
      <c r="AR88" s="38">
        <f>VLOOKUP(PEFA_letter!AR88, 'PEFA conversion'!$A$2:$B$14, 2)</f>
        <v>3</v>
      </c>
      <c r="AS88" s="38">
        <f>VLOOKUP(PEFA_letter!AS88, 'PEFA conversion'!$A$2:$B$14, 2)</f>
        <v>3</v>
      </c>
      <c r="AT88" s="38">
        <f>VLOOKUP(PEFA_letter!AT88, 'PEFA conversion'!$A$2:$B$14, 2)</f>
        <v>2</v>
      </c>
      <c r="AU88" s="38">
        <f>VLOOKUP(PEFA_letter!AU88, 'PEFA conversion'!$A$2:$B$14, 2)</f>
        <v>4</v>
      </c>
      <c r="AV88" s="38">
        <f>VLOOKUP(PEFA_letter!AV88, 'PEFA conversion'!$A$2:$B$14, 2)</f>
        <v>3</v>
      </c>
      <c r="AW88" s="38">
        <f>VLOOKUP(PEFA_letter!AW88, 'PEFA conversion'!$A$2:$B$14, 2)</f>
        <v>3</v>
      </c>
      <c r="AX88" s="38">
        <f>VLOOKUP(PEFA_letter!AX88, 'PEFA conversion'!$A$2:$B$14, 2)</f>
        <v>2</v>
      </c>
      <c r="AY88" s="38">
        <f>VLOOKUP(PEFA_letter!AY88, 'PEFA conversion'!$A$2:$B$14, 2)</f>
        <v>2</v>
      </c>
      <c r="AZ88" s="38">
        <f>VLOOKUP(PEFA_letter!AZ88, 'PEFA conversion'!$A$2:$B$14, 2)</f>
        <v>2</v>
      </c>
      <c r="BA88" s="38">
        <f>VLOOKUP(PEFA_letter!BA88, 'PEFA conversion'!$A$2:$B$14, 2)</f>
        <v>2</v>
      </c>
      <c r="BB88" s="38">
        <f>VLOOKUP(PEFA_letter!BB88, 'PEFA conversion'!$A$2:$B$14, 2)</f>
        <v>3</v>
      </c>
      <c r="BC88" s="38">
        <f>VLOOKUP(PEFA_letter!BC88, 'PEFA conversion'!$A$2:$B$14, 2)</f>
        <v>3</v>
      </c>
      <c r="BD88" s="38">
        <f>VLOOKUP(PEFA_letter!BD88, 'PEFA conversion'!$A$2:$B$14, 2)</f>
        <v>2</v>
      </c>
      <c r="BE88" s="38">
        <f>VLOOKUP(PEFA_letter!BE88, 'PEFA conversion'!$A$2:$B$14, 2)</f>
        <v>3</v>
      </c>
      <c r="BF88" s="38">
        <f>VLOOKUP(PEFA_letter!BF88, 'PEFA conversion'!$A$2:$B$14, 2)</f>
        <v>3</v>
      </c>
      <c r="BG88" s="38">
        <f>VLOOKUP(PEFA_letter!BG88, 'PEFA conversion'!$A$2:$B$14, 2)</f>
        <v>3</v>
      </c>
      <c r="BH88" s="38">
        <f>VLOOKUP(PEFA_letter!BH88, 'PEFA conversion'!$A$2:$B$14, 2)</f>
        <v>3</v>
      </c>
      <c r="BI88" s="38">
        <f>VLOOKUP(PEFA_letter!BI88, 'PEFA conversion'!$A$2:$B$14, 2)</f>
        <v>3</v>
      </c>
      <c r="BJ88" s="38">
        <f>VLOOKUP(PEFA_letter!BJ88, 'PEFA conversion'!$A$2:$B$14, 2)</f>
        <v>0</v>
      </c>
      <c r="BK88" s="38">
        <f>VLOOKUP(PEFA_letter!BK88, 'PEFA conversion'!$A$2:$B$14, 2)</f>
        <v>2</v>
      </c>
      <c r="BL88" s="38">
        <f>VLOOKUP(PEFA_letter!BL88, 'PEFA conversion'!$A$2:$B$14, 2)</f>
        <v>3</v>
      </c>
      <c r="BM88" s="38">
        <f>VLOOKUP(PEFA_letter!BM88, 'PEFA conversion'!$A$2:$B$14, 2)</f>
        <v>0</v>
      </c>
      <c r="BN88" s="38">
        <f>VLOOKUP(PEFA_letter!BN88, 'PEFA conversion'!$A$2:$B$14, 2)</f>
        <v>2</v>
      </c>
      <c r="BO88" s="38">
        <f>VLOOKUP(PEFA_letter!BO88, 'PEFA conversion'!$A$2:$B$14, 2)</f>
        <v>3</v>
      </c>
      <c r="BP88" s="38">
        <f>VLOOKUP(PEFA_letter!BP88, 'PEFA conversion'!$A$2:$B$14, 2)</f>
        <v>3</v>
      </c>
      <c r="BQ88" s="38">
        <f>VLOOKUP(PEFA_letter!BQ88, 'PEFA conversion'!$A$2:$B$14, 2)</f>
        <v>3</v>
      </c>
      <c r="BR88" s="38">
        <f>VLOOKUP(PEFA_letter!BR88, 'PEFA conversion'!$A$2:$B$14, 2)</f>
        <v>3</v>
      </c>
      <c r="BS88" s="38">
        <f>VLOOKUP(PEFA_letter!BS88, 'PEFA conversion'!$A$2:$B$14, 2)</f>
        <v>3</v>
      </c>
      <c r="BT88" s="38">
        <f>VLOOKUP(PEFA_letter!BT88, 'PEFA conversion'!$A$2:$B$14, 2)</f>
        <v>3</v>
      </c>
      <c r="BU88" s="38">
        <f>VLOOKUP(PEFA_letter!BU88, 'PEFA conversion'!$A$2:$B$14, 2)</f>
        <v>3</v>
      </c>
      <c r="BV88" s="38">
        <f>VLOOKUP(PEFA_letter!BV88, 'PEFA conversion'!$A$2:$B$14, 2)</f>
        <v>3</v>
      </c>
      <c r="BW88" s="38">
        <f>VLOOKUP(PEFA_letter!BW88, 'PEFA conversion'!$A$2:$B$14, 2)</f>
        <v>3</v>
      </c>
      <c r="BX88" s="38">
        <f>VLOOKUP(PEFA_letter!BX88, 'PEFA conversion'!$A$2:$B$14, 2)</f>
        <v>3</v>
      </c>
      <c r="BY88" s="38">
        <f>VLOOKUP(PEFA_letter!BY88, 'PEFA conversion'!$A$2:$B$14, 2)</f>
        <v>3</v>
      </c>
      <c r="BZ88" s="38">
        <f>VLOOKUP(PEFA_letter!BZ88, 'PEFA conversion'!$A$2:$B$14, 2)</f>
        <v>2</v>
      </c>
      <c r="CA88" s="38">
        <f>VLOOKUP(PEFA_letter!CA88, 'PEFA conversion'!$A$2:$B$14, 2)</f>
        <v>3</v>
      </c>
      <c r="CB88" s="38">
        <f>VLOOKUP(PEFA_letter!CB88, 'PEFA conversion'!$A$2:$B$14, 2)</f>
        <v>2</v>
      </c>
      <c r="CC88" s="38">
        <f>VLOOKUP(PEFA_letter!CC88, 'PEFA conversion'!$A$2:$B$14, 2)</f>
        <v>3</v>
      </c>
      <c r="CD88" s="38">
        <f>VLOOKUP(PEFA_letter!CD88, 'PEFA conversion'!$A$2:$B$14, 2)</f>
        <v>3</v>
      </c>
      <c r="CE88" s="38">
        <f>VLOOKUP(PEFA_letter!CE88, 'PEFA conversion'!$A$2:$B$14, 2)</f>
        <v>3</v>
      </c>
      <c r="CF88" s="38">
        <f>VLOOKUP(PEFA_letter!CF88, 'PEFA conversion'!$A$2:$B$14, 2)</f>
        <v>3</v>
      </c>
      <c r="CG88" s="38">
        <f>VLOOKUP(PEFA_letter!CG88, 'PEFA conversion'!$A$2:$B$14, 2)</f>
        <v>3</v>
      </c>
      <c r="CH88" s="38">
        <f>VLOOKUP(PEFA_letter!CH88, 'PEFA conversion'!$A$2:$B$14, 2)</f>
        <v>3</v>
      </c>
      <c r="CI88" s="38">
        <f>VLOOKUP(PEFA_letter!CI88, 'PEFA conversion'!$A$2:$B$14, 2)</f>
        <v>3</v>
      </c>
      <c r="CJ88" s="38">
        <f>VLOOKUP(PEFA_letter!CJ88, 'PEFA conversion'!$A$2:$B$14, 2)</f>
        <v>3</v>
      </c>
      <c r="CK88" s="38">
        <f>VLOOKUP(PEFA_letter!CK88, 'PEFA conversion'!$A$2:$B$14, 2)</f>
        <v>4</v>
      </c>
      <c r="CL88" s="52">
        <f t="shared" si="21"/>
        <v>0</v>
      </c>
      <c r="CM88" s="53" t="e">
        <f t="shared" si="22"/>
        <v>#DIV/0!</v>
      </c>
      <c r="CN88" s="52">
        <f t="shared" si="23"/>
        <v>0</v>
      </c>
      <c r="CO88" s="53" t="e">
        <f t="shared" si="24"/>
        <v>#DIV/0!</v>
      </c>
      <c r="CP88" s="52">
        <f t="shared" si="25"/>
        <v>0</v>
      </c>
      <c r="CQ88" s="53" t="e">
        <f t="shared" si="26"/>
        <v>#DIV/0!</v>
      </c>
      <c r="CR88" s="52">
        <f t="shared" si="27"/>
        <v>0</v>
      </c>
      <c r="CS88" s="53" t="e">
        <f t="shared" si="28"/>
        <v>#DIV/0!</v>
      </c>
      <c r="CT88" s="52">
        <f t="shared" si="29"/>
        <v>0</v>
      </c>
      <c r="CU88" s="53" t="e">
        <f t="shared" si="30"/>
        <v>#DIV/0!</v>
      </c>
      <c r="CV88" s="52">
        <f t="shared" si="31"/>
        <v>0</v>
      </c>
      <c r="CW88" s="53" t="e">
        <f t="shared" si="32"/>
        <v>#DIV/0!</v>
      </c>
      <c r="CX88" s="52">
        <f t="shared" si="33"/>
        <v>0</v>
      </c>
      <c r="CY88" s="53" t="e">
        <f t="shared" si="34"/>
        <v>#DIV/0!</v>
      </c>
      <c r="CZ88" s="52">
        <f t="shared" si="35"/>
        <v>0</v>
      </c>
      <c r="DA88" s="53" t="e">
        <f t="shared" si="36"/>
        <v>#DIV/0!</v>
      </c>
      <c r="DB88" s="52">
        <f t="shared" si="37"/>
        <v>0</v>
      </c>
      <c r="DC88" s="53" t="e">
        <f t="shared" si="38"/>
        <v>#DIV/0!</v>
      </c>
      <c r="DD88" s="52">
        <f t="shared" si="39"/>
        <v>0</v>
      </c>
      <c r="DE88" s="53" t="e">
        <f t="shared" si="40"/>
        <v>#DIV/0!</v>
      </c>
      <c r="DF88" s="52">
        <f t="shared" si="41"/>
        <v>0</v>
      </c>
    </row>
    <row r="89" spans="1:110" ht="34.5" customHeight="1">
      <c r="A89" s="82">
        <v>26.2</v>
      </c>
      <c r="B89" s="66" t="s">
        <v>420</v>
      </c>
      <c r="C89" s="38">
        <f>VLOOKUP(PEFA_letter!C89, 'PEFA conversion'!$A$2:$B$14, 2)</f>
        <v>2</v>
      </c>
      <c r="D89" s="38">
        <f>VLOOKUP(PEFA_letter!D89, 'PEFA conversion'!$A$2:$B$14, 2)</f>
        <v>3</v>
      </c>
      <c r="E89" s="38">
        <f>VLOOKUP(PEFA_letter!E89, 'PEFA conversion'!$A$2:$B$14, 2)</f>
        <v>3</v>
      </c>
      <c r="F89" s="38">
        <f>VLOOKUP(PEFA_letter!F89, 'PEFA conversion'!$A$2:$B$14, 2)</f>
        <v>2</v>
      </c>
      <c r="G89" s="38">
        <f>VLOOKUP(PEFA_letter!G89, 'PEFA conversion'!$A$2:$B$14, 2)</f>
        <v>2</v>
      </c>
      <c r="H89" s="38">
        <f>VLOOKUP(PEFA_letter!H89, 'PEFA conversion'!$A$2:$B$14, 2)</f>
        <v>4</v>
      </c>
      <c r="I89" s="38">
        <f>VLOOKUP(PEFA_letter!I89, 'PEFA conversion'!$A$2:$B$14, 2)</f>
        <v>2</v>
      </c>
      <c r="J89" s="38">
        <f>VLOOKUP(PEFA_letter!J89, 'PEFA conversion'!$A$2:$B$14, 2)</f>
        <v>3</v>
      </c>
      <c r="K89" s="38">
        <f>VLOOKUP(PEFA_letter!K89, 'PEFA conversion'!$A$2:$B$14, 2)</f>
        <v>2</v>
      </c>
      <c r="L89" s="38">
        <f>VLOOKUP(PEFA_letter!L89, 'PEFA conversion'!$A$2:$B$14, 2)</f>
        <v>2</v>
      </c>
      <c r="M89" s="38">
        <f>VLOOKUP(PEFA_letter!M89, 'PEFA conversion'!$A$2:$B$14, 2)</f>
        <v>2</v>
      </c>
      <c r="N89" s="38">
        <f>VLOOKUP(PEFA_letter!N89, 'PEFA conversion'!$A$2:$B$14, 2)</f>
        <v>2</v>
      </c>
      <c r="O89" s="38">
        <f>VLOOKUP(PEFA_letter!O89, 'PEFA conversion'!$A$2:$B$14, 2)</f>
        <v>3</v>
      </c>
      <c r="P89" s="38">
        <f>VLOOKUP(PEFA_letter!P89, 'PEFA conversion'!$A$2:$B$14, 2)</f>
        <v>4</v>
      </c>
      <c r="Q89" s="38">
        <f>VLOOKUP(PEFA_letter!Q89, 'PEFA conversion'!$A$2:$B$14, 2)</f>
        <v>3</v>
      </c>
      <c r="R89" s="38">
        <f>VLOOKUP(PEFA_letter!R89, 'PEFA conversion'!$A$2:$B$14, 2)</f>
        <v>3</v>
      </c>
      <c r="S89" s="38">
        <f>VLOOKUP(PEFA_letter!S89, 'PEFA conversion'!$A$2:$B$14, 2)</f>
        <v>3</v>
      </c>
      <c r="T89" s="38">
        <f>VLOOKUP(PEFA_letter!T89, 'PEFA conversion'!$A$2:$B$14, 2)</f>
        <v>0</v>
      </c>
      <c r="U89" s="38">
        <f>VLOOKUP(PEFA_letter!U89, 'PEFA conversion'!$A$2:$B$14, 2)</f>
        <v>3</v>
      </c>
      <c r="V89" s="38">
        <f>VLOOKUP(PEFA_letter!V89, 'PEFA conversion'!$A$2:$B$14, 2)</f>
        <v>4</v>
      </c>
      <c r="W89" s="38">
        <f>VLOOKUP(PEFA_letter!W89, 'PEFA conversion'!$A$2:$B$14, 2)</f>
        <v>3</v>
      </c>
      <c r="X89" s="38">
        <f>VLOOKUP(PEFA_letter!X89, 'PEFA conversion'!$A$2:$B$14, 2)</f>
        <v>2</v>
      </c>
      <c r="Y89" s="38">
        <f>VLOOKUP(PEFA_letter!Y89, 'PEFA conversion'!$A$2:$B$14, 2)</f>
        <v>2</v>
      </c>
      <c r="Z89" s="38">
        <f>VLOOKUP(PEFA_letter!Z89, 'PEFA conversion'!$A$2:$B$14, 2)</f>
        <v>3</v>
      </c>
      <c r="AA89" s="38">
        <f>VLOOKUP(PEFA_letter!AA89, 'PEFA conversion'!$A$2:$B$14, 2)</f>
        <v>2</v>
      </c>
      <c r="AB89" s="38">
        <f>VLOOKUP(PEFA_letter!AB89, 'PEFA conversion'!$A$2:$B$14, 2)</f>
        <v>2</v>
      </c>
      <c r="AC89" s="38">
        <f>VLOOKUP(PEFA_letter!AC89, 'PEFA conversion'!$A$2:$B$14, 2)</f>
        <v>2</v>
      </c>
      <c r="AD89" s="38">
        <f>VLOOKUP(PEFA_letter!AD89, 'PEFA conversion'!$A$2:$B$14, 2)</f>
        <v>2</v>
      </c>
      <c r="AE89" s="38">
        <f>VLOOKUP(PEFA_letter!AE89, 'PEFA conversion'!$A$2:$B$14, 2)</f>
        <v>3</v>
      </c>
      <c r="AF89" s="38">
        <f>VLOOKUP(PEFA_letter!AF89, 'PEFA conversion'!$A$2:$B$14, 2)</f>
        <v>3</v>
      </c>
      <c r="AG89" s="38">
        <f>VLOOKUP(PEFA_letter!AG89, 'PEFA conversion'!$A$2:$B$14, 2)</f>
        <v>2</v>
      </c>
      <c r="AH89" s="38">
        <f>VLOOKUP(PEFA_letter!AH89, 'PEFA conversion'!$A$2:$B$14, 2)</f>
        <v>0</v>
      </c>
      <c r="AI89" s="38">
        <f>VLOOKUP(PEFA_letter!AI89, 'PEFA conversion'!$A$2:$B$14, 2)</f>
        <v>4</v>
      </c>
      <c r="AJ89" s="38">
        <f>VLOOKUP(PEFA_letter!AJ89, 'PEFA conversion'!$A$2:$B$14, 2)</f>
        <v>3</v>
      </c>
      <c r="AK89" s="38">
        <f>VLOOKUP(PEFA_letter!AK89, 'PEFA conversion'!$A$2:$B$14, 2)</f>
        <v>3</v>
      </c>
      <c r="AL89" s="38">
        <f>VLOOKUP(PEFA_letter!AL89, 'PEFA conversion'!$A$2:$B$14, 2)</f>
        <v>0</v>
      </c>
      <c r="AM89" s="38">
        <f>VLOOKUP(PEFA_letter!AM89, 'PEFA conversion'!$A$2:$B$14, 2)</f>
        <v>4</v>
      </c>
      <c r="AN89" s="38">
        <f>VLOOKUP(PEFA_letter!AN89, 'PEFA conversion'!$A$2:$B$14, 2)</f>
        <v>4</v>
      </c>
      <c r="AO89" s="38">
        <f>VLOOKUP(PEFA_letter!AO89, 'PEFA conversion'!$A$2:$B$14, 2)</f>
        <v>0</v>
      </c>
      <c r="AP89" s="38">
        <f>VLOOKUP(PEFA_letter!AP89, 'PEFA conversion'!$A$2:$B$14, 2)</f>
        <v>2</v>
      </c>
      <c r="AQ89" s="38">
        <f>VLOOKUP(PEFA_letter!AQ89, 'PEFA conversion'!$A$2:$B$14, 2)</f>
        <v>3</v>
      </c>
      <c r="AR89" s="38">
        <f>VLOOKUP(PEFA_letter!AR89, 'PEFA conversion'!$A$2:$B$14, 2)</f>
        <v>2</v>
      </c>
      <c r="AS89" s="38">
        <f>VLOOKUP(PEFA_letter!AS89, 'PEFA conversion'!$A$2:$B$14, 2)</f>
        <v>3</v>
      </c>
      <c r="AT89" s="38">
        <f>VLOOKUP(PEFA_letter!AT89, 'PEFA conversion'!$A$2:$B$14, 2)</f>
        <v>2</v>
      </c>
      <c r="AU89" s="38">
        <f>VLOOKUP(PEFA_letter!AU89, 'PEFA conversion'!$A$2:$B$14, 2)</f>
        <v>3</v>
      </c>
      <c r="AV89" s="38">
        <f>VLOOKUP(PEFA_letter!AV89, 'PEFA conversion'!$A$2:$B$14, 2)</f>
        <v>3</v>
      </c>
      <c r="AW89" s="38">
        <f>VLOOKUP(PEFA_letter!AW89, 'PEFA conversion'!$A$2:$B$14, 2)</f>
        <v>2</v>
      </c>
      <c r="AX89" s="38">
        <f>VLOOKUP(PEFA_letter!AX89, 'PEFA conversion'!$A$2:$B$14, 2)</f>
        <v>3</v>
      </c>
      <c r="AY89" s="38">
        <f>VLOOKUP(PEFA_letter!AY89, 'PEFA conversion'!$A$2:$B$14, 2)</f>
        <v>2</v>
      </c>
      <c r="AZ89" s="38">
        <f>VLOOKUP(PEFA_letter!AZ89, 'PEFA conversion'!$A$2:$B$14, 2)</f>
        <v>2</v>
      </c>
      <c r="BA89" s="38">
        <f>VLOOKUP(PEFA_letter!BA89, 'PEFA conversion'!$A$2:$B$14, 2)</f>
        <v>4</v>
      </c>
      <c r="BB89" s="38">
        <f>VLOOKUP(PEFA_letter!BB89, 'PEFA conversion'!$A$2:$B$14, 2)</f>
        <v>3</v>
      </c>
      <c r="BC89" s="38">
        <f>VLOOKUP(PEFA_letter!BC89, 'PEFA conversion'!$A$2:$B$14, 2)</f>
        <v>4</v>
      </c>
      <c r="BD89" s="38">
        <f>VLOOKUP(PEFA_letter!BD89, 'PEFA conversion'!$A$2:$B$14, 2)</f>
        <v>3</v>
      </c>
      <c r="BE89" s="38">
        <f>VLOOKUP(PEFA_letter!BE89, 'PEFA conversion'!$A$2:$B$14, 2)</f>
        <v>4</v>
      </c>
      <c r="BF89" s="38">
        <f>VLOOKUP(PEFA_letter!BF89, 'PEFA conversion'!$A$2:$B$14, 2)</f>
        <v>4</v>
      </c>
      <c r="BG89" s="38">
        <f>VLOOKUP(PEFA_letter!BG89, 'PEFA conversion'!$A$2:$B$14, 2)</f>
        <v>3</v>
      </c>
      <c r="BH89" s="38">
        <f>VLOOKUP(PEFA_letter!BH89, 'PEFA conversion'!$A$2:$B$14, 2)</f>
        <v>3</v>
      </c>
      <c r="BI89" s="38">
        <f>VLOOKUP(PEFA_letter!BI89, 'PEFA conversion'!$A$2:$B$14, 2)</f>
        <v>3</v>
      </c>
      <c r="BJ89" s="38">
        <f>VLOOKUP(PEFA_letter!BJ89, 'PEFA conversion'!$A$2:$B$14, 2)</f>
        <v>0</v>
      </c>
      <c r="BK89" s="38">
        <f>VLOOKUP(PEFA_letter!BK89, 'PEFA conversion'!$A$2:$B$14, 2)</f>
        <v>4</v>
      </c>
      <c r="BL89" s="38">
        <f>VLOOKUP(PEFA_letter!BL89, 'PEFA conversion'!$A$2:$B$14, 2)</f>
        <v>3</v>
      </c>
      <c r="BM89" s="38">
        <f>VLOOKUP(PEFA_letter!BM89, 'PEFA conversion'!$A$2:$B$14, 2)</f>
        <v>3</v>
      </c>
      <c r="BN89" s="38">
        <f>VLOOKUP(PEFA_letter!BN89, 'PEFA conversion'!$A$2:$B$14, 2)</f>
        <v>3</v>
      </c>
      <c r="BO89" s="38">
        <f>VLOOKUP(PEFA_letter!BO89, 'PEFA conversion'!$A$2:$B$14, 2)</f>
        <v>3</v>
      </c>
      <c r="BP89" s="38">
        <f>VLOOKUP(PEFA_letter!BP89, 'PEFA conversion'!$A$2:$B$14, 2)</f>
        <v>4</v>
      </c>
      <c r="BQ89" s="38">
        <f>VLOOKUP(PEFA_letter!BQ89, 'PEFA conversion'!$A$2:$B$14, 2)</f>
        <v>3</v>
      </c>
      <c r="BR89" s="38">
        <f>VLOOKUP(PEFA_letter!BR89, 'PEFA conversion'!$A$2:$B$14, 2)</f>
        <v>4</v>
      </c>
      <c r="BS89" s="38">
        <f>VLOOKUP(PEFA_letter!BS89, 'PEFA conversion'!$A$2:$B$14, 2)</f>
        <v>4</v>
      </c>
      <c r="BT89" s="38">
        <f>VLOOKUP(PEFA_letter!BT89, 'PEFA conversion'!$A$2:$B$14, 2)</f>
        <v>4</v>
      </c>
      <c r="BU89" s="38">
        <f>VLOOKUP(PEFA_letter!BU89, 'PEFA conversion'!$A$2:$B$14, 2)</f>
        <v>3</v>
      </c>
      <c r="BV89" s="38">
        <f>VLOOKUP(PEFA_letter!BV89, 'PEFA conversion'!$A$2:$B$14, 2)</f>
        <v>2</v>
      </c>
      <c r="BW89" s="38">
        <f>VLOOKUP(PEFA_letter!BW89, 'PEFA conversion'!$A$2:$B$14, 2)</f>
        <v>4</v>
      </c>
      <c r="BX89" s="38">
        <f>VLOOKUP(PEFA_letter!BX89, 'PEFA conversion'!$A$2:$B$14, 2)</f>
        <v>3</v>
      </c>
      <c r="BY89" s="38">
        <f>VLOOKUP(PEFA_letter!BY89, 'PEFA conversion'!$A$2:$B$14, 2)</f>
        <v>2</v>
      </c>
      <c r="BZ89" s="38">
        <f>VLOOKUP(PEFA_letter!BZ89, 'PEFA conversion'!$A$2:$B$14, 2)</f>
        <v>2</v>
      </c>
      <c r="CA89" s="38">
        <f>VLOOKUP(PEFA_letter!CA89, 'PEFA conversion'!$A$2:$B$14, 2)</f>
        <v>4</v>
      </c>
      <c r="CB89" s="38">
        <f>VLOOKUP(PEFA_letter!CB89, 'PEFA conversion'!$A$2:$B$14, 2)</f>
        <v>4</v>
      </c>
      <c r="CC89" s="38">
        <f>VLOOKUP(PEFA_letter!CC89, 'PEFA conversion'!$A$2:$B$14, 2)</f>
        <v>3</v>
      </c>
      <c r="CD89" s="38">
        <f>VLOOKUP(PEFA_letter!CD89, 'PEFA conversion'!$A$2:$B$14, 2)</f>
        <v>2</v>
      </c>
      <c r="CE89" s="38">
        <f>VLOOKUP(PEFA_letter!CE89, 'PEFA conversion'!$A$2:$B$14, 2)</f>
        <v>0</v>
      </c>
      <c r="CF89" s="38">
        <f>VLOOKUP(PEFA_letter!CF89, 'PEFA conversion'!$A$2:$B$14, 2)</f>
        <v>2</v>
      </c>
      <c r="CG89" s="38">
        <f>VLOOKUP(PEFA_letter!CG89, 'PEFA conversion'!$A$2:$B$14, 2)</f>
        <v>4</v>
      </c>
      <c r="CH89" s="38">
        <f>VLOOKUP(PEFA_letter!CH89, 'PEFA conversion'!$A$2:$B$14, 2)</f>
        <v>2</v>
      </c>
      <c r="CI89" s="38">
        <f>VLOOKUP(PEFA_letter!CI89, 'PEFA conversion'!$A$2:$B$14, 2)</f>
        <v>3</v>
      </c>
      <c r="CJ89" s="38">
        <f>VLOOKUP(PEFA_letter!CJ89, 'PEFA conversion'!$A$2:$B$14, 2)</f>
        <v>3</v>
      </c>
      <c r="CK89" s="38">
        <f>VLOOKUP(PEFA_letter!CK89, 'PEFA conversion'!$A$2:$B$14, 2)</f>
        <v>3</v>
      </c>
      <c r="CL89" s="52">
        <f t="shared" si="21"/>
        <v>0</v>
      </c>
      <c r="CM89" s="53" t="e">
        <f t="shared" si="22"/>
        <v>#DIV/0!</v>
      </c>
      <c r="CN89" s="52">
        <f t="shared" si="23"/>
        <v>0</v>
      </c>
      <c r="CO89" s="53" t="e">
        <f t="shared" si="24"/>
        <v>#DIV/0!</v>
      </c>
      <c r="CP89" s="52">
        <f t="shared" si="25"/>
        <v>0</v>
      </c>
      <c r="CQ89" s="53" t="e">
        <f t="shared" si="26"/>
        <v>#DIV/0!</v>
      </c>
      <c r="CR89" s="52">
        <f t="shared" si="27"/>
        <v>0</v>
      </c>
      <c r="CS89" s="53" t="e">
        <f t="shared" si="28"/>
        <v>#DIV/0!</v>
      </c>
      <c r="CT89" s="52">
        <f t="shared" si="29"/>
        <v>0</v>
      </c>
      <c r="CU89" s="53" t="e">
        <f t="shared" si="30"/>
        <v>#DIV/0!</v>
      </c>
      <c r="CV89" s="52">
        <f t="shared" si="31"/>
        <v>0</v>
      </c>
      <c r="CW89" s="53" t="e">
        <f t="shared" si="32"/>
        <v>#DIV/0!</v>
      </c>
      <c r="CX89" s="52">
        <f t="shared" si="33"/>
        <v>0</v>
      </c>
      <c r="CY89" s="53" t="e">
        <f t="shared" si="34"/>
        <v>#DIV/0!</v>
      </c>
      <c r="CZ89" s="52">
        <f t="shared" si="35"/>
        <v>0</v>
      </c>
      <c r="DA89" s="53" t="e">
        <f t="shared" si="36"/>
        <v>#DIV/0!</v>
      </c>
      <c r="DB89" s="52">
        <f t="shared" si="37"/>
        <v>0</v>
      </c>
      <c r="DC89" s="53" t="e">
        <f t="shared" si="38"/>
        <v>#DIV/0!</v>
      </c>
      <c r="DD89" s="52">
        <f t="shared" si="39"/>
        <v>0</v>
      </c>
      <c r="DE89" s="53" t="e">
        <f t="shared" si="40"/>
        <v>#DIV/0!</v>
      </c>
      <c r="DF89" s="52">
        <f t="shared" si="41"/>
        <v>0</v>
      </c>
    </row>
    <row r="90" spans="1:110" ht="34.5" customHeight="1">
      <c r="A90" s="82">
        <v>26.3</v>
      </c>
      <c r="B90" s="51" t="s">
        <v>421</v>
      </c>
      <c r="C90" s="38">
        <f>VLOOKUP(PEFA_letter!C90, 'PEFA conversion'!$A$2:$B$14, 2)</f>
        <v>2</v>
      </c>
      <c r="D90" s="38">
        <f>VLOOKUP(PEFA_letter!D90, 'PEFA conversion'!$A$2:$B$14, 2)</f>
        <v>3</v>
      </c>
      <c r="E90" s="38">
        <f>VLOOKUP(PEFA_letter!E90, 'PEFA conversion'!$A$2:$B$14, 2)</f>
        <v>2</v>
      </c>
      <c r="F90" s="38">
        <f>VLOOKUP(PEFA_letter!F90, 'PEFA conversion'!$A$2:$B$14, 2)</f>
        <v>2</v>
      </c>
      <c r="G90" s="38">
        <f>VLOOKUP(PEFA_letter!G90, 'PEFA conversion'!$A$2:$B$14, 2)</f>
        <v>2</v>
      </c>
      <c r="H90" s="38">
        <f>VLOOKUP(PEFA_letter!H90, 'PEFA conversion'!$A$2:$B$14, 2)</f>
        <v>3</v>
      </c>
      <c r="I90" s="38">
        <f>VLOOKUP(PEFA_letter!I90, 'PEFA conversion'!$A$2:$B$14, 2)</f>
        <v>2</v>
      </c>
      <c r="J90" s="38">
        <f>VLOOKUP(PEFA_letter!J90, 'PEFA conversion'!$A$2:$B$14, 2)</f>
        <v>2</v>
      </c>
      <c r="K90" s="38">
        <f>VLOOKUP(PEFA_letter!K90, 'PEFA conversion'!$A$2:$B$14, 2)</f>
        <v>2</v>
      </c>
      <c r="L90" s="38">
        <f>VLOOKUP(PEFA_letter!L90, 'PEFA conversion'!$A$2:$B$14, 2)</f>
        <v>2</v>
      </c>
      <c r="M90" s="38">
        <f>VLOOKUP(PEFA_letter!M90, 'PEFA conversion'!$A$2:$B$14, 2)</f>
        <v>3</v>
      </c>
      <c r="N90" s="38">
        <f>VLOOKUP(PEFA_letter!N90, 'PEFA conversion'!$A$2:$B$14, 2)</f>
        <v>0</v>
      </c>
      <c r="O90" s="38">
        <f>VLOOKUP(PEFA_letter!O90, 'PEFA conversion'!$A$2:$B$14, 2)</f>
        <v>3</v>
      </c>
      <c r="P90" s="38">
        <f>VLOOKUP(PEFA_letter!P90, 'PEFA conversion'!$A$2:$B$14, 2)</f>
        <v>2</v>
      </c>
      <c r="Q90" s="38">
        <f>VLOOKUP(PEFA_letter!Q90, 'PEFA conversion'!$A$2:$B$14, 2)</f>
        <v>3</v>
      </c>
      <c r="R90" s="38">
        <f>VLOOKUP(PEFA_letter!R90, 'PEFA conversion'!$A$2:$B$14, 2)</f>
        <v>3</v>
      </c>
      <c r="S90" s="38">
        <f>VLOOKUP(PEFA_letter!S90, 'PEFA conversion'!$A$2:$B$14, 2)</f>
        <v>3</v>
      </c>
      <c r="T90" s="38">
        <f>VLOOKUP(PEFA_letter!T90, 'PEFA conversion'!$A$2:$B$14, 2)</f>
        <v>0</v>
      </c>
      <c r="U90" s="38">
        <f>VLOOKUP(PEFA_letter!U90, 'PEFA conversion'!$A$2:$B$14, 2)</f>
        <v>4</v>
      </c>
      <c r="V90" s="38">
        <f>VLOOKUP(PEFA_letter!V90, 'PEFA conversion'!$A$2:$B$14, 2)</f>
        <v>3</v>
      </c>
      <c r="W90" s="38">
        <f>VLOOKUP(PEFA_letter!W90, 'PEFA conversion'!$A$2:$B$14, 2)</f>
        <v>3</v>
      </c>
      <c r="X90" s="38">
        <f>VLOOKUP(PEFA_letter!X90, 'PEFA conversion'!$A$2:$B$14, 2)</f>
        <v>2</v>
      </c>
      <c r="Y90" s="38">
        <f>VLOOKUP(PEFA_letter!Y90, 'PEFA conversion'!$A$2:$B$14, 2)</f>
        <v>2</v>
      </c>
      <c r="Z90" s="38">
        <f>VLOOKUP(PEFA_letter!Z90, 'PEFA conversion'!$A$2:$B$14, 2)</f>
        <v>3</v>
      </c>
      <c r="AA90" s="38">
        <f>VLOOKUP(PEFA_letter!AA90, 'PEFA conversion'!$A$2:$B$14, 2)</f>
        <v>3</v>
      </c>
      <c r="AB90" s="38">
        <f>VLOOKUP(PEFA_letter!AB90, 'PEFA conversion'!$A$2:$B$14, 2)</f>
        <v>3</v>
      </c>
      <c r="AC90" s="38">
        <f>VLOOKUP(PEFA_letter!AC90, 'PEFA conversion'!$A$2:$B$14, 2)</f>
        <v>3</v>
      </c>
      <c r="AD90" s="38">
        <f>VLOOKUP(PEFA_letter!AD90, 'PEFA conversion'!$A$2:$B$14, 2)</f>
        <v>3</v>
      </c>
      <c r="AE90" s="38">
        <f>VLOOKUP(PEFA_letter!AE90, 'PEFA conversion'!$A$2:$B$14, 2)</f>
        <v>4</v>
      </c>
      <c r="AF90" s="38">
        <f>VLOOKUP(PEFA_letter!AF90, 'PEFA conversion'!$A$2:$B$14, 2)</f>
        <v>3</v>
      </c>
      <c r="AG90" s="38">
        <f>VLOOKUP(PEFA_letter!AG90, 'PEFA conversion'!$A$2:$B$14, 2)</f>
        <v>3</v>
      </c>
      <c r="AH90" s="38">
        <f>VLOOKUP(PEFA_letter!AH90, 'PEFA conversion'!$A$2:$B$14, 2)</f>
        <v>0</v>
      </c>
      <c r="AI90" s="38">
        <f>VLOOKUP(PEFA_letter!AI90, 'PEFA conversion'!$A$2:$B$14, 2)</f>
        <v>3</v>
      </c>
      <c r="AJ90" s="38">
        <f>VLOOKUP(PEFA_letter!AJ90, 'PEFA conversion'!$A$2:$B$14, 2)</f>
        <v>3</v>
      </c>
      <c r="AK90" s="38">
        <f>VLOOKUP(PEFA_letter!AK90, 'PEFA conversion'!$A$2:$B$14, 2)</f>
        <v>3</v>
      </c>
      <c r="AL90" s="38">
        <f>VLOOKUP(PEFA_letter!AL90, 'PEFA conversion'!$A$2:$B$14, 2)</f>
        <v>0</v>
      </c>
      <c r="AM90" s="38">
        <f>VLOOKUP(PEFA_letter!AM90, 'PEFA conversion'!$A$2:$B$14, 2)</f>
        <v>3</v>
      </c>
      <c r="AN90" s="38">
        <f>VLOOKUP(PEFA_letter!AN90, 'PEFA conversion'!$A$2:$B$14, 2)</f>
        <v>3</v>
      </c>
      <c r="AO90" s="38">
        <f>VLOOKUP(PEFA_letter!AO90, 'PEFA conversion'!$A$2:$B$14, 2)</f>
        <v>3</v>
      </c>
      <c r="AP90" s="38">
        <f>VLOOKUP(PEFA_letter!AP90, 'PEFA conversion'!$A$2:$B$14, 2)</f>
        <v>4</v>
      </c>
      <c r="AQ90" s="38">
        <f>VLOOKUP(PEFA_letter!AQ90, 'PEFA conversion'!$A$2:$B$14, 2)</f>
        <v>3</v>
      </c>
      <c r="AR90" s="38">
        <f>VLOOKUP(PEFA_letter!AR90, 'PEFA conversion'!$A$2:$B$14, 2)</f>
        <v>3</v>
      </c>
      <c r="AS90" s="38">
        <f>VLOOKUP(PEFA_letter!AS90, 'PEFA conversion'!$A$2:$B$14, 2)</f>
        <v>4</v>
      </c>
      <c r="AT90" s="38">
        <f>VLOOKUP(PEFA_letter!AT90, 'PEFA conversion'!$A$2:$B$14, 2)</f>
        <v>2</v>
      </c>
      <c r="AU90" s="38">
        <f>VLOOKUP(PEFA_letter!AU90, 'PEFA conversion'!$A$2:$B$14, 2)</f>
        <v>3</v>
      </c>
      <c r="AV90" s="38">
        <f>VLOOKUP(PEFA_letter!AV90, 'PEFA conversion'!$A$2:$B$14, 2)</f>
        <v>3</v>
      </c>
      <c r="AW90" s="38">
        <f>VLOOKUP(PEFA_letter!AW90, 'PEFA conversion'!$A$2:$B$14, 2)</f>
        <v>3</v>
      </c>
      <c r="AX90" s="38">
        <f>VLOOKUP(PEFA_letter!AX90, 'PEFA conversion'!$A$2:$B$14, 2)</f>
        <v>2</v>
      </c>
      <c r="AY90" s="38">
        <f>VLOOKUP(PEFA_letter!AY90, 'PEFA conversion'!$A$2:$B$14, 2)</f>
        <v>2</v>
      </c>
      <c r="AZ90" s="38">
        <f>VLOOKUP(PEFA_letter!AZ90, 'PEFA conversion'!$A$2:$B$14, 2)</f>
        <v>3</v>
      </c>
      <c r="BA90" s="38">
        <f>VLOOKUP(PEFA_letter!BA90, 'PEFA conversion'!$A$2:$B$14, 2)</f>
        <v>3</v>
      </c>
      <c r="BB90" s="38">
        <f>VLOOKUP(PEFA_letter!BB90, 'PEFA conversion'!$A$2:$B$14, 2)</f>
        <v>3</v>
      </c>
      <c r="BC90" s="38">
        <f>VLOOKUP(PEFA_letter!BC90, 'PEFA conversion'!$A$2:$B$14, 2)</f>
        <v>4</v>
      </c>
      <c r="BD90" s="38">
        <f>VLOOKUP(PEFA_letter!BD90, 'PEFA conversion'!$A$2:$B$14, 2)</f>
        <v>3</v>
      </c>
      <c r="BE90" s="38">
        <f>VLOOKUP(PEFA_letter!BE90, 'PEFA conversion'!$A$2:$B$14, 2)</f>
        <v>4</v>
      </c>
      <c r="BF90" s="38">
        <f>VLOOKUP(PEFA_letter!BF90, 'PEFA conversion'!$A$2:$B$14, 2)</f>
        <v>2</v>
      </c>
      <c r="BG90" s="38">
        <f>VLOOKUP(PEFA_letter!BG90, 'PEFA conversion'!$A$2:$B$14, 2)</f>
        <v>3</v>
      </c>
      <c r="BH90" s="38">
        <f>VLOOKUP(PEFA_letter!BH90, 'PEFA conversion'!$A$2:$B$14, 2)</f>
        <v>3</v>
      </c>
      <c r="BI90" s="38">
        <f>VLOOKUP(PEFA_letter!BI90, 'PEFA conversion'!$A$2:$B$14, 2)</f>
        <v>3</v>
      </c>
      <c r="BJ90" s="38">
        <f>VLOOKUP(PEFA_letter!BJ90, 'PEFA conversion'!$A$2:$B$14, 2)</f>
        <v>2</v>
      </c>
      <c r="BK90" s="38">
        <f>VLOOKUP(PEFA_letter!BK90, 'PEFA conversion'!$A$2:$B$14, 2)</f>
        <v>3</v>
      </c>
      <c r="BL90" s="38">
        <f>VLOOKUP(PEFA_letter!BL90, 'PEFA conversion'!$A$2:$B$14, 2)</f>
        <v>4</v>
      </c>
      <c r="BM90" s="38">
        <f>VLOOKUP(PEFA_letter!BM90, 'PEFA conversion'!$A$2:$B$14, 2)</f>
        <v>3</v>
      </c>
      <c r="BN90" s="38">
        <f>VLOOKUP(PEFA_letter!BN90, 'PEFA conversion'!$A$2:$B$14, 2)</f>
        <v>4</v>
      </c>
      <c r="BO90" s="38">
        <f>VLOOKUP(PEFA_letter!BO90, 'PEFA conversion'!$A$2:$B$14, 2)</f>
        <v>3</v>
      </c>
      <c r="BP90" s="38">
        <f>VLOOKUP(PEFA_letter!BP90, 'PEFA conversion'!$A$2:$B$14, 2)</f>
        <v>3</v>
      </c>
      <c r="BQ90" s="38">
        <f>VLOOKUP(PEFA_letter!BQ90, 'PEFA conversion'!$A$2:$B$14, 2)</f>
        <v>3</v>
      </c>
      <c r="BR90" s="38">
        <f>VLOOKUP(PEFA_letter!BR90, 'PEFA conversion'!$A$2:$B$14, 2)</f>
        <v>4</v>
      </c>
      <c r="BS90" s="38">
        <f>VLOOKUP(PEFA_letter!BS90, 'PEFA conversion'!$A$2:$B$14, 2)</f>
        <v>3</v>
      </c>
      <c r="BT90" s="38">
        <f>VLOOKUP(PEFA_letter!BT90, 'PEFA conversion'!$A$2:$B$14, 2)</f>
        <v>3</v>
      </c>
      <c r="BU90" s="38">
        <f>VLOOKUP(PEFA_letter!BU90, 'PEFA conversion'!$A$2:$B$14, 2)</f>
        <v>3</v>
      </c>
      <c r="BV90" s="38">
        <f>VLOOKUP(PEFA_letter!BV90, 'PEFA conversion'!$A$2:$B$14, 2)</f>
        <v>3</v>
      </c>
      <c r="BW90" s="38">
        <f>VLOOKUP(PEFA_letter!BW90, 'PEFA conversion'!$A$2:$B$14, 2)</f>
        <v>3</v>
      </c>
      <c r="BX90" s="38">
        <f>VLOOKUP(PEFA_letter!BX90, 'PEFA conversion'!$A$2:$B$14, 2)</f>
        <v>3</v>
      </c>
      <c r="BY90" s="38">
        <f>VLOOKUP(PEFA_letter!BY90, 'PEFA conversion'!$A$2:$B$14, 2)</f>
        <v>3</v>
      </c>
      <c r="BZ90" s="38">
        <f>VLOOKUP(PEFA_letter!BZ90, 'PEFA conversion'!$A$2:$B$14, 2)</f>
        <v>2</v>
      </c>
      <c r="CA90" s="38">
        <f>VLOOKUP(PEFA_letter!CA90, 'PEFA conversion'!$A$2:$B$14, 2)</f>
        <v>4</v>
      </c>
      <c r="CB90" s="38">
        <f>VLOOKUP(PEFA_letter!CB90, 'PEFA conversion'!$A$2:$B$14, 2)</f>
        <v>4</v>
      </c>
      <c r="CC90" s="38">
        <f>VLOOKUP(PEFA_letter!CC90, 'PEFA conversion'!$A$2:$B$14, 2)</f>
        <v>3</v>
      </c>
      <c r="CD90" s="38">
        <f>VLOOKUP(PEFA_letter!CD90, 'PEFA conversion'!$A$2:$B$14, 2)</f>
        <v>3</v>
      </c>
      <c r="CE90" s="38">
        <f>VLOOKUP(PEFA_letter!CE90, 'PEFA conversion'!$A$2:$B$14, 2)</f>
        <v>3</v>
      </c>
      <c r="CF90" s="38">
        <f>VLOOKUP(PEFA_letter!CF90, 'PEFA conversion'!$A$2:$B$14, 2)</f>
        <v>3</v>
      </c>
      <c r="CG90" s="38">
        <f>VLOOKUP(PEFA_letter!CG90, 'PEFA conversion'!$A$2:$B$14, 2)</f>
        <v>4</v>
      </c>
      <c r="CH90" s="38">
        <f>VLOOKUP(PEFA_letter!CH90, 'PEFA conversion'!$A$2:$B$14, 2)</f>
        <v>3</v>
      </c>
      <c r="CI90" s="38">
        <f>VLOOKUP(PEFA_letter!CI90, 'PEFA conversion'!$A$2:$B$14, 2)</f>
        <v>3</v>
      </c>
      <c r="CJ90" s="38">
        <f>VLOOKUP(PEFA_letter!CJ90, 'PEFA conversion'!$A$2:$B$14, 2)</f>
        <v>2</v>
      </c>
      <c r="CK90" s="38">
        <f>VLOOKUP(PEFA_letter!CK90, 'PEFA conversion'!$A$2:$B$14, 2)</f>
        <v>3</v>
      </c>
      <c r="CL90" s="52">
        <f t="shared" si="21"/>
        <v>0</v>
      </c>
      <c r="CM90" s="53" t="e">
        <f t="shared" si="22"/>
        <v>#DIV/0!</v>
      </c>
      <c r="CN90" s="52">
        <f t="shared" si="23"/>
        <v>0</v>
      </c>
      <c r="CO90" s="53" t="e">
        <f t="shared" si="24"/>
        <v>#DIV/0!</v>
      </c>
      <c r="CP90" s="52">
        <f t="shared" si="25"/>
        <v>0</v>
      </c>
      <c r="CQ90" s="53" t="e">
        <f t="shared" si="26"/>
        <v>#DIV/0!</v>
      </c>
      <c r="CR90" s="52">
        <f t="shared" si="27"/>
        <v>0</v>
      </c>
      <c r="CS90" s="53" t="e">
        <f t="shared" si="28"/>
        <v>#DIV/0!</v>
      </c>
      <c r="CT90" s="52">
        <f t="shared" si="29"/>
        <v>0</v>
      </c>
      <c r="CU90" s="53" t="e">
        <f t="shared" si="30"/>
        <v>#DIV/0!</v>
      </c>
      <c r="CV90" s="52">
        <f t="shared" si="31"/>
        <v>0</v>
      </c>
      <c r="CW90" s="53" t="e">
        <f t="shared" si="32"/>
        <v>#DIV/0!</v>
      </c>
      <c r="CX90" s="52">
        <f t="shared" si="33"/>
        <v>0</v>
      </c>
      <c r="CY90" s="53" t="e">
        <f t="shared" si="34"/>
        <v>#DIV/0!</v>
      </c>
      <c r="CZ90" s="52">
        <f t="shared" si="35"/>
        <v>0</v>
      </c>
      <c r="DA90" s="53" t="e">
        <f t="shared" si="36"/>
        <v>#DIV/0!</v>
      </c>
      <c r="DB90" s="52">
        <f t="shared" si="37"/>
        <v>0</v>
      </c>
      <c r="DC90" s="53" t="e">
        <f t="shared" si="38"/>
        <v>#DIV/0!</v>
      </c>
      <c r="DD90" s="52">
        <f t="shared" si="39"/>
        <v>0</v>
      </c>
      <c r="DE90" s="53" t="e">
        <f t="shared" si="40"/>
        <v>#DIV/0!</v>
      </c>
      <c r="DF90" s="52">
        <f t="shared" si="41"/>
        <v>0</v>
      </c>
    </row>
    <row r="91" spans="1:110" ht="34.5" customHeight="1">
      <c r="A91" s="82">
        <v>27</v>
      </c>
      <c r="B91" s="59" t="s">
        <v>423</v>
      </c>
      <c r="C91" s="38">
        <f>VLOOKUP(PEFA_letter!C91, 'PEFA conversion'!$A$2:$B$14, 2)</f>
        <v>2</v>
      </c>
      <c r="D91" s="38">
        <f>VLOOKUP(PEFA_letter!D91, 'PEFA conversion'!$A$2:$B$14, 2)</f>
        <v>2</v>
      </c>
      <c r="E91" s="38">
        <f>VLOOKUP(PEFA_letter!E91, 'PEFA conversion'!$A$2:$B$14, 2)</f>
        <v>0</v>
      </c>
      <c r="F91" s="38">
        <f>VLOOKUP(PEFA_letter!F91, 'PEFA conversion'!$A$2:$B$14, 2)</f>
        <v>1</v>
      </c>
      <c r="G91" s="38">
        <f>VLOOKUP(PEFA_letter!G91, 'PEFA conversion'!$A$2:$B$14, 2)</f>
        <v>2</v>
      </c>
      <c r="H91" s="38">
        <f>VLOOKUP(PEFA_letter!H91, 'PEFA conversion'!$A$2:$B$14, 2)</f>
        <v>1</v>
      </c>
      <c r="I91" s="38">
        <f>VLOOKUP(PEFA_letter!I91, 'PEFA conversion'!$A$2:$B$14, 2)</f>
        <v>2</v>
      </c>
      <c r="J91" s="38">
        <f>VLOOKUP(PEFA_letter!J91, 'PEFA conversion'!$A$2:$B$14, 2)</f>
        <v>2</v>
      </c>
      <c r="K91" s="38">
        <f>VLOOKUP(PEFA_letter!K91, 'PEFA conversion'!$A$2:$B$14, 2)</f>
        <v>2</v>
      </c>
      <c r="L91" s="38">
        <f>VLOOKUP(PEFA_letter!L91, 'PEFA conversion'!$A$2:$B$14, 2)</f>
        <v>2</v>
      </c>
      <c r="M91" s="38">
        <f>VLOOKUP(PEFA_letter!M91, 'PEFA conversion'!$A$2:$B$14, 2)</f>
        <v>3</v>
      </c>
      <c r="N91" s="38">
        <f>VLOOKUP(PEFA_letter!N91, 'PEFA conversion'!$A$2:$B$14, 2)</f>
        <v>3</v>
      </c>
      <c r="O91" s="38">
        <f>VLOOKUP(PEFA_letter!O91, 'PEFA conversion'!$A$2:$B$14, 2)</f>
        <v>2</v>
      </c>
      <c r="P91" s="38">
        <f>VLOOKUP(PEFA_letter!P91, 'PEFA conversion'!$A$2:$B$14, 2)</f>
        <v>3</v>
      </c>
      <c r="Q91" s="38">
        <f>VLOOKUP(PEFA_letter!Q91, 'PEFA conversion'!$A$2:$B$14, 2)</f>
        <v>2</v>
      </c>
      <c r="R91" s="38">
        <f>VLOOKUP(PEFA_letter!R91, 'PEFA conversion'!$A$2:$B$14, 2)</f>
        <v>2</v>
      </c>
      <c r="S91" s="38">
        <f>VLOOKUP(PEFA_letter!S91, 'PEFA conversion'!$A$2:$B$14, 2)</f>
        <v>2</v>
      </c>
      <c r="T91" s="38">
        <f>VLOOKUP(PEFA_letter!T91, 'PEFA conversion'!$A$2:$B$14, 2)</f>
        <v>1</v>
      </c>
      <c r="U91" s="38">
        <f>VLOOKUP(PEFA_letter!U91, 'PEFA conversion'!$A$2:$B$14, 2)</f>
        <v>2</v>
      </c>
      <c r="V91" s="38">
        <f>VLOOKUP(PEFA_letter!V91, 'PEFA conversion'!$A$2:$B$14, 2)</f>
        <v>2</v>
      </c>
      <c r="W91" s="38">
        <f>VLOOKUP(PEFA_letter!W91, 'PEFA conversion'!$A$2:$B$14, 2)</f>
        <v>3</v>
      </c>
      <c r="X91" s="38">
        <f>VLOOKUP(PEFA_letter!X91, 'PEFA conversion'!$A$2:$B$14, 2)</f>
        <v>1</v>
      </c>
      <c r="Y91" s="38">
        <f>VLOOKUP(PEFA_letter!Y91, 'PEFA conversion'!$A$2:$B$14, 2)</f>
        <v>1</v>
      </c>
      <c r="Z91" s="38">
        <f>VLOOKUP(PEFA_letter!Z91, 'PEFA conversion'!$A$2:$B$14, 2)</f>
        <v>1</v>
      </c>
      <c r="AA91" s="38">
        <f>VLOOKUP(PEFA_letter!AA91, 'PEFA conversion'!$A$2:$B$14, 2)</f>
        <v>2</v>
      </c>
      <c r="AB91" s="38">
        <f>VLOOKUP(PEFA_letter!AB91, 'PEFA conversion'!$A$2:$B$14, 2)</f>
        <v>2</v>
      </c>
      <c r="AC91" s="38">
        <f>VLOOKUP(PEFA_letter!AC91, 'PEFA conversion'!$A$2:$B$14, 2)</f>
        <v>1</v>
      </c>
      <c r="AD91" s="38">
        <f>VLOOKUP(PEFA_letter!AD91, 'PEFA conversion'!$A$2:$B$14, 2)</f>
        <v>2</v>
      </c>
      <c r="AE91" s="38">
        <f>VLOOKUP(PEFA_letter!AE91, 'PEFA conversion'!$A$2:$B$14, 2)</f>
        <v>1</v>
      </c>
      <c r="AF91" s="38">
        <f>VLOOKUP(PEFA_letter!AF91, 'PEFA conversion'!$A$2:$B$14, 2)</f>
        <v>2</v>
      </c>
      <c r="AG91" s="38">
        <f>VLOOKUP(PEFA_letter!AG91, 'PEFA conversion'!$A$2:$B$14, 2)</f>
        <v>3</v>
      </c>
      <c r="AH91" s="38">
        <f>VLOOKUP(PEFA_letter!AH91, 'PEFA conversion'!$A$2:$B$14, 2)</f>
        <v>3</v>
      </c>
      <c r="AI91" s="38">
        <f>VLOOKUP(PEFA_letter!AI91, 'PEFA conversion'!$A$2:$B$14, 2)</f>
        <v>2</v>
      </c>
      <c r="AJ91" s="38">
        <f>VLOOKUP(PEFA_letter!AJ91, 'PEFA conversion'!$A$2:$B$14, 2)</f>
        <v>1</v>
      </c>
      <c r="AK91" s="38">
        <f>VLOOKUP(PEFA_letter!AK91, 'PEFA conversion'!$A$2:$B$14, 2)</f>
        <v>4</v>
      </c>
      <c r="AL91" s="38">
        <f>VLOOKUP(PEFA_letter!AL91, 'PEFA conversion'!$A$2:$B$14, 2)</f>
        <v>0</v>
      </c>
      <c r="AM91" s="38">
        <f>VLOOKUP(PEFA_letter!AM91, 'PEFA conversion'!$A$2:$B$14, 2)</f>
        <v>2</v>
      </c>
      <c r="AN91" s="38">
        <f>VLOOKUP(PEFA_letter!AN91, 'PEFA conversion'!$A$2:$B$14, 2)</f>
        <v>2</v>
      </c>
      <c r="AO91" s="38">
        <f>VLOOKUP(PEFA_letter!AO91, 'PEFA conversion'!$A$2:$B$14, 2)</f>
        <v>2</v>
      </c>
      <c r="AP91" s="38">
        <f>VLOOKUP(PEFA_letter!AP91, 'PEFA conversion'!$A$2:$B$14, 2)</f>
        <v>2</v>
      </c>
      <c r="AQ91" s="38">
        <f>VLOOKUP(PEFA_letter!AQ91, 'PEFA conversion'!$A$2:$B$14, 2)</f>
        <v>1</v>
      </c>
      <c r="AR91" s="38">
        <f>VLOOKUP(PEFA_letter!AR91, 'PEFA conversion'!$A$2:$B$14, 2)</f>
        <v>1</v>
      </c>
      <c r="AS91" s="38">
        <f>VLOOKUP(PEFA_letter!AS91, 'PEFA conversion'!$A$2:$B$14, 2)</f>
        <v>2</v>
      </c>
      <c r="AT91" s="38">
        <f>VLOOKUP(PEFA_letter!AT91, 'PEFA conversion'!$A$2:$B$14, 2)</f>
        <v>2</v>
      </c>
      <c r="AU91" s="38">
        <f>VLOOKUP(PEFA_letter!AU91, 'PEFA conversion'!$A$2:$B$14, 2)</f>
        <v>1</v>
      </c>
      <c r="AV91" s="38">
        <f>VLOOKUP(PEFA_letter!AV91, 'PEFA conversion'!$A$2:$B$14, 2)</f>
        <v>3</v>
      </c>
      <c r="AW91" s="38">
        <f>VLOOKUP(PEFA_letter!AW91, 'PEFA conversion'!$A$2:$B$14, 2)</f>
        <v>1</v>
      </c>
      <c r="AX91" s="38">
        <f>VLOOKUP(PEFA_letter!AX91, 'PEFA conversion'!$A$2:$B$14, 2)</f>
        <v>2</v>
      </c>
      <c r="AY91" s="38">
        <f>VLOOKUP(PEFA_letter!AY91, 'PEFA conversion'!$A$2:$B$14, 2)</f>
        <v>3</v>
      </c>
      <c r="AZ91" s="38">
        <f>VLOOKUP(PEFA_letter!AZ91, 'PEFA conversion'!$A$2:$B$14, 2)</f>
        <v>4</v>
      </c>
      <c r="BA91" s="38">
        <f>VLOOKUP(PEFA_letter!BA91, 'PEFA conversion'!$A$2:$B$14, 2)</f>
        <v>3</v>
      </c>
      <c r="BB91" s="38">
        <f>VLOOKUP(PEFA_letter!BB91, 'PEFA conversion'!$A$2:$B$14, 2)</f>
        <v>2</v>
      </c>
      <c r="BC91" s="38">
        <f>VLOOKUP(PEFA_letter!BC91, 'PEFA conversion'!$A$2:$B$14, 2)</f>
        <v>3</v>
      </c>
      <c r="BD91" s="38">
        <f>VLOOKUP(PEFA_letter!BD91, 'PEFA conversion'!$A$2:$B$14, 2)</f>
        <v>3</v>
      </c>
      <c r="BE91" s="38">
        <f>VLOOKUP(PEFA_letter!BE91, 'PEFA conversion'!$A$2:$B$14, 2)</f>
        <v>3</v>
      </c>
      <c r="BF91" s="38">
        <f>VLOOKUP(PEFA_letter!BF91, 'PEFA conversion'!$A$2:$B$14, 2)</f>
        <v>3</v>
      </c>
      <c r="BG91" s="38">
        <f>VLOOKUP(PEFA_letter!BG91, 'PEFA conversion'!$A$2:$B$14, 2)</f>
        <v>3</v>
      </c>
      <c r="BH91" s="38">
        <f>VLOOKUP(PEFA_letter!BH91, 'PEFA conversion'!$A$2:$B$14, 2)</f>
        <v>3</v>
      </c>
      <c r="BI91" s="38">
        <f>VLOOKUP(PEFA_letter!BI91, 'PEFA conversion'!$A$2:$B$14, 2)</f>
        <v>2</v>
      </c>
      <c r="BJ91" s="38">
        <f>VLOOKUP(PEFA_letter!BJ91, 'PEFA conversion'!$A$2:$B$14, 2)</f>
        <v>2</v>
      </c>
      <c r="BK91" s="38">
        <f>VLOOKUP(PEFA_letter!BK91, 'PEFA conversion'!$A$2:$B$14, 2)</f>
        <v>1</v>
      </c>
      <c r="BL91" s="38">
        <f>VLOOKUP(PEFA_letter!BL91, 'PEFA conversion'!$A$2:$B$14, 2)</f>
        <v>2</v>
      </c>
      <c r="BM91" s="38">
        <f>VLOOKUP(PEFA_letter!BM91, 'PEFA conversion'!$A$2:$B$14, 2)</f>
        <v>2</v>
      </c>
      <c r="BN91" s="38">
        <f>VLOOKUP(PEFA_letter!BN91, 'PEFA conversion'!$A$2:$B$14, 2)</f>
        <v>3</v>
      </c>
      <c r="BO91" s="38">
        <f>VLOOKUP(PEFA_letter!BO91, 'PEFA conversion'!$A$2:$B$14, 2)</f>
        <v>2</v>
      </c>
      <c r="BP91" s="38">
        <f>VLOOKUP(PEFA_letter!BP91, 'PEFA conversion'!$A$2:$B$14, 2)</f>
        <v>4</v>
      </c>
      <c r="BQ91" s="38">
        <f>VLOOKUP(PEFA_letter!BQ91, 'PEFA conversion'!$A$2:$B$14, 2)</f>
        <v>2</v>
      </c>
      <c r="BR91" s="38">
        <f>VLOOKUP(PEFA_letter!BR91, 'PEFA conversion'!$A$2:$B$14, 2)</f>
        <v>3</v>
      </c>
      <c r="BS91" s="38">
        <f>VLOOKUP(PEFA_letter!BS91, 'PEFA conversion'!$A$2:$B$14, 2)</f>
        <v>1</v>
      </c>
      <c r="BT91" s="38">
        <f>VLOOKUP(PEFA_letter!BT91, 'PEFA conversion'!$A$2:$B$14, 2)</f>
        <v>1</v>
      </c>
      <c r="BU91" s="38">
        <f>VLOOKUP(PEFA_letter!BU91, 'PEFA conversion'!$A$2:$B$14, 2)</f>
        <v>3</v>
      </c>
      <c r="BV91" s="38">
        <f>VLOOKUP(PEFA_letter!BV91, 'PEFA conversion'!$A$2:$B$14, 2)</f>
        <v>1</v>
      </c>
      <c r="BW91" s="38">
        <f>VLOOKUP(PEFA_letter!BW91, 'PEFA conversion'!$A$2:$B$14, 2)</f>
        <v>3</v>
      </c>
      <c r="BX91" s="38">
        <f>VLOOKUP(PEFA_letter!BX91, 'PEFA conversion'!$A$2:$B$14, 2)</f>
        <v>1</v>
      </c>
      <c r="BY91" s="38">
        <f>VLOOKUP(PEFA_letter!BY91, 'PEFA conversion'!$A$2:$B$14, 2)</f>
        <v>3</v>
      </c>
      <c r="BZ91" s="38">
        <f>VLOOKUP(PEFA_letter!BZ91, 'PEFA conversion'!$A$2:$B$14, 2)</f>
        <v>2</v>
      </c>
      <c r="CA91" s="38">
        <f>VLOOKUP(PEFA_letter!CA91, 'PEFA conversion'!$A$2:$B$14, 2)</f>
        <v>2</v>
      </c>
      <c r="CB91" s="38">
        <f>VLOOKUP(PEFA_letter!CB91, 'PEFA conversion'!$A$2:$B$14, 2)</f>
        <v>4</v>
      </c>
      <c r="CC91" s="38">
        <f>VLOOKUP(PEFA_letter!CC91, 'PEFA conversion'!$A$2:$B$14, 2)</f>
        <v>3</v>
      </c>
      <c r="CD91" s="38">
        <f>VLOOKUP(PEFA_letter!CD91, 'PEFA conversion'!$A$2:$B$14, 2)</f>
        <v>1</v>
      </c>
      <c r="CE91" s="38">
        <f>VLOOKUP(PEFA_letter!CE91, 'PEFA conversion'!$A$2:$B$14, 2)</f>
        <v>0</v>
      </c>
      <c r="CF91" s="38">
        <f>VLOOKUP(PEFA_letter!CF91, 'PEFA conversion'!$A$2:$B$14, 2)</f>
        <v>1</v>
      </c>
      <c r="CG91" s="38">
        <f>VLOOKUP(PEFA_letter!CG91, 'PEFA conversion'!$A$2:$B$14, 2)</f>
        <v>1</v>
      </c>
      <c r="CH91" s="38">
        <f>VLOOKUP(PEFA_letter!CH91, 'PEFA conversion'!$A$2:$B$14, 2)</f>
        <v>4</v>
      </c>
      <c r="CI91" s="38">
        <f>VLOOKUP(PEFA_letter!CI91, 'PEFA conversion'!$A$2:$B$14, 2)</f>
        <v>1</v>
      </c>
      <c r="CJ91" s="38">
        <f>VLOOKUP(PEFA_letter!CJ91, 'PEFA conversion'!$A$2:$B$14, 2)</f>
        <v>1</v>
      </c>
      <c r="CK91" s="38">
        <f>VLOOKUP(PEFA_letter!CK91, 'PEFA conversion'!$A$2:$B$14, 2)</f>
        <v>3</v>
      </c>
      <c r="CL91" s="52">
        <f t="shared" si="21"/>
        <v>0</v>
      </c>
      <c r="CM91" s="53" t="e">
        <f t="shared" si="22"/>
        <v>#DIV/0!</v>
      </c>
      <c r="CN91" s="52">
        <f t="shared" si="23"/>
        <v>0</v>
      </c>
      <c r="CO91" s="53" t="e">
        <f t="shared" si="24"/>
        <v>#DIV/0!</v>
      </c>
      <c r="CP91" s="52">
        <f t="shared" si="25"/>
        <v>0</v>
      </c>
      <c r="CQ91" s="53" t="e">
        <f t="shared" si="26"/>
        <v>#DIV/0!</v>
      </c>
      <c r="CR91" s="52">
        <f t="shared" si="27"/>
        <v>0</v>
      </c>
      <c r="CS91" s="53" t="e">
        <f t="shared" si="28"/>
        <v>#DIV/0!</v>
      </c>
      <c r="CT91" s="52">
        <f t="shared" si="29"/>
        <v>0</v>
      </c>
      <c r="CU91" s="53" t="e">
        <f t="shared" si="30"/>
        <v>#DIV/0!</v>
      </c>
      <c r="CV91" s="52">
        <f t="shared" si="31"/>
        <v>0</v>
      </c>
      <c r="CW91" s="53" t="e">
        <f t="shared" si="32"/>
        <v>#DIV/0!</v>
      </c>
      <c r="CX91" s="52">
        <f t="shared" si="33"/>
        <v>0</v>
      </c>
      <c r="CY91" s="53" t="e">
        <f t="shared" si="34"/>
        <v>#DIV/0!</v>
      </c>
      <c r="CZ91" s="52">
        <f t="shared" si="35"/>
        <v>0</v>
      </c>
      <c r="DA91" s="53" t="e">
        <f t="shared" si="36"/>
        <v>#DIV/0!</v>
      </c>
      <c r="DB91" s="52">
        <f t="shared" si="37"/>
        <v>0</v>
      </c>
      <c r="DC91" s="53" t="e">
        <f t="shared" si="38"/>
        <v>#DIV/0!</v>
      </c>
      <c r="DD91" s="52">
        <f t="shared" si="39"/>
        <v>0</v>
      </c>
      <c r="DE91" s="53" t="e">
        <f t="shared" si="40"/>
        <v>#DIV/0!</v>
      </c>
      <c r="DF91" s="52">
        <f t="shared" si="41"/>
        <v>0</v>
      </c>
    </row>
    <row r="92" spans="1:110" ht="34.5" customHeight="1">
      <c r="A92" s="82">
        <v>27.1</v>
      </c>
      <c r="B92" s="64" t="s">
        <v>424</v>
      </c>
      <c r="C92" s="38">
        <f>VLOOKUP(PEFA_letter!C92, 'PEFA conversion'!$A$2:$B$14, 2)</f>
        <v>3</v>
      </c>
      <c r="D92" s="38">
        <f>VLOOKUP(PEFA_letter!D92, 'PEFA conversion'!$A$2:$B$14, 2)</f>
        <v>4</v>
      </c>
      <c r="E92" s="38">
        <f>VLOOKUP(PEFA_letter!E92, 'PEFA conversion'!$A$2:$B$14, 2)</f>
        <v>0</v>
      </c>
      <c r="F92" s="38">
        <f>VLOOKUP(PEFA_letter!F92, 'PEFA conversion'!$A$2:$B$14, 2)</f>
        <v>3</v>
      </c>
      <c r="G92" s="38">
        <f>VLOOKUP(PEFA_letter!G92, 'PEFA conversion'!$A$2:$B$14, 2)</f>
        <v>3</v>
      </c>
      <c r="H92" s="38">
        <f>VLOOKUP(PEFA_letter!H92, 'PEFA conversion'!$A$2:$B$14, 2)</f>
        <v>2</v>
      </c>
      <c r="I92" s="38">
        <f>VLOOKUP(PEFA_letter!I92, 'PEFA conversion'!$A$2:$B$14, 2)</f>
        <v>2</v>
      </c>
      <c r="J92" s="38">
        <f>VLOOKUP(PEFA_letter!J92, 'PEFA conversion'!$A$2:$B$14, 2)</f>
        <v>4</v>
      </c>
      <c r="K92" s="38">
        <f>VLOOKUP(PEFA_letter!K92, 'PEFA conversion'!$A$2:$B$14, 2)</f>
        <v>3</v>
      </c>
      <c r="L92" s="38">
        <f>VLOOKUP(PEFA_letter!L92, 'PEFA conversion'!$A$2:$B$14, 2)</f>
        <v>3</v>
      </c>
      <c r="M92" s="38">
        <f>VLOOKUP(PEFA_letter!M92, 'PEFA conversion'!$A$2:$B$14, 2)</f>
        <v>3</v>
      </c>
      <c r="N92" s="38">
        <f>VLOOKUP(PEFA_letter!N92, 'PEFA conversion'!$A$2:$B$14, 2)</f>
        <v>4</v>
      </c>
      <c r="O92" s="38">
        <f>VLOOKUP(PEFA_letter!O92, 'PEFA conversion'!$A$2:$B$14, 2)</f>
        <v>3</v>
      </c>
      <c r="P92" s="38">
        <f>VLOOKUP(PEFA_letter!P92, 'PEFA conversion'!$A$2:$B$14, 2)</f>
        <v>3</v>
      </c>
      <c r="Q92" s="38">
        <f>VLOOKUP(PEFA_letter!Q92, 'PEFA conversion'!$A$2:$B$14, 2)</f>
        <v>3</v>
      </c>
      <c r="R92" s="38">
        <f>VLOOKUP(PEFA_letter!R92, 'PEFA conversion'!$A$2:$B$14, 2)</f>
        <v>3</v>
      </c>
      <c r="S92" s="38">
        <f>VLOOKUP(PEFA_letter!S92, 'PEFA conversion'!$A$2:$B$14, 2)</f>
        <v>3</v>
      </c>
      <c r="T92" s="38">
        <f>VLOOKUP(PEFA_letter!T92, 'PEFA conversion'!$A$2:$B$14, 2)</f>
        <v>3</v>
      </c>
      <c r="U92" s="38">
        <f>VLOOKUP(PEFA_letter!U92, 'PEFA conversion'!$A$2:$B$14, 2)</f>
        <v>4</v>
      </c>
      <c r="V92" s="38">
        <f>VLOOKUP(PEFA_letter!V92, 'PEFA conversion'!$A$2:$B$14, 2)</f>
        <v>3</v>
      </c>
      <c r="W92" s="38">
        <f>VLOOKUP(PEFA_letter!W92, 'PEFA conversion'!$A$2:$B$14, 2)</f>
        <v>3</v>
      </c>
      <c r="X92" s="38">
        <f>VLOOKUP(PEFA_letter!X92, 'PEFA conversion'!$A$2:$B$14, 2)</f>
        <v>3</v>
      </c>
      <c r="Y92" s="38">
        <f>VLOOKUP(PEFA_letter!Y92, 'PEFA conversion'!$A$2:$B$14, 2)</f>
        <v>2</v>
      </c>
      <c r="Z92" s="38">
        <f>VLOOKUP(PEFA_letter!Z92, 'PEFA conversion'!$A$2:$B$14, 2)</f>
        <v>3</v>
      </c>
      <c r="AA92" s="38">
        <f>VLOOKUP(PEFA_letter!AA92, 'PEFA conversion'!$A$2:$B$14, 2)</f>
        <v>3</v>
      </c>
      <c r="AB92" s="38">
        <f>VLOOKUP(PEFA_letter!AB92, 'PEFA conversion'!$A$2:$B$14, 2)</f>
        <v>3</v>
      </c>
      <c r="AC92" s="38">
        <f>VLOOKUP(PEFA_letter!AC92, 'PEFA conversion'!$A$2:$B$14, 2)</f>
        <v>3</v>
      </c>
      <c r="AD92" s="38">
        <f>VLOOKUP(PEFA_letter!AD92, 'PEFA conversion'!$A$2:$B$14, 2)</f>
        <v>3</v>
      </c>
      <c r="AE92" s="38">
        <f>VLOOKUP(PEFA_letter!AE92, 'PEFA conversion'!$A$2:$B$14, 2)</f>
        <v>3</v>
      </c>
      <c r="AF92" s="38">
        <f>VLOOKUP(PEFA_letter!AF92, 'PEFA conversion'!$A$2:$B$14, 2)</f>
        <v>3</v>
      </c>
      <c r="AG92" s="38">
        <f>VLOOKUP(PEFA_letter!AG92, 'PEFA conversion'!$A$2:$B$14, 2)</f>
        <v>3</v>
      </c>
      <c r="AH92" s="38">
        <f>VLOOKUP(PEFA_letter!AH92, 'PEFA conversion'!$A$2:$B$14, 2)</f>
        <v>0</v>
      </c>
      <c r="AI92" s="38">
        <f>VLOOKUP(PEFA_letter!AI92, 'PEFA conversion'!$A$2:$B$14, 2)</f>
        <v>3</v>
      </c>
      <c r="AJ92" s="38">
        <f>VLOOKUP(PEFA_letter!AJ92, 'PEFA conversion'!$A$2:$B$14, 2)</f>
        <v>3</v>
      </c>
      <c r="AK92" s="38">
        <f>VLOOKUP(PEFA_letter!AK92, 'PEFA conversion'!$A$2:$B$14, 2)</f>
        <v>4</v>
      </c>
      <c r="AL92" s="38">
        <f>VLOOKUP(PEFA_letter!AL92, 'PEFA conversion'!$A$2:$B$14, 2)</f>
        <v>0</v>
      </c>
      <c r="AM92" s="38">
        <f>VLOOKUP(PEFA_letter!AM92, 'PEFA conversion'!$A$2:$B$14, 2)</f>
        <v>3</v>
      </c>
      <c r="AN92" s="38">
        <f>VLOOKUP(PEFA_letter!AN92, 'PEFA conversion'!$A$2:$B$14, 2)</f>
        <v>3</v>
      </c>
      <c r="AO92" s="38">
        <f>VLOOKUP(PEFA_letter!AO92, 'PEFA conversion'!$A$2:$B$14, 2)</f>
        <v>3</v>
      </c>
      <c r="AP92" s="38">
        <f>VLOOKUP(PEFA_letter!AP92, 'PEFA conversion'!$A$2:$B$14, 2)</f>
        <v>3</v>
      </c>
      <c r="AQ92" s="38">
        <f>VLOOKUP(PEFA_letter!AQ92, 'PEFA conversion'!$A$2:$B$14, 2)</f>
        <v>3</v>
      </c>
      <c r="AR92" s="38">
        <f>VLOOKUP(PEFA_letter!AR92, 'PEFA conversion'!$A$2:$B$14, 2)</f>
        <v>3</v>
      </c>
      <c r="AS92" s="38">
        <f>VLOOKUP(PEFA_letter!AS92, 'PEFA conversion'!$A$2:$B$14, 2)</f>
        <v>3</v>
      </c>
      <c r="AT92" s="38">
        <f>VLOOKUP(PEFA_letter!AT92, 'PEFA conversion'!$A$2:$B$14, 2)</f>
        <v>3</v>
      </c>
      <c r="AU92" s="38">
        <f>VLOOKUP(PEFA_letter!AU92, 'PEFA conversion'!$A$2:$B$14, 2)</f>
        <v>3</v>
      </c>
      <c r="AV92" s="38">
        <f>VLOOKUP(PEFA_letter!AV92, 'PEFA conversion'!$A$2:$B$14, 2)</f>
        <v>3</v>
      </c>
      <c r="AW92" s="38">
        <f>VLOOKUP(PEFA_letter!AW92, 'PEFA conversion'!$A$2:$B$14, 2)</f>
        <v>3</v>
      </c>
      <c r="AX92" s="38">
        <f>VLOOKUP(PEFA_letter!AX92, 'PEFA conversion'!$A$2:$B$14, 2)</f>
        <v>3</v>
      </c>
      <c r="AY92" s="38">
        <f>VLOOKUP(PEFA_letter!AY92, 'PEFA conversion'!$A$2:$B$14, 2)</f>
        <v>3</v>
      </c>
      <c r="AZ92" s="38">
        <f>VLOOKUP(PEFA_letter!AZ92, 'PEFA conversion'!$A$2:$B$14, 2)</f>
        <v>4</v>
      </c>
      <c r="BA92" s="38">
        <f>VLOOKUP(PEFA_letter!BA92, 'PEFA conversion'!$A$2:$B$14, 2)</f>
        <v>4</v>
      </c>
      <c r="BB92" s="38">
        <f>VLOOKUP(PEFA_letter!BB92, 'PEFA conversion'!$A$2:$B$14, 2)</f>
        <v>3</v>
      </c>
      <c r="BC92" s="38">
        <f>VLOOKUP(PEFA_letter!BC92, 'PEFA conversion'!$A$2:$B$14, 2)</f>
        <v>3</v>
      </c>
      <c r="BD92" s="38">
        <f>VLOOKUP(PEFA_letter!BD92, 'PEFA conversion'!$A$2:$B$14, 2)</f>
        <v>3</v>
      </c>
      <c r="BE92" s="38">
        <f>VLOOKUP(PEFA_letter!BE92, 'PEFA conversion'!$A$2:$B$14, 2)</f>
        <v>4</v>
      </c>
      <c r="BF92" s="38">
        <f>VLOOKUP(PEFA_letter!BF92, 'PEFA conversion'!$A$2:$B$14, 2)</f>
        <v>3</v>
      </c>
      <c r="BG92" s="38">
        <f>VLOOKUP(PEFA_letter!BG92, 'PEFA conversion'!$A$2:$B$14, 2)</f>
        <v>3</v>
      </c>
      <c r="BH92" s="38">
        <f>VLOOKUP(PEFA_letter!BH92, 'PEFA conversion'!$A$2:$B$14, 2)</f>
        <v>3</v>
      </c>
      <c r="BI92" s="38">
        <f>VLOOKUP(PEFA_letter!BI92, 'PEFA conversion'!$A$2:$B$14, 2)</f>
        <v>3</v>
      </c>
      <c r="BJ92" s="38">
        <f>VLOOKUP(PEFA_letter!BJ92, 'PEFA conversion'!$A$2:$B$14, 2)</f>
        <v>3</v>
      </c>
      <c r="BK92" s="38">
        <f>VLOOKUP(PEFA_letter!BK92, 'PEFA conversion'!$A$2:$B$14, 2)</f>
        <v>2</v>
      </c>
      <c r="BL92" s="38">
        <f>VLOOKUP(PEFA_letter!BL92, 'PEFA conversion'!$A$2:$B$14, 2)</f>
        <v>3</v>
      </c>
      <c r="BM92" s="38">
        <f>VLOOKUP(PEFA_letter!BM92, 'PEFA conversion'!$A$2:$B$14, 2)</f>
        <v>3</v>
      </c>
      <c r="BN92" s="38">
        <f>VLOOKUP(PEFA_letter!BN92, 'PEFA conversion'!$A$2:$B$14, 2)</f>
        <v>3</v>
      </c>
      <c r="BO92" s="38">
        <f>VLOOKUP(PEFA_letter!BO92, 'PEFA conversion'!$A$2:$B$14, 2)</f>
        <v>3</v>
      </c>
      <c r="BP92" s="38">
        <f>VLOOKUP(PEFA_letter!BP92, 'PEFA conversion'!$A$2:$B$14, 2)</f>
        <v>4</v>
      </c>
      <c r="BQ92" s="38">
        <f>VLOOKUP(PEFA_letter!BQ92, 'PEFA conversion'!$A$2:$B$14, 2)</f>
        <v>3</v>
      </c>
      <c r="BR92" s="38">
        <f>VLOOKUP(PEFA_letter!BR92, 'PEFA conversion'!$A$2:$B$14, 2)</f>
        <v>4</v>
      </c>
      <c r="BS92" s="38">
        <f>VLOOKUP(PEFA_letter!BS92, 'PEFA conversion'!$A$2:$B$14, 2)</f>
        <v>3</v>
      </c>
      <c r="BT92" s="38">
        <f>VLOOKUP(PEFA_letter!BT92, 'PEFA conversion'!$A$2:$B$14, 2)</f>
        <v>3</v>
      </c>
      <c r="BU92" s="38">
        <f>VLOOKUP(PEFA_letter!BU92, 'PEFA conversion'!$A$2:$B$14, 2)</f>
        <v>3</v>
      </c>
      <c r="BV92" s="38">
        <f>VLOOKUP(PEFA_letter!BV92, 'PEFA conversion'!$A$2:$B$14, 2)</f>
        <v>2</v>
      </c>
      <c r="BW92" s="38">
        <f>VLOOKUP(PEFA_letter!BW92, 'PEFA conversion'!$A$2:$B$14, 2)</f>
        <v>4</v>
      </c>
      <c r="BX92" s="38">
        <f>VLOOKUP(PEFA_letter!BX92, 'PEFA conversion'!$A$2:$B$14, 2)</f>
        <v>2</v>
      </c>
      <c r="BY92" s="38">
        <f>VLOOKUP(PEFA_letter!BY92, 'PEFA conversion'!$A$2:$B$14, 2)</f>
        <v>3</v>
      </c>
      <c r="BZ92" s="38">
        <f>VLOOKUP(PEFA_letter!BZ92, 'PEFA conversion'!$A$2:$B$14, 2)</f>
        <v>3</v>
      </c>
      <c r="CA92" s="38">
        <f>VLOOKUP(PEFA_letter!CA92, 'PEFA conversion'!$A$2:$B$14, 2)</f>
        <v>3</v>
      </c>
      <c r="CB92" s="38">
        <f>VLOOKUP(PEFA_letter!CB92, 'PEFA conversion'!$A$2:$B$14, 2)</f>
        <v>4</v>
      </c>
      <c r="CC92" s="38">
        <f>VLOOKUP(PEFA_letter!CC92, 'PEFA conversion'!$A$2:$B$14, 2)</f>
        <v>4</v>
      </c>
      <c r="CD92" s="38">
        <f>VLOOKUP(PEFA_letter!CD92, 'PEFA conversion'!$A$2:$B$14, 2)</f>
        <v>3</v>
      </c>
      <c r="CE92" s="38">
        <f>VLOOKUP(PEFA_letter!CE92, 'PEFA conversion'!$A$2:$B$14, 2)</f>
        <v>0</v>
      </c>
      <c r="CF92" s="38">
        <f>VLOOKUP(PEFA_letter!CF92, 'PEFA conversion'!$A$2:$B$14, 2)</f>
        <v>3</v>
      </c>
      <c r="CG92" s="38">
        <f>VLOOKUP(PEFA_letter!CG92, 'PEFA conversion'!$A$2:$B$14, 2)</f>
        <v>2</v>
      </c>
      <c r="CH92" s="38">
        <f>VLOOKUP(PEFA_letter!CH92, 'PEFA conversion'!$A$2:$B$14, 2)</f>
        <v>4</v>
      </c>
      <c r="CI92" s="38">
        <f>VLOOKUP(PEFA_letter!CI92, 'PEFA conversion'!$A$2:$B$14, 2)</f>
        <v>3</v>
      </c>
      <c r="CJ92" s="38">
        <f>VLOOKUP(PEFA_letter!CJ92, 'PEFA conversion'!$A$2:$B$14, 2)</f>
        <v>3</v>
      </c>
      <c r="CK92" s="38">
        <f>VLOOKUP(PEFA_letter!CK92, 'PEFA conversion'!$A$2:$B$14, 2)</f>
        <v>3</v>
      </c>
      <c r="CL92" s="52">
        <f t="shared" si="21"/>
        <v>0</v>
      </c>
      <c r="CM92" s="53" t="e">
        <f t="shared" si="22"/>
        <v>#DIV/0!</v>
      </c>
      <c r="CN92" s="52">
        <f t="shared" si="23"/>
        <v>0</v>
      </c>
      <c r="CO92" s="53" t="e">
        <f t="shared" si="24"/>
        <v>#DIV/0!</v>
      </c>
      <c r="CP92" s="52">
        <f t="shared" si="25"/>
        <v>0</v>
      </c>
      <c r="CQ92" s="53" t="e">
        <f t="shared" si="26"/>
        <v>#DIV/0!</v>
      </c>
      <c r="CR92" s="52">
        <f t="shared" si="27"/>
        <v>0</v>
      </c>
      <c r="CS92" s="53" t="e">
        <f t="shared" si="28"/>
        <v>#DIV/0!</v>
      </c>
      <c r="CT92" s="52">
        <f t="shared" si="29"/>
        <v>0</v>
      </c>
      <c r="CU92" s="53" t="e">
        <f t="shared" si="30"/>
        <v>#DIV/0!</v>
      </c>
      <c r="CV92" s="52">
        <f t="shared" si="31"/>
        <v>0</v>
      </c>
      <c r="CW92" s="53" t="e">
        <f t="shared" si="32"/>
        <v>#DIV/0!</v>
      </c>
      <c r="CX92" s="52">
        <f t="shared" si="33"/>
        <v>0</v>
      </c>
      <c r="CY92" s="53" t="e">
        <f t="shared" si="34"/>
        <v>#DIV/0!</v>
      </c>
      <c r="CZ92" s="52">
        <f t="shared" si="35"/>
        <v>0</v>
      </c>
      <c r="DA92" s="53" t="e">
        <f t="shared" si="36"/>
        <v>#DIV/0!</v>
      </c>
      <c r="DB92" s="52">
        <f t="shared" si="37"/>
        <v>0</v>
      </c>
      <c r="DC92" s="53" t="e">
        <f t="shared" si="38"/>
        <v>#DIV/0!</v>
      </c>
      <c r="DD92" s="52">
        <f t="shared" si="39"/>
        <v>0</v>
      </c>
      <c r="DE92" s="53" t="e">
        <f t="shared" si="40"/>
        <v>#DIV/0!</v>
      </c>
      <c r="DF92" s="52">
        <f t="shared" si="41"/>
        <v>0</v>
      </c>
    </row>
    <row r="93" spans="1:110" ht="34.5" customHeight="1">
      <c r="A93" s="82">
        <v>27.2</v>
      </c>
      <c r="B93" s="51" t="s">
        <v>425</v>
      </c>
      <c r="C93" s="38">
        <f>VLOOKUP(PEFA_letter!C93, 'PEFA conversion'!$A$2:$B$14, 2)</f>
        <v>3</v>
      </c>
      <c r="D93" s="38">
        <f>VLOOKUP(PEFA_letter!D93, 'PEFA conversion'!$A$2:$B$14, 2)</f>
        <v>4</v>
      </c>
      <c r="E93" s="38">
        <f>VLOOKUP(PEFA_letter!E93, 'PEFA conversion'!$A$2:$B$14, 2)</f>
        <v>0</v>
      </c>
      <c r="F93" s="38">
        <f>VLOOKUP(PEFA_letter!F93, 'PEFA conversion'!$A$2:$B$14, 2)</f>
        <v>3</v>
      </c>
      <c r="G93" s="38">
        <f>VLOOKUP(PEFA_letter!G93, 'PEFA conversion'!$A$2:$B$14, 2)</f>
        <v>3</v>
      </c>
      <c r="H93" s="38">
        <f>VLOOKUP(PEFA_letter!H93, 'PEFA conversion'!$A$2:$B$14, 2)</f>
        <v>2</v>
      </c>
      <c r="I93" s="38">
        <f>VLOOKUP(PEFA_letter!I93, 'PEFA conversion'!$A$2:$B$14, 2)</f>
        <v>2</v>
      </c>
      <c r="J93" s="38">
        <f>VLOOKUP(PEFA_letter!J93, 'PEFA conversion'!$A$2:$B$14, 2)</f>
        <v>4</v>
      </c>
      <c r="K93" s="38">
        <f>VLOOKUP(PEFA_letter!K93, 'PEFA conversion'!$A$2:$B$14, 2)</f>
        <v>3</v>
      </c>
      <c r="L93" s="38">
        <f>VLOOKUP(PEFA_letter!L93, 'PEFA conversion'!$A$2:$B$14, 2)</f>
        <v>3</v>
      </c>
      <c r="M93" s="38">
        <f>VLOOKUP(PEFA_letter!M93, 'PEFA conversion'!$A$2:$B$14, 2)</f>
        <v>3</v>
      </c>
      <c r="N93" s="38">
        <f>VLOOKUP(PEFA_letter!N93, 'PEFA conversion'!$A$2:$B$14, 2)</f>
        <v>3</v>
      </c>
      <c r="O93" s="38">
        <f>VLOOKUP(PEFA_letter!O93, 'PEFA conversion'!$A$2:$B$14, 2)</f>
        <v>4</v>
      </c>
      <c r="P93" s="38">
        <f>VLOOKUP(PEFA_letter!P93, 'PEFA conversion'!$A$2:$B$14, 2)</f>
        <v>3</v>
      </c>
      <c r="Q93" s="38">
        <f>VLOOKUP(PEFA_letter!Q93, 'PEFA conversion'!$A$2:$B$14, 2)</f>
        <v>4</v>
      </c>
      <c r="R93" s="38">
        <f>VLOOKUP(PEFA_letter!R93, 'PEFA conversion'!$A$2:$B$14, 2)</f>
        <v>3</v>
      </c>
      <c r="S93" s="38">
        <f>VLOOKUP(PEFA_letter!S93, 'PEFA conversion'!$A$2:$B$14, 2)</f>
        <v>3</v>
      </c>
      <c r="T93" s="38">
        <f>VLOOKUP(PEFA_letter!T93, 'PEFA conversion'!$A$2:$B$14, 2)</f>
        <v>4</v>
      </c>
      <c r="U93" s="38">
        <f>VLOOKUP(PEFA_letter!U93, 'PEFA conversion'!$A$2:$B$14, 2)</f>
        <v>4</v>
      </c>
      <c r="V93" s="38">
        <f>VLOOKUP(PEFA_letter!V93, 'PEFA conversion'!$A$2:$B$14, 2)</f>
        <v>3</v>
      </c>
      <c r="W93" s="38">
        <f>VLOOKUP(PEFA_letter!W93, 'PEFA conversion'!$A$2:$B$14, 2)</f>
        <v>4</v>
      </c>
      <c r="X93" s="38">
        <f>VLOOKUP(PEFA_letter!X93, 'PEFA conversion'!$A$2:$B$14, 2)</f>
        <v>3</v>
      </c>
      <c r="Y93" s="38">
        <f>VLOOKUP(PEFA_letter!Y93, 'PEFA conversion'!$A$2:$B$14, 2)</f>
        <v>2</v>
      </c>
      <c r="Z93" s="38">
        <f>VLOOKUP(PEFA_letter!Z93, 'PEFA conversion'!$A$2:$B$14, 2)</f>
        <v>3</v>
      </c>
      <c r="AA93" s="38">
        <f>VLOOKUP(PEFA_letter!AA93, 'PEFA conversion'!$A$2:$B$14, 2)</f>
        <v>4</v>
      </c>
      <c r="AB93" s="38">
        <f>VLOOKUP(PEFA_letter!AB93, 'PEFA conversion'!$A$2:$B$14, 2)</f>
        <v>3</v>
      </c>
      <c r="AC93" s="38">
        <f>VLOOKUP(PEFA_letter!AC93, 'PEFA conversion'!$A$2:$B$14, 2)</f>
        <v>4</v>
      </c>
      <c r="AD93" s="38">
        <f>VLOOKUP(PEFA_letter!AD93, 'PEFA conversion'!$A$2:$B$14, 2)</f>
        <v>4</v>
      </c>
      <c r="AE93" s="38">
        <f>VLOOKUP(PEFA_letter!AE93, 'PEFA conversion'!$A$2:$B$14, 2)</f>
        <v>3</v>
      </c>
      <c r="AF93" s="38">
        <f>VLOOKUP(PEFA_letter!AF93, 'PEFA conversion'!$A$2:$B$14, 2)</f>
        <v>3</v>
      </c>
      <c r="AG93" s="38">
        <f>VLOOKUP(PEFA_letter!AG93, 'PEFA conversion'!$A$2:$B$14, 2)</f>
        <v>4</v>
      </c>
      <c r="AH93" s="38">
        <f>VLOOKUP(PEFA_letter!AH93, 'PEFA conversion'!$A$2:$B$14, 2)</f>
        <v>0</v>
      </c>
      <c r="AI93" s="38">
        <f>VLOOKUP(PEFA_letter!AI93, 'PEFA conversion'!$A$2:$B$14, 2)</f>
        <v>3</v>
      </c>
      <c r="AJ93" s="38">
        <f>VLOOKUP(PEFA_letter!AJ93, 'PEFA conversion'!$A$2:$B$14, 2)</f>
        <v>3</v>
      </c>
      <c r="AK93" s="38">
        <f>VLOOKUP(PEFA_letter!AK93, 'PEFA conversion'!$A$2:$B$14, 2)</f>
        <v>4</v>
      </c>
      <c r="AL93" s="38">
        <f>VLOOKUP(PEFA_letter!AL93, 'PEFA conversion'!$A$2:$B$14, 2)</f>
        <v>0</v>
      </c>
      <c r="AM93" s="38">
        <f>VLOOKUP(PEFA_letter!AM93, 'PEFA conversion'!$A$2:$B$14, 2)</f>
        <v>3</v>
      </c>
      <c r="AN93" s="38">
        <f>VLOOKUP(PEFA_letter!AN93, 'PEFA conversion'!$A$2:$B$14, 2)</f>
        <v>3</v>
      </c>
      <c r="AO93" s="38">
        <f>VLOOKUP(PEFA_letter!AO93, 'PEFA conversion'!$A$2:$B$14, 2)</f>
        <v>4</v>
      </c>
      <c r="AP93" s="38">
        <f>VLOOKUP(PEFA_letter!AP93, 'PEFA conversion'!$A$2:$B$14, 2)</f>
        <v>3</v>
      </c>
      <c r="AQ93" s="38">
        <f>VLOOKUP(PEFA_letter!AQ93, 'PEFA conversion'!$A$2:$B$14, 2)</f>
        <v>3</v>
      </c>
      <c r="AR93" s="38">
        <f>VLOOKUP(PEFA_letter!AR93, 'PEFA conversion'!$A$2:$B$14, 2)</f>
        <v>4</v>
      </c>
      <c r="AS93" s="38">
        <f>VLOOKUP(PEFA_letter!AS93, 'PEFA conversion'!$A$2:$B$14, 2)</f>
        <v>4</v>
      </c>
      <c r="AT93" s="38">
        <f>VLOOKUP(PEFA_letter!AT93, 'PEFA conversion'!$A$2:$B$14, 2)</f>
        <v>3</v>
      </c>
      <c r="AU93" s="38">
        <f>VLOOKUP(PEFA_letter!AU93, 'PEFA conversion'!$A$2:$B$14, 2)</f>
        <v>3</v>
      </c>
      <c r="AV93" s="38">
        <f>VLOOKUP(PEFA_letter!AV93, 'PEFA conversion'!$A$2:$B$14, 2)</f>
        <v>4</v>
      </c>
      <c r="AW93" s="38">
        <f>VLOOKUP(PEFA_letter!AW93, 'PEFA conversion'!$A$2:$B$14, 2)</f>
        <v>2</v>
      </c>
      <c r="AX93" s="38">
        <f>VLOOKUP(PEFA_letter!AX93, 'PEFA conversion'!$A$2:$B$14, 2)</f>
        <v>4</v>
      </c>
      <c r="AY93" s="38">
        <f>VLOOKUP(PEFA_letter!AY93, 'PEFA conversion'!$A$2:$B$14, 2)</f>
        <v>4</v>
      </c>
      <c r="AZ93" s="38">
        <f>VLOOKUP(PEFA_letter!AZ93, 'PEFA conversion'!$A$2:$B$14, 2)</f>
        <v>4</v>
      </c>
      <c r="BA93" s="38">
        <f>VLOOKUP(PEFA_letter!BA93, 'PEFA conversion'!$A$2:$B$14, 2)</f>
        <v>4</v>
      </c>
      <c r="BB93" s="38">
        <f>VLOOKUP(PEFA_letter!BB93, 'PEFA conversion'!$A$2:$B$14, 2)</f>
        <v>3</v>
      </c>
      <c r="BC93" s="38">
        <f>VLOOKUP(PEFA_letter!BC93, 'PEFA conversion'!$A$2:$B$14, 2)</f>
        <v>3</v>
      </c>
      <c r="BD93" s="38">
        <f>VLOOKUP(PEFA_letter!BD93, 'PEFA conversion'!$A$2:$B$14, 2)</f>
        <v>3</v>
      </c>
      <c r="BE93" s="38">
        <f>VLOOKUP(PEFA_letter!BE93, 'PEFA conversion'!$A$2:$B$14, 2)</f>
        <v>4</v>
      </c>
      <c r="BF93" s="38">
        <f>VLOOKUP(PEFA_letter!BF93, 'PEFA conversion'!$A$2:$B$14, 2)</f>
        <v>4</v>
      </c>
      <c r="BG93" s="38">
        <f>VLOOKUP(PEFA_letter!BG93, 'PEFA conversion'!$A$2:$B$14, 2)</f>
        <v>4</v>
      </c>
      <c r="BH93" s="38">
        <f>VLOOKUP(PEFA_letter!BH93, 'PEFA conversion'!$A$2:$B$14, 2)</f>
        <v>3</v>
      </c>
      <c r="BI93" s="38">
        <f>VLOOKUP(PEFA_letter!BI93, 'PEFA conversion'!$A$2:$B$14, 2)</f>
        <v>3</v>
      </c>
      <c r="BJ93" s="38">
        <f>VLOOKUP(PEFA_letter!BJ93, 'PEFA conversion'!$A$2:$B$14, 2)</f>
        <v>3</v>
      </c>
      <c r="BK93" s="38">
        <f>VLOOKUP(PEFA_letter!BK93, 'PEFA conversion'!$A$2:$B$14, 2)</f>
        <v>2</v>
      </c>
      <c r="BL93" s="38">
        <f>VLOOKUP(PEFA_letter!BL93, 'PEFA conversion'!$A$2:$B$14, 2)</f>
        <v>3</v>
      </c>
      <c r="BM93" s="38">
        <f>VLOOKUP(PEFA_letter!BM93, 'PEFA conversion'!$A$2:$B$14, 2)</f>
        <v>3</v>
      </c>
      <c r="BN93" s="38">
        <f>VLOOKUP(PEFA_letter!BN93, 'PEFA conversion'!$A$2:$B$14, 2)</f>
        <v>4</v>
      </c>
      <c r="BO93" s="38">
        <f>VLOOKUP(PEFA_letter!BO93, 'PEFA conversion'!$A$2:$B$14, 2)</f>
        <v>4</v>
      </c>
      <c r="BP93" s="38">
        <f>VLOOKUP(PEFA_letter!BP93, 'PEFA conversion'!$A$2:$B$14, 2)</f>
        <v>4</v>
      </c>
      <c r="BQ93" s="38">
        <f>VLOOKUP(PEFA_letter!BQ93, 'PEFA conversion'!$A$2:$B$14, 2)</f>
        <v>3</v>
      </c>
      <c r="BR93" s="38">
        <f>VLOOKUP(PEFA_letter!BR93, 'PEFA conversion'!$A$2:$B$14, 2)</f>
        <v>3</v>
      </c>
      <c r="BS93" s="38">
        <f>VLOOKUP(PEFA_letter!BS93, 'PEFA conversion'!$A$2:$B$14, 2)</f>
        <v>2</v>
      </c>
      <c r="BT93" s="38">
        <f>VLOOKUP(PEFA_letter!BT93, 'PEFA conversion'!$A$2:$B$14, 2)</f>
        <v>3</v>
      </c>
      <c r="BU93" s="38">
        <f>VLOOKUP(PEFA_letter!BU93, 'PEFA conversion'!$A$2:$B$14, 2)</f>
        <v>4</v>
      </c>
      <c r="BV93" s="38">
        <f>VLOOKUP(PEFA_letter!BV93, 'PEFA conversion'!$A$2:$B$14, 2)</f>
        <v>2</v>
      </c>
      <c r="BW93" s="38">
        <f>VLOOKUP(PEFA_letter!BW93, 'PEFA conversion'!$A$2:$B$14, 2)</f>
        <v>4</v>
      </c>
      <c r="BX93" s="38">
        <f>VLOOKUP(PEFA_letter!BX93, 'PEFA conversion'!$A$2:$B$14, 2)</f>
        <v>2</v>
      </c>
      <c r="BY93" s="38">
        <f>VLOOKUP(PEFA_letter!BY93, 'PEFA conversion'!$A$2:$B$14, 2)</f>
        <v>4</v>
      </c>
      <c r="BZ93" s="38">
        <f>VLOOKUP(PEFA_letter!BZ93, 'PEFA conversion'!$A$2:$B$14, 2)</f>
        <v>3</v>
      </c>
      <c r="CA93" s="38">
        <f>VLOOKUP(PEFA_letter!CA93, 'PEFA conversion'!$A$2:$B$14, 2)</f>
        <v>3</v>
      </c>
      <c r="CB93" s="38">
        <f>VLOOKUP(PEFA_letter!CB93, 'PEFA conversion'!$A$2:$B$14, 2)</f>
        <v>4</v>
      </c>
      <c r="CC93" s="38">
        <f>VLOOKUP(PEFA_letter!CC93, 'PEFA conversion'!$A$2:$B$14, 2)</f>
        <v>3</v>
      </c>
      <c r="CD93" s="38">
        <f>VLOOKUP(PEFA_letter!CD93, 'PEFA conversion'!$A$2:$B$14, 2)</f>
        <v>3</v>
      </c>
      <c r="CE93" s="38">
        <f>VLOOKUP(PEFA_letter!CE93, 'PEFA conversion'!$A$2:$B$14, 2)</f>
        <v>0</v>
      </c>
      <c r="CF93" s="38">
        <f>VLOOKUP(PEFA_letter!CF93, 'PEFA conversion'!$A$2:$B$14, 2)</f>
        <v>2</v>
      </c>
      <c r="CG93" s="38">
        <f>VLOOKUP(PEFA_letter!CG93, 'PEFA conversion'!$A$2:$B$14, 2)</f>
        <v>3</v>
      </c>
      <c r="CH93" s="38">
        <f>VLOOKUP(PEFA_letter!CH93, 'PEFA conversion'!$A$2:$B$14, 2)</f>
        <v>4</v>
      </c>
      <c r="CI93" s="38">
        <f>VLOOKUP(PEFA_letter!CI93, 'PEFA conversion'!$A$2:$B$14, 2)</f>
        <v>3</v>
      </c>
      <c r="CJ93" s="38">
        <f>VLOOKUP(PEFA_letter!CJ93, 'PEFA conversion'!$A$2:$B$14, 2)</f>
        <v>3</v>
      </c>
      <c r="CK93" s="38">
        <f>VLOOKUP(PEFA_letter!CK93, 'PEFA conversion'!$A$2:$B$14, 2)</f>
        <v>4</v>
      </c>
      <c r="CL93" s="52">
        <f t="shared" si="21"/>
        <v>0</v>
      </c>
      <c r="CM93" s="53" t="e">
        <f t="shared" si="22"/>
        <v>#DIV/0!</v>
      </c>
      <c r="CN93" s="52">
        <f t="shared" si="23"/>
        <v>0</v>
      </c>
      <c r="CO93" s="53" t="e">
        <f t="shared" si="24"/>
        <v>#DIV/0!</v>
      </c>
      <c r="CP93" s="52">
        <f t="shared" si="25"/>
        <v>0</v>
      </c>
      <c r="CQ93" s="53" t="e">
        <f t="shared" si="26"/>
        <v>#DIV/0!</v>
      </c>
      <c r="CR93" s="52">
        <f t="shared" si="27"/>
        <v>0</v>
      </c>
      <c r="CS93" s="53" t="e">
        <f t="shared" si="28"/>
        <v>#DIV/0!</v>
      </c>
      <c r="CT93" s="52">
        <f t="shared" si="29"/>
        <v>0</v>
      </c>
      <c r="CU93" s="53" t="e">
        <f t="shared" si="30"/>
        <v>#DIV/0!</v>
      </c>
      <c r="CV93" s="52">
        <f t="shared" si="31"/>
        <v>0</v>
      </c>
      <c r="CW93" s="53" t="e">
        <f t="shared" si="32"/>
        <v>#DIV/0!</v>
      </c>
      <c r="CX93" s="52">
        <f t="shared" si="33"/>
        <v>0</v>
      </c>
      <c r="CY93" s="53" t="e">
        <f t="shared" si="34"/>
        <v>#DIV/0!</v>
      </c>
      <c r="CZ93" s="52">
        <f t="shared" si="35"/>
        <v>0</v>
      </c>
      <c r="DA93" s="53" t="e">
        <f t="shared" si="36"/>
        <v>#DIV/0!</v>
      </c>
      <c r="DB93" s="52">
        <f t="shared" si="37"/>
        <v>0</v>
      </c>
      <c r="DC93" s="53" t="e">
        <f t="shared" si="38"/>
        <v>#DIV/0!</v>
      </c>
      <c r="DD93" s="52">
        <f t="shared" si="39"/>
        <v>0</v>
      </c>
      <c r="DE93" s="53" t="e">
        <f t="shared" si="40"/>
        <v>#DIV/0!</v>
      </c>
      <c r="DF93" s="52">
        <f t="shared" si="41"/>
        <v>0</v>
      </c>
    </row>
    <row r="94" spans="1:110" ht="34.5" customHeight="1">
      <c r="A94" s="82">
        <v>27.3</v>
      </c>
      <c r="B94" s="51" t="s">
        <v>426</v>
      </c>
      <c r="C94" s="38">
        <f>VLOOKUP(PEFA_letter!C94, 'PEFA conversion'!$A$2:$B$14, 2)</f>
        <v>3</v>
      </c>
      <c r="D94" s="38">
        <f>VLOOKUP(PEFA_letter!D94, 'PEFA conversion'!$A$2:$B$14, 2)</f>
        <v>4</v>
      </c>
      <c r="E94" s="38">
        <f>VLOOKUP(PEFA_letter!E94, 'PEFA conversion'!$A$2:$B$14, 2)</f>
        <v>0</v>
      </c>
      <c r="F94" s="38">
        <f>VLOOKUP(PEFA_letter!F94, 'PEFA conversion'!$A$2:$B$14, 2)</f>
        <v>2</v>
      </c>
      <c r="G94" s="38">
        <f>VLOOKUP(PEFA_letter!G94, 'PEFA conversion'!$A$2:$B$14, 2)</f>
        <v>3</v>
      </c>
      <c r="H94" s="38">
        <f>VLOOKUP(PEFA_letter!H94, 'PEFA conversion'!$A$2:$B$14, 2)</f>
        <v>3</v>
      </c>
      <c r="I94" s="38">
        <f>VLOOKUP(PEFA_letter!I94, 'PEFA conversion'!$A$2:$B$14, 2)</f>
        <v>0</v>
      </c>
      <c r="J94" s="38">
        <f>VLOOKUP(PEFA_letter!J94, 'PEFA conversion'!$A$2:$B$14, 2)</f>
        <v>4</v>
      </c>
      <c r="K94" s="38">
        <f>VLOOKUP(PEFA_letter!K94, 'PEFA conversion'!$A$2:$B$14, 2)</f>
        <v>3</v>
      </c>
      <c r="L94" s="38">
        <f>VLOOKUP(PEFA_letter!L94, 'PEFA conversion'!$A$2:$B$14, 2)</f>
        <v>4</v>
      </c>
      <c r="M94" s="38">
        <f>VLOOKUP(PEFA_letter!M94, 'PEFA conversion'!$A$2:$B$14, 2)</f>
        <v>3</v>
      </c>
      <c r="N94" s="38">
        <f>VLOOKUP(PEFA_letter!N94, 'PEFA conversion'!$A$2:$B$14, 2)</f>
        <v>4</v>
      </c>
      <c r="O94" s="38">
        <f>VLOOKUP(PEFA_letter!O94, 'PEFA conversion'!$A$2:$B$14, 2)</f>
        <v>4</v>
      </c>
      <c r="P94" s="38">
        <f>VLOOKUP(PEFA_letter!P94, 'PEFA conversion'!$A$2:$B$14, 2)</f>
        <v>4</v>
      </c>
      <c r="Q94" s="38">
        <f>VLOOKUP(PEFA_letter!Q94, 'PEFA conversion'!$A$2:$B$14, 2)</f>
        <v>4</v>
      </c>
      <c r="R94" s="38">
        <f>VLOOKUP(PEFA_letter!R94, 'PEFA conversion'!$A$2:$B$14, 2)</f>
        <v>4</v>
      </c>
      <c r="S94" s="38">
        <f>VLOOKUP(PEFA_letter!S94, 'PEFA conversion'!$A$2:$B$14, 2)</f>
        <v>3</v>
      </c>
      <c r="T94" s="38">
        <f>VLOOKUP(PEFA_letter!T94, 'PEFA conversion'!$A$2:$B$14, 2)</f>
        <v>2</v>
      </c>
      <c r="U94" s="38">
        <f>VLOOKUP(PEFA_letter!U94, 'PEFA conversion'!$A$2:$B$14, 2)</f>
        <v>4</v>
      </c>
      <c r="V94" s="38">
        <f>VLOOKUP(PEFA_letter!V94, 'PEFA conversion'!$A$2:$B$14, 2)</f>
        <v>4</v>
      </c>
      <c r="W94" s="38">
        <f>VLOOKUP(PEFA_letter!W94, 'PEFA conversion'!$A$2:$B$14, 2)</f>
        <v>3</v>
      </c>
      <c r="X94" s="38">
        <f>VLOOKUP(PEFA_letter!X94, 'PEFA conversion'!$A$2:$B$14, 2)</f>
        <v>3</v>
      </c>
      <c r="Y94" s="38">
        <f>VLOOKUP(PEFA_letter!Y94, 'PEFA conversion'!$A$2:$B$14, 2)</f>
        <v>2</v>
      </c>
      <c r="Z94" s="38">
        <f>VLOOKUP(PEFA_letter!Z94, 'PEFA conversion'!$A$2:$B$14, 2)</f>
        <v>3</v>
      </c>
      <c r="AA94" s="38">
        <f>VLOOKUP(PEFA_letter!AA94, 'PEFA conversion'!$A$2:$B$14, 2)</f>
        <v>4</v>
      </c>
      <c r="AB94" s="38">
        <f>VLOOKUP(PEFA_letter!AB94, 'PEFA conversion'!$A$2:$B$14, 2)</f>
        <v>3</v>
      </c>
      <c r="AC94" s="38">
        <f>VLOOKUP(PEFA_letter!AC94, 'PEFA conversion'!$A$2:$B$14, 2)</f>
        <v>3</v>
      </c>
      <c r="AD94" s="38">
        <f>VLOOKUP(PEFA_letter!AD94, 'PEFA conversion'!$A$2:$B$14, 2)</f>
        <v>3</v>
      </c>
      <c r="AE94" s="38">
        <f>VLOOKUP(PEFA_letter!AE94, 'PEFA conversion'!$A$2:$B$14, 2)</f>
        <v>2</v>
      </c>
      <c r="AF94" s="38">
        <f>VLOOKUP(PEFA_letter!AF94, 'PEFA conversion'!$A$2:$B$14, 2)</f>
        <v>3</v>
      </c>
      <c r="AG94" s="38">
        <f>VLOOKUP(PEFA_letter!AG94, 'PEFA conversion'!$A$2:$B$14, 2)</f>
        <v>3</v>
      </c>
      <c r="AH94" s="38">
        <f>VLOOKUP(PEFA_letter!AH94, 'PEFA conversion'!$A$2:$B$14, 2)</f>
        <v>0</v>
      </c>
      <c r="AI94" s="38">
        <f>VLOOKUP(PEFA_letter!AI94, 'PEFA conversion'!$A$2:$B$14, 2)</f>
        <v>3</v>
      </c>
      <c r="AJ94" s="38">
        <f>VLOOKUP(PEFA_letter!AJ94, 'PEFA conversion'!$A$2:$B$14, 2)</f>
        <v>2</v>
      </c>
      <c r="AK94" s="38">
        <f>VLOOKUP(PEFA_letter!AK94, 'PEFA conversion'!$A$2:$B$14, 2)</f>
        <v>4</v>
      </c>
      <c r="AL94" s="38">
        <f>VLOOKUP(PEFA_letter!AL94, 'PEFA conversion'!$A$2:$B$14, 2)</f>
        <v>0</v>
      </c>
      <c r="AM94" s="38">
        <f>VLOOKUP(PEFA_letter!AM94, 'PEFA conversion'!$A$2:$B$14, 2)</f>
        <v>3</v>
      </c>
      <c r="AN94" s="38">
        <f>VLOOKUP(PEFA_letter!AN94, 'PEFA conversion'!$A$2:$B$14, 2)</f>
        <v>3</v>
      </c>
      <c r="AO94" s="38">
        <f>VLOOKUP(PEFA_letter!AO94, 'PEFA conversion'!$A$2:$B$14, 2)</f>
        <v>4</v>
      </c>
      <c r="AP94" s="38">
        <f>VLOOKUP(PEFA_letter!AP94, 'PEFA conversion'!$A$2:$B$14, 2)</f>
        <v>2</v>
      </c>
      <c r="AQ94" s="38">
        <f>VLOOKUP(PEFA_letter!AQ94, 'PEFA conversion'!$A$2:$B$14, 2)</f>
        <v>2</v>
      </c>
      <c r="AR94" s="38">
        <f>VLOOKUP(PEFA_letter!AR94, 'PEFA conversion'!$A$2:$B$14, 2)</f>
        <v>2</v>
      </c>
      <c r="AS94" s="38">
        <f>VLOOKUP(PEFA_letter!AS94, 'PEFA conversion'!$A$2:$B$14, 2)</f>
        <v>4</v>
      </c>
      <c r="AT94" s="38">
        <f>VLOOKUP(PEFA_letter!AT94, 'PEFA conversion'!$A$2:$B$14, 2)</f>
        <v>3</v>
      </c>
      <c r="AU94" s="38">
        <f>VLOOKUP(PEFA_letter!AU94, 'PEFA conversion'!$A$2:$B$14, 2)</f>
        <v>2</v>
      </c>
      <c r="AV94" s="38">
        <f>VLOOKUP(PEFA_letter!AV94, 'PEFA conversion'!$A$2:$B$14, 2)</f>
        <v>4</v>
      </c>
      <c r="AW94" s="38">
        <f>VLOOKUP(PEFA_letter!AW94, 'PEFA conversion'!$A$2:$B$14, 2)</f>
        <v>3</v>
      </c>
      <c r="AX94" s="38">
        <f>VLOOKUP(PEFA_letter!AX94, 'PEFA conversion'!$A$2:$B$14, 2)</f>
        <v>4</v>
      </c>
      <c r="AY94" s="38">
        <f>VLOOKUP(PEFA_letter!AY94, 'PEFA conversion'!$A$2:$B$14, 2)</f>
        <v>4</v>
      </c>
      <c r="AZ94" s="38">
        <f>VLOOKUP(PEFA_letter!AZ94, 'PEFA conversion'!$A$2:$B$14, 2)</f>
        <v>4</v>
      </c>
      <c r="BA94" s="38">
        <f>VLOOKUP(PEFA_letter!BA94, 'PEFA conversion'!$A$2:$B$14, 2)</f>
        <v>4</v>
      </c>
      <c r="BB94" s="38">
        <f>VLOOKUP(PEFA_letter!BB94, 'PEFA conversion'!$A$2:$B$14, 2)</f>
        <v>3</v>
      </c>
      <c r="BC94" s="38">
        <f>VLOOKUP(PEFA_letter!BC94, 'PEFA conversion'!$A$2:$B$14, 2)</f>
        <v>4</v>
      </c>
      <c r="BD94" s="38">
        <f>VLOOKUP(PEFA_letter!BD94, 'PEFA conversion'!$A$2:$B$14, 2)</f>
        <v>4</v>
      </c>
      <c r="BE94" s="38">
        <f>VLOOKUP(PEFA_letter!BE94, 'PEFA conversion'!$A$2:$B$14, 2)</f>
        <v>3</v>
      </c>
      <c r="BF94" s="38">
        <f>VLOOKUP(PEFA_letter!BF94, 'PEFA conversion'!$A$2:$B$14, 2)</f>
        <v>4</v>
      </c>
      <c r="BG94" s="38">
        <f>VLOOKUP(PEFA_letter!BG94, 'PEFA conversion'!$A$2:$B$14, 2)</f>
        <v>3</v>
      </c>
      <c r="BH94" s="38">
        <f>VLOOKUP(PEFA_letter!BH94, 'PEFA conversion'!$A$2:$B$14, 2)</f>
        <v>3</v>
      </c>
      <c r="BI94" s="38">
        <f>VLOOKUP(PEFA_letter!BI94, 'PEFA conversion'!$A$2:$B$14, 2)</f>
        <v>3</v>
      </c>
      <c r="BJ94" s="38">
        <f>VLOOKUP(PEFA_letter!BJ94, 'PEFA conversion'!$A$2:$B$14, 2)</f>
        <v>4</v>
      </c>
      <c r="BK94" s="38">
        <f>VLOOKUP(PEFA_letter!BK94, 'PEFA conversion'!$A$2:$B$14, 2)</f>
        <v>4</v>
      </c>
      <c r="BL94" s="38">
        <f>VLOOKUP(PEFA_letter!BL94, 'PEFA conversion'!$A$2:$B$14, 2)</f>
        <v>4</v>
      </c>
      <c r="BM94" s="38">
        <f>VLOOKUP(PEFA_letter!BM94, 'PEFA conversion'!$A$2:$B$14, 2)</f>
        <v>4</v>
      </c>
      <c r="BN94" s="38">
        <f>VLOOKUP(PEFA_letter!BN94, 'PEFA conversion'!$A$2:$B$14, 2)</f>
        <v>4</v>
      </c>
      <c r="BO94" s="38">
        <f>VLOOKUP(PEFA_letter!BO94, 'PEFA conversion'!$A$2:$B$14, 2)</f>
        <v>4</v>
      </c>
      <c r="BP94" s="38">
        <f>VLOOKUP(PEFA_letter!BP94, 'PEFA conversion'!$A$2:$B$14, 2)</f>
        <v>4</v>
      </c>
      <c r="BQ94" s="38">
        <f>VLOOKUP(PEFA_letter!BQ94, 'PEFA conversion'!$A$2:$B$14, 2)</f>
        <v>4</v>
      </c>
      <c r="BR94" s="38">
        <f>VLOOKUP(PEFA_letter!BR94, 'PEFA conversion'!$A$2:$B$14, 2)</f>
        <v>4</v>
      </c>
      <c r="BS94" s="38">
        <f>VLOOKUP(PEFA_letter!BS94, 'PEFA conversion'!$A$2:$B$14, 2)</f>
        <v>3</v>
      </c>
      <c r="BT94" s="38">
        <f>VLOOKUP(PEFA_letter!BT94, 'PEFA conversion'!$A$2:$B$14, 2)</f>
        <v>2</v>
      </c>
      <c r="BU94" s="38">
        <f>VLOOKUP(PEFA_letter!BU94, 'PEFA conversion'!$A$2:$B$14, 2)</f>
        <v>3</v>
      </c>
      <c r="BV94" s="38">
        <f>VLOOKUP(PEFA_letter!BV94, 'PEFA conversion'!$A$2:$B$14, 2)</f>
        <v>3</v>
      </c>
      <c r="BW94" s="38">
        <f>VLOOKUP(PEFA_letter!BW94, 'PEFA conversion'!$A$2:$B$14, 2)</f>
        <v>4</v>
      </c>
      <c r="BX94" s="38">
        <f>VLOOKUP(PEFA_letter!BX94, 'PEFA conversion'!$A$2:$B$14, 2)</f>
        <v>3</v>
      </c>
      <c r="BY94" s="38">
        <f>VLOOKUP(PEFA_letter!BY94, 'PEFA conversion'!$A$2:$B$14, 2)</f>
        <v>4</v>
      </c>
      <c r="BZ94" s="38">
        <f>VLOOKUP(PEFA_letter!BZ94, 'PEFA conversion'!$A$2:$B$14, 2)</f>
        <v>3</v>
      </c>
      <c r="CA94" s="38">
        <f>VLOOKUP(PEFA_letter!CA94, 'PEFA conversion'!$A$2:$B$14, 2)</f>
        <v>4</v>
      </c>
      <c r="CB94" s="38">
        <f>VLOOKUP(PEFA_letter!CB94, 'PEFA conversion'!$A$2:$B$14, 2)</f>
        <v>4</v>
      </c>
      <c r="CC94" s="38">
        <f>VLOOKUP(PEFA_letter!CC94, 'PEFA conversion'!$A$2:$B$14, 2)</f>
        <v>3</v>
      </c>
      <c r="CD94" s="38">
        <f>VLOOKUP(PEFA_letter!CD94, 'PEFA conversion'!$A$2:$B$14, 2)</f>
        <v>2</v>
      </c>
      <c r="CE94" s="38">
        <f>VLOOKUP(PEFA_letter!CE94, 'PEFA conversion'!$A$2:$B$14, 2)</f>
        <v>0</v>
      </c>
      <c r="CF94" s="38">
        <f>VLOOKUP(PEFA_letter!CF94, 'PEFA conversion'!$A$2:$B$14, 2)</f>
        <v>2</v>
      </c>
      <c r="CG94" s="38">
        <f>VLOOKUP(PEFA_letter!CG94, 'PEFA conversion'!$A$2:$B$14, 2)</f>
        <v>2</v>
      </c>
      <c r="CH94" s="38">
        <f>VLOOKUP(PEFA_letter!CH94, 'PEFA conversion'!$A$2:$B$14, 2)</f>
        <v>4</v>
      </c>
      <c r="CI94" s="38">
        <f>VLOOKUP(PEFA_letter!CI94, 'PEFA conversion'!$A$2:$B$14, 2)</f>
        <v>2</v>
      </c>
      <c r="CJ94" s="38">
        <f>VLOOKUP(PEFA_letter!CJ94, 'PEFA conversion'!$A$2:$B$14, 2)</f>
        <v>3</v>
      </c>
      <c r="CK94" s="38">
        <f>VLOOKUP(PEFA_letter!CK94, 'PEFA conversion'!$A$2:$B$14, 2)</f>
        <v>4</v>
      </c>
      <c r="CL94" s="52">
        <f t="shared" si="21"/>
        <v>0</v>
      </c>
      <c r="CM94" s="53" t="e">
        <f t="shared" si="22"/>
        <v>#DIV/0!</v>
      </c>
      <c r="CN94" s="52">
        <f t="shared" si="23"/>
        <v>0</v>
      </c>
      <c r="CO94" s="53" t="e">
        <f t="shared" si="24"/>
        <v>#DIV/0!</v>
      </c>
      <c r="CP94" s="52">
        <f t="shared" si="25"/>
        <v>0</v>
      </c>
      <c r="CQ94" s="53" t="e">
        <f t="shared" si="26"/>
        <v>#DIV/0!</v>
      </c>
      <c r="CR94" s="52">
        <f t="shared" si="27"/>
        <v>0</v>
      </c>
      <c r="CS94" s="53" t="e">
        <f t="shared" si="28"/>
        <v>#DIV/0!</v>
      </c>
      <c r="CT94" s="52">
        <f t="shared" si="29"/>
        <v>0</v>
      </c>
      <c r="CU94" s="53" t="e">
        <f t="shared" si="30"/>
        <v>#DIV/0!</v>
      </c>
      <c r="CV94" s="52">
        <f t="shared" si="31"/>
        <v>0</v>
      </c>
      <c r="CW94" s="53" t="e">
        <f t="shared" si="32"/>
        <v>#DIV/0!</v>
      </c>
      <c r="CX94" s="52">
        <f t="shared" si="33"/>
        <v>0</v>
      </c>
      <c r="CY94" s="53" t="e">
        <f t="shared" si="34"/>
        <v>#DIV/0!</v>
      </c>
      <c r="CZ94" s="52">
        <f t="shared" si="35"/>
        <v>0</v>
      </c>
      <c r="DA94" s="53" t="e">
        <f t="shared" si="36"/>
        <v>#DIV/0!</v>
      </c>
      <c r="DB94" s="52">
        <f t="shared" si="37"/>
        <v>0</v>
      </c>
      <c r="DC94" s="53" t="e">
        <f t="shared" si="38"/>
        <v>#DIV/0!</v>
      </c>
      <c r="DD94" s="52">
        <f t="shared" si="39"/>
        <v>0</v>
      </c>
      <c r="DE94" s="53" t="e">
        <f t="shared" si="40"/>
        <v>#DIV/0!</v>
      </c>
      <c r="DF94" s="52">
        <f t="shared" si="41"/>
        <v>0</v>
      </c>
    </row>
    <row r="95" spans="1:110" ht="34.5" customHeight="1">
      <c r="A95" s="82">
        <v>27.4</v>
      </c>
      <c r="B95" s="64" t="s">
        <v>427</v>
      </c>
      <c r="C95" s="38">
        <f>VLOOKUP(PEFA_letter!C95, 'PEFA conversion'!$A$2:$B$14, 2)</f>
        <v>3</v>
      </c>
      <c r="D95" s="38">
        <f>VLOOKUP(PEFA_letter!D95, 'PEFA conversion'!$A$2:$B$14, 2)</f>
        <v>3</v>
      </c>
      <c r="E95" s="38">
        <f>VLOOKUP(PEFA_letter!E95, 'PEFA conversion'!$A$2:$B$14, 2)</f>
        <v>0</v>
      </c>
      <c r="F95" s="38">
        <f>VLOOKUP(PEFA_letter!F95, 'PEFA conversion'!$A$2:$B$14, 2)</f>
        <v>2</v>
      </c>
      <c r="G95" s="38">
        <f>VLOOKUP(PEFA_letter!G95, 'PEFA conversion'!$A$2:$B$14, 2)</f>
        <v>3</v>
      </c>
      <c r="H95" s="38">
        <f>VLOOKUP(PEFA_letter!H95, 'PEFA conversion'!$A$2:$B$14, 2)</f>
        <v>3</v>
      </c>
      <c r="I95" s="38">
        <f>VLOOKUP(PEFA_letter!I95, 'PEFA conversion'!$A$2:$B$14, 2)</f>
        <v>0</v>
      </c>
      <c r="J95" s="38">
        <f>VLOOKUP(PEFA_letter!J95, 'PEFA conversion'!$A$2:$B$14, 2)</f>
        <v>3</v>
      </c>
      <c r="K95" s="38">
        <f>VLOOKUP(PEFA_letter!K95, 'PEFA conversion'!$A$2:$B$14, 2)</f>
        <v>3</v>
      </c>
      <c r="L95" s="38">
        <f>VLOOKUP(PEFA_letter!L95, 'PEFA conversion'!$A$2:$B$14, 2)</f>
        <v>3</v>
      </c>
      <c r="M95" s="38">
        <f>VLOOKUP(PEFA_letter!M95, 'PEFA conversion'!$A$2:$B$14, 2)</f>
        <v>3</v>
      </c>
      <c r="N95" s="38">
        <f>VLOOKUP(PEFA_letter!N95, 'PEFA conversion'!$A$2:$B$14, 2)</f>
        <v>3</v>
      </c>
      <c r="O95" s="38">
        <f>VLOOKUP(PEFA_letter!O95, 'PEFA conversion'!$A$2:$B$14, 2)</f>
        <v>3</v>
      </c>
      <c r="P95" s="38">
        <f>VLOOKUP(PEFA_letter!P95, 'PEFA conversion'!$A$2:$B$14, 2)</f>
        <v>4</v>
      </c>
      <c r="Q95" s="38">
        <f>VLOOKUP(PEFA_letter!Q95, 'PEFA conversion'!$A$2:$B$14, 2)</f>
        <v>3</v>
      </c>
      <c r="R95" s="38">
        <f>VLOOKUP(PEFA_letter!R95, 'PEFA conversion'!$A$2:$B$14, 2)</f>
        <v>3</v>
      </c>
      <c r="S95" s="38">
        <f>VLOOKUP(PEFA_letter!S95, 'PEFA conversion'!$A$2:$B$14, 2)</f>
        <v>3</v>
      </c>
      <c r="T95" s="38">
        <f>VLOOKUP(PEFA_letter!T95, 'PEFA conversion'!$A$2:$B$14, 2)</f>
        <v>2</v>
      </c>
      <c r="U95" s="38">
        <f>VLOOKUP(PEFA_letter!U95, 'PEFA conversion'!$A$2:$B$14, 2)</f>
        <v>3</v>
      </c>
      <c r="V95" s="38">
        <f>VLOOKUP(PEFA_letter!V95, 'PEFA conversion'!$A$2:$B$14, 2)</f>
        <v>3</v>
      </c>
      <c r="W95" s="38">
        <f>VLOOKUP(PEFA_letter!W95, 'PEFA conversion'!$A$2:$B$14, 2)</f>
        <v>3</v>
      </c>
      <c r="X95" s="38">
        <f>VLOOKUP(PEFA_letter!X95, 'PEFA conversion'!$A$2:$B$14, 2)</f>
        <v>2</v>
      </c>
      <c r="Y95" s="38">
        <f>VLOOKUP(PEFA_letter!Y95, 'PEFA conversion'!$A$2:$B$14, 2)</f>
        <v>3</v>
      </c>
      <c r="Z95" s="38">
        <f>VLOOKUP(PEFA_letter!Z95, 'PEFA conversion'!$A$2:$B$14, 2)</f>
        <v>2</v>
      </c>
      <c r="AA95" s="38">
        <f>VLOOKUP(PEFA_letter!AA95, 'PEFA conversion'!$A$2:$B$14, 2)</f>
        <v>3</v>
      </c>
      <c r="AB95" s="38">
        <f>VLOOKUP(PEFA_letter!AB95, 'PEFA conversion'!$A$2:$B$14, 2)</f>
        <v>4</v>
      </c>
      <c r="AC95" s="38">
        <f>VLOOKUP(PEFA_letter!AC95, 'PEFA conversion'!$A$2:$B$14, 2)</f>
        <v>2</v>
      </c>
      <c r="AD95" s="38">
        <f>VLOOKUP(PEFA_letter!AD95, 'PEFA conversion'!$A$2:$B$14, 2)</f>
        <v>3</v>
      </c>
      <c r="AE95" s="38">
        <f>VLOOKUP(PEFA_letter!AE95, 'PEFA conversion'!$A$2:$B$14, 2)</f>
        <v>3</v>
      </c>
      <c r="AF95" s="38">
        <f>VLOOKUP(PEFA_letter!AF95, 'PEFA conversion'!$A$2:$B$14, 2)</f>
        <v>3</v>
      </c>
      <c r="AG95" s="38">
        <f>VLOOKUP(PEFA_letter!AG95, 'PEFA conversion'!$A$2:$B$14, 2)</f>
        <v>4</v>
      </c>
      <c r="AH95" s="38">
        <f>VLOOKUP(PEFA_letter!AH95, 'PEFA conversion'!$A$2:$B$14, 2)</f>
        <v>0</v>
      </c>
      <c r="AI95" s="38">
        <f>VLOOKUP(PEFA_letter!AI95, 'PEFA conversion'!$A$2:$B$14, 2)</f>
        <v>3</v>
      </c>
      <c r="AJ95" s="38">
        <f>VLOOKUP(PEFA_letter!AJ95, 'PEFA conversion'!$A$2:$B$14, 2)</f>
        <v>3</v>
      </c>
      <c r="AK95" s="38">
        <f>VLOOKUP(PEFA_letter!AK95, 'PEFA conversion'!$A$2:$B$14, 2)</f>
        <v>4</v>
      </c>
      <c r="AL95" s="38">
        <f>VLOOKUP(PEFA_letter!AL95, 'PEFA conversion'!$A$2:$B$14, 2)</f>
        <v>0</v>
      </c>
      <c r="AM95" s="38">
        <f>VLOOKUP(PEFA_letter!AM95, 'PEFA conversion'!$A$2:$B$14, 2)</f>
        <v>4</v>
      </c>
      <c r="AN95" s="38">
        <f>VLOOKUP(PEFA_letter!AN95, 'PEFA conversion'!$A$2:$B$14, 2)</f>
        <v>3</v>
      </c>
      <c r="AO95" s="38">
        <f>VLOOKUP(PEFA_letter!AO95, 'PEFA conversion'!$A$2:$B$14, 2)</f>
        <v>3</v>
      </c>
      <c r="AP95" s="38">
        <f>VLOOKUP(PEFA_letter!AP95, 'PEFA conversion'!$A$2:$B$14, 2)</f>
        <v>4</v>
      </c>
      <c r="AQ95" s="38">
        <f>VLOOKUP(PEFA_letter!AQ95, 'PEFA conversion'!$A$2:$B$14, 2)</f>
        <v>3</v>
      </c>
      <c r="AR95" s="38">
        <f>VLOOKUP(PEFA_letter!AR95, 'PEFA conversion'!$A$2:$B$14, 2)</f>
        <v>3</v>
      </c>
      <c r="AS95" s="38">
        <f>VLOOKUP(PEFA_letter!AS95, 'PEFA conversion'!$A$2:$B$14, 2)</f>
        <v>3</v>
      </c>
      <c r="AT95" s="38">
        <f>VLOOKUP(PEFA_letter!AT95, 'PEFA conversion'!$A$2:$B$14, 2)</f>
        <v>3</v>
      </c>
      <c r="AU95" s="38">
        <f>VLOOKUP(PEFA_letter!AU95, 'PEFA conversion'!$A$2:$B$14, 2)</f>
        <v>2</v>
      </c>
      <c r="AV95" s="38">
        <f>VLOOKUP(PEFA_letter!AV95, 'PEFA conversion'!$A$2:$B$14, 2)</f>
        <v>3</v>
      </c>
      <c r="AW95" s="38">
        <f>VLOOKUP(PEFA_letter!AW95, 'PEFA conversion'!$A$2:$B$14, 2)</f>
        <v>3</v>
      </c>
      <c r="AX95" s="38">
        <f>VLOOKUP(PEFA_letter!AX95, 'PEFA conversion'!$A$2:$B$14, 2)</f>
        <v>3</v>
      </c>
      <c r="AY95" s="38">
        <f>VLOOKUP(PEFA_letter!AY95, 'PEFA conversion'!$A$2:$B$14, 2)</f>
        <v>3</v>
      </c>
      <c r="AZ95" s="38">
        <f>VLOOKUP(PEFA_letter!AZ95, 'PEFA conversion'!$A$2:$B$14, 2)</f>
        <v>4</v>
      </c>
      <c r="BA95" s="38">
        <f>VLOOKUP(PEFA_letter!BA95, 'PEFA conversion'!$A$2:$B$14, 2)</f>
        <v>3</v>
      </c>
      <c r="BB95" s="38">
        <f>VLOOKUP(PEFA_letter!BB95, 'PEFA conversion'!$A$2:$B$14, 2)</f>
        <v>3</v>
      </c>
      <c r="BC95" s="38">
        <f>VLOOKUP(PEFA_letter!BC95, 'PEFA conversion'!$A$2:$B$14, 2)</f>
        <v>3</v>
      </c>
      <c r="BD95" s="38">
        <f>VLOOKUP(PEFA_letter!BD95, 'PEFA conversion'!$A$2:$B$14, 2)</f>
        <v>3</v>
      </c>
      <c r="BE95" s="38">
        <f>VLOOKUP(PEFA_letter!BE95, 'PEFA conversion'!$A$2:$B$14, 2)</f>
        <v>3</v>
      </c>
      <c r="BF95" s="38">
        <f>VLOOKUP(PEFA_letter!BF95, 'PEFA conversion'!$A$2:$B$14, 2)</f>
        <v>4</v>
      </c>
      <c r="BG95" s="38">
        <f>VLOOKUP(PEFA_letter!BG95, 'PEFA conversion'!$A$2:$B$14, 2)</f>
        <v>3</v>
      </c>
      <c r="BH95" s="38">
        <f>VLOOKUP(PEFA_letter!BH95, 'PEFA conversion'!$A$2:$B$14, 2)</f>
        <v>3</v>
      </c>
      <c r="BI95" s="38">
        <f>VLOOKUP(PEFA_letter!BI95, 'PEFA conversion'!$A$2:$B$14, 2)</f>
        <v>3</v>
      </c>
      <c r="BJ95" s="38">
        <f>VLOOKUP(PEFA_letter!BJ95, 'PEFA conversion'!$A$2:$B$14, 2)</f>
        <v>3</v>
      </c>
      <c r="BK95" s="38">
        <f>VLOOKUP(PEFA_letter!BK95, 'PEFA conversion'!$A$2:$B$14, 2)</f>
        <v>3</v>
      </c>
      <c r="BL95" s="38">
        <f>VLOOKUP(PEFA_letter!BL95, 'PEFA conversion'!$A$2:$B$14, 2)</f>
        <v>3</v>
      </c>
      <c r="BM95" s="38">
        <f>VLOOKUP(PEFA_letter!BM95, 'PEFA conversion'!$A$2:$B$14, 2)</f>
        <v>3</v>
      </c>
      <c r="BN95" s="38">
        <f>VLOOKUP(PEFA_letter!BN95, 'PEFA conversion'!$A$2:$B$14, 2)</f>
        <v>4</v>
      </c>
      <c r="BO95" s="38">
        <f>VLOOKUP(PEFA_letter!BO95, 'PEFA conversion'!$A$2:$B$14, 2)</f>
        <v>4</v>
      </c>
      <c r="BP95" s="38">
        <f>VLOOKUP(PEFA_letter!BP95, 'PEFA conversion'!$A$2:$B$14, 2)</f>
        <v>4</v>
      </c>
      <c r="BQ95" s="38">
        <f>VLOOKUP(PEFA_letter!BQ95, 'PEFA conversion'!$A$2:$B$14, 2)</f>
        <v>3</v>
      </c>
      <c r="BR95" s="38">
        <f>VLOOKUP(PEFA_letter!BR95, 'PEFA conversion'!$A$2:$B$14, 2)</f>
        <v>4</v>
      </c>
      <c r="BS95" s="38">
        <f>VLOOKUP(PEFA_letter!BS95, 'PEFA conversion'!$A$2:$B$14, 2)</f>
        <v>3</v>
      </c>
      <c r="BT95" s="38">
        <f>VLOOKUP(PEFA_letter!BT95, 'PEFA conversion'!$A$2:$B$14, 2)</f>
        <v>3</v>
      </c>
      <c r="BU95" s="38">
        <f>VLOOKUP(PEFA_letter!BU95, 'PEFA conversion'!$A$2:$B$14, 2)</f>
        <v>3</v>
      </c>
      <c r="BV95" s="38">
        <f>VLOOKUP(PEFA_letter!BV95, 'PEFA conversion'!$A$2:$B$14, 2)</f>
        <v>3</v>
      </c>
      <c r="BW95" s="38">
        <f>VLOOKUP(PEFA_letter!BW95, 'PEFA conversion'!$A$2:$B$14, 2)</f>
        <v>3</v>
      </c>
      <c r="BX95" s="38">
        <f>VLOOKUP(PEFA_letter!BX95, 'PEFA conversion'!$A$2:$B$14, 2)</f>
        <v>4</v>
      </c>
      <c r="BY95" s="38">
        <f>VLOOKUP(PEFA_letter!BY95, 'PEFA conversion'!$A$2:$B$14, 2)</f>
        <v>3</v>
      </c>
      <c r="BZ95" s="38">
        <f>VLOOKUP(PEFA_letter!BZ95, 'PEFA conversion'!$A$2:$B$14, 2)</f>
        <v>3</v>
      </c>
      <c r="CA95" s="38">
        <f>VLOOKUP(PEFA_letter!CA95, 'PEFA conversion'!$A$2:$B$14, 2)</f>
        <v>3</v>
      </c>
      <c r="CB95" s="38">
        <f>VLOOKUP(PEFA_letter!CB95, 'PEFA conversion'!$A$2:$B$14, 2)</f>
        <v>4</v>
      </c>
      <c r="CC95" s="38">
        <f>VLOOKUP(PEFA_letter!CC95, 'PEFA conversion'!$A$2:$B$14, 2)</f>
        <v>4</v>
      </c>
      <c r="CD95" s="38">
        <f>VLOOKUP(PEFA_letter!CD95, 'PEFA conversion'!$A$2:$B$14, 2)</f>
        <v>3</v>
      </c>
      <c r="CE95" s="38">
        <f>VLOOKUP(PEFA_letter!CE95, 'PEFA conversion'!$A$2:$B$14, 2)</f>
        <v>0</v>
      </c>
      <c r="CF95" s="38">
        <f>VLOOKUP(PEFA_letter!CF95, 'PEFA conversion'!$A$2:$B$14, 2)</f>
        <v>3</v>
      </c>
      <c r="CG95" s="38">
        <f>VLOOKUP(PEFA_letter!CG95, 'PEFA conversion'!$A$2:$B$14, 2)</f>
        <v>4</v>
      </c>
      <c r="CH95" s="38">
        <f>VLOOKUP(PEFA_letter!CH95, 'PEFA conversion'!$A$2:$B$14, 2)</f>
        <v>4</v>
      </c>
      <c r="CI95" s="38">
        <f>VLOOKUP(PEFA_letter!CI95, 'PEFA conversion'!$A$2:$B$14, 2)</f>
        <v>3</v>
      </c>
      <c r="CJ95" s="38">
        <f>VLOOKUP(PEFA_letter!CJ95, 'PEFA conversion'!$A$2:$B$14, 2)</f>
        <v>2</v>
      </c>
      <c r="CK95" s="38">
        <f>VLOOKUP(PEFA_letter!CK95, 'PEFA conversion'!$A$2:$B$14, 2)</f>
        <v>4</v>
      </c>
      <c r="CL95" s="52">
        <f t="shared" si="21"/>
        <v>0</v>
      </c>
      <c r="CM95" s="53" t="e">
        <f t="shared" si="22"/>
        <v>#DIV/0!</v>
      </c>
      <c r="CN95" s="52">
        <f t="shared" si="23"/>
        <v>0</v>
      </c>
      <c r="CO95" s="53" t="e">
        <f t="shared" si="24"/>
        <v>#DIV/0!</v>
      </c>
      <c r="CP95" s="52">
        <f t="shared" si="25"/>
        <v>0</v>
      </c>
      <c r="CQ95" s="53" t="e">
        <f t="shared" si="26"/>
        <v>#DIV/0!</v>
      </c>
      <c r="CR95" s="52">
        <f t="shared" si="27"/>
        <v>0</v>
      </c>
      <c r="CS95" s="53" t="e">
        <f t="shared" si="28"/>
        <v>#DIV/0!</v>
      </c>
      <c r="CT95" s="52">
        <f t="shared" si="29"/>
        <v>0</v>
      </c>
      <c r="CU95" s="53" t="e">
        <f t="shared" si="30"/>
        <v>#DIV/0!</v>
      </c>
      <c r="CV95" s="52">
        <f t="shared" si="31"/>
        <v>0</v>
      </c>
      <c r="CW95" s="53" t="e">
        <f t="shared" si="32"/>
        <v>#DIV/0!</v>
      </c>
      <c r="CX95" s="52">
        <f t="shared" si="33"/>
        <v>0</v>
      </c>
      <c r="CY95" s="53" t="e">
        <f t="shared" si="34"/>
        <v>#DIV/0!</v>
      </c>
      <c r="CZ95" s="52">
        <f t="shared" si="35"/>
        <v>0</v>
      </c>
      <c r="DA95" s="53" t="e">
        <f t="shared" si="36"/>
        <v>#DIV/0!</v>
      </c>
      <c r="DB95" s="52">
        <f t="shared" si="37"/>
        <v>0</v>
      </c>
      <c r="DC95" s="53" t="e">
        <f t="shared" si="38"/>
        <v>#DIV/0!</v>
      </c>
      <c r="DD95" s="52">
        <f t="shared" si="39"/>
        <v>0</v>
      </c>
      <c r="DE95" s="53" t="e">
        <f t="shared" si="40"/>
        <v>#DIV/0!</v>
      </c>
      <c r="DF95" s="52">
        <f t="shared" si="41"/>
        <v>0</v>
      </c>
    </row>
    <row r="96" spans="1:110" ht="34.5" customHeight="1">
      <c r="A96" s="82">
        <v>28</v>
      </c>
      <c r="B96" s="64" t="s">
        <v>429</v>
      </c>
      <c r="C96" s="38">
        <f>VLOOKUP(PEFA_letter!C96, 'PEFA conversion'!$A$2:$B$14, 2)</f>
        <v>2</v>
      </c>
      <c r="D96" s="38">
        <f>VLOOKUP(PEFA_letter!D96, 'PEFA conversion'!$A$2:$B$14, 2)</f>
        <v>3</v>
      </c>
      <c r="E96" s="38">
        <f>VLOOKUP(PEFA_letter!E96, 'PEFA conversion'!$A$2:$B$14, 2)</f>
        <v>0</v>
      </c>
      <c r="F96" s="38">
        <f>VLOOKUP(PEFA_letter!F96, 'PEFA conversion'!$A$2:$B$14, 2)</f>
        <v>2</v>
      </c>
      <c r="G96" s="38">
        <f>VLOOKUP(PEFA_letter!G96, 'PEFA conversion'!$A$2:$B$14, 2)</f>
        <v>2</v>
      </c>
      <c r="H96" s="38">
        <f>VLOOKUP(PEFA_letter!H96, 'PEFA conversion'!$A$2:$B$14, 2)</f>
        <v>2</v>
      </c>
      <c r="I96" s="38">
        <f>VLOOKUP(PEFA_letter!I96, 'PEFA conversion'!$A$2:$B$14, 2)</f>
        <v>2</v>
      </c>
      <c r="J96" s="38">
        <f>VLOOKUP(PEFA_letter!J96, 'PEFA conversion'!$A$2:$B$14, 2)</f>
        <v>2</v>
      </c>
      <c r="K96" s="38">
        <f>VLOOKUP(PEFA_letter!K96, 'PEFA conversion'!$A$2:$B$14, 2)</f>
        <v>0</v>
      </c>
      <c r="L96" s="38">
        <f>VLOOKUP(PEFA_letter!L96, 'PEFA conversion'!$A$2:$B$14, 2)</f>
        <v>2</v>
      </c>
      <c r="M96" s="38">
        <f>VLOOKUP(PEFA_letter!M96, 'PEFA conversion'!$A$2:$B$14, 2)</f>
        <v>1</v>
      </c>
      <c r="N96" s="38">
        <f>VLOOKUP(PEFA_letter!N96, 'PEFA conversion'!$A$2:$B$14, 2)</f>
        <v>2</v>
      </c>
      <c r="O96" s="38">
        <f>VLOOKUP(PEFA_letter!O96, 'PEFA conversion'!$A$2:$B$14, 2)</f>
        <v>2</v>
      </c>
      <c r="P96" s="38">
        <f>VLOOKUP(PEFA_letter!P96, 'PEFA conversion'!$A$2:$B$14, 2)</f>
        <v>1</v>
      </c>
      <c r="Q96" s="38">
        <f>VLOOKUP(PEFA_letter!Q96, 'PEFA conversion'!$A$2:$B$14, 2)</f>
        <v>3</v>
      </c>
      <c r="R96" s="38">
        <f>VLOOKUP(PEFA_letter!R96, 'PEFA conversion'!$A$2:$B$14, 2)</f>
        <v>1</v>
      </c>
      <c r="S96" s="38">
        <f>VLOOKUP(PEFA_letter!S96, 'PEFA conversion'!$A$2:$B$14, 2)</f>
        <v>1</v>
      </c>
      <c r="T96" s="38">
        <f>VLOOKUP(PEFA_letter!T96, 'PEFA conversion'!$A$2:$B$14, 2)</f>
        <v>0</v>
      </c>
      <c r="U96" s="38">
        <f>VLOOKUP(PEFA_letter!U96, 'PEFA conversion'!$A$2:$B$14, 2)</f>
        <v>1</v>
      </c>
      <c r="V96" s="38">
        <f>VLOOKUP(PEFA_letter!V96, 'PEFA conversion'!$A$2:$B$14, 2)</f>
        <v>2</v>
      </c>
      <c r="W96" s="38">
        <f>VLOOKUP(PEFA_letter!W96, 'PEFA conversion'!$A$2:$B$14, 2)</f>
        <v>1</v>
      </c>
      <c r="X96" s="38">
        <f>VLOOKUP(PEFA_letter!X96, 'PEFA conversion'!$A$2:$B$14, 2)</f>
        <v>0</v>
      </c>
      <c r="Y96" s="38">
        <f>VLOOKUP(PEFA_letter!Y96, 'PEFA conversion'!$A$2:$B$14, 2)</f>
        <v>2</v>
      </c>
      <c r="Z96" s="38">
        <f>VLOOKUP(PEFA_letter!Z96, 'PEFA conversion'!$A$2:$B$14, 2)</f>
        <v>1</v>
      </c>
      <c r="AA96" s="38">
        <f>VLOOKUP(PEFA_letter!AA96, 'PEFA conversion'!$A$2:$B$14, 2)</f>
        <v>1</v>
      </c>
      <c r="AB96" s="38">
        <f>VLOOKUP(PEFA_letter!AB96, 'PEFA conversion'!$A$2:$B$14, 2)</f>
        <v>2</v>
      </c>
      <c r="AC96" s="38">
        <f>VLOOKUP(PEFA_letter!AC96, 'PEFA conversion'!$A$2:$B$14, 2)</f>
        <v>2</v>
      </c>
      <c r="AD96" s="38">
        <f>VLOOKUP(PEFA_letter!AD96, 'PEFA conversion'!$A$2:$B$14, 2)</f>
        <v>2</v>
      </c>
      <c r="AE96" s="38">
        <f>VLOOKUP(PEFA_letter!AE96, 'PEFA conversion'!$A$2:$B$14, 2)</f>
        <v>3</v>
      </c>
      <c r="AF96" s="38">
        <f>VLOOKUP(PEFA_letter!AF96, 'PEFA conversion'!$A$2:$B$14, 2)</f>
        <v>3</v>
      </c>
      <c r="AG96" s="38">
        <f>VLOOKUP(PEFA_letter!AG96, 'PEFA conversion'!$A$2:$B$14, 2)</f>
        <v>2</v>
      </c>
      <c r="AH96" s="38">
        <f>VLOOKUP(PEFA_letter!AH96, 'PEFA conversion'!$A$2:$B$14, 2)</f>
        <v>3</v>
      </c>
      <c r="AI96" s="38">
        <f>VLOOKUP(PEFA_letter!AI96, 'PEFA conversion'!$A$2:$B$14, 2)</f>
        <v>1</v>
      </c>
      <c r="AJ96" s="38">
        <f>VLOOKUP(PEFA_letter!AJ96, 'PEFA conversion'!$A$2:$B$14, 2)</f>
        <v>1</v>
      </c>
      <c r="AK96" s="38">
        <f>VLOOKUP(PEFA_letter!AK96, 'PEFA conversion'!$A$2:$B$14, 2)</f>
        <v>3</v>
      </c>
      <c r="AL96" s="38">
        <f>VLOOKUP(PEFA_letter!AL96, 'PEFA conversion'!$A$2:$B$14, 2)</f>
        <v>0</v>
      </c>
      <c r="AM96" s="38">
        <f>VLOOKUP(PEFA_letter!AM96, 'PEFA conversion'!$A$2:$B$14, 2)</f>
        <v>2</v>
      </c>
      <c r="AN96" s="38">
        <f>VLOOKUP(PEFA_letter!AN96, 'PEFA conversion'!$A$2:$B$14, 2)</f>
        <v>2</v>
      </c>
      <c r="AO96" s="38">
        <f>VLOOKUP(PEFA_letter!AO96, 'PEFA conversion'!$A$2:$B$14, 2)</f>
        <v>2</v>
      </c>
      <c r="AP96" s="38">
        <f>VLOOKUP(PEFA_letter!AP96, 'PEFA conversion'!$A$2:$B$14, 2)</f>
        <v>3</v>
      </c>
      <c r="AQ96" s="38">
        <f>VLOOKUP(PEFA_letter!AQ96, 'PEFA conversion'!$A$2:$B$14, 2)</f>
        <v>1</v>
      </c>
      <c r="AR96" s="38">
        <f>VLOOKUP(PEFA_letter!AR96, 'PEFA conversion'!$A$2:$B$14, 2)</f>
        <v>2</v>
      </c>
      <c r="AS96" s="38">
        <f>VLOOKUP(PEFA_letter!AS96, 'PEFA conversion'!$A$2:$B$14, 2)</f>
        <v>1</v>
      </c>
      <c r="AT96" s="38">
        <f>VLOOKUP(PEFA_letter!AT96, 'PEFA conversion'!$A$2:$B$14, 2)</f>
        <v>2</v>
      </c>
      <c r="AU96" s="38">
        <f>VLOOKUP(PEFA_letter!AU96, 'PEFA conversion'!$A$2:$B$14, 2)</f>
        <v>2</v>
      </c>
      <c r="AV96" s="38">
        <f>VLOOKUP(PEFA_letter!AV96, 'PEFA conversion'!$A$2:$B$14, 2)</f>
        <v>2</v>
      </c>
      <c r="AW96" s="38">
        <f>VLOOKUP(PEFA_letter!AW96, 'PEFA conversion'!$A$2:$B$14, 2)</f>
        <v>2</v>
      </c>
      <c r="AX96" s="38">
        <f>VLOOKUP(PEFA_letter!AX96, 'PEFA conversion'!$A$2:$B$14, 2)</f>
        <v>1</v>
      </c>
      <c r="AY96" s="38">
        <f>VLOOKUP(PEFA_letter!AY96, 'PEFA conversion'!$A$2:$B$14, 2)</f>
        <v>2</v>
      </c>
      <c r="AZ96" s="38">
        <f>VLOOKUP(PEFA_letter!AZ96, 'PEFA conversion'!$A$2:$B$14, 2)</f>
        <v>1</v>
      </c>
      <c r="BA96" s="38">
        <f>VLOOKUP(PEFA_letter!BA96, 'PEFA conversion'!$A$2:$B$14, 2)</f>
        <v>2</v>
      </c>
      <c r="BB96" s="38">
        <f>VLOOKUP(PEFA_letter!BB96, 'PEFA conversion'!$A$2:$B$14, 2)</f>
        <v>2</v>
      </c>
      <c r="BC96" s="38">
        <f>VLOOKUP(PEFA_letter!BC96, 'PEFA conversion'!$A$2:$B$14, 2)</f>
        <v>2</v>
      </c>
      <c r="BD96" s="38">
        <f>VLOOKUP(PEFA_letter!BD96, 'PEFA conversion'!$A$2:$B$14, 2)</f>
        <v>1</v>
      </c>
      <c r="BE96" s="38">
        <f>VLOOKUP(PEFA_letter!BE96, 'PEFA conversion'!$A$2:$B$14, 2)</f>
        <v>4</v>
      </c>
      <c r="BF96" s="38">
        <f>VLOOKUP(PEFA_letter!BF96, 'PEFA conversion'!$A$2:$B$14, 2)</f>
        <v>3</v>
      </c>
      <c r="BG96" s="38">
        <f>VLOOKUP(PEFA_letter!BG96, 'PEFA conversion'!$A$2:$B$14, 2)</f>
        <v>3</v>
      </c>
      <c r="BH96" s="38">
        <f>VLOOKUP(PEFA_letter!BH96, 'PEFA conversion'!$A$2:$B$14, 2)</f>
        <v>1</v>
      </c>
      <c r="BI96" s="38">
        <f>VLOOKUP(PEFA_letter!BI96, 'PEFA conversion'!$A$2:$B$14, 2)</f>
        <v>1</v>
      </c>
      <c r="BJ96" s="38">
        <f>VLOOKUP(PEFA_letter!BJ96, 'PEFA conversion'!$A$2:$B$14, 2)</f>
        <v>2</v>
      </c>
      <c r="BK96" s="38">
        <f>VLOOKUP(PEFA_letter!BK96, 'PEFA conversion'!$A$2:$B$14, 2)</f>
        <v>2</v>
      </c>
      <c r="BL96" s="38">
        <f>VLOOKUP(PEFA_letter!BL96, 'PEFA conversion'!$A$2:$B$14, 2)</f>
        <v>2</v>
      </c>
      <c r="BM96" s="38">
        <f>VLOOKUP(PEFA_letter!BM96, 'PEFA conversion'!$A$2:$B$14, 2)</f>
        <v>1</v>
      </c>
      <c r="BN96" s="38">
        <f>VLOOKUP(PEFA_letter!BN96, 'PEFA conversion'!$A$2:$B$14, 2)</f>
        <v>2</v>
      </c>
      <c r="BO96" s="38">
        <f>VLOOKUP(PEFA_letter!BO96, 'PEFA conversion'!$A$2:$B$14, 2)</f>
        <v>1</v>
      </c>
      <c r="BP96" s="38">
        <f>VLOOKUP(PEFA_letter!BP96, 'PEFA conversion'!$A$2:$B$14, 2)</f>
        <v>2</v>
      </c>
      <c r="BQ96" s="38">
        <f>VLOOKUP(PEFA_letter!BQ96, 'PEFA conversion'!$A$2:$B$14, 2)</f>
        <v>1</v>
      </c>
      <c r="BR96" s="38">
        <f>VLOOKUP(PEFA_letter!BR96, 'PEFA conversion'!$A$2:$B$14, 2)</f>
        <v>2</v>
      </c>
      <c r="BS96" s="38">
        <f>VLOOKUP(PEFA_letter!BS96, 'PEFA conversion'!$A$2:$B$14, 2)</f>
        <v>2</v>
      </c>
      <c r="BT96" s="38">
        <f>VLOOKUP(PEFA_letter!BT96, 'PEFA conversion'!$A$2:$B$14, 2)</f>
        <v>2</v>
      </c>
      <c r="BU96" s="38">
        <f>VLOOKUP(PEFA_letter!BU96, 'PEFA conversion'!$A$2:$B$14, 2)</f>
        <v>2</v>
      </c>
      <c r="BV96" s="38">
        <f>VLOOKUP(PEFA_letter!BV96, 'PEFA conversion'!$A$2:$B$14, 2)</f>
        <v>1</v>
      </c>
      <c r="BW96" s="38">
        <f>VLOOKUP(PEFA_letter!BW96, 'PEFA conversion'!$A$2:$B$14, 2)</f>
        <v>2</v>
      </c>
      <c r="BX96" s="38">
        <f>VLOOKUP(PEFA_letter!BX96, 'PEFA conversion'!$A$2:$B$14, 2)</f>
        <v>1</v>
      </c>
      <c r="BY96" s="38">
        <f>VLOOKUP(PEFA_letter!BY96, 'PEFA conversion'!$A$2:$B$14, 2)</f>
        <v>1</v>
      </c>
      <c r="BZ96" s="38">
        <f>VLOOKUP(PEFA_letter!BZ96, 'PEFA conversion'!$A$2:$B$14, 2)</f>
        <v>2</v>
      </c>
      <c r="CA96" s="38">
        <f>VLOOKUP(PEFA_letter!CA96, 'PEFA conversion'!$A$2:$B$14, 2)</f>
        <v>1</v>
      </c>
      <c r="CB96" s="38">
        <f>VLOOKUP(PEFA_letter!CB96, 'PEFA conversion'!$A$2:$B$14, 2)</f>
        <v>3</v>
      </c>
      <c r="CC96" s="38">
        <f>VLOOKUP(PEFA_letter!CC96, 'PEFA conversion'!$A$2:$B$14, 2)</f>
        <v>2</v>
      </c>
      <c r="CD96" s="38">
        <f>VLOOKUP(PEFA_letter!CD96, 'PEFA conversion'!$A$2:$B$14, 2)</f>
        <v>1</v>
      </c>
      <c r="CE96" s="38">
        <f>VLOOKUP(PEFA_letter!CE96, 'PEFA conversion'!$A$2:$B$14, 2)</f>
        <v>0</v>
      </c>
      <c r="CF96" s="38">
        <f>VLOOKUP(PEFA_letter!CF96, 'PEFA conversion'!$A$2:$B$14, 2)</f>
        <v>1</v>
      </c>
      <c r="CG96" s="38">
        <f>VLOOKUP(PEFA_letter!CG96, 'PEFA conversion'!$A$2:$B$14, 2)</f>
        <v>3</v>
      </c>
      <c r="CH96" s="38">
        <f>VLOOKUP(PEFA_letter!CH96, 'PEFA conversion'!$A$2:$B$14, 2)</f>
        <v>1</v>
      </c>
      <c r="CI96" s="38">
        <f>VLOOKUP(PEFA_letter!CI96, 'PEFA conversion'!$A$2:$B$14, 2)</f>
        <v>1</v>
      </c>
      <c r="CJ96" s="38">
        <f>VLOOKUP(PEFA_letter!CJ96, 'PEFA conversion'!$A$2:$B$14, 2)</f>
        <v>1</v>
      </c>
      <c r="CK96" s="38">
        <f>VLOOKUP(PEFA_letter!CK96, 'PEFA conversion'!$A$2:$B$14, 2)</f>
        <v>2</v>
      </c>
      <c r="CL96" s="52">
        <f t="shared" si="21"/>
        <v>0</v>
      </c>
      <c r="CM96" s="53" t="e">
        <f t="shared" si="22"/>
        <v>#DIV/0!</v>
      </c>
      <c r="CN96" s="52">
        <f t="shared" si="23"/>
        <v>0</v>
      </c>
      <c r="CO96" s="53" t="e">
        <f t="shared" si="24"/>
        <v>#DIV/0!</v>
      </c>
      <c r="CP96" s="52">
        <f t="shared" si="25"/>
        <v>0</v>
      </c>
      <c r="CQ96" s="53" t="e">
        <f t="shared" si="26"/>
        <v>#DIV/0!</v>
      </c>
      <c r="CR96" s="52">
        <f t="shared" si="27"/>
        <v>0</v>
      </c>
      <c r="CS96" s="53" t="e">
        <f t="shared" si="28"/>
        <v>#DIV/0!</v>
      </c>
      <c r="CT96" s="52">
        <f t="shared" si="29"/>
        <v>0</v>
      </c>
      <c r="CU96" s="53" t="e">
        <f t="shared" si="30"/>
        <v>#DIV/0!</v>
      </c>
      <c r="CV96" s="52">
        <f t="shared" si="31"/>
        <v>0</v>
      </c>
      <c r="CW96" s="53" t="e">
        <f t="shared" si="32"/>
        <v>#DIV/0!</v>
      </c>
      <c r="CX96" s="52">
        <f t="shared" si="33"/>
        <v>0</v>
      </c>
      <c r="CY96" s="53" t="e">
        <f t="shared" si="34"/>
        <v>#DIV/0!</v>
      </c>
      <c r="CZ96" s="52">
        <f t="shared" si="35"/>
        <v>0</v>
      </c>
      <c r="DA96" s="53" t="e">
        <f t="shared" si="36"/>
        <v>#DIV/0!</v>
      </c>
      <c r="DB96" s="52">
        <f t="shared" si="37"/>
        <v>0</v>
      </c>
      <c r="DC96" s="53" t="e">
        <f t="shared" si="38"/>
        <v>#DIV/0!</v>
      </c>
      <c r="DD96" s="52">
        <f t="shared" si="39"/>
        <v>0</v>
      </c>
      <c r="DE96" s="53" t="e">
        <f t="shared" si="40"/>
        <v>#DIV/0!</v>
      </c>
      <c r="DF96" s="52">
        <f t="shared" si="41"/>
        <v>0</v>
      </c>
    </row>
    <row r="97" spans="1:110" ht="34.5" customHeight="1">
      <c r="A97" s="82">
        <v>28.1</v>
      </c>
      <c r="B97" s="66" t="s">
        <v>430</v>
      </c>
      <c r="C97" s="38">
        <f>VLOOKUP(PEFA_letter!C97, 'PEFA conversion'!$A$2:$B$14, 2)</f>
        <v>2</v>
      </c>
      <c r="D97" s="38">
        <f>VLOOKUP(PEFA_letter!D97, 'PEFA conversion'!$A$2:$B$14, 2)</f>
        <v>3</v>
      </c>
      <c r="E97" s="38">
        <f>VLOOKUP(PEFA_letter!E97, 'PEFA conversion'!$A$2:$B$14, 2)</f>
        <v>0</v>
      </c>
      <c r="F97" s="38">
        <f>VLOOKUP(PEFA_letter!F97, 'PEFA conversion'!$A$2:$B$14, 2)</f>
        <v>2</v>
      </c>
      <c r="G97" s="38">
        <f>VLOOKUP(PEFA_letter!G97, 'PEFA conversion'!$A$2:$B$14, 2)</f>
        <v>2</v>
      </c>
      <c r="H97" s="38">
        <f>VLOOKUP(PEFA_letter!H97, 'PEFA conversion'!$A$2:$B$14, 2)</f>
        <v>4</v>
      </c>
      <c r="I97" s="38">
        <f>VLOOKUP(PEFA_letter!I97, 'PEFA conversion'!$A$2:$B$14, 2)</f>
        <v>2</v>
      </c>
      <c r="J97" s="38">
        <f>VLOOKUP(PEFA_letter!J97, 'PEFA conversion'!$A$2:$B$14, 2)</f>
        <v>3</v>
      </c>
      <c r="K97" s="38">
        <f>VLOOKUP(PEFA_letter!K97, 'PEFA conversion'!$A$2:$B$14, 2)</f>
        <v>0</v>
      </c>
      <c r="L97" s="38">
        <f>VLOOKUP(PEFA_letter!L97, 'PEFA conversion'!$A$2:$B$14, 2)</f>
        <v>2</v>
      </c>
      <c r="M97" s="38">
        <f>VLOOKUP(PEFA_letter!M97, 'PEFA conversion'!$A$2:$B$14, 2)</f>
        <v>2</v>
      </c>
      <c r="N97" s="38">
        <f>VLOOKUP(PEFA_letter!N97, 'PEFA conversion'!$A$2:$B$14, 2)</f>
        <v>2</v>
      </c>
      <c r="O97" s="38">
        <f>VLOOKUP(PEFA_letter!O97, 'PEFA conversion'!$A$2:$B$14, 2)</f>
        <v>3</v>
      </c>
      <c r="P97" s="38">
        <f>VLOOKUP(PEFA_letter!P97, 'PEFA conversion'!$A$2:$B$14, 2)</f>
        <v>2</v>
      </c>
      <c r="Q97" s="38">
        <f>VLOOKUP(PEFA_letter!Q97, 'PEFA conversion'!$A$2:$B$14, 2)</f>
        <v>3</v>
      </c>
      <c r="R97" s="38">
        <f>VLOOKUP(PEFA_letter!R97, 'PEFA conversion'!$A$2:$B$14, 2)</f>
        <v>2</v>
      </c>
      <c r="S97" s="38">
        <f>VLOOKUP(PEFA_letter!S97, 'PEFA conversion'!$A$2:$B$14, 2)</f>
        <v>2</v>
      </c>
      <c r="T97" s="38">
        <f>VLOOKUP(PEFA_letter!T97, 'PEFA conversion'!$A$2:$B$14, 2)</f>
        <v>0</v>
      </c>
      <c r="U97" s="38">
        <f>VLOOKUP(PEFA_letter!U97, 'PEFA conversion'!$A$2:$B$14, 2)</f>
        <v>2</v>
      </c>
      <c r="V97" s="38">
        <f>VLOOKUP(PEFA_letter!V97, 'PEFA conversion'!$A$2:$B$14, 2)</f>
        <v>3</v>
      </c>
      <c r="W97" s="38">
        <f>VLOOKUP(PEFA_letter!W97, 'PEFA conversion'!$A$2:$B$14, 2)</f>
        <v>3</v>
      </c>
      <c r="X97" s="38">
        <f>VLOOKUP(PEFA_letter!X97, 'PEFA conversion'!$A$2:$B$14, 2)</f>
        <v>0</v>
      </c>
      <c r="Y97" s="38">
        <f>VLOOKUP(PEFA_letter!Y97, 'PEFA conversion'!$A$2:$B$14, 2)</f>
        <v>2</v>
      </c>
      <c r="Z97" s="38">
        <f>VLOOKUP(PEFA_letter!Z97, 'PEFA conversion'!$A$2:$B$14, 2)</f>
        <v>2</v>
      </c>
      <c r="AA97" s="38">
        <f>VLOOKUP(PEFA_letter!AA97, 'PEFA conversion'!$A$2:$B$14, 2)</f>
        <v>2</v>
      </c>
      <c r="AB97" s="38">
        <f>VLOOKUP(PEFA_letter!AB97, 'PEFA conversion'!$A$2:$B$14, 2)</f>
        <v>4</v>
      </c>
      <c r="AC97" s="38">
        <f>VLOOKUP(PEFA_letter!AC97, 'PEFA conversion'!$A$2:$B$14, 2)</f>
        <v>2</v>
      </c>
      <c r="AD97" s="38">
        <f>VLOOKUP(PEFA_letter!AD97, 'PEFA conversion'!$A$2:$B$14, 2)</f>
        <v>2</v>
      </c>
      <c r="AE97" s="38">
        <f>VLOOKUP(PEFA_letter!AE97, 'PEFA conversion'!$A$2:$B$14, 2)</f>
        <v>3</v>
      </c>
      <c r="AF97" s="38">
        <f>VLOOKUP(PEFA_letter!AF97, 'PEFA conversion'!$A$2:$B$14, 2)</f>
        <v>3</v>
      </c>
      <c r="AG97" s="38">
        <f>VLOOKUP(PEFA_letter!AG97, 'PEFA conversion'!$A$2:$B$14, 2)</f>
        <v>3</v>
      </c>
      <c r="AH97" s="38">
        <f>VLOOKUP(PEFA_letter!AH97, 'PEFA conversion'!$A$2:$B$14, 2)</f>
        <v>0</v>
      </c>
      <c r="AI97" s="38">
        <f>VLOOKUP(PEFA_letter!AI97, 'PEFA conversion'!$A$2:$B$14, 2)</f>
        <v>2</v>
      </c>
      <c r="AJ97" s="38">
        <f>VLOOKUP(PEFA_letter!AJ97, 'PEFA conversion'!$A$2:$B$14, 2)</f>
        <v>2</v>
      </c>
      <c r="AK97" s="38">
        <f>VLOOKUP(PEFA_letter!AK97, 'PEFA conversion'!$A$2:$B$14, 2)</f>
        <v>4</v>
      </c>
      <c r="AL97" s="38">
        <f>VLOOKUP(PEFA_letter!AL97, 'PEFA conversion'!$A$2:$B$14, 2)</f>
        <v>0</v>
      </c>
      <c r="AM97" s="38">
        <f>VLOOKUP(PEFA_letter!AM97, 'PEFA conversion'!$A$2:$B$14, 2)</f>
        <v>3</v>
      </c>
      <c r="AN97" s="38">
        <f>VLOOKUP(PEFA_letter!AN97, 'PEFA conversion'!$A$2:$B$14, 2)</f>
        <v>4</v>
      </c>
      <c r="AO97" s="38">
        <f>VLOOKUP(PEFA_letter!AO97, 'PEFA conversion'!$A$2:$B$14, 2)</f>
        <v>2</v>
      </c>
      <c r="AP97" s="38">
        <f>VLOOKUP(PEFA_letter!AP97, 'PEFA conversion'!$A$2:$B$14, 2)</f>
        <v>4</v>
      </c>
      <c r="AQ97" s="38">
        <f>VLOOKUP(PEFA_letter!AQ97, 'PEFA conversion'!$A$2:$B$14, 2)</f>
        <v>2</v>
      </c>
      <c r="AR97" s="38">
        <f>VLOOKUP(PEFA_letter!AR97, 'PEFA conversion'!$A$2:$B$14, 2)</f>
        <v>2</v>
      </c>
      <c r="AS97" s="38">
        <f>VLOOKUP(PEFA_letter!AS97, 'PEFA conversion'!$A$2:$B$14, 2)</f>
        <v>4</v>
      </c>
      <c r="AT97" s="38">
        <f>VLOOKUP(PEFA_letter!AT97, 'PEFA conversion'!$A$2:$B$14, 2)</f>
        <v>2</v>
      </c>
      <c r="AU97" s="38">
        <f>VLOOKUP(PEFA_letter!AU97, 'PEFA conversion'!$A$2:$B$14, 2)</f>
        <v>2</v>
      </c>
      <c r="AV97" s="38">
        <f>VLOOKUP(PEFA_letter!AV97, 'PEFA conversion'!$A$2:$B$14, 2)</f>
        <v>2</v>
      </c>
      <c r="AW97" s="38">
        <f>VLOOKUP(PEFA_letter!AW97, 'PEFA conversion'!$A$2:$B$14, 2)</f>
        <v>2</v>
      </c>
      <c r="AX97" s="38">
        <f>VLOOKUP(PEFA_letter!AX97, 'PEFA conversion'!$A$2:$B$14, 2)</f>
        <v>2</v>
      </c>
      <c r="AY97" s="38">
        <f>VLOOKUP(PEFA_letter!AY97, 'PEFA conversion'!$A$2:$B$14, 2)</f>
        <v>2</v>
      </c>
      <c r="AZ97" s="38">
        <f>VLOOKUP(PEFA_letter!AZ97, 'PEFA conversion'!$A$2:$B$14, 2)</f>
        <v>4</v>
      </c>
      <c r="BA97" s="38">
        <f>VLOOKUP(PEFA_letter!BA97, 'PEFA conversion'!$A$2:$B$14, 2)</f>
        <v>4</v>
      </c>
      <c r="BB97" s="38">
        <f>VLOOKUP(PEFA_letter!BB97, 'PEFA conversion'!$A$2:$B$14, 2)</f>
        <v>4</v>
      </c>
      <c r="BC97" s="38">
        <f>VLOOKUP(PEFA_letter!BC97, 'PEFA conversion'!$A$2:$B$14, 2)</f>
        <v>4</v>
      </c>
      <c r="BD97" s="38">
        <f>VLOOKUP(PEFA_letter!BD97, 'PEFA conversion'!$A$2:$B$14, 2)</f>
        <v>3</v>
      </c>
      <c r="BE97" s="38">
        <f>VLOOKUP(PEFA_letter!BE97, 'PEFA conversion'!$A$2:$B$14, 2)</f>
        <v>4</v>
      </c>
      <c r="BF97" s="38">
        <f>VLOOKUP(PEFA_letter!BF97, 'PEFA conversion'!$A$2:$B$14, 2)</f>
        <v>4</v>
      </c>
      <c r="BG97" s="38">
        <f>VLOOKUP(PEFA_letter!BG97, 'PEFA conversion'!$A$2:$B$14, 2)</f>
        <v>3</v>
      </c>
      <c r="BH97" s="38">
        <f>VLOOKUP(PEFA_letter!BH97, 'PEFA conversion'!$A$2:$B$14, 2)</f>
        <v>3</v>
      </c>
      <c r="BI97" s="38">
        <f>VLOOKUP(PEFA_letter!BI97, 'PEFA conversion'!$A$2:$B$14, 2)</f>
        <v>3</v>
      </c>
      <c r="BJ97" s="38">
        <f>VLOOKUP(PEFA_letter!BJ97, 'PEFA conversion'!$A$2:$B$14, 2)</f>
        <v>2</v>
      </c>
      <c r="BK97" s="38">
        <f>VLOOKUP(PEFA_letter!BK97, 'PEFA conversion'!$A$2:$B$14, 2)</f>
        <v>2</v>
      </c>
      <c r="BL97" s="38">
        <f>VLOOKUP(PEFA_letter!BL97, 'PEFA conversion'!$A$2:$B$14, 2)</f>
        <v>2</v>
      </c>
      <c r="BM97" s="38">
        <f>VLOOKUP(PEFA_letter!BM97, 'PEFA conversion'!$A$2:$B$14, 2)</f>
        <v>2</v>
      </c>
      <c r="BN97" s="38">
        <f>VLOOKUP(PEFA_letter!BN97, 'PEFA conversion'!$A$2:$B$14, 2)</f>
        <v>3</v>
      </c>
      <c r="BO97" s="38">
        <f>VLOOKUP(PEFA_letter!BO97, 'PEFA conversion'!$A$2:$B$14, 2)</f>
        <v>2</v>
      </c>
      <c r="BP97" s="38">
        <f>VLOOKUP(PEFA_letter!BP97, 'PEFA conversion'!$A$2:$B$14, 2)</f>
        <v>2</v>
      </c>
      <c r="BQ97" s="38">
        <f>VLOOKUP(PEFA_letter!BQ97, 'PEFA conversion'!$A$2:$B$14, 2)</f>
        <v>3</v>
      </c>
      <c r="BR97" s="38">
        <f>VLOOKUP(PEFA_letter!BR97, 'PEFA conversion'!$A$2:$B$14, 2)</f>
        <v>3</v>
      </c>
      <c r="BS97" s="38">
        <f>VLOOKUP(PEFA_letter!BS97, 'PEFA conversion'!$A$2:$B$14, 2)</f>
        <v>2</v>
      </c>
      <c r="BT97" s="38">
        <f>VLOOKUP(PEFA_letter!BT97, 'PEFA conversion'!$A$2:$B$14, 2)</f>
        <v>2</v>
      </c>
      <c r="BU97" s="38">
        <f>VLOOKUP(PEFA_letter!BU97, 'PEFA conversion'!$A$2:$B$14, 2)</f>
        <v>3</v>
      </c>
      <c r="BV97" s="38">
        <f>VLOOKUP(PEFA_letter!BV97, 'PEFA conversion'!$A$2:$B$14, 2)</f>
        <v>2</v>
      </c>
      <c r="BW97" s="38">
        <f>VLOOKUP(PEFA_letter!BW97, 'PEFA conversion'!$A$2:$B$14, 2)</f>
        <v>3</v>
      </c>
      <c r="BX97" s="38">
        <f>VLOOKUP(PEFA_letter!BX97, 'PEFA conversion'!$A$2:$B$14, 2)</f>
        <v>2</v>
      </c>
      <c r="BY97" s="38">
        <f>VLOOKUP(PEFA_letter!BY97, 'PEFA conversion'!$A$2:$B$14, 2)</f>
        <v>3</v>
      </c>
      <c r="BZ97" s="38">
        <f>VLOOKUP(PEFA_letter!BZ97, 'PEFA conversion'!$A$2:$B$14, 2)</f>
        <v>2</v>
      </c>
      <c r="CA97" s="38">
        <f>VLOOKUP(PEFA_letter!CA97, 'PEFA conversion'!$A$2:$B$14, 2)</f>
        <v>2</v>
      </c>
      <c r="CB97" s="38">
        <f>VLOOKUP(PEFA_letter!CB97, 'PEFA conversion'!$A$2:$B$14, 2)</f>
        <v>3</v>
      </c>
      <c r="CC97" s="38">
        <f>VLOOKUP(PEFA_letter!CC97, 'PEFA conversion'!$A$2:$B$14, 2)</f>
        <v>3</v>
      </c>
      <c r="CD97" s="38">
        <f>VLOOKUP(PEFA_letter!CD97, 'PEFA conversion'!$A$2:$B$14, 2)</f>
        <v>2</v>
      </c>
      <c r="CE97" s="38">
        <f>VLOOKUP(PEFA_letter!CE97, 'PEFA conversion'!$A$2:$B$14, 2)</f>
        <v>0</v>
      </c>
      <c r="CF97" s="38">
        <f>VLOOKUP(PEFA_letter!CF97, 'PEFA conversion'!$A$2:$B$14, 2)</f>
        <v>2</v>
      </c>
      <c r="CG97" s="38">
        <f>VLOOKUP(PEFA_letter!CG97, 'PEFA conversion'!$A$2:$B$14, 2)</f>
        <v>4</v>
      </c>
      <c r="CH97" s="38">
        <f>VLOOKUP(PEFA_letter!CH97, 'PEFA conversion'!$A$2:$B$14, 2)</f>
        <v>2</v>
      </c>
      <c r="CI97" s="38">
        <f>VLOOKUP(PEFA_letter!CI97, 'PEFA conversion'!$A$2:$B$14, 2)</f>
        <v>2</v>
      </c>
      <c r="CJ97" s="38">
        <f>VLOOKUP(PEFA_letter!CJ97, 'PEFA conversion'!$A$2:$B$14, 2)</f>
        <v>2</v>
      </c>
      <c r="CK97" s="38">
        <f>VLOOKUP(PEFA_letter!CK97, 'PEFA conversion'!$A$2:$B$14, 2)</f>
        <v>3</v>
      </c>
      <c r="CL97" s="52">
        <f t="shared" si="21"/>
        <v>0</v>
      </c>
      <c r="CM97" s="53" t="e">
        <f t="shared" si="22"/>
        <v>#DIV/0!</v>
      </c>
      <c r="CN97" s="52">
        <f t="shared" si="23"/>
        <v>0</v>
      </c>
      <c r="CO97" s="53" t="e">
        <f t="shared" si="24"/>
        <v>#DIV/0!</v>
      </c>
      <c r="CP97" s="52">
        <f t="shared" si="25"/>
        <v>0</v>
      </c>
      <c r="CQ97" s="53" t="e">
        <f t="shared" si="26"/>
        <v>#DIV/0!</v>
      </c>
      <c r="CR97" s="52">
        <f t="shared" si="27"/>
        <v>0</v>
      </c>
      <c r="CS97" s="53" t="e">
        <f t="shared" si="28"/>
        <v>#DIV/0!</v>
      </c>
      <c r="CT97" s="52">
        <f t="shared" si="29"/>
        <v>0</v>
      </c>
      <c r="CU97" s="53" t="e">
        <f t="shared" si="30"/>
        <v>#DIV/0!</v>
      </c>
      <c r="CV97" s="52">
        <f t="shared" si="31"/>
        <v>0</v>
      </c>
      <c r="CW97" s="53" t="e">
        <f t="shared" si="32"/>
        <v>#DIV/0!</v>
      </c>
      <c r="CX97" s="52">
        <f t="shared" si="33"/>
        <v>0</v>
      </c>
      <c r="CY97" s="53" t="e">
        <f t="shared" si="34"/>
        <v>#DIV/0!</v>
      </c>
      <c r="CZ97" s="52">
        <f t="shared" si="35"/>
        <v>0</v>
      </c>
      <c r="DA97" s="53" t="e">
        <f t="shared" si="36"/>
        <v>#DIV/0!</v>
      </c>
      <c r="DB97" s="52">
        <f t="shared" si="37"/>
        <v>0</v>
      </c>
      <c r="DC97" s="53" t="e">
        <f t="shared" si="38"/>
        <v>#DIV/0!</v>
      </c>
      <c r="DD97" s="52">
        <f t="shared" si="39"/>
        <v>0</v>
      </c>
      <c r="DE97" s="53" t="e">
        <f t="shared" si="40"/>
        <v>#DIV/0!</v>
      </c>
      <c r="DF97" s="52">
        <f t="shared" si="41"/>
        <v>0</v>
      </c>
    </row>
    <row r="98" spans="1:110" ht="34.5" customHeight="1">
      <c r="A98" s="82">
        <v>28.2</v>
      </c>
      <c r="B98" s="66" t="s">
        <v>431</v>
      </c>
      <c r="C98" s="38">
        <f>VLOOKUP(PEFA_letter!C98, 'PEFA conversion'!$A$2:$B$14, 2)</f>
        <v>2</v>
      </c>
      <c r="D98" s="38">
        <f>VLOOKUP(PEFA_letter!D98, 'PEFA conversion'!$A$2:$B$14, 2)</f>
        <v>3</v>
      </c>
      <c r="E98" s="38">
        <f>VLOOKUP(PEFA_letter!E98, 'PEFA conversion'!$A$2:$B$14, 2)</f>
        <v>0</v>
      </c>
      <c r="F98" s="38">
        <f>VLOOKUP(PEFA_letter!F98, 'PEFA conversion'!$A$2:$B$14, 2)</f>
        <v>2</v>
      </c>
      <c r="G98" s="38">
        <f>VLOOKUP(PEFA_letter!G98, 'PEFA conversion'!$A$2:$B$14, 2)</f>
        <v>2</v>
      </c>
      <c r="H98" s="38">
        <f>VLOOKUP(PEFA_letter!H98, 'PEFA conversion'!$A$2:$B$14, 2)</f>
        <v>3</v>
      </c>
      <c r="I98" s="38">
        <f>VLOOKUP(PEFA_letter!I98, 'PEFA conversion'!$A$2:$B$14, 2)</f>
        <v>2</v>
      </c>
      <c r="J98" s="38">
        <f>VLOOKUP(PEFA_letter!J98, 'PEFA conversion'!$A$2:$B$14, 2)</f>
        <v>4</v>
      </c>
      <c r="K98" s="38">
        <f>VLOOKUP(PEFA_letter!K98, 'PEFA conversion'!$A$2:$B$14, 2)</f>
        <v>0</v>
      </c>
      <c r="L98" s="38">
        <f>VLOOKUP(PEFA_letter!L98, 'PEFA conversion'!$A$2:$B$14, 2)</f>
        <v>2</v>
      </c>
      <c r="M98" s="38">
        <f>VLOOKUP(PEFA_letter!M98, 'PEFA conversion'!$A$2:$B$14, 2)</f>
        <v>4</v>
      </c>
      <c r="N98" s="38">
        <f>VLOOKUP(PEFA_letter!N98, 'PEFA conversion'!$A$2:$B$14, 2)</f>
        <v>2</v>
      </c>
      <c r="O98" s="38">
        <f>VLOOKUP(PEFA_letter!O98, 'PEFA conversion'!$A$2:$B$14, 2)</f>
        <v>3</v>
      </c>
      <c r="P98" s="38">
        <f>VLOOKUP(PEFA_letter!P98, 'PEFA conversion'!$A$2:$B$14, 2)</f>
        <v>2</v>
      </c>
      <c r="Q98" s="38">
        <f>VLOOKUP(PEFA_letter!Q98, 'PEFA conversion'!$A$2:$B$14, 2)</f>
        <v>3</v>
      </c>
      <c r="R98" s="38">
        <f>VLOOKUP(PEFA_letter!R98, 'PEFA conversion'!$A$2:$B$14, 2)</f>
        <v>4</v>
      </c>
      <c r="S98" s="38">
        <f>VLOOKUP(PEFA_letter!S98, 'PEFA conversion'!$A$2:$B$14, 2)</f>
        <v>3</v>
      </c>
      <c r="T98" s="38">
        <f>VLOOKUP(PEFA_letter!T98, 'PEFA conversion'!$A$2:$B$14, 2)</f>
        <v>0</v>
      </c>
      <c r="U98" s="38">
        <f>VLOOKUP(PEFA_letter!U98, 'PEFA conversion'!$A$2:$B$14, 2)</f>
        <v>4</v>
      </c>
      <c r="V98" s="38">
        <f>VLOOKUP(PEFA_letter!V98, 'PEFA conversion'!$A$2:$B$14, 2)</f>
        <v>4</v>
      </c>
      <c r="W98" s="38">
        <f>VLOOKUP(PEFA_letter!W98, 'PEFA conversion'!$A$2:$B$14, 2)</f>
        <v>2</v>
      </c>
      <c r="X98" s="38">
        <f>VLOOKUP(PEFA_letter!X98, 'PEFA conversion'!$A$2:$B$14, 2)</f>
        <v>0</v>
      </c>
      <c r="Y98" s="38">
        <f>VLOOKUP(PEFA_letter!Y98, 'PEFA conversion'!$A$2:$B$14, 2)</f>
        <v>2</v>
      </c>
      <c r="Z98" s="38">
        <f>VLOOKUP(PEFA_letter!Z98, 'PEFA conversion'!$A$2:$B$14, 2)</f>
        <v>3</v>
      </c>
      <c r="AA98" s="38">
        <f>VLOOKUP(PEFA_letter!AA98, 'PEFA conversion'!$A$2:$B$14, 2)</f>
        <v>4</v>
      </c>
      <c r="AB98" s="38">
        <f>VLOOKUP(PEFA_letter!AB98, 'PEFA conversion'!$A$2:$B$14, 2)</f>
        <v>3</v>
      </c>
      <c r="AC98" s="38">
        <f>VLOOKUP(PEFA_letter!AC98, 'PEFA conversion'!$A$2:$B$14, 2)</f>
        <v>2</v>
      </c>
      <c r="AD98" s="38">
        <f>VLOOKUP(PEFA_letter!AD98, 'PEFA conversion'!$A$2:$B$14, 2)</f>
        <v>2</v>
      </c>
      <c r="AE98" s="38">
        <f>VLOOKUP(PEFA_letter!AE98, 'PEFA conversion'!$A$2:$B$14, 2)</f>
        <v>3</v>
      </c>
      <c r="AF98" s="38">
        <f>VLOOKUP(PEFA_letter!AF98, 'PEFA conversion'!$A$2:$B$14, 2)</f>
        <v>4</v>
      </c>
      <c r="AG98" s="38">
        <f>VLOOKUP(PEFA_letter!AG98, 'PEFA conversion'!$A$2:$B$14, 2)</f>
        <v>4</v>
      </c>
      <c r="AH98" s="38">
        <f>VLOOKUP(PEFA_letter!AH98, 'PEFA conversion'!$A$2:$B$14, 2)</f>
        <v>0</v>
      </c>
      <c r="AI98" s="38">
        <f>VLOOKUP(PEFA_letter!AI98, 'PEFA conversion'!$A$2:$B$14, 2)</f>
        <v>4</v>
      </c>
      <c r="AJ98" s="38">
        <f>VLOOKUP(PEFA_letter!AJ98, 'PEFA conversion'!$A$2:$B$14, 2)</f>
        <v>4</v>
      </c>
      <c r="AK98" s="38">
        <f>VLOOKUP(PEFA_letter!AK98, 'PEFA conversion'!$A$2:$B$14, 2)</f>
        <v>4</v>
      </c>
      <c r="AL98" s="38">
        <f>VLOOKUP(PEFA_letter!AL98, 'PEFA conversion'!$A$2:$B$14, 2)</f>
        <v>0</v>
      </c>
      <c r="AM98" s="38">
        <f>VLOOKUP(PEFA_letter!AM98, 'PEFA conversion'!$A$2:$B$14, 2)</f>
        <v>3</v>
      </c>
      <c r="AN98" s="38">
        <f>VLOOKUP(PEFA_letter!AN98, 'PEFA conversion'!$A$2:$B$14, 2)</f>
        <v>3</v>
      </c>
      <c r="AO98" s="38">
        <f>VLOOKUP(PEFA_letter!AO98, 'PEFA conversion'!$A$2:$B$14, 2)</f>
        <v>2</v>
      </c>
      <c r="AP98" s="38">
        <f>VLOOKUP(PEFA_letter!AP98, 'PEFA conversion'!$A$2:$B$14, 2)</f>
        <v>4</v>
      </c>
      <c r="AQ98" s="38">
        <f>VLOOKUP(PEFA_letter!AQ98, 'PEFA conversion'!$A$2:$B$14, 2)</f>
        <v>2</v>
      </c>
      <c r="AR98" s="38">
        <f>VLOOKUP(PEFA_letter!AR98, 'PEFA conversion'!$A$2:$B$14, 2)</f>
        <v>2</v>
      </c>
      <c r="AS98" s="38">
        <f>VLOOKUP(PEFA_letter!AS98, 'PEFA conversion'!$A$2:$B$14, 2)</f>
        <v>2</v>
      </c>
      <c r="AT98" s="38">
        <f>VLOOKUP(PEFA_letter!AT98, 'PEFA conversion'!$A$2:$B$14, 2)</f>
        <v>2</v>
      </c>
      <c r="AU98" s="38">
        <f>VLOOKUP(PEFA_letter!AU98, 'PEFA conversion'!$A$2:$B$14, 2)</f>
        <v>2</v>
      </c>
      <c r="AV98" s="38">
        <f>VLOOKUP(PEFA_letter!AV98, 'PEFA conversion'!$A$2:$B$14, 2)</f>
        <v>2</v>
      </c>
      <c r="AW98" s="38">
        <f>VLOOKUP(PEFA_letter!AW98, 'PEFA conversion'!$A$2:$B$14, 2)</f>
        <v>2</v>
      </c>
      <c r="AX98" s="38">
        <f>VLOOKUP(PEFA_letter!AX98, 'PEFA conversion'!$A$2:$B$14, 2)</f>
        <v>3</v>
      </c>
      <c r="AY98" s="38">
        <f>VLOOKUP(PEFA_letter!AY98, 'PEFA conversion'!$A$2:$B$14, 2)</f>
        <v>2</v>
      </c>
      <c r="AZ98" s="38">
        <f>VLOOKUP(PEFA_letter!AZ98, 'PEFA conversion'!$A$2:$B$14, 2)</f>
        <v>4</v>
      </c>
      <c r="BA98" s="38">
        <f>VLOOKUP(PEFA_letter!BA98, 'PEFA conversion'!$A$2:$B$14, 2)</f>
        <v>4</v>
      </c>
      <c r="BB98" s="38">
        <f>VLOOKUP(PEFA_letter!BB98, 'PEFA conversion'!$A$2:$B$14, 2)</f>
        <v>3</v>
      </c>
      <c r="BC98" s="38">
        <f>VLOOKUP(PEFA_letter!BC98, 'PEFA conversion'!$A$2:$B$14, 2)</f>
        <v>3</v>
      </c>
      <c r="BD98" s="38">
        <f>VLOOKUP(PEFA_letter!BD98, 'PEFA conversion'!$A$2:$B$14, 2)</f>
        <v>2</v>
      </c>
      <c r="BE98" s="38">
        <f>VLOOKUP(PEFA_letter!BE98, 'PEFA conversion'!$A$2:$B$14, 2)</f>
        <v>4</v>
      </c>
      <c r="BF98" s="38">
        <f>VLOOKUP(PEFA_letter!BF98, 'PEFA conversion'!$A$2:$B$14, 2)</f>
        <v>3</v>
      </c>
      <c r="BG98" s="38">
        <f>VLOOKUP(PEFA_letter!BG98, 'PEFA conversion'!$A$2:$B$14, 2)</f>
        <v>3</v>
      </c>
      <c r="BH98" s="38">
        <f>VLOOKUP(PEFA_letter!BH98, 'PEFA conversion'!$A$2:$B$14, 2)</f>
        <v>2</v>
      </c>
      <c r="BI98" s="38">
        <f>VLOOKUP(PEFA_letter!BI98, 'PEFA conversion'!$A$2:$B$14, 2)</f>
        <v>2</v>
      </c>
      <c r="BJ98" s="38">
        <f>VLOOKUP(PEFA_letter!BJ98, 'PEFA conversion'!$A$2:$B$14, 2)</f>
        <v>2</v>
      </c>
      <c r="BK98" s="38">
        <f>VLOOKUP(PEFA_letter!BK98, 'PEFA conversion'!$A$2:$B$14, 2)</f>
        <v>2</v>
      </c>
      <c r="BL98" s="38">
        <f>VLOOKUP(PEFA_letter!BL98, 'PEFA conversion'!$A$2:$B$14, 2)</f>
        <v>2</v>
      </c>
      <c r="BM98" s="38">
        <f>VLOOKUP(PEFA_letter!BM98, 'PEFA conversion'!$A$2:$B$14, 2)</f>
        <v>3</v>
      </c>
      <c r="BN98" s="38">
        <f>VLOOKUP(PEFA_letter!BN98, 'PEFA conversion'!$A$2:$B$14, 2)</f>
        <v>3</v>
      </c>
      <c r="BO98" s="38">
        <f>VLOOKUP(PEFA_letter!BO98, 'PEFA conversion'!$A$2:$B$14, 2)</f>
        <v>3</v>
      </c>
      <c r="BP98" s="38">
        <f>VLOOKUP(PEFA_letter!BP98, 'PEFA conversion'!$A$2:$B$14, 2)</f>
        <v>2</v>
      </c>
      <c r="BQ98" s="38">
        <f>VLOOKUP(PEFA_letter!BQ98, 'PEFA conversion'!$A$2:$B$14, 2)</f>
        <v>3</v>
      </c>
      <c r="BR98" s="38">
        <f>VLOOKUP(PEFA_letter!BR98, 'PEFA conversion'!$A$2:$B$14, 2)</f>
        <v>3</v>
      </c>
      <c r="BS98" s="38">
        <f>VLOOKUP(PEFA_letter!BS98, 'PEFA conversion'!$A$2:$B$14, 2)</f>
        <v>2</v>
      </c>
      <c r="BT98" s="38">
        <f>VLOOKUP(PEFA_letter!BT98, 'PEFA conversion'!$A$2:$B$14, 2)</f>
        <v>2</v>
      </c>
      <c r="BU98" s="38">
        <f>VLOOKUP(PEFA_letter!BU98, 'PEFA conversion'!$A$2:$B$14, 2)</f>
        <v>3</v>
      </c>
      <c r="BV98" s="38">
        <f>VLOOKUP(PEFA_letter!BV98, 'PEFA conversion'!$A$2:$B$14, 2)</f>
        <v>2</v>
      </c>
      <c r="BW98" s="38">
        <f>VLOOKUP(PEFA_letter!BW98, 'PEFA conversion'!$A$2:$B$14, 2)</f>
        <v>3</v>
      </c>
      <c r="BX98" s="38">
        <f>VLOOKUP(PEFA_letter!BX98, 'PEFA conversion'!$A$2:$B$14, 2)</f>
        <v>3</v>
      </c>
      <c r="BY98" s="38">
        <f>VLOOKUP(PEFA_letter!BY98, 'PEFA conversion'!$A$2:$B$14, 2)</f>
        <v>2</v>
      </c>
      <c r="BZ98" s="38">
        <f>VLOOKUP(PEFA_letter!BZ98, 'PEFA conversion'!$A$2:$B$14, 2)</f>
        <v>2</v>
      </c>
      <c r="CA98" s="38">
        <f>VLOOKUP(PEFA_letter!CA98, 'PEFA conversion'!$A$2:$B$14, 2)</f>
        <v>3</v>
      </c>
      <c r="CB98" s="38">
        <f>VLOOKUP(PEFA_letter!CB98, 'PEFA conversion'!$A$2:$B$14, 2)</f>
        <v>3</v>
      </c>
      <c r="CC98" s="38">
        <f>VLOOKUP(PEFA_letter!CC98, 'PEFA conversion'!$A$2:$B$14, 2)</f>
        <v>3</v>
      </c>
      <c r="CD98" s="38">
        <f>VLOOKUP(PEFA_letter!CD98, 'PEFA conversion'!$A$2:$B$14, 2)</f>
        <v>4</v>
      </c>
      <c r="CE98" s="38">
        <f>VLOOKUP(PEFA_letter!CE98, 'PEFA conversion'!$A$2:$B$14, 2)</f>
        <v>0</v>
      </c>
      <c r="CF98" s="38">
        <f>VLOOKUP(PEFA_letter!CF98, 'PEFA conversion'!$A$2:$B$14, 2)</f>
        <v>3</v>
      </c>
      <c r="CG98" s="38">
        <f>VLOOKUP(PEFA_letter!CG98, 'PEFA conversion'!$A$2:$B$14, 2)</f>
        <v>3</v>
      </c>
      <c r="CH98" s="38">
        <f>VLOOKUP(PEFA_letter!CH98, 'PEFA conversion'!$A$2:$B$14, 2)</f>
        <v>3</v>
      </c>
      <c r="CI98" s="38">
        <f>VLOOKUP(PEFA_letter!CI98, 'PEFA conversion'!$A$2:$B$14, 2)</f>
        <v>3</v>
      </c>
      <c r="CJ98" s="38">
        <f>VLOOKUP(PEFA_letter!CJ98, 'PEFA conversion'!$A$2:$B$14, 2)</f>
        <v>3</v>
      </c>
      <c r="CK98" s="38">
        <f>VLOOKUP(PEFA_letter!CK98, 'PEFA conversion'!$A$2:$B$14, 2)</f>
        <v>3</v>
      </c>
      <c r="CL98" s="52">
        <f t="shared" si="21"/>
        <v>0</v>
      </c>
      <c r="CM98" s="53" t="e">
        <f t="shared" si="22"/>
        <v>#DIV/0!</v>
      </c>
      <c r="CN98" s="52">
        <f t="shared" si="23"/>
        <v>0</v>
      </c>
      <c r="CO98" s="53" t="e">
        <f t="shared" si="24"/>
        <v>#DIV/0!</v>
      </c>
      <c r="CP98" s="52">
        <f t="shared" si="25"/>
        <v>0</v>
      </c>
      <c r="CQ98" s="53" t="e">
        <f t="shared" si="26"/>
        <v>#DIV/0!</v>
      </c>
      <c r="CR98" s="52">
        <f t="shared" si="27"/>
        <v>0</v>
      </c>
      <c r="CS98" s="53" t="e">
        <f t="shared" si="28"/>
        <v>#DIV/0!</v>
      </c>
      <c r="CT98" s="52">
        <f t="shared" si="29"/>
        <v>0</v>
      </c>
      <c r="CU98" s="53" t="e">
        <f t="shared" si="30"/>
        <v>#DIV/0!</v>
      </c>
      <c r="CV98" s="52">
        <f t="shared" si="31"/>
        <v>0</v>
      </c>
      <c r="CW98" s="53" t="e">
        <f t="shared" si="32"/>
        <v>#DIV/0!</v>
      </c>
      <c r="CX98" s="52">
        <f t="shared" si="33"/>
        <v>0</v>
      </c>
      <c r="CY98" s="53" t="e">
        <f t="shared" si="34"/>
        <v>#DIV/0!</v>
      </c>
      <c r="CZ98" s="52">
        <f t="shared" si="35"/>
        <v>0</v>
      </c>
      <c r="DA98" s="53" t="e">
        <f t="shared" si="36"/>
        <v>#DIV/0!</v>
      </c>
      <c r="DB98" s="52">
        <f t="shared" si="37"/>
        <v>0</v>
      </c>
      <c r="DC98" s="53" t="e">
        <f t="shared" si="38"/>
        <v>#DIV/0!</v>
      </c>
      <c r="DD98" s="52">
        <f t="shared" si="39"/>
        <v>0</v>
      </c>
      <c r="DE98" s="53" t="e">
        <f t="shared" si="40"/>
        <v>#DIV/0!</v>
      </c>
      <c r="DF98" s="52">
        <f t="shared" si="41"/>
        <v>0</v>
      </c>
    </row>
    <row r="99" spans="1:110" ht="34.5" customHeight="1">
      <c r="A99" s="82">
        <v>28.3</v>
      </c>
      <c r="B99" s="51" t="s">
        <v>432</v>
      </c>
      <c r="C99" s="38">
        <f>VLOOKUP(PEFA_letter!C99, 'PEFA conversion'!$A$2:$B$14, 2)</f>
        <v>2</v>
      </c>
      <c r="D99" s="38">
        <f>VLOOKUP(PEFA_letter!D99, 'PEFA conversion'!$A$2:$B$14, 2)</f>
        <v>3</v>
      </c>
      <c r="E99" s="38">
        <f>VLOOKUP(PEFA_letter!E99, 'PEFA conversion'!$A$2:$B$14, 2)</f>
        <v>0</v>
      </c>
      <c r="F99" s="38">
        <f>VLOOKUP(PEFA_letter!F99, 'PEFA conversion'!$A$2:$B$14, 2)</f>
        <v>2</v>
      </c>
      <c r="G99" s="38">
        <f>VLOOKUP(PEFA_letter!G99, 'PEFA conversion'!$A$2:$B$14, 2)</f>
        <v>2</v>
      </c>
      <c r="H99" s="38">
        <f>VLOOKUP(PEFA_letter!H99, 'PEFA conversion'!$A$2:$B$14, 2)</f>
        <v>3</v>
      </c>
      <c r="I99" s="38">
        <f>VLOOKUP(PEFA_letter!I99, 'PEFA conversion'!$A$2:$B$14, 2)</f>
        <v>2</v>
      </c>
      <c r="J99" s="38">
        <f>VLOOKUP(PEFA_letter!J99, 'PEFA conversion'!$A$2:$B$14, 2)</f>
        <v>3</v>
      </c>
      <c r="K99" s="38">
        <f>VLOOKUP(PEFA_letter!K99, 'PEFA conversion'!$A$2:$B$14, 2)</f>
        <v>0</v>
      </c>
      <c r="L99" s="38">
        <f>VLOOKUP(PEFA_letter!L99, 'PEFA conversion'!$A$2:$B$14, 2)</f>
        <v>2</v>
      </c>
      <c r="M99" s="38">
        <f>VLOOKUP(PEFA_letter!M99, 'PEFA conversion'!$A$2:$B$14, 2)</f>
        <v>3</v>
      </c>
      <c r="N99" s="38">
        <f>VLOOKUP(PEFA_letter!N99, 'PEFA conversion'!$A$2:$B$14, 2)</f>
        <v>2</v>
      </c>
      <c r="O99" s="38">
        <f>VLOOKUP(PEFA_letter!O99, 'PEFA conversion'!$A$2:$B$14, 2)</f>
        <v>3</v>
      </c>
      <c r="P99" s="38">
        <f>VLOOKUP(PEFA_letter!P99, 'PEFA conversion'!$A$2:$B$14, 2)</f>
        <v>3</v>
      </c>
      <c r="Q99" s="38">
        <f>VLOOKUP(PEFA_letter!Q99, 'PEFA conversion'!$A$2:$B$14, 2)</f>
        <v>3</v>
      </c>
      <c r="R99" s="38">
        <f>VLOOKUP(PEFA_letter!R99, 'PEFA conversion'!$A$2:$B$14, 2)</f>
        <v>3</v>
      </c>
      <c r="S99" s="38">
        <f>VLOOKUP(PEFA_letter!S99, 'PEFA conversion'!$A$2:$B$14, 2)</f>
        <v>3</v>
      </c>
      <c r="T99" s="38">
        <f>VLOOKUP(PEFA_letter!T99, 'PEFA conversion'!$A$2:$B$14, 2)</f>
        <v>0</v>
      </c>
      <c r="U99" s="38">
        <f>VLOOKUP(PEFA_letter!U99, 'PEFA conversion'!$A$2:$B$14, 2)</f>
        <v>3</v>
      </c>
      <c r="V99" s="38">
        <f>VLOOKUP(PEFA_letter!V99, 'PEFA conversion'!$A$2:$B$14, 2)</f>
        <v>3</v>
      </c>
      <c r="W99" s="38">
        <f>VLOOKUP(PEFA_letter!W99, 'PEFA conversion'!$A$2:$B$14, 2)</f>
        <v>2</v>
      </c>
      <c r="X99" s="38">
        <f>VLOOKUP(PEFA_letter!X99, 'PEFA conversion'!$A$2:$B$14, 2)</f>
        <v>0</v>
      </c>
      <c r="Y99" s="38">
        <f>VLOOKUP(PEFA_letter!Y99, 'PEFA conversion'!$A$2:$B$14, 2)</f>
        <v>2</v>
      </c>
      <c r="Z99" s="38">
        <f>VLOOKUP(PEFA_letter!Z99, 'PEFA conversion'!$A$2:$B$14, 2)</f>
        <v>3</v>
      </c>
      <c r="AA99" s="38">
        <f>VLOOKUP(PEFA_letter!AA99, 'PEFA conversion'!$A$2:$B$14, 2)</f>
        <v>3</v>
      </c>
      <c r="AB99" s="38">
        <f>VLOOKUP(PEFA_letter!AB99, 'PEFA conversion'!$A$2:$B$14, 2)</f>
        <v>3</v>
      </c>
      <c r="AC99" s="38">
        <f>VLOOKUP(PEFA_letter!AC99, 'PEFA conversion'!$A$2:$B$14, 2)</f>
        <v>2</v>
      </c>
      <c r="AD99" s="38">
        <f>VLOOKUP(PEFA_letter!AD99, 'PEFA conversion'!$A$2:$B$14, 2)</f>
        <v>2</v>
      </c>
      <c r="AE99" s="38">
        <f>VLOOKUP(PEFA_letter!AE99, 'PEFA conversion'!$A$2:$B$14, 2)</f>
        <v>3</v>
      </c>
      <c r="AF99" s="38">
        <f>VLOOKUP(PEFA_letter!AF99, 'PEFA conversion'!$A$2:$B$14, 2)</f>
        <v>3</v>
      </c>
      <c r="AG99" s="38">
        <f>VLOOKUP(PEFA_letter!AG99, 'PEFA conversion'!$A$2:$B$14, 2)</f>
        <v>4</v>
      </c>
      <c r="AH99" s="38">
        <f>VLOOKUP(PEFA_letter!AH99, 'PEFA conversion'!$A$2:$B$14, 2)</f>
        <v>0</v>
      </c>
      <c r="AI99" s="38">
        <f>VLOOKUP(PEFA_letter!AI99, 'PEFA conversion'!$A$2:$B$14, 2)</f>
        <v>2</v>
      </c>
      <c r="AJ99" s="38">
        <f>VLOOKUP(PEFA_letter!AJ99, 'PEFA conversion'!$A$2:$B$14, 2)</f>
        <v>2</v>
      </c>
      <c r="AK99" s="38">
        <f>VLOOKUP(PEFA_letter!AK99, 'PEFA conversion'!$A$2:$B$14, 2)</f>
        <v>3</v>
      </c>
      <c r="AL99" s="38">
        <f>VLOOKUP(PEFA_letter!AL99, 'PEFA conversion'!$A$2:$B$14, 2)</f>
        <v>0</v>
      </c>
      <c r="AM99" s="38">
        <f>VLOOKUP(PEFA_letter!AM99, 'PEFA conversion'!$A$2:$B$14, 2)</f>
        <v>3</v>
      </c>
      <c r="AN99" s="38">
        <f>VLOOKUP(PEFA_letter!AN99, 'PEFA conversion'!$A$2:$B$14, 2)</f>
        <v>3</v>
      </c>
      <c r="AO99" s="38">
        <f>VLOOKUP(PEFA_letter!AO99, 'PEFA conversion'!$A$2:$B$14, 2)</f>
        <v>2</v>
      </c>
      <c r="AP99" s="38">
        <f>VLOOKUP(PEFA_letter!AP99, 'PEFA conversion'!$A$2:$B$14, 2)</f>
        <v>3</v>
      </c>
      <c r="AQ99" s="38">
        <f>VLOOKUP(PEFA_letter!AQ99, 'PEFA conversion'!$A$2:$B$14, 2)</f>
        <v>3</v>
      </c>
      <c r="AR99" s="38">
        <f>VLOOKUP(PEFA_letter!AR99, 'PEFA conversion'!$A$2:$B$14, 2)</f>
        <v>2</v>
      </c>
      <c r="AS99" s="38">
        <f>VLOOKUP(PEFA_letter!AS99, 'PEFA conversion'!$A$2:$B$14, 2)</f>
        <v>3</v>
      </c>
      <c r="AT99" s="38">
        <f>VLOOKUP(PEFA_letter!AT99, 'PEFA conversion'!$A$2:$B$14, 2)</f>
        <v>2</v>
      </c>
      <c r="AU99" s="38">
        <f>VLOOKUP(PEFA_letter!AU99, 'PEFA conversion'!$A$2:$B$14, 2)</f>
        <v>2</v>
      </c>
      <c r="AV99" s="38">
        <f>VLOOKUP(PEFA_letter!AV99, 'PEFA conversion'!$A$2:$B$14, 2)</f>
        <v>2</v>
      </c>
      <c r="AW99" s="38">
        <f>VLOOKUP(PEFA_letter!AW99, 'PEFA conversion'!$A$2:$B$14, 2)</f>
        <v>2</v>
      </c>
      <c r="AX99" s="38">
        <f>VLOOKUP(PEFA_letter!AX99, 'PEFA conversion'!$A$2:$B$14, 2)</f>
        <v>2</v>
      </c>
      <c r="AY99" s="38">
        <f>VLOOKUP(PEFA_letter!AY99, 'PEFA conversion'!$A$2:$B$14, 2)</f>
        <v>2</v>
      </c>
      <c r="AZ99" s="38">
        <f>VLOOKUP(PEFA_letter!AZ99, 'PEFA conversion'!$A$2:$B$14, 2)</f>
        <v>2</v>
      </c>
      <c r="BA99" s="38">
        <f>VLOOKUP(PEFA_letter!BA99, 'PEFA conversion'!$A$2:$B$14, 2)</f>
        <v>3</v>
      </c>
      <c r="BB99" s="38">
        <f>VLOOKUP(PEFA_letter!BB99, 'PEFA conversion'!$A$2:$B$14, 2)</f>
        <v>3</v>
      </c>
      <c r="BC99" s="38">
        <f>VLOOKUP(PEFA_letter!BC99, 'PEFA conversion'!$A$2:$B$14, 2)</f>
        <v>3</v>
      </c>
      <c r="BD99" s="38">
        <f>VLOOKUP(PEFA_letter!BD99, 'PEFA conversion'!$A$2:$B$14, 2)</f>
        <v>3</v>
      </c>
      <c r="BE99" s="38">
        <f>VLOOKUP(PEFA_letter!BE99, 'PEFA conversion'!$A$2:$B$14, 2)</f>
        <v>4</v>
      </c>
      <c r="BF99" s="38">
        <f>VLOOKUP(PEFA_letter!BF99, 'PEFA conversion'!$A$2:$B$14, 2)</f>
        <v>3</v>
      </c>
      <c r="BG99" s="38">
        <f>VLOOKUP(PEFA_letter!BG99, 'PEFA conversion'!$A$2:$B$14, 2)</f>
        <v>3</v>
      </c>
      <c r="BH99" s="38">
        <f>VLOOKUP(PEFA_letter!BH99, 'PEFA conversion'!$A$2:$B$14, 2)</f>
        <v>4</v>
      </c>
      <c r="BI99" s="38">
        <f>VLOOKUP(PEFA_letter!BI99, 'PEFA conversion'!$A$2:$B$14, 2)</f>
        <v>2</v>
      </c>
      <c r="BJ99" s="38">
        <f>VLOOKUP(PEFA_letter!BJ99, 'PEFA conversion'!$A$2:$B$14, 2)</f>
        <v>2</v>
      </c>
      <c r="BK99" s="38">
        <f>VLOOKUP(PEFA_letter!BK99, 'PEFA conversion'!$A$2:$B$14, 2)</f>
        <v>2</v>
      </c>
      <c r="BL99" s="38">
        <f>VLOOKUP(PEFA_letter!BL99, 'PEFA conversion'!$A$2:$B$14, 2)</f>
        <v>2</v>
      </c>
      <c r="BM99" s="38">
        <f>VLOOKUP(PEFA_letter!BM99, 'PEFA conversion'!$A$2:$B$14, 2)</f>
        <v>2</v>
      </c>
      <c r="BN99" s="38">
        <f>VLOOKUP(PEFA_letter!BN99, 'PEFA conversion'!$A$2:$B$14, 2)</f>
        <v>3</v>
      </c>
      <c r="BO99" s="38">
        <f>VLOOKUP(PEFA_letter!BO99, 'PEFA conversion'!$A$2:$B$14, 2)</f>
        <v>3</v>
      </c>
      <c r="BP99" s="38">
        <f>VLOOKUP(PEFA_letter!BP99, 'PEFA conversion'!$A$2:$B$14, 2)</f>
        <v>2</v>
      </c>
      <c r="BQ99" s="38">
        <f>VLOOKUP(PEFA_letter!BQ99, 'PEFA conversion'!$A$2:$B$14, 2)</f>
        <v>2</v>
      </c>
      <c r="BR99" s="38">
        <f>VLOOKUP(PEFA_letter!BR99, 'PEFA conversion'!$A$2:$B$14, 2)</f>
        <v>3</v>
      </c>
      <c r="BS99" s="38">
        <f>VLOOKUP(PEFA_letter!BS99, 'PEFA conversion'!$A$2:$B$14, 2)</f>
        <v>2</v>
      </c>
      <c r="BT99" s="38">
        <f>VLOOKUP(PEFA_letter!BT99, 'PEFA conversion'!$A$2:$B$14, 2)</f>
        <v>2</v>
      </c>
      <c r="BU99" s="38">
        <f>VLOOKUP(PEFA_letter!BU99, 'PEFA conversion'!$A$2:$B$14, 2)</f>
        <v>3</v>
      </c>
      <c r="BV99" s="38">
        <f>VLOOKUP(PEFA_letter!BV99, 'PEFA conversion'!$A$2:$B$14, 2)</f>
        <v>3</v>
      </c>
      <c r="BW99" s="38">
        <f>VLOOKUP(PEFA_letter!BW99, 'PEFA conversion'!$A$2:$B$14, 2)</f>
        <v>3</v>
      </c>
      <c r="BX99" s="38">
        <f>VLOOKUP(PEFA_letter!BX99, 'PEFA conversion'!$A$2:$B$14, 2)</f>
        <v>3</v>
      </c>
      <c r="BY99" s="38">
        <f>VLOOKUP(PEFA_letter!BY99, 'PEFA conversion'!$A$2:$B$14, 2)</f>
        <v>2</v>
      </c>
      <c r="BZ99" s="38">
        <f>VLOOKUP(PEFA_letter!BZ99, 'PEFA conversion'!$A$2:$B$14, 2)</f>
        <v>2</v>
      </c>
      <c r="CA99" s="38">
        <f>VLOOKUP(PEFA_letter!CA99, 'PEFA conversion'!$A$2:$B$14, 2)</f>
        <v>3</v>
      </c>
      <c r="CB99" s="38">
        <f>VLOOKUP(PEFA_letter!CB99, 'PEFA conversion'!$A$2:$B$14, 2)</f>
        <v>3</v>
      </c>
      <c r="CC99" s="38">
        <f>VLOOKUP(PEFA_letter!CC99, 'PEFA conversion'!$A$2:$B$14, 2)</f>
        <v>3</v>
      </c>
      <c r="CD99" s="38">
        <f>VLOOKUP(PEFA_letter!CD99, 'PEFA conversion'!$A$2:$B$14, 2)</f>
        <v>2</v>
      </c>
      <c r="CE99" s="38">
        <f>VLOOKUP(PEFA_letter!CE99, 'PEFA conversion'!$A$2:$B$14, 2)</f>
        <v>0</v>
      </c>
      <c r="CF99" s="38">
        <f>VLOOKUP(PEFA_letter!CF99, 'PEFA conversion'!$A$2:$B$14, 2)</f>
        <v>3</v>
      </c>
      <c r="CG99" s="38">
        <f>VLOOKUP(PEFA_letter!CG99, 'PEFA conversion'!$A$2:$B$14, 2)</f>
        <v>3</v>
      </c>
      <c r="CH99" s="38">
        <f>VLOOKUP(PEFA_letter!CH99, 'PEFA conversion'!$A$2:$B$14, 2)</f>
        <v>4</v>
      </c>
      <c r="CI99" s="38">
        <f>VLOOKUP(PEFA_letter!CI99, 'PEFA conversion'!$A$2:$B$14, 2)</f>
        <v>3</v>
      </c>
      <c r="CJ99" s="38">
        <f>VLOOKUP(PEFA_letter!CJ99, 'PEFA conversion'!$A$2:$B$14, 2)</f>
        <v>4</v>
      </c>
      <c r="CK99" s="38">
        <f>VLOOKUP(PEFA_letter!CK99, 'PEFA conversion'!$A$2:$B$14, 2)</f>
        <v>3</v>
      </c>
      <c r="CL99" s="57">
        <f t="shared" si="21"/>
        <v>0</v>
      </c>
      <c r="CM99" s="58" t="e">
        <f t="shared" si="22"/>
        <v>#DIV/0!</v>
      </c>
      <c r="CN99" s="57">
        <f t="shared" si="23"/>
        <v>0</v>
      </c>
      <c r="CO99" s="58" t="e">
        <f t="shared" si="24"/>
        <v>#DIV/0!</v>
      </c>
      <c r="CP99" s="57">
        <f t="shared" si="25"/>
        <v>0</v>
      </c>
      <c r="CQ99" s="58" t="e">
        <f t="shared" si="26"/>
        <v>#DIV/0!</v>
      </c>
      <c r="CR99" s="57">
        <f t="shared" si="27"/>
        <v>0</v>
      </c>
      <c r="CS99" s="58" t="e">
        <f t="shared" si="28"/>
        <v>#DIV/0!</v>
      </c>
      <c r="CT99" s="57">
        <f t="shared" si="29"/>
        <v>0</v>
      </c>
      <c r="CU99" s="58" t="e">
        <f t="shared" si="30"/>
        <v>#DIV/0!</v>
      </c>
      <c r="CV99" s="57">
        <f t="shared" si="31"/>
        <v>0</v>
      </c>
      <c r="CW99" s="58" t="e">
        <f t="shared" si="32"/>
        <v>#DIV/0!</v>
      </c>
      <c r="CX99" s="57">
        <f t="shared" si="33"/>
        <v>0</v>
      </c>
      <c r="CY99" s="58" t="e">
        <f t="shared" si="34"/>
        <v>#DIV/0!</v>
      </c>
      <c r="CZ99" s="57">
        <f t="shared" si="35"/>
        <v>0</v>
      </c>
      <c r="DA99" s="58" t="e">
        <f t="shared" si="36"/>
        <v>#DIV/0!</v>
      </c>
      <c r="DB99" s="57">
        <f t="shared" si="37"/>
        <v>0</v>
      </c>
      <c r="DC99" s="58" t="e">
        <f t="shared" si="38"/>
        <v>#DIV/0!</v>
      </c>
      <c r="DD99" s="57">
        <f t="shared" si="39"/>
        <v>0</v>
      </c>
      <c r="DE99" s="58" t="e">
        <f t="shared" si="40"/>
        <v>#DIV/0!</v>
      </c>
      <c r="DF99" s="57">
        <f t="shared" si="41"/>
        <v>0</v>
      </c>
    </row>
    <row r="100" spans="1:110" ht="34.5" customHeight="1">
      <c r="A100" s="82" t="s">
        <v>447</v>
      </c>
      <c r="B100" s="51" t="s">
        <v>434</v>
      </c>
      <c r="C100" s="38">
        <f>VLOOKUP(PEFA_letter!C100, 'PEFA conversion'!$A$2:$B$14, 2)</f>
        <v>2</v>
      </c>
      <c r="D100" s="38">
        <f>VLOOKUP(PEFA_letter!D100, 'PEFA conversion'!$A$2:$B$14, 2)</f>
        <v>1</v>
      </c>
      <c r="E100" s="38">
        <f>VLOOKUP(PEFA_letter!E100, 'PEFA conversion'!$A$2:$B$14, 2)</f>
        <v>2</v>
      </c>
      <c r="F100" s="38">
        <f>VLOOKUP(PEFA_letter!F100, 'PEFA conversion'!$A$2:$B$14, 2)</f>
        <v>2</v>
      </c>
      <c r="G100" s="38">
        <f>VLOOKUP(PEFA_letter!G100, 'PEFA conversion'!$A$2:$B$14, 2)</f>
        <v>0</v>
      </c>
      <c r="H100" s="38">
        <f>VLOOKUP(PEFA_letter!H100, 'PEFA conversion'!$A$2:$B$14, 2)</f>
        <v>0</v>
      </c>
      <c r="I100" s="38">
        <f>VLOOKUP(PEFA_letter!I100, 'PEFA conversion'!$A$2:$B$14, 2)</f>
        <v>2</v>
      </c>
      <c r="J100" s="38">
        <f>VLOOKUP(PEFA_letter!J100, 'PEFA conversion'!$A$2:$B$14, 2)</f>
        <v>2</v>
      </c>
      <c r="K100" s="38">
        <f>VLOOKUP(PEFA_letter!K100, 'PEFA conversion'!$A$2:$B$14, 2)</f>
        <v>0</v>
      </c>
      <c r="L100" s="38">
        <f>VLOOKUP(PEFA_letter!L100, 'PEFA conversion'!$A$2:$B$14, 2)</f>
        <v>4</v>
      </c>
      <c r="M100" s="38">
        <f>VLOOKUP(PEFA_letter!M100, 'PEFA conversion'!$A$2:$B$14, 2)</f>
        <v>0</v>
      </c>
      <c r="N100" s="38">
        <f>VLOOKUP(PEFA_letter!N100, 'PEFA conversion'!$A$2:$B$14, 2)</f>
        <v>2</v>
      </c>
      <c r="O100" s="38">
        <f>VLOOKUP(PEFA_letter!O100, 'PEFA conversion'!$A$2:$B$14, 2)</f>
        <v>4</v>
      </c>
      <c r="P100" s="38">
        <f>VLOOKUP(PEFA_letter!P100, 'PEFA conversion'!$A$2:$B$14, 2)</f>
        <v>2</v>
      </c>
      <c r="Q100" s="38">
        <f>VLOOKUP(PEFA_letter!Q100, 'PEFA conversion'!$A$2:$B$14, 2)</f>
        <v>4</v>
      </c>
      <c r="R100" s="38">
        <f>VLOOKUP(PEFA_letter!R100, 'PEFA conversion'!$A$2:$B$14, 2)</f>
        <v>2</v>
      </c>
      <c r="S100" s="38">
        <f>VLOOKUP(PEFA_letter!S100, 'PEFA conversion'!$A$2:$B$14, 2)</f>
        <v>4</v>
      </c>
      <c r="T100" s="38">
        <f>VLOOKUP(PEFA_letter!T100, 'PEFA conversion'!$A$2:$B$14, 2)</f>
        <v>2</v>
      </c>
      <c r="U100" s="38">
        <f>VLOOKUP(PEFA_letter!U100, 'PEFA conversion'!$A$2:$B$14, 2)</f>
        <v>2</v>
      </c>
      <c r="V100" s="38">
        <f>VLOOKUP(PEFA_letter!V100, 'PEFA conversion'!$A$2:$B$14, 2)</f>
        <v>2</v>
      </c>
      <c r="W100" s="38">
        <f>VLOOKUP(PEFA_letter!W100, 'PEFA conversion'!$A$2:$B$14, 2)</f>
        <v>3</v>
      </c>
      <c r="X100" s="38">
        <f>VLOOKUP(PEFA_letter!X100, 'PEFA conversion'!$A$2:$B$14, 2)</f>
        <v>4</v>
      </c>
      <c r="Y100" s="38">
        <f>VLOOKUP(PEFA_letter!Y100, 'PEFA conversion'!$A$2:$B$14, 2)</f>
        <v>0</v>
      </c>
      <c r="Z100" s="38">
        <f>VLOOKUP(PEFA_letter!Z100, 'PEFA conversion'!$A$2:$B$14, 2)</f>
        <v>4</v>
      </c>
      <c r="AA100" s="38">
        <f>VLOOKUP(PEFA_letter!AA100, 'PEFA conversion'!$A$2:$B$14, 2)</f>
        <v>1</v>
      </c>
      <c r="AB100" s="38">
        <f>VLOOKUP(PEFA_letter!AB100, 'PEFA conversion'!$A$2:$B$14, 2)</f>
        <v>0</v>
      </c>
      <c r="AC100" s="38">
        <f>VLOOKUP(PEFA_letter!AC100, 'PEFA conversion'!$A$2:$B$14, 2)</f>
        <v>0</v>
      </c>
      <c r="AD100" s="38">
        <f>VLOOKUP(PEFA_letter!AD100, 'PEFA conversion'!$A$2:$B$14, 2)</f>
        <v>2</v>
      </c>
      <c r="AE100" s="38">
        <f>VLOOKUP(PEFA_letter!AE100, 'PEFA conversion'!$A$2:$B$14, 2)</f>
        <v>0</v>
      </c>
      <c r="AF100" s="38">
        <f>VLOOKUP(PEFA_letter!AF100, 'PEFA conversion'!$A$2:$B$14, 2)</f>
        <v>0</v>
      </c>
      <c r="AG100" s="38">
        <f>VLOOKUP(PEFA_letter!AG100, 'PEFA conversion'!$A$2:$B$14, 2)</f>
        <v>1</v>
      </c>
      <c r="AH100" s="38">
        <f>VLOOKUP(PEFA_letter!AH100, 'PEFA conversion'!$A$2:$B$14, 2)</f>
        <v>0</v>
      </c>
      <c r="AI100" s="38">
        <f>VLOOKUP(PEFA_letter!AI100, 'PEFA conversion'!$A$2:$B$14, 2)</f>
        <v>2</v>
      </c>
      <c r="AJ100" s="38">
        <f>VLOOKUP(PEFA_letter!AJ100, 'PEFA conversion'!$A$2:$B$14, 2)</f>
        <v>1</v>
      </c>
      <c r="AK100" s="38">
        <f>VLOOKUP(PEFA_letter!AK100, 'PEFA conversion'!$A$2:$B$14, 2)</f>
        <v>2</v>
      </c>
      <c r="AL100" s="38">
        <f>VLOOKUP(PEFA_letter!AL100, 'PEFA conversion'!$A$2:$B$14, 2)</f>
        <v>3</v>
      </c>
      <c r="AM100" s="38">
        <f>VLOOKUP(PEFA_letter!AM100, 'PEFA conversion'!$A$2:$B$14, 2)</f>
        <v>1</v>
      </c>
      <c r="AN100" s="38">
        <f>VLOOKUP(PEFA_letter!AN100, 'PEFA conversion'!$A$2:$B$14, 2)</f>
        <v>1</v>
      </c>
      <c r="AO100" s="38">
        <f>VLOOKUP(PEFA_letter!AO100, 'PEFA conversion'!$A$2:$B$14, 2)</f>
        <v>0</v>
      </c>
      <c r="AP100" s="38">
        <f>VLOOKUP(PEFA_letter!AP100, 'PEFA conversion'!$A$2:$B$14, 2)</f>
        <v>0</v>
      </c>
      <c r="AQ100" s="38">
        <f>VLOOKUP(PEFA_letter!AQ100, 'PEFA conversion'!$A$2:$B$14, 2)</f>
        <v>0</v>
      </c>
      <c r="AR100" s="38">
        <f>VLOOKUP(PEFA_letter!AR100, 'PEFA conversion'!$A$2:$B$14, 2)</f>
        <v>2</v>
      </c>
      <c r="AS100" s="38">
        <f>VLOOKUP(PEFA_letter!AS100, 'PEFA conversion'!$A$2:$B$14, 2)</f>
        <v>0</v>
      </c>
      <c r="AT100" s="38">
        <f>VLOOKUP(PEFA_letter!AT100, 'PEFA conversion'!$A$2:$B$14, 2)</f>
        <v>2</v>
      </c>
      <c r="AU100" s="38">
        <f>VLOOKUP(PEFA_letter!AU100, 'PEFA conversion'!$A$2:$B$14, 2)</f>
        <v>0</v>
      </c>
      <c r="AV100" s="38">
        <f>VLOOKUP(PEFA_letter!AV100, 'PEFA conversion'!$A$2:$B$14, 2)</f>
        <v>0</v>
      </c>
      <c r="AW100" s="38">
        <f>VLOOKUP(PEFA_letter!AW100, 'PEFA conversion'!$A$2:$B$14, 2)</f>
        <v>0</v>
      </c>
      <c r="AX100" s="38">
        <f>VLOOKUP(PEFA_letter!AX100, 'PEFA conversion'!$A$2:$B$14, 2)</f>
        <v>0</v>
      </c>
      <c r="AY100" s="38">
        <f>VLOOKUP(PEFA_letter!AY100, 'PEFA conversion'!$A$2:$B$14, 2)</f>
        <v>1</v>
      </c>
      <c r="AZ100" s="38">
        <f>VLOOKUP(PEFA_letter!AZ100, 'PEFA conversion'!$A$2:$B$14, 2)</f>
        <v>1</v>
      </c>
      <c r="BA100" s="38">
        <f>VLOOKUP(PEFA_letter!BA100, 'PEFA conversion'!$A$2:$B$14, 2)</f>
        <v>2</v>
      </c>
      <c r="BB100" s="38">
        <f>VLOOKUP(PEFA_letter!BB100, 'PEFA conversion'!$A$2:$B$14, 2)</f>
        <v>2</v>
      </c>
      <c r="BC100" s="38">
        <f>VLOOKUP(PEFA_letter!BC100, 'PEFA conversion'!$A$2:$B$14, 2)</f>
        <v>2</v>
      </c>
      <c r="BD100" s="38">
        <f>VLOOKUP(PEFA_letter!BD100, 'PEFA conversion'!$A$2:$B$14, 2)</f>
        <v>2</v>
      </c>
      <c r="BE100" s="38">
        <f>VLOOKUP(PEFA_letter!BE100, 'PEFA conversion'!$A$2:$B$14, 2)</f>
        <v>0</v>
      </c>
      <c r="BF100" s="38">
        <f>VLOOKUP(PEFA_letter!BF100, 'PEFA conversion'!$A$2:$B$14, 2)</f>
        <v>0</v>
      </c>
      <c r="BG100" s="38">
        <f>VLOOKUP(PEFA_letter!BG100, 'PEFA conversion'!$A$2:$B$14, 2)</f>
        <v>2</v>
      </c>
      <c r="BH100" s="38">
        <f>VLOOKUP(PEFA_letter!BH100, 'PEFA conversion'!$A$2:$B$14, 2)</f>
        <v>0</v>
      </c>
      <c r="BI100" s="38">
        <f>VLOOKUP(PEFA_letter!BI100, 'PEFA conversion'!$A$2:$B$14, 2)</f>
        <v>2</v>
      </c>
      <c r="BJ100" s="38">
        <f>VLOOKUP(PEFA_letter!BJ100, 'PEFA conversion'!$A$2:$B$14, 2)</f>
        <v>2</v>
      </c>
      <c r="BK100" s="38">
        <f>VLOOKUP(PEFA_letter!BK100, 'PEFA conversion'!$A$2:$B$14, 2)</f>
        <v>0</v>
      </c>
      <c r="BL100" s="38">
        <f>VLOOKUP(PEFA_letter!BL100, 'PEFA conversion'!$A$2:$B$14, 2)</f>
        <v>4</v>
      </c>
      <c r="BM100" s="38">
        <f>VLOOKUP(PEFA_letter!BM100, 'PEFA conversion'!$A$2:$B$14, 2)</f>
        <v>1</v>
      </c>
      <c r="BN100" s="38">
        <f>VLOOKUP(PEFA_letter!BN100, 'PEFA conversion'!$A$2:$B$14, 2)</f>
        <v>2</v>
      </c>
      <c r="BO100" s="38">
        <f>VLOOKUP(PEFA_letter!BO100, 'PEFA conversion'!$A$2:$B$14, 2)</f>
        <v>1</v>
      </c>
      <c r="BP100" s="38">
        <f>VLOOKUP(PEFA_letter!BP100, 'PEFA conversion'!$A$2:$B$14, 2)</f>
        <v>0</v>
      </c>
      <c r="BQ100" s="38">
        <f>VLOOKUP(PEFA_letter!BQ100, 'PEFA conversion'!$A$2:$B$14, 2)</f>
        <v>0</v>
      </c>
      <c r="BR100" s="38">
        <f>VLOOKUP(PEFA_letter!BR100, 'PEFA conversion'!$A$2:$B$14, 2)</f>
        <v>4</v>
      </c>
      <c r="BS100" s="38">
        <f>VLOOKUP(PEFA_letter!BS100, 'PEFA conversion'!$A$2:$B$14, 2)</f>
        <v>2</v>
      </c>
      <c r="BT100" s="38">
        <f>VLOOKUP(PEFA_letter!BT100, 'PEFA conversion'!$A$2:$B$14, 2)</f>
        <v>2</v>
      </c>
      <c r="BU100" s="38">
        <f>VLOOKUP(PEFA_letter!BU100, 'PEFA conversion'!$A$2:$B$14, 2)</f>
        <v>3</v>
      </c>
      <c r="BV100" s="38">
        <f>VLOOKUP(PEFA_letter!BV100, 'PEFA conversion'!$A$2:$B$14, 2)</f>
        <v>2</v>
      </c>
      <c r="BW100" s="38">
        <f>VLOOKUP(PEFA_letter!BW100, 'PEFA conversion'!$A$2:$B$14, 2)</f>
        <v>4</v>
      </c>
      <c r="BX100" s="38">
        <f>VLOOKUP(PEFA_letter!BX100, 'PEFA conversion'!$A$2:$B$14, 2)</f>
        <v>0</v>
      </c>
      <c r="BY100" s="38">
        <f>VLOOKUP(PEFA_letter!BY100, 'PEFA conversion'!$A$2:$B$14, 2)</f>
        <v>0</v>
      </c>
      <c r="BZ100" s="38">
        <f>VLOOKUP(PEFA_letter!BZ100, 'PEFA conversion'!$A$2:$B$14, 2)</f>
        <v>2</v>
      </c>
      <c r="CA100" s="38">
        <f>VLOOKUP(PEFA_letter!CA100, 'PEFA conversion'!$A$2:$B$14, 2)</f>
        <v>2</v>
      </c>
      <c r="CB100" s="38">
        <f>VLOOKUP(PEFA_letter!CB100, 'PEFA conversion'!$A$2:$B$14, 2)</f>
        <v>1</v>
      </c>
      <c r="CC100" s="38">
        <f>VLOOKUP(PEFA_letter!CC100, 'PEFA conversion'!$A$2:$B$14, 2)</f>
        <v>3</v>
      </c>
      <c r="CD100" s="38">
        <f>VLOOKUP(PEFA_letter!CD100, 'PEFA conversion'!$A$2:$B$14, 2)</f>
        <v>1</v>
      </c>
      <c r="CE100" s="38">
        <f>VLOOKUP(PEFA_letter!CE100, 'PEFA conversion'!$A$2:$B$14, 2)</f>
        <v>0</v>
      </c>
      <c r="CF100" s="38">
        <f>VLOOKUP(PEFA_letter!CF100, 'PEFA conversion'!$A$2:$B$14, 2)</f>
        <v>2</v>
      </c>
      <c r="CG100" s="38">
        <f>VLOOKUP(PEFA_letter!CG100, 'PEFA conversion'!$A$2:$B$14, 2)</f>
        <v>2</v>
      </c>
      <c r="CH100" s="38">
        <f>VLOOKUP(PEFA_letter!CH100, 'PEFA conversion'!$A$2:$B$14, 2)</f>
        <v>0</v>
      </c>
      <c r="CI100" s="38">
        <f>VLOOKUP(PEFA_letter!CI100, 'PEFA conversion'!$A$2:$B$14, 2)</f>
        <v>4</v>
      </c>
      <c r="CJ100" s="38">
        <f>VLOOKUP(PEFA_letter!CJ100, 'PEFA conversion'!$A$2:$B$14, 2)</f>
        <v>0</v>
      </c>
      <c r="CK100" s="38">
        <f>VLOOKUP(PEFA_letter!CK100, 'PEFA conversion'!$A$2:$B$14, 2)</f>
        <v>0</v>
      </c>
      <c r="CL100" s="60">
        <f t="shared" si="21"/>
        <v>0</v>
      </c>
      <c r="CM100" s="61" t="e">
        <f t="shared" si="22"/>
        <v>#DIV/0!</v>
      </c>
      <c r="CN100" s="60">
        <f t="shared" si="23"/>
        <v>0</v>
      </c>
      <c r="CO100" s="61" t="e">
        <f t="shared" si="24"/>
        <v>#DIV/0!</v>
      </c>
      <c r="CP100" s="60">
        <f t="shared" si="25"/>
        <v>0</v>
      </c>
      <c r="CQ100" s="61" t="e">
        <f t="shared" si="26"/>
        <v>#DIV/0!</v>
      </c>
      <c r="CR100" s="60">
        <f t="shared" si="27"/>
        <v>0</v>
      </c>
      <c r="CS100" s="61" t="e">
        <f t="shared" si="28"/>
        <v>#DIV/0!</v>
      </c>
      <c r="CT100" s="60">
        <f t="shared" si="29"/>
        <v>0</v>
      </c>
      <c r="CU100" s="61" t="e">
        <f t="shared" si="30"/>
        <v>#DIV/0!</v>
      </c>
      <c r="CV100" s="60">
        <f t="shared" si="31"/>
        <v>0</v>
      </c>
      <c r="CW100" s="61" t="e">
        <f t="shared" si="32"/>
        <v>#DIV/0!</v>
      </c>
      <c r="CX100" s="60">
        <f t="shared" si="33"/>
        <v>0</v>
      </c>
      <c r="CY100" s="61" t="e">
        <f t="shared" si="34"/>
        <v>#DIV/0!</v>
      </c>
      <c r="CZ100" s="60">
        <f t="shared" si="35"/>
        <v>0</v>
      </c>
      <c r="DA100" s="61" t="e">
        <f t="shared" si="36"/>
        <v>#DIV/0!</v>
      </c>
      <c r="DB100" s="60">
        <f t="shared" si="37"/>
        <v>0</v>
      </c>
      <c r="DC100" s="61" t="e">
        <f t="shared" si="38"/>
        <v>#DIV/0!</v>
      </c>
      <c r="DD100" s="60">
        <f t="shared" si="39"/>
        <v>0</v>
      </c>
      <c r="DE100" s="61" t="e">
        <f t="shared" si="40"/>
        <v>#DIV/0!</v>
      </c>
      <c r="DF100" s="60">
        <f t="shared" si="41"/>
        <v>0</v>
      </c>
    </row>
    <row r="101" spans="1:110" ht="34.5" customHeight="1">
      <c r="A101" s="82" t="s">
        <v>448</v>
      </c>
      <c r="B101" s="51" t="s">
        <v>435</v>
      </c>
      <c r="C101" s="38">
        <f>VLOOKUP(PEFA_letter!C101, 'PEFA conversion'!$A$2:$B$14, 2)</f>
        <v>2</v>
      </c>
      <c r="D101" s="38">
        <f>VLOOKUP(PEFA_letter!D101, 'PEFA conversion'!$A$2:$B$14, 2)</f>
        <v>4</v>
      </c>
      <c r="E101" s="38">
        <f>VLOOKUP(PEFA_letter!E101, 'PEFA conversion'!$A$2:$B$14, 2)</f>
        <v>4</v>
      </c>
      <c r="F101" s="38">
        <f>VLOOKUP(PEFA_letter!F101, 'PEFA conversion'!$A$2:$B$14, 2)</f>
        <v>2</v>
      </c>
      <c r="G101" s="38">
        <f>VLOOKUP(PEFA_letter!G101, 'PEFA conversion'!$A$2:$B$14, 2)</f>
        <v>0</v>
      </c>
      <c r="H101" s="38">
        <f>VLOOKUP(PEFA_letter!H101, 'PEFA conversion'!$A$2:$B$14, 2)</f>
        <v>3</v>
      </c>
      <c r="I101" s="38">
        <f>VLOOKUP(PEFA_letter!I101, 'PEFA conversion'!$A$2:$B$14, 2)</f>
        <v>2</v>
      </c>
      <c r="J101" s="38">
        <f>VLOOKUP(PEFA_letter!J101, 'PEFA conversion'!$A$2:$B$14, 2)</f>
        <v>2</v>
      </c>
      <c r="K101" s="38">
        <f>VLOOKUP(PEFA_letter!K101, 'PEFA conversion'!$A$2:$B$14, 2)</f>
        <v>0</v>
      </c>
      <c r="L101" s="38">
        <f>VLOOKUP(PEFA_letter!L101, 'PEFA conversion'!$A$2:$B$14, 2)</f>
        <v>4</v>
      </c>
      <c r="M101" s="38">
        <f>VLOOKUP(PEFA_letter!M101, 'PEFA conversion'!$A$2:$B$14, 2)</f>
        <v>0</v>
      </c>
      <c r="N101" s="38">
        <f>VLOOKUP(PEFA_letter!N101, 'PEFA conversion'!$A$2:$B$14, 2)</f>
        <v>3</v>
      </c>
      <c r="O101" s="38">
        <f>VLOOKUP(PEFA_letter!O101, 'PEFA conversion'!$A$2:$B$14, 2)</f>
        <v>4</v>
      </c>
      <c r="P101" s="38">
        <f>VLOOKUP(PEFA_letter!P101, 'PEFA conversion'!$A$2:$B$14, 2)</f>
        <v>2</v>
      </c>
      <c r="Q101" s="38">
        <f>VLOOKUP(PEFA_letter!Q101, 'PEFA conversion'!$A$2:$B$14, 2)</f>
        <v>4</v>
      </c>
      <c r="R101" s="38">
        <f>VLOOKUP(PEFA_letter!R101, 'PEFA conversion'!$A$2:$B$14, 2)</f>
        <v>2</v>
      </c>
      <c r="S101" s="38">
        <f>VLOOKUP(PEFA_letter!S101, 'PEFA conversion'!$A$2:$B$14, 2)</f>
        <v>4</v>
      </c>
      <c r="T101" s="38">
        <f>VLOOKUP(PEFA_letter!T101, 'PEFA conversion'!$A$2:$B$14, 2)</f>
        <v>2</v>
      </c>
      <c r="U101" s="38">
        <f>VLOOKUP(PEFA_letter!U101, 'PEFA conversion'!$A$2:$B$14, 2)</f>
        <v>2</v>
      </c>
      <c r="V101" s="38">
        <f>VLOOKUP(PEFA_letter!V101, 'PEFA conversion'!$A$2:$B$14, 2)</f>
        <v>2</v>
      </c>
      <c r="W101" s="38">
        <f>VLOOKUP(PEFA_letter!W101, 'PEFA conversion'!$A$2:$B$14, 2)</f>
        <v>4</v>
      </c>
      <c r="X101" s="38">
        <f>VLOOKUP(PEFA_letter!X101, 'PEFA conversion'!$A$2:$B$14, 2)</f>
        <v>4</v>
      </c>
      <c r="Y101" s="38">
        <f>VLOOKUP(PEFA_letter!Y101, 'PEFA conversion'!$A$2:$B$14, 2)</f>
        <v>0</v>
      </c>
      <c r="Z101" s="38">
        <f>VLOOKUP(PEFA_letter!Z101, 'PEFA conversion'!$A$2:$B$14, 2)</f>
        <v>4</v>
      </c>
      <c r="AA101" s="38">
        <f>VLOOKUP(PEFA_letter!AA101, 'PEFA conversion'!$A$2:$B$14, 2)</f>
        <v>3</v>
      </c>
      <c r="AB101" s="38">
        <f>VLOOKUP(PEFA_letter!AB101, 'PEFA conversion'!$A$2:$B$14, 2)</f>
        <v>0</v>
      </c>
      <c r="AC101" s="38">
        <f>VLOOKUP(PEFA_letter!AC101, 'PEFA conversion'!$A$2:$B$14, 2)</f>
        <v>0</v>
      </c>
      <c r="AD101" s="38">
        <f>VLOOKUP(PEFA_letter!AD101, 'PEFA conversion'!$A$2:$B$14, 2)</f>
        <v>2</v>
      </c>
      <c r="AE101" s="38">
        <f>VLOOKUP(PEFA_letter!AE101, 'PEFA conversion'!$A$2:$B$14, 2)</f>
        <v>0</v>
      </c>
      <c r="AF101" s="38">
        <f>VLOOKUP(PEFA_letter!AF101, 'PEFA conversion'!$A$2:$B$14, 2)</f>
        <v>0</v>
      </c>
      <c r="AG101" s="38">
        <f>VLOOKUP(PEFA_letter!AG101, 'PEFA conversion'!$A$2:$B$14, 2)</f>
        <v>4</v>
      </c>
      <c r="AH101" s="38">
        <f>VLOOKUP(PEFA_letter!AH101, 'PEFA conversion'!$A$2:$B$14, 2)</f>
        <v>0</v>
      </c>
      <c r="AI101" s="38">
        <f>VLOOKUP(PEFA_letter!AI101, 'PEFA conversion'!$A$2:$B$14, 2)</f>
        <v>2</v>
      </c>
      <c r="AJ101" s="38">
        <f>VLOOKUP(PEFA_letter!AJ101, 'PEFA conversion'!$A$2:$B$14, 2)</f>
        <v>4</v>
      </c>
      <c r="AK101" s="38">
        <f>VLOOKUP(PEFA_letter!AK101, 'PEFA conversion'!$A$2:$B$14, 2)</f>
        <v>2</v>
      </c>
      <c r="AL101" s="38">
        <f>VLOOKUP(PEFA_letter!AL101, 'PEFA conversion'!$A$2:$B$14, 2)</f>
        <v>0</v>
      </c>
      <c r="AM101" s="38">
        <f>VLOOKUP(PEFA_letter!AM101, 'PEFA conversion'!$A$2:$B$14, 2)</f>
        <v>4</v>
      </c>
      <c r="AN101" s="38">
        <f>VLOOKUP(PEFA_letter!AN101, 'PEFA conversion'!$A$2:$B$14, 2)</f>
        <v>3</v>
      </c>
      <c r="AO101" s="38">
        <f>VLOOKUP(PEFA_letter!AO101, 'PEFA conversion'!$A$2:$B$14, 2)</f>
        <v>0</v>
      </c>
      <c r="AP101" s="38">
        <f>VLOOKUP(PEFA_letter!AP101, 'PEFA conversion'!$A$2:$B$14, 2)</f>
        <v>0</v>
      </c>
      <c r="AQ101" s="38">
        <f>VLOOKUP(PEFA_letter!AQ101, 'PEFA conversion'!$A$2:$B$14, 2)</f>
        <v>0</v>
      </c>
      <c r="AR101" s="38">
        <f>VLOOKUP(PEFA_letter!AR101, 'PEFA conversion'!$A$2:$B$14, 2)</f>
        <v>2</v>
      </c>
      <c r="AS101" s="38">
        <f>VLOOKUP(PEFA_letter!AS101, 'PEFA conversion'!$A$2:$B$14, 2)</f>
        <v>0</v>
      </c>
      <c r="AT101" s="38">
        <f>VLOOKUP(PEFA_letter!AT101, 'PEFA conversion'!$A$2:$B$14, 2)</f>
        <v>2</v>
      </c>
      <c r="AU101" s="38">
        <f>VLOOKUP(PEFA_letter!AU101, 'PEFA conversion'!$A$2:$B$14, 2)</f>
        <v>0</v>
      </c>
      <c r="AV101" s="38">
        <f>VLOOKUP(PEFA_letter!AV101, 'PEFA conversion'!$A$2:$B$14, 2)</f>
        <v>0</v>
      </c>
      <c r="AW101" s="38">
        <f>VLOOKUP(PEFA_letter!AW101, 'PEFA conversion'!$A$2:$B$14, 2)</f>
        <v>0</v>
      </c>
      <c r="AX101" s="38">
        <f>VLOOKUP(PEFA_letter!AX101, 'PEFA conversion'!$A$2:$B$14, 2)</f>
        <v>4</v>
      </c>
      <c r="AY101" s="38">
        <f>VLOOKUP(PEFA_letter!AY101, 'PEFA conversion'!$A$2:$B$14, 2)</f>
        <v>3</v>
      </c>
      <c r="AZ101" s="38">
        <f>VLOOKUP(PEFA_letter!AZ101, 'PEFA conversion'!$A$2:$B$14, 2)</f>
        <v>3</v>
      </c>
      <c r="BA101" s="38">
        <f>VLOOKUP(PEFA_letter!BA101, 'PEFA conversion'!$A$2:$B$14, 2)</f>
        <v>3</v>
      </c>
      <c r="BB101" s="38">
        <f>VLOOKUP(PEFA_letter!BB101, 'PEFA conversion'!$A$2:$B$14, 2)</f>
        <v>0</v>
      </c>
      <c r="BC101" s="38">
        <f>VLOOKUP(PEFA_letter!BC101, 'PEFA conversion'!$A$2:$B$14, 2)</f>
        <v>2</v>
      </c>
      <c r="BD101" s="38">
        <f>VLOOKUP(PEFA_letter!BD101, 'PEFA conversion'!$A$2:$B$14, 2)</f>
        <v>2</v>
      </c>
      <c r="BE101" s="38">
        <f>VLOOKUP(PEFA_letter!BE101, 'PEFA conversion'!$A$2:$B$14, 2)</f>
        <v>0</v>
      </c>
      <c r="BF101" s="38">
        <f>VLOOKUP(PEFA_letter!BF101, 'PEFA conversion'!$A$2:$B$14, 2)</f>
        <v>0</v>
      </c>
      <c r="BG101" s="38">
        <f>VLOOKUP(PEFA_letter!BG101, 'PEFA conversion'!$A$2:$B$14, 2)</f>
        <v>2</v>
      </c>
      <c r="BH101" s="38">
        <f>VLOOKUP(PEFA_letter!BH101, 'PEFA conversion'!$A$2:$B$14, 2)</f>
        <v>0</v>
      </c>
      <c r="BI101" s="38">
        <f>VLOOKUP(PEFA_letter!BI101, 'PEFA conversion'!$A$2:$B$14, 2)</f>
        <v>2</v>
      </c>
      <c r="BJ101" s="38">
        <f>VLOOKUP(PEFA_letter!BJ101, 'PEFA conversion'!$A$2:$B$14, 2)</f>
        <v>2</v>
      </c>
      <c r="BK101" s="38">
        <f>VLOOKUP(PEFA_letter!BK101, 'PEFA conversion'!$A$2:$B$14, 2)</f>
        <v>0</v>
      </c>
      <c r="BL101" s="38">
        <f>VLOOKUP(PEFA_letter!BL101, 'PEFA conversion'!$A$2:$B$14, 2)</f>
        <v>4</v>
      </c>
      <c r="BM101" s="38">
        <f>VLOOKUP(PEFA_letter!BM101, 'PEFA conversion'!$A$2:$B$14, 2)</f>
        <v>4</v>
      </c>
      <c r="BN101" s="38">
        <f>VLOOKUP(PEFA_letter!BN101, 'PEFA conversion'!$A$2:$B$14, 2)</f>
        <v>2</v>
      </c>
      <c r="BO101" s="38">
        <f>VLOOKUP(PEFA_letter!BO101, 'PEFA conversion'!$A$2:$B$14, 2)</f>
        <v>3</v>
      </c>
      <c r="BP101" s="38">
        <f>VLOOKUP(PEFA_letter!BP101, 'PEFA conversion'!$A$2:$B$14, 2)</f>
        <v>0</v>
      </c>
      <c r="BQ101" s="38">
        <f>VLOOKUP(PEFA_letter!BQ101, 'PEFA conversion'!$A$2:$B$14, 2)</f>
        <v>0</v>
      </c>
      <c r="BR101" s="38">
        <f>VLOOKUP(PEFA_letter!BR101, 'PEFA conversion'!$A$2:$B$14, 2)</f>
        <v>4</v>
      </c>
      <c r="BS101" s="38">
        <f>VLOOKUP(PEFA_letter!BS101, 'PEFA conversion'!$A$2:$B$14, 2)</f>
        <v>2</v>
      </c>
      <c r="BT101" s="38">
        <f>VLOOKUP(PEFA_letter!BT101, 'PEFA conversion'!$A$2:$B$14, 2)</f>
        <v>2</v>
      </c>
      <c r="BU101" s="38">
        <f>VLOOKUP(PEFA_letter!BU101, 'PEFA conversion'!$A$2:$B$14, 2)</f>
        <v>3</v>
      </c>
      <c r="BV101" s="38">
        <f>VLOOKUP(PEFA_letter!BV101, 'PEFA conversion'!$A$2:$B$14, 2)</f>
        <v>3</v>
      </c>
      <c r="BW101" s="38">
        <f>VLOOKUP(PEFA_letter!BW101, 'PEFA conversion'!$A$2:$B$14, 2)</f>
        <v>4</v>
      </c>
      <c r="BX101" s="38">
        <f>VLOOKUP(PEFA_letter!BX101, 'PEFA conversion'!$A$2:$B$14, 2)</f>
        <v>0</v>
      </c>
      <c r="BY101" s="38">
        <f>VLOOKUP(PEFA_letter!BY101, 'PEFA conversion'!$A$2:$B$14, 2)</f>
        <v>0</v>
      </c>
      <c r="BZ101" s="38">
        <f>VLOOKUP(PEFA_letter!BZ101, 'PEFA conversion'!$A$2:$B$14, 2)</f>
        <v>2</v>
      </c>
      <c r="CA101" s="38">
        <f>VLOOKUP(PEFA_letter!CA101, 'PEFA conversion'!$A$2:$B$14, 2)</f>
        <v>2</v>
      </c>
      <c r="CB101" s="38">
        <f>VLOOKUP(PEFA_letter!CB101, 'PEFA conversion'!$A$2:$B$14, 2)</f>
        <v>3</v>
      </c>
      <c r="CC101" s="38">
        <f>VLOOKUP(PEFA_letter!CC101, 'PEFA conversion'!$A$2:$B$14, 2)</f>
        <v>3</v>
      </c>
      <c r="CD101" s="38">
        <f>VLOOKUP(PEFA_letter!CD101, 'PEFA conversion'!$A$2:$B$14, 2)</f>
        <v>3</v>
      </c>
      <c r="CE101" s="38">
        <f>VLOOKUP(PEFA_letter!CE101, 'PEFA conversion'!$A$2:$B$14, 2)</f>
        <v>2</v>
      </c>
      <c r="CF101" s="38">
        <f>VLOOKUP(PEFA_letter!CF101, 'PEFA conversion'!$A$2:$B$14, 2)</f>
        <v>2</v>
      </c>
      <c r="CG101" s="38">
        <f>VLOOKUP(PEFA_letter!CG101, 'PEFA conversion'!$A$2:$B$14, 2)</f>
        <v>4</v>
      </c>
      <c r="CH101" s="38">
        <f>VLOOKUP(PEFA_letter!CH101, 'PEFA conversion'!$A$2:$B$14, 2)</f>
        <v>0</v>
      </c>
      <c r="CI101" s="38">
        <f>VLOOKUP(PEFA_letter!CI101, 'PEFA conversion'!$A$2:$B$14, 2)</f>
        <v>4</v>
      </c>
      <c r="CJ101" s="38">
        <f>VLOOKUP(PEFA_letter!CJ101, 'PEFA conversion'!$A$2:$B$14, 2)</f>
        <v>0</v>
      </c>
      <c r="CK101" s="38">
        <f>VLOOKUP(PEFA_letter!CK101, 'PEFA conversion'!$A$2:$B$14, 2)</f>
        <v>0</v>
      </c>
      <c r="CL101" s="52">
        <f t="shared" si="21"/>
        <v>0</v>
      </c>
      <c r="CM101" s="53" t="e">
        <f t="shared" si="22"/>
        <v>#DIV/0!</v>
      </c>
      <c r="CN101" s="52">
        <f t="shared" si="23"/>
        <v>0</v>
      </c>
      <c r="CO101" s="53" t="e">
        <f t="shared" si="24"/>
        <v>#DIV/0!</v>
      </c>
      <c r="CP101" s="52">
        <f t="shared" si="25"/>
        <v>0</v>
      </c>
      <c r="CQ101" s="53" t="e">
        <f t="shared" si="26"/>
        <v>#DIV/0!</v>
      </c>
      <c r="CR101" s="52">
        <f t="shared" si="27"/>
        <v>0</v>
      </c>
      <c r="CS101" s="53" t="e">
        <f t="shared" si="28"/>
        <v>#DIV/0!</v>
      </c>
      <c r="CT101" s="52">
        <f t="shared" si="29"/>
        <v>0</v>
      </c>
      <c r="CU101" s="53" t="e">
        <f t="shared" si="30"/>
        <v>#DIV/0!</v>
      </c>
      <c r="CV101" s="52">
        <f t="shared" si="31"/>
        <v>0</v>
      </c>
      <c r="CW101" s="53" t="e">
        <f t="shared" si="32"/>
        <v>#DIV/0!</v>
      </c>
      <c r="CX101" s="52">
        <f t="shared" si="33"/>
        <v>0</v>
      </c>
      <c r="CY101" s="53" t="e">
        <f t="shared" si="34"/>
        <v>#DIV/0!</v>
      </c>
      <c r="CZ101" s="52">
        <f t="shared" si="35"/>
        <v>0</v>
      </c>
      <c r="DA101" s="53" t="e">
        <f t="shared" si="36"/>
        <v>#DIV/0!</v>
      </c>
      <c r="DB101" s="52">
        <f t="shared" si="37"/>
        <v>0</v>
      </c>
      <c r="DC101" s="53" t="e">
        <f t="shared" si="38"/>
        <v>#DIV/0!</v>
      </c>
      <c r="DD101" s="52">
        <f t="shared" si="39"/>
        <v>0</v>
      </c>
      <c r="DE101" s="53" t="e">
        <f t="shared" si="40"/>
        <v>#DIV/0!</v>
      </c>
      <c r="DF101" s="52">
        <f t="shared" si="41"/>
        <v>0</v>
      </c>
    </row>
    <row r="102" spans="1:110" ht="34.5" customHeight="1">
      <c r="A102" s="82" t="s">
        <v>449</v>
      </c>
      <c r="B102" s="51" t="s">
        <v>436</v>
      </c>
      <c r="C102" s="38">
        <f>VLOOKUP(PEFA_letter!C102, 'PEFA conversion'!$A$2:$B$14, 2)</f>
        <v>2</v>
      </c>
      <c r="D102" s="38">
        <f>VLOOKUP(PEFA_letter!D102, 'PEFA conversion'!$A$2:$B$14, 2)</f>
        <v>2</v>
      </c>
      <c r="E102" s="38">
        <f>VLOOKUP(PEFA_letter!E102, 'PEFA conversion'!$A$2:$B$14, 2)</f>
        <v>3</v>
      </c>
      <c r="F102" s="38">
        <f>VLOOKUP(PEFA_letter!F102, 'PEFA conversion'!$A$2:$B$14, 2)</f>
        <v>2</v>
      </c>
      <c r="G102" s="38">
        <f>VLOOKUP(PEFA_letter!G102, 'PEFA conversion'!$A$2:$B$14, 2)</f>
        <v>0</v>
      </c>
      <c r="H102" s="38">
        <f>VLOOKUP(PEFA_letter!H102, 'PEFA conversion'!$A$2:$B$14, 2)</f>
        <v>0</v>
      </c>
      <c r="I102" s="38">
        <f>VLOOKUP(PEFA_letter!I102, 'PEFA conversion'!$A$2:$B$14, 2)</f>
        <v>2</v>
      </c>
      <c r="J102" s="38">
        <f>VLOOKUP(PEFA_letter!J102, 'PEFA conversion'!$A$2:$B$14, 2)</f>
        <v>2</v>
      </c>
      <c r="K102" s="38">
        <f>VLOOKUP(PEFA_letter!K102, 'PEFA conversion'!$A$2:$B$14, 2)</f>
        <v>0</v>
      </c>
      <c r="L102" s="38">
        <f>VLOOKUP(PEFA_letter!L102, 'PEFA conversion'!$A$2:$B$14, 2)</f>
        <v>4</v>
      </c>
      <c r="M102" s="38">
        <f>VLOOKUP(PEFA_letter!M102, 'PEFA conversion'!$A$2:$B$14, 2)</f>
        <v>0</v>
      </c>
      <c r="N102" s="38">
        <f>VLOOKUP(PEFA_letter!N102, 'PEFA conversion'!$A$2:$B$14, 2)</f>
        <v>3</v>
      </c>
      <c r="O102" s="38">
        <f>VLOOKUP(PEFA_letter!O102, 'PEFA conversion'!$A$2:$B$14, 2)</f>
        <v>4</v>
      </c>
      <c r="P102" s="38">
        <f>VLOOKUP(PEFA_letter!P102, 'PEFA conversion'!$A$2:$B$14, 2)</f>
        <v>2</v>
      </c>
      <c r="Q102" s="38">
        <f>VLOOKUP(PEFA_letter!Q102, 'PEFA conversion'!$A$2:$B$14, 2)</f>
        <v>4</v>
      </c>
      <c r="R102" s="38">
        <f>VLOOKUP(PEFA_letter!R102, 'PEFA conversion'!$A$2:$B$14, 2)</f>
        <v>2</v>
      </c>
      <c r="S102" s="38">
        <f>VLOOKUP(PEFA_letter!S102, 'PEFA conversion'!$A$2:$B$14, 2)</f>
        <v>4</v>
      </c>
      <c r="T102" s="38">
        <f>VLOOKUP(PEFA_letter!T102, 'PEFA conversion'!$A$2:$B$14, 2)</f>
        <v>2</v>
      </c>
      <c r="U102" s="38">
        <f>VLOOKUP(PEFA_letter!U102, 'PEFA conversion'!$A$2:$B$14, 2)</f>
        <v>2</v>
      </c>
      <c r="V102" s="38">
        <f>VLOOKUP(PEFA_letter!V102, 'PEFA conversion'!$A$2:$B$14, 2)</f>
        <v>2</v>
      </c>
      <c r="W102" s="38">
        <f>VLOOKUP(PEFA_letter!W102, 'PEFA conversion'!$A$2:$B$14, 2)</f>
        <v>3</v>
      </c>
      <c r="X102" s="38">
        <f>VLOOKUP(PEFA_letter!X102, 'PEFA conversion'!$A$2:$B$14, 2)</f>
        <v>4</v>
      </c>
      <c r="Y102" s="38">
        <f>VLOOKUP(PEFA_letter!Y102, 'PEFA conversion'!$A$2:$B$14, 2)</f>
        <v>0</v>
      </c>
      <c r="Z102" s="38">
        <f>VLOOKUP(PEFA_letter!Z102, 'PEFA conversion'!$A$2:$B$14, 2)</f>
        <v>4</v>
      </c>
      <c r="AA102" s="38">
        <f>VLOOKUP(PEFA_letter!AA102, 'PEFA conversion'!$A$2:$B$14, 2)</f>
        <v>2</v>
      </c>
      <c r="AB102" s="38">
        <f>VLOOKUP(PEFA_letter!AB102, 'PEFA conversion'!$A$2:$B$14, 2)</f>
        <v>0</v>
      </c>
      <c r="AC102" s="38">
        <f>VLOOKUP(PEFA_letter!AC102, 'PEFA conversion'!$A$2:$B$14, 2)</f>
        <v>0</v>
      </c>
      <c r="AD102" s="38">
        <f>VLOOKUP(PEFA_letter!AD102, 'PEFA conversion'!$A$2:$B$14, 2)</f>
        <v>2</v>
      </c>
      <c r="AE102" s="38">
        <f>VLOOKUP(PEFA_letter!AE102, 'PEFA conversion'!$A$2:$B$14, 2)</f>
        <v>0</v>
      </c>
      <c r="AF102" s="38">
        <f>VLOOKUP(PEFA_letter!AF102, 'PEFA conversion'!$A$2:$B$14, 2)</f>
        <v>0</v>
      </c>
      <c r="AG102" s="38">
        <f>VLOOKUP(PEFA_letter!AG102, 'PEFA conversion'!$A$2:$B$14, 2)</f>
        <v>2</v>
      </c>
      <c r="AH102" s="38">
        <f>VLOOKUP(PEFA_letter!AH102, 'PEFA conversion'!$A$2:$B$14, 2)</f>
        <v>0</v>
      </c>
      <c r="AI102" s="38">
        <f>VLOOKUP(PEFA_letter!AI102, 'PEFA conversion'!$A$2:$B$14, 2)</f>
        <v>2</v>
      </c>
      <c r="AJ102" s="38">
        <f>VLOOKUP(PEFA_letter!AJ102, 'PEFA conversion'!$A$2:$B$14, 2)</f>
        <v>2</v>
      </c>
      <c r="AK102" s="38">
        <f>VLOOKUP(PEFA_letter!AK102, 'PEFA conversion'!$A$2:$B$14, 2)</f>
        <v>2</v>
      </c>
      <c r="AL102" s="38">
        <f>VLOOKUP(PEFA_letter!AL102, 'PEFA conversion'!$A$2:$B$14, 2)</f>
        <v>0</v>
      </c>
      <c r="AM102" s="38">
        <f>VLOOKUP(PEFA_letter!AM102, 'PEFA conversion'!$A$2:$B$14, 2)</f>
        <v>2</v>
      </c>
      <c r="AN102" s="38">
        <f>VLOOKUP(PEFA_letter!AN102, 'PEFA conversion'!$A$2:$B$14, 2)</f>
        <v>2</v>
      </c>
      <c r="AO102" s="38">
        <f>VLOOKUP(PEFA_letter!AO102, 'PEFA conversion'!$A$2:$B$14, 2)</f>
        <v>0</v>
      </c>
      <c r="AP102" s="38">
        <f>VLOOKUP(PEFA_letter!AP102, 'PEFA conversion'!$A$2:$B$14, 2)</f>
        <v>0</v>
      </c>
      <c r="AQ102" s="38">
        <f>VLOOKUP(PEFA_letter!AQ102, 'PEFA conversion'!$A$2:$B$14, 2)</f>
        <v>0</v>
      </c>
      <c r="AR102" s="38">
        <f>VLOOKUP(PEFA_letter!AR102, 'PEFA conversion'!$A$2:$B$14, 2)</f>
        <v>2</v>
      </c>
      <c r="AS102" s="38">
        <f>VLOOKUP(PEFA_letter!AS102, 'PEFA conversion'!$A$2:$B$14, 2)</f>
        <v>0</v>
      </c>
      <c r="AT102" s="38">
        <f>VLOOKUP(PEFA_letter!AT102, 'PEFA conversion'!$A$2:$B$14, 2)</f>
        <v>2</v>
      </c>
      <c r="AU102" s="38">
        <f>VLOOKUP(PEFA_letter!AU102, 'PEFA conversion'!$A$2:$B$14, 2)</f>
        <v>0</v>
      </c>
      <c r="AV102" s="38">
        <f>VLOOKUP(PEFA_letter!AV102, 'PEFA conversion'!$A$2:$B$14, 2)</f>
        <v>0</v>
      </c>
      <c r="AW102" s="38">
        <f>VLOOKUP(PEFA_letter!AW102, 'PEFA conversion'!$A$2:$B$14, 2)</f>
        <v>0</v>
      </c>
      <c r="AX102" s="38">
        <f>VLOOKUP(PEFA_letter!AX102, 'PEFA conversion'!$A$2:$B$14, 2)</f>
        <v>0</v>
      </c>
      <c r="AY102" s="38">
        <f>VLOOKUP(PEFA_letter!AY102, 'PEFA conversion'!$A$2:$B$14, 2)</f>
        <v>2</v>
      </c>
      <c r="AZ102" s="38">
        <f>VLOOKUP(PEFA_letter!AZ102, 'PEFA conversion'!$A$2:$B$14, 2)</f>
        <v>2</v>
      </c>
      <c r="BA102" s="38">
        <f>VLOOKUP(PEFA_letter!BA102, 'PEFA conversion'!$A$2:$B$14, 2)</f>
        <v>4</v>
      </c>
      <c r="BB102" s="38">
        <f>VLOOKUP(PEFA_letter!BB102, 'PEFA conversion'!$A$2:$B$14, 2)</f>
        <v>2</v>
      </c>
      <c r="BC102" s="38">
        <f>VLOOKUP(PEFA_letter!BC102, 'PEFA conversion'!$A$2:$B$14, 2)</f>
        <v>2</v>
      </c>
      <c r="BD102" s="38">
        <f>VLOOKUP(PEFA_letter!BD102, 'PEFA conversion'!$A$2:$B$14, 2)</f>
        <v>2</v>
      </c>
      <c r="BE102" s="38">
        <f>VLOOKUP(PEFA_letter!BE102, 'PEFA conversion'!$A$2:$B$14, 2)</f>
        <v>0</v>
      </c>
      <c r="BF102" s="38">
        <f>VLOOKUP(PEFA_letter!BF102, 'PEFA conversion'!$A$2:$B$14, 2)</f>
        <v>0</v>
      </c>
      <c r="BG102" s="38">
        <f>VLOOKUP(PEFA_letter!BG102, 'PEFA conversion'!$A$2:$B$14, 2)</f>
        <v>2</v>
      </c>
      <c r="BH102" s="38">
        <f>VLOOKUP(PEFA_letter!BH102, 'PEFA conversion'!$A$2:$B$14, 2)</f>
        <v>0</v>
      </c>
      <c r="BI102" s="38">
        <f>VLOOKUP(PEFA_letter!BI102, 'PEFA conversion'!$A$2:$B$14, 2)</f>
        <v>2</v>
      </c>
      <c r="BJ102" s="38">
        <f>VLOOKUP(PEFA_letter!BJ102, 'PEFA conversion'!$A$2:$B$14, 2)</f>
        <v>2</v>
      </c>
      <c r="BK102" s="38">
        <f>VLOOKUP(PEFA_letter!BK102, 'PEFA conversion'!$A$2:$B$14, 2)</f>
        <v>0</v>
      </c>
      <c r="BL102" s="38">
        <f>VLOOKUP(PEFA_letter!BL102, 'PEFA conversion'!$A$2:$B$14, 2)</f>
        <v>4</v>
      </c>
      <c r="BM102" s="38">
        <f>VLOOKUP(PEFA_letter!BM102, 'PEFA conversion'!$A$2:$B$14, 2)</f>
        <v>2</v>
      </c>
      <c r="BN102" s="38">
        <f>VLOOKUP(PEFA_letter!BN102, 'PEFA conversion'!$A$2:$B$14, 2)</f>
        <v>2</v>
      </c>
      <c r="BO102" s="38">
        <f>VLOOKUP(PEFA_letter!BO102, 'PEFA conversion'!$A$2:$B$14, 2)</f>
        <v>2</v>
      </c>
      <c r="BP102" s="38">
        <f>VLOOKUP(PEFA_letter!BP102, 'PEFA conversion'!$A$2:$B$14, 2)</f>
        <v>0</v>
      </c>
      <c r="BQ102" s="38">
        <f>VLOOKUP(PEFA_letter!BQ102, 'PEFA conversion'!$A$2:$B$14, 2)</f>
        <v>0</v>
      </c>
      <c r="BR102" s="38">
        <f>VLOOKUP(PEFA_letter!BR102, 'PEFA conversion'!$A$2:$B$14, 2)</f>
        <v>0</v>
      </c>
      <c r="BS102" s="38">
        <f>VLOOKUP(PEFA_letter!BS102, 'PEFA conversion'!$A$2:$B$14, 2)</f>
        <v>2</v>
      </c>
      <c r="BT102" s="38">
        <f>VLOOKUP(PEFA_letter!BT102, 'PEFA conversion'!$A$2:$B$14, 2)</f>
        <v>2</v>
      </c>
      <c r="BU102" s="38">
        <f>VLOOKUP(PEFA_letter!BU102, 'PEFA conversion'!$A$2:$B$14, 2)</f>
        <v>4</v>
      </c>
      <c r="BV102" s="38">
        <f>VLOOKUP(PEFA_letter!BV102, 'PEFA conversion'!$A$2:$B$14, 2)</f>
        <v>3</v>
      </c>
      <c r="BW102" s="38">
        <f>VLOOKUP(PEFA_letter!BW102, 'PEFA conversion'!$A$2:$B$14, 2)</f>
        <v>4</v>
      </c>
      <c r="BX102" s="38">
        <f>VLOOKUP(PEFA_letter!BX102, 'PEFA conversion'!$A$2:$B$14, 2)</f>
        <v>0</v>
      </c>
      <c r="BY102" s="38">
        <f>VLOOKUP(PEFA_letter!BY102, 'PEFA conversion'!$A$2:$B$14, 2)</f>
        <v>2</v>
      </c>
      <c r="BZ102" s="38">
        <f>VLOOKUP(PEFA_letter!BZ102, 'PEFA conversion'!$A$2:$B$14, 2)</f>
        <v>2</v>
      </c>
      <c r="CA102" s="38">
        <f>VLOOKUP(PEFA_letter!CA102, 'PEFA conversion'!$A$2:$B$14, 2)</f>
        <v>2</v>
      </c>
      <c r="CB102" s="38">
        <f>VLOOKUP(PEFA_letter!CB102, 'PEFA conversion'!$A$2:$B$14, 2)</f>
        <v>2</v>
      </c>
      <c r="CC102" s="38">
        <f>VLOOKUP(PEFA_letter!CC102, 'PEFA conversion'!$A$2:$B$14, 2)</f>
        <v>4</v>
      </c>
      <c r="CD102" s="38">
        <f>VLOOKUP(PEFA_letter!CD102, 'PEFA conversion'!$A$2:$B$14, 2)</f>
        <v>2</v>
      </c>
      <c r="CE102" s="38">
        <f>VLOOKUP(PEFA_letter!CE102, 'PEFA conversion'!$A$2:$B$14, 2)</f>
        <v>2</v>
      </c>
      <c r="CF102" s="38">
        <f>VLOOKUP(PEFA_letter!CF102, 'PEFA conversion'!$A$2:$B$14, 2)</f>
        <v>2</v>
      </c>
      <c r="CG102" s="38">
        <f>VLOOKUP(PEFA_letter!CG102, 'PEFA conversion'!$A$2:$B$14, 2)</f>
        <v>3</v>
      </c>
      <c r="CH102" s="38">
        <f>VLOOKUP(PEFA_letter!CH102, 'PEFA conversion'!$A$2:$B$14, 2)</f>
        <v>0</v>
      </c>
      <c r="CI102" s="38">
        <f>VLOOKUP(PEFA_letter!CI102, 'PEFA conversion'!$A$2:$B$14, 2)</f>
        <v>4</v>
      </c>
      <c r="CJ102" s="38">
        <f>VLOOKUP(PEFA_letter!CJ102, 'PEFA conversion'!$A$2:$B$14, 2)</f>
        <v>0</v>
      </c>
      <c r="CK102" s="38">
        <f>VLOOKUP(PEFA_letter!CK102, 'PEFA conversion'!$A$2:$B$14, 2)</f>
        <v>0</v>
      </c>
      <c r="CL102" s="52">
        <f t="shared" si="21"/>
        <v>0</v>
      </c>
      <c r="CM102" s="53" t="e">
        <f t="shared" si="22"/>
        <v>#DIV/0!</v>
      </c>
      <c r="CN102" s="52">
        <f t="shared" si="23"/>
        <v>0</v>
      </c>
      <c r="CO102" s="53" t="e">
        <f t="shared" si="24"/>
        <v>#DIV/0!</v>
      </c>
      <c r="CP102" s="52">
        <f t="shared" si="25"/>
        <v>0</v>
      </c>
      <c r="CQ102" s="53" t="e">
        <f t="shared" si="26"/>
        <v>#DIV/0!</v>
      </c>
      <c r="CR102" s="52">
        <f t="shared" si="27"/>
        <v>0</v>
      </c>
      <c r="CS102" s="53" t="e">
        <f t="shared" si="28"/>
        <v>#DIV/0!</v>
      </c>
      <c r="CT102" s="52">
        <f t="shared" si="29"/>
        <v>0</v>
      </c>
      <c r="CU102" s="53" t="e">
        <f t="shared" si="30"/>
        <v>#DIV/0!</v>
      </c>
      <c r="CV102" s="52">
        <f t="shared" si="31"/>
        <v>0</v>
      </c>
      <c r="CW102" s="53" t="e">
        <f t="shared" si="32"/>
        <v>#DIV/0!</v>
      </c>
      <c r="CX102" s="52">
        <f t="shared" si="33"/>
        <v>0</v>
      </c>
      <c r="CY102" s="53" t="e">
        <f t="shared" si="34"/>
        <v>#DIV/0!</v>
      </c>
      <c r="CZ102" s="52">
        <f t="shared" si="35"/>
        <v>0</v>
      </c>
      <c r="DA102" s="53" t="e">
        <f t="shared" si="36"/>
        <v>#DIV/0!</v>
      </c>
      <c r="DB102" s="52">
        <f t="shared" si="37"/>
        <v>0</v>
      </c>
      <c r="DC102" s="53" t="e">
        <f t="shared" si="38"/>
        <v>#DIV/0!</v>
      </c>
      <c r="DD102" s="52">
        <f t="shared" si="39"/>
        <v>0</v>
      </c>
      <c r="DE102" s="53" t="e">
        <f t="shared" si="40"/>
        <v>#DIV/0!</v>
      </c>
      <c r="DF102" s="52">
        <f t="shared" si="41"/>
        <v>0</v>
      </c>
    </row>
    <row r="103" spans="1:110" ht="34.5" customHeight="1">
      <c r="A103" s="82" t="s">
        <v>450</v>
      </c>
      <c r="B103" s="59" t="s">
        <v>438</v>
      </c>
      <c r="C103" s="38">
        <f>VLOOKUP(PEFA_letter!C103, 'PEFA conversion'!$A$2:$B$14, 2)</f>
        <v>1</v>
      </c>
      <c r="D103" s="38">
        <f>VLOOKUP(PEFA_letter!D103, 'PEFA conversion'!$A$2:$B$14, 2)</f>
        <v>2</v>
      </c>
      <c r="E103" s="38">
        <f>VLOOKUP(PEFA_letter!E103, 'PEFA conversion'!$A$2:$B$14, 2)</f>
        <v>1</v>
      </c>
      <c r="F103" s="38">
        <f>VLOOKUP(PEFA_letter!F103, 'PEFA conversion'!$A$2:$B$14, 2)</f>
        <v>2</v>
      </c>
      <c r="G103" s="38">
        <f>VLOOKUP(PEFA_letter!G103, 'PEFA conversion'!$A$2:$B$14, 2)</f>
        <v>1</v>
      </c>
      <c r="H103" s="38">
        <f>VLOOKUP(PEFA_letter!H103, 'PEFA conversion'!$A$2:$B$14, 2)</f>
        <v>3</v>
      </c>
      <c r="I103" s="38">
        <f>VLOOKUP(PEFA_letter!I103, 'PEFA conversion'!$A$2:$B$14, 2)</f>
        <v>2</v>
      </c>
      <c r="J103" s="38">
        <f>VLOOKUP(PEFA_letter!J103, 'PEFA conversion'!$A$2:$B$14, 2)</f>
        <v>2</v>
      </c>
      <c r="K103" s="38">
        <f>VLOOKUP(PEFA_letter!K103, 'PEFA conversion'!$A$2:$B$14, 2)</f>
        <v>2</v>
      </c>
      <c r="L103" s="38">
        <f>VLOOKUP(PEFA_letter!L103, 'PEFA conversion'!$A$2:$B$14, 2)</f>
        <v>4</v>
      </c>
      <c r="M103" s="38">
        <f>VLOOKUP(PEFA_letter!M103, 'PEFA conversion'!$A$2:$B$14, 2)</f>
        <v>3</v>
      </c>
      <c r="N103" s="38">
        <f>VLOOKUP(PEFA_letter!N103, 'PEFA conversion'!$A$2:$B$14, 2)</f>
        <v>1</v>
      </c>
      <c r="O103" s="38">
        <f>VLOOKUP(PEFA_letter!O103, 'PEFA conversion'!$A$2:$B$14, 2)</f>
        <v>1</v>
      </c>
      <c r="P103" s="38">
        <f>VLOOKUP(PEFA_letter!P103, 'PEFA conversion'!$A$2:$B$14, 2)</f>
        <v>1</v>
      </c>
      <c r="Q103" s="38">
        <f>VLOOKUP(PEFA_letter!Q103, 'PEFA conversion'!$A$2:$B$14, 2)</f>
        <v>1</v>
      </c>
      <c r="R103" s="38">
        <f>VLOOKUP(PEFA_letter!R103, 'PEFA conversion'!$A$2:$B$14, 2)</f>
        <v>1</v>
      </c>
      <c r="S103" s="38">
        <f>VLOOKUP(PEFA_letter!S103, 'PEFA conversion'!$A$2:$B$14, 2)</f>
        <v>2</v>
      </c>
      <c r="T103" s="38">
        <f>VLOOKUP(PEFA_letter!T103, 'PEFA conversion'!$A$2:$B$14, 2)</f>
        <v>1</v>
      </c>
      <c r="U103" s="38">
        <f>VLOOKUP(PEFA_letter!U103, 'PEFA conversion'!$A$2:$B$14, 2)</f>
        <v>3</v>
      </c>
      <c r="V103" s="38">
        <f>VLOOKUP(PEFA_letter!V103, 'PEFA conversion'!$A$2:$B$14, 2)</f>
        <v>1</v>
      </c>
      <c r="W103" s="38">
        <f>VLOOKUP(PEFA_letter!W103, 'PEFA conversion'!$A$2:$B$14, 2)</f>
        <v>2</v>
      </c>
      <c r="X103" s="38">
        <f>VLOOKUP(PEFA_letter!X103, 'PEFA conversion'!$A$2:$B$14, 2)</f>
        <v>4</v>
      </c>
      <c r="Y103" s="38">
        <f>VLOOKUP(PEFA_letter!Y103, 'PEFA conversion'!$A$2:$B$14, 2)</f>
        <v>1</v>
      </c>
      <c r="Z103" s="38">
        <f>VLOOKUP(PEFA_letter!Z103, 'PEFA conversion'!$A$2:$B$14, 2)</f>
        <v>2</v>
      </c>
      <c r="AA103" s="38">
        <f>VLOOKUP(PEFA_letter!AA103, 'PEFA conversion'!$A$2:$B$14, 2)</f>
        <v>0</v>
      </c>
      <c r="AB103" s="38">
        <f>VLOOKUP(PEFA_letter!AB103, 'PEFA conversion'!$A$2:$B$14, 2)</f>
        <v>1</v>
      </c>
      <c r="AC103" s="38">
        <f>VLOOKUP(PEFA_letter!AC103, 'PEFA conversion'!$A$2:$B$14, 2)</f>
        <v>2</v>
      </c>
      <c r="AD103" s="38">
        <f>VLOOKUP(PEFA_letter!AD103, 'PEFA conversion'!$A$2:$B$14, 2)</f>
        <v>3</v>
      </c>
      <c r="AE103" s="38">
        <f>VLOOKUP(PEFA_letter!AE103, 'PEFA conversion'!$A$2:$B$14, 2)</f>
        <v>2</v>
      </c>
      <c r="AF103" s="38">
        <f>VLOOKUP(PEFA_letter!AF103, 'PEFA conversion'!$A$2:$B$14, 2)</f>
        <v>0</v>
      </c>
      <c r="AG103" s="38">
        <f>VLOOKUP(PEFA_letter!AG103, 'PEFA conversion'!$A$2:$B$14, 2)</f>
        <v>1</v>
      </c>
      <c r="AH103" s="38">
        <f>VLOOKUP(PEFA_letter!AH103, 'PEFA conversion'!$A$2:$B$14, 2)</f>
        <v>0</v>
      </c>
      <c r="AI103" s="38">
        <f>VLOOKUP(PEFA_letter!AI103, 'PEFA conversion'!$A$2:$B$14, 2)</f>
        <v>4</v>
      </c>
      <c r="AJ103" s="38">
        <f>VLOOKUP(PEFA_letter!AJ103, 'PEFA conversion'!$A$2:$B$14, 2)</f>
        <v>2</v>
      </c>
      <c r="AK103" s="38">
        <f>VLOOKUP(PEFA_letter!AK103, 'PEFA conversion'!$A$2:$B$14, 2)</f>
        <v>2</v>
      </c>
      <c r="AL103" s="38">
        <f>VLOOKUP(PEFA_letter!AL103, 'PEFA conversion'!$A$2:$B$14, 2)</f>
        <v>2</v>
      </c>
      <c r="AM103" s="38">
        <f>VLOOKUP(PEFA_letter!AM103, 'PEFA conversion'!$A$2:$B$14, 2)</f>
        <v>2</v>
      </c>
      <c r="AN103" s="38">
        <f>VLOOKUP(PEFA_letter!AN103, 'PEFA conversion'!$A$2:$B$14, 2)</f>
        <v>2</v>
      </c>
      <c r="AO103" s="38">
        <f>VLOOKUP(PEFA_letter!AO103, 'PEFA conversion'!$A$2:$B$14, 2)</f>
        <v>2</v>
      </c>
      <c r="AP103" s="38">
        <f>VLOOKUP(PEFA_letter!AP103, 'PEFA conversion'!$A$2:$B$14, 2)</f>
        <v>0</v>
      </c>
      <c r="AQ103" s="38">
        <f>VLOOKUP(PEFA_letter!AQ103, 'PEFA conversion'!$A$2:$B$14, 2)</f>
        <v>3</v>
      </c>
      <c r="AR103" s="38">
        <f>VLOOKUP(PEFA_letter!AR103, 'PEFA conversion'!$A$2:$B$14, 2)</f>
        <v>2</v>
      </c>
      <c r="AS103" s="38">
        <f>VLOOKUP(PEFA_letter!AS103, 'PEFA conversion'!$A$2:$B$14, 2)</f>
        <v>1</v>
      </c>
      <c r="AT103" s="38">
        <f>VLOOKUP(PEFA_letter!AT103, 'PEFA conversion'!$A$2:$B$14, 2)</f>
        <v>2</v>
      </c>
      <c r="AU103" s="38">
        <f>VLOOKUP(PEFA_letter!AU103, 'PEFA conversion'!$A$2:$B$14, 2)</f>
        <v>2</v>
      </c>
      <c r="AV103" s="38">
        <f>VLOOKUP(PEFA_letter!AV103, 'PEFA conversion'!$A$2:$B$14, 2)</f>
        <v>0</v>
      </c>
      <c r="AW103" s="38">
        <f>VLOOKUP(PEFA_letter!AW103, 'PEFA conversion'!$A$2:$B$14, 2)</f>
        <v>2</v>
      </c>
      <c r="AX103" s="38">
        <f>VLOOKUP(PEFA_letter!AX103, 'PEFA conversion'!$A$2:$B$14, 2)</f>
        <v>1</v>
      </c>
      <c r="AY103" s="38">
        <f>VLOOKUP(PEFA_letter!AY103, 'PEFA conversion'!$A$2:$B$14, 2)</f>
        <v>3</v>
      </c>
      <c r="AZ103" s="38">
        <f>VLOOKUP(PEFA_letter!AZ103, 'PEFA conversion'!$A$2:$B$14, 2)</f>
        <v>4</v>
      </c>
      <c r="BA103" s="38">
        <f>VLOOKUP(PEFA_letter!BA103, 'PEFA conversion'!$A$2:$B$14, 2)</f>
        <v>3</v>
      </c>
      <c r="BB103" s="38">
        <f>VLOOKUP(PEFA_letter!BB103, 'PEFA conversion'!$A$2:$B$14, 2)</f>
        <v>2</v>
      </c>
      <c r="BC103" s="38">
        <f>VLOOKUP(PEFA_letter!BC103, 'PEFA conversion'!$A$2:$B$14, 2)</f>
        <v>2</v>
      </c>
      <c r="BD103" s="38">
        <f>VLOOKUP(PEFA_letter!BD103, 'PEFA conversion'!$A$2:$B$14, 2)</f>
        <v>2</v>
      </c>
      <c r="BE103" s="38">
        <f>VLOOKUP(PEFA_letter!BE103, 'PEFA conversion'!$A$2:$B$14, 2)</f>
        <v>1</v>
      </c>
      <c r="BF103" s="38">
        <f>VLOOKUP(PEFA_letter!BF103, 'PEFA conversion'!$A$2:$B$14, 2)</f>
        <v>0</v>
      </c>
      <c r="BG103" s="38">
        <f>VLOOKUP(PEFA_letter!BG103, 'PEFA conversion'!$A$2:$B$14, 2)</f>
        <v>3</v>
      </c>
      <c r="BH103" s="38">
        <f>VLOOKUP(PEFA_letter!BH103, 'PEFA conversion'!$A$2:$B$14, 2)</f>
        <v>3</v>
      </c>
      <c r="BI103" s="38">
        <f>VLOOKUP(PEFA_letter!BI103, 'PEFA conversion'!$A$2:$B$14, 2)</f>
        <v>2</v>
      </c>
      <c r="BJ103" s="38">
        <f>VLOOKUP(PEFA_letter!BJ103, 'PEFA conversion'!$A$2:$B$14, 2)</f>
        <v>2</v>
      </c>
      <c r="BK103" s="38">
        <f>VLOOKUP(PEFA_letter!BK103, 'PEFA conversion'!$A$2:$B$14, 2)</f>
        <v>3</v>
      </c>
      <c r="BL103" s="38">
        <f>VLOOKUP(PEFA_letter!BL103, 'PEFA conversion'!$A$2:$B$14, 2)</f>
        <v>2</v>
      </c>
      <c r="BM103" s="38">
        <f>VLOOKUP(PEFA_letter!BM103, 'PEFA conversion'!$A$2:$B$14, 2)</f>
        <v>1</v>
      </c>
      <c r="BN103" s="38">
        <f>VLOOKUP(PEFA_letter!BN103, 'PEFA conversion'!$A$2:$B$14, 2)</f>
        <v>1</v>
      </c>
      <c r="BO103" s="38">
        <f>VLOOKUP(PEFA_letter!BO103, 'PEFA conversion'!$A$2:$B$14, 2)</f>
        <v>1</v>
      </c>
      <c r="BP103" s="38">
        <f>VLOOKUP(PEFA_letter!BP103, 'PEFA conversion'!$A$2:$B$14, 2)</f>
        <v>0</v>
      </c>
      <c r="BQ103" s="38">
        <f>VLOOKUP(PEFA_letter!BQ103, 'PEFA conversion'!$A$2:$B$14, 2)</f>
        <v>0</v>
      </c>
      <c r="BR103" s="38">
        <f>VLOOKUP(PEFA_letter!BR103, 'PEFA conversion'!$A$2:$B$14, 2)</f>
        <v>3</v>
      </c>
      <c r="BS103" s="38">
        <f>VLOOKUP(PEFA_letter!BS103, 'PEFA conversion'!$A$2:$B$14, 2)</f>
        <v>2</v>
      </c>
      <c r="BT103" s="38">
        <f>VLOOKUP(PEFA_letter!BT103, 'PEFA conversion'!$A$2:$B$14, 2)</f>
        <v>2</v>
      </c>
      <c r="BU103" s="38">
        <f>VLOOKUP(PEFA_letter!BU103, 'PEFA conversion'!$A$2:$B$14, 2)</f>
        <v>3</v>
      </c>
      <c r="BV103" s="38">
        <f>VLOOKUP(PEFA_letter!BV103, 'PEFA conversion'!$A$2:$B$14, 2)</f>
        <v>4</v>
      </c>
      <c r="BW103" s="38">
        <f>VLOOKUP(PEFA_letter!BW103, 'PEFA conversion'!$A$2:$B$14, 2)</f>
        <v>3</v>
      </c>
      <c r="BX103" s="38">
        <f>VLOOKUP(PEFA_letter!BX103, 'PEFA conversion'!$A$2:$B$14, 2)</f>
        <v>2</v>
      </c>
      <c r="BY103" s="38">
        <f>VLOOKUP(PEFA_letter!BY103, 'PEFA conversion'!$A$2:$B$14, 2)</f>
        <v>1</v>
      </c>
      <c r="BZ103" s="38">
        <f>VLOOKUP(PEFA_letter!BZ103, 'PEFA conversion'!$A$2:$B$14, 2)</f>
        <v>3</v>
      </c>
      <c r="CA103" s="38">
        <f>VLOOKUP(PEFA_letter!CA103, 'PEFA conversion'!$A$2:$B$14, 2)</f>
        <v>1</v>
      </c>
      <c r="CB103" s="38">
        <f>VLOOKUP(PEFA_letter!CB103, 'PEFA conversion'!$A$2:$B$14, 2)</f>
        <v>3</v>
      </c>
      <c r="CC103" s="38">
        <f>VLOOKUP(PEFA_letter!CC103, 'PEFA conversion'!$A$2:$B$14, 2)</f>
        <v>2</v>
      </c>
      <c r="CD103" s="38">
        <f>VLOOKUP(PEFA_letter!CD103, 'PEFA conversion'!$A$2:$B$14, 2)</f>
        <v>3</v>
      </c>
      <c r="CE103" s="38">
        <f>VLOOKUP(PEFA_letter!CE103, 'PEFA conversion'!$A$2:$B$14, 2)</f>
        <v>2</v>
      </c>
      <c r="CF103" s="38">
        <f>VLOOKUP(PEFA_letter!CF103, 'PEFA conversion'!$A$2:$B$14, 2)</f>
        <v>2</v>
      </c>
      <c r="CG103" s="38">
        <f>VLOOKUP(PEFA_letter!CG103, 'PEFA conversion'!$A$2:$B$14, 2)</f>
        <v>1</v>
      </c>
      <c r="CH103" s="38">
        <f>VLOOKUP(PEFA_letter!CH103, 'PEFA conversion'!$A$2:$B$14, 2)</f>
        <v>0</v>
      </c>
      <c r="CI103" s="38">
        <f>VLOOKUP(PEFA_letter!CI103, 'PEFA conversion'!$A$2:$B$14, 2)</f>
        <v>2</v>
      </c>
      <c r="CJ103" s="38">
        <f>VLOOKUP(PEFA_letter!CJ103, 'PEFA conversion'!$A$2:$B$14, 2)</f>
        <v>2</v>
      </c>
      <c r="CK103" s="38">
        <f>VLOOKUP(PEFA_letter!CK103, 'PEFA conversion'!$A$2:$B$14, 2)</f>
        <v>0</v>
      </c>
      <c r="CL103" s="52">
        <f t="shared" si="21"/>
        <v>0</v>
      </c>
      <c r="CM103" s="53" t="e">
        <f t="shared" si="22"/>
        <v>#DIV/0!</v>
      </c>
      <c r="CN103" s="52">
        <f t="shared" si="23"/>
        <v>0</v>
      </c>
      <c r="CO103" s="53" t="e">
        <f t="shared" si="24"/>
        <v>#DIV/0!</v>
      </c>
      <c r="CP103" s="52">
        <f t="shared" si="25"/>
        <v>0</v>
      </c>
      <c r="CQ103" s="53" t="e">
        <f t="shared" si="26"/>
        <v>#DIV/0!</v>
      </c>
      <c r="CR103" s="52">
        <f t="shared" si="27"/>
        <v>0</v>
      </c>
      <c r="CS103" s="53" t="e">
        <f t="shared" si="28"/>
        <v>#DIV/0!</v>
      </c>
      <c r="CT103" s="52">
        <f t="shared" si="29"/>
        <v>0</v>
      </c>
      <c r="CU103" s="53" t="e">
        <f t="shared" si="30"/>
        <v>#DIV/0!</v>
      </c>
      <c r="CV103" s="52">
        <f t="shared" si="31"/>
        <v>0</v>
      </c>
      <c r="CW103" s="53" t="e">
        <f t="shared" si="32"/>
        <v>#DIV/0!</v>
      </c>
      <c r="CX103" s="52">
        <f t="shared" si="33"/>
        <v>0</v>
      </c>
      <c r="CY103" s="53" t="e">
        <f t="shared" si="34"/>
        <v>#DIV/0!</v>
      </c>
      <c r="CZ103" s="52">
        <f t="shared" si="35"/>
        <v>0</v>
      </c>
      <c r="DA103" s="53" t="e">
        <f t="shared" si="36"/>
        <v>#DIV/0!</v>
      </c>
      <c r="DB103" s="52">
        <f t="shared" si="37"/>
        <v>0</v>
      </c>
      <c r="DC103" s="53" t="e">
        <f t="shared" si="38"/>
        <v>#DIV/0!</v>
      </c>
      <c r="DD103" s="52">
        <f t="shared" si="39"/>
        <v>0</v>
      </c>
      <c r="DE103" s="53" t="e">
        <f t="shared" si="40"/>
        <v>#DIV/0!</v>
      </c>
      <c r="DF103" s="52">
        <f t="shared" si="41"/>
        <v>0</v>
      </c>
    </row>
    <row r="104" spans="1:110" ht="34.5" customHeight="1">
      <c r="A104" s="82" t="s">
        <v>451</v>
      </c>
      <c r="B104" s="51" t="s">
        <v>439</v>
      </c>
      <c r="C104" s="38">
        <f>VLOOKUP(PEFA_letter!C104, 'PEFA conversion'!$A$2:$B$14, 2)</f>
        <v>3</v>
      </c>
      <c r="D104" s="38">
        <f>VLOOKUP(PEFA_letter!D104, 'PEFA conversion'!$A$2:$B$14, 2)</f>
        <v>3</v>
      </c>
      <c r="E104" s="38">
        <f>VLOOKUP(PEFA_letter!E104, 'PEFA conversion'!$A$2:$B$14, 2)</f>
        <v>2</v>
      </c>
      <c r="F104" s="38">
        <f>VLOOKUP(PEFA_letter!F104, 'PEFA conversion'!$A$2:$B$14, 2)</f>
        <v>2</v>
      </c>
      <c r="G104" s="38">
        <f>VLOOKUP(PEFA_letter!G104, 'PEFA conversion'!$A$2:$B$14, 2)</f>
        <v>3</v>
      </c>
      <c r="H104" s="38">
        <f>VLOOKUP(PEFA_letter!H104, 'PEFA conversion'!$A$2:$B$14, 2)</f>
        <v>3</v>
      </c>
      <c r="I104" s="38">
        <f>VLOOKUP(PEFA_letter!I104, 'PEFA conversion'!$A$2:$B$14, 2)</f>
        <v>2</v>
      </c>
      <c r="J104" s="38">
        <f>VLOOKUP(PEFA_letter!J104, 'PEFA conversion'!$A$2:$B$14, 2)</f>
        <v>2</v>
      </c>
      <c r="K104" s="38">
        <f>VLOOKUP(PEFA_letter!K104, 'PEFA conversion'!$A$2:$B$14, 2)</f>
        <v>2</v>
      </c>
      <c r="L104" s="38">
        <f>VLOOKUP(PEFA_letter!L104, 'PEFA conversion'!$A$2:$B$14, 2)</f>
        <v>4</v>
      </c>
      <c r="M104" s="38">
        <f>VLOOKUP(PEFA_letter!M104, 'PEFA conversion'!$A$2:$B$14, 2)</f>
        <v>3</v>
      </c>
      <c r="N104" s="38">
        <f>VLOOKUP(PEFA_letter!N104, 'PEFA conversion'!$A$2:$B$14, 2)</f>
        <v>3</v>
      </c>
      <c r="O104" s="38">
        <f>VLOOKUP(PEFA_letter!O104, 'PEFA conversion'!$A$2:$B$14, 2)</f>
        <v>3</v>
      </c>
      <c r="P104" s="38">
        <f>VLOOKUP(PEFA_letter!P104, 'PEFA conversion'!$A$2:$B$14, 2)</f>
        <v>3</v>
      </c>
      <c r="Q104" s="38">
        <f>VLOOKUP(PEFA_letter!Q104, 'PEFA conversion'!$A$2:$B$14, 2)</f>
        <v>3</v>
      </c>
      <c r="R104" s="38">
        <f>VLOOKUP(PEFA_letter!R104, 'PEFA conversion'!$A$2:$B$14, 2)</f>
        <v>2</v>
      </c>
      <c r="S104" s="38">
        <f>VLOOKUP(PEFA_letter!S104, 'PEFA conversion'!$A$2:$B$14, 2)</f>
        <v>3</v>
      </c>
      <c r="T104" s="38">
        <f>VLOOKUP(PEFA_letter!T104, 'PEFA conversion'!$A$2:$B$14, 2)</f>
        <v>3</v>
      </c>
      <c r="U104" s="38">
        <f>VLOOKUP(PEFA_letter!U104, 'PEFA conversion'!$A$2:$B$14, 2)</f>
        <v>3</v>
      </c>
      <c r="V104" s="38">
        <f>VLOOKUP(PEFA_letter!V104, 'PEFA conversion'!$A$2:$B$14, 2)</f>
        <v>3</v>
      </c>
      <c r="W104" s="38">
        <f>VLOOKUP(PEFA_letter!W104, 'PEFA conversion'!$A$2:$B$14, 2)</f>
        <v>2</v>
      </c>
      <c r="X104" s="38">
        <f>VLOOKUP(PEFA_letter!X104, 'PEFA conversion'!$A$2:$B$14, 2)</f>
        <v>4</v>
      </c>
      <c r="Y104" s="38">
        <f>VLOOKUP(PEFA_letter!Y104, 'PEFA conversion'!$A$2:$B$14, 2)</f>
        <v>2</v>
      </c>
      <c r="Z104" s="38">
        <f>VLOOKUP(PEFA_letter!Z104, 'PEFA conversion'!$A$2:$B$14, 2)</f>
        <v>3</v>
      </c>
      <c r="AA104" s="38">
        <f>VLOOKUP(PEFA_letter!AA104, 'PEFA conversion'!$A$2:$B$14, 2)</f>
        <v>0</v>
      </c>
      <c r="AB104" s="38">
        <f>VLOOKUP(PEFA_letter!AB104, 'PEFA conversion'!$A$2:$B$14, 2)</f>
        <v>2</v>
      </c>
      <c r="AC104" s="38">
        <f>VLOOKUP(PEFA_letter!AC104, 'PEFA conversion'!$A$2:$B$14, 2)</f>
        <v>2</v>
      </c>
      <c r="AD104" s="38">
        <f>VLOOKUP(PEFA_letter!AD104, 'PEFA conversion'!$A$2:$B$14, 2)</f>
        <v>3</v>
      </c>
      <c r="AE104" s="38">
        <f>VLOOKUP(PEFA_letter!AE104, 'PEFA conversion'!$A$2:$B$14, 2)</f>
        <v>2</v>
      </c>
      <c r="AF104" s="38">
        <f>VLOOKUP(PEFA_letter!AF104, 'PEFA conversion'!$A$2:$B$14, 2)</f>
        <v>0</v>
      </c>
      <c r="AG104" s="38">
        <f>VLOOKUP(PEFA_letter!AG104, 'PEFA conversion'!$A$2:$B$14, 2)</f>
        <v>3</v>
      </c>
      <c r="AH104" s="38">
        <f>VLOOKUP(PEFA_letter!AH104, 'PEFA conversion'!$A$2:$B$14, 2)</f>
        <v>0</v>
      </c>
      <c r="AI104" s="38">
        <f>VLOOKUP(PEFA_letter!AI104, 'PEFA conversion'!$A$2:$B$14, 2)</f>
        <v>4</v>
      </c>
      <c r="AJ104" s="38">
        <f>VLOOKUP(PEFA_letter!AJ104, 'PEFA conversion'!$A$2:$B$14, 2)</f>
        <v>2</v>
      </c>
      <c r="AK104" s="38">
        <f>VLOOKUP(PEFA_letter!AK104, 'PEFA conversion'!$A$2:$B$14, 2)</f>
        <v>2</v>
      </c>
      <c r="AL104" s="38">
        <f>VLOOKUP(PEFA_letter!AL104, 'PEFA conversion'!$A$2:$B$14, 2)</f>
        <v>0</v>
      </c>
      <c r="AM104" s="38">
        <f>VLOOKUP(PEFA_letter!AM104, 'PEFA conversion'!$A$2:$B$14, 2)</f>
        <v>3</v>
      </c>
      <c r="AN104" s="38">
        <f>VLOOKUP(PEFA_letter!AN104, 'PEFA conversion'!$A$2:$B$14, 2)</f>
        <v>3</v>
      </c>
      <c r="AO104" s="38">
        <f>VLOOKUP(PEFA_letter!AO104, 'PEFA conversion'!$A$2:$B$14, 2)</f>
        <v>2</v>
      </c>
      <c r="AP104" s="38">
        <f>VLOOKUP(PEFA_letter!AP104, 'PEFA conversion'!$A$2:$B$14, 2)</f>
        <v>0</v>
      </c>
      <c r="AQ104" s="38">
        <f>VLOOKUP(PEFA_letter!AQ104, 'PEFA conversion'!$A$2:$B$14, 2)</f>
        <v>3</v>
      </c>
      <c r="AR104" s="38">
        <f>VLOOKUP(PEFA_letter!AR104, 'PEFA conversion'!$A$2:$B$14, 2)</f>
        <v>3</v>
      </c>
      <c r="AS104" s="38">
        <f>VLOOKUP(PEFA_letter!AS104, 'PEFA conversion'!$A$2:$B$14, 2)</f>
        <v>3</v>
      </c>
      <c r="AT104" s="38">
        <f>VLOOKUP(PEFA_letter!AT104, 'PEFA conversion'!$A$2:$B$14, 2)</f>
        <v>2</v>
      </c>
      <c r="AU104" s="38">
        <f>VLOOKUP(PEFA_letter!AU104, 'PEFA conversion'!$A$2:$B$14, 2)</f>
        <v>2</v>
      </c>
      <c r="AV104" s="38">
        <f>VLOOKUP(PEFA_letter!AV104, 'PEFA conversion'!$A$2:$B$14, 2)</f>
        <v>0</v>
      </c>
      <c r="AW104" s="38">
        <f>VLOOKUP(PEFA_letter!AW104, 'PEFA conversion'!$A$2:$B$14, 2)</f>
        <v>2</v>
      </c>
      <c r="AX104" s="38">
        <f>VLOOKUP(PEFA_letter!AX104, 'PEFA conversion'!$A$2:$B$14, 2)</f>
        <v>2</v>
      </c>
      <c r="AY104" s="38">
        <f>VLOOKUP(PEFA_letter!AY104, 'PEFA conversion'!$A$2:$B$14, 2)</f>
        <v>3</v>
      </c>
      <c r="AZ104" s="38">
        <f>VLOOKUP(PEFA_letter!AZ104, 'PEFA conversion'!$A$2:$B$14, 2)</f>
        <v>4</v>
      </c>
      <c r="BA104" s="38">
        <f>VLOOKUP(PEFA_letter!BA104, 'PEFA conversion'!$A$2:$B$14, 2)</f>
        <v>3</v>
      </c>
      <c r="BB104" s="38">
        <f>VLOOKUP(PEFA_letter!BB104, 'PEFA conversion'!$A$2:$B$14, 2)</f>
        <v>2</v>
      </c>
      <c r="BC104" s="38">
        <f>VLOOKUP(PEFA_letter!BC104, 'PEFA conversion'!$A$2:$B$14, 2)</f>
        <v>3</v>
      </c>
      <c r="BD104" s="38">
        <f>VLOOKUP(PEFA_letter!BD104, 'PEFA conversion'!$A$2:$B$14, 2)</f>
        <v>2</v>
      </c>
      <c r="BE104" s="38">
        <f>VLOOKUP(PEFA_letter!BE104, 'PEFA conversion'!$A$2:$B$14, 2)</f>
        <v>3</v>
      </c>
      <c r="BF104" s="38">
        <f>VLOOKUP(PEFA_letter!BF104, 'PEFA conversion'!$A$2:$B$14, 2)</f>
        <v>0</v>
      </c>
      <c r="BG104" s="38">
        <f>VLOOKUP(PEFA_letter!BG104, 'PEFA conversion'!$A$2:$B$14, 2)</f>
        <v>3</v>
      </c>
      <c r="BH104" s="38">
        <f>VLOOKUP(PEFA_letter!BH104, 'PEFA conversion'!$A$2:$B$14, 2)</f>
        <v>3</v>
      </c>
      <c r="BI104" s="38">
        <f>VLOOKUP(PEFA_letter!BI104, 'PEFA conversion'!$A$2:$B$14, 2)</f>
        <v>2</v>
      </c>
      <c r="BJ104" s="38">
        <f>VLOOKUP(PEFA_letter!BJ104, 'PEFA conversion'!$A$2:$B$14, 2)</f>
        <v>2</v>
      </c>
      <c r="BK104" s="38">
        <f>VLOOKUP(PEFA_letter!BK104, 'PEFA conversion'!$A$2:$B$14, 2)</f>
        <v>3</v>
      </c>
      <c r="BL104" s="38">
        <f>VLOOKUP(PEFA_letter!BL104, 'PEFA conversion'!$A$2:$B$14, 2)</f>
        <v>2</v>
      </c>
      <c r="BM104" s="38">
        <f>VLOOKUP(PEFA_letter!BM104, 'PEFA conversion'!$A$2:$B$14, 2)</f>
        <v>3</v>
      </c>
      <c r="BN104" s="38">
        <f>VLOOKUP(PEFA_letter!BN104, 'PEFA conversion'!$A$2:$B$14, 2)</f>
        <v>2</v>
      </c>
      <c r="BO104" s="38">
        <f>VLOOKUP(PEFA_letter!BO104, 'PEFA conversion'!$A$2:$B$14, 2)</f>
        <v>3</v>
      </c>
      <c r="BP104" s="38">
        <f>VLOOKUP(PEFA_letter!BP104, 'PEFA conversion'!$A$2:$B$14, 2)</f>
        <v>0</v>
      </c>
      <c r="BQ104" s="38">
        <f>VLOOKUP(PEFA_letter!BQ104, 'PEFA conversion'!$A$2:$B$14, 2)</f>
        <v>0</v>
      </c>
      <c r="BR104" s="38">
        <f>VLOOKUP(PEFA_letter!BR104, 'PEFA conversion'!$A$2:$B$14, 2)</f>
        <v>3</v>
      </c>
      <c r="BS104" s="38">
        <f>VLOOKUP(PEFA_letter!BS104, 'PEFA conversion'!$A$2:$B$14, 2)</f>
        <v>4</v>
      </c>
      <c r="BT104" s="38">
        <f>VLOOKUP(PEFA_letter!BT104, 'PEFA conversion'!$A$2:$B$14, 2)</f>
        <v>2</v>
      </c>
      <c r="BU104" s="38">
        <f>VLOOKUP(PEFA_letter!BU104, 'PEFA conversion'!$A$2:$B$14, 2)</f>
        <v>3</v>
      </c>
      <c r="BV104" s="38">
        <f>VLOOKUP(PEFA_letter!BV104, 'PEFA conversion'!$A$2:$B$14, 2)</f>
        <v>4</v>
      </c>
      <c r="BW104" s="38">
        <f>VLOOKUP(PEFA_letter!BW104, 'PEFA conversion'!$A$2:$B$14, 2)</f>
        <v>3</v>
      </c>
      <c r="BX104" s="38">
        <f>VLOOKUP(PEFA_letter!BX104, 'PEFA conversion'!$A$2:$B$14, 2)</f>
        <v>2</v>
      </c>
      <c r="BY104" s="38">
        <f>VLOOKUP(PEFA_letter!BY104, 'PEFA conversion'!$A$2:$B$14, 2)</f>
        <v>3</v>
      </c>
      <c r="BZ104" s="38">
        <f>VLOOKUP(PEFA_letter!BZ104, 'PEFA conversion'!$A$2:$B$14, 2)</f>
        <v>3</v>
      </c>
      <c r="CA104" s="38">
        <f>VLOOKUP(PEFA_letter!CA104, 'PEFA conversion'!$A$2:$B$14, 2)</f>
        <v>2</v>
      </c>
      <c r="CB104" s="38">
        <f>VLOOKUP(PEFA_letter!CB104, 'PEFA conversion'!$A$2:$B$14, 2)</f>
        <v>3</v>
      </c>
      <c r="CC104" s="38">
        <f>VLOOKUP(PEFA_letter!CC104, 'PEFA conversion'!$A$2:$B$14, 2)</f>
        <v>2</v>
      </c>
      <c r="CD104" s="38">
        <f>VLOOKUP(PEFA_letter!CD104, 'PEFA conversion'!$A$2:$B$14, 2)</f>
        <v>3</v>
      </c>
      <c r="CE104" s="38">
        <f>VLOOKUP(PEFA_letter!CE104, 'PEFA conversion'!$A$2:$B$14, 2)</f>
        <v>2</v>
      </c>
      <c r="CF104" s="38">
        <f>VLOOKUP(PEFA_letter!CF104, 'PEFA conversion'!$A$2:$B$14, 2)</f>
        <v>2</v>
      </c>
      <c r="CG104" s="38">
        <f>VLOOKUP(PEFA_letter!CG104, 'PEFA conversion'!$A$2:$B$14, 2)</f>
        <v>4</v>
      </c>
      <c r="CH104" s="38">
        <f>VLOOKUP(PEFA_letter!CH104, 'PEFA conversion'!$A$2:$B$14, 2)</f>
        <v>0</v>
      </c>
      <c r="CI104" s="38">
        <f>VLOOKUP(PEFA_letter!CI104, 'PEFA conversion'!$A$2:$B$14, 2)</f>
        <v>4</v>
      </c>
      <c r="CJ104" s="38">
        <f>VLOOKUP(PEFA_letter!CJ104, 'PEFA conversion'!$A$2:$B$14, 2)</f>
        <v>2</v>
      </c>
      <c r="CK104" s="38">
        <f>VLOOKUP(PEFA_letter!CK104, 'PEFA conversion'!$A$2:$B$14, 2)</f>
        <v>0</v>
      </c>
      <c r="CL104" s="52">
        <f t="shared" si="21"/>
        <v>0</v>
      </c>
      <c r="CM104" s="53" t="e">
        <f t="shared" si="22"/>
        <v>#DIV/0!</v>
      </c>
      <c r="CN104" s="52">
        <f t="shared" si="23"/>
        <v>0</v>
      </c>
      <c r="CO104" s="53" t="e">
        <f t="shared" si="24"/>
        <v>#DIV/0!</v>
      </c>
      <c r="CP104" s="52">
        <f t="shared" si="25"/>
        <v>0</v>
      </c>
      <c r="CQ104" s="53" t="e">
        <f t="shared" si="26"/>
        <v>#DIV/0!</v>
      </c>
      <c r="CR104" s="52">
        <f t="shared" si="27"/>
        <v>0</v>
      </c>
      <c r="CS104" s="53" t="e">
        <f t="shared" si="28"/>
        <v>#DIV/0!</v>
      </c>
      <c r="CT104" s="52">
        <f t="shared" si="29"/>
        <v>0</v>
      </c>
      <c r="CU104" s="53" t="e">
        <f t="shared" si="30"/>
        <v>#DIV/0!</v>
      </c>
      <c r="CV104" s="52">
        <f t="shared" si="31"/>
        <v>0</v>
      </c>
      <c r="CW104" s="53" t="e">
        <f t="shared" si="32"/>
        <v>#DIV/0!</v>
      </c>
      <c r="CX104" s="52">
        <f t="shared" si="33"/>
        <v>0</v>
      </c>
      <c r="CY104" s="53" t="e">
        <f t="shared" si="34"/>
        <v>#DIV/0!</v>
      </c>
      <c r="CZ104" s="52">
        <f t="shared" si="35"/>
        <v>0</v>
      </c>
      <c r="DA104" s="53" t="e">
        <f t="shared" si="36"/>
        <v>#DIV/0!</v>
      </c>
      <c r="DB104" s="52">
        <f t="shared" si="37"/>
        <v>0</v>
      </c>
      <c r="DC104" s="53" t="e">
        <f t="shared" si="38"/>
        <v>#DIV/0!</v>
      </c>
      <c r="DD104" s="52">
        <f t="shared" si="39"/>
        <v>0</v>
      </c>
      <c r="DE104" s="53" t="e">
        <f t="shared" si="40"/>
        <v>#DIV/0!</v>
      </c>
      <c r="DF104" s="52">
        <f t="shared" si="41"/>
        <v>0</v>
      </c>
    </row>
    <row r="105" spans="1:110" ht="34.5" customHeight="1">
      <c r="A105" s="82" t="s">
        <v>452</v>
      </c>
      <c r="B105" s="51" t="s">
        <v>440</v>
      </c>
      <c r="C105" s="38">
        <f>VLOOKUP(PEFA_letter!C105, 'PEFA conversion'!$A$2:$B$14, 2)</f>
        <v>2</v>
      </c>
      <c r="D105" s="38">
        <f>VLOOKUP(PEFA_letter!D105, 'PEFA conversion'!$A$2:$B$14, 2)</f>
        <v>3</v>
      </c>
      <c r="E105" s="38">
        <f>VLOOKUP(PEFA_letter!E105, 'PEFA conversion'!$A$2:$B$14, 2)</f>
        <v>3</v>
      </c>
      <c r="F105" s="38">
        <f>VLOOKUP(PEFA_letter!F105, 'PEFA conversion'!$A$2:$B$14, 2)</f>
        <v>2</v>
      </c>
      <c r="G105" s="38">
        <f>VLOOKUP(PEFA_letter!G105, 'PEFA conversion'!$A$2:$B$14, 2)</f>
        <v>2</v>
      </c>
      <c r="H105" s="38">
        <f>VLOOKUP(PEFA_letter!H105, 'PEFA conversion'!$A$2:$B$14, 2)</f>
        <v>3</v>
      </c>
      <c r="I105" s="38">
        <f>VLOOKUP(PEFA_letter!I105, 'PEFA conversion'!$A$2:$B$14, 2)</f>
        <v>2</v>
      </c>
      <c r="J105" s="38">
        <f>VLOOKUP(PEFA_letter!J105, 'PEFA conversion'!$A$2:$B$14, 2)</f>
        <v>2</v>
      </c>
      <c r="K105" s="38">
        <f>VLOOKUP(PEFA_letter!K105, 'PEFA conversion'!$A$2:$B$14, 2)</f>
        <v>2</v>
      </c>
      <c r="L105" s="38">
        <f>VLOOKUP(PEFA_letter!L105, 'PEFA conversion'!$A$2:$B$14, 2)</f>
        <v>4</v>
      </c>
      <c r="M105" s="38">
        <f>VLOOKUP(PEFA_letter!M105, 'PEFA conversion'!$A$2:$B$14, 2)</f>
        <v>3</v>
      </c>
      <c r="N105" s="38">
        <f>VLOOKUP(PEFA_letter!N105, 'PEFA conversion'!$A$2:$B$14, 2)</f>
        <v>2</v>
      </c>
      <c r="O105" s="38">
        <f>VLOOKUP(PEFA_letter!O105, 'PEFA conversion'!$A$2:$B$14, 2)</f>
        <v>2</v>
      </c>
      <c r="P105" s="38">
        <f>VLOOKUP(PEFA_letter!P105, 'PEFA conversion'!$A$2:$B$14, 2)</f>
        <v>2</v>
      </c>
      <c r="Q105" s="38">
        <f>VLOOKUP(PEFA_letter!Q105, 'PEFA conversion'!$A$2:$B$14, 2)</f>
        <v>2</v>
      </c>
      <c r="R105" s="38">
        <f>VLOOKUP(PEFA_letter!R105, 'PEFA conversion'!$A$2:$B$14, 2)</f>
        <v>3</v>
      </c>
      <c r="S105" s="38">
        <f>VLOOKUP(PEFA_letter!S105, 'PEFA conversion'!$A$2:$B$14, 2)</f>
        <v>3</v>
      </c>
      <c r="T105" s="38">
        <f>VLOOKUP(PEFA_letter!T105, 'PEFA conversion'!$A$2:$B$14, 2)</f>
        <v>2</v>
      </c>
      <c r="U105" s="38">
        <f>VLOOKUP(PEFA_letter!U105, 'PEFA conversion'!$A$2:$B$14, 2)</f>
        <v>3</v>
      </c>
      <c r="V105" s="38">
        <f>VLOOKUP(PEFA_letter!V105, 'PEFA conversion'!$A$2:$B$14, 2)</f>
        <v>2</v>
      </c>
      <c r="W105" s="38">
        <f>VLOOKUP(PEFA_letter!W105, 'PEFA conversion'!$A$2:$B$14, 2)</f>
        <v>2</v>
      </c>
      <c r="X105" s="38">
        <f>VLOOKUP(PEFA_letter!X105, 'PEFA conversion'!$A$2:$B$14, 2)</f>
        <v>4</v>
      </c>
      <c r="Y105" s="38">
        <f>VLOOKUP(PEFA_letter!Y105, 'PEFA conversion'!$A$2:$B$14, 2)</f>
        <v>4</v>
      </c>
      <c r="Z105" s="38">
        <f>VLOOKUP(PEFA_letter!Z105, 'PEFA conversion'!$A$2:$B$14, 2)</f>
        <v>3</v>
      </c>
      <c r="AA105" s="38">
        <f>VLOOKUP(PEFA_letter!AA105, 'PEFA conversion'!$A$2:$B$14, 2)</f>
        <v>0</v>
      </c>
      <c r="AB105" s="38">
        <f>VLOOKUP(PEFA_letter!AB105, 'PEFA conversion'!$A$2:$B$14, 2)</f>
        <v>3</v>
      </c>
      <c r="AC105" s="38">
        <f>VLOOKUP(PEFA_letter!AC105, 'PEFA conversion'!$A$2:$B$14, 2)</f>
        <v>2</v>
      </c>
      <c r="AD105" s="38">
        <f>VLOOKUP(PEFA_letter!AD105, 'PEFA conversion'!$A$2:$B$14, 2)</f>
        <v>3</v>
      </c>
      <c r="AE105" s="38">
        <f>VLOOKUP(PEFA_letter!AE105, 'PEFA conversion'!$A$2:$B$14, 2)</f>
        <v>2</v>
      </c>
      <c r="AF105" s="38">
        <f>VLOOKUP(PEFA_letter!AF105, 'PEFA conversion'!$A$2:$B$14, 2)</f>
        <v>0</v>
      </c>
      <c r="AG105" s="38">
        <f>VLOOKUP(PEFA_letter!AG105, 'PEFA conversion'!$A$2:$B$14, 2)</f>
        <v>2</v>
      </c>
      <c r="AH105" s="38">
        <f>VLOOKUP(PEFA_letter!AH105, 'PEFA conversion'!$A$2:$B$14, 2)</f>
        <v>0</v>
      </c>
      <c r="AI105" s="38">
        <f>VLOOKUP(PEFA_letter!AI105, 'PEFA conversion'!$A$2:$B$14, 2)</f>
        <v>4</v>
      </c>
      <c r="AJ105" s="38">
        <f>VLOOKUP(PEFA_letter!AJ105, 'PEFA conversion'!$A$2:$B$14, 2)</f>
        <v>2</v>
      </c>
      <c r="AK105" s="38">
        <f>VLOOKUP(PEFA_letter!AK105, 'PEFA conversion'!$A$2:$B$14, 2)</f>
        <v>2</v>
      </c>
      <c r="AL105" s="38">
        <f>VLOOKUP(PEFA_letter!AL105, 'PEFA conversion'!$A$2:$B$14, 2)</f>
        <v>0</v>
      </c>
      <c r="AM105" s="38">
        <f>VLOOKUP(PEFA_letter!AM105, 'PEFA conversion'!$A$2:$B$14, 2)</f>
        <v>3</v>
      </c>
      <c r="AN105" s="38">
        <f>VLOOKUP(PEFA_letter!AN105, 'PEFA conversion'!$A$2:$B$14, 2)</f>
        <v>3</v>
      </c>
      <c r="AO105" s="38">
        <f>VLOOKUP(PEFA_letter!AO105, 'PEFA conversion'!$A$2:$B$14, 2)</f>
        <v>2</v>
      </c>
      <c r="AP105" s="38">
        <f>VLOOKUP(PEFA_letter!AP105, 'PEFA conversion'!$A$2:$B$14, 2)</f>
        <v>0</v>
      </c>
      <c r="AQ105" s="38">
        <f>VLOOKUP(PEFA_letter!AQ105, 'PEFA conversion'!$A$2:$B$14, 2)</f>
        <v>3</v>
      </c>
      <c r="AR105" s="38">
        <f>VLOOKUP(PEFA_letter!AR105, 'PEFA conversion'!$A$2:$B$14, 2)</f>
        <v>3</v>
      </c>
      <c r="AS105" s="38">
        <f>VLOOKUP(PEFA_letter!AS105, 'PEFA conversion'!$A$2:$B$14, 2)</f>
        <v>2</v>
      </c>
      <c r="AT105" s="38">
        <f>VLOOKUP(PEFA_letter!AT105, 'PEFA conversion'!$A$2:$B$14, 2)</f>
        <v>2</v>
      </c>
      <c r="AU105" s="38">
        <f>VLOOKUP(PEFA_letter!AU105, 'PEFA conversion'!$A$2:$B$14, 2)</f>
        <v>2</v>
      </c>
      <c r="AV105" s="38">
        <f>VLOOKUP(PEFA_letter!AV105, 'PEFA conversion'!$A$2:$B$14, 2)</f>
        <v>0</v>
      </c>
      <c r="AW105" s="38">
        <f>VLOOKUP(PEFA_letter!AW105, 'PEFA conversion'!$A$2:$B$14, 2)</f>
        <v>2</v>
      </c>
      <c r="AX105" s="38">
        <f>VLOOKUP(PEFA_letter!AX105, 'PEFA conversion'!$A$2:$B$14, 2)</f>
        <v>3</v>
      </c>
      <c r="AY105" s="38">
        <f>VLOOKUP(PEFA_letter!AY105, 'PEFA conversion'!$A$2:$B$14, 2)</f>
        <v>3</v>
      </c>
      <c r="AZ105" s="38">
        <f>VLOOKUP(PEFA_letter!AZ105, 'PEFA conversion'!$A$2:$B$14, 2)</f>
        <v>4</v>
      </c>
      <c r="BA105" s="38">
        <f>VLOOKUP(PEFA_letter!BA105, 'PEFA conversion'!$A$2:$B$14, 2)</f>
        <v>3</v>
      </c>
      <c r="BB105" s="38">
        <f>VLOOKUP(PEFA_letter!BB105, 'PEFA conversion'!$A$2:$B$14, 2)</f>
        <v>2</v>
      </c>
      <c r="BC105" s="38">
        <f>VLOOKUP(PEFA_letter!BC105, 'PEFA conversion'!$A$2:$B$14, 2)</f>
        <v>3</v>
      </c>
      <c r="BD105" s="38">
        <f>VLOOKUP(PEFA_letter!BD105, 'PEFA conversion'!$A$2:$B$14, 2)</f>
        <v>2</v>
      </c>
      <c r="BE105" s="38">
        <f>VLOOKUP(PEFA_letter!BE105, 'PEFA conversion'!$A$2:$B$14, 2)</f>
        <v>2</v>
      </c>
      <c r="BF105" s="38">
        <f>VLOOKUP(PEFA_letter!BF105, 'PEFA conversion'!$A$2:$B$14, 2)</f>
        <v>0</v>
      </c>
      <c r="BG105" s="38">
        <f>VLOOKUP(PEFA_letter!BG105, 'PEFA conversion'!$A$2:$B$14, 2)</f>
        <v>3</v>
      </c>
      <c r="BH105" s="38">
        <f>VLOOKUP(PEFA_letter!BH105, 'PEFA conversion'!$A$2:$B$14, 2)</f>
        <v>3</v>
      </c>
      <c r="BI105" s="38">
        <f>VLOOKUP(PEFA_letter!BI105, 'PEFA conversion'!$A$2:$B$14, 2)</f>
        <v>2</v>
      </c>
      <c r="BJ105" s="38">
        <f>VLOOKUP(PEFA_letter!BJ105, 'PEFA conversion'!$A$2:$B$14, 2)</f>
        <v>2</v>
      </c>
      <c r="BK105" s="38">
        <f>VLOOKUP(PEFA_letter!BK105, 'PEFA conversion'!$A$2:$B$14, 2)</f>
        <v>3</v>
      </c>
      <c r="BL105" s="38">
        <f>VLOOKUP(PEFA_letter!BL105, 'PEFA conversion'!$A$2:$B$14, 2)</f>
        <v>2</v>
      </c>
      <c r="BM105" s="38">
        <f>VLOOKUP(PEFA_letter!BM105, 'PEFA conversion'!$A$2:$B$14, 2)</f>
        <v>2</v>
      </c>
      <c r="BN105" s="38">
        <f>VLOOKUP(PEFA_letter!BN105, 'PEFA conversion'!$A$2:$B$14, 2)</f>
        <v>3</v>
      </c>
      <c r="BO105" s="38">
        <f>VLOOKUP(PEFA_letter!BO105, 'PEFA conversion'!$A$2:$B$14, 2)</f>
        <v>2</v>
      </c>
      <c r="BP105" s="38">
        <f>VLOOKUP(PEFA_letter!BP105, 'PEFA conversion'!$A$2:$B$14, 2)</f>
        <v>0</v>
      </c>
      <c r="BQ105" s="38">
        <f>VLOOKUP(PEFA_letter!BQ105, 'PEFA conversion'!$A$2:$B$14, 2)</f>
        <v>0</v>
      </c>
      <c r="BR105" s="38">
        <f>VLOOKUP(PEFA_letter!BR105, 'PEFA conversion'!$A$2:$B$14, 2)</f>
        <v>3</v>
      </c>
      <c r="BS105" s="38">
        <f>VLOOKUP(PEFA_letter!BS105, 'PEFA conversion'!$A$2:$B$14, 2)</f>
        <v>3</v>
      </c>
      <c r="BT105" s="38">
        <f>VLOOKUP(PEFA_letter!BT105, 'PEFA conversion'!$A$2:$B$14, 2)</f>
        <v>2</v>
      </c>
      <c r="BU105" s="38">
        <f>VLOOKUP(PEFA_letter!BU105, 'PEFA conversion'!$A$2:$B$14, 2)</f>
        <v>3</v>
      </c>
      <c r="BV105" s="38">
        <f>VLOOKUP(PEFA_letter!BV105, 'PEFA conversion'!$A$2:$B$14, 2)</f>
        <v>4</v>
      </c>
      <c r="BW105" s="38">
        <f>VLOOKUP(PEFA_letter!BW105, 'PEFA conversion'!$A$2:$B$14, 2)</f>
        <v>3</v>
      </c>
      <c r="BX105" s="38">
        <f>VLOOKUP(PEFA_letter!BX105, 'PEFA conversion'!$A$2:$B$14, 2)</f>
        <v>2</v>
      </c>
      <c r="BY105" s="38">
        <f>VLOOKUP(PEFA_letter!BY105, 'PEFA conversion'!$A$2:$B$14, 2)</f>
        <v>2</v>
      </c>
      <c r="BZ105" s="38">
        <f>VLOOKUP(PEFA_letter!BZ105, 'PEFA conversion'!$A$2:$B$14, 2)</f>
        <v>3</v>
      </c>
      <c r="CA105" s="38">
        <f>VLOOKUP(PEFA_letter!CA105, 'PEFA conversion'!$A$2:$B$14, 2)</f>
        <v>3</v>
      </c>
      <c r="CB105" s="38">
        <f>VLOOKUP(PEFA_letter!CB105, 'PEFA conversion'!$A$2:$B$14, 2)</f>
        <v>3</v>
      </c>
      <c r="CC105" s="38">
        <f>VLOOKUP(PEFA_letter!CC105, 'PEFA conversion'!$A$2:$B$14, 2)</f>
        <v>2</v>
      </c>
      <c r="CD105" s="38">
        <f>VLOOKUP(PEFA_letter!CD105, 'PEFA conversion'!$A$2:$B$14, 2)</f>
        <v>3</v>
      </c>
      <c r="CE105" s="38">
        <f>VLOOKUP(PEFA_letter!CE105, 'PEFA conversion'!$A$2:$B$14, 2)</f>
        <v>2</v>
      </c>
      <c r="CF105" s="38">
        <f>VLOOKUP(PEFA_letter!CF105, 'PEFA conversion'!$A$2:$B$14, 2)</f>
        <v>2</v>
      </c>
      <c r="CG105" s="38">
        <f>VLOOKUP(PEFA_letter!CG105, 'PEFA conversion'!$A$2:$B$14, 2)</f>
        <v>2</v>
      </c>
      <c r="CH105" s="38">
        <f>VLOOKUP(PEFA_letter!CH105, 'PEFA conversion'!$A$2:$B$14, 2)</f>
        <v>0</v>
      </c>
      <c r="CI105" s="38">
        <f>VLOOKUP(PEFA_letter!CI105, 'PEFA conversion'!$A$2:$B$14, 2)</f>
        <v>3</v>
      </c>
      <c r="CJ105" s="38">
        <f>VLOOKUP(PEFA_letter!CJ105, 'PEFA conversion'!$A$2:$B$14, 2)</f>
        <v>2</v>
      </c>
      <c r="CK105" s="38">
        <f>VLOOKUP(PEFA_letter!CK105, 'PEFA conversion'!$A$2:$B$14, 2)</f>
        <v>0</v>
      </c>
      <c r="CL105" s="52">
        <f t="shared" si="21"/>
        <v>0</v>
      </c>
      <c r="CM105" s="53" t="e">
        <f t="shared" si="22"/>
        <v>#DIV/0!</v>
      </c>
      <c r="CN105" s="52">
        <f t="shared" si="23"/>
        <v>0</v>
      </c>
      <c r="CO105" s="53" t="e">
        <f t="shared" si="24"/>
        <v>#DIV/0!</v>
      </c>
      <c r="CP105" s="52">
        <f t="shared" si="25"/>
        <v>0</v>
      </c>
      <c r="CQ105" s="53" t="e">
        <f t="shared" si="26"/>
        <v>#DIV/0!</v>
      </c>
      <c r="CR105" s="52">
        <f t="shared" si="27"/>
        <v>0</v>
      </c>
      <c r="CS105" s="53" t="e">
        <f t="shared" si="28"/>
        <v>#DIV/0!</v>
      </c>
      <c r="CT105" s="52">
        <f t="shared" si="29"/>
        <v>0</v>
      </c>
      <c r="CU105" s="53" t="e">
        <f t="shared" si="30"/>
        <v>#DIV/0!</v>
      </c>
      <c r="CV105" s="52">
        <f t="shared" si="31"/>
        <v>0</v>
      </c>
      <c r="CW105" s="53" t="e">
        <f t="shared" si="32"/>
        <v>#DIV/0!</v>
      </c>
      <c r="CX105" s="52">
        <f t="shared" si="33"/>
        <v>0</v>
      </c>
      <c r="CY105" s="53" t="e">
        <f t="shared" si="34"/>
        <v>#DIV/0!</v>
      </c>
      <c r="CZ105" s="52">
        <f t="shared" si="35"/>
        <v>0</v>
      </c>
      <c r="DA105" s="53" t="e">
        <f t="shared" si="36"/>
        <v>#DIV/0!</v>
      </c>
      <c r="DB105" s="52">
        <f t="shared" si="37"/>
        <v>0</v>
      </c>
      <c r="DC105" s="53" t="e">
        <f t="shared" si="38"/>
        <v>#DIV/0!</v>
      </c>
      <c r="DD105" s="52">
        <f t="shared" si="39"/>
        <v>0</v>
      </c>
      <c r="DE105" s="53" t="e">
        <f t="shared" si="40"/>
        <v>#DIV/0!</v>
      </c>
      <c r="DF105" s="52">
        <f t="shared" si="41"/>
        <v>0</v>
      </c>
    </row>
    <row r="106" spans="1:110" ht="34.5" customHeight="1">
      <c r="A106" s="82" t="s">
        <v>453</v>
      </c>
      <c r="B106" s="51" t="s">
        <v>442</v>
      </c>
      <c r="C106" s="38">
        <f>VLOOKUP(PEFA_letter!C106, 'PEFA conversion'!$A$2:$B$14, 2)</f>
        <v>3</v>
      </c>
      <c r="D106" s="38">
        <f>VLOOKUP(PEFA_letter!D106, 'PEFA conversion'!$A$2:$B$14, 2)</f>
        <v>3</v>
      </c>
      <c r="E106" s="38">
        <f>VLOOKUP(PEFA_letter!E106, 'PEFA conversion'!$A$2:$B$14, 2)</f>
        <v>2</v>
      </c>
      <c r="F106" s="38">
        <f>VLOOKUP(PEFA_letter!F106, 'PEFA conversion'!$A$2:$B$14, 2)</f>
        <v>2</v>
      </c>
      <c r="G106" s="38">
        <f>VLOOKUP(PEFA_letter!G106, 'PEFA conversion'!$A$2:$B$14, 2)</f>
        <v>2</v>
      </c>
      <c r="H106" s="38">
        <f>VLOOKUP(PEFA_letter!H106, 'PEFA conversion'!$A$2:$B$14, 2)</f>
        <v>3</v>
      </c>
      <c r="I106" s="38">
        <f>VLOOKUP(PEFA_letter!I106, 'PEFA conversion'!$A$2:$B$14, 2)</f>
        <v>0</v>
      </c>
      <c r="J106" s="38">
        <f>VLOOKUP(PEFA_letter!J106, 'PEFA conversion'!$A$2:$B$14, 2)</f>
        <v>2</v>
      </c>
      <c r="K106" s="38">
        <f>VLOOKUP(PEFA_letter!K106, 'PEFA conversion'!$A$2:$B$14, 2)</f>
        <v>2</v>
      </c>
      <c r="L106" s="38">
        <f>VLOOKUP(PEFA_letter!L106, 'PEFA conversion'!$A$2:$B$14, 2)</f>
        <v>2</v>
      </c>
      <c r="M106" s="38">
        <f>VLOOKUP(PEFA_letter!M106, 'PEFA conversion'!$A$2:$B$14, 2)</f>
        <v>3</v>
      </c>
      <c r="N106" s="38">
        <f>VLOOKUP(PEFA_letter!N106, 'PEFA conversion'!$A$2:$B$14, 2)</f>
        <v>3</v>
      </c>
      <c r="O106" s="38">
        <f>VLOOKUP(PEFA_letter!O106, 'PEFA conversion'!$A$2:$B$14, 2)</f>
        <v>3</v>
      </c>
      <c r="P106" s="38">
        <f>VLOOKUP(PEFA_letter!P106, 'PEFA conversion'!$A$2:$B$14, 2)</f>
        <v>2</v>
      </c>
      <c r="Q106" s="38">
        <f>VLOOKUP(PEFA_letter!Q106, 'PEFA conversion'!$A$2:$B$14, 2)</f>
        <v>2</v>
      </c>
      <c r="R106" s="38">
        <f>VLOOKUP(PEFA_letter!R106, 'PEFA conversion'!$A$2:$B$14, 2)</f>
        <v>2</v>
      </c>
      <c r="S106" s="38">
        <f>VLOOKUP(PEFA_letter!S106, 'PEFA conversion'!$A$2:$B$14, 2)</f>
        <v>3</v>
      </c>
      <c r="T106" s="38">
        <f>VLOOKUP(PEFA_letter!T106, 'PEFA conversion'!$A$2:$B$14, 2)</f>
        <v>2</v>
      </c>
      <c r="U106" s="38">
        <f>VLOOKUP(PEFA_letter!U106, 'PEFA conversion'!$A$2:$B$14, 2)</f>
        <v>2</v>
      </c>
      <c r="V106" s="38">
        <f>VLOOKUP(PEFA_letter!V106, 'PEFA conversion'!$A$2:$B$14, 2)</f>
        <v>2</v>
      </c>
      <c r="W106" s="38">
        <f>VLOOKUP(PEFA_letter!W106, 'PEFA conversion'!$A$2:$B$14, 2)</f>
        <v>2</v>
      </c>
      <c r="X106" s="38">
        <f>VLOOKUP(PEFA_letter!X106, 'PEFA conversion'!$A$2:$B$14, 2)</f>
        <v>2</v>
      </c>
      <c r="Y106" s="38">
        <f>VLOOKUP(PEFA_letter!Y106, 'PEFA conversion'!$A$2:$B$14, 2)</f>
        <v>2</v>
      </c>
      <c r="Z106" s="38">
        <f>VLOOKUP(PEFA_letter!Z106, 'PEFA conversion'!$A$2:$B$14, 2)</f>
        <v>2</v>
      </c>
      <c r="AA106" s="38">
        <f>VLOOKUP(PEFA_letter!AA106, 'PEFA conversion'!$A$2:$B$14, 2)</f>
        <v>2</v>
      </c>
      <c r="AB106" s="38">
        <f>VLOOKUP(PEFA_letter!AB106, 'PEFA conversion'!$A$2:$B$14, 2)</f>
        <v>2</v>
      </c>
      <c r="AC106" s="38">
        <f>VLOOKUP(PEFA_letter!AC106, 'PEFA conversion'!$A$2:$B$14, 2)</f>
        <v>2</v>
      </c>
      <c r="AD106" s="38">
        <f>VLOOKUP(PEFA_letter!AD106, 'PEFA conversion'!$A$2:$B$14, 2)</f>
        <v>2</v>
      </c>
      <c r="AE106" s="38">
        <f>VLOOKUP(PEFA_letter!AE106, 'PEFA conversion'!$A$2:$B$14, 2)</f>
        <v>0</v>
      </c>
      <c r="AF106" s="38">
        <f>VLOOKUP(PEFA_letter!AF106, 'PEFA conversion'!$A$2:$B$14, 2)</f>
        <v>0</v>
      </c>
      <c r="AG106" s="38">
        <f>VLOOKUP(PEFA_letter!AG106, 'PEFA conversion'!$A$2:$B$14, 2)</f>
        <v>2</v>
      </c>
      <c r="AH106" s="38">
        <f>VLOOKUP(PEFA_letter!AH106, 'PEFA conversion'!$A$2:$B$14, 2)</f>
        <v>0</v>
      </c>
      <c r="AI106" s="38">
        <f>VLOOKUP(PEFA_letter!AI106, 'PEFA conversion'!$A$2:$B$14, 2)</f>
        <v>3</v>
      </c>
      <c r="AJ106" s="38">
        <f>VLOOKUP(PEFA_letter!AJ106, 'PEFA conversion'!$A$2:$B$14, 2)</f>
        <v>3</v>
      </c>
      <c r="AK106" s="38">
        <f>VLOOKUP(PEFA_letter!AK106, 'PEFA conversion'!$A$2:$B$14, 2)</f>
        <v>2</v>
      </c>
      <c r="AL106" s="38">
        <f>VLOOKUP(PEFA_letter!AL106, 'PEFA conversion'!$A$2:$B$14, 2)</f>
        <v>2</v>
      </c>
      <c r="AM106" s="38">
        <f>VLOOKUP(PEFA_letter!AM106, 'PEFA conversion'!$A$2:$B$14, 2)</f>
        <v>3</v>
      </c>
      <c r="AN106" s="38">
        <f>VLOOKUP(PEFA_letter!AN106, 'PEFA conversion'!$A$2:$B$14, 2)</f>
        <v>2</v>
      </c>
      <c r="AO106" s="38">
        <f>VLOOKUP(PEFA_letter!AO106, 'PEFA conversion'!$A$2:$B$14, 2)</f>
        <v>2</v>
      </c>
      <c r="AP106" s="38">
        <f>VLOOKUP(PEFA_letter!AP106, 'PEFA conversion'!$A$2:$B$14, 2)</f>
        <v>0</v>
      </c>
      <c r="AQ106" s="38">
        <f>VLOOKUP(PEFA_letter!AQ106, 'PEFA conversion'!$A$2:$B$14, 2)</f>
        <v>2</v>
      </c>
      <c r="AR106" s="38">
        <f>VLOOKUP(PEFA_letter!AR106, 'PEFA conversion'!$A$2:$B$14, 2)</f>
        <v>2</v>
      </c>
      <c r="AS106" s="38">
        <f>VLOOKUP(PEFA_letter!AS106, 'PEFA conversion'!$A$2:$B$14, 2)</f>
        <v>2</v>
      </c>
      <c r="AT106" s="38">
        <f>VLOOKUP(PEFA_letter!AT106, 'PEFA conversion'!$A$2:$B$14, 2)</f>
        <v>2</v>
      </c>
      <c r="AU106" s="38">
        <f>VLOOKUP(PEFA_letter!AU106, 'PEFA conversion'!$A$2:$B$14, 2)</f>
        <v>2</v>
      </c>
      <c r="AV106" s="38">
        <f>VLOOKUP(PEFA_letter!AV106, 'PEFA conversion'!$A$2:$B$14, 2)</f>
        <v>0</v>
      </c>
      <c r="AW106" s="38">
        <f>VLOOKUP(PEFA_letter!AW106, 'PEFA conversion'!$A$2:$B$14, 2)</f>
        <v>0</v>
      </c>
      <c r="AX106" s="38">
        <f>VLOOKUP(PEFA_letter!AX106, 'PEFA conversion'!$A$2:$B$14, 2)</f>
        <v>2</v>
      </c>
      <c r="AY106" s="38">
        <f>VLOOKUP(PEFA_letter!AY106, 'PEFA conversion'!$A$2:$B$14, 2)</f>
        <v>2</v>
      </c>
      <c r="AZ106" s="38">
        <f>VLOOKUP(PEFA_letter!AZ106, 'PEFA conversion'!$A$2:$B$14, 2)</f>
        <v>2</v>
      </c>
      <c r="BA106" s="38">
        <f>VLOOKUP(PEFA_letter!BA106, 'PEFA conversion'!$A$2:$B$14, 2)</f>
        <v>2</v>
      </c>
      <c r="BB106" s="38">
        <f>VLOOKUP(PEFA_letter!BB106, 'PEFA conversion'!$A$2:$B$14, 2)</f>
        <v>2</v>
      </c>
      <c r="BC106" s="38">
        <f>VLOOKUP(PEFA_letter!BC106, 'PEFA conversion'!$A$2:$B$14, 2)</f>
        <v>3</v>
      </c>
      <c r="BD106" s="38">
        <f>VLOOKUP(PEFA_letter!BD106, 'PEFA conversion'!$A$2:$B$14, 2)</f>
        <v>3</v>
      </c>
      <c r="BE106" s="38">
        <f>VLOOKUP(PEFA_letter!BE106, 'PEFA conversion'!$A$2:$B$14, 2)</f>
        <v>2</v>
      </c>
      <c r="BF106" s="38">
        <f>VLOOKUP(PEFA_letter!BF106, 'PEFA conversion'!$A$2:$B$14, 2)</f>
        <v>0</v>
      </c>
      <c r="BG106" s="38">
        <f>VLOOKUP(PEFA_letter!BG106, 'PEFA conversion'!$A$2:$B$14, 2)</f>
        <v>2</v>
      </c>
      <c r="BH106" s="38">
        <f>VLOOKUP(PEFA_letter!BH106, 'PEFA conversion'!$A$2:$B$14, 2)</f>
        <v>2</v>
      </c>
      <c r="BI106" s="38">
        <f>VLOOKUP(PEFA_letter!BI106, 'PEFA conversion'!$A$2:$B$14, 2)</f>
        <v>2</v>
      </c>
      <c r="BJ106" s="38">
        <f>VLOOKUP(PEFA_letter!BJ106, 'PEFA conversion'!$A$2:$B$14, 2)</f>
        <v>2</v>
      </c>
      <c r="BK106" s="38">
        <f>VLOOKUP(PEFA_letter!BK106, 'PEFA conversion'!$A$2:$B$14, 2)</f>
        <v>3</v>
      </c>
      <c r="BL106" s="38">
        <f>VLOOKUP(PEFA_letter!BL106, 'PEFA conversion'!$A$2:$B$14, 2)</f>
        <v>2</v>
      </c>
      <c r="BM106" s="38">
        <f>VLOOKUP(PEFA_letter!BM106, 'PEFA conversion'!$A$2:$B$14, 2)</f>
        <v>3</v>
      </c>
      <c r="BN106" s="38">
        <f>VLOOKUP(PEFA_letter!BN106, 'PEFA conversion'!$A$2:$B$14, 2)</f>
        <v>3</v>
      </c>
      <c r="BO106" s="38">
        <f>VLOOKUP(PEFA_letter!BO106, 'PEFA conversion'!$A$2:$B$14, 2)</f>
        <v>2</v>
      </c>
      <c r="BP106" s="38">
        <f>VLOOKUP(PEFA_letter!BP106, 'PEFA conversion'!$A$2:$B$14, 2)</f>
        <v>0</v>
      </c>
      <c r="BQ106" s="38">
        <f>VLOOKUP(PEFA_letter!BQ106, 'PEFA conversion'!$A$2:$B$14, 2)</f>
        <v>0</v>
      </c>
      <c r="BR106" s="38">
        <f>VLOOKUP(PEFA_letter!BR106, 'PEFA conversion'!$A$2:$B$14, 2)</f>
        <v>2</v>
      </c>
      <c r="BS106" s="38">
        <f>VLOOKUP(PEFA_letter!BS106, 'PEFA conversion'!$A$2:$B$14, 2)</f>
        <v>3</v>
      </c>
      <c r="BT106" s="38">
        <f>VLOOKUP(PEFA_letter!BT106, 'PEFA conversion'!$A$2:$B$14, 2)</f>
        <v>2</v>
      </c>
      <c r="BU106" s="38">
        <f>VLOOKUP(PEFA_letter!BU106, 'PEFA conversion'!$A$2:$B$14, 2)</f>
        <v>2</v>
      </c>
      <c r="BV106" s="38">
        <f>VLOOKUP(PEFA_letter!BV106, 'PEFA conversion'!$A$2:$B$14, 2)</f>
        <v>4</v>
      </c>
      <c r="BW106" s="38">
        <f>VLOOKUP(PEFA_letter!BW106, 'PEFA conversion'!$A$2:$B$14, 2)</f>
        <v>2</v>
      </c>
      <c r="BX106" s="38">
        <f>VLOOKUP(PEFA_letter!BX106, 'PEFA conversion'!$A$2:$B$14, 2)</f>
        <v>2</v>
      </c>
      <c r="BY106" s="38">
        <f>VLOOKUP(PEFA_letter!BY106, 'PEFA conversion'!$A$2:$B$14, 2)</f>
        <v>3</v>
      </c>
      <c r="BZ106" s="38">
        <f>VLOOKUP(PEFA_letter!BZ106, 'PEFA conversion'!$A$2:$B$14, 2)</f>
        <v>3</v>
      </c>
      <c r="CA106" s="38">
        <f>VLOOKUP(PEFA_letter!CA106, 'PEFA conversion'!$A$2:$B$14, 2)</f>
        <v>2</v>
      </c>
      <c r="CB106" s="38">
        <f>VLOOKUP(PEFA_letter!CB106, 'PEFA conversion'!$A$2:$B$14, 2)</f>
        <v>3</v>
      </c>
      <c r="CC106" s="38">
        <f>VLOOKUP(PEFA_letter!CC106, 'PEFA conversion'!$A$2:$B$14, 2)</f>
        <v>2</v>
      </c>
      <c r="CD106" s="38">
        <f>VLOOKUP(PEFA_letter!CD106, 'PEFA conversion'!$A$2:$B$14, 2)</f>
        <v>2</v>
      </c>
      <c r="CE106" s="38">
        <f>VLOOKUP(PEFA_letter!CE106, 'PEFA conversion'!$A$2:$B$14, 2)</f>
        <v>2</v>
      </c>
      <c r="CF106" s="38">
        <f>VLOOKUP(PEFA_letter!CF106, 'PEFA conversion'!$A$2:$B$14, 2)</f>
        <v>2</v>
      </c>
      <c r="CG106" s="38">
        <f>VLOOKUP(PEFA_letter!CG106, 'PEFA conversion'!$A$2:$B$14, 2)</f>
        <v>3</v>
      </c>
      <c r="CH106" s="38">
        <f>VLOOKUP(PEFA_letter!CH106, 'PEFA conversion'!$A$2:$B$14, 2)</f>
        <v>0</v>
      </c>
      <c r="CI106" s="38">
        <f>VLOOKUP(PEFA_letter!CI106, 'PEFA conversion'!$A$2:$B$14, 2)</f>
        <v>3</v>
      </c>
      <c r="CJ106" s="38">
        <f>VLOOKUP(PEFA_letter!CJ106, 'PEFA conversion'!$A$2:$B$14, 2)</f>
        <v>2</v>
      </c>
      <c r="CK106" s="38">
        <f>VLOOKUP(PEFA_letter!CK106, 'PEFA conversion'!$A$2:$B$14, 2)</f>
        <v>0</v>
      </c>
      <c r="CL106" s="52">
        <f t="shared" si="21"/>
        <v>0</v>
      </c>
      <c r="CM106" s="53" t="e">
        <f t="shared" si="22"/>
        <v>#DIV/0!</v>
      </c>
      <c r="CN106" s="52">
        <f t="shared" si="23"/>
        <v>0</v>
      </c>
      <c r="CO106" s="53" t="e">
        <f t="shared" si="24"/>
        <v>#DIV/0!</v>
      </c>
      <c r="CP106" s="52">
        <f t="shared" si="25"/>
        <v>0</v>
      </c>
      <c r="CQ106" s="53" t="e">
        <f t="shared" si="26"/>
        <v>#DIV/0!</v>
      </c>
      <c r="CR106" s="52">
        <f t="shared" si="27"/>
        <v>0</v>
      </c>
      <c r="CS106" s="53" t="e">
        <f t="shared" si="28"/>
        <v>#DIV/0!</v>
      </c>
      <c r="CT106" s="52">
        <f t="shared" si="29"/>
        <v>0</v>
      </c>
      <c r="CU106" s="53" t="e">
        <f t="shared" si="30"/>
        <v>#DIV/0!</v>
      </c>
      <c r="CV106" s="52">
        <f t="shared" si="31"/>
        <v>0</v>
      </c>
      <c r="CW106" s="53" t="e">
        <f t="shared" si="32"/>
        <v>#DIV/0!</v>
      </c>
      <c r="CX106" s="52">
        <f t="shared" si="33"/>
        <v>0</v>
      </c>
      <c r="CY106" s="53" t="e">
        <f t="shared" si="34"/>
        <v>#DIV/0!</v>
      </c>
      <c r="CZ106" s="52">
        <f t="shared" si="35"/>
        <v>0</v>
      </c>
      <c r="DA106" s="53" t="e">
        <f t="shared" si="36"/>
        <v>#DIV/0!</v>
      </c>
      <c r="DB106" s="52">
        <f t="shared" si="37"/>
        <v>0</v>
      </c>
      <c r="DC106" s="53" t="e">
        <f t="shared" si="38"/>
        <v>#DIV/0!</v>
      </c>
      <c r="DD106" s="52">
        <f t="shared" si="39"/>
        <v>0</v>
      </c>
      <c r="DE106" s="53" t="e">
        <f t="shared" si="40"/>
        <v>#DIV/0!</v>
      </c>
      <c r="DF106" s="52">
        <f t="shared" si="41"/>
        <v>0</v>
      </c>
    </row>
    <row r="107" spans="1:110" ht="34.5" hidden="1" customHeight="1">
      <c r="A107" s="24"/>
      <c r="B107" s="69" t="s">
        <v>443</v>
      </c>
      <c r="C107" s="70">
        <v>31</v>
      </c>
      <c r="D107" s="71">
        <v>31</v>
      </c>
      <c r="E107" s="71">
        <v>29</v>
      </c>
      <c r="F107" s="71">
        <v>31</v>
      </c>
      <c r="G107" s="71">
        <v>30</v>
      </c>
      <c r="H107" s="71">
        <v>29</v>
      </c>
      <c r="I107" s="71">
        <v>27</v>
      </c>
      <c r="J107" s="71">
        <v>31</v>
      </c>
      <c r="K107" s="71">
        <v>28</v>
      </c>
      <c r="L107" s="71">
        <v>31</v>
      </c>
      <c r="M107" s="71">
        <v>27</v>
      </c>
      <c r="N107" s="71">
        <v>31</v>
      </c>
      <c r="O107" s="71">
        <v>31</v>
      </c>
      <c r="P107" s="71">
        <v>31</v>
      </c>
      <c r="Q107" s="71">
        <v>31</v>
      </c>
      <c r="R107" s="71">
        <v>30</v>
      </c>
      <c r="S107" s="71">
        <v>26</v>
      </c>
      <c r="T107" s="71">
        <v>27</v>
      </c>
      <c r="U107" s="71">
        <v>31</v>
      </c>
      <c r="V107" s="71">
        <v>31</v>
      </c>
      <c r="W107" s="71">
        <v>31</v>
      </c>
      <c r="X107" s="71">
        <v>30</v>
      </c>
      <c r="Y107" s="71">
        <v>27</v>
      </c>
      <c r="Z107" s="71">
        <v>30</v>
      </c>
      <c r="AA107" s="71">
        <v>29</v>
      </c>
      <c r="AB107" s="71">
        <v>30</v>
      </c>
      <c r="AC107" s="71">
        <v>30</v>
      </c>
      <c r="AD107" s="72">
        <v>31</v>
      </c>
      <c r="AE107" s="71">
        <v>27</v>
      </c>
      <c r="AF107" s="71">
        <v>26</v>
      </c>
      <c r="AG107" s="71">
        <v>31</v>
      </c>
      <c r="AH107" s="71">
        <v>23</v>
      </c>
      <c r="AI107" s="71">
        <v>31</v>
      </c>
      <c r="AJ107" s="72">
        <v>30</v>
      </c>
      <c r="AK107" s="70">
        <v>31</v>
      </c>
      <c r="AL107" s="29">
        <v>29</v>
      </c>
      <c r="AM107" s="30">
        <v>30</v>
      </c>
      <c r="AN107" s="29">
        <v>29</v>
      </c>
      <c r="AO107" s="29">
        <v>29</v>
      </c>
      <c r="AP107" s="29">
        <v>27</v>
      </c>
      <c r="AQ107" s="29">
        <v>29</v>
      </c>
      <c r="AR107" s="29">
        <v>30</v>
      </c>
      <c r="AS107" s="73">
        <v>29</v>
      </c>
      <c r="AT107" s="29">
        <v>31</v>
      </c>
      <c r="AU107" s="29">
        <v>26</v>
      </c>
      <c r="AV107" s="31">
        <v>28</v>
      </c>
      <c r="AW107" s="29">
        <v>28</v>
      </c>
      <c r="AX107" s="74">
        <v>30</v>
      </c>
      <c r="AY107" s="32">
        <v>31</v>
      </c>
      <c r="AZ107" s="32">
        <v>31</v>
      </c>
      <c r="BA107" s="32">
        <v>30</v>
      </c>
      <c r="BB107" s="74">
        <v>31</v>
      </c>
      <c r="BC107" s="74">
        <v>31</v>
      </c>
      <c r="BD107" s="74">
        <v>31</v>
      </c>
      <c r="BE107" s="74">
        <v>29</v>
      </c>
      <c r="BF107" s="74">
        <v>28</v>
      </c>
      <c r="BG107" s="32">
        <v>21</v>
      </c>
      <c r="BH107" s="32">
        <v>30</v>
      </c>
      <c r="BI107" s="74">
        <v>31</v>
      </c>
      <c r="BJ107" s="34">
        <v>28</v>
      </c>
      <c r="BK107" s="34">
        <v>29</v>
      </c>
      <c r="BL107" s="34">
        <v>31</v>
      </c>
      <c r="BM107" s="34">
        <v>30</v>
      </c>
      <c r="BN107" s="34">
        <v>31</v>
      </c>
      <c r="BO107" s="34">
        <v>31</v>
      </c>
      <c r="BP107" s="34">
        <v>28</v>
      </c>
      <c r="BQ107" s="34">
        <v>27</v>
      </c>
      <c r="BR107" s="34">
        <v>31</v>
      </c>
      <c r="BS107" s="34">
        <v>31</v>
      </c>
      <c r="BT107" s="34">
        <v>30</v>
      </c>
      <c r="BU107" s="34">
        <v>30</v>
      </c>
      <c r="BV107" s="34">
        <v>30</v>
      </c>
      <c r="BW107" s="34">
        <v>31</v>
      </c>
      <c r="BX107" s="34">
        <v>30</v>
      </c>
      <c r="BY107" s="35">
        <v>30</v>
      </c>
      <c r="BZ107" s="35">
        <v>27</v>
      </c>
      <c r="CA107" s="75">
        <v>30</v>
      </c>
      <c r="CB107" s="75">
        <v>31</v>
      </c>
      <c r="CC107" s="36">
        <v>31</v>
      </c>
      <c r="CD107" s="76">
        <v>29</v>
      </c>
      <c r="CE107" s="76">
        <v>27</v>
      </c>
      <c r="CF107" s="76">
        <v>31</v>
      </c>
      <c r="CG107" s="76">
        <v>30</v>
      </c>
      <c r="CH107" s="76">
        <v>26</v>
      </c>
      <c r="CI107" s="76">
        <v>30</v>
      </c>
      <c r="CJ107" s="76">
        <v>29</v>
      </c>
      <c r="CK107" s="37">
        <v>28</v>
      </c>
      <c r="CL107" s="77"/>
      <c r="CM107" s="78"/>
      <c r="CN107" s="77"/>
      <c r="CO107" s="78"/>
      <c r="CP107" s="77"/>
      <c r="CQ107" s="78"/>
      <c r="CR107" s="77"/>
      <c r="CS107" s="78"/>
      <c r="CT107" s="77"/>
      <c r="CU107" s="78"/>
      <c r="CV107" s="77"/>
      <c r="CW107" s="78"/>
      <c r="CX107" s="77"/>
      <c r="CY107" s="78"/>
      <c r="CZ107" s="77"/>
      <c r="DA107" s="78"/>
      <c r="DB107" s="77"/>
      <c r="DC107" s="78"/>
      <c r="DD107" s="77"/>
      <c r="DE107" s="78"/>
      <c r="DF107" s="77"/>
    </row>
    <row r="108" spans="1:110" ht="34.5" hidden="1" customHeight="1">
      <c r="A108" s="24" t="s">
        <v>308</v>
      </c>
      <c r="B108" s="79" t="s">
        <v>444</v>
      </c>
      <c r="C108" s="70">
        <v>0</v>
      </c>
      <c r="D108" s="71">
        <v>0</v>
      </c>
      <c r="E108" s="71">
        <v>2</v>
      </c>
      <c r="F108" s="71">
        <v>0</v>
      </c>
      <c r="G108" s="71">
        <v>0</v>
      </c>
      <c r="H108" s="71">
        <v>2</v>
      </c>
      <c r="I108" s="71">
        <v>0</v>
      </c>
      <c r="J108" s="71">
        <v>0</v>
      </c>
      <c r="K108" s="71">
        <v>2</v>
      </c>
      <c r="L108" s="71">
        <v>0</v>
      </c>
      <c r="M108" s="71">
        <v>4</v>
      </c>
      <c r="N108" s="71">
        <v>0</v>
      </c>
      <c r="O108" s="71">
        <v>0</v>
      </c>
      <c r="P108" s="71">
        <v>0</v>
      </c>
      <c r="Q108" s="71">
        <v>0</v>
      </c>
      <c r="R108" s="71">
        <v>1</v>
      </c>
      <c r="S108" s="71">
        <v>5</v>
      </c>
      <c r="T108" s="71">
        <v>1</v>
      </c>
      <c r="U108" s="71">
        <v>0</v>
      </c>
      <c r="V108" s="71">
        <v>0</v>
      </c>
      <c r="W108" s="71">
        <v>0</v>
      </c>
      <c r="X108" s="71">
        <v>0</v>
      </c>
      <c r="Y108" s="71">
        <v>3</v>
      </c>
      <c r="Z108" s="71">
        <v>1</v>
      </c>
      <c r="AA108" s="71">
        <v>2</v>
      </c>
      <c r="AB108" s="71">
        <v>0</v>
      </c>
      <c r="AC108" s="71">
        <v>0</v>
      </c>
      <c r="AD108" s="72">
        <v>0</v>
      </c>
      <c r="AE108" s="71">
        <v>2</v>
      </c>
      <c r="AF108" s="71">
        <v>5</v>
      </c>
      <c r="AG108" s="71">
        <v>0</v>
      </c>
      <c r="AH108" s="71">
        <v>0</v>
      </c>
      <c r="AI108" s="71">
        <v>0</v>
      </c>
      <c r="AJ108" s="72">
        <v>0</v>
      </c>
      <c r="AK108" s="70">
        <v>0</v>
      </c>
      <c r="AL108" s="29">
        <v>0</v>
      </c>
      <c r="AM108" s="30">
        <v>1</v>
      </c>
      <c r="AN108" s="29">
        <v>2</v>
      </c>
      <c r="AO108" s="29">
        <v>1</v>
      </c>
      <c r="AP108" s="29">
        <v>0</v>
      </c>
      <c r="AQ108" s="29">
        <v>1</v>
      </c>
      <c r="AR108" s="29">
        <v>1</v>
      </c>
      <c r="AS108" s="73">
        <v>0</v>
      </c>
      <c r="AT108" s="29">
        <v>0</v>
      </c>
      <c r="AU108" s="29">
        <v>2</v>
      </c>
      <c r="AV108" s="31">
        <v>0</v>
      </c>
      <c r="AW108" s="29">
        <v>1</v>
      </c>
      <c r="AX108" s="74">
        <v>1</v>
      </c>
      <c r="AY108" s="32">
        <v>0</v>
      </c>
      <c r="AZ108" s="32">
        <v>0</v>
      </c>
      <c r="BA108" s="32">
        <v>1</v>
      </c>
      <c r="BB108" s="74">
        <v>0</v>
      </c>
      <c r="BC108" s="74">
        <v>0</v>
      </c>
      <c r="BD108" s="74">
        <v>0</v>
      </c>
      <c r="BE108" s="74">
        <v>1</v>
      </c>
      <c r="BF108" s="74">
        <v>0</v>
      </c>
      <c r="BG108" s="32">
        <v>0</v>
      </c>
      <c r="BH108" s="32">
        <v>0</v>
      </c>
      <c r="BI108" s="74">
        <v>0</v>
      </c>
      <c r="BJ108" s="34">
        <v>3</v>
      </c>
      <c r="BK108" s="34">
        <v>1</v>
      </c>
      <c r="BL108" s="34">
        <v>0</v>
      </c>
      <c r="BM108" s="34">
        <v>1</v>
      </c>
      <c r="BN108" s="34">
        <v>0</v>
      </c>
      <c r="BO108" s="34">
        <v>0</v>
      </c>
      <c r="BP108" s="34">
        <v>0</v>
      </c>
      <c r="BQ108" s="34">
        <v>1</v>
      </c>
      <c r="BR108" s="34">
        <v>0</v>
      </c>
      <c r="BS108" s="34">
        <v>0</v>
      </c>
      <c r="BT108" s="34">
        <v>0</v>
      </c>
      <c r="BU108" s="34">
        <v>0</v>
      </c>
      <c r="BV108" s="34">
        <v>1</v>
      </c>
      <c r="BW108" s="34">
        <v>0</v>
      </c>
      <c r="BX108" s="34">
        <v>0</v>
      </c>
      <c r="BY108" s="35">
        <v>0</v>
      </c>
      <c r="BZ108" s="35">
        <v>0</v>
      </c>
      <c r="CA108" s="35">
        <v>1</v>
      </c>
      <c r="CB108" s="75">
        <v>0</v>
      </c>
      <c r="CC108" s="36">
        <v>0</v>
      </c>
      <c r="CD108" s="76">
        <v>2</v>
      </c>
      <c r="CE108" s="76">
        <v>1</v>
      </c>
      <c r="CF108" s="36">
        <v>0</v>
      </c>
      <c r="CG108" s="76">
        <v>0</v>
      </c>
      <c r="CH108" s="76">
        <v>2</v>
      </c>
      <c r="CI108" s="76">
        <v>1</v>
      </c>
      <c r="CJ108" s="76">
        <v>0</v>
      </c>
      <c r="CK108" s="37">
        <v>0</v>
      </c>
      <c r="CL108" s="77"/>
      <c r="CM108" s="78"/>
      <c r="CN108" s="77"/>
      <c r="CO108" s="78"/>
      <c r="CP108" s="77"/>
      <c r="CQ108" s="78"/>
      <c r="CR108" s="77"/>
      <c r="CS108" s="78"/>
      <c r="CT108" s="77"/>
      <c r="CU108" s="78"/>
      <c r="CV108" s="77"/>
      <c r="CW108" s="78"/>
      <c r="CX108" s="77"/>
      <c r="CY108" s="78"/>
      <c r="CZ108" s="77"/>
      <c r="DA108" s="78"/>
      <c r="DB108" s="77"/>
      <c r="DC108" s="78"/>
      <c r="DD108" s="77"/>
      <c r="DE108" s="78"/>
      <c r="DF108" s="77"/>
    </row>
    <row r="109" spans="1:110" ht="34.5" hidden="1" customHeight="1">
      <c r="A109" s="24" t="s">
        <v>321</v>
      </c>
      <c r="B109" s="79" t="s">
        <v>445</v>
      </c>
      <c r="C109" s="70">
        <v>0</v>
      </c>
      <c r="D109" s="71">
        <v>0</v>
      </c>
      <c r="E109" s="71">
        <v>0</v>
      </c>
      <c r="F109" s="71">
        <v>0</v>
      </c>
      <c r="G109" s="71">
        <v>1</v>
      </c>
      <c r="H109" s="71">
        <v>0</v>
      </c>
      <c r="I109" s="71">
        <v>3</v>
      </c>
      <c r="J109" s="71">
        <v>0</v>
      </c>
      <c r="K109" s="71">
        <v>1</v>
      </c>
      <c r="L109" s="71">
        <v>0</v>
      </c>
      <c r="M109" s="71">
        <v>0</v>
      </c>
      <c r="N109" s="71">
        <v>0</v>
      </c>
      <c r="O109" s="71">
        <v>0</v>
      </c>
      <c r="P109" s="71">
        <v>0</v>
      </c>
      <c r="Q109" s="71">
        <v>0</v>
      </c>
      <c r="R109" s="71">
        <v>0</v>
      </c>
      <c r="S109" s="71">
        <v>0</v>
      </c>
      <c r="T109" s="71">
        <v>3</v>
      </c>
      <c r="U109" s="71">
        <v>0</v>
      </c>
      <c r="V109" s="71">
        <v>0</v>
      </c>
      <c r="W109" s="71">
        <v>0</v>
      </c>
      <c r="X109" s="71">
        <v>1</v>
      </c>
      <c r="Y109" s="71">
        <v>1</v>
      </c>
      <c r="Z109" s="71">
        <v>0</v>
      </c>
      <c r="AA109" s="71">
        <v>0</v>
      </c>
      <c r="AB109" s="71">
        <v>0</v>
      </c>
      <c r="AC109" s="71">
        <v>1</v>
      </c>
      <c r="AD109" s="72">
        <v>0</v>
      </c>
      <c r="AE109" s="71">
        <v>2</v>
      </c>
      <c r="AF109" s="71">
        <v>0</v>
      </c>
      <c r="AG109" s="71">
        <v>0</v>
      </c>
      <c r="AH109" s="71">
        <v>0</v>
      </c>
      <c r="AI109" s="71">
        <v>0</v>
      </c>
      <c r="AJ109" s="72">
        <v>1</v>
      </c>
      <c r="AK109" s="70">
        <v>0</v>
      </c>
      <c r="AL109" s="29">
        <v>0</v>
      </c>
      <c r="AM109" s="30">
        <v>0</v>
      </c>
      <c r="AN109" s="29">
        <v>0</v>
      </c>
      <c r="AO109" s="29">
        <v>1</v>
      </c>
      <c r="AP109" s="29">
        <v>0</v>
      </c>
      <c r="AQ109" s="29">
        <v>2</v>
      </c>
      <c r="AR109" s="29">
        <v>0</v>
      </c>
      <c r="AS109" s="73">
        <v>2</v>
      </c>
      <c r="AT109" s="29">
        <v>0</v>
      </c>
      <c r="AU109" s="29">
        <v>3</v>
      </c>
      <c r="AV109" s="31">
        <v>0</v>
      </c>
      <c r="AW109" s="29">
        <v>2</v>
      </c>
      <c r="AX109" s="74">
        <v>0</v>
      </c>
      <c r="AY109" s="32">
        <v>0</v>
      </c>
      <c r="AZ109" s="32">
        <v>0</v>
      </c>
      <c r="BA109" s="32">
        <v>0</v>
      </c>
      <c r="BB109" s="74">
        <v>0</v>
      </c>
      <c r="BC109" s="74">
        <v>0</v>
      </c>
      <c r="BD109" s="74">
        <v>0</v>
      </c>
      <c r="BE109" s="74">
        <v>1</v>
      </c>
      <c r="BF109" s="74">
        <v>0</v>
      </c>
      <c r="BG109" s="32">
        <v>0</v>
      </c>
      <c r="BH109" s="32">
        <v>1</v>
      </c>
      <c r="BI109" s="74">
        <v>0</v>
      </c>
      <c r="BJ109" s="34">
        <v>0</v>
      </c>
      <c r="BK109" s="34">
        <v>1</v>
      </c>
      <c r="BL109" s="34">
        <v>0</v>
      </c>
      <c r="BM109" s="34">
        <v>0</v>
      </c>
      <c r="BN109" s="34">
        <v>0</v>
      </c>
      <c r="BO109" s="34">
        <v>0</v>
      </c>
      <c r="BP109" s="34">
        <v>0</v>
      </c>
      <c r="BQ109" s="34">
        <v>0</v>
      </c>
      <c r="BR109" s="34">
        <v>0</v>
      </c>
      <c r="BS109" s="34">
        <v>0</v>
      </c>
      <c r="BT109" s="34">
        <v>1</v>
      </c>
      <c r="BU109" s="34">
        <v>1</v>
      </c>
      <c r="BV109" s="34">
        <v>0</v>
      </c>
      <c r="BW109" s="34">
        <v>0</v>
      </c>
      <c r="BX109" s="34">
        <v>1</v>
      </c>
      <c r="BY109" s="35">
        <v>1</v>
      </c>
      <c r="BZ109" s="35">
        <v>0</v>
      </c>
      <c r="CA109" s="35">
        <v>0</v>
      </c>
      <c r="CB109" s="75">
        <v>0</v>
      </c>
      <c r="CC109" s="36">
        <v>0</v>
      </c>
      <c r="CD109" s="76">
        <v>0</v>
      </c>
      <c r="CE109" s="76">
        <v>3</v>
      </c>
      <c r="CF109" s="76">
        <v>0</v>
      </c>
      <c r="CG109" s="76">
        <v>1</v>
      </c>
      <c r="CH109" s="76">
        <v>0</v>
      </c>
      <c r="CI109" s="76">
        <v>0</v>
      </c>
      <c r="CJ109" s="76">
        <v>2</v>
      </c>
      <c r="CK109" s="37">
        <v>3</v>
      </c>
      <c r="CL109" s="77"/>
      <c r="CM109" s="78"/>
      <c r="CN109" s="77"/>
      <c r="CO109" s="78"/>
      <c r="CP109" s="77"/>
      <c r="CQ109" s="78"/>
      <c r="CR109" s="77"/>
      <c r="CS109" s="78"/>
      <c r="CT109" s="77"/>
      <c r="CU109" s="78"/>
      <c r="CV109" s="77"/>
      <c r="CW109" s="78"/>
      <c r="CX109" s="77"/>
      <c r="CY109" s="78"/>
      <c r="CZ109" s="77"/>
      <c r="DA109" s="78"/>
      <c r="DB109" s="77"/>
      <c r="DC109" s="78"/>
      <c r="DD109" s="77"/>
      <c r="DE109" s="78"/>
      <c r="DF109" s="77"/>
    </row>
    <row r="110" spans="1:110" ht="34.5" hidden="1" customHeight="1">
      <c r="A110" s="24" t="s">
        <v>316</v>
      </c>
      <c r="B110" s="79" t="s">
        <v>446</v>
      </c>
      <c r="C110" s="70">
        <v>0</v>
      </c>
      <c r="D110" s="71">
        <v>0</v>
      </c>
      <c r="E110" s="71">
        <v>0</v>
      </c>
      <c r="F110" s="71">
        <v>0</v>
      </c>
      <c r="G110" s="71">
        <v>0</v>
      </c>
      <c r="H110" s="71">
        <v>1</v>
      </c>
      <c r="I110" s="71">
        <v>1</v>
      </c>
      <c r="J110" s="71">
        <v>0</v>
      </c>
      <c r="K110" s="71">
        <v>0</v>
      </c>
      <c r="L110" s="71">
        <v>0</v>
      </c>
      <c r="M110" s="71">
        <v>0</v>
      </c>
      <c r="N110" s="71">
        <v>0</v>
      </c>
      <c r="O110" s="71">
        <v>0</v>
      </c>
      <c r="P110" s="71">
        <v>0</v>
      </c>
      <c r="Q110" s="71">
        <v>0</v>
      </c>
      <c r="R110" s="71">
        <v>0</v>
      </c>
      <c r="S110" s="71">
        <v>0</v>
      </c>
      <c r="T110" s="71">
        <v>0</v>
      </c>
      <c r="U110" s="71">
        <v>0</v>
      </c>
      <c r="V110" s="71">
        <v>0</v>
      </c>
      <c r="W110" s="71">
        <v>0</v>
      </c>
      <c r="X110" s="71">
        <v>0</v>
      </c>
      <c r="Y110" s="71">
        <v>0</v>
      </c>
      <c r="Z110" s="71">
        <v>0</v>
      </c>
      <c r="AA110" s="71">
        <v>0</v>
      </c>
      <c r="AB110" s="71">
        <v>1</v>
      </c>
      <c r="AC110" s="71">
        <v>0</v>
      </c>
      <c r="AD110" s="72">
        <v>0</v>
      </c>
      <c r="AE110" s="71">
        <v>0</v>
      </c>
      <c r="AF110" s="71">
        <v>0</v>
      </c>
      <c r="AG110" s="71">
        <v>0</v>
      </c>
      <c r="AH110" s="71">
        <v>8</v>
      </c>
      <c r="AI110" s="71">
        <v>0</v>
      </c>
      <c r="AJ110" s="72">
        <v>0</v>
      </c>
      <c r="AK110" s="70">
        <v>0</v>
      </c>
      <c r="AL110" s="29">
        <v>2</v>
      </c>
      <c r="AM110" s="30">
        <v>0</v>
      </c>
      <c r="AN110" s="29">
        <v>0</v>
      </c>
      <c r="AO110" s="29">
        <v>0</v>
      </c>
      <c r="AP110" s="29">
        <v>4</v>
      </c>
      <c r="AQ110" s="29">
        <v>0</v>
      </c>
      <c r="AR110" s="29">
        <v>0</v>
      </c>
      <c r="AS110" s="73">
        <v>0</v>
      </c>
      <c r="AT110" s="29">
        <v>0</v>
      </c>
      <c r="AU110" s="29">
        <v>0</v>
      </c>
      <c r="AV110" s="31">
        <v>3</v>
      </c>
      <c r="AW110" s="29">
        <v>0</v>
      </c>
      <c r="AX110" s="74">
        <v>0</v>
      </c>
      <c r="AY110" s="32">
        <v>0</v>
      </c>
      <c r="AZ110" s="32">
        <v>0</v>
      </c>
      <c r="BA110" s="32">
        <v>0</v>
      </c>
      <c r="BB110" s="74">
        <v>0</v>
      </c>
      <c r="BC110" s="74">
        <v>0</v>
      </c>
      <c r="BD110" s="74">
        <v>0</v>
      </c>
      <c r="BE110" s="74">
        <v>0</v>
      </c>
      <c r="BF110" s="74">
        <v>3</v>
      </c>
      <c r="BG110" s="32">
        <v>10</v>
      </c>
      <c r="BH110" s="32">
        <v>0</v>
      </c>
      <c r="BI110" s="74">
        <v>0</v>
      </c>
      <c r="BJ110" s="34">
        <v>0</v>
      </c>
      <c r="BK110" s="34">
        <v>0</v>
      </c>
      <c r="BL110" s="34">
        <v>0</v>
      </c>
      <c r="BM110" s="34">
        <v>0</v>
      </c>
      <c r="BN110" s="34">
        <v>0</v>
      </c>
      <c r="BO110" s="34">
        <v>0</v>
      </c>
      <c r="BP110" s="34">
        <v>3</v>
      </c>
      <c r="BQ110" s="34">
        <v>3</v>
      </c>
      <c r="BR110" s="34">
        <v>0</v>
      </c>
      <c r="BS110" s="34">
        <v>0</v>
      </c>
      <c r="BT110" s="34">
        <v>0</v>
      </c>
      <c r="BU110" s="34">
        <v>0</v>
      </c>
      <c r="BV110" s="34">
        <v>0</v>
      </c>
      <c r="BW110" s="34">
        <v>0</v>
      </c>
      <c r="BX110" s="34">
        <v>0</v>
      </c>
      <c r="BY110" s="35">
        <v>0</v>
      </c>
      <c r="BZ110" s="35">
        <v>4</v>
      </c>
      <c r="CA110" s="35">
        <v>0</v>
      </c>
      <c r="CB110" s="75">
        <v>0</v>
      </c>
      <c r="CC110" s="36">
        <v>0</v>
      </c>
      <c r="CD110" s="76">
        <v>0</v>
      </c>
      <c r="CE110" s="76">
        <v>0</v>
      </c>
      <c r="CF110" s="36">
        <v>0</v>
      </c>
      <c r="CG110" s="76">
        <v>0</v>
      </c>
      <c r="CH110" s="76">
        <v>3</v>
      </c>
      <c r="CI110" s="76">
        <v>0</v>
      </c>
      <c r="CJ110" s="76">
        <v>0</v>
      </c>
      <c r="CK110" s="37">
        <v>0</v>
      </c>
      <c r="CL110" s="77"/>
      <c r="CM110" s="78"/>
      <c r="CN110" s="77"/>
      <c r="CO110" s="78"/>
      <c r="CP110" s="77"/>
      <c r="CQ110" s="78"/>
      <c r="CR110" s="77"/>
      <c r="CS110" s="78"/>
      <c r="CT110" s="77"/>
      <c r="CU110" s="78"/>
      <c r="CV110" s="77"/>
      <c r="CW110" s="78"/>
      <c r="CX110" s="77"/>
      <c r="CY110" s="78"/>
      <c r="CZ110" s="77"/>
      <c r="DA110" s="78"/>
      <c r="DB110" s="77"/>
      <c r="DC110" s="78"/>
      <c r="DD110" s="77"/>
      <c r="DE110" s="78"/>
      <c r="DF110" s="77"/>
    </row>
  </sheetData>
  <mergeCells count="20">
    <mergeCell ref="CG6:CI6"/>
    <mergeCell ref="AZ6:BD6"/>
    <mergeCell ref="BE6:BI6"/>
    <mergeCell ref="C6:V6"/>
    <mergeCell ref="W6:AF6"/>
    <mergeCell ref="AG6:AK6"/>
    <mergeCell ref="AM6:AT6"/>
    <mergeCell ref="AU6:AW6"/>
    <mergeCell ref="BK6:BO6"/>
    <mergeCell ref="BP6:BW6"/>
    <mergeCell ref="BY6:CA6"/>
    <mergeCell ref="CC6:CF6"/>
    <mergeCell ref="AX6:AY6"/>
    <mergeCell ref="CL1:DF5"/>
    <mergeCell ref="C2:AK2"/>
    <mergeCell ref="AL2:AW2"/>
    <mergeCell ref="AX2:BI2"/>
    <mergeCell ref="BJ2:BX2"/>
    <mergeCell ref="BY2:CB2"/>
    <mergeCell ref="CC2:CJ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6"/>
  <sheetViews>
    <sheetView workbookViewId="0">
      <selection activeCell="O13" sqref="O13"/>
    </sheetView>
  </sheetViews>
  <sheetFormatPr defaultRowHeight="14.5"/>
  <cols>
    <col min="1" max="1" width="14.26953125" customWidth="1"/>
    <col min="2" max="2" width="21" customWidth="1"/>
  </cols>
  <sheetData>
    <row r="1" spans="1:2">
      <c r="A1" s="85" t="s">
        <v>454</v>
      </c>
      <c r="B1" s="85" t="s">
        <v>455</v>
      </c>
    </row>
    <row r="2" spans="1:2">
      <c r="A2" s="86" t="s">
        <v>307</v>
      </c>
      <c r="B2" s="87">
        <v>4</v>
      </c>
    </row>
    <row r="3" spans="1:2">
      <c r="A3" s="86" t="s">
        <v>313</v>
      </c>
      <c r="B3" s="87">
        <v>3</v>
      </c>
    </row>
    <row r="4" spans="1:2">
      <c r="A4" s="86" t="s">
        <v>304</v>
      </c>
      <c r="B4" s="87">
        <v>3</v>
      </c>
    </row>
    <row r="5" spans="1:2">
      <c r="A5" s="86" t="s">
        <v>456</v>
      </c>
      <c r="B5" s="87">
        <v>3</v>
      </c>
    </row>
    <row r="6" spans="1:2">
      <c r="A6" s="86" t="s">
        <v>311</v>
      </c>
      <c r="B6" s="87">
        <v>2</v>
      </c>
    </row>
    <row r="7" spans="1:2">
      <c r="A7" s="86" t="s">
        <v>305</v>
      </c>
      <c r="B7" s="87">
        <v>2</v>
      </c>
    </row>
    <row r="8" spans="1:2">
      <c r="A8" s="86" t="s">
        <v>457</v>
      </c>
      <c r="B8" s="87">
        <v>2</v>
      </c>
    </row>
    <row r="9" spans="1:2">
      <c r="A9" s="86" t="s">
        <v>312</v>
      </c>
      <c r="B9" s="87">
        <v>1</v>
      </c>
    </row>
    <row r="10" spans="1:2">
      <c r="A10" s="86" t="s">
        <v>306</v>
      </c>
      <c r="B10" s="87">
        <v>1</v>
      </c>
    </row>
    <row r="11" spans="1:2">
      <c r="A11" s="86" t="s">
        <v>459</v>
      </c>
      <c r="B11" s="87">
        <v>1</v>
      </c>
    </row>
    <row r="12" spans="1:2">
      <c r="A12" s="86" t="s">
        <v>321</v>
      </c>
      <c r="B12" s="87">
        <v>0</v>
      </c>
    </row>
    <row r="13" spans="1:2">
      <c r="A13" s="86" t="s">
        <v>308</v>
      </c>
      <c r="B13" s="87">
        <v>0</v>
      </c>
    </row>
    <row r="14" spans="1:2">
      <c r="A14" s="86" t="s">
        <v>316</v>
      </c>
      <c r="B14" s="87">
        <v>0</v>
      </c>
    </row>
    <row r="16" spans="1:2">
      <c r="A16" s="86" t="s">
        <v>460</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F110"/>
  <sheetViews>
    <sheetView topLeftCell="A10" workbookViewId="0">
      <selection activeCell="U23" sqref="U23"/>
    </sheetView>
  </sheetViews>
  <sheetFormatPr defaultColWidth="8.81640625" defaultRowHeight="14"/>
  <cols>
    <col min="1" max="1" width="8.81640625" style="22"/>
    <col min="2" max="2" width="26.453125" style="22" customWidth="1"/>
    <col min="3" max="41" width="8.81640625" style="22"/>
    <col min="42" max="42" width="8.81640625" style="22" customWidth="1"/>
    <col min="43" max="16384" width="8.81640625" style="22"/>
  </cols>
  <sheetData>
    <row r="1" spans="1:110" ht="15">
      <c r="A1" s="20"/>
      <c r="B1" s="21" t="s">
        <v>204</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154" t="s">
        <v>205</v>
      </c>
      <c r="CM1" s="155"/>
      <c r="CN1" s="155"/>
      <c r="CO1" s="155"/>
      <c r="CP1" s="155"/>
      <c r="CQ1" s="155"/>
      <c r="CR1" s="155"/>
      <c r="CS1" s="155"/>
      <c r="CT1" s="155"/>
      <c r="CU1" s="155"/>
      <c r="CV1" s="155"/>
      <c r="CW1" s="155"/>
      <c r="CX1" s="155"/>
      <c r="CY1" s="155"/>
      <c r="CZ1" s="155"/>
      <c r="DA1" s="155"/>
      <c r="DB1" s="155"/>
      <c r="DC1" s="156"/>
      <c r="DD1" s="156"/>
      <c r="DE1" s="156"/>
      <c r="DF1" s="156"/>
    </row>
    <row r="2" spans="1:110" ht="28">
      <c r="A2" s="23"/>
      <c r="B2" s="24" t="s">
        <v>206</v>
      </c>
      <c r="C2" s="157" t="s">
        <v>207</v>
      </c>
      <c r="D2" s="158"/>
      <c r="E2" s="158"/>
      <c r="F2" s="158"/>
      <c r="G2" s="158"/>
      <c r="H2" s="158"/>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60" t="s">
        <v>208</v>
      </c>
      <c r="AM2" s="161"/>
      <c r="AN2" s="161"/>
      <c r="AO2" s="161"/>
      <c r="AP2" s="161"/>
      <c r="AQ2" s="161"/>
      <c r="AR2" s="161"/>
      <c r="AS2" s="161"/>
      <c r="AT2" s="161"/>
      <c r="AU2" s="161"/>
      <c r="AV2" s="161"/>
      <c r="AW2" s="161"/>
      <c r="AX2" s="162"/>
      <c r="AY2" s="163"/>
      <c r="AZ2" s="163"/>
      <c r="BA2" s="163"/>
      <c r="BB2" s="163"/>
      <c r="BC2" s="163"/>
      <c r="BD2" s="163"/>
      <c r="BE2" s="163"/>
      <c r="BF2" s="163"/>
      <c r="BG2" s="163"/>
      <c r="BH2" s="163"/>
      <c r="BI2" s="163"/>
      <c r="BJ2" s="164"/>
      <c r="BK2" s="164"/>
      <c r="BL2" s="164"/>
      <c r="BM2" s="164"/>
      <c r="BN2" s="164"/>
      <c r="BO2" s="163"/>
      <c r="BP2" s="163"/>
      <c r="BQ2" s="163"/>
      <c r="BR2" s="163"/>
      <c r="BS2" s="163"/>
      <c r="BT2" s="163"/>
      <c r="BU2" s="163"/>
      <c r="BV2" s="163"/>
      <c r="BW2" s="163"/>
      <c r="BX2" s="165"/>
      <c r="BY2" s="166" t="s">
        <v>209</v>
      </c>
      <c r="BZ2" s="163"/>
      <c r="CA2" s="163"/>
      <c r="CB2" s="163"/>
      <c r="CC2" s="167"/>
      <c r="CD2" s="163"/>
      <c r="CE2" s="163"/>
      <c r="CF2" s="163"/>
      <c r="CG2" s="163"/>
      <c r="CH2" s="163"/>
      <c r="CI2" s="165"/>
      <c r="CJ2" s="168"/>
      <c r="CK2" s="25" t="s">
        <v>210</v>
      </c>
      <c r="CL2" s="155"/>
      <c r="CM2" s="155"/>
      <c r="CN2" s="155"/>
      <c r="CO2" s="155"/>
      <c r="CP2" s="155"/>
      <c r="CQ2" s="155"/>
      <c r="CR2" s="155"/>
      <c r="CS2" s="155"/>
      <c r="CT2" s="155"/>
      <c r="CU2" s="155"/>
      <c r="CV2" s="155"/>
      <c r="CW2" s="155"/>
      <c r="CX2" s="155"/>
      <c r="CY2" s="155"/>
      <c r="CZ2" s="155"/>
      <c r="DA2" s="155"/>
      <c r="DB2" s="155"/>
      <c r="DC2" s="156"/>
      <c r="DD2" s="156"/>
      <c r="DE2" s="156"/>
      <c r="DF2" s="156"/>
    </row>
    <row r="3" spans="1:110" ht="56">
      <c r="A3" s="26" t="s">
        <v>0</v>
      </c>
      <c r="B3" s="24"/>
      <c r="C3" s="27" t="s">
        <v>18</v>
      </c>
      <c r="D3" s="28" t="s">
        <v>26</v>
      </c>
      <c r="E3" s="28" t="s">
        <v>27</v>
      </c>
      <c r="F3" s="28" t="s">
        <v>32</v>
      </c>
      <c r="G3" s="28" t="s">
        <v>211</v>
      </c>
      <c r="H3" s="28" t="s">
        <v>57</v>
      </c>
      <c r="I3" s="28" t="s">
        <v>70</v>
      </c>
      <c r="J3" s="28" t="s">
        <v>87</v>
      </c>
      <c r="K3" s="28" t="s">
        <v>96</v>
      </c>
      <c r="L3" s="28" t="s">
        <v>101</v>
      </c>
      <c r="M3" s="28" t="s">
        <v>102</v>
      </c>
      <c r="N3" s="28" t="s">
        <v>105</v>
      </c>
      <c r="O3" s="28" t="s">
        <v>115</v>
      </c>
      <c r="P3" s="28" t="s">
        <v>122</v>
      </c>
      <c r="Q3" s="28" t="s">
        <v>138</v>
      </c>
      <c r="R3" s="28" t="s">
        <v>146</v>
      </c>
      <c r="S3" s="28" t="s">
        <v>165</v>
      </c>
      <c r="T3" s="28" t="s">
        <v>167</v>
      </c>
      <c r="U3" s="28" t="s">
        <v>173</v>
      </c>
      <c r="V3" s="28" t="s">
        <v>184</v>
      </c>
      <c r="W3" s="28" t="s">
        <v>31</v>
      </c>
      <c r="X3" s="28" t="s">
        <v>212</v>
      </c>
      <c r="Y3" s="28" t="s">
        <v>43</v>
      </c>
      <c r="Z3" s="28" t="s">
        <v>65</v>
      </c>
      <c r="AA3" s="28" t="s">
        <v>95</v>
      </c>
      <c r="AB3" s="28" t="s">
        <v>108</v>
      </c>
      <c r="AC3" s="28" t="s">
        <v>141</v>
      </c>
      <c r="AD3" s="28" t="s">
        <v>143</v>
      </c>
      <c r="AE3" s="28" t="s">
        <v>158</v>
      </c>
      <c r="AF3" s="28" t="s">
        <v>160</v>
      </c>
      <c r="AG3" s="28" t="s">
        <v>22</v>
      </c>
      <c r="AH3" s="28" t="s">
        <v>61</v>
      </c>
      <c r="AI3" s="28" t="s">
        <v>109</v>
      </c>
      <c r="AJ3" s="27" t="s">
        <v>145</v>
      </c>
      <c r="AK3" s="27" t="s">
        <v>152</v>
      </c>
      <c r="AL3" s="29" t="s">
        <v>28</v>
      </c>
      <c r="AM3" s="30" t="s">
        <v>77</v>
      </c>
      <c r="AN3" s="30" t="s">
        <v>213</v>
      </c>
      <c r="AO3" s="30" t="s">
        <v>132</v>
      </c>
      <c r="AP3" s="30" t="s">
        <v>139</v>
      </c>
      <c r="AQ3" s="30" t="s">
        <v>139</v>
      </c>
      <c r="AR3" s="30" t="s">
        <v>150</v>
      </c>
      <c r="AS3" s="30" t="s">
        <v>189</v>
      </c>
      <c r="AT3" s="30" t="s">
        <v>180</v>
      </c>
      <c r="AU3" s="30" t="s">
        <v>214</v>
      </c>
      <c r="AV3" s="31" t="s">
        <v>166</v>
      </c>
      <c r="AW3" s="30" t="s">
        <v>168</v>
      </c>
      <c r="AX3" s="32" t="s">
        <v>91</v>
      </c>
      <c r="AY3" s="32" t="s">
        <v>164</v>
      </c>
      <c r="AZ3" s="32" t="s">
        <v>7</v>
      </c>
      <c r="BA3" s="32" t="s">
        <v>63</v>
      </c>
      <c r="BB3" s="32" t="s">
        <v>187</v>
      </c>
      <c r="BC3" s="32" t="s">
        <v>112</v>
      </c>
      <c r="BD3" s="32" t="s">
        <v>174</v>
      </c>
      <c r="BE3" s="32" t="s">
        <v>2</v>
      </c>
      <c r="BF3" s="32" t="s">
        <v>15</v>
      </c>
      <c r="BG3" s="32" t="s">
        <v>199</v>
      </c>
      <c r="BH3" s="32" t="s">
        <v>188</v>
      </c>
      <c r="BI3" s="32" t="s">
        <v>144</v>
      </c>
      <c r="BJ3" s="33" t="s">
        <v>72</v>
      </c>
      <c r="BK3" s="33" t="s">
        <v>20</v>
      </c>
      <c r="BL3" s="33" t="s">
        <v>53</v>
      </c>
      <c r="BM3" s="33" t="s">
        <v>68</v>
      </c>
      <c r="BN3" s="34" t="s">
        <v>73</v>
      </c>
      <c r="BO3" s="33" t="s">
        <v>130</v>
      </c>
      <c r="BP3" s="33" t="s">
        <v>23</v>
      </c>
      <c r="BQ3" s="33" t="s">
        <v>38</v>
      </c>
      <c r="BR3" s="33" t="s">
        <v>42</v>
      </c>
      <c r="BS3" s="33" t="s">
        <v>50</v>
      </c>
      <c r="BT3" s="33" t="s">
        <v>67</v>
      </c>
      <c r="BU3" s="33" t="s">
        <v>83</v>
      </c>
      <c r="BV3" s="33" t="s">
        <v>215</v>
      </c>
      <c r="BW3" s="33" t="s">
        <v>131</v>
      </c>
      <c r="BX3" s="33" t="s">
        <v>169</v>
      </c>
      <c r="BY3" s="35" t="s">
        <v>114</v>
      </c>
      <c r="BZ3" s="35" t="s">
        <v>216</v>
      </c>
      <c r="CA3" s="35" t="s">
        <v>183</v>
      </c>
      <c r="CB3" s="35" t="s">
        <v>170</v>
      </c>
      <c r="CC3" s="36" t="s">
        <v>1</v>
      </c>
      <c r="CD3" s="36" t="s">
        <v>13</v>
      </c>
      <c r="CE3" s="36" t="s">
        <v>116</v>
      </c>
      <c r="CF3" s="36" t="s">
        <v>118</v>
      </c>
      <c r="CG3" s="36" t="s">
        <v>19</v>
      </c>
      <c r="CH3" s="36" t="s">
        <v>76</v>
      </c>
      <c r="CI3" s="36" t="s">
        <v>126</v>
      </c>
      <c r="CJ3" s="36" t="s">
        <v>104</v>
      </c>
      <c r="CK3" s="37" t="s">
        <v>124</v>
      </c>
      <c r="CL3" s="155"/>
      <c r="CM3" s="155"/>
      <c r="CN3" s="155"/>
      <c r="CO3" s="155"/>
      <c r="CP3" s="155"/>
      <c r="CQ3" s="155"/>
      <c r="CR3" s="155"/>
      <c r="CS3" s="155"/>
      <c r="CT3" s="155"/>
      <c r="CU3" s="155"/>
      <c r="CV3" s="155"/>
      <c r="CW3" s="155"/>
      <c r="CX3" s="155"/>
      <c r="CY3" s="155"/>
      <c r="CZ3" s="155"/>
      <c r="DA3" s="155"/>
      <c r="DB3" s="155"/>
      <c r="DC3" s="156"/>
      <c r="DD3" s="156"/>
      <c r="DE3" s="156"/>
      <c r="DF3" s="156"/>
    </row>
    <row r="4" spans="1:110" ht="28">
      <c r="A4" s="26" t="s">
        <v>217</v>
      </c>
      <c r="B4" s="24"/>
      <c r="C4" s="38" t="s">
        <v>218</v>
      </c>
      <c r="D4" s="39" t="s">
        <v>219</v>
      </c>
      <c r="E4" s="39" t="s">
        <v>220</v>
      </c>
      <c r="F4" s="40" t="s">
        <v>221</v>
      </c>
      <c r="G4" s="39" t="s">
        <v>222</v>
      </c>
      <c r="H4" s="39" t="s">
        <v>223</v>
      </c>
      <c r="I4" s="39" t="s">
        <v>224</v>
      </c>
      <c r="J4" s="39" t="s">
        <v>225</v>
      </c>
      <c r="K4" s="39" t="s">
        <v>226</v>
      </c>
      <c r="L4" s="39" t="s">
        <v>227</v>
      </c>
      <c r="M4" s="39" t="s">
        <v>228</v>
      </c>
      <c r="N4" s="39" t="s">
        <v>229</v>
      </c>
      <c r="O4" s="39" t="s">
        <v>230</v>
      </c>
      <c r="P4" s="39" t="s">
        <v>231</v>
      </c>
      <c r="Q4" s="39" t="s">
        <v>232</v>
      </c>
      <c r="R4" s="39" t="s">
        <v>233</v>
      </c>
      <c r="S4" s="39" t="s">
        <v>232</v>
      </c>
      <c r="T4" s="39" t="s">
        <v>234</v>
      </c>
      <c r="U4" s="39" t="s">
        <v>235</v>
      </c>
      <c r="V4" s="39" t="s">
        <v>236</v>
      </c>
      <c r="W4" s="39" t="s">
        <v>237</v>
      </c>
      <c r="X4" s="39" t="s">
        <v>238</v>
      </c>
      <c r="Y4" s="39" t="s">
        <v>239</v>
      </c>
      <c r="Z4" s="39" t="s">
        <v>240</v>
      </c>
      <c r="AA4" s="39" t="s">
        <v>241</v>
      </c>
      <c r="AB4" s="39" t="s">
        <v>228</v>
      </c>
      <c r="AC4" s="39" t="s">
        <v>240</v>
      </c>
      <c r="AD4" s="39" t="s">
        <v>229</v>
      </c>
      <c r="AE4" s="39" t="s">
        <v>242</v>
      </c>
      <c r="AF4" s="39" t="s">
        <v>243</v>
      </c>
      <c r="AG4" s="39" t="s">
        <v>244</v>
      </c>
      <c r="AH4" s="39" t="s">
        <v>245</v>
      </c>
      <c r="AI4" s="39" t="s">
        <v>246</v>
      </c>
      <c r="AJ4" s="38" t="s">
        <v>229</v>
      </c>
      <c r="AK4" s="38" t="s">
        <v>247</v>
      </c>
      <c r="AL4" s="39" t="s">
        <v>248</v>
      </c>
      <c r="AM4" s="39" t="s">
        <v>249</v>
      </c>
      <c r="AN4" s="39" t="s">
        <v>219</v>
      </c>
      <c r="AO4" s="39" t="s">
        <v>250</v>
      </c>
      <c r="AP4" s="39" t="s">
        <v>251</v>
      </c>
      <c r="AQ4" s="39" t="s">
        <v>252</v>
      </c>
      <c r="AR4" s="39" t="s">
        <v>253</v>
      </c>
      <c r="AS4" s="39" t="s">
        <v>254</v>
      </c>
      <c r="AT4" s="39" t="s">
        <v>255</v>
      </c>
      <c r="AU4" s="39" t="s">
        <v>246</v>
      </c>
      <c r="AV4" s="41" t="s">
        <v>256</v>
      </c>
      <c r="AW4" s="39" t="s">
        <v>250</v>
      </c>
      <c r="AX4" s="39" t="s">
        <v>257</v>
      </c>
      <c r="AY4" s="39" t="s">
        <v>241</v>
      </c>
      <c r="AZ4" s="39" t="s">
        <v>258</v>
      </c>
      <c r="BA4" s="39" t="s">
        <v>239</v>
      </c>
      <c r="BB4" s="39" t="s">
        <v>259</v>
      </c>
      <c r="BC4" s="39" t="s">
        <v>260</v>
      </c>
      <c r="BD4" s="39" t="s">
        <v>261</v>
      </c>
      <c r="BE4" s="39" t="s">
        <v>262</v>
      </c>
      <c r="BF4" s="39" t="s">
        <v>263</v>
      </c>
      <c r="BG4" s="39" t="s">
        <v>264</v>
      </c>
      <c r="BH4" s="39" t="s">
        <v>265</v>
      </c>
      <c r="BI4" s="39" t="s">
        <v>232</v>
      </c>
      <c r="BJ4" s="39" t="s">
        <v>262</v>
      </c>
      <c r="BK4" s="39" t="s">
        <v>256</v>
      </c>
      <c r="BL4" s="39" t="s">
        <v>224</v>
      </c>
      <c r="BM4" s="39" t="s">
        <v>266</v>
      </c>
      <c r="BN4" s="39" t="s">
        <v>231</v>
      </c>
      <c r="BO4" s="39" t="s">
        <v>267</v>
      </c>
      <c r="BP4" s="39" t="s">
        <v>257</v>
      </c>
      <c r="BQ4" s="39" t="s">
        <v>226</v>
      </c>
      <c r="BR4" s="39" t="s">
        <v>268</v>
      </c>
      <c r="BS4" s="39" t="s">
        <v>269</v>
      </c>
      <c r="BT4" s="39" t="s">
        <v>270</v>
      </c>
      <c r="BU4" s="39" t="s">
        <v>271</v>
      </c>
      <c r="BV4" s="39" t="s">
        <v>270</v>
      </c>
      <c r="BW4" s="39" t="s">
        <v>263</v>
      </c>
      <c r="BX4" s="39" t="s">
        <v>237</v>
      </c>
      <c r="BY4" s="39" t="s">
        <v>224</v>
      </c>
      <c r="BZ4" s="39" t="s">
        <v>272</v>
      </c>
      <c r="CA4" s="39" t="s">
        <v>228</v>
      </c>
      <c r="CB4" s="39" t="s">
        <v>219</v>
      </c>
      <c r="CC4" s="40" t="s">
        <v>228</v>
      </c>
      <c r="CD4" s="39" t="s">
        <v>233</v>
      </c>
      <c r="CE4" s="42" t="s">
        <v>220</v>
      </c>
      <c r="CF4" s="39" t="s">
        <v>273</v>
      </c>
      <c r="CG4" s="39" t="s">
        <v>219</v>
      </c>
      <c r="CH4" s="39" t="s">
        <v>270</v>
      </c>
      <c r="CI4" s="39" t="s">
        <v>226</v>
      </c>
      <c r="CJ4" s="39" t="s">
        <v>274</v>
      </c>
      <c r="CK4" s="39" t="s">
        <v>228</v>
      </c>
      <c r="CL4" s="155"/>
      <c r="CM4" s="155"/>
      <c r="CN4" s="155"/>
      <c r="CO4" s="155"/>
      <c r="CP4" s="155"/>
      <c r="CQ4" s="155"/>
      <c r="CR4" s="155"/>
      <c r="CS4" s="155"/>
      <c r="CT4" s="155"/>
      <c r="CU4" s="155"/>
      <c r="CV4" s="155"/>
      <c r="CW4" s="155"/>
      <c r="CX4" s="155"/>
      <c r="CY4" s="155"/>
      <c r="CZ4" s="155"/>
      <c r="DA4" s="155"/>
      <c r="DB4" s="155"/>
      <c r="DC4" s="156"/>
      <c r="DD4" s="156"/>
      <c r="DE4" s="156"/>
      <c r="DF4" s="156"/>
    </row>
    <row r="5" spans="1:110">
      <c r="A5" s="26" t="s">
        <v>275</v>
      </c>
      <c r="B5" s="24"/>
      <c r="C5" s="38" t="s">
        <v>276</v>
      </c>
      <c r="D5" s="39" t="s">
        <v>276</v>
      </c>
      <c r="E5" s="39" t="s">
        <v>276</v>
      </c>
      <c r="F5" s="40" t="s">
        <v>276</v>
      </c>
      <c r="G5" s="39" t="s">
        <v>276</v>
      </c>
      <c r="H5" s="39" t="s">
        <v>276</v>
      </c>
      <c r="I5" s="39" t="s">
        <v>276</v>
      </c>
      <c r="J5" s="39" t="s">
        <v>276</v>
      </c>
      <c r="K5" s="39" t="s">
        <v>276</v>
      </c>
      <c r="L5" s="39" t="s">
        <v>276</v>
      </c>
      <c r="M5" s="39" t="s">
        <v>276</v>
      </c>
      <c r="N5" s="39" t="s">
        <v>276</v>
      </c>
      <c r="O5" s="39" t="s">
        <v>276</v>
      </c>
      <c r="P5" s="39" t="s">
        <v>276</v>
      </c>
      <c r="Q5" s="39" t="s">
        <v>276</v>
      </c>
      <c r="R5" s="39" t="s">
        <v>276</v>
      </c>
      <c r="S5" s="39" t="s">
        <v>276</v>
      </c>
      <c r="T5" s="39" t="s">
        <v>276</v>
      </c>
      <c r="U5" s="39" t="s">
        <v>276</v>
      </c>
      <c r="V5" s="39" t="s">
        <v>276</v>
      </c>
      <c r="W5" s="39" t="s">
        <v>276</v>
      </c>
      <c r="X5" s="39" t="s">
        <v>276</v>
      </c>
      <c r="Y5" s="39" t="s">
        <v>276</v>
      </c>
      <c r="Z5" s="39" t="s">
        <v>276</v>
      </c>
      <c r="AA5" s="39" t="s">
        <v>276</v>
      </c>
      <c r="AB5" s="39" t="s">
        <v>276</v>
      </c>
      <c r="AC5" s="39" t="s">
        <v>276</v>
      </c>
      <c r="AD5" s="39" t="s">
        <v>276</v>
      </c>
      <c r="AE5" s="39" t="s">
        <v>276</v>
      </c>
      <c r="AF5" s="39" t="s">
        <v>276</v>
      </c>
      <c r="AG5" s="39" t="s">
        <v>276</v>
      </c>
      <c r="AH5" s="39" t="s">
        <v>276</v>
      </c>
      <c r="AI5" s="39" t="s">
        <v>276</v>
      </c>
      <c r="AJ5" s="38" t="s">
        <v>276</v>
      </c>
      <c r="AK5" s="38" t="s">
        <v>276</v>
      </c>
      <c r="AL5" s="39" t="s">
        <v>276</v>
      </c>
      <c r="AM5" s="39" t="s">
        <v>276</v>
      </c>
      <c r="AN5" s="39" t="s">
        <v>276</v>
      </c>
      <c r="AO5" s="39" t="s">
        <v>276</v>
      </c>
      <c r="AP5" s="39" t="s">
        <v>276</v>
      </c>
      <c r="AQ5" s="39" t="s">
        <v>276</v>
      </c>
      <c r="AR5" s="39" t="s">
        <v>276</v>
      </c>
      <c r="AS5" s="39" t="s">
        <v>276</v>
      </c>
      <c r="AT5" s="39" t="s">
        <v>276</v>
      </c>
      <c r="AU5" s="39" t="s">
        <v>276</v>
      </c>
      <c r="AV5" s="41" t="s">
        <v>276</v>
      </c>
      <c r="AW5" s="39" t="s">
        <v>276</v>
      </c>
      <c r="AX5" s="39" t="s">
        <v>276</v>
      </c>
      <c r="AY5" s="39" t="s">
        <v>276</v>
      </c>
      <c r="AZ5" s="39" t="s">
        <v>276</v>
      </c>
      <c r="BA5" s="39" t="s">
        <v>276</v>
      </c>
      <c r="BB5" s="39" t="s">
        <v>276</v>
      </c>
      <c r="BC5" s="39" t="s">
        <v>276</v>
      </c>
      <c r="BD5" s="39" t="s">
        <v>276</v>
      </c>
      <c r="BE5" s="39" t="s">
        <v>276</v>
      </c>
      <c r="BF5" s="39" t="s">
        <v>276</v>
      </c>
      <c r="BG5" s="39" t="s">
        <v>276</v>
      </c>
      <c r="BH5" s="39" t="s">
        <v>276</v>
      </c>
      <c r="BI5" s="39" t="s">
        <v>276</v>
      </c>
      <c r="BJ5" s="39" t="s">
        <v>276</v>
      </c>
      <c r="BK5" s="39" t="s">
        <v>276</v>
      </c>
      <c r="BL5" s="39" t="s">
        <v>276</v>
      </c>
      <c r="BM5" s="39" t="s">
        <v>276</v>
      </c>
      <c r="BN5" s="39" t="s">
        <v>276</v>
      </c>
      <c r="BO5" s="39" t="s">
        <v>276</v>
      </c>
      <c r="BP5" s="39" t="s">
        <v>276</v>
      </c>
      <c r="BQ5" s="39" t="s">
        <v>276</v>
      </c>
      <c r="BR5" s="39" t="s">
        <v>276</v>
      </c>
      <c r="BS5" s="39" t="s">
        <v>276</v>
      </c>
      <c r="BT5" s="39" t="s">
        <v>276</v>
      </c>
      <c r="BU5" s="39" t="s">
        <v>276</v>
      </c>
      <c r="BV5" s="39" t="s">
        <v>276</v>
      </c>
      <c r="BW5" s="39" t="s">
        <v>276</v>
      </c>
      <c r="BX5" s="39" t="s">
        <v>276</v>
      </c>
      <c r="BY5" s="39" t="s">
        <v>276</v>
      </c>
      <c r="BZ5" s="39" t="s">
        <v>276</v>
      </c>
      <c r="CA5" s="39" t="s">
        <v>276</v>
      </c>
      <c r="CB5" s="39" t="s">
        <v>276</v>
      </c>
      <c r="CC5" s="40" t="s">
        <v>276</v>
      </c>
      <c r="CD5" s="39" t="s">
        <v>276</v>
      </c>
      <c r="CE5" s="42" t="s">
        <v>276</v>
      </c>
      <c r="CF5" s="39" t="s">
        <v>276</v>
      </c>
      <c r="CG5" s="39" t="s">
        <v>276</v>
      </c>
      <c r="CH5" s="39" t="s">
        <v>276</v>
      </c>
      <c r="CI5" s="39" t="s">
        <v>276</v>
      </c>
      <c r="CJ5" s="39" t="s">
        <v>276</v>
      </c>
      <c r="CK5" s="39" t="s">
        <v>276</v>
      </c>
      <c r="CL5" s="155"/>
      <c r="CM5" s="155"/>
      <c r="CN5" s="155"/>
      <c r="CO5" s="155"/>
      <c r="CP5" s="155"/>
      <c r="CQ5" s="155"/>
      <c r="CR5" s="155"/>
      <c r="CS5" s="155"/>
      <c r="CT5" s="155"/>
      <c r="CU5" s="155"/>
      <c r="CV5" s="155"/>
      <c r="CW5" s="155"/>
      <c r="CX5" s="155"/>
      <c r="CY5" s="155"/>
      <c r="CZ5" s="155"/>
      <c r="DA5" s="155"/>
      <c r="DB5" s="155"/>
      <c r="DC5" s="156"/>
      <c r="DD5" s="156"/>
      <c r="DE5" s="156"/>
      <c r="DF5" s="156"/>
    </row>
    <row r="6" spans="1:110" ht="28">
      <c r="A6" s="26" t="s">
        <v>277</v>
      </c>
      <c r="B6" s="43"/>
      <c r="C6" s="173" t="s">
        <v>278</v>
      </c>
      <c r="D6" s="173"/>
      <c r="E6" s="173"/>
      <c r="F6" s="173"/>
      <c r="G6" s="174"/>
      <c r="H6" s="174"/>
      <c r="I6" s="174"/>
      <c r="J6" s="174"/>
      <c r="K6" s="174"/>
      <c r="L6" s="174"/>
      <c r="M6" s="174"/>
      <c r="N6" s="174"/>
      <c r="O6" s="174"/>
      <c r="P6" s="174"/>
      <c r="Q6" s="174"/>
      <c r="R6" s="174"/>
      <c r="S6" s="174"/>
      <c r="T6" s="174"/>
      <c r="U6" s="174"/>
      <c r="V6" s="174"/>
      <c r="W6" s="171"/>
      <c r="X6" s="172"/>
      <c r="Y6" s="172"/>
      <c r="Z6" s="172"/>
      <c r="AA6" s="172"/>
      <c r="AB6" s="172"/>
      <c r="AC6" s="172"/>
      <c r="AD6" s="172"/>
      <c r="AE6" s="172"/>
      <c r="AF6" s="175"/>
      <c r="AG6" s="173" t="s">
        <v>279</v>
      </c>
      <c r="AH6" s="176"/>
      <c r="AI6" s="176"/>
      <c r="AJ6" s="176"/>
      <c r="AK6" s="176"/>
      <c r="AL6" s="44" t="s">
        <v>278</v>
      </c>
      <c r="AM6" s="169" t="s">
        <v>280</v>
      </c>
      <c r="AN6" s="170"/>
      <c r="AO6" s="177"/>
      <c r="AP6" s="177"/>
      <c r="AQ6" s="177"/>
      <c r="AR6" s="177"/>
      <c r="AS6" s="177"/>
      <c r="AT6" s="177"/>
      <c r="AU6" s="169" t="s">
        <v>279</v>
      </c>
      <c r="AV6" s="170"/>
      <c r="AW6" s="178"/>
      <c r="AX6" s="171"/>
      <c r="AY6" s="178"/>
      <c r="AZ6" s="169" t="s">
        <v>280</v>
      </c>
      <c r="BA6" s="171"/>
      <c r="BB6" s="171"/>
      <c r="BC6" s="172"/>
      <c r="BD6" s="170"/>
      <c r="BE6" s="171"/>
      <c r="BF6" s="170"/>
      <c r="BG6" s="170"/>
      <c r="BH6" s="170"/>
      <c r="BI6" s="170"/>
      <c r="BJ6" s="45"/>
      <c r="BK6" s="171" t="s">
        <v>280</v>
      </c>
      <c r="BL6" s="170"/>
      <c r="BM6" s="170"/>
      <c r="BN6" s="170"/>
      <c r="BO6" s="170"/>
      <c r="BP6" s="179" t="s">
        <v>279</v>
      </c>
      <c r="BQ6" s="179"/>
      <c r="BR6" s="179"/>
      <c r="BS6" s="179"/>
      <c r="BT6" s="179"/>
      <c r="BU6" s="179"/>
      <c r="BV6" s="179"/>
      <c r="BW6" s="179"/>
      <c r="BX6" s="46" t="s">
        <v>281</v>
      </c>
      <c r="BY6" s="179" t="s">
        <v>280</v>
      </c>
      <c r="BZ6" s="179"/>
      <c r="CA6" s="180"/>
      <c r="CB6" s="45"/>
      <c r="CC6" s="173"/>
      <c r="CD6" s="173"/>
      <c r="CE6" s="173"/>
      <c r="CF6" s="173"/>
      <c r="CG6" s="169" t="s">
        <v>280</v>
      </c>
      <c r="CH6" s="170"/>
      <c r="CI6" s="170"/>
      <c r="CJ6" s="47" t="s">
        <v>279</v>
      </c>
      <c r="CK6" s="38" t="s">
        <v>281</v>
      </c>
      <c r="CL6" s="48" t="s">
        <v>282</v>
      </c>
      <c r="CM6" s="49" t="s">
        <v>283</v>
      </c>
      <c r="CN6" s="48" t="s">
        <v>284</v>
      </c>
      <c r="CO6" s="49" t="s">
        <v>285</v>
      </c>
      <c r="CP6" s="48" t="s">
        <v>286</v>
      </c>
      <c r="CQ6" s="49" t="s">
        <v>287</v>
      </c>
      <c r="CR6" s="48" t="s">
        <v>288</v>
      </c>
      <c r="CS6" s="49" t="s">
        <v>289</v>
      </c>
      <c r="CT6" s="48" t="s">
        <v>290</v>
      </c>
      <c r="CU6" s="49" t="s">
        <v>291</v>
      </c>
      <c r="CV6" s="48" t="s">
        <v>292</v>
      </c>
      <c r="CW6" s="49" t="s">
        <v>293</v>
      </c>
      <c r="CX6" s="48" t="s">
        <v>294</v>
      </c>
      <c r="CY6" s="49" t="s">
        <v>295</v>
      </c>
      <c r="CZ6" s="48" t="s">
        <v>296</v>
      </c>
      <c r="DA6" s="49" t="s">
        <v>297</v>
      </c>
      <c r="DB6" s="48" t="s">
        <v>298</v>
      </c>
      <c r="DC6" s="49" t="s">
        <v>299</v>
      </c>
      <c r="DD6" s="48" t="s">
        <v>300</v>
      </c>
      <c r="DE6" s="49" t="s">
        <v>301</v>
      </c>
      <c r="DF6" s="48" t="s">
        <v>197</v>
      </c>
    </row>
    <row r="7" spans="1:110" ht="34.5" customHeight="1">
      <c r="A7" s="50" t="s">
        <v>302</v>
      </c>
      <c r="B7" s="51" t="s">
        <v>303</v>
      </c>
      <c r="C7" s="38" t="s">
        <v>304</v>
      </c>
      <c r="D7" s="39" t="s">
        <v>304</v>
      </c>
      <c r="E7" s="39" t="s">
        <v>305</v>
      </c>
      <c r="F7" s="39" t="s">
        <v>306</v>
      </c>
      <c r="G7" s="39" t="s">
        <v>306</v>
      </c>
      <c r="H7" s="39" t="s">
        <v>304</v>
      </c>
      <c r="I7" s="39" t="s">
        <v>306</v>
      </c>
      <c r="J7" s="39" t="s">
        <v>304</v>
      </c>
      <c r="K7" s="39" t="s">
        <v>304</v>
      </c>
      <c r="L7" s="39" t="s">
        <v>304</v>
      </c>
      <c r="M7" s="39" t="s">
        <v>307</v>
      </c>
      <c r="N7" s="39" t="s">
        <v>307</v>
      </c>
      <c r="O7" s="39" t="s">
        <v>307</v>
      </c>
      <c r="P7" s="39" t="s">
        <v>306</v>
      </c>
      <c r="Q7" s="39" t="s">
        <v>307</v>
      </c>
      <c r="R7" s="39" t="s">
        <v>304</v>
      </c>
      <c r="S7" s="39" t="s">
        <v>307</v>
      </c>
      <c r="T7" s="39" t="s">
        <v>305</v>
      </c>
      <c r="U7" s="39" t="s">
        <v>305</v>
      </c>
      <c r="V7" s="39" t="s">
        <v>305</v>
      </c>
      <c r="W7" s="39" t="s">
        <v>307</v>
      </c>
      <c r="X7" s="39" t="s">
        <v>304</v>
      </c>
      <c r="Y7" s="39" t="s">
        <v>308</v>
      </c>
      <c r="Z7" s="39" t="s">
        <v>305</v>
      </c>
      <c r="AA7" s="39" t="s">
        <v>304</v>
      </c>
      <c r="AB7" s="39" t="s">
        <v>305</v>
      </c>
      <c r="AC7" s="39" t="s">
        <v>305</v>
      </c>
      <c r="AD7" s="38" t="s">
        <v>304</v>
      </c>
      <c r="AE7" s="39" t="s">
        <v>305</v>
      </c>
      <c r="AF7" s="39" t="s">
        <v>307</v>
      </c>
      <c r="AG7" s="39" t="s">
        <v>305</v>
      </c>
      <c r="AH7" s="39" t="s">
        <v>304</v>
      </c>
      <c r="AI7" s="39" t="s">
        <v>304</v>
      </c>
      <c r="AJ7" s="38" t="s">
        <v>305</v>
      </c>
      <c r="AK7" s="38" t="s">
        <v>307</v>
      </c>
      <c r="AL7" s="39" t="s">
        <v>304</v>
      </c>
      <c r="AM7" s="39" t="s">
        <v>306</v>
      </c>
      <c r="AN7" s="39" t="s">
        <v>304</v>
      </c>
      <c r="AO7" s="39" t="s">
        <v>308</v>
      </c>
      <c r="AP7" s="39" t="s">
        <v>307</v>
      </c>
      <c r="AQ7" s="39" t="s">
        <v>307</v>
      </c>
      <c r="AR7" s="39" t="s">
        <v>304</v>
      </c>
      <c r="AS7" s="38" t="s">
        <v>306</v>
      </c>
      <c r="AT7" s="39" t="s">
        <v>307</v>
      </c>
      <c r="AU7" s="39" t="s">
        <v>305</v>
      </c>
      <c r="AV7" s="41" t="s">
        <v>304</v>
      </c>
      <c r="AW7" s="39" t="s">
        <v>307</v>
      </c>
      <c r="AX7" s="38" t="s">
        <v>305</v>
      </c>
      <c r="AY7" s="39" t="s">
        <v>307</v>
      </c>
      <c r="AZ7" s="39" t="s">
        <v>304</v>
      </c>
      <c r="BA7" s="39" t="s">
        <v>306</v>
      </c>
      <c r="BB7" s="39" t="s">
        <v>305</v>
      </c>
      <c r="BC7" s="39" t="s">
        <v>304</v>
      </c>
      <c r="BD7" s="39" t="s">
        <v>304</v>
      </c>
      <c r="BE7" s="39" t="s">
        <v>307</v>
      </c>
      <c r="BF7" s="39" t="s">
        <v>305</v>
      </c>
      <c r="BG7" s="39" t="s">
        <v>307</v>
      </c>
      <c r="BH7" s="39" t="s">
        <v>304</v>
      </c>
      <c r="BI7" s="39" t="s">
        <v>304</v>
      </c>
      <c r="BJ7" s="39" t="s">
        <v>304</v>
      </c>
      <c r="BK7" s="39" t="s">
        <v>304</v>
      </c>
      <c r="BL7" s="39" t="s">
        <v>305</v>
      </c>
      <c r="BM7" s="39" t="s">
        <v>307</v>
      </c>
      <c r="BN7" s="39" t="s">
        <v>304</v>
      </c>
      <c r="BO7" s="39" t="s">
        <v>305</v>
      </c>
      <c r="BP7" s="39" t="s">
        <v>304</v>
      </c>
      <c r="BQ7" s="39" t="s">
        <v>307</v>
      </c>
      <c r="BR7" s="39" t="s">
        <v>304</v>
      </c>
      <c r="BS7" s="39" t="s">
        <v>306</v>
      </c>
      <c r="BT7" s="39" t="s">
        <v>306</v>
      </c>
      <c r="BU7" s="39" t="s">
        <v>304</v>
      </c>
      <c r="BV7" s="39" t="s">
        <v>307</v>
      </c>
      <c r="BW7" s="39" t="s">
        <v>304</v>
      </c>
      <c r="BX7" s="39" t="s">
        <v>304</v>
      </c>
      <c r="BY7" s="39" t="s">
        <v>307</v>
      </c>
      <c r="BZ7" s="39" t="s">
        <v>304</v>
      </c>
      <c r="CA7" s="39" t="s">
        <v>306</v>
      </c>
      <c r="CB7" s="39" t="s">
        <v>304</v>
      </c>
      <c r="CC7" s="39" t="s">
        <v>306</v>
      </c>
      <c r="CD7" s="38" t="s">
        <v>304</v>
      </c>
      <c r="CE7" s="42" t="s">
        <v>305</v>
      </c>
      <c r="CF7" s="39" t="s">
        <v>304</v>
      </c>
      <c r="CG7" s="39" t="s">
        <v>304</v>
      </c>
      <c r="CH7" s="39" t="s">
        <v>305</v>
      </c>
      <c r="CI7" s="39" t="s">
        <v>306</v>
      </c>
      <c r="CJ7" s="39" t="s">
        <v>304</v>
      </c>
      <c r="CK7" s="39" t="s">
        <v>307</v>
      </c>
      <c r="CL7" s="52">
        <f t="shared" ref="CL7:CL70" si="0">COUNTIF(C7:CK7,"A")</f>
        <v>20</v>
      </c>
      <c r="CM7" s="53">
        <f t="shared" ref="CM7:CM70" si="1">CL7/DF7</f>
        <v>0.22988505747126436</v>
      </c>
      <c r="CN7" s="52">
        <f t="shared" ref="CN7:CN70" si="2">COUNTIF(C7:CK7,"B+")</f>
        <v>0</v>
      </c>
      <c r="CO7" s="53">
        <f t="shared" ref="CO7:CO70" si="3">CN7/DF7</f>
        <v>0</v>
      </c>
      <c r="CP7" s="52">
        <f t="shared" ref="CP7:CP70" si="4">COUNTIF(C7:CK7,"B")</f>
        <v>35</v>
      </c>
      <c r="CQ7" s="53">
        <f t="shared" ref="CQ7:CQ70" si="5">CP7/DF7</f>
        <v>0.40229885057471265</v>
      </c>
      <c r="CR7" s="52">
        <f t="shared" ref="CR7:CR70" si="6">COUNTIF(C7:CK7,"C+")</f>
        <v>0</v>
      </c>
      <c r="CS7" s="53">
        <f t="shared" ref="CS7:CS70" si="7">CR7/DF7</f>
        <v>0</v>
      </c>
      <c r="CT7" s="52">
        <f t="shared" ref="CT7:CT70" si="8">COUNTIF(C7:CK7,"C")</f>
        <v>18</v>
      </c>
      <c r="CU7" s="53">
        <f t="shared" ref="CU7:CU70" si="9">CT7/DF7</f>
        <v>0.20689655172413793</v>
      </c>
      <c r="CV7" s="52">
        <f t="shared" ref="CV7:CV70" si="10">COUNTIF(C7:CK7,"D+")</f>
        <v>0</v>
      </c>
      <c r="CW7" s="53">
        <f t="shared" ref="CW7:CW70" si="11">CV7/DF7</f>
        <v>0</v>
      </c>
      <c r="CX7" s="52">
        <f t="shared" ref="CX7:CX70" si="12">COUNTIF(C7:CK7,"D")</f>
        <v>12</v>
      </c>
      <c r="CY7" s="53">
        <f t="shared" ref="CY7:CY70" si="13">CX7/DF7</f>
        <v>0.13793103448275862</v>
      </c>
      <c r="CZ7" s="52">
        <f t="shared" ref="CZ7:CZ70" si="14">COUNTIF(C7:CK7,"NR")</f>
        <v>2</v>
      </c>
      <c r="DA7" s="53">
        <f t="shared" ref="DA7:DA70" si="15">CZ7/DF7</f>
        <v>2.2988505747126436E-2</v>
      </c>
      <c r="DB7" s="52">
        <f t="shared" ref="DB7:DB70" si="16">COUNTIF(C7:CK7,"NA")</f>
        <v>0</v>
      </c>
      <c r="DC7" s="53">
        <f t="shared" ref="DC7:DC70" si="17">DB7/DF7</f>
        <v>0</v>
      </c>
      <c r="DD7" s="52">
        <f t="shared" ref="DD7:DD70" si="18">COUNTIF(C7:CK7,"NU")</f>
        <v>0</v>
      </c>
      <c r="DE7" s="53">
        <f t="shared" ref="DE7:DE70" si="19">DD7/DF7</f>
        <v>0</v>
      </c>
      <c r="DF7" s="52">
        <f>CL7+CN7+CP7+CR7+CT7+CV7+CX7+CZ7+DB7+DD7</f>
        <v>87</v>
      </c>
    </row>
    <row r="8" spans="1:110" ht="34.5" customHeight="1">
      <c r="A8" s="50" t="s">
        <v>309</v>
      </c>
      <c r="B8" s="51" t="s">
        <v>310</v>
      </c>
      <c r="C8" s="38" t="s">
        <v>305</v>
      </c>
      <c r="D8" s="39" t="s">
        <v>305</v>
      </c>
      <c r="E8" s="39" t="s">
        <v>311</v>
      </c>
      <c r="F8" s="39" t="s">
        <v>306</v>
      </c>
      <c r="G8" s="39" t="s">
        <v>306</v>
      </c>
      <c r="H8" s="39" t="s">
        <v>305</v>
      </c>
      <c r="I8" s="39" t="s">
        <v>306</v>
      </c>
      <c r="J8" s="39" t="s">
        <v>311</v>
      </c>
      <c r="K8" s="39" t="s">
        <v>306</v>
      </c>
      <c r="L8" s="39" t="s">
        <v>307</v>
      </c>
      <c r="M8" s="39" t="s">
        <v>306</v>
      </c>
      <c r="N8" s="39" t="s">
        <v>307</v>
      </c>
      <c r="O8" s="39" t="s">
        <v>306</v>
      </c>
      <c r="P8" s="39" t="s">
        <v>311</v>
      </c>
      <c r="Q8" s="39" t="s">
        <v>306</v>
      </c>
      <c r="R8" s="39" t="s">
        <v>305</v>
      </c>
      <c r="S8" s="39" t="s">
        <v>306</v>
      </c>
      <c r="T8" s="39" t="s">
        <v>304</v>
      </c>
      <c r="U8" s="39" t="s">
        <v>312</v>
      </c>
      <c r="V8" s="39" t="s">
        <v>306</v>
      </c>
      <c r="W8" s="39" t="s">
        <v>304</v>
      </c>
      <c r="X8" s="39" t="s">
        <v>306</v>
      </c>
      <c r="Y8" s="39" t="s">
        <v>308</v>
      </c>
      <c r="Z8" s="39" t="s">
        <v>305</v>
      </c>
      <c r="AA8" s="39" t="s">
        <v>311</v>
      </c>
      <c r="AB8" s="39" t="s">
        <v>304</v>
      </c>
      <c r="AC8" s="39" t="s">
        <v>306</v>
      </c>
      <c r="AD8" s="38" t="s">
        <v>312</v>
      </c>
      <c r="AE8" s="39" t="s">
        <v>305</v>
      </c>
      <c r="AF8" s="39" t="s">
        <v>305</v>
      </c>
      <c r="AG8" s="39" t="s">
        <v>305</v>
      </c>
      <c r="AH8" s="39" t="s">
        <v>306</v>
      </c>
      <c r="AI8" s="39" t="s">
        <v>306</v>
      </c>
      <c r="AJ8" s="38" t="s">
        <v>311</v>
      </c>
      <c r="AK8" s="38" t="s">
        <v>307</v>
      </c>
      <c r="AL8" s="39" t="s">
        <v>306</v>
      </c>
      <c r="AM8" s="39" t="s">
        <v>305</v>
      </c>
      <c r="AN8" s="39" t="s">
        <v>308</v>
      </c>
      <c r="AO8" s="39" t="s">
        <v>308</v>
      </c>
      <c r="AP8" s="39" t="s">
        <v>305</v>
      </c>
      <c r="AQ8" s="39" t="s">
        <v>305</v>
      </c>
      <c r="AR8" s="39" t="s">
        <v>311</v>
      </c>
      <c r="AS8" s="38" t="s">
        <v>307</v>
      </c>
      <c r="AT8" s="39" t="s">
        <v>307</v>
      </c>
      <c r="AU8" s="39" t="s">
        <v>311</v>
      </c>
      <c r="AV8" s="41" t="s">
        <v>307</v>
      </c>
      <c r="AW8" s="39" t="s">
        <v>305</v>
      </c>
      <c r="AX8" s="38" t="s">
        <v>305</v>
      </c>
      <c r="AY8" s="39" t="s">
        <v>311</v>
      </c>
      <c r="AZ8" s="39" t="s">
        <v>307</v>
      </c>
      <c r="BA8" s="39" t="s">
        <v>305</v>
      </c>
      <c r="BB8" s="39" t="s">
        <v>307</v>
      </c>
      <c r="BC8" s="39" t="s">
        <v>313</v>
      </c>
      <c r="BD8" s="39" t="s">
        <v>312</v>
      </c>
      <c r="BE8" s="39" t="s">
        <v>312</v>
      </c>
      <c r="BF8" s="39" t="s">
        <v>307</v>
      </c>
      <c r="BG8" s="39" t="s">
        <v>307</v>
      </c>
      <c r="BH8" s="39" t="s">
        <v>305</v>
      </c>
      <c r="BI8" s="39" t="s">
        <v>307</v>
      </c>
      <c r="BJ8" s="39" t="s">
        <v>312</v>
      </c>
      <c r="BK8" s="39" t="s">
        <v>305</v>
      </c>
      <c r="BL8" s="39" t="s">
        <v>304</v>
      </c>
      <c r="BM8" s="39" t="s">
        <v>313</v>
      </c>
      <c r="BN8" s="39" t="s">
        <v>311</v>
      </c>
      <c r="BO8" s="39" t="s">
        <v>307</v>
      </c>
      <c r="BP8" s="39" t="s">
        <v>307</v>
      </c>
      <c r="BQ8" s="39" t="s">
        <v>304</v>
      </c>
      <c r="BR8" s="39" t="s">
        <v>307</v>
      </c>
      <c r="BS8" s="39" t="s">
        <v>312</v>
      </c>
      <c r="BT8" s="39" t="s">
        <v>305</v>
      </c>
      <c r="BU8" s="39" t="s">
        <v>305</v>
      </c>
      <c r="BV8" s="39" t="s">
        <v>304</v>
      </c>
      <c r="BW8" s="39" t="s">
        <v>305</v>
      </c>
      <c r="BX8" s="39" t="s">
        <v>305</v>
      </c>
      <c r="BY8" s="39" t="s">
        <v>305</v>
      </c>
      <c r="BZ8" s="39" t="s">
        <v>305</v>
      </c>
      <c r="CA8" s="39" t="s">
        <v>305</v>
      </c>
      <c r="CB8" s="39" t="s">
        <v>305</v>
      </c>
      <c r="CC8" s="39" t="s">
        <v>306</v>
      </c>
      <c r="CD8" s="38" t="s">
        <v>312</v>
      </c>
      <c r="CE8" s="42" t="s">
        <v>312</v>
      </c>
      <c r="CF8" s="39" t="s">
        <v>305</v>
      </c>
      <c r="CG8" s="39" t="s">
        <v>304</v>
      </c>
      <c r="CH8" s="39" t="s">
        <v>305</v>
      </c>
      <c r="CI8" s="39" t="s">
        <v>304</v>
      </c>
      <c r="CJ8" s="39" t="s">
        <v>306</v>
      </c>
      <c r="CK8" s="39" t="s">
        <v>307</v>
      </c>
      <c r="CL8" s="52">
        <f t="shared" si="0"/>
        <v>15</v>
      </c>
      <c r="CM8" s="53">
        <f t="shared" si="1"/>
        <v>0.17241379310344829</v>
      </c>
      <c r="CN8" s="52">
        <f t="shared" si="2"/>
        <v>2</v>
      </c>
      <c r="CO8" s="53">
        <f t="shared" si="3"/>
        <v>2.2988505747126436E-2</v>
      </c>
      <c r="CP8" s="52">
        <f t="shared" si="4"/>
        <v>8</v>
      </c>
      <c r="CQ8" s="53">
        <f t="shared" si="5"/>
        <v>9.1954022988505746E-2</v>
      </c>
      <c r="CR8" s="52">
        <f t="shared" si="6"/>
        <v>9</v>
      </c>
      <c r="CS8" s="53">
        <f t="shared" si="7"/>
        <v>0.10344827586206896</v>
      </c>
      <c r="CT8" s="52">
        <f t="shared" si="8"/>
        <v>26</v>
      </c>
      <c r="CU8" s="53">
        <f t="shared" si="9"/>
        <v>0.2988505747126437</v>
      </c>
      <c r="CV8" s="52">
        <f t="shared" si="10"/>
        <v>8</v>
      </c>
      <c r="CW8" s="53">
        <f t="shared" si="11"/>
        <v>9.1954022988505746E-2</v>
      </c>
      <c r="CX8" s="52">
        <f t="shared" si="12"/>
        <v>16</v>
      </c>
      <c r="CY8" s="53">
        <f t="shared" si="13"/>
        <v>0.18390804597701149</v>
      </c>
      <c r="CZ8" s="52">
        <f t="shared" si="14"/>
        <v>3</v>
      </c>
      <c r="DA8" s="53">
        <f t="shared" si="15"/>
        <v>3.4482758620689655E-2</v>
      </c>
      <c r="DB8" s="52">
        <f t="shared" si="16"/>
        <v>0</v>
      </c>
      <c r="DC8" s="53">
        <f t="shared" si="17"/>
        <v>0</v>
      </c>
      <c r="DD8" s="52">
        <f t="shared" si="18"/>
        <v>0</v>
      </c>
      <c r="DE8" s="53">
        <f t="shared" si="19"/>
        <v>0</v>
      </c>
      <c r="DF8" s="52">
        <f t="shared" ref="DF8:DF71" si="20">CL8+CN8+CP8+CR8+CT8+CV8+CX8+CZ8+DB8+DD8</f>
        <v>87</v>
      </c>
    </row>
    <row r="9" spans="1:110" ht="34.5" customHeight="1">
      <c r="A9" s="50"/>
      <c r="B9" s="51" t="s">
        <v>314</v>
      </c>
      <c r="C9" s="38" t="s">
        <v>305</v>
      </c>
      <c r="D9" s="39" t="s">
        <v>305</v>
      </c>
      <c r="E9" s="39" t="s">
        <v>305</v>
      </c>
      <c r="F9" s="39" t="s">
        <v>306</v>
      </c>
      <c r="G9" s="39" t="s">
        <v>306</v>
      </c>
      <c r="H9" s="39" t="s">
        <v>305</v>
      </c>
      <c r="I9" s="39" t="s">
        <v>306</v>
      </c>
      <c r="J9" s="39" t="s">
        <v>305</v>
      </c>
      <c r="K9" s="39" t="s">
        <v>306</v>
      </c>
      <c r="L9" s="39" t="s">
        <v>307</v>
      </c>
      <c r="M9" s="39" t="s">
        <v>306</v>
      </c>
      <c r="N9" s="39" t="s">
        <v>307</v>
      </c>
      <c r="O9" s="39" t="s">
        <v>306</v>
      </c>
      <c r="P9" s="39" t="s">
        <v>305</v>
      </c>
      <c r="Q9" s="39" t="s">
        <v>306</v>
      </c>
      <c r="R9" s="39" t="s">
        <v>305</v>
      </c>
      <c r="S9" s="39" t="s">
        <v>306</v>
      </c>
      <c r="T9" s="39" t="s">
        <v>304</v>
      </c>
      <c r="U9" s="39" t="s">
        <v>306</v>
      </c>
      <c r="V9" s="39" t="s">
        <v>306</v>
      </c>
      <c r="W9" s="39" t="s">
        <v>304</v>
      </c>
      <c r="X9" s="39" t="s">
        <v>306</v>
      </c>
      <c r="Y9" s="39" t="s">
        <v>308</v>
      </c>
      <c r="Z9" s="39" t="s">
        <v>305</v>
      </c>
      <c r="AA9" s="39" t="s">
        <v>305</v>
      </c>
      <c r="AB9" s="39" t="s">
        <v>304</v>
      </c>
      <c r="AC9" s="39" t="s">
        <v>306</v>
      </c>
      <c r="AD9" s="54" t="s">
        <v>306</v>
      </c>
      <c r="AE9" s="39" t="s">
        <v>305</v>
      </c>
      <c r="AF9" s="39" t="s">
        <v>305</v>
      </c>
      <c r="AG9" s="39" t="s">
        <v>305</v>
      </c>
      <c r="AH9" s="39" t="s">
        <v>306</v>
      </c>
      <c r="AI9" s="39" t="s">
        <v>306</v>
      </c>
      <c r="AJ9" s="54" t="s">
        <v>305</v>
      </c>
      <c r="AK9" s="38" t="s">
        <v>307</v>
      </c>
      <c r="AL9" s="39" t="s">
        <v>306</v>
      </c>
      <c r="AM9" s="39" t="s">
        <v>305</v>
      </c>
      <c r="AN9" s="39" t="s">
        <v>308</v>
      </c>
      <c r="AO9" s="39" t="s">
        <v>308</v>
      </c>
      <c r="AP9" s="39" t="s">
        <v>305</v>
      </c>
      <c r="AQ9" s="39" t="s">
        <v>305</v>
      </c>
      <c r="AR9" s="39" t="s">
        <v>305</v>
      </c>
      <c r="AS9" s="54" t="s">
        <v>307</v>
      </c>
      <c r="AT9" s="39" t="s">
        <v>307</v>
      </c>
      <c r="AU9" s="39" t="s">
        <v>305</v>
      </c>
      <c r="AV9" s="41" t="s">
        <v>307</v>
      </c>
      <c r="AW9" s="39" t="s">
        <v>305</v>
      </c>
      <c r="AX9" s="54" t="s">
        <v>305</v>
      </c>
      <c r="AY9" s="39" t="s">
        <v>305</v>
      </c>
      <c r="AZ9" s="39" t="s">
        <v>307</v>
      </c>
      <c r="BA9" s="39" t="s">
        <v>305</v>
      </c>
      <c r="BB9" s="39" t="s">
        <v>307</v>
      </c>
      <c r="BC9" s="39" t="s">
        <v>304</v>
      </c>
      <c r="BD9" s="39" t="s">
        <v>306</v>
      </c>
      <c r="BE9" s="55" t="s">
        <v>306</v>
      </c>
      <c r="BF9" s="39" t="s">
        <v>307</v>
      </c>
      <c r="BG9" s="39" t="s">
        <v>307</v>
      </c>
      <c r="BH9" s="39" t="s">
        <v>305</v>
      </c>
      <c r="BI9" s="39" t="s">
        <v>307</v>
      </c>
      <c r="BJ9" s="39" t="s">
        <v>306</v>
      </c>
      <c r="BK9" s="39" t="s">
        <v>305</v>
      </c>
      <c r="BL9" s="39" t="s">
        <v>304</v>
      </c>
      <c r="BM9" s="39" t="s">
        <v>304</v>
      </c>
      <c r="BN9" s="39" t="s">
        <v>305</v>
      </c>
      <c r="BO9" s="39" t="s">
        <v>307</v>
      </c>
      <c r="BP9" s="39" t="s">
        <v>307</v>
      </c>
      <c r="BQ9" s="39" t="s">
        <v>304</v>
      </c>
      <c r="BR9" s="39" t="s">
        <v>307</v>
      </c>
      <c r="BS9" s="39" t="s">
        <v>306</v>
      </c>
      <c r="BT9" s="39" t="s">
        <v>305</v>
      </c>
      <c r="BU9" s="39" t="s">
        <v>305</v>
      </c>
      <c r="BV9" s="39" t="s">
        <v>304</v>
      </c>
      <c r="BW9" s="39" t="s">
        <v>305</v>
      </c>
      <c r="BX9" s="39" t="s">
        <v>305</v>
      </c>
      <c r="BY9" s="39" t="s">
        <v>305</v>
      </c>
      <c r="BZ9" s="39" t="s">
        <v>305</v>
      </c>
      <c r="CA9" s="39" t="s">
        <v>305</v>
      </c>
      <c r="CB9" s="39" t="s">
        <v>305</v>
      </c>
      <c r="CC9" s="39" t="s">
        <v>306</v>
      </c>
      <c r="CD9" s="54" t="s">
        <v>306</v>
      </c>
      <c r="CE9" s="42" t="s">
        <v>306</v>
      </c>
      <c r="CF9" s="39" t="s">
        <v>305</v>
      </c>
      <c r="CG9" s="39" t="s">
        <v>304</v>
      </c>
      <c r="CH9" s="39" t="s">
        <v>305</v>
      </c>
      <c r="CI9" s="39" t="s">
        <v>304</v>
      </c>
      <c r="CJ9" s="39" t="s">
        <v>306</v>
      </c>
      <c r="CK9" s="56" t="s">
        <v>307</v>
      </c>
      <c r="CL9" s="52">
        <f t="shared" si="0"/>
        <v>15</v>
      </c>
      <c r="CM9" s="53">
        <f>CL9/DF9</f>
        <v>0.17241379310344829</v>
      </c>
      <c r="CN9" s="52">
        <f t="shared" si="2"/>
        <v>0</v>
      </c>
      <c r="CO9" s="53">
        <f t="shared" si="3"/>
        <v>0</v>
      </c>
      <c r="CP9" s="52">
        <f t="shared" si="4"/>
        <v>10</v>
      </c>
      <c r="CQ9" s="53">
        <f>CP9/DF9</f>
        <v>0.11494252873563218</v>
      </c>
      <c r="CR9" s="52">
        <f t="shared" si="6"/>
        <v>0</v>
      </c>
      <c r="CS9" s="53">
        <f>CR9/DF9</f>
        <v>0</v>
      </c>
      <c r="CT9" s="52">
        <f t="shared" si="8"/>
        <v>35</v>
      </c>
      <c r="CU9" s="53">
        <f>CT9/DF9</f>
        <v>0.40229885057471265</v>
      </c>
      <c r="CV9" s="52">
        <f t="shared" si="10"/>
        <v>0</v>
      </c>
      <c r="CW9" s="53">
        <f>CV9/DF9</f>
        <v>0</v>
      </c>
      <c r="CX9" s="52">
        <f t="shared" si="12"/>
        <v>24</v>
      </c>
      <c r="CY9" s="53">
        <f>CX9/DF9</f>
        <v>0.27586206896551724</v>
      </c>
      <c r="CZ9" s="52">
        <f t="shared" si="14"/>
        <v>3</v>
      </c>
      <c r="DA9" s="53">
        <f>CZ9/DF9</f>
        <v>3.4482758620689655E-2</v>
      </c>
      <c r="DB9" s="52">
        <f t="shared" si="16"/>
        <v>0</v>
      </c>
      <c r="DC9" s="53">
        <f>DB9/DF9</f>
        <v>0</v>
      </c>
      <c r="DD9" s="52">
        <f t="shared" si="18"/>
        <v>0</v>
      </c>
      <c r="DE9" s="53">
        <f>DD9/DF9</f>
        <v>0</v>
      </c>
      <c r="DF9" s="52">
        <f t="shared" si="20"/>
        <v>87</v>
      </c>
    </row>
    <row r="10" spans="1:110" ht="34.5" customHeight="1">
      <c r="A10" s="50"/>
      <c r="B10" s="51" t="s">
        <v>315</v>
      </c>
      <c r="C10" s="38" t="s">
        <v>316</v>
      </c>
      <c r="D10" s="39" t="s">
        <v>316</v>
      </c>
      <c r="E10" s="39" t="s">
        <v>307</v>
      </c>
      <c r="F10" s="39" t="s">
        <v>316</v>
      </c>
      <c r="G10" s="39" t="s">
        <v>316</v>
      </c>
      <c r="H10" s="39" t="s">
        <v>316</v>
      </c>
      <c r="I10" s="39" t="s">
        <v>316</v>
      </c>
      <c r="J10" s="39" t="s">
        <v>307</v>
      </c>
      <c r="K10" s="39" t="s">
        <v>316</v>
      </c>
      <c r="L10" s="39" t="s">
        <v>316</v>
      </c>
      <c r="M10" s="39" t="s">
        <v>316</v>
      </c>
      <c r="N10" s="39" t="s">
        <v>316</v>
      </c>
      <c r="O10" s="39" t="s">
        <v>316</v>
      </c>
      <c r="P10" s="39" t="s">
        <v>307</v>
      </c>
      <c r="Q10" s="39" t="s">
        <v>316</v>
      </c>
      <c r="R10" s="39" t="s">
        <v>316</v>
      </c>
      <c r="S10" s="39" t="s">
        <v>316</v>
      </c>
      <c r="T10" s="39" t="s">
        <v>316</v>
      </c>
      <c r="U10" s="39" t="s">
        <v>307</v>
      </c>
      <c r="V10" s="39" t="s">
        <v>316</v>
      </c>
      <c r="W10" s="39" t="s">
        <v>316</v>
      </c>
      <c r="X10" s="39" t="s">
        <v>316</v>
      </c>
      <c r="Y10" s="39" t="s">
        <v>316</v>
      </c>
      <c r="Z10" s="39" t="s">
        <v>316</v>
      </c>
      <c r="AA10" s="39" t="s">
        <v>307</v>
      </c>
      <c r="AB10" s="39" t="s">
        <v>316</v>
      </c>
      <c r="AC10" s="39" t="s">
        <v>316</v>
      </c>
      <c r="AD10" s="54" t="s">
        <v>304</v>
      </c>
      <c r="AE10" s="39" t="s">
        <v>316</v>
      </c>
      <c r="AF10" s="39" t="s">
        <v>316</v>
      </c>
      <c r="AG10" s="39" t="s">
        <v>316</v>
      </c>
      <c r="AH10" s="39" t="s">
        <v>316</v>
      </c>
      <c r="AI10" s="39" t="s">
        <v>316</v>
      </c>
      <c r="AJ10" s="54" t="s">
        <v>307</v>
      </c>
      <c r="AK10" s="38" t="s">
        <v>316</v>
      </c>
      <c r="AL10" s="39" t="s">
        <v>316</v>
      </c>
      <c r="AM10" s="39" t="s">
        <v>316</v>
      </c>
      <c r="AN10" s="39" t="s">
        <v>316</v>
      </c>
      <c r="AO10" s="39" t="s">
        <v>316</v>
      </c>
      <c r="AP10" s="39" t="s">
        <v>316</v>
      </c>
      <c r="AQ10" s="39" t="s">
        <v>316</v>
      </c>
      <c r="AR10" s="39" t="s">
        <v>307</v>
      </c>
      <c r="AS10" s="54" t="s">
        <v>316</v>
      </c>
      <c r="AT10" s="39" t="s">
        <v>316</v>
      </c>
      <c r="AU10" s="39" t="s">
        <v>307</v>
      </c>
      <c r="AV10" s="41" t="s">
        <v>316</v>
      </c>
      <c r="AW10" s="39" t="s">
        <v>316</v>
      </c>
      <c r="AX10" s="54" t="s">
        <v>316</v>
      </c>
      <c r="AY10" s="39" t="s">
        <v>304</v>
      </c>
      <c r="AZ10" s="39" t="s">
        <v>316</v>
      </c>
      <c r="BA10" s="39" t="s">
        <v>316</v>
      </c>
      <c r="BB10" s="39" t="s">
        <v>316</v>
      </c>
      <c r="BC10" s="39" t="s">
        <v>307</v>
      </c>
      <c r="BD10" s="39" t="s">
        <v>307</v>
      </c>
      <c r="BE10" s="55" t="s">
        <v>307</v>
      </c>
      <c r="BF10" s="39" t="s">
        <v>316</v>
      </c>
      <c r="BG10" s="39" t="s">
        <v>316</v>
      </c>
      <c r="BH10" s="39" t="s">
        <v>316</v>
      </c>
      <c r="BI10" s="39" t="s">
        <v>316</v>
      </c>
      <c r="BJ10" s="39" t="s">
        <v>307</v>
      </c>
      <c r="BK10" s="39" t="s">
        <v>316</v>
      </c>
      <c r="BL10" s="39" t="s">
        <v>316</v>
      </c>
      <c r="BM10" s="39" t="s">
        <v>307</v>
      </c>
      <c r="BN10" s="39" t="s">
        <v>307</v>
      </c>
      <c r="BO10" s="39" t="s">
        <v>316</v>
      </c>
      <c r="BP10" s="39" t="s">
        <v>316</v>
      </c>
      <c r="BQ10" s="39" t="s">
        <v>316</v>
      </c>
      <c r="BR10" s="39" t="s">
        <v>316</v>
      </c>
      <c r="BS10" s="39" t="s">
        <v>307</v>
      </c>
      <c r="BT10" s="39" t="s">
        <v>316</v>
      </c>
      <c r="BU10" s="39" t="s">
        <v>316</v>
      </c>
      <c r="BV10" s="39" t="s">
        <v>316</v>
      </c>
      <c r="BW10" s="39" t="s">
        <v>316</v>
      </c>
      <c r="BX10" s="39" t="s">
        <v>316</v>
      </c>
      <c r="BY10" s="39" t="s">
        <v>316</v>
      </c>
      <c r="BZ10" s="39" t="s">
        <v>316</v>
      </c>
      <c r="CA10" s="39" t="s">
        <v>316</v>
      </c>
      <c r="CB10" s="39" t="s">
        <v>316</v>
      </c>
      <c r="CC10" s="39" t="s">
        <v>316</v>
      </c>
      <c r="CD10" s="54" t="s">
        <v>307</v>
      </c>
      <c r="CE10" s="42" t="s">
        <v>307</v>
      </c>
      <c r="CF10" s="39" t="s">
        <v>316</v>
      </c>
      <c r="CG10" s="39" t="s">
        <v>316</v>
      </c>
      <c r="CH10" s="39" t="s">
        <v>316</v>
      </c>
      <c r="CI10" s="39" t="s">
        <v>316</v>
      </c>
      <c r="CJ10" s="39" t="s">
        <v>316</v>
      </c>
      <c r="CK10" s="39" t="s">
        <v>316</v>
      </c>
      <c r="CL10" s="52">
        <f t="shared" si="0"/>
        <v>17</v>
      </c>
      <c r="CM10" s="53">
        <f>CL10/DF10</f>
        <v>0.19540229885057472</v>
      </c>
      <c r="CN10" s="52">
        <f t="shared" si="2"/>
        <v>0</v>
      </c>
      <c r="CO10" s="53">
        <f t="shared" si="3"/>
        <v>0</v>
      </c>
      <c r="CP10" s="52">
        <f t="shared" si="4"/>
        <v>2</v>
      </c>
      <c r="CQ10" s="53">
        <f>CP10/DF10</f>
        <v>2.2988505747126436E-2</v>
      </c>
      <c r="CR10" s="52">
        <f t="shared" si="6"/>
        <v>0</v>
      </c>
      <c r="CS10" s="53">
        <f>CR10/DF10</f>
        <v>0</v>
      </c>
      <c r="CT10" s="52">
        <f t="shared" si="8"/>
        <v>0</v>
      </c>
      <c r="CU10" s="53">
        <f>CT10/DF10</f>
        <v>0</v>
      </c>
      <c r="CV10" s="52">
        <f t="shared" si="10"/>
        <v>0</v>
      </c>
      <c r="CW10" s="53">
        <f>CV10/DF10</f>
        <v>0</v>
      </c>
      <c r="CX10" s="52">
        <f t="shared" si="12"/>
        <v>0</v>
      </c>
      <c r="CY10" s="53">
        <f>CX10/DF10</f>
        <v>0</v>
      </c>
      <c r="CZ10" s="52">
        <f t="shared" si="14"/>
        <v>0</v>
      </c>
      <c r="DA10" s="53">
        <f>CZ10/DF10</f>
        <v>0</v>
      </c>
      <c r="DB10" s="52">
        <f t="shared" si="16"/>
        <v>0</v>
      </c>
      <c r="DC10" s="53">
        <f>DB10/DF10</f>
        <v>0</v>
      </c>
      <c r="DD10" s="52">
        <f t="shared" si="18"/>
        <v>68</v>
      </c>
      <c r="DE10" s="53">
        <f>DD10/DF10</f>
        <v>0.7816091954022989</v>
      </c>
      <c r="DF10" s="52">
        <f t="shared" si="20"/>
        <v>87</v>
      </c>
    </row>
    <row r="11" spans="1:110" ht="34.5" customHeight="1">
      <c r="A11" s="50" t="s">
        <v>317</v>
      </c>
      <c r="B11" s="51" t="s">
        <v>318</v>
      </c>
      <c r="C11" s="38" t="s">
        <v>304</v>
      </c>
      <c r="D11" s="39" t="s">
        <v>305</v>
      </c>
      <c r="E11" s="39" t="s">
        <v>304</v>
      </c>
      <c r="F11" s="39" t="s">
        <v>305</v>
      </c>
      <c r="G11" s="39" t="s">
        <v>307</v>
      </c>
      <c r="H11" s="39" t="s">
        <v>304</v>
      </c>
      <c r="I11" s="39" t="s">
        <v>306</v>
      </c>
      <c r="J11" s="39" t="s">
        <v>304</v>
      </c>
      <c r="K11" s="39" t="s">
        <v>307</v>
      </c>
      <c r="L11" s="39" t="s">
        <v>306</v>
      </c>
      <c r="M11" s="39" t="s">
        <v>307</v>
      </c>
      <c r="N11" s="39" t="s">
        <v>307</v>
      </c>
      <c r="O11" s="39" t="s">
        <v>307</v>
      </c>
      <c r="P11" s="39" t="s">
        <v>306</v>
      </c>
      <c r="Q11" s="39" t="s">
        <v>307</v>
      </c>
      <c r="R11" s="39" t="s">
        <v>305</v>
      </c>
      <c r="S11" s="39" t="s">
        <v>305</v>
      </c>
      <c r="T11" s="39" t="s">
        <v>308</v>
      </c>
      <c r="U11" s="39" t="s">
        <v>306</v>
      </c>
      <c r="V11" s="39" t="s">
        <v>307</v>
      </c>
      <c r="W11" s="39" t="s">
        <v>304</v>
      </c>
      <c r="X11" s="39" t="s">
        <v>307</v>
      </c>
      <c r="Y11" s="39" t="s">
        <v>304</v>
      </c>
      <c r="Z11" s="39" t="s">
        <v>304</v>
      </c>
      <c r="AA11" s="39" t="s">
        <v>304</v>
      </c>
      <c r="AB11" s="39" t="s">
        <v>307</v>
      </c>
      <c r="AC11" s="39" t="s">
        <v>307</v>
      </c>
      <c r="AD11" s="38" t="s">
        <v>307</v>
      </c>
      <c r="AE11" s="39" t="s">
        <v>304</v>
      </c>
      <c r="AF11" s="39" t="s">
        <v>305</v>
      </c>
      <c r="AG11" s="39" t="s">
        <v>307</v>
      </c>
      <c r="AH11" s="39" t="s">
        <v>304</v>
      </c>
      <c r="AI11" s="39" t="s">
        <v>307</v>
      </c>
      <c r="AJ11" s="38" t="s">
        <v>305</v>
      </c>
      <c r="AK11" s="38" t="s">
        <v>307</v>
      </c>
      <c r="AL11" s="39" t="s">
        <v>307</v>
      </c>
      <c r="AM11" s="39" t="s">
        <v>307</v>
      </c>
      <c r="AN11" s="39" t="s">
        <v>307</v>
      </c>
      <c r="AO11" s="39" t="s">
        <v>307</v>
      </c>
      <c r="AP11" s="39" t="s">
        <v>307</v>
      </c>
      <c r="AQ11" s="39" t="s">
        <v>304</v>
      </c>
      <c r="AR11" s="39" t="s">
        <v>306</v>
      </c>
      <c r="AS11" s="38" t="s">
        <v>305</v>
      </c>
      <c r="AT11" s="39" t="s">
        <v>307</v>
      </c>
      <c r="AU11" s="39" t="s">
        <v>304</v>
      </c>
      <c r="AV11" s="41" t="s">
        <v>307</v>
      </c>
      <c r="AW11" s="39" t="s">
        <v>307</v>
      </c>
      <c r="AX11" s="38" t="s">
        <v>307</v>
      </c>
      <c r="AY11" s="39" t="s">
        <v>304</v>
      </c>
      <c r="AZ11" s="39" t="s">
        <v>307</v>
      </c>
      <c r="BA11" s="39" t="s">
        <v>307</v>
      </c>
      <c r="BB11" s="39" t="s">
        <v>307</v>
      </c>
      <c r="BC11" s="39" t="s">
        <v>304</v>
      </c>
      <c r="BD11" s="39" t="s">
        <v>304</v>
      </c>
      <c r="BE11" s="39" t="s">
        <v>306</v>
      </c>
      <c r="BF11" s="39" t="s">
        <v>307</v>
      </c>
      <c r="BG11" s="39" t="s">
        <v>307</v>
      </c>
      <c r="BH11" s="39" t="s">
        <v>307</v>
      </c>
      <c r="BI11" s="39" t="s">
        <v>305</v>
      </c>
      <c r="BJ11" s="39" t="s">
        <v>306</v>
      </c>
      <c r="BK11" s="39" t="s">
        <v>307</v>
      </c>
      <c r="BL11" s="39" t="s">
        <v>307</v>
      </c>
      <c r="BM11" s="39" t="s">
        <v>304</v>
      </c>
      <c r="BN11" s="39" t="s">
        <v>307</v>
      </c>
      <c r="BO11" s="39" t="s">
        <v>304</v>
      </c>
      <c r="BP11" s="39" t="s">
        <v>307</v>
      </c>
      <c r="BQ11" s="39" t="s">
        <v>307</v>
      </c>
      <c r="BR11" s="39" t="s">
        <v>307</v>
      </c>
      <c r="BS11" s="39" t="s">
        <v>304</v>
      </c>
      <c r="BT11" s="39" t="s">
        <v>304</v>
      </c>
      <c r="BU11" s="39" t="s">
        <v>307</v>
      </c>
      <c r="BV11" s="39" t="s">
        <v>307</v>
      </c>
      <c r="BW11" s="39" t="s">
        <v>307</v>
      </c>
      <c r="BX11" s="39" t="s">
        <v>307</v>
      </c>
      <c r="BY11" s="39" t="s">
        <v>307</v>
      </c>
      <c r="BZ11" s="39" t="s">
        <v>304</v>
      </c>
      <c r="CA11" s="39" t="s">
        <v>307</v>
      </c>
      <c r="CB11" s="39" t="s">
        <v>307</v>
      </c>
      <c r="CC11" s="39" t="s">
        <v>307</v>
      </c>
      <c r="CD11" s="38" t="s">
        <v>304</v>
      </c>
      <c r="CE11" s="42" t="s">
        <v>304</v>
      </c>
      <c r="CF11" s="39" t="s">
        <v>307</v>
      </c>
      <c r="CG11" s="39" t="s">
        <v>307</v>
      </c>
      <c r="CH11" s="39" t="s">
        <v>307</v>
      </c>
      <c r="CI11" s="39" t="s">
        <v>307</v>
      </c>
      <c r="CJ11" s="39" t="s">
        <v>306</v>
      </c>
      <c r="CK11" s="39" t="s">
        <v>307</v>
      </c>
      <c r="CL11" s="52">
        <f t="shared" si="0"/>
        <v>48</v>
      </c>
      <c r="CM11" s="53">
        <f t="shared" si="1"/>
        <v>0.55172413793103448</v>
      </c>
      <c r="CN11" s="52">
        <f t="shared" si="2"/>
        <v>0</v>
      </c>
      <c r="CO11" s="53">
        <f t="shared" si="3"/>
        <v>0</v>
      </c>
      <c r="CP11" s="52">
        <f t="shared" si="4"/>
        <v>22</v>
      </c>
      <c r="CQ11" s="53">
        <f t="shared" si="5"/>
        <v>0.25287356321839083</v>
      </c>
      <c r="CR11" s="52">
        <f t="shared" si="6"/>
        <v>0</v>
      </c>
      <c r="CS11" s="53">
        <f t="shared" si="7"/>
        <v>0</v>
      </c>
      <c r="CT11" s="52">
        <f t="shared" si="8"/>
        <v>8</v>
      </c>
      <c r="CU11" s="53">
        <f t="shared" si="9"/>
        <v>9.1954022988505746E-2</v>
      </c>
      <c r="CV11" s="52">
        <f t="shared" si="10"/>
        <v>0</v>
      </c>
      <c r="CW11" s="53">
        <f t="shared" si="11"/>
        <v>0</v>
      </c>
      <c r="CX11" s="52">
        <f t="shared" si="12"/>
        <v>8</v>
      </c>
      <c r="CY11" s="53">
        <f t="shared" si="13"/>
        <v>9.1954022988505746E-2</v>
      </c>
      <c r="CZ11" s="52">
        <f t="shared" si="14"/>
        <v>1</v>
      </c>
      <c r="DA11" s="53">
        <f t="shared" si="15"/>
        <v>1.1494252873563218E-2</v>
      </c>
      <c r="DB11" s="52">
        <f t="shared" si="16"/>
        <v>0</v>
      </c>
      <c r="DC11" s="53">
        <f t="shared" si="17"/>
        <v>0</v>
      </c>
      <c r="DD11" s="52">
        <f t="shared" si="18"/>
        <v>0</v>
      </c>
      <c r="DE11" s="53">
        <f t="shared" si="19"/>
        <v>0</v>
      </c>
      <c r="DF11" s="52">
        <f t="shared" si="20"/>
        <v>87</v>
      </c>
    </row>
    <row r="12" spans="1:110" ht="34.5" customHeight="1">
      <c r="A12" s="50" t="s">
        <v>319</v>
      </c>
      <c r="B12" s="51" t="s">
        <v>320</v>
      </c>
      <c r="C12" s="38" t="s">
        <v>311</v>
      </c>
      <c r="D12" s="39" t="s">
        <v>313</v>
      </c>
      <c r="E12" s="39" t="s">
        <v>312</v>
      </c>
      <c r="F12" s="39" t="s">
        <v>312</v>
      </c>
      <c r="G12" s="39" t="s">
        <v>306</v>
      </c>
      <c r="H12" s="39" t="s">
        <v>307</v>
      </c>
      <c r="I12" s="39" t="s">
        <v>312</v>
      </c>
      <c r="J12" s="39" t="s">
        <v>311</v>
      </c>
      <c r="K12" s="39" t="s">
        <v>312</v>
      </c>
      <c r="L12" s="39" t="s">
        <v>304</v>
      </c>
      <c r="M12" s="39" t="s">
        <v>308</v>
      </c>
      <c r="N12" s="39" t="s">
        <v>311</v>
      </c>
      <c r="O12" s="39" t="s">
        <v>313</v>
      </c>
      <c r="P12" s="39" t="s">
        <v>312</v>
      </c>
      <c r="Q12" s="39" t="s">
        <v>304</v>
      </c>
      <c r="R12" s="39" t="s">
        <v>312</v>
      </c>
      <c r="S12" s="39" t="s">
        <v>305</v>
      </c>
      <c r="T12" s="39" t="s">
        <v>306</v>
      </c>
      <c r="U12" s="39" t="s">
        <v>311</v>
      </c>
      <c r="V12" s="39" t="s">
        <v>312</v>
      </c>
      <c r="W12" s="39" t="s">
        <v>313</v>
      </c>
      <c r="X12" s="39" t="s">
        <v>312</v>
      </c>
      <c r="Y12" s="39" t="s">
        <v>312</v>
      </c>
      <c r="Z12" s="39" t="s">
        <v>308</v>
      </c>
      <c r="AA12" s="39" t="s">
        <v>308</v>
      </c>
      <c r="AB12" s="39" t="s">
        <v>313</v>
      </c>
      <c r="AC12" s="39" t="s">
        <v>311</v>
      </c>
      <c r="AD12" s="38" t="s">
        <v>304</v>
      </c>
      <c r="AE12" s="39" t="s">
        <v>312</v>
      </c>
      <c r="AF12" s="39" t="s">
        <v>308</v>
      </c>
      <c r="AG12" s="39" t="s">
        <v>306</v>
      </c>
      <c r="AH12" s="39" t="s">
        <v>305</v>
      </c>
      <c r="AI12" s="39" t="s">
        <v>307</v>
      </c>
      <c r="AJ12" s="38" t="s">
        <v>313</v>
      </c>
      <c r="AK12" s="38" t="s">
        <v>307</v>
      </c>
      <c r="AL12" s="39" t="s">
        <v>311</v>
      </c>
      <c r="AM12" s="39" t="s">
        <v>313</v>
      </c>
      <c r="AN12" s="39" t="s">
        <v>311</v>
      </c>
      <c r="AO12" s="39" t="s">
        <v>312</v>
      </c>
      <c r="AP12" s="39" t="s">
        <v>305</v>
      </c>
      <c r="AQ12" s="39" t="s">
        <v>308</v>
      </c>
      <c r="AR12" s="39" t="s">
        <v>308</v>
      </c>
      <c r="AS12" s="38" t="s">
        <v>312</v>
      </c>
      <c r="AT12" s="39" t="s">
        <v>307</v>
      </c>
      <c r="AU12" s="39" t="s">
        <v>308</v>
      </c>
      <c r="AV12" s="41" t="s">
        <v>307</v>
      </c>
      <c r="AW12" s="39" t="s">
        <v>313</v>
      </c>
      <c r="AX12" s="38" t="s">
        <v>306</v>
      </c>
      <c r="AY12" s="39" t="s">
        <v>312</v>
      </c>
      <c r="AZ12" s="39" t="s">
        <v>313</v>
      </c>
      <c r="BA12" s="39" t="s">
        <v>313</v>
      </c>
      <c r="BB12" s="39" t="s">
        <v>313</v>
      </c>
      <c r="BC12" s="39" t="s">
        <v>307</v>
      </c>
      <c r="BD12" s="39" t="s">
        <v>313</v>
      </c>
      <c r="BE12" s="39" t="s">
        <v>308</v>
      </c>
      <c r="BF12" s="39" t="s">
        <v>307</v>
      </c>
      <c r="BG12" s="39" t="s">
        <v>307</v>
      </c>
      <c r="BH12" s="39" t="s">
        <v>306</v>
      </c>
      <c r="BI12" s="39" t="s">
        <v>304</v>
      </c>
      <c r="BJ12" s="39" t="s">
        <v>312</v>
      </c>
      <c r="BK12" s="39" t="s">
        <v>308</v>
      </c>
      <c r="BL12" s="39" t="s">
        <v>304</v>
      </c>
      <c r="BM12" s="39" t="s">
        <v>306</v>
      </c>
      <c r="BN12" s="39" t="s">
        <v>313</v>
      </c>
      <c r="BO12" s="39" t="s">
        <v>311</v>
      </c>
      <c r="BP12" s="39" t="s">
        <v>307</v>
      </c>
      <c r="BQ12" s="39" t="s">
        <v>312</v>
      </c>
      <c r="BR12" s="39" t="s">
        <v>311</v>
      </c>
      <c r="BS12" s="39" t="s">
        <v>313</v>
      </c>
      <c r="BT12" s="39" t="s">
        <v>311</v>
      </c>
      <c r="BU12" s="39" t="s">
        <v>321</v>
      </c>
      <c r="BV12" s="39" t="s">
        <v>313</v>
      </c>
      <c r="BW12" s="39" t="s">
        <v>311</v>
      </c>
      <c r="BX12" s="39" t="s">
        <v>313</v>
      </c>
      <c r="BY12" s="39" t="s">
        <v>311</v>
      </c>
      <c r="BZ12" s="39" t="s">
        <v>312</v>
      </c>
      <c r="CA12" s="39" t="s">
        <v>308</v>
      </c>
      <c r="CB12" s="39" t="s">
        <v>307</v>
      </c>
      <c r="CC12" s="39" t="s">
        <v>312</v>
      </c>
      <c r="CD12" s="38" t="s">
        <v>308</v>
      </c>
      <c r="CE12" s="42" t="s">
        <v>308</v>
      </c>
      <c r="CF12" s="39" t="s">
        <v>312</v>
      </c>
      <c r="CG12" s="39" t="s">
        <v>321</v>
      </c>
      <c r="CH12" s="39" t="s">
        <v>308</v>
      </c>
      <c r="CI12" s="39" t="s">
        <v>308</v>
      </c>
      <c r="CJ12" s="39" t="s">
        <v>312</v>
      </c>
      <c r="CK12" s="39" t="s">
        <v>307</v>
      </c>
      <c r="CL12" s="52">
        <f t="shared" si="0"/>
        <v>11</v>
      </c>
      <c r="CM12" s="53">
        <f t="shared" si="1"/>
        <v>0.12643678160919541</v>
      </c>
      <c r="CN12" s="52">
        <f t="shared" si="2"/>
        <v>15</v>
      </c>
      <c r="CO12" s="53">
        <f t="shared" si="3"/>
        <v>0.17241379310344829</v>
      </c>
      <c r="CP12" s="52">
        <f t="shared" si="4"/>
        <v>5</v>
      </c>
      <c r="CQ12" s="53">
        <f t="shared" si="5"/>
        <v>5.7471264367816091E-2</v>
      </c>
      <c r="CR12" s="52">
        <f t="shared" si="6"/>
        <v>12</v>
      </c>
      <c r="CS12" s="53">
        <f t="shared" si="7"/>
        <v>0.13793103448275862</v>
      </c>
      <c r="CT12" s="52">
        <f t="shared" si="8"/>
        <v>3</v>
      </c>
      <c r="CU12" s="53">
        <f t="shared" si="9"/>
        <v>3.4482758620689655E-2</v>
      </c>
      <c r="CV12" s="52">
        <f t="shared" si="10"/>
        <v>19</v>
      </c>
      <c r="CW12" s="53">
        <f t="shared" si="11"/>
        <v>0.21839080459770116</v>
      </c>
      <c r="CX12" s="52">
        <f t="shared" si="12"/>
        <v>6</v>
      </c>
      <c r="CY12" s="53">
        <f t="shared" si="13"/>
        <v>6.8965517241379309E-2</v>
      </c>
      <c r="CZ12" s="52">
        <f t="shared" si="14"/>
        <v>14</v>
      </c>
      <c r="DA12" s="53">
        <f t="shared" si="15"/>
        <v>0.16091954022988506</v>
      </c>
      <c r="DB12" s="52">
        <f t="shared" si="16"/>
        <v>2</v>
      </c>
      <c r="DC12" s="53">
        <f t="shared" si="17"/>
        <v>2.2988505747126436E-2</v>
      </c>
      <c r="DD12" s="52">
        <f t="shared" si="18"/>
        <v>0</v>
      </c>
      <c r="DE12" s="53">
        <f t="shared" si="19"/>
        <v>0</v>
      </c>
      <c r="DF12" s="52">
        <f t="shared" si="20"/>
        <v>87</v>
      </c>
    </row>
    <row r="13" spans="1:110" ht="34.5" customHeight="1">
      <c r="A13" s="50"/>
      <c r="B13" s="51" t="s">
        <v>322</v>
      </c>
      <c r="C13" s="38" t="s">
        <v>307</v>
      </c>
      <c r="D13" s="39" t="s">
        <v>307</v>
      </c>
      <c r="E13" s="39" t="s">
        <v>307</v>
      </c>
      <c r="F13" s="39" t="s">
        <v>306</v>
      </c>
      <c r="G13" s="39" t="s">
        <v>306</v>
      </c>
      <c r="H13" s="39" t="s">
        <v>307</v>
      </c>
      <c r="I13" s="39" t="s">
        <v>306</v>
      </c>
      <c r="J13" s="39" t="s">
        <v>305</v>
      </c>
      <c r="K13" s="39" t="s">
        <v>306</v>
      </c>
      <c r="L13" s="39" t="s">
        <v>304</v>
      </c>
      <c r="M13" s="39" t="s">
        <v>308</v>
      </c>
      <c r="N13" s="39" t="s">
        <v>304</v>
      </c>
      <c r="O13" s="39" t="s">
        <v>307</v>
      </c>
      <c r="P13" s="39" t="s">
        <v>306</v>
      </c>
      <c r="Q13" s="39" t="s">
        <v>304</v>
      </c>
      <c r="R13" s="39" t="s">
        <v>306</v>
      </c>
      <c r="S13" s="39" t="s">
        <v>305</v>
      </c>
      <c r="T13" s="39" t="s">
        <v>306</v>
      </c>
      <c r="U13" s="39" t="s">
        <v>305</v>
      </c>
      <c r="V13" s="39" t="s">
        <v>306</v>
      </c>
      <c r="W13" s="39" t="s">
        <v>307</v>
      </c>
      <c r="X13" s="39" t="s">
        <v>306</v>
      </c>
      <c r="Y13" s="39" t="s">
        <v>306</v>
      </c>
      <c r="Z13" s="39" t="s">
        <v>306</v>
      </c>
      <c r="AA13" s="39" t="s">
        <v>308</v>
      </c>
      <c r="AB13" s="39" t="s">
        <v>307</v>
      </c>
      <c r="AC13" s="39" t="s">
        <v>304</v>
      </c>
      <c r="AD13" s="54" t="s">
        <v>304</v>
      </c>
      <c r="AE13" s="39" t="s">
        <v>306</v>
      </c>
      <c r="AF13" s="39" t="s">
        <v>308</v>
      </c>
      <c r="AG13" s="39" t="s">
        <v>308</v>
      </c>
      <c r="AH13" s="39" t="s">
        <v>316</v>
      </c>
      <c r="AI13" s="39" t="s">
        <v>307</v>
      </c>
      <c r="AJ13" s="54" t="s">
        <v>307</v>
      </c>
      <c r="AK13" s="38" t="s">
        <v>307</v>
      </c>
      <c r="AL13" s="39" t="s">
        <v>316</v>
      </c>
      <c r="AM13" s="39" t="s">
        <v>307</v>
      </c>
      <c r="AN13" s="39" t="s">
        <v>304</v>
      </c>
      <c r="AO13" s="39" t="s">
        <v>305</v>
      </c>
      <c r="AP13" s="39" t="s">
        <v>305</v>
      </c>
      <c r="AQ13" s="39" t="s">
        <v>308</v>
      </c>
      <c r="AR13" s="39" t="s">
        <v>308</v>
      </c>
      <c r="AS13" s="54" t="s">
        <v>307</v>
      </c>
      <c r="AT13" s="39" t="s">
        <v>307</v>
      </c>
      <c r="AU13" s="39" t="s">
        <v>308</v>
      </c>
      <c r="AV13" s="41" t="s">
        <v>307</v>
      </c>
      <c r="AW13" s="39" t="s">
        <v>307</v>
      </c>
      <c r="AX13" s="54" t="s">
        <v>306</v>
      </c>
      <c r="AY13" s="39" t="s">
        <v>307</v>
      </c>
      <c r="AZ13" s="39" t="s">
        <v>307</v>
      </c>
      <c r="BA13" s="39" t="s">
        <v>307</v>
      </c>
      <c r="BB13" s="39" t="s">
        <v>307</v>
      </c>
      <c r="BC13" s="39" t="s">
        <v>307</v>
      </c>
      <c r="BD13" s="39" t="s">
        <v>307</v>
      </c>
      <c r="BE13" s="55" t="s">
        <v>308</v>
      </c>
      <c r="BF13" s="39" t="s">
        <v>307</v>
      </c>
      <c r="BG13" s="39" t="s">
        <v>316</v>
      </c>
      <c r="BH13" s="39" t="s">
        <v>308</v>
      </c>
      <c r="BI13" s="39" t="s">
        <v>304</v>
      </c>
      <c r="BJ13" s="39" t="s">
        <v>307</v>
      </c>
      <c r="BK13" s="39" t="s">
        <v>308</v>
      </c>
      <c r="BL13" s="39" t="s">
        <v>304</v>
      </c>
      <c r="BM13" s="39" t="s">
        <v>306</v>
      </c>
      <c r="BN13" s="39" t="s">
        <v>304</v>
      </c>
      <c r="BO13" s="39" t="s">
        <v>305</v>
      </c>
      <c r="BP13" s="39" t="s">
        <v>307</v>
      </c>
      <c r="BQ13" s="39" t="s">
        <v>305</v>
      </c>
      <c r="BR13" s="39" t="s">
        <v>305</v>
      </c>
      <c r="BS13" s="39" t="s">
        <v>307</v>
      </c>
      <c r="BT13" s="39" t="s">
        <v>305</v>
      </c>
      <c r="BU13" s="39" t="s">
        <v>321</v>
      </c>
      <c r="BV13" s="39" t="s">
        <v>307</v>
      </c>
      <c r="BW13" s="39" t="s">
        <v>307</v>
      </c>
      <c r="BX13" s="39" t="s">
        <v>307</v>
      </c>
      <c r="BY13" s="39" t="s">
        <v>307</v>
      </c>
      <c r="BZ13" s="39" t="s">
        <v>306</v>
      </c>
      <c r="CA13" s="39" t="s">
        <v>308</v>
      </c>
      <c r="CB13" s="39" t="s">
        <v>307</v>
      </c>
      <c r="CC13" s="39" t="s">
        <v>305</v>
      </c>
      <c r="CD13" s="54" t="s">
        <v>308</v>
      </c>
      <c r="CE13" s="42" t="s">
        <v>308</v>
      </c>
      <c r="CF13" s="39" t="s">
        <v>305</v>
      </c>
      <c r="CG13" s="39" t="s">
        <v>306</v>
      </c>
      <c r="CH13" s="39" t="s">
        <v>308</v>
      </c>
      <c r="CI13" s="39" t="s">
        <v>308</v>
      </c>
      <c r="CJ13" s="39" t="s">
        <v>307</v>
      </c>
      <c r="CK13" s="39" t="s">
        <v>307</v>
      </c>
      <c r="CL13" s="52">
        <f t="shared" si="0"/>
        <v>32</v>
      </c>
      <c r="CM13" s="53">
        <f t="shared" si="1"/>
        <v>0.36781609195402298</v>
      </c>
      <c r="CN13" s="52">
        <f t="shared" si="2"/>
        <v>0</v>
      </c>
      <c r="CO13" s="53">
        <f t="shared" si="3"/>
        <v>0</v>
      </c>
      <c r="CP13" s="52">
        <f t="shared" si="4"/>
        <v>9</v>
      </c>
      <c r="CQ13" s="53">
        <f t="shared" si="5"/>
        <v>0.10344827586206896</v>
      </c>
      <c r="CR13" s="52">
        <f t="shared" si="6"/>
        <v>0</v>
      </c>
      <c r="CS13" s="53">
        <f t="shared" si="7"/>
        <v>0</v>
      </c>
      <c r="CT13" s="52">
        <f t="shared" si="8"/>
        <v>11</v>
      </c>
      <c r="CU13" s="53">
        <f t="shared" si="9"/>
        <v>0.12643678160919541</v>
      </c>
      <c r="CV13" s="52">
        <f t="shared" si="10"/>
        <v>0</v>
      </c>
      <c r="CW13" s="53">
        <f t="shared" si="11"/>
        <v>0</v>
      </c>
      <c r="CX13" s="52">
        <f t="shared" si="12"/>
        <v>16</v>
      </c>
      <c r="CY13" s="53">
        <f t="shared" si="13"/>
        <v>0.18390804597701149</v>
      </c>
      <c r="CZ13" s="52">
        <f t="shared" si="14"/>
        <v>15</v>
      </c>
      <c r="DA13" s="53">
        <f t="shared" si="15"/>
        <v>0.17241379310344829</v>
      </c>
      <c r="DB13" s="52">
        <f t="shared" si="16"/>
        <v>1</v>
      </c>
      <c r="DC13" s="53">
        <f t="shared" si="17"/>
        <v>1.1494252873563218E-2</v>
      </c>
      <c r="DD13" s="52">
        <f t="shared" si="18"/>
        <v>3</v>
      </c>
      <c r="DE13" s="53">
        <f t="shared" si="19"/>
        <v>3.4482758620689655E-2</v>
      </c>
      <c r="DF13" s="52">
        <f t="shared" si="20"/>
        <v>87</v>
      </c>
    </row>
    <row r="14" spans="1:110" ht="34.5" customHeight="1">
      <c r="A14" s="50"/>
      <c r="B14" s="51" t="s">
        <v>323</v>
      </c>
      <c r="C14" s="38" t="s">
        <v>305</v>
      </c>
      <c r="D14" s="39" t="s">
        <v>304</v>
      </c>
      <c r="E14" s="39" t="s">
        <v>306</v>
      </c>
      <c r="F14" s="39" t="s">
        <v>305</v>
      </c>
      <c r="G14" s="39" t="s">
        <v>306</v>
      </c>
      <c r="H14" s="39" t="s">
        <v>307</v>
      </c>
      <c r="I14" s="39" t="s">
        <v>305</v>
      </c>
      <c r="J14" s="39" t="s">
        <v>304</v>
      </c>
      <c r="K14" s="39" t="s">
        <v>305</v>
      </c>
      <c r="L14" s="39" t="s">
        <v>304</v>
      </c>
      <c r="M14" s="39" t="s">
        <v>306</v>
      </c>
      <c r="N14" s="39" t="s">
        <v>305</v>
      </c>
      <c r="O14" s="39" t="s">
        <v>304</v>
      </c>
      <c r="P14" s="39" t="s">
        <v>304</v>
      </c>
      <c r="Q14" s="39" t="s">
        <v>304</v>
      </c>
      <c r="R14" s="39" t="s">
        <v>305</v>
      </c>
      <c r="S14" s="39" t="s">
        <v>305</v>
      </c>
      <c r="T14" s="39" t="s">
        <v>306</v>
      </c>
      <c r="U14" s="39" t="s">
        <v>304</v>
      </c>
      <c r="V14" s="39" t="s">
        <v>304</v>
      </c>
      <c r="W14" s="39" t="s">
        <v>304</v>
      </c>
      <c r="X14" s="39" t="s">
        <v>304</v>
      </c>
      <c r="Y14" s="39" t="s">
        <v>304</v>
      </c>
      <c r="Z14" s="39" t="s">
        <v>308</v>
      </c>
      <c r="AA14" s="39" t="s">
        <v>305</v>
      </c>
      <c r="AB14" s="39" t="s">
        <v>304</v>
      </c>
      <c r="AC14" s="39" t="s">
        <v>305</v>
      </c>
      <c r="AD14" s="54" t="s">
        <v>304</v>
      </c>
      <c r="AE14" s="39" t="s">
        <v>305</v>
      </c>
      <c r="AF14" s="39" t="s">
        <v>306</v>
      </c>
      <c r="AG14" s="39" t="s">
        <v>306</v>
      </c>
      <c r="AH14" s="39" t="s">
        <v>316</v>
      </c>
      <c r="AI14" s="39" t="s">
        <v>307</v>
      </c>
      <c r="AJ14" s="54" t="s">
        <v>304</v>
      </c>
      <c r="AK14" s="38" t="s">
        <v>307</v>
      </c>
      <c r="AL14" s="39" t="s">
        <v>316</v>
      </c>
      <c r="AM14" s="39" t="s">
        <v>304</v>
      </c>
      <c r="AN14" s="39" t="s">
        <v>305</v>
      </c>
      <c r="AO14" s="39" t="s">
        <v>306</v>
      </c>
      <c r="AP14" s="39" t="s">
        <v>305</v>
      </c>
      <c r="AQ14" s="39" t="s">
        <v>306</v>
      </c>
      <c r="AR14" s="39" t="s">
        <v>306</v>
      </c>
      <c r="AS14" s="54" t="s">
        <v>306</v>
      </c>
      <c r="AT14" s="39" t="s">
        <v>307</v>
      </c>
      <c r="AU14" s="39" t="s">
        <v>306</v>
      </c>
      <c r="AV14" s="41" t="s">
        <v>307</v>
      </c>
      <c r="AW14" s="39" t="s">
        <v>304</v>
      </c>
      <c r="AX14" s="54" t="s">
        <v>306</v>
      </c>
      <c r="AY14" s="39" t="s">
        <v>306</v>
      </c>
      <c r="AZ14" s="39" t="s">
        <v>304</v>
      </c>
      <c r="BA14" s="39" t="s">
        <v>304</v>
      </c>
      <c r="BB14" s="39" t="s">
        <v>304</v>
      </c>
      <c r="BC14" s="39" t="s">
        <v>307</v>
      </c>
      <c r="BD14" s="39" t="s">
        <v>304</v>
      </c>
      <c r="BE14" s="55" t="s">
        <v>308</v>
      </c>
      <c r="BF14" s="39" t="s">
        <v>307</v>
      </c>
      <c r="BG14" s="39" t="s">
        <v>316</v>
      </c>
      <c r="BH14" s="39" t="s">
        <v>306</v>
      </c>
      <c r="BI14" s="39" t="s">
        <v>304</v>
      </c>
      <c r="BJ14" s="39" t="s">
        <v>306</v>
      </c>
      <c r="BK14" s="39" t="s">
        <v>306</v>
      </c>
      <c r="BL14" s="39" t="s">
        <v>304</v>
      </c>
      <c r="BM14" s="39" t="s">
        <v>306</v>
      </c>
      <c r="BN14" s="39" t="s">
        <v>307</v>
      </c>
      <c r="BO14" s="39" t="s">
        <v>304</v>
      </c>
      <c r="BP14" s="39" t="s">
        <v>307</v>
      </c>
      <c r="BQ14" s="39" t="s">
        <v>306</v>
      </c>
      <c r="BR14" s="39" t="s">
        <v>307</v>
      </c>
      <c r="BS14" s="39" t="s">
        <v>304</v>
      </c>
      <c r="BT14" s="39" t="s">
        <v>307</v>
      </c>
      <c r="BU14" s="39" t="s">
        <v>306</v>
      </c>
      <c r="BV14" s="39" t="s">
        <v>304</v>
      </c>
      <c r="BW14" s="39" t="s">
        <v>305</v>
      </c>
      <c r="BX14" s="39" t="s">
        <v>304</v>
      </c>
      <c r="BY14" s="39" t="s">
        <v>305</v>
      </c>
      <c r="BZ14" s="39" t="s">
        <v>305</v>
      </c>
      <c r="CA14" s="39" t="s">
        <v>306</v>
      </c>
      <c r="CB14" s="39" t="s">
        <v>307</v>
      </c>
      <c r="CC14" s="39" t="s">
        <v>306</v>
      </c>
      <c r="CD14" s="54" t="s">
        <v>306</v>
      </c>
      <c r="CE14" s="42" t="s">
        <v>306</v>
      </c>
      <c r="CF14" s="39" t="s">
        <v>306</v>
      </c>
      <c r="CG14" s="39" t="s">
        <v>321</v>
      </c>
      <c r="CH14" s="39" t="s">
        <v>306</v>
      </c>
      <c r="CI14" s="39" t="s">
        <v>306</v>
      </c>
      <c r="CJ14" s="39" t="s">
        <v>306</v>
      </c>
      <c r="CK14" s="39" t="s">
        <v>307</v>
      </c>
      <c r="CL14" s="57">
        <f t="shared" si="0"/>
        <v>13</v>
      </c>
      <c r="CM14" s="58">
        <f t="shared" si="1"/>
        <v>0.14942528735632185</v>
      </c>
      <c r="CN14" s="57">
        <f t="shared" si="2"/>
        <v>0</v>
      </c>
      <c r="CO14" s="58">
        <f t="shared" si="3"/>
        <v>0</v>
      </c>
      <c r="CP14" s="57">
        <f t="shared" si="4"/>
        <v>26</v>
      </c>
      <c r="CQ14" s="58">
        <f t="shared" si="5"/>
        <v>0.2988505747126437</v>
      </c>
      <c r="CR14" s="57">
        <f t="shared" si="6"/>
        <v>0</v>
      </c>
      <c r="CS14" s="58">
        <f t="shared" si="7"/>
        <v>0</v>
      </c>
      <c r="CT14" s="57">
        <f t="shared" si="8"/>
        <v>15</v>
      </c>
      <c r="CU14" s="58">
        <f t="shared" si="9"/>
        <v>0.17241379310344829</v>
      </c>
      <c r="CV14" s="57">
        <f t="shared" si="10"/>
        <v>0</v>
      </c>
      <c r="CW14" s="58">
        <f t="shared" si="11"/>
        <v>0</v>
      </c>
      <c r="CX14" s="57">
        <f t="shared" si="12"/>
        <v>27</v>
      </c>
      <c r="CY14" s="58">
        <f t="shared" si="13"/>
        <v>0.31034482758620691</v>
      </c>
      <c r="CZ14" s="57">
        <f t="shared" si="14"/>
        <v>2</v>
      </c>
      <c r="DA14" s="58">
        <f t="shared" si="15"/>
        <v>2.2988505747126436E-2</v>
      </c>
      <c r="DB14" s="57">
        <f t="shared" si="16"/>
        <v>1</v>
      </c>
      <c r="DC14" s="58">
        <f t="shared" si="17"/>
        <v>1.1494252873563218E-2</v>
      </c>
      <c r="DD14" s="57">
        <f t="shared" si="18"/>
        <v>3</v>
      </c>
      <c r="DE14" s="58">
        <f t="shared" si="19"/>
        <v>3.4482758620689655E-2</v>
      </c>
      <c r="DF14" s="57">
        <f t="shared" si="20"/>
        <v>87</v>
      </c>
    </row>
    <row r="15" spans="1:110" ht="34.5" customHeight="1">
      <c r="A15" s="50" t="s">
        <v>324</v>
      </c>
      <c r="B15" s="59" t="s">
        <v>325</v>
      </c>
      <c r="C15" s="38" t="s">
        <v>305</v>
      </c>
      <c r="D15" s="39" t="s">
        <v>307</v>
      </c>
      <c r="E15" s="39" t="s">
        <v>307</v>
      </c>
      <c r="F15" s="39" t="s">
        <v>304</v>
      </c>
      <c r="G15" s="39" t="s">
        <v>307</v>
      </c>
      <c r="H15" s="39" t="s">
        <v>304</v>
      </c>
      <c r="I15" s="39" t="s">
        <v>306</v>
      </c>
      <c r="J15" s="39" t="s">
        <v>305</v>
      </c>
      <c r="K15" s="39" t="s">
        <v>305</v>
      </c>
      <c r="L15" s="39" t="s">
        <v>307</v>
      </c>
      <c r="M15" s="39" t="s">
        <v>304</v>
      </c>
      <c r="N15" s="39" t="s">
        <v>304</v>
      </c>
      <c r="O15" s="39" t="s">
        <v>304</v>
      </c>
      <c r="P15" s="39" t="s">
        <v>305</v>
      </c>
      <c r="Q15" s="39" t="s">
        <v>307</v>
      </c>
      <c r="R15" s="39" t="s">
        <v>305</v>
      </c>
      <c r="S15" s="39" t="s">
        <v>305</v>
      </c>
      <c r="T15" s="39" t="s">
        <v>305</v>
      </c>
      <c r="U15" s="39" t="s">
        <v>307</v>
      </c>
      <c r="V15" s="39" t="s">
        <v>305</v>
      </c>
      <c r="W15" s="39" t="s">
        <v>304</v>
      </c>
      <c r="X15" s="39" t="s">
        <v>305</v>
      </c>
      <c r="Y15" s="39" t="s">
        <v>304</v>
      </c>
      <c r="Z15" s="39" t="s">
        <v>305</v>
      </c>
      <c r="AA15" s="39" t="s">
        <v>304</v>
      </c>
      <c r="AB15" s="39" t="s">
        <v>305</v>
      </c>
      <c r="AC15" s="39" t="s">
        <v>304</v>
      </c>
      <c r="AD15" s="38" t="s">
        <v>305</v>
      </c>
      <c r="AE15" s="39" t="s">
        <v>305</v>
      </c>
      <c r="AF15" s="39" t="s">
        <v>304</v>
      </c>
      <c r="AG15" s="39" t="s">
        <v>305</v>
      </c>
      <c r="AH15" s="39" t="s">
        <v>305</v>
      </c>
      <c r="AI15" s="39" t="s">
        <v>307</v>
      </c>
      <c r="AJ15" s="38" t="s">
        <v>305</v>
      </c>
      <c r="AK15" s="38" t="s">
        <v>307</v>
      </c>
      <c r="AL15" s="39" t="s">
        <v>305</v>
      </c>
      <c r="AM15" s="39" t="s">
        <v>307</v>
      </c>
      <c r="AN15" s="39" t="s">
        <v>305</v>
      </c>
      <c r="AO15" s="39" t="s">
        <v>306</v>
      </c>
      <c r="AP15" s="39" t="s">
        <v>304</v>
      </c>
      <c r="AQ15" s="39" t="s">
        <v>304</v>
      </c>
      <c r="AR15" s="39" t="s">
        <v>305</v>
      </c>
      <c r="AS15" s="38" t="s">
        <v>304</v>
      </c>
      <c r="AT15" s="39" t="s">
        <v>304</v>
      </c>
      <c r="AU15" s="39" t="s">
        <v>307</v>
      </c>
      <c r="AV15" s="41" t="s">
        <v>304</v>
      </c>
      <c r="AW15" s="39" t="s">
        <v>305</v>
      </c>
      <c r="AX15" s="38" t="s">
        <v>304</v>
      </c>
      <c r="AY15" s="39" t="s">
        <v>304</v>
      </c>
      <c r="AZ15" s="39" t="s">
        <v>307</v>
      </c>
      <c r="BA15" s="39" t="s">
        <v>304</v>
      </c>
      <c r="BB15" s="39" t="s">
        <v>307</v>
      </c>
      <c r="BC15" s="39" t="s">
        <v>304</v>
      </c>
      <c r="BD15" s="39" t="s">
        <v>307</v>
      </c>
      <c r="BE15" s="39" t="s">
        <v>307</v>
      </c>
      <c r="BF15" s="39" t="s">
        <v>307</v>
      </c>
      <c r="BG15" s="39" t="s">
        <v>307</v>
      </c>
      <c r="BH15" s="39" t="s">
        <v>304</v>
      </c>
      <c r="BI15" s="39" t="s">
        <v>304</v>
      </c>
      <c r="BJ15" s="39" t="s">
        <v>305</v>
      </c>
      <c r="BK15" s="39" t="s">
        <v>307</v>
      </c>
      <c r="BL15" s="39" t="s">
        <v>305</v>
      </c>
      <c r="BM15" s="39" t="s">
        <v>307</v>
      </c>
      <c r="BN15" s="39" t="s">
        <v>307</v>
      </c>
      <c r="BO15" s="39" t="s">
        <v>304</v>
      </c>
      <c r="BP15" s="39" t="s">
        <v>307</v>
      </c>
      <c r="BQ15" s="39" t="s">
        <v>305</v>
      </c>
      <c r="BR15" s="39" t="s">
        <v>307</v>
      </c>
      <c r="BS15" s="39" t="s">
        <v>304</v>
      </c>
      <c r="BT15" s="39" t="s">
        <v>305</v>
      </c>
      <c r="BU15" s="39" t="s">
        <v>307</v>
      </c>
      <c r="BV15" s="39" t="s">
        <v>305</v>
      </c>
      <c r="BW15" s="39" t="s">
        <v>304</v>
      </c>
      <c r="BX15" s="39" t="s">
        <v>305</v>
      </c>
      <c r="BY15" s="39" t="s">
        <v>307</v>
      </c>
      <c r="BZ15" s="39" t="s">
        <v>306</v>
      </c>
      <c r="CA15" s="39" t="s">
        <v>305</v>
      </c>
      <c r="CB15" s="39" t="s">
        <v>305</v>
      </c>
      <c r="CC15" s="39" t="s">
        <v>305</v>
      </c>
      <c r="CD15" s="38" t="s">
        <v>304</v>
      </c>
      <c r="CE15" s="42" t="s">
        <v>306</v>
      </c>
      <c r="CF15" s="39" t="s">
        <v>305</v>
      </c>
      <c r="CG15" s="39" t="s">
        <v>304</v>
      </c>
      <c r="CH15" s="39" t="s">
        <v>307</v>
      </c>
      <c r="CI15" s="39" t="s">
        <v>307</v>
      </c>
      <c r="CJ15" s="39" t="s">
        <v>304</v>
      </c>
      <c r="CK15" s="39" t="s">
        <v>307</v>
      </c>
      <c r="CL15" s="60">
        <f t="shared" si="0"/>
        <v>26</v>
      </c>
      <c r="CM15" s="61">
        <f t="shared" si="1"/>
        <v>0.2988505747126437</v>
      </c>
      <c r="CN15" s="60">
        <f t="shared" si="2"/>
        <v>0</v>
      </c>
      <c r="CO15" s="61">
        <f t="shared" si="3"/>
        <v>0</v>
      </c>
      <c r="CP15" s="60">
        <f t="shared" si="4"/>
        <v>27</v>
      </c>
      <c r="CQ15" s="61">
        <f t="shared" si="5"/>
        <v>0.31034482758620691</v>
      </c>
      <c r="CR15" s="60">
        <f t="shared" si="6"/>
        <v>0</v>
      </c>
      <c r="CS15" s="61">
        <f t="shared" si="7"/>
        <v>0</v>
      </c>
      <c r="CT15" s="60">
        <f t="shared" si="8"/>
        <v>30</v>
      </c>
      <c r="CU15" s="61">
        <f t="shared" si="9"/>
        <v>0.34482758620689657</v>
      </c>
      <c r="CV15" s="60">
        <f t="shared" si="10"/>
        <v>0</v>
      </c>
      <c r="CW15" s="61">
        <f t="shared" si="11"/>
        <v>0</v>
      </c>
      <c r="CX15" s="60">
        <f t="shared" si="12"/>
        <v>4</v>
      </c>
      <c r="CY15" s="61">
        <f t="shared" si="13"/>
        <v>4.5977011494252873E-2</v>
      </c>
      <c r="CZ15" s="60">
        <f t="shared" si="14"/>
        <v>0</v>
      </c>
      <c r="DA15" s="61">
        <f t="shared" si="15"/>
        <v>0</v>
      </c>
      <c r="DB15" s="60">
        <f t="shared" si="16"/>
        <v>0</v>
      </c>
      <c r="DC15" s="61">
        <f t="shared" si="17"/>
        <v>0</v>
      </c>
      <c r="DD15" s="60">
        <f t="shared" si="18"/>
        <v>0</v>
      </c>
      <c r="DE15" s="61">
        <f t="shared" si="19"/>
        <v>0</v>
      </c>
      <c r="DF15" s="60">
        <f t="shared" si="20"/>
        <v>87</v>
      </c>
    </row>
    <row r="16" spans="1:110" ht="34.5" customHeight="1">
      <c r="A16" s="50" t="s">
        <v>326</v>
      </c>
      <c r="B16" s="51" t="s">
        <v>327</v>
      </c>
      <c r="C16" s="38" t="s">
        <v>305</v>
      </c>
      <c r="D16" s="39" t="s">
        <v>307</v>
      </c>
      <c r="E16" s="39" t="s">
        <v>304</v>
      </c>
      <c r="F16" s="39" t="s">
        <v>305</v>
      </c>
      <c r="G16" s="39" t="s">
        <v>304</v>
      </c>
      <c r="H16" s="39" t="s">
        <v>307</v>
      </c>
      <c r="I16" s="39" t="s">
        <v>304</v>
      </c>
      <c r="J16" s="39" t="s">
        <v>305</v>
      </c>
      <c r="K16" s="39" t="s">
        <v>305</v>
      </c>
      <c r="L16" s="39" t="s">
        <v>305</v>
      </c>
      <c r="M16" s="39" t="s">
        <v>304</v>
      </c>
      <c r="N16" s="39" t="s">
        <v>307</v>
      </c>
      <c r="O16" s="39" t="s">
        <v>307</v>
      </c>
      <c r="P16" s="39" t="s">
        <v>305</v>
      </c>
      <c r="Q16" s="39" t="s">
        <v>307</v>
      </c>
      <c r="R16" s="39" t="s">
        <v>307</v>
      </c>
      <c r="S16" s="39" t="s">
        <v>307</v>
      </c>
      <c r="T16" s="39" t="s">
        <v>306</v>
      </c>
      <c r="U16" s="39" t="s">
        <v>307</v>
      </c>
      <c r="V16" s="39" t="s">
        <v>304</v>
      </c>
      <c r="W16" s="39" t="s">
        <v>307</v>
      </c>
      <c r="X16" s="39" t="s">
        <v>304</v>
      </c>
      <c r="Y16" s="39" t="s">
        <v>305</v>
      </c>
      <c r="Z16" s="39" t="s">
        <v>304</v>
      </c>
      <c r="AA16" s="39" t="s">
        <v>304</v>
      </c>
      <c r="AB16" s="39" t="s">
        <v>305</v>
      </c>
      <c r="AC16" s="39" t="s">
        <v>305</v>
      </c>
      <c r="AD16" s="38" t="s">
        <v>304</v>
      </c>
      <c r="AE16" s="39" t="s">
        <v>305</v>
      </c>
      <c r="AF16" s="39" t="s">
        <v>307</v>
      </c>
      <c r="AG16" s="39" t="s">
        <v>307</v>
      </c>
      <c r="AH16" s="39" t="s">
        <v>305</v>
      </c>
      <c r="AI16" s="39" t="s">
        <v>307</v>
      </c>
      <c r="AJ16" s="38" t="s">
        <v>307</v>
      </c>
      <c r="AK16" s="38" t="s">
        <v>307</v>
      </c>
      <c r="AL16" s="39" t="s">
        <v>304</v>
      </c>
      <c r="AM16" s="39" t="s">
        <v>307</v>
      </c>
      <c r="AN16" s="39" t="s">
        <v>304</v>
      </c>
      <c r="AO16" s="39" t="s">
        <v>304</v>
      </c>
      <c r="AP16" s="39" t="s">
        <v>307</v>
      </c>
      <c r="AQ16" s="39" t="s">
        <v>304</v>
      </c>
      <c r="AR16" s="39" t="s">
        <v>307</v>
      </c>
      <c r="AS16" s="38" t="s">
        <v>307</v>
      </c>
      <c r="AT16" s="39" t="s">
        <v>307</v>
      </c>
      <c r="AU16" s="39" t="s">
        <v>304</v>
      </c>
      <c r="AV16" s="41" t="s">
        <v>304</v>
      </c>
      <c r="AW16" s="39" t="s">
        <v>307</v>
      </c>
      <c r="AX16" s="38" t="s">
        <v>304</v>
      </c>
      <c r="AY16" s="39" t="s">
        <v>307</v>
      </c>
      <c r="AZ16" s="39" t="s">
        <v>307</v>
      </c>
      <c r="BA16" s="39" t="s">
        <v>307</v>
      </c>
      <c r="BB16" s="39" t="s">
        <v>304</v>
      </c>
      <c r="BC16" s="39" t="s">
        <v>307</v>
      </c>
      <c r="BD16" s="39" t="s">
        <v>307</v>
      </c>
      <c r="BE16" s="39" t="s">
        <v>304</v>
      </c>
      <c r="BF16" s="39" t="s">
        <v>307</v>
      </c>
      <c r="BG16" s="39" t="s">
        <v>316</v>
      </c>
      <c r="BH16" s="39" t="s">
        <v>304</v>
      </c>
      <c r="BI16" s="39" t="s">
        <v>304</v>
      </c>
      <c r="BJ16" s="39" t="s">
        <v>305</v>
      </c>
      <c r="BK16" s="39" t="s">
        <v>305</v>
      </c>
      <c r="BL16" s="39" t="s">
        <v>307</v>
      </c>
      <c r="BM16" s="39" t="s">
        <v>304</v>
      </c>
      <c r="BN16" s="39" t="s">
        <v>307</v>
      </c>
      <c r="BO16" s="39" t="s">
        <v>305</v>
      </c>
      <c r="BP16" s="39" t="s">
        <v>307</v>
      </c>
      <c r="BQ16" s="39" t="s">
        <v>307</v>
      </c>
      <c r="BR16" s="39" t="s">
        <v>307</v>
      </c>
      <c r="BS16" s="39" t="s">
        <v>304</v>
      </c>
      <c r="BT16" s="39" t="s">
        <v>307</v>
      </c>
      <c r="BU16" s="39" t="s">
        <v>305</v>
      </c>
      <c r="BV16" s="39" t="s">
        <v>304</v>
      </c>
      <c r="BW16" s="39" t="s">
        <v>307</v>
      </c>
      <c r="BX16" s="39" t="s">
        <v>304</v>
      </c>
      <c r="BY16" s="39" t="s">
        <v>304</v>
      </c>
      <c r="BZ16" s="39" t="s">
        <v>304</v>
      </c>
      <c r="CA16" s="39" t="s">
        <v>307</v>
      </c>
      <c r="CB16" s="39" t="s">
        <v>307</v>
      </c>
      <c r="CC16" s="39" t="s">
        <v>304</v>
      </c>
      <c r="CD16" s="38" t="s">
        <v>304</v>
      </c>
      <c r="CE16" s="42" t="s">
        <v>306</v>
      </c>
      <c r="CF16" s="39" t="s">
        <v>304</v>
      </c>
      <c r="CG16" s="39" t="s">
        <v>307</v>
      </c>
      <c r="CH16" s="39" t="s">
        <v>307</v>
      </c>
      <c r="CI16" s="39" t="s">
        <v>304</v>
      </c>
      <c r="CJ16" s="39" t="s">
        <v>305</v>
      </c>
      <c r="CK16" s="39" t="s">
        <v>307</v>
      </c>
      <c r="CL16" s="52">
        <f t="shared" si="0"/>
        <v>38</v>
      </c>
      <c r="CM16" s="53">
        <f t="shared" si="1"/>
        <v>0.43678160919540232</v>
      </c>
      <c r="CN16" s="52">
        <f t="shared" si="2"/>
        <v>0</v>
      </c>
      <c r="CO16" s="53">
        <f t="shared" si="3"/>
        <v>0</v>
      </c>
      <c r="CP16" s="52">
        <f t="shared" si="4"/>
        <v>30</v>
      </c>
      <c r="CQ16" s="53">
        <f t="shared" si="5"/>
        <v>0.34482758620689657</v>
      </c>
      <c r="CR16" s="52">
        <f t="shared" si="6"/>
        <v>0</v>
      </c>
      <c r="CS16" s="53">
        <f t="shared" si="7"/>
        <v>0</v>
      </c>
      <c r="CT16" s="52">
        <f t="shared" si="8"/>
        <v>16</v>
      </c>
      <c r="CU16" s="53">
        <f t="shared" si="9"/>
        <v>0.18390804597701149</v>
      </c>
      <c r="CV16" s="52">
        <f t="shared" si="10"/>
        <v>0</v>
      </c>
      <c r="CW16" s="53">
        <f t="shared" si="11"/>
        <v>0</v>
      </c>
      <c r="CX16" s="52">
        <f t="shared" si="12"/>
        <v>2</v>
      </c>
      <c r="CY16" s="53">
        <f t="shared" si="13"/>
        <v>2.2988505747126436E-2</v>
      </c>
      <c r="CZ16" s="52">
        <f t="shared" si="14"/>
        <v>0</v>
      </c>
      <c r="DA16" s="53">
        <f t="shared" si="15"/>
        <v>0</v>
      </c>
      <c r="DB16" s="52">
        <f t="shared" si="16"/>
        <v>0</v>
      </c>
      <c r="DC16" s="53">
        <f t="shared" si="17"/>
        <v>0</v>
      </c>
      <c r="DD16" s="52">
        <f t="shared" si="18"/>
        <v>1</v>
      </c>
      <c r="DE16" s="53">
        <f t="shared" si="19"/>
        <v>1.1494252873563218E-2</v>
      </c>
      <c r="DF16" s="52">
        <f t="shared" si="20"/>
        <v>87</v>
      </c>
    </row>
    <row r="17" spans="1:110" ht="34.5" customHeight="1">
      <c r="A17" s="50" t="s">
        <v>328</v>
      </c>
      <c r="B17" s="62" t="s">
        <v>329</v>
      </c>
      <c r="C17" s="38" t="s">
        <v>312</v>
      </c>
      <c r="D17" s="39" t="s">
        <v>313</v>
      </c>
      <c r="E17" s="39" t="s">
        <v>312</v>
      </c>
      <c r="F17" s="39" t="s">
        <v>306</v>
      </c>
      <c r="G17" s="39" t="s">
        <v>306</v>
      </c>
      <c r="H17" s="39" t="s">
        <v>312</v>
      </c>
      <c r="I17" s="39" t="s">
        <v>306</v>
      </c>
      <c r="J17" s="39" t="s">
        <v>306</v>
      </c>
      <c r="K17" s="39" t="s">
        <v>312</v>
      </c>
      <c r="L17" s="39" t="s">
        <v>313</v>
      </c>
      <c r="M17" s="39" t="s">
        <v>308</v>
      </c>
      <c r="N17" s="39" t="s">
        <v>313</v>
      </c>
      <c r="O17" s="39" t="s">
        <v>311</v>
      </c>
      <c r="P17" s="39" t="s">
        <v>313</v>
      </c>
      <c r="Q17" s="39" t="s">
        <v>312</v>
      </c>
      <c r="R17" s="39" t="s">
        <v>308</v>
      </c>
      <c r="S17" s="39" t="s">
        <v>311</v>
      </c>
      <c r="T17" s="39" t="s">
        <v>312</v>
      </c>
      <c r="U17" s="39" t="s">
        <v>312</v>
      </c>
      <c r="V17" s="39" t="s">
        <v>312</v>
      </c>
      <c r="W17" s="39" t="s">
        <v>304</v>
      </c>
      <c r="X17" s="39" t="s">
        <v>311</v>
      </c>
      <c r="Y17" s="39" t="s">
        <v>308</v>
      </c>
      <c r="Z17" s="39" t="s">
        <v>307</v>
      </c>
      <c r="AA17" s="39" t="s">
        <v>312</v>
      </c>
      <c r="AB17" s="39" t="s">
        <v>305</v>
      </c>
      <c r="AC17" s="39" t="s">
        <v>305</v>
      </c>
      <c r="AD17" s="38" t="s">
        <v>312</v>
      </c>
      <c r="AE17" s="39" t="s">
        <v>308</v>
      </c>
      <c r="AF17" s="39" t="s">
        <v>312</v>
      </c>
      <c r="AG17" s="39" t="s">
        <v>307</v>
      </c>
      <c r="AH17" s="39" t="s">
        <v>305</v>
      </c>
      <c r="AI17" s="39" t="s">
        <v>312</v>
      </c>
      <c r="AJ17" s="38" t="s">
        <v>307</v>
      </c>
      <c r="AK17" s="38" t="s">
        <v>307</v>
      </c>
      <c r="AL17" s="39" t="s">
        <v>305</v>
      </c>
      <c r="AM17" s="39" t="s">
        <v>308</v>
      </c>
      <c r="AN17" s="39" t="s">
        <v>312</v>
      </c>
      <c r="AO17" s="39" t="s">
        <v>307</v>
      </c>
      <c r="AP17" s="39" t="s">
        <v>307</v>
      </c>
      <c r="AQ17" s="39" t="s">
        <v>312</v>
      </c>
      <c r="AR17" s="39" t="s">
        <v>305</v>
      </c>
      <c r="AS17" s="38" t="s">
        <v>312</v>
      </c>
      <c r="AT17" s="39" t="s">
        <v>312</v>
      </c>
      <c r="AU17" s="39" t="s">
        <v>313</v>
      </c>
      <c r="AV17" s="41" t="s">
        <v>313</v>
      </c>
      <c r="AW17" s="39" t="s">
        <v>307</v>
      </c>
      <c r="AX17" s="38" t="s">
        <v>306</v>
      </c>
      <c r="AY17" s="39" t="s">
        <v>313</v>
      </c>
      <c r="AZ17" s="39" t="s">
        <v>307</v>
      </c>
      <c r="BA17" s="39" t="s">
        <v>313</v>
      </c>
      <c r="BB17" s="39" t="s">
        <v>307</v>
      </c>
      <c r="BC17" s="39" t="s">
        <v>307</v>
      </c>
      <c r="BD17" s="39" t="s">
        <v>312</v>
      </c>
      <c r="BE17" s="39" t="s">
        <v>307</v>
      </c>
      <c r="BF17" s="39" t="s">
        <v>311</v>
      </c>
      <c r="BG17" s="39" t="s">
        <v>316</v>
      </c>
      <c r="BH17" s="39" t="s">
        <v>312</v>
      </c>
      <c r="BI17" s="39" t="s">
        <v>313</v>
      </c>
      <c r="BJ17" s="39" t="s">
        <v>308</v>
      </c>
      <c r="BK17" s="39" t="s">
        <v>307</v>
      </c>
      <c r="BL17" s="39" t="s">
        <v>307</v>
      </c>
      <c r="BM17" s="39" t="s">
        <v>312</v>
      </c>
      <c r="BN17" s="39" t="s">
        <v>307</v>
      </c>
      <c r="BO17" s="39" t="s">
        <v>304</v>
      </c>
      <c r="BP17" s="39" t="s">
        <v>307</v>
      </c>
      <c r="BQ17" s="39" t="s">
        <v>307</v>
      </c>
      <c r="BR17" s="39" t="s">
        <v>307</v>
      </c>
      <c r="BS17" s="39" t="s">
        <v>311</v>
      </c>
      <c r="BT17" s="39" t="s">
        <v>307</v>
      </c>
      <c r="BU17" s="39" t="s">
        <v>305</v>
      </c>
      <c r="BV17" s="39" t="s">
        <v>312</v>
      </c>
      <c r="BW17" s="39" t="s">
        <v>307</v>
      </c>
      <c r="BX17" s="39" t="s">
        <v>307</v>
      </c>
      <c r="BY17" s="39" t="s">
        <v>311</v>
      </c>
      <c r="BZ17" s="39" t="s">
        <v>311</v>
      </c>
      <c r="CA17" s="39" t="s">
        <v>313</v>
      </c>
      <c r="CB17" s="39" t="s">
        <v>307</v>
      </c>
      <c r="CC17" s="39" t="s">
        <v>313</v>
      </c>
      <c r="CD17" s="38" t="s">
        <v>304</v>
      </c>
      <c r="CE17" s="42" t="s">
        <v>312</v>
      </c>
      <c r="CF17" s="39" t="s">
        <v>305</v>
      </c>
      <c r="CG17" s="39" t="s">
        <v>307</v>
      </c>
      <c r="CH17" s="39" t="s">
        <v>307</v>
      </c>
      <c r="CI17" s="39" t="s">
        <v>312</v>
      </c>
      <c r="CJ17" s="39" t="s">
        <v>313</v>
      </c>
      <c r="CK17" s="39" t="s">
        <v>307</v>
      </c>
      <c r="CL17" s="52">
        <f t="shared" si="0"/>
        <v>24</v>
      </c>
      <c r="CM17" s="53">
        <f t="shared" si="1"/>
        <v>0.27586206896551724</v>
      </c>
      <c r="CN17" s="52">
        <f t="shared" si="2"/>
        <v>12</v>
      </c>
      <c r="CO17" s="53">
        <f t="shared" si="3"/>
        <v>0.13793103448275862</v>
      </c>
      <c r="CP17" s="52">
        <f t="shared" si="4"/>
        <v>3</v>
      </c>
      <c r="CQ17" s="53">
        <f t="shared" si="5"/>
        <v>3.4482758620689655E-2</v>
      </c>
      <c r="CR17" s="52">
        <f t="shared" si="6"/>
        <v>7</v>
      </c>
      <c r="CS17" s="53">
        <f t="shared" si="7"/>
        <v>8.0459770114942528E-2</v>
      </c>
      <c r="CT17" s="52">
        <f t="shared" si="8"/>
        <v>7</v>
      </c>
      <c r="CU17" s="53">
        <f t="shared" si="9"/>
        <v>8.0459770114942528E-2</v>
      </c>
      <c r="CV17" s="52">
        <f t="shared" si="10"/>
        <v>22</v>
      </c>
      <c r="CW17" s="53">
        <f t="shared" si="11"/>
        <v>0.25287356321839083</v>
      </c>
      <c r="CX17" s="52">
        <f t="shared" si="12"/>
        <v>5</v>
      </c>
      <c r="CY17" s="53">
        <f t="shared" si="13"/>
        <v>5.7471264367816091E-2</v>
      </c>
      <c r="CZ17" s="52">
        <f t="shared" si="14"/>
        <v>6</v>
      </c>
      <c r="DA17" s="53">
        <f t="shared" si="15"/>
        <v>6.8965517241379309E-2</v>
      </c>
      <c r="DB17" s="52">
        <f t="shared" si="16"/>
        <v>0</v>
      </c>
      <c r="DC17" s="53">
        <f t="shared" si="17"/>
        <v>0</v>
      </c>
      <c r="DD17" s="52">
        <f t="shared" si="18"/>
        <v>1</v>
      </c>
      <c r="DE17" s="53">
        <f t="shared" si="19"/>
        <v>1.1494252873563218E-2</v>
      </c>
      <c r="DF17" s="52">
        <f t="shared" si="20"/>
        <v>87</v>
      </c>
    </row>
    <row r="18" spans="1:110" ht="34.5" customHeight="1">
      <c r="A18" s="63"/>
      <c r="B18" s="51" t="s">
        <v>330</v>
      </c>
      <c r="C18" s="38" t="s">
        <v>306</v>
      </c>
      <c r="D18" s="39" t="s">
        <v>304</v>
      </c>
      <c r="E18" s="39" t="s">
        <v>304</v>
      </c>
      <c r="F18" s="39" t="s">
        <v>306</v>
      </c>
      <c r="G18" s="39" t="s">
        <v>306</v>
      </c>
      <c r="H18" s="39" t="s">
        <v>306</v>
      </c>
      <c r="I18" s="39" t="s">
        <v>306</v>
      </c>
      <c r="J18" s="39" t="s">
        <v>306</v>
      </c>
      <c r="K18" s="39" t="s">
        <v>304</v>
      </c>
      <c r="L18" s="39" t="s">
        <v>307</v>
      </c>
      <c r="M18" s="39" t="s">
        <v>308</v>
      </c>
      <c r="N18" s="39" t="s">
        <v>304</v>
      </c>
      <c r="O18" s="39" t="s">
        <v>304</v>
      </c>
      <c r="P18" s="39" t="s">
        <v>307</v>
      </c>
      <c r="Q18" s="39" t="s">
        <v>307</v>
      </c>
      <c r="R18" s="39" t="s">
        <v>308</v>
      </c>
      <c r="S18" s="39" t="s">
        <v>305</v>
      </c>
      <c r="T18" s="39" t="s">
        <v>305</v>
      </c>
      <c r="U18" s="39" t="s">
        <v>304</v>
      </c>
      <c r="V18" s="39" t="s">
        <v>306</v>
      </c>
      <c r="W18" s="39" t="s">
        <v>304</v>
      </c>
      <c r="X18" s="39" t="s">
        <v>305</v>
      </c>
      <c r="Y18" s="39" t="s">
        <v>308</v>
      </c>
      <c r="Z18" s="39" t="s">
        <v>307</v>
      </c>
      <c r="AA18" s="39" t="s">
        <v>304</v>
      </c>
      <c r="AB18" s="39" t="s">
        <v>305</v>
      </c>
      <c r="AC18" s="39" t="s">
        <v>305</v>
      </c>
      <c r="AD18" s="54" t="s">
        <v>306</v>
      </c>
      <c r="AE18" s="39" t="s">
        <v>308</v>
      </c>
      <c r="AF18" s="39" t="s">
        <v>307</v>
      </c>
      <c r="AG18" s="39" t="s">
        <v>307</v>
      </c>
      <c r="AH18" s="39" t="s">
        <v>316</v>
      </c>
      <c r="AI18" s="39" t="s">
        <v>306</v>
      </c>
      <c r="AJ18" s="54" t="s">
        <v>307</v>
      </c>
      <c r="AK18" s="38" t="s">
        <v>307</v>
      </c>
      <c r="AL18" s="39" t="s">
        <v>316</v>
      </c>
      <c r="AM18" s="39" t="s">
        <v>308</v>
      </c>
      <c r="AN18" s="39" t="s">
        <v>306</v>
      </c>
      <c r="AO18" s="39" t="s">
        <v>307</v>
      </c>
      <c r="AP18" s="39" t="s">
        <v>307</v>
      </c>
      <c r="AQ18" s="39" t="s">
        <v>307</v>
      </c>
      <c r="AR18" s="39" t="s">
        <v>305</v>
      </c>
      <c r="AS18" s="54" t="s">
        <v>307</v>
      </c>
      <c r="AT18" s="39" t="s">
        <v>305</v>
      </c>
      <c r="AU18" s="39" t="s">
        <v>307</v>
      </c>
      <c r="AV18" s="41" t="s">
        <v>304</v>
      </c>
      <c r="AW18" s="39" t="s">
        <v>307</v>
      </c>
      <c r="AX18" s="54" t="s">
        <v>306</v>
      </c>
      <c r="AY18" s="39" t="s">
        <v>304</v>
      </c>
      <c r="AZ18" s="39" t="s">
        <v>307</v>
      </c>
      <c r="BA18" s="39" t="s">
        <v>304</v>
      </c>
      <c r="BB18" s="39" t="s">
        <v>307</v>
      </c>
      <c r="BC18" s="39" t="s">
        <v>307</v>
      </c>
      <c r="BD18" s="39" t="s">
        <v>306</v>
      </c>
      <c r="BE18" s="55" t="s">
        <v>307</v>
      </c>
      <c r="BF18" s="39" t="s">
        <v>305</v>
      </c>
      <c r="BG18" s="39" t="s">
        <v>316</v>
      </c>
      <c r="BH18" s="39" t="s">
        <v>304</v>
      </c>
      <c r="BI18" s="39" t="s">
        <v>307</v>
      </c>
      <c r="BJ18" s="39" t="s">
        <v>308</v>
      </c>
      <c r="BK18" s="39" t="s">
        <v>307</v>
      </c>
      <c r="BL18" s="39" t="s">
        <v>307</v>
      </c>
      <c r="BM18" s="39" t="s">
        <v>304</v>
      </c>
      <c r="BN18" s="39" t="s">
        <v>307</v>
      </c>
      <c r="BO18" s="39" t="s">
        <v>304</v>
      </c>
      <c r="BP18" s="39" t="s">
        <v>307</v>
      </c>
      <c r="BQ18" s="39" t="s">
        <v>307</v>
      </c>
      <c r="BR18" s="39" t="s">
        <v>307</v>
      </c>
      <c r="BS18" s="39" t="s">
        <v>305</v>
      </c>
      <c r="BT18" s="39" t="s">
        <v>307</v>
      </c>
      <c r="BU18" s="39" t="s">
        <v>305</v>
      </c>
      <c r="BV18" s="39" t="s">
        <v>306</v>
      </c>
      <c r="BW18" s="39" t="s">
        <v>307</v>
      </c>
      <c r="BX18" s="39" t="s">
        <v>307</v>
      </c>
      <c r="BY18" s="39" t="s">
        <v>307</v>
      </c>
      <c r="BZ18" s="39" t="s">
        <v>307</v>
      </c>
      <c r="CA18" s="39" t="s">
        <v>307</v>
      </c>
      <c r="CB18" s="39" t="s">
        <v>307</v>
      </c>
      <c r="CC18" s="39" t="s">
        <v>304</v>
      </c>
      <c r="CD18" s="54" t="s">
        <v>304</v>
      </c>
      <c r="CE18" s="42" t="s">
        <v>306</v>
      </c>
      <c r="CF18" s="39" t="s">
        <v>305</v>
      </c>
      <c r="CG18" s="39" t="s">
        <v>307</v>
      </c>
      <c r="CH18" s="39" t="s">
        <v>307</v>
      </c>
      <c r="CI18" s="39" t="s">
        <v>307</v>
      </c>
      <c r="CJ18" s="39" t="s">
        <v>307</v>
      </c>
      <c r="CK18" s="39" t="s">
        <v>307</v>
      </c>
      <c r="CL18" s="52">
        <f t="shared" si="0"/>
        <v>37</v>
      </c>
      <c r="CM18" s="53">
        <f t="shared" si="1"/>
        <v>0.42528735632183906</v>
      </c>
      <c r="CN18" s="52">
        <f t="shared" si="2"/>
        <v>0</v>
      </c>
      <c r="CO18" s="53">
        <f t="shared" si="3"/>
        <v>0</v>
      </c>
      <c r="CP18" s="52">
        <f t="shared" si="4"/>
        <v>16</v>
      </c>
      <c r="CQ18" s="53">
        <f t="shared" si="5"/>
        <v>0.18390804597701149</v>
      </c>
      <c r="CR18" s="52">
        <f t="shared" si="6"/>
        <v>0</v>
      </c>
      <c r="CS18" s="53">
        <f t="shared" si="7"/>
        <v>0</v>
      </c>
      <c r="CT18" s="52">
        <f t="shared" si="8"/>
        <v>11</v>
      </c>
      <c r="CU18" s="53">
        <f t="shared" si="9"/>
        <v>0.12643678160919541</v>
      </c>
      <c r="CV18" s="52">
        <f t="shared" si="10"/>
        <v>0</v>
      </c>
      <c r="CW18" s="53">
        <f t="shared" si="11"/>
        <v>0</v>
      </c>
      <c r="CX18" s="52">
        <f t="shared" si="12"/>
        <v>14</v>
      </c>
      <c r="CY18" s="53">
        <f t="shared" si="13"/>
        <v>0.16091954022988506</v>
      </c>
      <c r="CZ18" s="52">
        <f t="shared" si="14"/>
        <v>6</v>
      </c>
      <c r="DA18" s="53">
        <f t="shared" si="15"/>
        <v>6.8965517241379309E-2</v>
      </c>
      <c r="DB18" s="52">
        <f t="shared" si="16"/>
        <v>0</v>
      </c>
      <c r="DC18" s="53">
        <f t="shared" si="17"/>
        <v>0</v>
      </c>
      <c r="DD18" s="52">
        <f t="shared" si="18"/>
        <v>3</v>
      </c>
      <c r="DE18" s="53">
        <f t="shared" si="19"/>
        <v>3.4482758620689655E-2</v>
      </c>
      <c r="DF18" s="52">
        <f t="shared" si="20"/>
        <v>87</v>
      </c>
    </row>
    <row r="19" spans="1:110" ht="34.5" customHeight="1">
      <c r="A19" s="50"/>
      <c r="B19" s="51" t="s">
        <v>331</v>
      </c>
      <c r="C19" s="38" t="s">
        <v>305</v>
      </c>
      <c r="D19" s="39" t="s">
        <v>307</v>
      </c>
      <c r="E19" s="39" t="s">
        <v>306</v>
      </c>
      <c r="F19" s="39" t="s">
        <v>306</v>
      </c>
      <c r="G19" s="39" t="s">
        <v>306</v>
      </c>
      <c r="H19" s="39" t="s">
        <v>304</v>
      </c>
      <c r="I19" s="39" t="s">
        <v>306</v>
      </c>
      <c r="J19" s="39" t="s">
        <v>306</v>
      </c>
      <c r="K19" s="39" t="s">
        <v>306</v>
      </c>
      <c r="L19" s="39" t="s">
        <v>304</v>
      </c>
      <c r="M19" s="39" t="s">
        <v>307</v>
      </c>
      <c r="N19" s="39" t="s">
        <v>307</v>
      </c>
      <c r="O19" s="39" t="s">
        <v>305</v>
      </c>
      <c r="P19" s="39" t="s">
        <v>304</v>
      </c>
      <c r="Q19" s="39" t="s">
        <v>306</v>
      </c>
      <c r="R19" s="39" t="s">
        <v>306</v>
      </c>
      <c r="S19" s="39" t="s">
        <v>304</v>
      </c>
      <c r="T19" s="39" t="s">
        <v>306</v>
      </c>
      <c r="U19" s="39" t="s">
        <v>306</v>
      </c>
      <c r="V19" s="39" t="s">
        <v>305</v>
      </c>
      <c r="W19" s="39" t="s">
        <v>304</v>
      </c>
      <c r="X19" s="39" t="s">
        <v>307</v>
      </c>
      <c r="Y19" s="39" t="s">
        <v>308</v>
      </c>
      <c r="Z19" s="39" t="s">
        <v>307</v>
      </c>
      <c r="AA19" s="39" t="s">
        <v>306</v>
      </c>
      <c r="AB19" s="39" t="s">
        <v>305</v>
      </c>
      <c r="AC19" s="39" t="s">
        <v>305</v>
      </c>
      <c r="AD19" s="54" t="s">
        <v>304</v>
      </c>
      <c r="AE19" s="39" t="s">
        <v>306</v>
      </c>
      <c r="AF19" s="39" t="s">
        <v>306</v>
      </c>
      <c r="AG19" s="39" t="s">
        <v>307</v>
      </c>
      <c r="AH19" s="39" t="s">
        <v>316</v>
      </c>
      <c r="AI19" s="39" t="s">
        <v>307</v>
      </c>
      <c r="AJ19" s="54" t="s">
        <v>307</v>
      </c>
      <c r="AK19" s="38" t="s">
        <v>307</v>
      </c>
      <c r="AL19" s="39" t="s">
        <v>316</v>
      </c>
      <c r="AM19" s="39" t="s">
        <v>305</v>
      </c>
      <c r="AN19" s="39" t="s">
        <v>304</v>
      </c>
      <c r="AO19" s="39" t="s">
        <v>307</v>
      </c>
      <c r="AP19" s="39" t="s">
        <v>307</v>
      </c>
      <c r="AQ19" s="39" t="s">
        <v>306</v>
      </c>
      <c r="AR19" s="39" t="s">
        <v>305</v>
      </c>
      <c r="AS19" s="54" t="s">
        <v>306</v>
      </c>
      <c r="AT19" s="39" t="s">
        <v>306</v>
      </c>
      <c r="AU19" s="39" t="s">
        <v>304</v>
      </c>
      <c r="AV19" s="41" t="s">
        <v>307</v>
      </c>
      <c r="AW19" s="39" t="s">
        <v>307</v>
      </c>
      <c r="AX19" s="54" t="s">
        <v>306</v>
      </c>
      <c r="AY19" s="39" t="s">
        <v>307</v>
      </c>
      <c r="AZ19" s="39" t="s">
        <v>307</v>
      </c>
      <c r="BA19" s="39" t="s">
        <v>307</v>
      </c>
      <c r="BB19" s="39" t="s">
        <v>307</v>
      </c>
      <c r="BC19" s="39" t="s">
        <v>307</v>
      </c>
      <c r="BD19" s="39" t="s">
        <v>307</v>
      </c>
      <c r="BE19" s="55" t="s">
        <v>307</v>
      </c>
      <c r="BF19" s="39" t="s">
        <v>307</v>
      </c>
      <c r="BG19" s="39" t="s">
        <v>316</v>
      </c>
      <c r="BH19" s="39" t="s">
        <v>306</v>
      </c>
      <c r="BI19" s="39" t="s">
        <v>304</v>
      </c>
      <c r="BJ19" s="39" t="s">
        <v>306</v>
      </c>
      <c r="BK19" s="39" t="s">
        <v>307</v>
      </c>
      <c r="BL19" s="39" t="s">
        <v>307</v>
      </c>
      <c r="BM19" s="39" t="s">
        <v>306</v>
      </c>
      <c r="BN19" s="39" t="s">
        <v>307</v>
      </c>
      <c r="BO19" s="39" t="s">
        <v>304</v>
      </c>
      <c r="BP19" s="39" t="s">
        <v>307</v>
      </c>
      <c r="BQ19" s="39" t="s">
        <v>307</v>
      </c>
      <c r="BR19" s="39" t="s">
        <v>307</v>
      </c>
      <c r="BS19" s="39" t="s">
        <v>304</v>
      </c>
      <c r="BT19" s="39" t="s">
        <v>307</v>
      </c>
      <c r="BU19" s="39" t="s">
        <v>305</v>
      </c>
      <c r="BV19" s="39" t="s">
        <v>307</v>
      </c>
      <c r="BW19" s="39" t="s">
        <v>307</v>
      </c>
      <c r="BX19" s="39" t="s">
        <v>307</v>
      </c>
      <c r="BY19" s="39" t="s">
        <v>305</v>
      </c>
      <c r="BZ19" s="39" t="s">
        <v>305</v>
      </c>
      <c r="CA19" s="39" t="s">
        <v>304</v>
      </c>
      <c r="CB19" s="39" t="s">
        <v>307</v>
      </c>
      <c r="CC19" s="39" t="s">
        <v>307</v>
      </c>
      <c r="CD19" s="54" t="s">
        <v>304</v>
      </c>
      <c r="CE19" s="42" t="s">
        <v>305</v>
      </c>
      <c r="CF19" s="39" t="s">
        <v>305</v>
      </c>
      <c r="CG19" s="39" t="s">
        <v>307</v>
      </c>
      <c r="CH19" s="39" t="s">
        <v>307</v>
      </c>
      <c r="CI19" s="39" t="s">
        <v>306</v>
      </c>
      <c r="CJ19" s="39" t="s">
        <v>304</v>
      </c>
      <c r="CK19" s="39" t="s">
        <v>321</v>
      </c>
      <c r="CL19" s="52">
        <f t="shared" si="0"/>
        <v>35</v>
      </c>
      <c r="CM19" s="53">
        <f t="shared" si="1"/>
        <v>0.40229885057471265</v>
      </c>
      <c r="CN19" s="52">
        <f t="shared" si="2"/>
        <v>0</v>
      </c>
      <c r="CO19" s="53">
        <f t="shared" si="3"/>
        <v>0</v>
      </c>
      <c r="CP19" s="52">
        <f t="shared" si="4"/>
        <v>14</v>
      </c>
      <c r="CQ19" s="53">
        <f t="shared" si="5"/>
        <v>0.16091954022988506</v>
      </c>
      <c r="CR19" s="52">
        <f t="shared" si="6"/>
        <v>0</v>
      </c>
      <c r="CS19" s="53">
        <f t="shared" si="7"/>
        <v>0</v>
      </c>
      <c r="CT19" s="52">
        <f t="shared" si="8"/>
        <v>12</v>
      </c>
      <c r="CU19" s="53">
        <f t="shared" si="9"/>
        <v>0.13793103448275862</v>
      </c>
      <c r="CV19" s="52">
        <f t="shared" si="10"/>
        <v>0</v>
      </c>
      <c r="CW19" s="53">
        <f t="shared" si="11"/>
        <v>0</v>
      </c>
      <c r="CX19" s="52">
        <f t="shared" si="12"/>
        <v>21</v>
      </c>
      <c r="CY19" s="53">
        <f t="shared" si="13"/>
        <v>0.2413793103448276</v>
      </c>
      <c r="CZ19" s="52">
        <f t="shared" si="14"/>
        <v>1</v>
      </c>
      <c r="DA19" s="53">
        <f t="shared" si="15"/>
        <v>1.1494252873563218E-2</v>
      </c>
      <c r="DB19" s="52">
        <f t="shared" si="16"/>
        <v>1</v>
      </c>
      <c r="DC19" s="53">
        <f t="shared" si="17"/>
        <v>1.1494252873563218E-2</v>
      </c>
      <c r="DD19" s="52">
        <f t="shared" si="18"/>
        <v>3</v>
      </c>
      <c r="DE19" s="53">
        <f t="shared" si="19"/>
        <v>3.4482758620689655E-2</v>
      </c>
      <c r="DF19" s="52">
        <f t="shared" si="20"/>
        <v>87</v>
      </c>
    </row>
    <row r="20" spans="1:110" ht="34.5" customHeight="1">
      <c r="A20" s="50" t="s">
        <v>332</v>
      </c>
      <c r="B20" s="51" t="s">
        <v>333</v>
      </c>
      <c r="C20" s="38" t="s">
        <v>312</v>
      </c>
      <c r="D20" s="39" t="s">
        <v>307</v>
      </c>
      <c r="E20" s="39" t="s">
        <v>312</v>
      </c>
      <c r="F20" s="39" t="s">
        <v>305</v>
      </c>
      <c r="G20" s="39" t="s">
        <v>306</v>
      </c>
      <c r="H20" s="39" t="s">
        <v>313</v>
      </c>
      <c r="I20" s="39" t="s">
        <v>321</v>
      </c>
      <c r="J20" s="39" t="s">
        <v>304</v>
      </c>
      <c r="K20" s="39" t="s">
        <v>321</v>
      </c>
      <c r="L20" s="39" t="s">
        <v>304</v>
      </c>
      <c r="M20" s="39" t="s">
        <v>313</v>
      </c>
      <c r="N20" s="39" t="s">
        <v>311</v>
      </c>
      <c r="O20" s="39" t="s">
        <v>304</v>
      </c>
      <c r="P20" s="39" t="s">
        <v>306</v>
      </c>
      <c r="Q20" s="39" t="s">
        <v>307</v>
      </c>
      <c r="R20" s="39" t="s">
        <v>307</v>
      </c>
      <c r="S20" s="39" t="s">
        <v>305</v>
      </c>
      <c r="T20" s="39" t="s">
        <v>321</v>
      </c>
      <c r="U20" s="39" t="s">
        <v>312</v>
      </c>
      <c r="V20" s="39" t="s">
        <v>312</v>
      </c>
      <c r="W20" s="39" t="s">
        <v>304</v>
      </c>
      <c r="X20" s="39" t="s">
        <v>306</v>
      </c>
      <c r="Y20" s="39" t="s">
        <v>312</v>
      </c>
      <c r="Z20" s="39" t="s">
        <v>312</v>
      </c>
      <c r="AA20" s="39" t="s">
        <v>304</v>
      </c>
      <c r="AB20" s="39" t="s">
        <v>312</v>
      </c>
      <c r="AC20" s="39" t="s">
        <v>304</v>
      </c>
      <c r="AD20" s="38" t="s">
        <v>305</v>
      </c>
      <c r="AE20" s="39" t="s">
        <v>306</v>
      </c>
      <c r="AF20" s="39" t="s">
        <v>304</v>
      </c>
      <c r="AG20" s="39" t="s">
        <v>311</v>
      </c>
      <c r="AH20" s="39" t="s">
        <v>305</v>
      </c>
      <c r="AI20" s="39" t="s">
        <v>304</v>
      </c>
      <c r="AJ20" s="38" t="s">
        <v>321</v>
      </c>
      <c r="AK20" s="38" t="s">
        <v>307</v>
      </c>
      <c r="AL20" s="39" t="s">
        <v>311</v>
      </c>
      <c r="AM20" s="39" t="s">
        <v>311</v>
      </c>
      <c r="AN20" s="39" t="s">
        <v>306</v>
      </c>
      <c r="AO20" s="39" t="s">
        <v>304</v>
      </c>
      <c r="AP20" s="39" t="s">
        <v>316</v>
      </c>
      <c r="AQ20" s="39" t="s">
        <v>321</v>
      </c>
      <c r="AR20" s="39" t="s">
        <v>304</v>
      </c>
      <c r="AS20" s="38" t="s">
        <v>321</v>
      </c>
      <c r="AT20" s="39" t="s">
        <v>304</v>
      </c>
      <c r="AU20" s="39" t="s">
        <v>321</v>
      </c>
      <c r="AV20" s="41" t="s">
        <v>312</v>
      </c>
      <c r="AW20" s="39" t="s">
        <v>321</v>
      </c>
      <c r="AX20" s="38" t="s">
        <v>304</v>
      </c>
      <c r="AY20" s="39" t="s">
        <v>313</v>
      </c>
      <c r="AZ20" s="39" t="s">
        <v>304</v>
      </c>
      <c r="BA20" s="39" t="s">
        <v>304</v>
      </c>
      <c r="BB20" s="39" t="s">
        <v>304</v>
      </c>
      <c r="BC20" s="39" t="s">
        <v>307</v>
      </c>
      <c r="BD20" s="39" t="s">
        <v>307</v>
      </c>
      <c r="BE20" s="39" t="s">
        <v>313</v>
      </c>
      <c r="BF20" s="39" t="s">
        <v>304</v>
      </c>
      <c r="BG20" s="39" t="s">
        <v>321</v>
      </c>
      <c r="BH20" s="39" t="s">
        <v>304</v>
      </c>
      <c r="BI20" s="39" t="s">
        <v>304</v>
      </c>
      <c r="BJ20" s="39" t="s">
        <v>311</v>
      </c>
      <c r="BK20" s="39" t="s">
        <v>311</v>
      </c>
      <c r="BL20" s="39" t="s">
        <v>313</v>
      </c>
      <c r="BM20" s="39" t="s">
        <v>304</v>
      </c>
      <c r="BN20" s="39" t="s">
        <v>305</v>
      </c>
      <c r="BO20" s="39" t="s">
        <v>311</v>
      </c>
      <c r="BP20" s="39" t="s">
        <v>313</v>
      </c>
      <c r="BQ20" s="39" t="s">
        <v>304</v>
      </c>
      <c r="BR20" s="39" t="s">
        <v>313</v>
      </c>
      <c r="BS20" s="39" t="s">
        <v>305</v>
      </c>
      <c r="BT20" s="39" t="s">
        <v>321</v>
      </c>
      <c r="BU20" s="39" t="s">
        <v>311</v>
      </c>
      <c r="BV20" s="39" t="s">
        <v>321</v>
      </c>
      <c r="BW20" s="39" t="s">
        <v>307</v>
      </c>
      <c r="BX20" s="39" t="s">
        <v>313</v>
      </c>
      <c r="BY20" s="39" t="s">
        <v>305</v>
      </c>
      <c r="BZ20" s="39" t="s">
        <v>312</v>
      </c>
      <c r="CA20" s="39" t="s">
        <v>307</v>
      </c>
      <c r="CB20" s="39" t="s">
        <v>304</v>
      </c>
      <c r="CC20" s="39" t="s">
        <v>306</v>
      </c>
      <c r="CD20" s="38" t="s">
        <v>306</v>
      </c>
      <c r="CE20" s="42" t="s">
        <v>306</v>
      </c>
      <c r="CF20" s="39" t="s">
        <v>305</v>
      </c>
      <c r="CG20" s="39" t="s">
        <v>307</v>
      </c>
      <c r="CH20" s="39" t="s">
        <v>313</v>
      </c>
      <c r="CI20" s="39" t="s">
        <v>307</v>
      </c>
      <c r="CJ20" s="39" t="s">
        <v>321</v>
      </c>
      <c r="CK20" s="39" t="s">
        <v>304</v>
      </c>
      <c r="CL20" s="52">
        <f t="shared" si="0"/>
        <v>10</v>
      </c>
      <c r="CM20" s="53">
        <f t="shared" si="1"/>
        <v>0.11494252873563218</v>
      </c>
      <c r="CN20" s="52">
        <f t="shared" si="2"/>
        <v>9</v>
      </c>
      <c r="CO20" s="53">
        <f t="shared" si="3"/>
        <v>0.10344827586206896</v>
      </c>
      <c r="CP20" s="52">
        <f t="shared" si="4"/>
        <v>22</v>
      </c>
      <c r="CQ20" s="53">
        <f t="shared" si="5"/>
        <v>0.25287356321839083</v>
      </c>
      <c r="CR20" s="52">
        <f t="shared" si="6"/>
        <v>8</v>
      </c>
      <c r="CS20" s="53">
        <f t="shared" si="7"/>
        <v>9.1954022988505746E-2</v>
      </c>
      <c r="CT20" s="52">
        <f t="shared" si="8"/>
        <v>8</v>
      </c>
      <c r="CU20" s="53">
        <f t="shared" si="9"/>
        <v>9.1954022988505746E-2</v>
      </c>
      <c r="CV20" s="52">
        <f t="shared" si="10"/>
        <v>9</v>
      </c>
      <c r="CW20" s="53">
        <f t="shared" si="11"/>
        <v>0.10344827586206896</v>
      </c>
      <c r="CX20" s="52">
        <f t="shared" si="12"/>
        <v>8</v>
      </c>
      <c r="CY20" s="53">
        <f t="shared" si="13"/>
        <v>9.1954022988505746E-2</v>
      </c>
      <c r="CZ20" s="52">
        <f t="shared" si="14"/>
        <v>0</v>
      </c>
      <c r="DA20" s="53">
        <f t="shared" si="15"/>
        <v>0</v>
      </c>
      <c r="DB20" s="52">
        <f t="shared" si="16"/>
        <v>12</v>
      </c>
      <c r="DC20" s="53">
        <f t="shared" si="17"/>
        <v>0.13793103448275862</v>
      </c>
      <c r="DD20" s="52">
        <f t="shared" si="18"/>
        <v>1</v>
      </c>
      <c r="DE20" s="53">
        <f t="shared" si="19"/>
        <v>1.1494252873563218E-2</v>
      </c>
      <c r="DF20" s="52">
        <f t="shared" si="20"/>
        <v>87</v>
      </c>
    </row>
    <row r="21" spans="1:110" ht="34.5" customHeight="1">
      <c r="A21" s="50"/>
      <c r="B21" s="51" t="s">
        <v>334</v>
      </c>
      <c r="C21" s="38" t="s">
        <v>305</v>
      </c>
      <c r="D21" s="39" t="s">
        <v>307</v>
      </c>
      <c r="E21" s="39" t="s">
        <v>307</v>
      </c>
      <c r="F21" s="39" t="s">
        <v>307</v>
      </c>
      <c r="G21" s="39" t="s">
        <v>306</v>
      </c>
      <c r="H21" s="39" t="s">
        <v>307</v>
      </c>
      <c r="I21" s="39" t="s">
        <v>321</v>
      </c>
      <c r="J21" s="39" t="s">
        <v>304</v>
      </c>
      <c r="K21" s="39" t="s">
        <v>321</v>
      </c>
      <c r="L21" s="39" t="s">
        <v>307</v>
      </c>
      <c r="M21" s="39" t="s">
        <v>307</v>
      </c>
      <c r="N21" s="39" t="s">
        <v>307</v>
      </c>
      <c r="O21" s="39" t="s">
        <v>307</v>
      </c>
      <c r="P21" s="39" t="s">
        <v>306</v>
      </c>
      <c r="Q21" s="39" t="s">
        <v>307</v>
      </c>
      <c r="R21" s="39" t="s">
        <v>307</v>
      </c>
      <c r="S21" s="39" t="s">
        <v>305</v>
      </c>
      <c r="T21" s="39" t="s">
        <v>321</v>
      </c>
      <c r="U21" s="39" t="s">
        <v>306</v>
      </c>
      <c r="V21" s="39" t="s">
        <v>305</v>
      </c>
      <c r="W21" s="39" t="s">
        <v>307</v>
      </c>
      <c r="X21" s="39" t="s">
        <v>306</v>
      </c>
      <c r="Y21" s="39" t="s">
        <v>306</v>
      </c>
      <c r="Z21" s="39" t="s">
        <v>305</v>
      </c>
      <c r="AA21" s="39" t="s">
        <v>304</v>
      </c>
      <c r="AB21" s="39" t="s">
        <v>304</v>
      </c>
      <c r="AC21" s="39" t="s">
        <v>307</v>
      </c>
      <c r="AD21" s="54" t="s">
        <v>307</v>
      </c>
      <c r="AE21" s="39" t="s">
        <v>306</v>
      </c>
      <c r="AF21" s="39" t="s">
        <v>307</v>
      </c>
      <c r="AG21" s="39" t="s">
        <v>306</v>
      </c>
      <c r="AH21" s="39" t="s">
        <v>316</v>
      </c>
      <c r="AI21" s="39" t="s">
        <v>306</v>
      </c>
      <c r="AJ21" s="54" t="s">
        <v>321</v>
      </c>
      <c r="AK21" s="38" t="s">
        <v>307</v>
      </c>
      <c r="AL21" s="39" t="s">
        <v>316</v>
      </c>
      <c r="AM21" s="39" t="s">
        <v>307</v>
      </c>
      <c r="AN21" s="39" t="s">
        <v>306</v>
      </c>
      <c r="AO21" s="39" t="s">
        <v>307</v>
      </c>
      <c r="AP21" s="39" t="s">
        <v>316</v>
      </c>
      <c r="AQ21" s="39" t="s">
        <v>321</v>
      </c>
      <c r="AR21" s="39" t="s">
        <v>307</v>
      </c>
      <c r="AS21" s="54" t="s">
        <v>321</v>
      </c>
      <c r="AT21" s="39" t="s">
        <v>307</v>
      </c>
      <c r="AU21" s="39" t="s">
        <v>321</v>
      </c>
      <c r="AV21" s="41" t="s">
        <v>305</v>
      </c>
      <c r="AW21" s="39" t="s">
        <v>321</v>
      </c>
      <c r="AX21" s="54" t="s">
        <v>305</v>
      </c>
      <c r="AY21" s="39" t="s">
        <v>304</v>
      </c>
      <c r="AZ21" s="39" t="s">
        <v>307</v>
      </c>
      <c r="BA21" s="39" t="s">
        <v>304</v>
      </c>
      <c r="BB21" s="39" t="s">
        <v>307</v>
      </c>
      <c r="BC21" s="39" t="s">
        <v>307</v>
      </c>
      <c r="BD21" s="39" t="s">
        <v>307</v>
      </c>
      <c r="BE21" s="55" t="s">
        <v>304</v>
      </c>
      <c r="BF21" s="39" t="s">
        <v>306</v>
      </c>
      <c r="BG21" s="39" t="s">
        <v>316</v>
      </c>
      <c r="BH21" s="39" t="s">
        <v>307</v>
      </c>
      <c r="BI21" s="39" t="s">
        <v>305</v>
      </c>
      <c r="BJ21" s="39" t="s">
        <v>304</v>
      </c>
      <c r="BK21" s="39" t="s">
        <v>307</v>
      </c>
      <c r="BL21" s="39" t="s">
        <v>307</v>
      </c>
      <c r="BM21" s="39" t="s">
        <v>307</v>
      </c>
      <c r="BN21" s="39" t="s">
        <v>307</v>
      </c>
      <c r="BO21" s="39" t="s">
        <v>307</v>
      </c>
      <c r="BP21" s="39" t="s">
        <v>307</v>
      </c>
      <c r="BQ21" s="39" t="s">
        <v>307</v>
      </c>
      <c r="BR21" s="39" t="s">
        <v>304</v>
      </c>
      <c r="BS21" s="39" t="s">
        <v>304</v>
      </c>
      <c r="BT21" s="39" t="s">
        <v>321</v>
      </c>
      <c r="BU21" s="39" t="s">
        <v>304</v>
      </c>
      <c r="BV21" s="39" t="s">
        <v>321</v>
      </c>
      <c r="BW21" s="39" t="s">
        <v>307</v>
      </c>
      <c r="BX21" s="39" t="s">
        <v>307</v>
      </c>
      <c r="BY21" s="39" t="s">
        <v>304</v>
      </c>
      <c r="BZ21" s="39" t="s">
        <v>305</v>
      </c>
      <c r="CA21" s="39" t="s">
        <v>307</v>
      </c>
      <c r="CB21" s="39" t="s">
        <v>307</v>
      </c>
      <c r="CC21" s="39" t="s">
        <v>306</v>
      </c>
      <c r="CD21" s="54" t="s">
        <v>306</v>
      </c>
      <c r="CE21" s="42" t="s">
        <v>306</v>
      </c>
      <c r="CF21" s="39" t="s">
        <v>305</v>
      </c>
      <c r="CG21" s="39" t="s">
        <v>307</v>
      </c>
      <c r="CH21" s="39" t="s">
        <v>304</v>
      </c>
      <c r="CI21" s="39" t="s">
        <v>307</v>
      </c>
      <c r="CJ21" s="39" t="s">
        <v>321</v>
      </c>
      <c r="CK21" s="39" t="s">
        <v>307</v>
      </c>
      <c r="CL21" s="52">
        <f t="shared" si="0"/>
        <v>38</v>
      </c>
      <c r="CM21" s="53">
        <f t="shared" si="1"/>
        <v>0.43678160919540232</v>
      </c>
      <c r="CN21" s="52">
        <f t="shared" si="2"/>
        <v>0</v>
      </c>
      <c r="CO21" s="53">
        <f t="shared" si="3"/>
        <v>0</v>
      </c>
      <c r="CP21" s="52">
        <f t="shared" si="4"/>
        <v>12</v>
      </c>
      <c r="CQ21" s="53">
        <f t="shared" si="5"/>
        <v>0.13793103448275862</v>
      </c>
      <c r="CR21" s="52">
        <f t="shared" si="6"/>
        <v>0</v>
      </c>
      <c r="CS21" s="53">
        <f t="shared" si="7"/>
        <v>0</v>
      </c>
      <c r="CT21" s="52">
        <f t="shared" si="8"/>
        <v>9</v>
      </c>
      <c r="CU21" s="53">
        <f t="shared" si="9"/>
        <v>0.10344827586206896</v>
      </c>
      <c r="CV21" s="52">
        <f t="shared" si="10"/>
        <v>0</v>
      </c>
      <c r="CW21" s="53">
        <f t="shared" si="11"/>
        <v>0</v>
      </c>
      <c r="CX21" s="52">
        <f t="shared" si="12"/>
        <v>13</v>
      </c>
      <c r="CY21" s="53">
        <f t="shared" si="13"/>
        <v>0.14942528735632185</v>
      </c>
      <c r="CZ21" s="52">
        <f t="shared" si="14"/>
        <v>0</v>
      </c>
      <c r="DA21" s="53">
        <f t="shared" si="15"/>
        <v>0</v>
      </c>
      <c r="DB21" s="52">
        <f t="shared" si="16"/>
        <v>11</v>
      </c>
      <c r="DC21" s="53">
        <f t="shared" si="17"/>
        <v>0.12643678160919541</v>
      </c>
      <c r="DD21" s="52">
        <f t="shared" si="18"/>
        <v>4</v>
      </c>
      <c r="DE21" s="53">
        <f t="shared" si="19"/>
        <v>4.5977011494252873E-2</v>
      </c>
      <c r="DF21" s="52">
        <f t="shared" si="20"/>
        <v>87</v>
      </c>
    </row>
    <row r="22" spans="1:110" ht="34.5" customHeight="1">
      <c r="A22" s="50"/>
      <c r="B22" s="64" t="s">
        <v>335</v>
      </c>
      <c r="C22" s="38" t="s">
        <v>305</v>
      </c>
      <c r="D22" s="39" t="s">
        <v>307</v>
      </c>
      <c r="E22" s="39" t="s">
        <v>306</v>
      </c>
      <c r="F22" s="39" t="s">
        <v>306</v>
      </c>
      <c r="G22" s="39" t="s">
        <v>306</v>
      </c>
      <c r="H22" s="39" t="s">
        <v>304</v>
      </c>
      <c r="I22" s="39" t="s">
        <v>321</v>
      </c>
      <c r="J22" s="39" t="s">
        <v>307</v>
      </c>
      <c r="K22" s="39" t="s">
        <v>321</v>
      </c>
      <c r="L22" s="39" t="s">
        <v>307</v>
      </c>
      <c r="M22" s="39" t="s">
        <v>304</v>
      </c>
      <c r="N22" s="39" t="s">
        <v>306</v>
      </c>
      <c r="O22" s="39" t="s">
        <v>305</v>
      </c>
      <c r="P22" s="39" t="s">
        <v>321</v>
      </c>
      <c r="Q22" s="39" t="s">
        <v>307</v>
      </c>
      <c r="R22" s="39" t="s">
        <v>307</v>
      </c>
      <c r="S22" s="39" t="s">
        <v>305</v>
      </c>
      <c r="T22" s="39" t="s">
        <v>321</v>
      </c>
      <c r="U22" s="39" t="s">
        <v>305</v>
      </c>
      <c r="V22" s="39" t="s">
        <v>306</v>
      </c>
      <c r="W22" s="39" t="s">
        <v>307</v>
      </c>
      <c r="X22" s="39" t="s">
        <v>306</v>
      </c>
      <c r="Y22" s="39" t="s">
        <v>305</v>
      </c>
      <c r="Z22" s="39" t="s">
        <v>306</v>
      </c>
      <c r="AA22" s="39" t="s">
        <v>307</v>
      </c>
      <c r="AB22" s="39" t="s">
        <v>306</v>
      </c>
      <c r="AC22" s="39" t="s">
        <v>306</v>
      </c>
      <c r="AD22" s="54" t="s">
        <v>306</v>
      </c>
      <c r="AE22" s="39" t="s">
        <v>306</v>
      </c>
      <c r="AF22" s="39" t="s">
        <v>304</v>
      </c>
      <c r="AG22" s="39" t="s">
        <v>304</v>
      </c>
      <c r="AH22" s="39" t="s">
        <v>316</v>
      </c>
      <c r="AI22" s="39" t="s">
        <v>304</v>
      </c>
      <c r="AJ22" s="54" t="s">
        <v>321</v>
      </c>
      <c r="AK22" s="38" t="s">
        <v>307</v>
      </c>
      <c r="AL22" s="39" t="s">
        <v>316</v>
      </c>
      <c r="AM22" s="39" t="s">
        <v>305</v>
      </c>
      <c r="AN22" s="39" t="s">
        <v>306</v>
      </c>
      <c r="AO22" s="39" t="s">
        <v>304</v>
      </c>
      <c r="AP22" s="39" t="s">
        <v>316</v>
      </c>
      <c r="AQ22" s="39" t="s">
        <v>321</v>
      </c>
      <c r="AR22" s="39" t="s">
        <v>307</v>
      </c>
      <c r="AS22" s="54" t="s">
        <v>321</v>
      </c>
      <c r="AT22" s="39" t="s">
        <v>304</v>
      </c>
      <c r="AU22" s="39" t="s">
        <v>321</v>
      </c>
      <c r="AV22" s="41" t="s">
        <v>306</v>
      </c>
      <c r="AW22" s="39" t="s">
        <v>321</v>
      </c>
      <c r="AX22" s="54" t="s">
        <v>304</v>
      </c>
      <c r="AY22" s="39" t="s">
        <v>304</v>
      </c>
      <c r="AZ22" s="39" t="s">
        <v>307</v>
      </c>
      <c r="BA22" s="39" t="s">
        <v>307</v>
      </c>
      <c r="BB22" s="39" t="s">
        <v>306</v>
      </c>
      <c r="BC22" s="39" t="s">
        <v>304</v>
      </c>
      <c r="BD22" s="39" t="s">
        <v>304</v>
      </c>
      <c r="BE22" s="55" t="s">
        <v>304</v>
      </c>
      <c r="BF22" s="39" t="s">
        <v>307</v>
      </c>
      <c r="BG22" s="39" t="s">
        <v>316</v>
      </c>
      <c r="BH22" s="39" t="s">
        <v>307</v>
      </c>
      <c r="BI22" s="39" t="s">
        <v>305</v>
      </c>
      <c r="BJ22" s="39" t="s">
        <v>304</v>
      </c>
      <c r="BK22" s="39" t="s">
        <v>305</v>
      </c>
      <c r="BL22" s="39" t="s">
        <v>307</v>
      </c>
      <c r="BM22" s="39" t="s">
        <v>304</v>
      </c>
      <c r="BN22" s="39" t="s">
        <v>306</v>
      </c>
      <c r="BO22" s="39" t="s">
        <v>306</v>
      </c>
      <c r="BP22" s="39" t="s">
        <v>304</v>
      </c>
      <c r="BQ22" s="39" t="s">
        <v>304</v>
      </c>
      <c r="BR22" s="39" t="s">
        <v>307</v>
      </c>
      <c r="BS22" s="39" t="s">
        <v>306</v>
      </c>
      <c r="BT22" s="39" t="s">
        <v>321</v>
      </c>
      <c r="BU22" s="39" t="s">
        <v>306</v>
      </c>
      <c r="BV22" s="39" t="s">
        <v>321</v>
      </c>
      <c r="BW22" s="39" t="s">
        <v>307</v>
      </c>
      <c r="BX22" s="39" t="s">
        <v>305</v>
      </c>
      <c r="BY22" s="39" t="s">
        <v>305</v>
      </c>
      <c r="BZ22" s="39" t="s">
        <v>306</v>
      </c>
      <c r="CA22" s="39" t="s">
        <v>307</v>
      </c>
      <c r="CB22" s="39" t="s">
        <v>304</v>
      </c>
      <c r="CC22" s="39" t="s">
        <v>306</v>
      </c>
      <c r="CD22" s="54" t="s">
        <v>306</v>
      </c>
      <c r="CE22" s="42" t="s">
        <v>306</v>
      </c>
      <c r="CF22" s="39" t="s">
        <v>305</v>
      </c>
      <c r="CG22" s="39" t="s">
        <v>307</v>
      </c>
      <c r="CH22" s="39" t="s">
        <v>304</v>
      </c>
      <c r="CI22" s="39" t="s">
        <v>307</v>
      </c>
      <c r="CJ22" s="39" t="s">
        <v>321</v>
      </c>
      <c r="CK22" s="39" t="s">
        <v>304</v>
      </c>
      <c r="CL22" s="52">
        <f t="shared" si="0"/>
        <v>19</v>
      </c>
      <c r="CM22" s="53">
        <f t="shared" si="1"/>
        <v>0.21839080459770116</v>
      </c>
      <c r="CN22" s="52">
        <f t="shared" si="2"/>
        <v>0</v>
      </c>
      <c r="CO22" s="53">
        <f t="shared" si="3"/>
        <v>0</v>
      </c>
      <c r="CP22" s="52">
        <f t="shared" si="4"/>
        <v>19</v>
      </c>
      <c r="CQ22" s="53">
        <f t="shared" si="5"/>
        <v>0.21839080459770116</v>
      </c>
      <c r="CR22" s="52">
        <f t="shared" si="6"/>
        <v>0</v>
      </c>
      <c r="CS22" s="53">
        <f t="shared" si="7"/>
        <v>0</v>
      </c>
      <c r="CT22" s="52">
        <f t="shared" si="8"/>
        <v>11</v>
      </c>
      <c r="CU22" s="53">
        <f t="shared" si="9"/>
        <v>0.12643678160919541</v>
      </c>
      <c r="CV22" s="52">
        <f t="shared" si="10"/>
        <v>0</v>
      </c>
      <c r="CW22" s="53">
        <f t="shared" si="11"/>
        <v>0</v>
      </c>
      <c r="CX22" s="52">
        <f t="shared" si="12"/>
        <v>22</v>
      </c>
      <c r="CY22" s="53">
        <f t="shared" si="13"/>
        <v>0.25287356321839083</v>
      </c>
      <c r="CZ22" s="52">
        <f t="shared" si="14"/>
        <v>0</v>
      </c>
      <c r="DA22" s="53">
        <f t="shared" si="15"/>
        <v>0</v>
      </c>
      <c r="DB22" s="52">
        <f t="shared" si="16"/>
        <v>12</v>
      </c>
      <c r="DC22" s="53">
        <f t="shared" si="17"/>
        <v>0.13793103448275862</v>
      </c>
      <c r="DD22" s="52">
        <f t="shared" si="18"/>
        <v>4</v>
      </c>
      <c r="DE22" s="53">
        <f t="shared" si="19"/>
        <v>4.5977011494252873E-2</v>
      </c>
      <c r="DF22" s="52">
        <f t="shared" si="20"/>
        <v>87</v>
      </c>
    </row>
    <row r="23" spans="1:110" ht="34.5" customHeight="1">
      <c r="A23" s="50"/>
      <c r="B23" s="51" t="s">
        <v>336</v>
      </c>
      <c r="C23" s="38" t="s">
        <v>306</v>
      </c>
      <c r="D23" s="39" t="s">
        <v>307</v>
      </c>
      <c r="E23" s="39" t="s">
        <v>306</v>
      </c>
      <c r="F23" s="39" t="s">
        <v>306</v>
      </c>
      <c r="G23" s="39" t="s">
        <v>306</v>
      </c>
      <c r="H23" s="39" t="s">
        <v>304</v>
      </c>
      <c r="I23" s="39" t="s">
        <v>321</v>
      </c>
      <c r="J23" s="39" t="s">
        <v>306</v>
      </c>
      <c r="K23" s="39" t="s">
        <v>321</v>
      </c>
      <c r="L23" s="39" t="s">
        <v>306</v>
      </c>
      <c r="M23" s="39" t="s">
        <v>304</v>
      </c>
      <c r="N23" s="39" t="s">
        <v>305</v>
      </c>
      <c r="O23" s="39" t="s">
        <v>305</v>
      </c>
      <c r="P23" s="39" t="s">
        <v>306</v>
      </c>
      <c r="Q23" s="39" t="s">
        <v>307</v>
      </c>
      <c r="R23" s="39" t="s">
        <v>307</v>
      </c>
      <c r="S23" s="39" t="s">
        <v>305</v>
      </c>
      <c r="T23" s="39" t="s">
        <v>321</v>
      </c>
      <c r="U23" s="39" t="s">
        <v>305</v>
      </c>
      <c r="V23" s="39" t="s">
        <v>305</v>
      </c>
      <c r="W23" s="39" t="s">
        <v>306</v>
      </c>
      <c r="X23" s="39" t="s">
        <v>306</v>
      </c>
      <c r="Y23" s="39" t="s">
        <v>306</v>
      </c>
      <c r="Z23" s="39" t="s">
        <v>306</v>
      </c>
      <c r="AA23" s="39" t="s">
        <v>306</v>
      </c>
      <c r="AB23" s="39" t="s">
        <v>306</v>
      </c>
      <c r="AC23" s="39" t="s">
        <v>307</v>
      </c>
      <c r="AD23" s="54" t="s">
        <v>306</v>
      </c>
      <c r="AE23" s="39" t="s">
        <v>306</v>
      </c>
      <c r="AF23" s="39" t="s">
        <v>306</v>
      </c>
      <c r="AG23" s="39" t="s">
        <v>304</v>
      </c>
      <c r="AH23" s="39" t="s">
        <v>316</v>
      </c>
      <c r="AI23" s="39" t="s">
        <v>307</v>
      </c>
      <c r="AJ23" s="54" t="s">
        <v>321</v>
      </c>
      <c r="AK23" s="38" t="s">
        <v>304</v>
      </c>
      <c r="AL23" s="39" t="s">
        <v>316</v>
      </c>
      <c r="AM23" s="39" t="s">
        <v>306</v>
      </c>
      <c r="AN23" s="39" t="s">
        <v>306</v>
      </c>
      <c r="AO23" s="39" t="s">
        <v>305</v>
      </c>
      <c r="AP23" s="39" t="s">
        <v>316</v>
      </c>
      <c r="AQ23" s="39" t="s">
        <v>321</v>
      </c>
      <c r="AR23" s="39" t="s">
        <v>306</v>
      </c>
      <c r="AS23" s="54" t="s">
        <v>321</v>
      </c>
      <c r="AT23" s="39" t="s">
        <v>306</v>
      </c>
      <c r="AU23" s="39" t="s">
        <v>321</v>
      </c>
      <c r="AV23" s="41" t="s">
        <v>306</v>
      </c>
      <c r="AW23" s="39" t="s">
        <v>321</v>
      </c>
      <c r="AX23" s="54" t="s">
        <v>307</v>
      </c>
      <c r="AY23" s="39" t="s">
        <v>307</v>
      </c>
      <c r="AZ23" s="39" t="s">
        <v>306</v>
      </c>
      <c r="BA23" s="39" t="s">
        <v>305</v>
      </c>
      <c r="BB23" s="39" t="s">
        <v>307</v>
      </c>
      <c r="BC23" s="39" t="s">
        <v>307</v>
      </c>
      <c r="BD23" s="39" t="s">
        <v>307</v>
      </c>
      <c r="BE23" s="55" t="s">
        <v>307</v>
      </c>
      <c r="BF23" s="39" t="s">
        <v>307</v>
      </c>
      <c r="BG23" s="39" t="s">
        <v>316</v>
      </c>
      <c r="BH23" s="39" t="s">
        <v>306</v>
      </c>
      <c r="BI23" s="39" t="s">
        <v>307</v>
      </c>
      <c r="BJ23" s="39" t="s">
        <v>306</v>
      </c>
      <c r="BK23" s="39" t="s">
        <v>306</v>
      </c>
      <c r="BL23" s="39" t="s">
        <v>305</v>
      </c>
      <c r="BM23" s="39" t="s">
        <v>306</v>
      </c>
      <c r="BN23" s="39" t="s">
        <v>306</v>
      </c>
      <c r="BO23" s="39" t="s">
        <v>305</v>
      </c>
      <c r="BP23" s="39" t="s">
        <v>307</v>
      </c>
      <c r="BQ23" s="39" t="s">
        <v>306</v>
      </c>
      <c r="BR23" s="39" t="s">
        <v>304</v>
      </c>
      <c r="BS23" s="39" t="s">
        <v>305</v>
      </c>
      <c r="BT23" s="39" t="s">
        <v>321</v>
      </c>
      <c r="BU23" s="39" t="s">
        <v>304</v>
      </c>
      <c r="BV23" s="39" t="s">
        <v>321</v>
      </c>
      <c r="BW23" s="39" t="s">
        <v>307</v>
      </c>
      <c r="BX23" s="39" t="s">
        <v>307</v>
      </c>
      <c r="BY23" s="39" t="s">
        <v>306</v>
      </c>
      <c r="BZ23" s="39" t="s">
        <v>306</v>
      </c>
      <c r="CA23" s="39" t="s">
        <v>307</v>
      </c>
      <c r="CB23" s="39" t="s">
        <v>306</v>
      </c>
      <c r="CC23" s="39" t="s">
        <v>306</v>
      </c>
      <c r="CD23" s="54" t="s">
        <v>306</v>
      </c>
      <c r="CE23" s="42" t="s">
        <v>321</v>
      </c>
      <c r="CF23" s="39" t="s">
        <v>305</v>
      </c>
      <c r="CG23" s="39" t="s">
        <v>307</v>
      </c>
      <c r="CH23" s="39" t="s">
        <v>307</v>
      </c>
      <c r="CI23" s="39" t="s">
        <v>307</v>
      </c>
      <c r="CJ23" s="39" t="s">
        <v>321</v>
      </c>
      <c r="CK23" s="39" t="s">
        <v>305</v>
      </c>
      <c r="CL23" s="52">
        <f t="shared" si="0"/>
        <v>20</v>
      </c>
      <c r="CM23" s="53">
        <f t="shared" si="1"/>
        <v>0.22988505747126436</v>
      </c>
      <c r="CN23" s="52">
        <f t="shared" si="2"/>
        <v>0</v>
      </c>
      <c r="CO23" s="53">
        <f t="shared" si="3"/>
        <v>0</v>
      </c>
      <c r="CP23" s="52">
        <f t="shared" si="4"/>
        <v>6</v>
      </c>
      <c r="CQ23" s="53">
        <f t="shared" si="5"/>
        <v>6.8965517241379309E-2</v>
      </c>
      <c r="CR23" s="52">
        <f t="shared" si="6"/>
        <v>0</v>
      </c>
      <c r="CS23" s="53">
        <f t="shared" si="7"/>
        <v>0</v>
      </c>
      <c r="CT23" s="52">
        <f t="shared" si="8"/>
        <v>12</v>
      </c>
      <c r="CU23" s="53">
        <f t="shared" si="9"/>
        <v>0.13793103448275862</v>
      </c>
      <c r="CV23" s="52">
        <f t="shared" si="10"/>
        <v>0</v>
      </c>
      <c r="CW23" s="53">
        <f t="shared" si="11"/>
        <v>0</v>
      </c>
      <c r="CX23" s="52">
        <f t="shared" si="12"/>
        <v>33</v>
      </c>
      <c r="CY23" s="53">
        <f t="shared" si="13"/>
        <v>0.37931034482758619</v>
      </c>
      <c r="CZ23" s="52">
        <f t="shared" si="14"/>
        <v>0</v>
      </c>
      <c r="DA23" s="53">
        <f t="shared" si="15"/>
        <v>0</v>
      </c>
      <c r="DB23" s="52">
        <f t="shared" si="16"/>
        <v>12</v>
      </c>
      <c r="DC23" s="53">
        <f t="shared" si="17"/>
        <v>0.13793103448275862</v>
      </c>
      <c r="DD23" s="52">
        <f t="shared" si="18"/>
        <v>4</v>
      </c>
      <c r="DE23" s="53">
        <f t="shared" si="19"/>
        <v>4.5977011494252873E-2</v>
      </c>
      <c r="DF23" s="52">
        <f t="shared" si="20"/>
        <v>87</v>
      </c>
    </row>
    <row r="24" spans="1:110" ht="34.5" customHeight="1">
      <c r="A24" s="50" t="s">
        <v>337</v>
      </c>
      <c r="B24" s="62" t="s">
        <v>338</v>
      </c>
      <c r="C24" s="38" t="s">
        <v>312</v>
      </c>
      <c r="D24" s="39" t="s">
        <v>313</v>
      </c>
      <c r="E24" s="39" t="s">
        <v>312</v>
      </c>
      <c r="F24" s="39" t="s">
        <v>305</v>
      </c>
      <c r="G24" s="39" t="s">
        <v>306</v>
      </c>
      <c r="H24" s="39" t="s">
        <v>311</v>
      </c>
      <c r="I24" s="39" t="s">
        <v>321</v>
      </c>
      <c r="J24" s="39" t="s">
        <v>305</v>
      </c>
      <c r="K24" s="39" t="s">
        <v>306</v>
      </c>
      <c r="L24" s="39" t="s">
        <v>311</v>
      </c>
      <c r="M24" s="39" t="s">
        <v>311</v>
      </c>
      <c r="N24" s="39" t="s">
        <v>304</v>
      </c>
      <c r="O24" s="39" t="s">
        <v>312</v>
      </c>
      <c r="P24" s="39" t="s">
        <v>311</v>
      </c>
      <c r="Q24" s="39" t="s">
        <v>305</v>
      </c>
      <c r="R24" s="39" t="s">
        <v>311</v>
      </c>
      <c r="S24" s="39" t="s">
        <v>308</v>
      </c>
      <c r="T24" s="39" t="s">
        <v>306</v>
      </c>
      <c r="U24" s="39" t="s">
        <v>305</v>
      </c>
      <c r="V24" s="39" t="s">
        <v>305</v>
      </c>
      <c r="W24" s="39" t="s">
        <v>312</v>
      </c>
      <c r="X24" s="39" t="s">
        <v>306</v>
      </c>
      <c r="Y24" s="39" t="s">
        <v>305</v>
      </c>
      <c r="Z24" s="39" t="s">
        <v>312</v>
      </c>
      <c r="AA24" s="39" t="s">
        <v>312</v>
      </c>
      <c r="AB24" s="39" t="s">
        <v>312</v>
      </c>
      <c r="AC24" s="39" t="s">
        <v>312</v>
      </c>
      <c r="AD24" s="38" t="s">
        <v>312</v>
      </c>
      <c r="AE24" s="39" t="s">
        <v>312</v>
      </c>
      <c r="AF24" s="39" t="s">
        <v>305</v>
      </c>
      <c r="AG24" s="39" t="s">
        <v>312</v>
      </c>
      <c r="AH24" s="39" t="s">
        <v>316</v>
      </c>
      <c r="AI24" s="39" t="s">
        <v>311</v>
      </c>
      <c r="AJ24" s="38" t="s">
        <v>305</v>
      </c>
      <c r="AK24" s="38" t="s">
        <v>313</v>
      </c>
      <c r="AL24" s="39" t="s">
        <v>311</v>
      </c>
      <c r="AM24" s="39" t="s">
        <v>306</v>
      </c>
      <c r="AN24" s="39" t="s">
        <v>312</v>
      </c>
      <c r="AO24" s="39" t="s">
        <v>311</v>
      </c>
      <c r="AP24" s="39" t="s">
        <v>307</v>
      </c>
      <c r="AQ24" s="39" t="s">
        <v>304</v>
      </c>
      <c r="AR24" s="39" t="s">
        <v>305</v>
      </c>
      <c r="AS24" s="38" t="s">
        <v>306</v>
      </c>
      <c r="AT24" s="39" t="s">
        <v>306</v>
      </c>
      <c r="AU24" s="39" t="s">
        <v>305</v>
      </c>
      <c r="AV24" s="41" t="s">
        <v>307</v>
      </c>
      <c r="AW24" s="39" t="s">
        <v>305</v>
      </c>
      <c r="AX24" s="38" t="s">
        <v>311</v>
      </c>
      <c r="AY24" s="39" t="s">
        <v>311</v>
      </c>
      <c r="AZ24" s="39" t="s">
        <v>312</v>
      </c>
      <c r="BA24" s="39" t="s">
        <v>311</v>
      </c>
      <c r="BB24" s="39" t="s">
        <v>311</v>
      </c>
      <c r="BC24" s="39" t="s">
        <v>313</v>
      </c>
      <c r="BD24" s="39" t="s">
        <v>312</v>
      </c>
      <c r="BE24" s="39" t="s">
        <v>311</v>
      </c>
      <c r="BF24" s="39" t="s">
        <v>307</v>
      </c>
      <c r="BG24" s="39" t="s">
        <v>316</v>
      </c>
      <c r="BH24" s="39" t="s">
        <v>311</v>
      </c>
      <c r="BI24" s="39" t="s">
        <v>312</v>
      </c>
      <c r="BJ24" s="39" t="s">
        <v>306</v>
      </c>
      <c r="BK24" s="39" t="s">
        <v>305</v>
      </c>
      <c r="BL24" s="39" t="s">
        <v>311</v>
      </c>
      <c r="BM24" s="39" t="s">
        <v>305</v>
      </c>
      <c r="BN24" s="39" t="s">
        <v>311</v>
      </c>
      <c r="BO24" s="39" t="s">
        <v>305</v>
      </c>
      <c r="BP24" s="39" t="s">
        <v>311</v>
      </c>
      <c r="BQ24" s="39" t="s">
        <v>313</v>
      </c>
      <c r="BR24" s="39" t="s">
        <v>307</v>
      </c>
      <c r="BS24" s="39" t="s">
        <v>312</v>
      </c>
      <c r="BT24" s="39" t="s">
        <v>305</v>
      </c>
      <c r="BU24" s="39" t="s">
        <v>307</v>
      </c>
      <c r="BV24" s="39" t="s">
        <v>306</v>
      </c>
      <c r="BW24" s="39" t="s">
        <v>313</v>
      </c>
      <c r="BX24" s="39" t="s">
        <v>307</v>
      </c>
      <c r="BY24" s="39" t="s">
        <v>304</v>
      </c>
      <c r="BZ24" s="39" t="s">
        <v>312</v>
      </c>
      <c r="CA24" s="39" t="s">
        <v>311</v>
      </c>
      <c r="CB24" s="39" t="s">
        <v>313</v>
      </c>
      <c r="CC24" s="39" t="s">
        <v>312</v>
      </c>
      <c r="CD24" s="38" t="s">
        <v>312</v>
      </c>
      <c r="CE24" s="42" t="s">
        <v>305</v>
      </c>
      <c r="CF24" s="39" t="s">
        <v>312</v>
      </c>
      <c r="CG24" s="39" t="s">
        <v>312</v>
      </c>
      <c r="CH24" s="39" t="s">
        <v>305</v>
      </c>
      <c r="CI24" s="39" t="s">
        <v>311</v>
      </c>
      <c r="CJ24" s="39" t="s">
        <v>305</v>
      </c>
      <c r="CK24" s="39" t="s">
        <v>311</v>
      </c>
      <c r="CL24" s="52">
        <f t="shared" si="0"/>
        <v>6</v>
      </c>
      <c r="CM24" s="53">
        <f t="shared" si="1"/>
        <v>6.8965517241379309E-2</v>
      </c>
      <c r="CN24" s="52">
        <f t="shared" si="2"/>
        <v>6</v>
      </c>
      <c r="CO24" s="53">
        <f t="shared" si="3"/>
        <v>6.8965517241379309E-2</v>
      </c>
      <c r="CP24" s="52">
        <f t="shared" si="4"/>
        <v>3</v>
      </c>
      <c r="CQ24" s="53">
        <f t="shared" si="5"/>
        <v>3.4482758620689655E-2</v>
      </c>
      <c r="CR24" s="52">
        <f t="shared" si="6"/>
        <v>20</v>
      </c>
      <c r="CS24" s="53">
        <f t="shared" si="7"/>
        <v>0.22988505747126436</v>
      </c>
      <c r="CT24" s="52">
        <f t="shared" si="8"/>
        <v>18</v>
      </c>
      <c r="CU24" s="53">
        <f t="shared" si="9"/>
        <v>0.20689655172413793</v>
      </c>
      <c r="CV24" s="52">
        <f t="shared" si="10"/>
        <v>21</v>
      </c>
      <c r="CW24" s="53">
        <f t="shared" si="11"/>
        <v>0.2413793103448276</v>
      </c>
      <c r="CX24" s="52">
        <f t="shared" si="12"/>
        <v>9</v>
      </c>
      <c r="CY24" s="53">
        <f t="shared" si="13"/>
        <v>0.10344827586206896</v>
      </c>
      <c r="CZ24" s="52">
        <f t="shared" si="14"/>
        <v>1</v>
      </c>
      <c r="DA24" s="53">
        <f t="shared" si="15"/>
        <v>1.1494252873563218E-2</v>
      </c>
      <c r="DB24" s="52">
        <f t="shared" si="16"/>
        <v>1</v>
      </c>
      <c r="DC24" s="53">
        <f t="shared" si="17"/>
        <v>1.1494252873563218E-2</v>
      </c>
      <c r="DD24" s="52">
        <f t="shared" si="18"/>
        <v>2</v>
      </c>
      <c r="DE24" s="53">
        <f t="shared" si="19"/>
        <v>2.2988505747126436E-2</v>
      </c>
      <c r="DF24" s="52">
        <f t="shared" si="20"/>
        <v>87</v>
      </c>
    </row>
    <row r="25" spans="1:110" ht="34.5" customHeight="1">
      <c r="A25" s="50"/>
      <c r="B25" s="64" t="s">
        <v>339</v>
      </c>
      <c r="C25" s="38" t="s">
        <v>306</v>
      </c>
      <c r="D25" s="39" t="s">
        <v>304</v>
      </c>
      <c r="E25" s="39" t="s">
        <v>306</v>
      </c>
      <c r="F25" s="39" t="s">
        <v>305</v>
      </c>
      <c r="G25" s="39" t="s">
        <v>306</v>
      </c>
      <c r="H25" s="39" t="s">
        <v>305</v>
      </c>
      <c r="I25" s="39" t="s">
        <v>306</v>
      </c>
      <c r="J25" s="39" t="s">
        <v>305</v>
      </c>
      <c r="K25" s="39" t="s">
        <v>306</v>
      </c>
      <c r="L25" s="39" t="s">
        <v>307</v>
      </c>
      <c r="M25" s="39" t="s">
        <v>305</v>
      </c>
      <c r="N25" s="39" t="s">
        <v>304</v>
      </c>
      <c r="O25" s="39" t="s">
        <v>305</v>
      </c>
      <c r="P25" s="39" t="s">
        <v>305</v>
      </c>
      <c r="Q25" s="39" t="s">
        <v>305</v>
      </c>
      <c r="R25" s="39" t="s">
        <v>305</v>
      </c>
      <c r="S25" s="39" t="s">
        <v>308</v>
      </c>
      <c r="T25" s="39" t="s">
        <v>306</v>
      </c>
      <c r="U25" s="39" t="s">
        <v>305</v>
      </c>
      <c r="V25" s="39" t="s">
        <v>305</v>
      </c>
      <c r="W25" s="39" t="s">
        <v>305</v>
      </c>
      <c r="X25" s="39" t="s">
        <v>306</v>
      </c>
      <c r="Y25" s="39" t="s">
        <v>305</v>
      </c>
      <c r="Z25" s="39" t="s">
        <v>305</v>
      </c>
      <c r="AA25" s="39" t="s">
        <v>305</v>
      </c>
      <c r="AB25" s="39" t="s">
        <v>305</v>
      </c>
      <c r="AC25" s="39" t="s">
        <v>305</v>
      </c>
      <c r="AD25" s="54" t="s">
        <v>306</v>
      </c>
      <c r="AE25" s="39" t="s">
        <v>305</v>
      </c>
      <c r="AF25" s="39" t="s">
        <v>305</v>
      </c>
      <c r="AG25" s="39" t="s">
        <v>305</v>
      </c>
      <c r="AH25" s="39" t="s">
        <v>316</v>
      </c>
      <c r="AI25" s="39" t="s">
        <v>305</v>
      </c>
      <c r="AJ25" s="54" t="s">
        <v>305</v>
      </c>
      <c r="AK25" s="38" t="s">
        <v>304</v>
      </c>
      <c r="AL25" s="39" t="s">
        <v>316</v>
      </c>
      <c r="AM25" s="39" t="s">
        <v>305</v>
      </c>
      <c r="AN25" s="39" t="s">
        <v>305</v>
      </c>
      <c r="AO25" s="39" t="s">
        <v>305</v>
      </c>
      <c r="AP25" s="39" t="s">
        <v>307</v>
      </c>
      <c r="AQ25" s="39" t="s">
        <v>304</v>
      </c>
      <c r="AR25" s="39" t="s">
        <v>305</v>
      </c>
      <c r="AS25" s="54" t="s">
        <v>306</v>
      </c>
      <c r="AT25" s="39" t="s">
        <v>306</v>
      </c>
      <c r="AU25" s="39" t="s">
        <v>305</v>
      </c>
      <c r="AV25" s="41" t="s">
        <v>307</v>
      </c>
      <c r="AW25" s="39" t="s">
        <v>305</v>
      </c>
      <c r="AX25" s="54" t="s">
        <v>305</v>
      </c>
      <c r="AY25" s="39" t="s">
        <v>307</v>
      </c>
      <c r="AZ25" s="39" t="s">
        <v>305</v>
      </c>
      <c r="BA25" s="39" t="s">
        <v>305</v>
      </c>
      <c r="BB25" s="39" t="s">
        <v>305</v>
      </c>
      <c r="BC25" s="39" t="s">
        <v>304</v>
      </c>
      <c r="BD25" s="39" t="s">
        <v>306</v>
      </c>
      <c r="BE25" s="55" t="s">
        <v>305</v>
      </c>
      <c r="BF25" s="39" t="s">
        <v>307</v>
      </c>
      <c r="BG25" s="39" t="s">
        <v>316</v>
      </c>
      <c r="BH25" s="39" t="s">
        <v>305</v>
      </c>
      <c r="BI25" s="39" t="s">
        <v>306</v>
      </c>
      <c r="BJ25" s="39" t="s">
        <v>306</v>
      </c>
      <c r="BK25" s="39" t="s">
        <v>305</v>
      </c>
      <c r="BL25" s="39" t="s">
        <v>307</v>
      </c>
      <c r="BM25" s="39" t="s">
        <v>305</v>
      </c>
      <c r="BN25" s="39" t="s">
        <v>305</v>
      </c>
      <c r="BO25" s="39" t="s">
        <v>305</v>
      </c>
      <c r="BP25" s="39" t="s">
        <v>307</v>
      </c>
      <c r="BQ25" s="39" t="s">
        <v>307</v>
      </c>
      <c r="BR25" s="39" t="s">
        <v>307</v>
      </c>
      <c r="BS25" s="39" t="s">
        <v>305</v>
      </c>
      <c r="BT25" s="39" t="s">
        <v>305</v>
      </c>
      <c r="BU25" s="39" t="s">
        <v>307</v>
      </c>
      <c r="BV25" s="39" t="s">
        <v>306</v>
      </c>
      <c r="BW25" s="39" t="s">
        <v>307</v>
      </c>
      <c r="BX25" s="39" t="s">
        <v>307</v>
      </c>
      <c r="BY25" s="39" t="s">
        <v>304</v>
      </c>
      <c r="BZ25" s="39" t="s">
        <v>305</v>
      </c>
      <c r="CA25" s="39" t="s">
        <v>305</v>
      </c>
      <c r="CB25" s="39" t="s">
        <v>304</v>
      </c>
      <c r="CC25" s="39" t="s">
        <v>306</v>
      </c>
      <c r="CD25" s="54" t="s">
        <v>305</v>
      </c>
      <c r="CE25" s="42" t="s">
        <v>305</v>
      </c>
      <c r="CF25" s="39" t="s">
        <v>305</v>
      </c>
      <c r="CG25" s="39" t="s">
        <v>305</v>
      </c>
      <c r="CH25" s="39" t="s">
        <v>305</v>
      </c>
      <c r="CI25" s="39" t="s">
        <v>305</v>
      </c>
      <c r="CJ25" s="39" t="s">
        <v>305</v>
      </c>
      <c r="CK25" s="39" t="s">
        <v>305</v>
      </c>
      <c r="CL25" s="52">
        <f t="shared" si="0"/>
        <v>12</v>
      </c>
      <c r="CM25" s="53">
        <f t="shared" si="1"/>
        <v>0.13793103448275862</v>
      </c>
      <c r="CN25" s="52">
        <f t="shared" si="2"/>
        <v>0</v>
      </c>
      <c r="CO25" s="53">
        <f t="shared" si="3"/>
        <v>0</v>
      </c>
      <c r="CP25" s="52">
        <f t="shared" si="4"/>
        <v>7</v>
      </c>
      <c r="CQ25" s="53">
        <f t="shared" si="5"/>
        <v>8.0459770114942528E-2</v>
      </c>
      <c r="CR25" s="52">
        <f t="shared" si="6"/>
        <v>0</v>
      </c>
      <c r="CS25" s="53">
        <f t="shared" si="7"/>
        <v>0</v>
      </c>
      <c r="CT25" s="52">
        <f t="shared" si="8"/>
        <v>49</v>
      </c>
      <c r="CU25" s="53">
        <f t="shared" si="9"/>
        <v>0.56321839080459768</v>
      </c>
      <c r="CV25" s="52">
        <f t="shared" si="10"/>
        <v>0</v>
      </c>
      <c r="CW25" s="53">
        <f t="shared" si="11"/>
        <v>0</v>
      </c>
      <c r="CX25" s="52">
        <f t="shared" si="12"/>
        <v>15</v>
      </c>
      <c r="CY25" s="53">
        <f t="shared" si="13"/>
        <v>0.17241379310344829</v>
      </c>
      <c r="CZ25" s="52">
        <f t="shared" si="14"/>
        <v>1</v>
      </c>
      <c r="DA25" s="53">
        <f t="shared" si="15"/>
        <v>1.1494252873563218E-2</v>
      </c>
      <c r="DB25" s="52">
        <f t="shared" si="16"/>
        <v>0</v>
      </c>
      <c r="DC25" s="53">
        <f t="shared" si="17"/>
        <v>0</v>
      </c>
      <c r="DD25" s="52">
        <f t="shared" si="18"/>
        <v>3</v>
      </c>
      <c r="DE25" s="53">
        <f t="shared" si="19"/>
        <v>3.4482758620689655E-2</v>
      </c>
      <c r="DF25" s="52">
        <f t="shared" si="20"/>
        <v>87</v>
      </c>
    </row>
    <row r="26" spans="1:110" ht="34.5" customHeight="1">
      <c r="A26" s="65"/>
      <c r="B26" s="51" t="s">
        <v>340</v>
      </c>
      <c r="C26" s="38" t="s">
        <v>305</v>
      </c>
      <c r="D26" s="39" t="s">
        <v>307</v>
      </c>
      <c r="E26" s="39" t="s">
        <v>307</v>
      </c>
      <c r="F26" s="39" t="s">
        <v>305</v>
      </c>
      <c r="G26" s="39" t="s">
        <v>306</v>
      </c>
      <c r="H26" s="39" t="s">
        <v>307</v>
      </c>
      <c r="I26" s="39" t="s">
        <v>321</v>
      </c>
      <c r="J26" s="39" t="s">
        <v>305</v>
      </c>
      <c r="K26" s="39" t="s">
        <v>321</v>
      </c>
      <c r="L26" s="39" t="s">
        <v>305</v>
      </c>
      <c r="M26" s="39" t="s">
        <v>307</v>
      </c>
      <c r="N26" s="39" t="s">
        <v>304</v>
      </c>
      <c r="O26" s="39" t="s">
        <v>306</v>
      </c>
      <c r="P26" s="39" t="s">
        <v>307</v>
      </c>
      <c r="Q26" s="39" t="s">
        <v>305</v>
      </c>
      <c r="R26" s="39" t="s">
        <v>304</v>
      </c>
      <c r="S26" s="39" t="s">
        <v>306</v>
      </c>
      <c r="T26" s="39" t="s">
        <v>306</v>
      </c>
      <c r="U26" s="39" t="s">
        <v>305</v>
      </c>
      <c r="V26" s="39" t="s">
        <v>305</v>
      </c>
      <c r="W26" s="39" t="s">
        <v>306</v>
      </c>
      <c r="X26" s="39" t="s">
        <v>306</v>
      </c>
      <c r="Y26" s="39" t="s">
        <v>305</v>
      </c>
      <c r="Z26" s="39" t="s">
        <v>306</v>
      </c>
      <c r="AA26" s="39" t="s">
        <v>306</v>
      </c>
      <c r="AB26" s="39" t="s">
        <v>306</v>
      </c>
      <c r="AC26" s="39" t="s">
        <v>306</v>
      </c>
      <c r="AD26" s="54" t="s">
        <v>305</v>
      </c>
      <c r="AE26" s="39" t="s">
        <v>306</v>
      </c>
      <c r="AF26" s="39" t="s">
        <v>305</v>
      </c>
      <c r="AG26" s="39" t="s">
        <v>306</v>
      </c>
      <c r="AH26" s="39" t="s">
        <v>316</v>
      </c>
      <c r="AI26" s="39" t="s">
        <v>307</v>
      </c>
      <c r="AJ26" s="54" t="s">
        <v>321</v>
      </c>
      <c r="AK26" s="38" t="s">
        <v>307</v>
      </c>
      <c r="AL26" s="39" t="s">
        <v>316</v>
      </c>
      <c r="AM26" s="39" t="s">
        <v>306</v>
      </c>
      <c r="AN26" s="39" t="s">
        <v>306</v>
      </c>
      <c r="AO26" s="39" t="s">
        <v>304</v>
      </c>
      <c r="AP26" s="39" t="s">
        <v>316</v>
      </c>
      <c r="AQ26" s="39" t="s">
        <v>321</v>
      </c>
      <c r="AR26" s="39" t="s">
        <v>305</v>
      </c>
      <c r="AS26" s="54" t="s">
        <v>321</v>
      </c>
      <c r="AT26" s="39" t="s">
        <v>306</v>
      </c>
      <c r="AU26" s="39" t="s">
        <v>321</v>
      </c>
      <c r="AV26" s="41" t="s">
        <v>307</v>
      </c>
      <c r="AW26" s="39" t="s">
        <v>321</v>
      </c>
      <c r="AX26" s="54" t="s">
        <v>307</v>
      </c>
      <c r="AY26" s="39" t="s">
        <v>305</v>
      </c>
      <c r="AZ26" s="39" t="s">
        <v>306</v>
      </c>
      <c r="BA26" s="39" t="s">
        <v>307</v>
      </c>
      <c r="BB26" s="39" t="s">
        <v>307</v>
      </c>
      <c r="BC26" s="39" t="s">
        <v>307</v>
      </c>
      <c r="BD26" s="39" t="s">
        <v>307</v>
      </c>
      <c r="BE26" s="55" t="s">
        <v>307</v>
      </c>
      <c r="BF26" s="39" t="s">
        <v>307</v>
      </c>
      <c r="BG26" s="39" t="s">
        <v>316</v>
      </c>
      <c r="BH26" s="39" t="s">
        <v>307</v>
      </c>
      <c r="BI26" s="39" t="s">
        <v>307</v>
      </c>
      <c r="BJ26" s="39" t="s">
        <v>306</v>
      </c>
      <c r="BK26" s="39" t="s">
        <v>305</v>
      </c>
      <c r="BL26" s="39" t="s">
        <v>305</v>
      </c>
      <c r="BM26" s="39" t="s">
        <v>305</v>
      </c>
      <c r="BN26" s="39" t="s">
        <v>307</v>
      </c>
      <c r="BO26" s="39" t="s">
        <v>305</v>
      </c>
      <c r="BP26" s="39" t="s">
        <v>305</v>
      </c>
      <c r="BQ26" s="39" t="s">
        <v>304</v>
      </c>
      <c r="BR26" s="39" t="s">
        <v>307</v>
      </c>
      <c r="BS26" s="39" t="s">
        <v>306</v>
      </c>
      <c r="BT26" s="39" t="s">
        <v>321</v>
      </c>
      <c r="BU26" s="39" t="s">
        <v>307</v>
      </c>
      <c r="BV26" s="39" t="s">
        <v>321</v>
      </c>
      <c r="BW26" s="39" t="s">
        <v>304</v>
      </c>
      <c r="BX26" s="39" t="s">
        <v>307</v>
      </c>
      <c r="BY26" s="39" t="s">
        <v>304</v>
      </c>
      <c r="BZ26" s="39" t="s">
        <v>306</v>
      </c>
      <c r="CA26" s="39" t="s">
        <v>307</v>
      </c>
      <c r="CB26" s="39" t="s">
        <v>307</v>
      </c>
      <c r="CC26" s="39" t="s">
        <v>307</v>
      </c>
      <c r="CD26" s="54" t="s">
        <v>306</v>
      </c>
      <c r="CE26" s="42" t="s">
        <v>321</v>
      </c>
      <c r="CF26" s="39" t="s">
        <v>306</v>
      </c>
      <c r="CG26" s="39" t="s">
        <v>306</v>
      </c>
      <c r="CH26" s="39" t="s">
        <v>305</v>
      </c>
      <c r="CI26" s="39" t="s">
        <v>307</v>
      </c>
      <c r="CJ26" s="39" t="s">
        <v>321</v>
      </c>
      <c r="CK26" s="39" t="s">
        <v>307</v>
      </c>
      <c r="CL26" s="52">
        <f t="shared" si="0"/>
        <v>26</v>
      </c>
      <c r="CM26" s="53">
        <f t="shared" si="1"/>
        <v>0.2988505747126437</v>
      </c>
      <c r="CN26" s="52">
        <f t="shared" si="2"/>
        <v>0</v>
      </c>
      <c r="CO26" s="53">
        <f t="shared" si="3"/>
        <v>0</v>
      </c>
      <c r="CP26" s="52">
        <f t="shared" si="4"/>
        <v>6</v>
      </c>
      <c r="CQ26" s="53">
        <f t="shared" si="5"/>
        <v>6.8965517241379309E-2</v>
      </c>
      <c r="CR26" s="52">
        <f t="shared" si="6"/>
        <v>0</v>
      </c>
      <c r="CS26" s="53">
        <f t="shared" si="7"/>
        <v>0</v>
      </c>
      <c r="CT26" s="52">
        <f t="shared" si="8"/>
        <v>18</v>
      </c>
      <c r="CU26" s="53">
        <f t="shared" si="9"/>
        <v>0.20689655172413793</v>
      </c>
      <c r="CV26" s="52">
        <f t="shared" si="10"/>
        <v>0</v>
      </c>
      <c r="CW26" s="53">
        <f t="shared" si="11"/>
        <v>0</v>
      </c>
      <c r="CX26" s="52">
        <f t="shared" si="12"/>
        <v>22</v>
      </c>
      <c r="CY26" s="53">
        <f t="shared" si="13"/>
        <v>0.25287356321839083</v>
      </c>
      <c r="CZ26" s="52">
        <f t="shared" si="14"/>
        <v>0</v>
      </c>
      <c r="DA26" s="53">
        <f t="shared" si="15"/>
        <v>0</v>
      </c>
      <c r="DB26" s="52">
        <f t="shared" si="16"/>
        <v>11</v>
      </c>
      <c r="DC26" s="53">
        <f t="shared" si="17"/>
        <v>0.12643678160919541</v>
      </c>
      <c r="DD26" s="52">
        <f t="shared" si="18"/>
        <v>4</v>
      </c>
      <c r="DE26" s="53">
        <f t="shared" si="19"/>
        <v>4.5977011494252873E-2</v>
      </c>
      <c r="DF26" s="52">
        <f t="shared" si="20"/>
        <v>87</v>
      </c>
    </row>
    <row r="27" spans="1:110" ht="34.5" customHeight="1">
      <c r="A27" s="50" t="s">
        <v>341</v>
      </c>
      <c r="B27" s="51" t="s">
        <v>342</v>
      </c>
      <c r="C27" s="38" t="s">
        <v>305</v>
      </c>
      <c r="D27" s="39" t="s">
        <v>305</v>
      </c>
      <c r="E27" s="39" t="s">
        <v>304</v>
      </c>
      <c r="F27" s="39" t="s">
        <v>305</v>
      </c>
      <c r="G27" s="39" t="s">
        <v>306</v>
      </c>
      <c r="H27" s="39" t="s">
        <v>305</v>
      </c>
      <c r="I27" s="39" t="s">
        <v>306</v>
      </c>
      <c r="J27" s="39" t="s">
        <v>304</v>
      </c>
      <c r="K27" s="39" t="s">
        <v>305</v>
      </c>
      <c r="L27" s="39" t="s">
        <v>306</v>
      </c>
      <c r="M27" s="39" t="s">
        <v>305</v>
      </c>
      <c r="N27" s="39" t="s">
        <v>305</v>
      </c>
      <c r="O27" s="39" t="s">
        <v>304</v>
      </c>
      <c r="P27" s="39" t="s">
        <v>305</v>
      </c>
      <c r="Q27" s="39" t="s">
        <v>307</v>
      </c>
      <c r="R27" s="39" t="s">
        <v>304</v>
      </c>
      <c r="S27" s="39" t="s">
        <v>304</v>
      </c>
      <c r="T27" s="39" t="s">
        <v>306</v>
      </c>
      <c r="U27" s="39" t="s">
        <v>304</v>
      </c>
      <c r="V27" s="39" t="s">
        <v>304</v>
      </c>
      <c r="W27" s="39" t="s">
        <v>305</v>
      </c>
      <c r="X27" s="39" t="s">
        <v>306</v>
      </c>
      <c r="Y27" s="39" t="s">
        <v>305</v>
      </c>
      <c r="Z27" s="39" t="s">
        <v>307</v>
      </c>
      <c r="AA27" s="39" t="s">
        <v>306</v>
      </c>
      <c r="AB27" s="39" t="s">
        <v>304</v>
      </c>
      <c r="AC27" s="39" t="s">
        <v>305</v>
      </c>
      <c r="AD27" s="38" t="s">
        <v>305</v>
      </c>
      <c r="AE27" s="39" t="s">
        <v>305</v>
      </c>
      <c r="AF27" s="39" t="s">
        <v>304</v>
      </c>
      <c r="AG27" s="39" t="s">
        <v>304</v>
      </c>
      <c r="AH27" s="39" t="s">
        <v>305</v>
      </c>
      <c r="AI27" s="39" t="s">
        <v>304</v>
      </c>
      <c r="AJ27" s="38" t="s">
        <v>304</v>
      </c>
      <c r="AK27" s="38" t="s">
        <v>307</v>
      </c>
      <c r="AL27" s="39" t="s">
        <v>305</v>
      </c>
      <c r="AM27" s="39" t="s">
        <v>304</v>
      </c>
      <c r="AN27" s="39" t="s">
        <v>305</v>
      </c>
      <c r="AO27" s="39" t="s">
        <v>305</v>
      </c>
      <c r="AP27" s="39" t="s">
        <v>305</v>
      </c>
      <c r="AQ27" s="39" t="s">
        <v>305</v>
      </c>
      <c r="AR27" s="39" t="s">
        <v>304</v>
      </c>
      <c r="AS27" s="38" t="s">
        <v>304</v>
      </c>
      <c r="AT27" s="39" t="s">
        <v>305</v>
      </c>
      <c r="AU27" s="39" t="s">
        <v>304</v>
      </c>
      <c r="AV27" s="41" t="s">
        <v>304</v>
      </c>
      <c r="AW27" s="39" t="s">
        <v>305</v>
      </c>
      <c r="AX27" s="38" t="s">
        <v>305</v>
      </c>
      <c r="AY27" s="39" t="s">
        <v>305</v>
      </c>
      <c r="AZ27" s="39" t="s">
        <v>307</v>
      </c>
      <c r="BA27" s="39" t="s">
        <v>304</v>
      </c>
      <c r="BB27" s="39" t="s">
        <v>304</v>
      </c>
      <c r="BC27" s="39" t="s">
        <v>307</v>
      </c>
      <c r="BD27" s="39" t="s">
        <v>304</v>
      </c>
      <c r="BE27" s="39" t="s">
        <v>304</v>
      </c>
      <c r="BF27" s="39" t="s">
        <v>305</v>
      </c>
      <c r="BG27" s="39" t="s">
        <v>305</v>
      </c>
      <c r="BH27" s="39" t="s">
        <v>307</v>
      </c>
      <c r="BI27" s="39" t="s">
        <v>307</v>
      </c>
      <c r="BJ27" s="39" t="s">
        <v>306</v>
      </c>
      <c r="BK27" s="39" t="s">
        <v>304</v>
      </c>
      <c r="BL27" s="39" t="s">
        <v>304</v>
      </c>
      <c r="BM27" s="39" t="s">
        <v>307</v>
      </c>
      <c r="BN27" s="39" t="s">
        <v>304</v>
      </c>
      <c r="BO27" s="39" t="s">
        <v>304</v>
      </c>
      <c r="BP27" s="39" t="s">
        <v>307</v>
      </c>
      <c r="BQ27" s="39" t="s">
        <v>304</v>
      </c>
      <c r="BR27" s="39" t="s">
        <v>304</v>
      </c>
      <c r="BS27" s="39" t="s">
        <v>304</v>
      </c>
      <c r="BT27" s="39" t="s">
        <v>304</v>
      </c>
      <c r="BU27" s="39" t="s">
        <v>304</v>
      </c>
      <c r="BV27" s="39" t="s">
        <v>305</v>
      </c>
      <c r="BW27" s="39" t="s">
        <v>307</v>
      </c>
      <c r="BX27" s="39" t="s">
        <v>304</v>
      </c>
      <c r="BY27" s="39" t="s">
        <v>307</v>
      </c>
      <c r="BZ27" s="39" t="s">
        <v>305</v>
      </c>
      <c r="CA27" s="39" t="s">
        <v>305</v>
      </c>
      <c r="CB27" s="39" t="s">
        <v>304</v>
      </c>
      <c r="CC27" s="39" t="s">
        <v>304</v>
      </c>
      <c r="CD27" s="38" t="s">
        <v>304</v>
      </c>
      <c r="CE27" s="42" t="s">
        <v>306</v>
      </c>
      <c r="CF27" s="39" t="s">
        <v>304</v>
      </c>
      <c r="CG27" s="39" t="s">
        <v>304</v>
      </c>
      <c r="CH27" s="39" t="s">
        <v>307</v>
      </c>
      <c r="CI27" s="39" t="s">
        <v>305</v>
      </c>
      <c r="CJ27" s="39" t="s">
        <v>304</v>
      </c>
      <c r="CK27" s="39" t="s">
        <v>304</v>
      </c>
      <c r="CL27" s="57">
        <f t="shared" si="0"/>
        <v>12</v>
      </c>
      <c r="CM27" s="58">
        <f t="shared" si="1"/>
        <v>0.13793103448275862</v>
      </c>
      <c r="CN27" s="57">
        <f t="shared" si="2"/>
        <v>0</v>
      </c>
      <c r="CO27" s="58">
        <f t="shared" si="3"/>
        <v>0</v>
      </c>
      <c r="CP27" s="57">
        <f t="shared" si="4"/>
        <v>38</v>
      </c>
      <c r="CQ27" s="58">
        <f t="shared" si="5"/>
        <v>0.43678160919540232</v>
      </c>
      <c r="CR27" s="57">
        <f t="shared" si="6"/>
        <v>0</v>
      </c>
      <c r="CS27" s="58">
        <f t="shared" si="7"/>
        <v>0</v>
      </c>
      <c r="CT27" s="57">
        <f t="shared" si="8"/>
        <v>29</v>
      </c>
      <c r="CU27" s="58">
        <f t="shared" si="9"/>
        <v>0.33333333333333331</v>
      </c>
      <c r="CV27" s="57">
        <f t="shared" si="10"/>
        <v>0</v>
      </c>
      <c r="CW27" s="58">
        <f t="shared" si="11"/>
        <v>0</v>
      </c>
      <c r="CX27" s="57">
        <f t="shared" si="12"/>
        <v>8</v>
      </c>
      <c r="CY27" s="58">
        <f t="shared" si="13"/>
        <v>9.1954022988505746E-2</v>
      </c>
      <c r="CZ27" s="57">
        <f t="shared" si="14"/>
        <v>0</v>
      </c>
      <c r="DA27" s="58">
        <f t="shared" si="15"/>
        <v>0</v>
      </c>
      <c r="DB27" s="57">
        <f t="shared" si="16"/>
        <v>0</v>
      </c>
      <c r="DC27" s="58">
        <f t="shared" si="17"/>
        <v>0</v>
      </c>
      <c r="DD27" s="57">
        <f t="shared" si="18"/>
        <v>0</v>
      </c>
      <c r="DE27" s="58">
        <f t="shared" si="19"/>
        <v>0</v>
      </c>
      <c r="DF27" s="57">
        <f t="shared" si="20"/>
        <v>87</v>
      </c>
    </row>
    <row r="28" spans="1:110" ht="34.5" customHeight="1">
      <c r="A28" s="50" t="s">
        <v>343</v>
      </c>
      <c r="B28" s="51" t="s">
        <v>344</v>
      </c>
      <c r="C28" s="38" t="s">
        <v>311</v>
      </c>
      <c r="D28" s="39" t="s">
        <v>313</v>
      </c>
      <c r="E28" s="39" t="s">
        <v>307</v>
      </c>
      <c r="F28" s="39" t="s">
        <v>311</v>
      </c>
      <c r="G28" s="39" t="s">
        <v>312</v>
      </c>
      <c r="H28" s="39" t="s">
        <v>307</v>
      </c>
      <c r="I28" s="39" t="s">
        <v>312</v>
      </c>
      <c r="J28" s="39" t="s">
        <v>304</v>
      </c>
      <c r="K28" s="39" t="s">
        <v>304</v>
      </c>
      <c r="L28" s="39" t="s">
        <v>313</v>
      </c>
      <c r="M28" s="39" t="s">
        <v>311</v>
      </c>
      <c r="N28" s="39" t="s">
        <v>313</v>
      </c>
      <c r="O28" s="39" t="s">
        <v>313</v>
      </c>
      <c r="P28" s="39" t="s">
        <v>311</v>
      </c>
      <c r="Q28" s="39" t="s">
        <v>313</v>
      </c>
      <c r="R28" s="39" t="s">
        <v>312</v>
      </c>
      <c r="S28" s="39" t="s">
        <v>311</v>
      </c>
      <c r="T28" s="39" t="s">
        <v>304</v>
      </c>
      <c r="U28" s="39" t="s">
        <v>311</v>
      </c>
      <c r="V28" s="39" t="s">
        <v>304</v>
      </c>
      <c r="W28" s="39" t="s">
        <v>313</v>
      </c>
      <c r="X28" s="39" t="s">
        <v>312</v>
      </c>
      <c r="Y28" s="39" t="s">
        <v>306</v>
      </c>
      <c r="Z28" s="39" t="s">
        <v>307</v>
      </c>
      <c r="AA28" s="39" t="s">
        <v>313</v>
      </c>
      <c r="AB28" s="39" t="s">
        <v>307</v>
      </c>
      <c r="AC28" s="39" t="s">
        <v>306</v>
      </c>
      <c r="AD28" s="38" t="s">
        <v>313</v>
      </c>
      <c r="AE28" s="39" t="s">
        <v>304</v>
      </c>
      <c r="AF28" s="39" t="s">
        <v>304</v>
      </c>
      <c r="AG28" s="39" t="s">
        <v>304</v>
      </c>
      <c r="AH28" s="39" t="s">
        <v>305</v>
      </c>
      <c r="AI28" s="39" t="s">
        <v>313</v>
      </c>
      <c r="AJ28" s="38" t="s">
        <v>313</v>
      </c>
      <c r="AK28" s="38" t="s">
        <v>304</v>
      </c>
      <c r="AL28" s="39" t="s">
        <v>307</v>
      </c>
      <c r="AM28" s="39" t="s">
        <v>307</v>
      </c>
      <c r="AN28" s="39" t="s">
        <v>311</v>
      </c>
      <c r="AO28" s="39" t="s">
        <v>304</v>
      </c>
      <c r="AP28" s="39" t="s">
        <v>307</v>
      </c>
      <c r="AQ28" s="39" t="s">
        <v>313</v>
      </c>
      <c r="AR28" s="39" t="s">
        <v>304</v>
      </c>
      <c r="AS28" s="38" t="s">
        <v>311</v>
      </c>
      <c r="AT28" s="39" t="s">
        <v>313</v>
      </c>
      <c r="AU28" s="39" t="s">
        <v>305</v>
      </c>
      <c r="AV28" s="41" t="s">
        <v>307</v>
      </c>
      <c r="AW28" s="39" t="s">
        <v>307</v>
      </c>
      <c r="AX28" s="38" t="s">
        <v>304</v>
      </c>
      <c r="AY28" s="39" t="s">
        <v>313</v>
      </c>
      <c r="AZ28" s="39" t="s">
        <v>307</v>
      </c>
      <c r="BA28" s="39" t="s">
        <v>307</v>
      </c>
      <c r="BB28" s="39" t="s">
        <v>304</v>
      </c>
      <c r="BC28" s="39" t="s">
        <v>304</v>
      </c>
      <c r="BD28" s="39" t="s">
        <v>304</v>
      </c>
      <c r="BE28" s="39" t="s">
        <v>307</v>
      </c>
      <c r="BF28" s="39" t="s">
        <v>304</v>
      </c>
      <c r="BG28" s="39" t="s">
        <v>304</v>
      </c>
      <c r="BH28" s="39" t="s">
        <v>304</v>
      </c>
      <c r="BI28" s="39" t="s">
        <v>307</v>
      </c>
      <c r="BJ28" s="39" t="s">
        <v>306</v>
      </c>
      <c r="BK28" s="39" t="s">
        <v>312</v>
      </c>
      <c r="BL28" s="39" t="s">
        <v>304</v>
      </c>
      <c r="BM28" s="39" t="s">
        <v>304</v>
      </c>
      <c r="BN28" s="39" t="s">
        <v>305</v>
      </c>
      <c r="BO28" s="39" t="s">
        <v>313</v>
      </c>
      <c r="BP28" s="39" t="s">
        <v>307</v>
      </c>
      <c r="BQ28" s="39" t="s">
        <v>304</v>
      </c>
      <c r="BR28" s="39" t="s">
        <v>307</v>
      </c>
      <c r="BS28" s="39" t="s">
        <v>313</v>
      </c>
      <c r="BT28" s="39" t="s">
        <v>311</v>
      </c>
      <c r="BU28" s="39" t="s">
        <v>304</v>
      </c>
      <c r="BV28" s="39" t="s">
        <v>312</v>
      </c>
      <c r="BW28" s="39" t="s">
        <v>307</v>
      </c>
      <c r="BX28" s="39" t="s">
        <v>311</v>
      </c>
      <c r="BY28" s="39" t="s">
        <v>307</v>
      </c>
      <c r="BZ28" s="39" t="s">
        <v>311</v>
      </c>
      <c r="CA28" s="39" t="s">
        <v>307</v>
      </c>
      <c r="CB28" s="39" t="s">
        <v>304</v>
      </c>
      <c r="CC28" s="39" t="s">
        <v>304</v>
      </c>
      <c r="CD28" s="38" t="s">
        <v>304</v>
      </c>
      <c r="CE28" s="42" t="s">
        <v>311</v>
      </c>
      <c r="CF28" s="39" t="s">
        <v>311</v>
      </c>
      <c r="CG28" s="39" t="s">
        <v>307</v>
      </c>
      <c r="CH28" s="39" t="s">
        <v>311</v>
      </c>
      <c r="CI28" s="39" t="s">
        <v>313</v>
      </c>
      <c r="CJ28" s="39" t="s">
        <v>304</v>
      </c>
      <c r="CK28" s="39" t="s">
        <v>307</v>
      </c>
      <c r="CL28" s="60">
        <f t="shared" si="0"/>
        <v>20</v>
      </c>
      <c r="CM28" s="61">
        <f t="shared" si="1"/>
        <v>0.22988505747126436</v>
      </c>
      <c r="CN28" s="60">
        <f t="shared" si="2"/>
        <v>16</v>
      </c>
      <c r="CO28" s="61">
        <f t="shared" si="3"/>
        <v>0.18390804597701149</v>
      </c>
      <c r="CP28" s="60">
        <f t="shared" si="4"/>
        <v>25</v>
      </c>
      <c r="CQ28" s="61">
        <f t="shared" si="5"/>
        <v>0.28735632183908044</v>
      </c>
      <c r="CR28" s="60">
        <f t="shared" si="6"/>
        <v>14</v>
      </c>
      <c r="CS28" s="61">
        <f t="shared" si="7"/>
        <v>0.16091954022988506</v>
      </c>
      <c r="CT28" s="60">
        <f t="shared" si="8"/>
        <v>3</v>
      </c>
      <c r="CU28" s="61">
        <f t="shared" si="9"/>
        <v>3.4482758620689655E-2</v>
      </c>
      <c r="CV28" s="60">
        <f t="shared" si="10"/>
        <v>6</v>
      </c>
      <c r="CW28" s="61">
        <f t="shared" si="11"/>
        <v>6.8965517241379309E-2</v>
      </c>
      <c r="CX28" s="60">
        <f t="shared" si="12"/>
        <v>3</v>
      </c>
      <c r="CY28" s="61">
        <f t="shared" si="13"/>
        <v>3.4482758620689655E-2</v>
      </c>
      <c r="CZ28" s="60">
        <f t="shared" si="14"/>
        <v>0</v>
      </c>
      <c r="DA28" s="61">
        <f t="shared" si="15"/>
        <v>0</v>
      </c>
      <c r="DB28" s="60">
        <f t="shared" si="16"/>
        <v>0</v>
      </c>
      <c r="DC28" s="61">
        <f t="shared" si="17"/>
        <v>0</v>
      </c>
      <c r="DD28" s="60">
        <f t="shared" si="18"/>
        <v>0</v>
      </c>
      <c r="DE28" s="61">
        <f t="shared" si="19"/>
        <v>0</v>
      </c>
      <c r="DF28" s="60">
        <f t="shared" si="20"/>
        <v>87</v>
      </c>
    </row>
    <row r="29" spans="1:110" ht="34.5" customHeight="1">
      <c r="A29" s="50"/>
      <c r="B29" s="64" t="s">
        <v>345</v>
      </c>
      <c r="C29" s="38" t="s">
        <v>306</v>
      </c>
      <c r="D29" s="39" t="s">
        <v>304</v>
      </c>
      <c r="E29" s="39" t="s">
        <v>307</v>
      </c>
      <c r="F29" s="39" t="s">
        <v>305</v>
      </c>
      <c r="G29" s="39" t="s">
        <v>306</v>
      </c>
      <c r="H29" s="39" t="s">
        <v>307</v>
      </c>
      <c r="I29" s="39" t="s">
        <v>304</v>
      </c>
      <c r="J29" s="39" t="s">
        <v>304</v>
      </c>
      <c r="K29" s="39" t="s">
        <v>304</v>
      </c>
      <c r="L29" s="39" t="s">
        <v>305</v>
      </c>
      <c r="M29" s="39" t="s">
        <v>305</v>
      </c>
      <c r="N29" s="39" t="s">
        <v>307</v>
      </c>
      <c r="O29" s="39" t="s">
        <v>307</v>
      </c>
      <c r="P29" s="39" t="s">
        <v>305</v>
      </c>
      <c r="Q29" s="39" t="s">
        <v>307</v>
      </c>
      <c r="R29" s="39" t="s">
        <v>305</v>
      </c>
      <c r="S29" s="39" t="s">
        <v>304</v>
      </c>
      <c r="T29" s="39" t="s">
        <v>305</v>
      </c>
      <c r="U29" s="39" t="s">
        <v>305</v>
      </c>
      <c r="V29" s="39" t="s">
        <v>304</v>
      </c>
      <c r="W29" s="39" t="s">
        <v>307</v>
      </c>
      <c r="X29" s="39" t="s">
        <v>306</v>
      </c>
      <c r="Y29" s="39" t="s">
        <v>306</v>
      </c>
      <c r="Z29" s="39" t="s">
        <v>307</v>
      </c>
      <c r="AA29" s="39" t="s">
        <v>305</v>
      </c>
      <c r="AB29" s="39" t="s">
        <v>307</v>
      </c>
      <c r="AC29" s="39" t="s">
        <v>306</v>
      </c>
      <c r="AD29" s="54" t="s">
        <v>307</v>
      </c>
      <c r="AE29" s="39" t="s">
        <v>304</v>
      </c>
      <c r="AF29" s="39" t="s">
        <v>305</v>
      </c>
      <c r="AG29" s="39" t="s">
        <v>304</v>
      </c>
      <c r="AH29" s="39" t="s">
        <v>316</v>
      </c>
      <c r="AI29" s="39" t="s">
        <v>305</v>
      </c>
      <c r="AJ29" s="54" t="s">
        <v>304</v>
      </c>
      <c r="AK29" s="38" t="s">
        <v>307</v>
      </c>
      <c r="AL29" s="39" t="s">
        <v>316</v>
      </c>
      <c r="AM29" s="39" t="s">
        <v>307</v>
      </c>
      <c r="AN29" s="39" t="s">
        <v>305</v>
      </c>
      <c r="AO29" s="39" t="s">
        <v>304</v>
      </c>
      <c r="AP29" s="39" t="s">
        <v>304</v>
      </c>
      <c r="AQ29" s="39" t="s">
        <v>304</v>
      </c>
      <c r="AR29" s="39" t="s">
        <v>304</v>
      </c>
      <c r="AS29" s="54" t="s">
        <v>305</v>
      </c>
      <c r="AT29" s="39" t="s">
        <v>304</v>
      </c>
      <c r="AU29" s="39" t="s">
        <v>304</v>
      </c>
      <c r="AV29" s="41" t="s">
        <v>307</v>
      </c>
      <c r="AW29" s="39" t="s">
        <v>304</v>
      </c>
      <c r="AX29" s="54" t="s">
        <v>304</v>
      </c>
      <c r="AY29" s="39" t="s">
        <v>304</v>
      </c>
      <c r="AZ29" s="39" t="s">
        <v>307</v>
      </c>
      <c r="BA29" s="39" t="s">
        <v>307</v>
      </c>
      <c r="BB29" s="39" t="s">
        <v>304</v>
      </c>
      <c r="BC29" s="39" t="s">
        <v>304</v>
      </c>
      <c r="BD29" s="39" t="s">
        <v>304</v>
      </c>
      <c r="BE29" s="55" t="s">
        <v>307</v>
      </c>
      <c r="BF29" s="39" t="s">
        <v>304</v>
      </c>
      <c r="BG29" s="39" t="s">
        <v>316</v>
      </c>
      <c r="BH29" s="39" t="s">
        <v>307</v>
      </c>
      <c r="BI29" s="39" t="s">
        <v>307</v>
      </c>
      <c r="BJ29" s="39" t="s">
        <v>306</v>
      </c>
      <c r="BK29" s="39" t="s">
        <v>305</v>
      </c>
      <c r="BL29" s="39" t="s">
        <v>305</v>
      </c>
      <c r="BM29" s="39" t="s">
        <v>304</v>
      </c>
      <c r="BN29" s="39" t="s">
        <v>305</v>
      </c>
      <c r="BO29" s="39" t="s">
        <v>307</v>
      </c>
      <c r="BP29" s="39" t="s">
        <v>307</v>
      </c>
      <c r="BQ29" s="39" t="s">
        <v>307</v>
      </c>
      <c r="BR29" s="39" t="s">
        <v>307</v>
      </c>
      <c r="BS29" s="39" t="s">
        <v>304</v>
      </c>
      <c r="BT29" s="39" t="s">
        <v>305</v>
      </c>
      <c r="BU29" s="39" t="s">
        <v>304</v>
      </c>
      <c r="BV29" s="39" t="s">
        <v>305</v>
      </c>
      <c r="BW29" s="39" t="s">
        <v>304</v>
      </c>
      <c r="BX29" s="39" t="s">
        <v>307</v>
      </c>
      <c r="BY29" s="39" t="s">
        <v>304</v>
      </c>
      <c r="BZ29" s="39" t="s">
        <v>304</v>
      </c>
      <c r="CA29" s="39" t="s">
        <v>307</v>
      </c>
      <c r="CB29" s="39" t="s">
        <v>307</v>
      </c>
      <c r="CC29" s="39" t="s">
        <v>304</v>
      </c>
      <c r="CD29" s="54" t="s">
        <v>304</v>
      </c>
      <c r="CE29" s="42" t="s">
        <v>305</v>
      </c>
      <c r="CF29" s="39" t="s">
        <v>304</v>
      </c>
      <c r="CG29" s="39" t="s">
        <v>307</v>
      </c>
      <c r="CH29" s="39" t="s">
        <v>307</v>
      </c>
      <c r="CI29" s="39" t="s">
        <v>307</v>
      </c>
      <c r="CJ29" s="39" t="s">
        <v>307</v>
      </c>
      <c r="CK29" s="39" t="s">
        <v>304</v>
      </c>
      <c r="CL29" s="52">
        <f t="shared" si="0"/>
        <v>28</v>
      </c>
      <c r="CM29" s="53">
        <f t="shared" si="1"/>
        <v>0.32183908045977011</v>
      </c>
      <c r="CN29" s="52">
        <f t="shared" si="2"/>
        <v>0</v>
      </c>
      <c r="CO29" s="53">
        <f t="shared" si="3"/>
        <v>0</v>
      </c>
      <c r="CP29" s="52">
        <f t="shared" si="4"/>
        <v>32</v>
      </c>
      <c r="CQ29" s="53">
        <f t="shared" si="5"/>
        <v>0.36781609195402298</v>
      </c>
      <c r="CR29" s="52">
        <f t="shared" si="6"/>
        <v>0</v>
      </c>
      <c r="CS29" s="53">
        <f t="shared" si="7"/>
        <v>0</v>
      </c>
      <c r="CT29" s="52">
        <f t="shared" si="8"/>
        <v>18</v>
      </c>
      <c r="CU29" s="53">
        <f t="shared" si="9"/>
        <v>0.20689655172413793</v>
      </c>
      <c r="CV29" s="52">
        <f t="shared" si="10"/>
        <v>0</v>
      </c>
      <c r="CW29" s="53">
        <f t="shared" si="11"/>
        <v>0</v>
      </c>
      <c r="CX29" s="52">
        <f t="shared" si="12"/>
        <v>6</v>
      </c>
      <c r="CY29" s="53">
        <f t="shared" si="13"/>
        <v>6.8965517241379309E-2</v>
      </c>
      <c r="CZ29" s="52">
        <f t="shared" si="14"/>
        <v>0</v>
      </c>
      <c r="DA29" s="53">
        <f t="shared" si="15"/>
        <v>0</v>
      </c>
      <c r="DB29" s="52">
        <f t="shared" si="16"/>
        <v>0</v>
      </c>
      <c r="DC29" s="53">
        <f t="shared" si="17"/>
        <v>0</v>
      </c>
      <c r="DD29" s="52">
        <f t="shared" si="18"/>
        <v>3</v>
      </c>
      <c r="DE29" s="53">
        <f t="shared" si="19"/>
        <v>3.4482758620689655E-2</v>
      </c>
      <c r="DF29" s="52">
        <f t="shared" si="20"/>
        <v>87</v>
      </c>
    </row>
    <row r="30" spans="1:110" ht="34.5" customHeight="1">
      <c r="A30" s="50"/>
      <c r="B30" s="51" t="s">
        <v>346</v>
      </c>
      <c r="C30" s="38" t="s">
        <v>305</v>
      </c>
      <c r="D30" s="39" t="s">
        <v>304</v>
      </c>
      <c r="E30" s="39" t="s">
        <v>307</v>
      </c>
      <c r="F30" s="39" t="s">
        <v>305</v>
      </c>
      <c r="G30" s="39" t="s">
        <v>305</v>
      </c>
      <c r="H30" s="39" t="s">
        <v>307</v>
      </c>
      <c r="I30" s="39" t="s">
        <v>306</v>
      </c>
      <c r="J30" s="39" t="s">
        <v>307</v>
      </c>
      <c r="K30" s="39" t="s">
        <v>307</v>
      </c>
      <c r="L30" s="39" t="s">
        <v>307</v>
      </c>
      <c r="M30" s="39" t="s">
        <v>304</v>
      </c>
      <c r="N30" s="39" t="s">
        <v>305</v>
      </c>
      <c r="O30" s="39" t="s">
        <v>307</v>
      </c>
      <c r="P30" s="39" t="s">
        <v>305</v>
      </c>
      <c r="Q30" s="39" t="s">
        <v>305</v>
      </c>
      <c r="R30" s="39" t="s">
        <v>305</v>
      </c>
      <c r="S30" s="39" t="s">
        <v>304</v>
      </c>
      <c r="T30" s="39" t="s">
        <v>305</v>
      </c>
      <c r="U30" s="39" t="s">
        <v>307</v>
      </c>
      <c r="V30" s="39" t="s">
        <v>307</v>
      </c>
      <c r="W30" s="39" t="s">
        <v>307</v>
      </c>
      <c r="X30" s="39" t="s">
        <v>305</v>
      </c>
      <c r="Y30" s="39" t="s">
        <v>306</v>
      </c>
      <c r="Z30" s="39" t="s">
        <v>307</v>
      </c>
      <c r="AA30" s="39" t="s">
        <v>307</v>
      </c>
      <c r="AB30" s="39" t="s">
        <v>307</v>
      </c>
      <c r="AC30" s="39" t="s">
        <v>306</v>
      </c>
      <c r="AD30" s="54" t="s">
        <v>305</v>
      </c>
      <c r="AE30" s="39" t="s">
        <v>305</v>
      </c>
      <c r="AF30" s="39" t="s">
        <v>305</v>
      </c>
      <c r="AG30" s="39" t="s">
        <v>305</v>
      </c>
      <c r="AH30" s="39" t="s">
        <v>316</v>
      </c>
      <c r="AI30" s="39" t="s">
        <v>307</v>
      </c>
      <c r="AJ30" s="54" t="s">
        <v>304</v>
      </c>
      <c r="AK30" s="38" t="s">
        <v>307</v>
      </c>
      <c r="AL30" s="39" t="s">
        <v>316</v>
      </c>
      <c r="AM30" s="39" t="s">
        <v>307</v>
      </c>
      <c r="AN30" s="39" t="s">
        <v>306</v>
      </c>
      <c r="AO30" s="39" t="s">
        <v>307</v>
      </c>
      <c r="AP30" s="39" t="s">
        <v>307</v>
      </c>
      <c r="AQ30" s="39" t="s">
        <v>304</v>
      </c>
      <c r="AR30" s="39" t="s">
        <v>307</v>
      </c>
      <c r="AS30" s="54" t="s">
        <v>305</v>
      </c>
      <c r="AT30" s="39" t="s">
        <v>307</v>
      </c>
      <c r="AU30" s="39" t="s">
        <v>306</v>
      </c>
      <c r="AV30" s="41" t="s">
        <v>307</v>
      </c>
      <c r="AW30" s="39" t="s">
        <v>307</v>
      </c>
      <c r="AX30" s="54" t="s">
        <v>307</v>
      </c>
      <c r="AY30" s="39" t="s">
        <v>304</v>
      </c>
      <c r="AZ30" s="39" t="s">
        <v>307</v>
      </c>
      <c r="BA30" s="39" t="s">
        <v>307</v>
      </c>
      <c r="BB30" s="39" t="s">
        <v>305</v>
      </c>
      <c r="BC30" s="39" t="s">
        <v>304</v>
      </c>
      <c r="BD30" s="39" t="s">
        <v>304</v>
      </c>
      <c r="BE30" s="55" t="s">
        <v>307</v>
      </c>
      <c r="BF30" s="39" t="s">
        <v>305</v>
      </c>
      <c r="BG30" s="39" t="s">
        <v>316</v>
      </c>
      <c r="BH30" s="39" t="s">
        <v>306</v>
      </c>
      <c r="BI30" s="39" t="s">
        <v>307</v>
      </c>
      <c r="BJ30" s="39" t="s">
        <v>306</v>
      </c>
      <c r="BK30" s="39" t="s">
        <v>305</v>
      </c>
      <c r="BL30" s="39" t="s">
        <v>305</v>
      </c>
      <c r="BM30" s="39" t="s">
        <v>307</v>
      </c>
      <c r="BN30" s="39" t="s">
        <v>305</v>
      </c>
      <c r="BO30" s="39" t="s">
        <v>305</v>
      </c>
      <c r="BP30" s="39" t="s">
        <v>307</v>
      </c>
      <c r="BQ30" s="39" t="s">
        <v>306</v>
      </c>
      <c r="BR30" s="39" t="s">
        <v>307</v>
      </c>
      <c r="BS30" s="39" t="s">
        <v>304</v>
      </c>
      <c r="BT30" s="39" t="s">
        <v>305</v>
      </c>
      <c r="BU30" s="39" t="s">
        <v>307</v>
      </c>
      <c r="BV30" s="39" t="s">
        <v>306</v>
      </c>
      <c r="BW30" s="39" t="s">
        <v>307</v>
      </c>
      <c r="BX30" s="39" t="s">
        <v>306</v>
      </c>
      <c r="BY30" s="39" t="s">
        <v>307</v>
      </c>
      <c r="BZ30" s="39" t="s">
        <v>305</v>
      </c>
      <c r="CA30" s="39" t="s">
        <v>307</v>
      </c>
      <c r="CB30" s="39" t="s">
        <v>306</v>
      </c>
      <c r="CC30" s="39" t="s">
        <v>304</v>
      </c>
      <c r="CD30" s="54" t="s">
        <v>305</v>
      </c>
      <c r="CE30" s="42" t="s">
        <v>306</v>
      </c>
      <c r="CF30" s="39" t="s">
        <v>304</v>
      </c>
      <c r="CG30" s="39" t="s">
        <v>307</v>
      </c>
      <c r="CH30" s="39" t="s">
        <v>306</v>
      </c>
      <c r="CI30" s="39" t="s">
        <v>305</v>
      </c>
      <c r="CJ30" s="39" t="s">
        <v>306</v>
      </c>
      <c r="CK30" s="39" t="s">
        <v>304</v>
      </c>
      <c r="CL30" s="52">
        <f t="shared" si="0"/>
        <v>34</v>
      </c>
      <c r="CM30" s="53">
        <f t="shared" si="1"/>
        <v>0.39080459770114945</v>
      </c>
      <c r="CN30" s="52">
        <f t="shared" si="2"/>
        <v>0</v>
      </c>
      <c r="CO30" s="53">
        <f t="shared" si="3"/>
        <v>0</v>
      </c>
      <c r="CP30" s="52">
        <f t="shared" si="4"/>
        <v>12</v>
      </c>
      <c r="CQ30" s="53">
        <f t="shared" si="5"/>
        <v>0.13793103448275862</v>
      </c>
      <c r="CR30" s="52">
        <f t="shared" si="6"/>
        <v>0</v>
      </c>
      <c r="CS30" s="53">
        <f t="shared" si="7"/>
        <v>0</v>
      </c>
      <c r="CT30" s="52">
        <f t="shared" si="8"/>
        <v>24</v>
      </c>
      <c r="CU30" s="53">
        <f t="shared" si="9"/>
        <v>0.27586206896551724</v>
      </c>
      <c r="CV30" s="52">
        <f t="shared" si="10"/>
        <v>0</v>
      </c>
      <c r="CW30" s="53">
        <f t="shared" si="11"/>
        <v>0</v>
      </c>
      <c r="CX30" s="52">
        <f t="shared" si="12"/>
        <v>14</v>
      </c>
      <c r="CY30" s="53">
        <f t="shared" si="13"/>
        <v>0.16091954022988506</v>
      </c>
      <c r="CZ30" s="52">
        <f t="shared" si="14"/>
        <v>0</v>
      </c>
      <c r="DA30" s="53">
        <f t="shared" si="15"/>
        <v>0</v>
      </c>
      <c r="DB30" s="52">
        <f t="shared" si="16"/>
        <v>0</v>
      </c>
      <c r="DC30" s="53">
        <f t="shared" si="17"/>
        <v>0</v>
      </c>
      <c r="DD30" s="52">
        <f t="shared" si="18"/>
        <v>3</v>
      </c>
      <c r="DE30" s="53">
        <f t="shared" si="19"/>
        <v>3.4482758620689655E-2</v>
      </c>
      <c r="DF30" s="52">
        <f t="shared" si="20"/>
        <v>87</v>
      </c>
    </row>
    <row r="31" spans="1:110" ht="34.5" customHeight="1">
      <c r="A31" s="50"/>
      <c r="B31" s="64" t="s">
        <v>347</v>
      </c>
      <c r="C31" s="38" t="s">
        <v>307</v>
      </c>
      <c r="D31" s="39" t="s">
        <v>307</v>
      </c>
      <c r="E31" s="39" t="s">
        <v>307</v>
      </c>
      <c r="F31" s="39" t="s">
        <v>304</v>
      </c>
      <c r="G31" s="39" t="s">
        <v>305</v>
      </c>
      <c r="H31" s="39" t="s">
        <v>307</v>
      </c>
      <c r="I31" s="39" t="s">
        <v>306</v>
      </c>
      <c r="J31" s="39" t="s">
        <v>306</v>
      </c>
      <c r="K31" s="39" t="s">
        <v>305</v>
      </c>
      <c r="L31" s="39" t="s">
        <v>307</v>
      </c>
      <c r="M31" s="39" t="s">
        <v>305</v>
      </c>
      <c r="N31" s="39" t="s">
        <v>307</v>
      </c>
      <c r="O31" s="39" t="s">
        <v>305</v>
      </c>
      <c r="P31" s="39" t="s">
        <v>304</v>
      </c>
      <c r="Q31" s="39" t="s">
        <v>307</v>
      </c>
      <c r="R31" s="39" t="s">
        <v>306</v>
      </c>
      <c r="S31" s="39" t="s">
        <v>306</v>
      </c>
      <c r="T31" s="39" t="s">
        <v>307</v>
      </c>
      <c r="U31" s="39" t="s">
        <v>306</v>
      </c>
      <c r="V31" s="39" t="s">
        <v>306</v>
      </c>
      <c r="W31" s="39" t="s">
        <v>305</v>
      </c>
      <c r="X31" s="39" t="s">
        <v>305</v>
      </c>
      <c r="Y31" s="39" t="s">
        <v>306</v>
      </c>
      <c r="Z31" s="39" t="s">
        <v>304</v>
      </c>
      <c r="AA31" s="39" t="s">
        <v>307</v>
      </c>
      <c r="AB31" s="39" t="s">
        <v>304</v>
      </c>
      <c r="AC31" s="39" t="s">
        <v>306</v>
      </c>
      <c r="AD31" s="54" t="s">
        <v>307</v>
      </c>
      <c r="AE31" s="39" t="s">
        <v>307</v>
      </c>
      <c r="AF31" s="39" t="s">
        <v>307</v>
      </c>
      <c r="AG31" s="39" t="s">
        <v>307</v>
      </c>
      <c r="AH31" s="39" t="s">
        <v>316</v>
      </c>
      <c r="AI31" s="39" t="s">
        <v>307</v>
      </c>
      <c r="AJ31" s="54" t="s">
        <v>307</v>
      </c>
      <c r="AK31" s="38" t="s">
        <v>306</v>
      </c>
      <c r="AL31" s="39" t="s">
        <v>316</v>
      </c>
      <c r="AM31" s="39" t="s">
        <v>307</v>
      </c>
      <c r="AN31" s="39" t="s">
        <v>307</v>
      </c>
      <c r="AO31" s="39" t="s">
        <v>306</v>
      </c>
      <c r="AP31" s="39" t="s">
        <v>307</v>
      </c>
      <c r="AQ31" s="39" t="s">
        <v>307</v>
      </c>
      <c r="AR31" s="39" t="s">
        <v>305</v>
      </c>
      <c r="AS31" s="54" t="s">
        <v>304</v>
      </c>
      <c r="AT31" s="39" t="s">
        <v>304</v>
      </c>
      <c r="AU31" s="39" t="s">
        <v>305</v>
      </c>
      <c r="AV31" s="41" t="s">
        <v>307</v>
      </c>
      <c r="AW31" s="39" t="s">
        <v>307</v>
      </c>
      <c r="AX31" s="54" t="s">
        <v>306</v>
      </c>
      <c r="AY31" s="39" t="s">
        <v>307</v>
      </c>
      <c r="AZ31" s="39" t="s">
        <v>307</v>
      </c>
      <c r="BA31" s="39" t="s">
        <v>307</v>
      </c>
      <c r="BB31" s="39" t="s">
        <v>304</v>
      </c>
      <c r="BC31" s="39" t="s">
        <v>305</v>
      </c>
      <c r="BD31" s="39" t="s">
        <v>305</v>
      </c>
      <c r="BE31" s="55" t="s">
        <v>307</v>
      </c>
      <c r="BF31" s="39" t="s">
        <v>307</v>
      </c>
      <c r="BG31" s="39" t="s">
        <v>316</v>
      </c>
      <c r="BH31" s="39" t="s">
        <v>307</v>
      </c>
      <c r="BI31" s="39" t="s">
        <v>307</v>
      </c>
      <c r="BJ31" s="39" t="s">
        <v>306</v>
      </c>
      <c r="BK31" s="39" t="s">
        <v>306</v>
      </c>
      <c r="BL31" s="39" t="s">
        <v>307</v>
      </c>
      <c r="BM31" s="39" t="s">
        <v>305</v>
      </c>
      <c r="BN31" s="39" t="s">
        <v>305</v>
      </c>
      <c r="BO31" s="39" t="s">
        <v>307</v>
      </c>
      <c r="BP31" s="39" t="s">
        <v>304</v>
      </c>
      <c r="BQ31" s="39" t="s">
        <v>307</v>
      </c>
      <c r="BR31" s="39" t="s">
        <v>307</v>
      </c>
      <c r="BS31" s="39" t="s">
        <v>307</v>
      </c>
      <c r="BT31" s="39" t="s">
        <v>304</v>
      </c>
      <c r="BU31" s="39" t="s">
        <v>305</v>
      </c>
      <c r="BV31" s="39" t="s">
        <v>306</v>
      </c>
      <c r="BW31" s="39" t="s">
        <v>307</v>
      </c>
      <c r="BX31" s="39" t="s">
        <v>305</v>
      </c>
      <c r="BY31" s="39" t="s">
        <v>307</v>
      </c>
      <c r="BZ31" s="39" t="s">
        <v>305</v>
      </c>
      <c r="CA31" s="39" t="s">
        <v>307</v>
      </c>
      <c r="CB31" s="39" t="s">
        <v>307</v>
      </c>
      <c r="CC31" s="39" t="s">
        <v>305</v>
      </c>
      <c r="CD31" s="54" t="s">
        <v>307</v>
      </c>
      <c r="CE31" s="42" t="s">
        <v>307</v>
      </c>
      <c r="CF31" s="39" t="s">
        <v>306</v>
      </c>
      <c r="CG31" s="39" t="s">
        <v>304</v>
      </c>
      <c r="CH31" s="39" t="s">
        <v>305</v>
      </c>
      <c r="CI31" s="39" t="s">
        <v>307</v>
      </c>
      <c r="CJ31" s="39" t="s">
        <v>307</v>
      </c>
      <c r="CK31" s="39" t="s">
        <v>307</v>
      </c>
      <c r="CL31" s="52">
        <f t="shared" si="0"/>
        <v>42</v>
      </c>
      <c r="CM31" s="53">
        <f t="shared" si="1"/>
        <v>0.48275862068965519</v>
      </c>
      <c r="CN31" s="52">
        <f t="shared" si="2"/>
        <v>0</v>
      </c>
      <c r="CO31" s="53">
        <f t="shared" si="3"/>
        <v>0</v>
      </c>
      <c r="CP31" s="52">
        <f t="shared" si="4"/>
        <v>10</v>
      </c>
      <c r="CQ31" s="53">
        <f t="shared" si="5"/>
        <v>0.11494252873563218</v>
      </c>
      <c r="CR31" s="52">
        <f t="shared" si="6"/>
        <v>0</v>
      </c>
      <c r="CS31" s="53">
        <f t="shared" si="7"/>
        <v>0</v>
      </c>
      <c r="CT31" s="52">
        <f t="shared" si="8"/>
        <v>17</v>
      </c>
      <c r="CU31" s="53">
        <f t="shared" si="9"/>
        <v>0.19540229885057472</v>
      </c>
      <c r="CV31" s="52">
        <f t="shared" si="10"/>
        <v>0</v>
      </c>
      <c r="CW31" s="53">
        <f t="shared" si="11"/>
        <v>0</v>
      </c>
      <c r="CX31" s="52">
        <f t="shared" si="12"/>
        <v>15</v>
      </c>
      <c r="CY31" s="53">
        <f t="shared" si="13"/>
        <v>0.17241379310344829</v>
      </c>
      <c r="CZ31" s="52">
        <f t="shared" si="14"/>
        <v>0</v>
      </c>
      <c r="DA31" s="53">
        <f t="shared" si="15"/>
        <v>0</v>
      </c>
      <c r="DB31" s="52">
        <f t="shared" si="16"/>
        <v>0</v>
      </c>
      <c r="DC31" s="53">
        <f t="shared" si="17"/>
        <v>0</v>
      </c>
      <c r="DD31" s="52">
        <f t="shared" si="18"/>
        <v>3</v>
      </c>
      <c r="DE31" s="53">
        <f t="shared" si="19"/>
        <v>3.4482758620689655E-2</v>
      </c>
      <c r="DF31" s="52">
        <f t="shared" si="20"/>
        <v>87</v>
      </c>
    </row>
    <row r="32" spans="1:110" ht="34.5" customHeight="1">
      <c r="A32" s="50" t="s">
        <v>348</v>
      </c>
      <c r="B32" s="59" t="s">
        <v>349</v>
      </c>
      <c r="C32" s="38" t="s">
        <v>313</v>
      </c>
      <c r="D32" s="39" t="s">
        <v>313</v>
      </c>
      <c r="E32" s="39" t="s">
        <v>311</v>
      </c>
      <c r="F32" s="39" t="s">
        <v>312</v>
      </c>
      <c r="G32" s="39" t="s">
        <v>306</v>
      </c>
      <c r="H32" s="39" t="s">
        <v>305</v>
      </c>
      <c r="I32" s="39" t="s">
        <v>312</v>
      </c>
      <c r="J32" s="39" t="s">
        <v>311</v>
      </c>
      <c r="K32" s="39" t="s">
        <v>312</v>
      </c>
      <c r="L32" s="39" t="s">
        <v>311</v>
      </c>
      <c r="M32" s="39" t="s">
        <v>304</v>
      </c>
      <c r="N32" s="39" t="s">
        <v>313</v>
      </c>
      <c r="O32" s="39" t="s">
        <v>311</v>
      </c>
      <c r="P32" s="39" t="s">
        <v>304</v>
      </c>
      <c r="Q32" s="39" t="s">
        <v>311</v>
      </c>
      <c r="R32" s="39" t="s">
        <v>305</v>
      </c>
      <c r="S32" s="39" t="s">
        <v>305</v>
      </c>
      <c r="T32" s="39" t="s">
        <v>306</v>
      </c>
      <c r="U32" s="39" t="s">
        <v>311</v>
      </c>
      <c r="V32" s="39" t="s">
        <v>311</v>
      </c>
      <c r="W32" s="39" t="s">
        <v>311</v>
      </c>
      <c r="X32" s="39" t="s">
        <v>312</v>
      </c>
      <c r="Y32" s="39" t="s">
        <v>306</v>
      </c>
      <c r="Z32" s="39" t="s">
        <v>311</v>
      </c>
      <c r="AA32" s="39" t="s">
        <v>304</v>
      </c>
      <c r="AB32" s="39" t="s">
        <v>304</v>
      </c>
      <c r="AC32" s="39" t="s">
        <v>312</v>
      </c>
      <c r="AD32" s="38" t="s">
        <v>304</v>
      </c>
      <c r="AE32" s="39" t="s">
        <v>312</v>
      </c>
      <c r="AF32" s="39" t="s">
        <v>312</v>
      </c>
      <c r="AG32" s="39" t="s">
        <v>311</v>
      </c>
      <c r="AH32" s="39" t="s">
        <v>306</v>
      </c>
      <c r="AI32" s="39" t="s">
        <v>311</v>
      </c>
      <c r="AJ32" s="38" t="s">
        <v>305</v>
      </c>
      <c r="AK32" s="38" t="s">
        <v>304</v>
      </c>
      <c r="AL32" s="39" t="s">
        <v>304</v>
      </c>
      <c r="AM32" s="39" t="s">
        <v>312</v>
      </c>
      <c r="AN32" s="39" t="s">
        <v>312</v>
      </c>
      <c r="AO32" s="39" t="s">
        <v>312</v>
      </c>
      <c r="AP32" s="39" t="s">
        <v>305</v>
      </c>
      <c r="AQ32" s="39" t="s">
        <v>312</v>
      </c>
      <c r="AR32" s="39" t="s">
        <v>305</v>
      </c>
      <c r="AS32" s="38" t="s">
        <v>312</v>
      </c>
      <c r="AT32" s="39" t="s">
        <v>312</v>
      </c>
      <c r="AU32" s="39" t="s">
        <v>312</v>
      </c>
      <c r="AV32" s="41" t="s">
        <v>305</v>
      </c>
      <c r="AW32" s="39" t="s">
        <v>305</v>
      </c>
      <c r="AX32" s="38" t="s">
        <v>311</v>
      </c>
      <c r="AY32" s="39" t="s">
        <v>312</v>
      </c>
      <c r="AZ32" s="39" t="s">
        <v>304</v>
      </c>
      <c r="BA32" s="39" t="s">
        <v>311</v>
      </c>
      <c r="BB32" s="39" t="s">
        <v>305</v>
      </c>
      <c r="BC32" s="39" t="s">
        <v>313</v>
      </c>
      <c r="BD32" s="39" t="s">
        <v>311</v>
      </c>
      <c r="BE32" s="39" t="s">
        <v>311</v>
      </c>
      <c r="BF32" s="39" t="s">
        <v>312</v>
      </c>
      <c r="BG32" s="39" t="s">
        <v>316</v>
      </c>
      <c r="BH32" s="39" t="s">
        <v>311</v>
      </c>
      <c r="BI32" s="39" t="s">
        <v>305</v>
      </c>
      <c r="BJ32" s="39" t="s">
        <v>312</v>
      </c>
      <c r="BK32" s="39" t="s">
        <v>305</v>
      </c>
      <c r="BL32" s="39" t="s">
        <v>311</v>
      </c>
      <c r="BM32" s="39" t="s">
        <v>311</v>
      </c>
      <c r="BN32" s="39" t="s">
        <v>311</v>
      </c>
      <c r="BO32" s="39" t="s">
        <v>312</v>
      </c>
      <c r="BP32" s="39" t="s">
        <v>304</v>
      </c>
      <c r="BQ32" s="39" t="s">
        <v>313</v>
      </c>
      <c r="BR32" s="39" t="s">
        <v>311</v>
      </c>
      <c r="BS32" s="39" t="s">
        <v>311</v>
      </c>
      <c r="BT32" s="39" t="s">
        <v>305</v>
      </c>
      <c r="BU32" s="39" t="s">
        <v>311</v>
      </c>
      <c r="BV32" s="39" t="s">
        <v>305</v>
      </c>
      <c r="BW32" s="39" t="s">
        <v>304</v>
      </c>
      <c r="BX32" s="39" t="s">
        <v>311</v>
      </c>
      <c r="BY32" s="39" t="s">
        <v>311</v>
      </c>
      <c r="BZ32" s="39" t="s">
        <v>306</v>
      </c>
      <c r="CA32" s="39" t="s">
        <v>304</v>
      </c>
      <c r="CB32" s="39" t="s">
        <v>311</v>
      </c>
      <c r="CC32" s="39" t="s">
        <v>304</v>
      </c>
      <c r="CD32" s="38" t="s">
        <v>304</v>
      </c>
      <c r="CE32" s="42" t="s">
        <v>312</v>
      </c>
      <c r="CF32" s="39" t="s">
        <v>311</v>
      </c>
      <c r="CG32" s="39" t="s">
        <v>313</v>
      </c>
      <c r="CH32" s="39" t="s">
        <v>306</v>
      </c>
      <c r="CI32" s="39" t="s">
        <v>311</v>
      </c>
      <c r="CJ32" s="39" t="s">
        <v>306</v>
      </c>
      <c r="CK32" s="39" t="s">
        <v>311</v>
      </c>
      <c r="CL32" s="52">
        <f t="shared" si="0"/>
        <v>0</v>
      </c>
      <c r="CM32" s="53">
        <f t="shared" si="1"/>
        <v>0</v>
      </c>
      <c r="CN32" s="52">
        <f t="shared" si="2"/>
        <v>6</v>
      </c>
      <c r="CO32" s="53">
        <f t="shared" si="3"/>
        <v>6.8965517241379309E-2</v>
      </c>
      <c r="CP32" s="52">
        <f t="shared" si="4"/>
        <v>13</v>
      </c>
      <c r="CQ32" s="53">
        <f t="shared" si="5"/>
        <v>0.14942528735632185</v>
      </c>
      <c r="CR32" s="52">
        <f t="shared" si="6"/>
        <v>28</v>
      </c>
      <c r="CS32" s="53">
        <f t="shared" si="7"/>
        <v>0.32183908045977011</v>
      </c>
      <c r="CT32" s="52">
        <f t="shared" si="8"/>
        <v>13</v>
      </c>
      <c r="CU32" s="53">
        <f t="shared" si="9"/>
        <v>0.14942528735632185</v>
      </c>
      <c r="CV32" s="52">
        <f t="shared" si="10"/>
        <v>19</v>
      </c>
      <c r="CW32" s="53">
        <f t="shared" si="11"/>
        <v>0.21839080459770116</v>
      </c>
      <c r="CX32" s="52">
        <f t="shared" si="12"/>
        <v>7</v>
      </c>
      <c r="CY32" s="53">
        <f t="shared" si="13"/>
        <v>8.0459770114942528E-2</v>
      </c>
      <c r="CZ32" s="52">
        <f t="shared" si="14"/>
        <v>0</v>
      </c>
      <c r="DA32" s="53">
        <f t="shared" si="15"/>
        <v>0</v>
      </c>
      <c r="DB32" s="52">
        <f t="shared" si="16"/>
        <v>0</v>
      </c>
      <c r="DC32" s="53">
        <f t="shared" si="17"/>
        <v>0</v>
      </c>
      <c r="DD32" s="52">
        <f t="shared" si="18"/>
        <v>1</v>
      </c>
      <c r="DE32" s="53">
        <f t="shared" si="19"/>
        <v>1.1494252873563218E-2</v>
      </c>
      <c r="DF32" s="52">
        <f t="shared" si="20"/>
        <v>87</v>
      </c>
    </row>
    <row r="33" spans="1:110" ht="34.5" customHeight="1">
      <c r="A33" s="50"/>
      <c r="B33" s="66" t="s">
        <v>350</v>
      </c>
      <c r="C33" s="38" t="s">
        <v>304</v>
      </c>
      <c r="D33" s="39" t="s">
        <v>304</v>
      </c>
      <c r="E33" s="39" t="s">
        <v>307</v>
      </c>
      <c r="F33" s="39" t="s">
        <v>305</v>
      </c>
      <c r="G33" s="39" t="s">
        <v>306</v>
      </c>
      <c r="H33" s="39" t="s">
        <v>305</v>
      </c>
      <c r="I33" s="39" t="s">
        <v>306</v>
      </c>
      <c r="J33" s="39" t="s">
        <v>305</v>
      </c>
      <c r="K33" s="39" t="s">
        <v>306</v>
      </c>
      <c r="L33" s="39" t="s">
        <v>305</v>
      </c>
      <c r="M33" s="39" t="s">
        <v>307</v>
      </c>
      <c r="N33" s="39" t="s">
        <v>307</v>
      </c>
      <c r="O33" s="39" t="s">
        <v>305</v>
      </c>
      <c r="P33" s="39" t="s">
        <v>305</v>
      </c>
      <c r="Q33" s="39" t="s">
        <v>305</v>
      </c>
      <c r="R33" s="39" t="s">
        <v>305</v>
      </c>
      <c r="S33" s="39" t="s">
        <v>305</v>
      </c>
      <c r="T33" s="39" t="s">
        <v>306</v>
      </c>
      <c r="U33" s="39" t="s">
        <v>305</v>
      </c>
      <c r="V33" s="39" t="s">
        <v>305</v>
      </c>
      <c r="W33" s="39" t="s">
        <v>305</v>
      </c>
      <c r="X33" s="39" t="s">
        <v>306</v>
      </c>
      <c r="Y33" s="39" t="s">
        <v>306</v>
      </c>
      <c r="Z33" s="39" t="s">
        <v>306</v>
      </c>
      <c r="AA33" s="39" t="s">
        <v>305</v>
      </c>
      <c r="AB33" s="39" t="s">
        <v>305</v>
      </c>
      <c r="AC33" s="39" t="s">
        <v>306</v>
      </c>
      <c r="AD33" s="54" t="s">
        <v>305</v>
      </c>
      <c r="AE33" s="39" t="s">
        <v>306</v>
      </c>
      <c r="AF33" s="39" t="s">
        <v>305</v>
      </c>
      <c r="AG33" s="39" t="s">
        <v>306</v>
      </c>
      <c r="AH33" s="39" t="s">
        <v>316</v>
      </c>
      <c r="AI33" s="39" t="s">
        <v>305</v>
      </c>
      <c r="AJ33" s="54" t="s">
        <v>305</v>
      </c>
      <c r="AK33" s="38" t="s">
        <v>307</v>
      </c>
      <c r="AL33" s="39" t="s">
        <v>316</v>
      </c>
      <c r="AM33" s="39" t="s">
        <v>305</v>
      </c>
      <c r="AN33" s="39" t="s">
        <v>306</v>
      </c>
      <c r="AO33" s="39" t="s">
        <v>305</v>
      </c>
      <c r="AP33" s="39" t="s">
        <v>306</v>
      </c>
      <c r="AQ33" s="39" t="s">
        <v>305</v>
      </c>
      <c r="AR33" s="39" t="s">
        <v>306</v>
      </c>
      <c r="AS33" s="54" t="s">
        <v>305</v>
      </c>
      <c r="AT33" s="39" t="s">
        <v>305</v>
      </c>
      <c r="AU33" s="39" t="s">
        <v>305</v>
      </c>
      <c r="AV33" s="41" t="s">
        <v>305</v>
      </c>
      <c r="AW33" s="39" t="s">
        <v>305</v>
      </c>
      <c r="AX33" s="54" t="s">
        <v>305</v>
      </c>
      <c r="AY33" s="39" t="s">
        <v>305</v>
      </c>
      <c r="AZ33" s="39" t="s">
        <v>307</v>
      </c>
      <c r="BA33" s="39" t="s">
        <v>305</v>
      </c>
      <c r="BB33" s="39" t="s">
        <v>305</v>
      </c>
      <c r="BC33" s="39" t="s">
        <v>304</v>
      </c>
      <c r="BD33" s="39" t="s">
        <v>305</v>
      </c>
      <c r="BE33" s="55" t="s">
        <v>305</v>
      </c>
      <c r="BF33" s="39" t="s">
        <v>305</v>
      </c>
      <c r="BG33" s="39" t="s">
        <v>316</v>
      </c>
      <c r="BH33" s="39" t="s">
        <v>305</v>
      </c>
      <c r="BI33" s="39" t="s">
        <v>305</v>
      </c>
      <c r="BJ33" s="39" t="s">
        <v>306</v>
      </c>
      <c r="BK33" s="39" t="s">
        <v>306</v>
      </c>
      <c r="BL33" s="39" t="s">
        <v>305</v>
      </c>
      <c r="BM33" s="39" t="s">
        <v>305</v>
      </c>
      <c r="BN33" s="39" t="s">
        <v>305</v>
      </c>
      <c r="BO33" s="39" t="s">
        <v>306</v>
      </c>
      <c r="BP33" s="39" t="s">
        <v>305</v>
      </c>
      <c r="BQ33" s="39" t="s">
        <v>307</v>
      </c>
      <c r="BR33" s="39" t="s">
        <v>307</v>
      </c>
      <c r="BS33" s="39" t="s">
        <v>305</v>
      </c>
      <c r="BT33" s="39" t="s">
        <v>305</v>
      </c>
      <c r="BU33" s="39" t="s">
        <v>305</v>
      </c>
      <c r="BV33" s="39" t="s">
        <v>305</v>
      </c>
      <c r="BW33" s="39" t="s">
        <v>305</v>
      </c>
      <c r="BX33" s="39" t="s">
        <v>305</v>
      </c>
      <c r="BY33" s="39" t="s">
        <v>306</v>
      </c>
      <c r="BZ33" s="39" t="s">
        <v>305</v>
      </c>
      <c r="CA33" s="39" t="s">
        <v>305</v>
      </c>
      <c r="CB33" s="39" t="s">
        <v>306</v>
      </c>
      <c r="CC33" s="39" t="s">
        <v>305</v>
      </c>
      <c r="CD33" s="54" t="s">
        <v>307</v>
      </c>
      <c r="CE33" s="42" t="s">
        <v>306</v>
      </c>
      <c r="CF33" s="39" t="s">
        <v>304</v>
      </c>
      <c r="CG33" s="39" t="s">
        <v>307</v>
      </c>
      <c r="CH33" s="39" t="s">
        <v>306</v>
      </c>
      <c r="CI33" s="39" t="s">
        <v>305</v>
      </c>
      <c r="CJ33" s="39" t="s">
        <v>306</v>
      </c>
      <c r="CK33" s="39" t="s">
        <v>305</v>
      </c>
      <c r="CL33" s="52">
        <f t="shared" si="0"/>
        <v>9</v>
      </c>
      <c r="CM33" s="53">
        <f t="shared" si="1"/>
        <v>0.10344827586206896</v>
      </c>
      <c r="CN33" s="52">
        <f t="shared" si="2"/>
        <v>0</v>
      </c>
      <c r="CO33" s="53">
        <f t="shared" si="3"/>
        <v>0</v>
      </c>
      <c r="CP33" s="52">
        <f t="shared" si="4"/>
        <v>4</v>
      </c>
      <c r="CQ33" s="53">
        <f t="shared" si="5"/>
        <v>4.5977011494252873E-2</v>
      </c>
      <c r="CR33" s="52">
        <f t="shared" si="6"/>
        <v>0</v>
      </c>
      <c r="CS33" s="53">
        <f t="shared" si="7"/>
        <v>0</v>
      </c>
      <c r="CT33" s="52">
        <f t="shared" si="8"/>
        <v>50</v>
      </c>
      <c r="CU33" s="53">
        <f t="shared" si="9"/>
        <v>0.57471264367816088</v>
      </c>
      <c r="CV33" s="52">
        <f t="shared" si="10"/>
        <v>0</v>
      </c>
      <c r="CW33" s="53">
        <f t="shared" si="11"/>
        <v>0</v>
      </c>
      <c r="CX33" s="52">
        <f t="shared" si="12"/>
        <v>21</v>
      </c>
      <c r="CY33" s="53">
        <f t="shared" si="13"/>
        <v>0.2413793103448276</v>
      </c>
      <c r="CZ33" s="52">
        <f t="shared" si="14"/>
        <v>0</v>
      </c>
      <c r="DA33" s="53">
        <f t="shared" si="15"/>
        <v>0</v>
      </c>
      <c r="DB33" s="52">
        <f t="shared" si="16"/>
        <v>0</v>
      </c>
      <c r="DC33" s="53">
        <f t="shared" si="17"/>
        <v>0</v>
      </c>
      <c r="DD33" s="52">
        <f t="shared" si="18"/>
        <v>3</v>
      </c>
      <c r="DE33" s="53">
        <f t="shared" si="19"/>
        <v>3.4482758620689655E-2</v>
      </c>
      <c r="DF33" s="52">
        <f t="shared" si="20"/>
        <v>87</v>
      </c>
    </row>
    <row r="34" spans="1:110" ht="34.5" customHeight="1">
      <c r="A34" s="50"/>
      <c r="B34" s="51" t="s">
        <v>351</v>
      </c>
      <c r="C34" s="38" t="s">
        <v>307</v>
      </c>
      <c r="D34" s="39" t="s">
        <v>307</v>
      </c>
      <c r="E34" s="39" t="s">
        <v>304</v>
      </c>
      <c r="F34" s="39" t="s">
        <v>304</v>
      </c>
      <c r="G34" s="39" t="s">
        <v>306</v>
      </c>
      <c r="H34" s="39" t="s">
        <v>305</v>
      </c>
      <c r="I34" s="39" t="s">
        <v>304</v>
      </c>
      <c r="J34" s="39" t="s">
        <v>307</v>
      </c>
      <c r="K34" s="39" t="s">
        <v>305</v>
      </c>
      <c r="L34" s="39" t="s">
        <v>307</v>
      </c>
      <c r="M34" s="39" t="s">
        <v>307</v>
      </c>
      <c r="N34" s="39" t="s">
        <v>307</v>
      </c>
      <c r="O34" s="39" t="s">
        <v>307</v>
      </c>
      <c r="P34" s="39" t="s">
        <v>307</v>
      </c>
      <c r="Q34" s="39" t="s">
        <v>304</v>
      </c>
      <c r="R34" s="39" t="s">
        <v>307</v>
      </c>
      <c r="S34" s="39" t="s">
        <v>304</v>
      </c>
      <c r="T34" s="39" t="s">
        <v>306</v>
      </c>
      <c r="U34" s="39" t="s">
        <v>307</v>
      </c>
      <c r="V34" s="39" t="s">
        <v>307</v>
      </c>
      <c r="W34" s="39" t="s">
        <v>307</v>
      </c>
      <c r="X34" s="39" t="s">
        <v>304</v>
      </c>
      <c r="Y34" s="39" t="s">
        <v>306</v>
      </c>
      <c r="Z34" s="39" t="s">
        <v>307</v>
      </c>
      <c r="AA34" s="39" t="s">
        <v>307</v>
      </c>
      <c r="AB34" s="39" t="s">
        <v>304</v>
      </c>
      <c r="AC34" s="39" t="s">
        <v>307</v>
      </c>
      <c r="AD34" s="54" t="s">
        <v>307</v>
      </c>
      <c r="AE34" s="39" t="s">
        <v>307</v>
      </c>
      <c r="AF34" s="39" t="s">
        <v>306</v>
      </c>
      <c r="AG34" s="39" t="s">
        <v>305</v>
      </c>
      <c r="AH34" s="39" t="s">
        <v>316</v>
      </c>
      <c r="AI34" s="39" t="s">
        <v>307</v>
      </c>
      <c r="AJ34" s="54" t="s">
        <v>307</v>
      </c>
      <c r="AK34" s="38" t="s">
        <v>307</v>
      </c>
      <c r="AL34" s="39" t="s">
        <v>316</v>
      </c>
      <c r="AM34" s="39" t="s">
        <v>306</v>
      </c>
      <c r="AN34" s="39" t="s">
        <v>307</v>
      </c>
      <c r="AO34" s="39" t="s">
        <v>306</v>
      </c>
      <c r="AP34" s="39" t="s">
        <v>307</v>
      </c>
      <c r="AQ34" s="39" t="s">
        <v>305</v>
      </c>
      <c r="AR34" s="39" t="s">
        <v>304</v>
      </c>
      <c r="AS34" s="54" t="s">
        <v>321</v>
      </c>
      <c r="AT34" s="39" t="s">
        <v>306</v>
      </c>
      <c r="AU34" s="39" t="s">
        <v>305</v>
      </c>
      <c r="AV34" s="41" t="s">
        <v>304</v>
      </c>
      <c r="AW34" s="39" t="s">
        <v>307</v>
      </c>
      <c r="AX34" s="54" t="s">
        <v>307</v>
      </c>
      <c r="AY34" s="39" t="s">
        <v>304</v>
      </c>
      <c r="AZ34" s="39" t="s">
        <v>307</v>
      </c>
      <c r="BA34" s="39" t="s">
        <v>304</v>
      </c>
      <c r="BB34" s="39" t="s">
        <v>304</v>
      </c>
      <c r="BC34" s="39" t="s">
        <v>307</v>
      </c>
      <c r="BD34" s="39" t="s">
        <v>307</v>
      </c>
      <c r="BE34" s="55" t="s">
        <v>307</v>
      </c>
      <c r="BF34" s="39" t="s">
        <v>306</v>
      </c>
      <c r="BG34" s="39" t="s">
        <v>316</v>
      </c>
      <c r="BH34" s="39" t="s">
        <v>304</v>
      </c>
      <c r="BI34" s="39" t="s">
        <v>304</v>
      </c>
      <c r="BJ34" s="39" t="s">
        <v>304</v>
      </c>
      <c r="BK34" s="39" t="s">
        <v>307</v>
      </c>
      <c r="BL34" s="39" t="s">
        <v>304</v>
      </c>
      <c r="BM34" s="39" t="s">
        <v>304</v>
      </c>
      <c r="BN34" s="39" t="s">
        <v>307</v>
      </c>
      <c r="BO34" s="39" t="s">
        <v>304</v>
      </c>
      <c r="BP34" s="39" t="s">
        <v>307</v>
      </c>
      <c r="BQ34" s="39" t="s">
        <v>307</v>
      </c>
      <c r="BR34" s="39" t="s">
        <v>304</v>
      </c>
      <c r="BS34" s="39" t="s">
        <v>307</v>
      </c>
      <c r="BT34" s="39" t="s">
        <v>307</v>
      </c>
      <c r="BU34" s="39" t="s">
        <v>307</v>
      </c>
      <c r="BV34" s="39" t="s">
        <v>321</v>
      </c>
      <c r="BW34" s="39" t="s">
        <v>307</v>
      </c>
      <c r="BX34" s="39" t="s">
        <v>307</v>
      </c>
      <c r="BY34" s="39" t="s">
        <v>307</v>
      </c>
      <c r="BZ34" s="39" t="s">
        <v>306</v>
      </c>
      <c r="CA34" s="39" t="s">
        <v>307</v>
      </c>
      <c r="CB34" s="39" t="s">
        <v>307</v>
      </c>
      <c r="CC34" s="39" t="s">
        <v>307</v>
      </c>
      <c r="CD34" s="54" t="s">
        <v>304</v>
      </c>
      <c r="CE34" s="42" t="s">
        <v>304</v>
      </c>
      <c r="CF34" s="39" t="s">
        <v>305</v>
      </c>
      <c r="CG34" s="39" t="s">
        <v>304</v>
      </c>
      <c r="CH34" s="39" t="s">
        <v>306</v>
      </c>
      <c r="CI34" s="39" t="s">
        <v>304</v>
      </c>
      <c r="CJ34" s="39" t="s">
        <v>306</v>
      </c>
      <c r="CK34" s="39" t="s">
        <v>304</v>
      </c>
      <c r="CL34" s="52">
        <f t="shared" si="0"/>
        <v>41</v>
      </c>
      <c r="CM34" s="53">
        <f t="shared" si="1"/>
        <v>0.47126436781609193</v>
      </c>
      <c r="CN34" s="52">
        <f t="shared" si="2"/>
        <v>0</v>
      </c>
      <c r="CO34" s="53">
        <f t="shared" si="3"/>
        <v>0</v>
      </c>
      <c r="CP34" s="52">
        <f t="shared" si="4"/>
        <v>24</v>
      </c>
      <c r="CQ34" s="53">
        <f t="shared" si="5"/>
        <v>0.27586206896551724</v>
      </c>
      <c r="CR34" s="52">
        <f t="shared" si="6"/>
        <v>0</v>
      </c>
      <c r="CS34" s="53">
        <f t="shared" si="7"/>
        <v>0</v>
      </c>
      <c r="CT34" s="52">
        <f t="shared" si="8"/>
        <v>6</v>
      </c>
      <c r="CU34" s="53">
        <f t="shared" si="9"/>
        <v>6.8965517241379309E-2</v>
      </c>
      <c r="CV34" s="52">
        <f t="shared" si="10"/>
        <v>0</v>
      </c>
      <c r="CW34" s="53">
        <f t="shared" si="11"/>
        <v>0</v>
      </c>
      <c r="CX34" s="52">
        <f t="shared" si="12"/>
        <v>11</v>
      </c>
      <c r="CY34" s="53">
        <f t="shared" si="13"/>
        <v>0.12643678160919541</v>
      </c>
      <c r="CZ34" s="52">
        <f t="shared" si="14"/>
        <v>0</v>
      </c>
      <c r="DA34" s="53">
        <f t="shared" si="15"/>
        <v>0</v>
      </c>
      <c r="DB34" s="52">
        <f t="shared" si="16"/>
        <v>2</v>
      </c>
      <c r="DC34" s="53">
        <f t="shared" si="17"/>
        <v>2.2988505747126436E-2</v>
      </c>
      <c r="DD34" s="52">
        <f t="shared" si="18"/>
        <v>3</v>
      </c>
      <c r="DE34" s="53">
        <f t="shared" si="19"/>
        <v>3.4482758620689655E-2</v>
      </c>
      <c r="DF34" s="52">
        <f t="shared" si="20"/>
        <v>87</v>
      </c>
    </row>
    <row r="35" spans="1:110" ht="34.5" customHeight="1">
      <c r="A35" s="50"/>
      <c r="B35" s="51" t="s">
        <v>352</v>
      </c>
      <c r="C35" s="38" t="s">
        <v>304</v>
      </c>
      <c r="D35" s="39" t="s">
        <v>304</v>
      </c>
      <c r="E35" s="39" t="s">
        <v>305</v>
      </c>
      <c r="F35" s="39" t="s">
        <v>306</v>
      </c>
      <c r="G35" s="39" t="s">
        <v>306</v>
      </c>
      <c r="H35" s="39" t="s">
        <v>305</v>
      </c>
      <c r="I35" s="39" t="s">
        <v>306</v>
      </c>
      <c r="J35" s="39" t="s">
        <v>305</v>
      </c>
      <c r="K35" s="39" t="s">
        <v>305</v>
      </c>
      <c r="L35" s="39" t="s">
        <v>306</v>
      </c>
      <c r="M35" s="39" t="s">
        <v>305</v>
      </c>
      <c r="N35" s="39" t="s">
        <v>307</v>
      </c>
      <c r="O35" s="39" t="s">
        <v>305</v>
      </c>
      <c r="P35" s="39" t="s">
        <v>305</v>
      </c>
      <c r="Q35" s="39" t="s">
        <v>305</v>
      </c>
      <c r="R35" s="39" t="s">
        <v>306</v>
      </c>
      <c r="S35" s="39" t="s">
        <v>305</v>
      </c>
      <c r="T35" s="39" t="s">
        <v>306</v>
      </c>
      <c r="U35" s="39" t="s">
        <v>305</v>
      </c>
      <c r="V35" s="39" t="s">
        <v>305</v>
      </c>
      <c r="W35" s="39" t="s">
        <v>305</v>
      </c>
      <c r="X35" s="39" t="s">
        <v>306</v>
      </c>
      <c r="Y35" s="39" t="s">
        <v>306</v>
      </c>
      <c r="Z35" s="39" t="s">
        <v>304</v>
      </c>
      <c r="AA35" s="39" t="s">
        <v>305</v>
      </c>
      <c r="AB35" s="39" t="s">
        <v>304</v>
      </c>
      <c r="AC35" s="39" t="s">
        <v>306</v>
      </c>
      <c r="AD35" s="54" t="s">
        <v>304</v>
      </c>
      <c r="AE35" s="39" t="s">
        <v>305</v>
      </c>
      <c r="AF35" s="39" t="s">
        <v>306</v>
      </c>
      <c r="AG35" s="39" t="s">
        <v>307</v>
      </c>
      <c r="AH35" s="39" t="s">
        <v>316</v>
      </c>
      <c r="AI35" s="39" t="s">
        <v>305</v>
      </c>
      <c r="AJ35" s="54" t="s">
        <v>306</v>
      </c>
      <c r="AK35" s="38" t="s">
        <v>306</v>
      </c>
      <c r="AL35" s="39" t="s">
        <v>316</v>
      </c>
      <c r="AM35" s="39" t="s">
        <v>305</v>
      </c>
      <c r="AN35" s="39" t="s">
        <v>306</v>
      </c>
      <c r="AO35" s="39" t="s">
        <v>305</v>
      </c>
      <c r="AP35" s="39" t="s">
        <v>305</v>
      </c>
      <c r="AQ35" s="39" t="s">
        <v>306</v>
      </c>
      <c r="AR35" s="39" t="s">
        <v>305</v>
      </c>
      <c r="AS35" s="54" t="s">
        <v>305</v>
      </c>
      <c r="AT35" s="39" t="s">
        <v>306</v>
      </c>
      <c r="AU35" s="39" t="s">
        <v>306</v>
      </c>
      <c r="AV35" s="41" t="s">
        <v>305</v>
      </c>
      <c r="AW35" s="39" t="s">
        <v>306</v>
      </c>
      <c r="AX35" s="54" t="s">
        <v>305</v>
      </c>
      <c r="AY35" s="39" t="s">
        <v>306</v>
      </c>
      <c r="AZ35" s="39" t="s">
        <v>306</v>
      </c>
      <c r="BA35" s="39" t="s">
        <v>305</v>
      </c>
      <c r="BB35" s="39" t="s">
        <v>305</v>
      </c>
      <c r="BC35" s="39" t="s">
        <v>307</v>
      </c>
      <c r="BD35" s="39" t="s">
        <v>306</v>
      </c>
      <c r="BE35" s="55" t="s">
        <v>305</v>
      </c>
      <c r="BF35" s="39" t="s">
        <v>305</v>
      </c>
      <c r="BG35" s="39" t="s">
        <v>316</v>
      </c>
      <c r="BH35" s="39" t="s">
        <v>305</v>
      </c>
      <c r="BI35" s="39" t="s">
        <v>306</v>
      </c>
      <c r="BJ35" s="39" t="s">
        <v>306</v>
      </c>
      <c r="BK35" s="39" t="s">
        <v>306</v>
      </c>
      <c r="BL35" s="39" t="s">
        <v>305</v>
      </c>
      <c r="BM35" s="39" t="s">
        <v>305</v>
      </c>
      <c r="BN35" s="39" t="s">
        <v>306</v>
      </c>
      <c r="BO35" s="39" t="s">
        <v>306</v>
      </c>
      <c r="BP35" s="39" t="s">
        <v>305</v>
      </c>
      <c r="BQ35" s="39" t="s">
        <v>307</v>
      </c>
      <c r="BR35" s="39" t="s">
        <v>306</v>
      </c>
      <c r="BS35" s="39" t="s">
        <v>305</v>
      </c>
      <c r="BT35" s="39" t="s">
        <v>306</v>
      </c>
      <c r="BU35" s="39" t="s">
        <v>305</v>
      </c>
      <c r="BV35" s="39" t="s">
        <v>305</v>
      </c>
      <c r="BW35" s="39" t="s">
        <v>305</v>
      </c>
      <c r="BX35" s="39" t="s">
        <v>306</v>
      </c>
      <c r="BY35" s="39" t="s">
        <v>305</v>
      </c>
      <c r="BZ35" s="39" t="s">
        <v>306</v>
      </c>
      <c r="CA35" s="39" t="s">
        <v>304</v>
      </c>
      <c r="CB35" s="39" t="s">
        <v>305</v>
      </c>
      <c r="CC35" s="39" t="s">
        <v>304</v>
      </c>
      <c r="CD35" s="54" t="s">
        <v>305</v>
      </c>
      <c r="CE35" s="42" t="s">
        <v>306</v>
      </c>
      <c r="CF35" s="39" t="s">
        <v>305</v>
      </c>
      <c r="CG35" s="39" t="s">
        <v>307</v>
      </c>
      <c r="CH35" s="39" t="s">
        <v>306</v>
      </c>
      <c r="CI35" s="39" t="s">
        <v>304</v>
      </c>
      <c r="CJ35" s="39" t="s">
        <v>306</v>
      </c>
      <c r="CK35" s="39" t="s">
        <v>304</v>
      </c>
      <c r="CL35" s="52">
        <f t="shared" si="0"/>
        <v>5</v>
      </c>
      <c r="CM35" s="53">
        <f t="shared" si="1"/>
        <v>5.7471264367816091E-2</v>
      </c>
      <c r="CN35" s="52">
        <f t="shared" si="2"/>
        <v>0</v>
      </c>
      <c r="CO35" s="53">
        <f t="shared" si="3"/>
        <v>0</v>
      </c>
      <c r="CP35" s="52">
        <f t="shared" si="4"/>
        <v>9</v>
      </c>
      <c r="CQ35" s="53">
        <f t="shared" si="5"/>
        <v>0.10344827586206896</v>
      </c>
      <c r="CR35" s="52">
        <f t="shared" si="6"/>
        <v>0</v>
      </c>
      <c r="CS35" s="53">
        <f t="shared" si="7"/>
        <v>0</v>
      </c>
      <c r="CT35" s="52">
        <f t="shared" si="8"/>
        <v>38</v>
      </c>
      <c r="CU35" s="53">
        <f t="shared" si="9"/>
        <v>0.43678160919540232</v>
      </c>
      <c r="CV35" s="52">
        <f t="shared" si="10"/>
        <v>0</v>
      </c>
      <c r="CW35" s="53">
        <f t="shared" si="11"/>
        <v>0</v>
      </c>
      <c r="CX35" s="52">
        <f t="shared" si="12"/>
        <v>32</v>
      </c>
      <c r="CY35" s="53">
        <f t="shared" si="13"/>
        <v>0.36781609195402298</v>
      </c>
      <c r="CZ35" s="52">
        <f t="shared" si="14"/>
        <v>0</v>
      </c>
      <c r="DA35" s="53">
        <f t="shared" si="15"/>
        <v>0</v>
      </c>
      <c r="DB35" s="52">
        <f t="shared" si="16"/>
        <v>0</v>
      </c>
      <c r="DC35" s="53">
        <f t="shared" si="17"/>
        <v>0</v>
      </c>
      <c r="DD35" s="52">
        <f t="shared" si="18"/>
        <v>3</v>
      </c>
      <c r="DE35" s="53">
        <f t="shared" si="19"/>
        <v>3.4482758620689655E-2</v>
      </c>
      <c r="DF35" s="52">
        <f t="shared" si="20"/>
        <v>87</v>
      </c>
    </row>
    <row r="36" spans="1:110" ht="34.5" customHeight="1">
      <c r="A36" s="50"/>
      <c r="B36" s="66" t="s">
        <v>353</v>
      </c>
      <c r="C36" s="38" t="s">
        <v>304</v>
      </c>
      <c r="D36" s="39" t="s">
        <v>304</v>
      </c>
      <c r="E36" s="39" t="s">
        <v>306</v>
      </c>
      <c r="F36" s="39" t="s">
        <v>306</v>
      </c>
      <c r="G36" s="39" t="s">
        <v>306</v>
      </c>
      <c r="H36" s="39" t="s">
        <v>305</v>
      </c>
      <c r="I36" s="39" t="s">
        <v>306</v>
      </c>
      <c r="J36" s="39" t="s">
        <v>306</v>
      </c>
      <c r="K36" s="39" t="s">
        <v>306</v>
      </c>
      <c r="L36" s="39" t="s">
        <v>304</v>
      </c>
      <c r="M36" s="39" t="s">
        <v>306</v>
      </c>
      <c r="N36" s="39" t="s">
        <v>304</v>
      </c>
      <c r="O36" s="39" t="s">
        <v>306</v>
      </c>
      <c r="P36" s="39" t="s">
        <v>305</v>
      </c>
      <c r="Q36" s="39" t="s">
        <v>305</v>
      </c>
      <c r="R36" s="39" t="s">
        <v>306</v>
      </c>
      <c r="S36" s="39" t="s">
        <v>306</v>
      </c>
      <c r="T36" s="39" t="s">
        <v>306</v>
      </c>
      <c r="U36" s="39" t="s">
        <v>305</v>
      </c>
      <c r="V36" s="39" t="s">
        <v>305</v>
      </c>
      <c r="W36" s="39" t="s">
        <v>305</v>
      </c>
      <c r="X36" s="39" t="s">
        <v>306</v>
      </c>
      <c r="Y36" s="39" t="s">
        <v>305</v>
      </c>
      <c r="Z36" s="39" t="s">
        <v>305</v>
      </c>
      <c r="AA36" s="39" t="s">
        <v>304</v>
      </c>
      <c r="AB36" s="39" t="s">
        <v>304</v>
      </c>
      <c r="AC36" s="39" t="s">
        <v>306</v>
      </c>
      <c r="AD36" s="54" t="s">
        <v>305</v>
      </c>
      <c r="AE36" s="39" t="s">
        <v>306</v>
      </c>
      <c r="AF36" s="39" t="s">
        <v>305</v>
      </c>
      <c r="AG36" s="39" t="s">
        <v>305</v>
      </c>
      <c r="AH36" s="39" t="s">
        <v>316</v>
      </c>
      <c r="AI36" s="39" t="s">
        <v>306</v>
      </c>
      <c r="AJ36" s="54" t="s">
        <v>306</v>
      </c>
      <c r="AK36" s="38" t="s">
        <v>307</v>
      </c>
      <c r="AL36" s="39" t="s">
        <v>316</v>
      </c>
      <c r="AM36" s="39" t="s">
        <v>306</v>
      </c>
      <c r="AN36" s="39" t="s">
        <v>306</v>
      </c>
      <c r="AO36" s="39" t="s">
        <v>306</v>
      </c>
      <c r="AP36" s="39" t="s">
        <v>306</v>
      </c>
      <c r="AQ36" s="39" t="s">
        <v>305</v>
      </c>
      <c r="AR36" s="39" t="s">
        <v>305</v>
      </c>
      <c r="AS36" s="54" t="s">
        <v>306</v>
      </c>
      <c r="AT36" s="39" t="s">
        <v>305</v>
      </c>
      <c r="AU36" s="39" t="s">
        <v>305</v>
      </c>
      <c r="AV36" s="41" t="s">
        <v>305</v>
      </c>
      <c r="AW36" s="39" t="s">
        <v>306</v>
      </c>
      <c r="AX36" s="54" t="s">
        <v>306</v>
      </c>
      <c r="AY36" s="39" t="s">
        <v>306</v>
      </c>
      <c r="AZ36" s="39" t="s">
        <v>305</v>
      </c>
      <c r="BA36" s="39" t="s">
        <v>305</v>
      </c>
      <c r="BB36" s="39" t="s">
        <v>306</v>
      </c>
      <c r="BC36" s="39" t="s">
        <v>304</v>
      </c>
      <c r="BD36" s="39" t="s">
        <v>305</v>
      </c>
      <c r="BE36" s="55" t="s">
        <v>305</v>
      </c>
      <c r="BF36" s="39" t="s">
        <v>305</v>
      </c>
      <c r="BG36" s="39" t="s">
        <v>316</v>
      </c>
      <c r="BH36" s="39" t="s">
        <v>305</v>
      </c>
      <c r="BI36" s="39" t="s">
        <v>305</v>
      </c>
      <c r="BJ36" s="39" t="s">
        <v>306</v>
      </c>
      <c r="BK36" s="39" t="s">
        <v>305</v>
      </c>
      <c r="BL36" s="39" t="s">
        <v>305</v>
      </c>
      <c r="BM36" s="39" t="s">
        <v>305</v>
      </c>
      <c r="BN36" s="39" t="s">
        <v>305</v>
      </c>
      <c r="BO36" s="39" t="s">
        <v>306</v>
      </c>
      <c r="BP36" s="39" t="s">
        <v>305</v>
      </c>
      <c r="BQ36" s="39" t="s">
        <v>305</v>
      </c>
      <c r="BR36" s="39" t="s">
        <v>306</v>
      </c>
      <c r="BS36" s="39" t="s">
        <v>305</v>
      </c>
      <c r="BT36" s="39" t="s">
        <v>306</v>
      </c>
      <c r="BU36" s="39" t="s">
        <v>305</v>
      </c>
      <c r="BV36" s="39" t="s">
        <v>305</v>
      </c>
      <c r="BW36" s="39" t="s">
        <v>304</v>
      </c>
      <c r="BX36" s="39" t="s">
        <v>304</v>
      </c>
      <c r="BY36" s="39" t="s">
        <v>305</v>
      </c>
      <c r="BZ36" s="39" t="s">
        <v>306</v>
      </c>
      <c r="CA36" s="39" t="s">
        <v>305</v>
      </c>
      <c r="CB36" s="39" t="s">
        <v>304</v>
      </c>
      <c r="CC36" s="39" t="s">
        <v>305</v>
      </c>
      <c r="CD36" s="54" t="s">
        <v>305</v>
      </c>
      <c r="CE36" s="42" t="s">
        <v>306</v>
      </c>
      <c r="CF36" s="39" t="s">
        <v>305</v>
      </c>
      <c r="CG36" s="39" t="s">
        <v>305</v>
      </c>
      <c r="CH36" s="39" t="s">
        <v>306</v>
      </c>
      <c r="CI36" s="39" t="s">
        <v>305</v>
      </c>
      <c r="CJ36" s="39" t="s">
        <v>306</v>
      </c>
      <c r="CK36" s="39" t="s">
        <v>305</v>
      </c>
      <c r="CL36" s="57">
        <f t="shared" si="0"/>
        <v>1</v>
      </c>
      <c r="CM36" s="58">
        <f t="shared" si="1"/>
        <v>1.1494252873563218E-2</v>
      </c>
      <c r="CN36" s="57">
        <f t="shared" si="2"/>
        <v>0</v>
      </c>
      <c r="CO36" s="58">
        <f t="shared" si="3"/>
        <v>0</v>
      </c>
      <c r="CP36" s="57">
        <f t="shared" si="4"/>
        <v>10</v>
      </c>
      <c r="CQ36" s="58">
        <f t="shared" si="5"/>
        <v>0.11494252873563218</v>
      </c>
      <c r="CR36" s="57">
        <f t="shared" si="6"/>
        <v>0</v>
      </c>
      <c r="CS36" s="58">
        <f t="shared" si="7"/>
        <v>0</v>
      </c>
      <c r="CT36" s="57">
        <f t="shared" si="8"/>
        <v>40</v>
      </c>
      <c r="CU36" s="58">
        <f t="shared" si="9"/>
        <v>0.45977011494252873</v>
      </c>
      <c r="CV36" s="57">
        <f t="shared" si="10"/>
        <v>0</v>
      </c>
      <c r="CW36" s="58">
        <f t="shared" si="11"/>
        <v>0</v>
      </c>
      <c r="CX36" s="57">
        <f t="shared" si="12"/>
        <v>33</v>
      </c>
      <c r="CY36" s="58">
        <f t="shared" si="13"/>
        <v>0.37931034482758619</v>
      </c>
      <c r="CZ36" s="57">
        <f t="shared" si="14"/>
        <v>0</v>
      </c>
      <c r="DA36" s="58">
        <f t="shared" si="15"/>
        <v>0</v>
      </c>
      <c r="DB36" s="57">
        <f t="shared" si="16"/>
        <v>0</v>
      </c>
      <c r="DC36" s="58">
        <f t="shared" si="17"/>
        <v>0</v>
      </c>
      <c r="DD36" s="57">
        <f t="shared" si="18"/>
        <v>3</v>
      </c>
      <c r="DE36" s="58">
        <f t="shared" si="19"/>
        <v>3.4482758620689655E-2</v>
      </c>
      <c r="DF36" s="57">
        <f t="shared" si="20"/>
        <v>87</v>
      </c>
    </row>
    <row r="37" spans="1:110" ht="34.5" customHeight="1">
      <c r="A37" s="50" t="s">
        <v>354</v>
      </c>
      <c r="B37" s="64" t="s">
        <v>355</v>
      </c>
      <c r="C37" s="38" t="s">
        <v>312</v>
      </c>
      <c r="D37" s="39" t="s">
        <v>304</v>
      </c>
      <c r="E37" s="39" t="s">
        <v>307</v>
      </c>
      <c r="F37" s="39" t="s">
        <v>305</v>
      </c>
      <c r="G37" s="39" t="s">
        <v>312</v>
      </c>
      <c r="H37" s="39" t="s">
        <v>313</v>
      </c>
      <c r="I37" s="39" t="s">
        <v>312</v>
      </c>
      <c r="J37" s="39" t="s">
        <v>313</v>
      </c>
      <c r="K37" s="39" t="s">
        <v>305</v>
      </c>
      <c r="L37" s="39" t="s">
        <v>305</v>
      </c>
      <c r="M37" s="39" t="s">
        <v>304</v>
      </c>
      <c r="N37" s="39" t="s">
        <v>304</v>
      </c>
      <c r="O37" s="39" t="s">
        <v>307</v>
      </c>
      <c r="P37" s="39" t="s">
        <v>311</v>
      </c>
      <c r="Q37" s="39" t="s">
        <v>307</v>
      </c>
      <c r="R37" s="39" t="s">
        <v>304</v>
      </c>
      <c r="S37" s="39" t="s">
        <v>308</v>
      </c>
      <c r="T37" s="39" t="s">
        <v>304</v>
      </c>
      <c r="U37" s="39" t="s">
        <v>307</v>
      </c>
      <c r="V37" s="39" t="s">
        <v>304</v>
      </c>
      <c r="W37" s="39" t="s">
        <v>304</v>
      </c>
      <c r="X37" s="39" t="s">
        <v>311</v>
      </c>
      <c r="Y37" s="39" t="s">
        <v>311</v>
      </c>
      <c r="Z37" s="39" t="s">
        <v>311</v>
      </c>
      <c r="AA37" s="39" t="s">
        <v>312</v>
      </c>
      <c r="AB37" s="39" t="s">
        <v>304</v>
      </c>
      <c r="AC37" s="39" t="s">
        <v>304</v>
      </c>
      <c r="AD37" s="38" t="s">
        <v>304</v>
      </c>
      <c r="AE37" s="39" t="s">
        <v>305</v>
      </c>
      <c r="AF37" s="39" t="s">
        <v>311</v>
      </c>
      <c r="AG37" s="39" t="s">
        <v>304</v>
      </c>
      <c r="AH37" s="39" t="s">
        <v>316</v>
      </c>
      <c r="AI37" s="39" t="s">
        <v>313</v>
      </c>
      <c r="AJ37" s="38" t="s">
        <v>313</v>
      </c>
      <c r="AK37" s="38" t="s">
        <v>307</v>
      </c>
      <c r="AL37" s="39" t="s">
        <v>304</v>
      </c>
      <c r="AM37" s="39" t="s">
        <v>304</v>
      </c>
      <c r="AN37" s="39" t="s">
        <v>312</v>
      </c>
      <c r="AO37" s="39" t="s">
        <v>305</v>
      </c>
      <c r="AP37" s="39" t="s">
        <v>304</v>
      </c>
      <c r="AQ37" s="39" t="s">
        <v>311</v>
      </c>
      <c r="AR37" s="39" t="s">
        <v>312</v>
      </c>
      <c r="AS37" s="38" t="s">
        <v>305</v>
      </c>
      <c r="AT37" s="39" t="s">
        <v>311</v>
      </c>
      <c r="AU37" s="39" t="s">
        <v>304</v>
      </c>
      <c r="AV37" s="41" t="s">
        <v>307</v>
      </c>
      <c r="AW37" s="39" t="s">
        <v>307</v>
      </c>
      <c r="AX37" s="38" t="s">
        <v>305</v>
      </c>
      <c r="AY37" s="39" t="s">
        <v>304</v>
      </c>
      <c r="AZ37" s="39" t="s">
        <v>311</v>
      </c>
      <c r="BA37" s="39" t="s">
        <v>311</v>
      </c>
      <c r="BB37" s="39" t="s">
        <v>304</v>
      </c>
      <c r="BC37" s="39" t="s">
        <v>307</v>
      </c>
      <c r="BD37" s="39" t="s">
        <v>311</v>
      </c>
      <c r="BE37" s="55" t="s">
        <v>307</v>
      </c>
      <c r="BF37" s="39" t="s">
        <v>311</v>
      </c>
      <c r="BG37" s="39" t="s">
        <v>316</v>
      </c>
      <c r="BH37" s="39" t="s">
        <v>307</v>
      </c>
      <c r="BI37" s="39" t="s">
        <v>313</v>
      </c>
      <c r="BJ37" s="39" t="s">
        <v>311</v>
      </c>
      <c r="BK37" s="39" t="s">
        <v>313</v>
      </c>
      <c r="BL37" s="39" t="s">
        <v>304</v>
      </c>
      <c r="BM37" s="39" t="s">
        <v>313</v>
      </c>
      <c r="BN37" s="39" t="s">
        <v>304</v>
      </c>
      <c r="BO37" s="39" t="s">
        <v>304</v>
      </c>
      <c r="BP37" s="39" t="s">
        <v>307</v>
      </c>
      <c r="BQ37" s="39" t="s">
        <v>304</v>
      </c>
      <c r="BR37" s="39" t="s">
        <v>304</v>
      </c>
      <c r="BS37" s="39" t="s">
        <v>307</v>
      </c>
      <c r="BT37" s="39" t="s">
        <v>313</v>
      </c>
      <c r="BU37" s="39" t="s">
        <v>304</v>
      </c>
      <c r="BV37" s="39" t="s">
        <v>304</v>
      </c>
      <c r="BW37" s="39" t="s">
        <v>313</v>
      </c>
      <c r="BX37" s="39" t="s">
        <v>313</v>
      </c>
      <c r="BY37" s="39" t="s">
        <v>307</v>
      </c>
      <c r="BZ37" s="39" t="s">
        <v>316</v>
      </c>
      <c r="CA37" s="39" t="s">
        <v>304</v>
      </c>
      <c r="CB37" s="39" t="s">
        <v>304</v>
      </c>
      <c r="CC37" s="39" t="s">
        <v>305</v>
      </c>
      <c r="CD37" s="38" t="s">
        <v>305</v>
      </c>
      <c r="CE37" s="42" t="s">
        <v>311</v>
      </c>
      <c r="CF37" s="39" t="s">
        <v>311</v>
      </c>
      <c r="CG37" s="39" t="s">
        <v>304</v>
      </c>
      <c r="CH37" s="39" t="s">
        <v>311</v>
      </c>
      <c r="CI37" s="39" t="s">
        <v>304</v>
      </c>
      <c r="CJ37" s="39" t="s">
        <v>311</v>
      </c>
      <c r="CK37" s="39" t="s">
        <v>307</v>
      </c>
      <c r="CL37" s="60">
        <f t="shared" si="0"/>
        <v>14</v>
      </c>
      <c r="CM37" s="61">
        <f t="shared" si="1"/>
        <v>0.16091954022988506</v>
      </c>
      <c r="CN37" s="60">
        <f t="shared" si="2"/>
        <v>10</v>
      </c>
      <c r="CO37" s="61">
        <f t="shared" si="3"/>
        <v>0.11494252873563218</v>
      </c>
      <c r="CP37" s="60">
        <f t="shared" si="4"/>
        <v>28</v>
      </c>
      <c r="CQ37" s="61">
        <f t="shared" si="5"/>
        <v>0.32183908045977011</v>
      </c>
      <c r="CR37" s="60">
        <f t="shared" si="6"/>
        <v>16</v>
      </c>
      <c r="CS37" s="61">
        <f t="shared" si="7"/>
        <v>0.18390804597701149</v>
      </c>
      <c r="CT37" s="60">
        <f t="shared" si="8"/>
        <v>9</v>
      </c>
      <c r="CU37" s="61">
        <f t="shared" si="9"/>
        <v>0.10344827586206896</v>
      </c>
      <c r="CV37" s="60">
        <f t="shared" si="10"/>
        <v>6</v>
      </c>
      <c r="CW37" s="61">
        <f t="shared" si="11"/>
        <v>6.8965517241379309E-2</v>
      </c>
      <c r="CX37" s="60">
        <f t="shared" si="12"/>
        <v>0</v>
      </c>
      <c r="CY37" s="61">
        <f t="shared" si="13"/>
        <v>0</v>
      </c>
      <c r="CZ37" s="60">
        <f t="shared" si="14"/>
        <v>1</v>
      </c>
      <c r="DA37" s="61">
        <f t="shared" si="15"/>
        <v>1.1494252873563218E-2</v>
      </c>
      <c r="DB37" s="60">
        <f t="shared" si="16"/>
        <v>0</v>
      </c>
      <c r="DC37" s="61">
        <f t="shared" si="17"/>
        <v>0</v>
      </c>
      <c r="DD37" s="60">
        <f t="shared" si="18"/>
        <v>3</v>
      </c>
      <c r="DE37" s="61">
        <f t="shared" si="19"/>
        <v>3.4482758620689655E-2</v>
      </c>
      <c r="DF37" s="60">
        <f t="shared" si="20"/>
        <v>87</v>
      </c>
    </row>
    <row r="38" spans="1:110" ht="34.5" customHeight="1">
      <c r="A38" s="50"/>
      <c r="B38" s="66" t="s">
        <v>356</v>
      </c>
      <c r="C38" s="38" t="s">
        <v>306</v>
      </c>
      <c r="D38" s="39" t="s">
        <v>304</v>
      </c>
      <c r="E38" s="39" t="s">
        <v>307</v>
      </c>
      <c r="F38" s="39" t="s">
        <v>305</v>
      </c>
      <c r="G38" s="39" t="s">
        <v>306</v>
      </c>
      <c r="H38" s="39" t="s">
        <v>304</v>
      </c>
      <c r="I38" s="39" t="s">
        <v>305</v>
      </c>
      <c r="J38" s="39" t="s">
        <v>304</v>
      </c>
      <c r="K38" s="39" t="s">
        <v>305</v>
      </c>
      <c r="L38" s="39" t="s">
        <v>305</v>
      </c>
      <c r="M38" s="39" t="s">
        <v>305</v>
      </c>
      <c r="N38" s="39" t="s">
        <v>304</v>
      </c>
      <c r="O38" s="39" t="s">
        <v>307</v>
      </c>
      <c r="P38" s="39" t="s">
        <v>304</v>
      </c>
      <c r="Q38" s="39" t="s">
        <v>307</v>
      </c>
      <c r="R38" s="39" t="s">
        <v>305</v>
      </c>
      <c r="S38" s="39" t="s">
        <v>304</v>
      </c>
      <c r="T38" s="39" t="s">
        <v>304</v>
      </c>
      <c r="U38" s="39" t="s">
        <v>304</v>
      </c>
      <c r="V38" s="39" t="s">
        <v>304</v>
      </c>
      <c r="W38" s="39" t="s">
        <v>305</v>
      </c>
      <c r="X38" s="39" t="s">
        <v>304</v>
      </c>
      <c r="Y38" s="39" t="s">
        <v>305</v>
      </c>
      <c r="Z38" s="39" t="s">
        <v>306</v>
      </c>
      <c r="AA38" s="39" t="s">
        <v>306</v>
      </c>
      <c r="AB38" s="39" t="s">
        <v>304</v>
      </c>
      <c r="AC38" s="39" t="s">
        <v>304</v>
      </c>
      <c r="AD38" s="54" t="s">
        <v>304</v>
      </c>
      <c r="AE38" s="39" t="s">
        <v>306</v>
      </c>
      <c r="AF38" s="39" t="s">
        <v>305</v>
      </c>
      <c r="AG38" s="39" t="s">
        <v>304</v>
      </c>
      <c r="AH38" s="39" t="s">
        <v>316</v>
      </c>
      <c r="AI38" s="39" t="s">
        <v>307</v>
      </c>
      <c r="AJ38" s="54" t="s">
        <v>304</v>
      </c>
      <c r="AK38" s="38" t="s">
        <v>307</v>
      </c>
      <c r="AL38" s="39" t="s">
        <v>316</v>
      </c>
      <c r="AM38" s="39" t="s">
        <v>305</v>
      </c>
      <c r="AN38" s="39" t="s">
        <v>305</v>
      </c>
      <c r="AO38" s="39" t="s">
        <v>306</v>
      </c>
      <c r="AP38" s="39" t="s">
        <v>304</v>
      </c>
      <c r="AQ38" s="39" t="s">
        <v>304</v>
      </c>
      <c r="AR38" s="39" t="s">
        <v>306</v>
      </c>
      <c r="AS38" s="54" t="s">
        <v>305</v>
      </c>
      <c r="AT38" s="39" t="s">
        <v>305</v>
      </c>
      <c r="AU38" s="39" t="s">
        <v>304</v>
      </c>
      <c r="AV38" s="41" t="s">
        <v>304</v>
      </c>
      <c r="AW38" s="39" t="s">
        <v>307</v>
      </c>
      <c r="AX38" s="54" t="s">
        <v>305</v>
      </c>
      <c r="AY38" s="39" t="s">
        <v>304</v>
      </c>
      <c r="AZ38" s="39" t="s">
        <v>304</v>
      </c>
      <c r="BA38" s="39" t="s">
        <v>305</v>
      </c>
      <c r="BB38" s="39" t="s">
        <v>307</v>
      </c>
      <c r="BC38" s="39" t="s">
        <v>307</v>
      </c>
      <c r="BD38" s="39" t="s">
        <v>305</v>
      </c>
      <c r="BE38" s="55" t="s">
        <v>307</v>
      </c>
      <c r="BF38" s="39" t="s">
        <v>306</v>
      </c>
      <c r="BG38" s="39" t="s">
        <v>316</v>
      </c>
      <c r="BH38" s="39" t="s">
        <v>307</v>
      </c>
      <c r="BI38" s="39" t="s">
        <v>307</v>
      </c>
      <c r="BJ38" s="39" t="s">
        <v>304</v>
      </c>
      <c r="BK38" s="39" t="s">
        <v>304</v>
      </c>
      <c r="BL38" s="39" t="s">
        <v>307</v>
      </c>
      <c r="BM38" s="39" t="s">
        <v>304</v>
      </c>
      <c r="BN38" s="39" t="s">
        <v>305</v>
      </c>
      <c r="BO38" s="39" t="s">
        <v>304</v>
      </c>
      <c r="BP38" s="39" t="s">
        <v>307</v>
      </c>
      <c r="BQ38" s="39" t="s">
        <v>306</v>
      </c>
      <c r="BR38" s="39" t="s">
        <v>305</v>
      </c>
      <c r="BS38" s="39" t="s">
        <v>307</v>
      </c>
      <c r="BT38" s="39" t="s">
        <v>304</v>
      </c>
      <c r="BU38" s="39" t="s">
        <v>305</v>
      </c>
      <c r="BV38" s="39" t="s">
        <v>304</v>
      </c>
      <c r="BW38" s="39" t="s">
        <v>307</v>
      </c>
      <c r="BX38" s="39" t="s">
        <v>305</v>
      </c>
      <c r="BY38" s="39" t="s">
        <v>307</v>
      </c>
      <c r="BZ38" s="39" t="s">
        <v>316</v>
      </c>
      <c r="CA38" s="39" t="s">
        <v>305</v>
      </c>
      <c r="CB38" s="39" t="s">
        <v>304</v>
      </c>
      <c r="CC38" s="39" t="s">
        <v>305</v>
      </c>
      <c r="CD38" s="54" t="s">
        <v>306</v>
      </c>
      <c r="CE38" s="42" t="s">
        <v>305</v>
      </c>
      <c r="CF38" s="39" t="s">
        <v>305</v>
      </c>
      <c r="CG38" s="39" t="s">
        <v>304</v>
      </c>
      <c r="CH38" s="39" t="s">
        <v>305</v>
      </c>
      <c r="CI38" s="39" t="s">
        <v>305</v>
      </c>
      <c r="CJ38" s="39" t="s">
        <v>304</v>
      </c>
      <c r="CK38" s="39" t="s">
        <v>307</v>
      </c>
      <c r="CL38" s="52">
        <f t="shared" si="0"/>
        <v>17</v>
      </c>
      <c r="CM38" s="53">
        <f t="shared" si="1"/>
        <v>0.19540229885057472</v>
      </c>
      <c r="CN38" s="52">
        <f t="shared" si="2"/>
        <v>0</v>
      </c>
      <c r="CO38" s="53">
        <f t="shared" si="3"/>
        <v>0</v>
      </c>
      <c r="CP38" s="52">
        <f t="shared" si="4"/>
        <v>30</v>
      </c>
      <c r="CQ38" s="53">
        <f t="shared" si="5"/>
        <v>0.34482758620689657</v>
      </c>
      <c r="CR38" s="52">
        <f t="shared" si="6"/>
        <v>0</v>
      </c>
      <c r="CS38" s="53">
        <f t="shared" si="7"/>
        <v>0</v>
      </c>
      <c r="CT38" s="52">
        <f t="shared" si="8"/>
        <v>26</v>
      </c>
      <c r="CU38" s="53">
        <f t="shared" si="9"/>
        <v>0.2988505747126437</v>
      </c>
      <c r="CV38" s="52">
        <f t="shared" si="10"/>
        <v>0</v>
      </c>
      <c r="CW38" s="53">
        <f t="shared" si="11"/>
        <v>0</v>
      </c>
      <c r="CX38" s="52">
        <f t="shared" si="12"/>
        <v>10</v>
      </c>
      <c r="CY38" s="53">
        <f t="shared" si="13"/>
        <v>0.11494252873563218</v>
      </c>
      <c r="CZ38" s="52">
        <f t="shared" si="14"/>
        <v>0</v>
      </c>
      <c r="DA38" s="53">
        <f t="shared" si="15"/>
        <v>0</v>
      </c>
      <c r="DB38" s="52">
        <f t="shared" si="16"/>
        <v>0</v>
      </c>
      <c r="DC38" s="53">
        <f t="shared" si="17"/>
        <v>0</v>
      </c>
      <c r="DD38" s="52">
        <f t="shared" si="18"/>
        <v>4</v>
      </c>
      <c r="DE38" s="53">
        <f t="shared" si="19"/>
        <v>4.5977011494252873E-2</v>
      </c>
      <c r="DF38" s="52">
        <f t="shared" si="20"/>
        <v>87</v>
      </c>
    </row>
    <row r="39" spans="1:110" ht="34.5" customHeight="1">
      <c r="A39" s="50"/>
      <c r="B39" s="66" t="s">
        <v>357</v>
      </c>
      <c r="C39" s="38" t="s">
        <v>305</v>
      </c>
      <c r="D39" s="39" t="s">
        <v>304</v>
      </c>
      <c r="E39" s="39" t="s">
        <v>307</v>
      </c>
      <c r="F39" s="39" t="s">
        <v>305</v>
      </c>
      <c r="G39" s="39" t="s">
        <v>305</v>
      </c>
      <c r="H39" s="39" t="s">
        <v>307</v>
      </c>
      <c r="I39" s="39" t="s">
        <v>306</v>
      </c>
      <c r="J39" s="39" t="s">
        <v>307</v>
      </c>
      <c r="K39" s="39" t="s">
        <v>305</v>
      </c>
      <c r="L39" s="39" t="s">
        <v>306</v>
      </c>
      <c r="M39" s="39" t="s">
        <v>304</v>
      </c>
      <c r="N39" s="39" t="s">
        <v>307</v>
      </c>
      <c r="O39" s="39" t="s">
        <v>307</v>
      </c>
      <c r="P39" s="39" t="s">
        <v>305</v>
      </c>
      <c r="Q39" s="39" t="s">
        <v>307</v>
      </c>
      <c r="R39" s="39" t="s">
        <v>307</v>
      </c>
      <c r="S39" s="39" t="s">
        <v>304</v>
      </c>
      <c r="T39" s="39" t="s">
        <v>304</v>
      </c>
      <c r="U39" s="39" t="s">
        <v>307</v>
      </c>
      <c r="V39" s="39" t="s">
        <v>304</v>
      </c>
      <c r="W39" s="39" t="s">
        <v>307</v>
      </c>
      <c r="X39" s="39" t="s">
        <v>304</v>
      </c>
      <c r="Y39" s="39" t="s">
        <v>307</v>
      </c>
      <c r="Z39" s="39" t="s">
        <v>307</v>
      </c>
      <c r="AA39" s="39" t="s">
        <v>305</v>
      </c>
      <c r="AB39" s="39" t="s">
        <v>304</v>
      </c>
      <c r="AC39" s="39" t="s">
        <v>304</v>
      </c>
      <c r="AD39" s="54" t="s">
        <v>304</v>
      </c>
      <c r="AE39" s="39" t="s">
        <v>305</v>
      </c>
      <c r="AF39" s="39" t="s">
        <v>304</v>
      </c>
      <c r="AG39" s="39" t="s">
        <v>305</v>
      </c>
      <c r="AH39" s="39" t="s">
        <v>316</v>
      </c>
      <c r="AI39" s="39" t="s">
        <v>307</v>
      </c>
      <c r="AJ39" s="54" t="s">
        <v>307</v>
      </c>
      <c r="AK39" s="38" t="s">
        <v>307</v>
      </c>
      <c r="AL39" s="39" t="s">
        <v>316</v>
      </c>
      <c r="AM39" s="39" t="s">
        <v>304</v>
      </c>
      <c r="AN39" s="39" t="s">
        <v>305</v>
      </c>
      <c r="AO39" s="39" t="s">
        <v>305</v>
      </c>
      <c r="AP39" s="39" t="s">
        <v>305</v>
      </c>
      <c r="AQ39" s="39" t="s">
        <v>305</v>
      </c>
      <c r="AR39" s="39" t="s">
        <v>305</v>
      </c>
      <c r="AS39" s="54" t="s">
        <v>305</v>
      </c>
      <c r="AT39" s="39" t="s">
        <v>305</v>
      </c>
      <c r="AU39" s="39" t="s">
        <v>304</v>
      </c>
      <c r="AV39" s="41" t="s">
        <v>307</v>
      </c>
      <c r="AW39" s="39" t="s">
        <v>307</v>
      </c>
      <c r="AX39" s="54" t="s">
        <v>305</v>
      </c>
      <c r="AY39" s="39" t="s">
        <v>304</v>
      </c>
      <c r="AZ39" s="39" t="s">
        <v>305</v>
      </c>
      <c r="BA39" s="39" t="s">
        <v>304</v>
      </c>
      <c r="BB39" s="39" t="s">
        <v>305</v>
      </c>
      <c r="BC39" s="39" t="s">
        <v>307</v>
      </c>
      <c r="BD39" s="39" t="s">
        <v>305</v>
      </c>
      <c r="BE39" s="55" t="s">
        <v>307</v>
      </c>
      <c r="BF39" s="39" t="s">
        <v>304</v>
      </c>
      <c r="BG39" s="39" t="s">
        <v>316</v>
      </c>
      <c r="BH39" s="39" t="s">
        <v>307</v>
      </c>
      <c r="BI39" s="39" t="s">
        <v>304</v>
      </c>
      <c r="BJ39" s="39" t="s">
        <v>305</v>
      </c>
      <c r="BK39" s="39" t="s">
        <v>307</v>
      </c>
      <c r="BL39" s="39" t="s">
        <v>305</v>
      </c>
      <c r="BM39" s="39" t="s">
        <v>307</v>
      </c>
      <c r="BN39" s="39" t="s">
        <v>307</v>
      </c>
      <c r="BO39" s="39" t="s">
        <v>304</v>
      </c>
      <c r="BP39" s="39" t="s">
        <v>307</v>
      </c>
      <c r="BQ39" s="39" t="s">
        <v>307</v>
      </c>
      <c r="BR39" s="39" t="s">
        <v>304</v>
      </c>
      <c r="BS39" s="39" t="s">
        <v>307</v>
      </c>
      <c r="BT39" s="39" t="s">
        <v>304</v>
      </c>
      <c r="BU39" s="39" t="s">
        <v>307</v>
      </c>
      <c r="BV39" s="39" t="s">
        <v>304</v>
      </c>
      <c r="BW39" s="39" t="s">
        <v>307</v>
      </c>
      <c r="BX39" s="39" t="s">
        <v>307</v>
      </c>
      <c r="BY39" s="39" t="s">
        <v>307</v>
      </c>
      <c r="BZ39" s="39" t="s">
        <v>316</v>
      </c>
      <c r="CA39" s="39" t="s">
        <v>307</v>
      </c>
      <c r="CB39" s="39" t="s">
        <v>304</v>
      </c>
      <c r="CC39" s="39" t="s">
        <v>305</v>
      </c>
      <c r="CD39" s="54" t="s">
        <v>304</v>
      </c>
      <c r="CE39" s="42" t="s">
        <v>304</v>
      </c>
      <c r="CF39" s="39" t="s">
        <v>305</v>
      </c>
      <c r="CG39" s="39" t="s">
        <v>304</v>
      </c>
      <c r="CH39" s="39" t="s">
        <v>305</v>
      </c>
      <c r="CI39" s="39" t="s">
        <v>304</v>
      </c>
      <c r="CJ39" s="39" t="s">
        <v>304</v>
      </c>
      <c r="CK39" s="39" t="s">
        <v>307</v>
      </c>
      <c r="CL39" s="52">
        <f t="shared" si="0"/>
        <v>31</v>
      </c>
      <c r="CM39" s="53">
        <f t="shared" si="1"/>
        <v>0.35632183908045978</v>
      </c>
      <c r="CN39" s="52">
        <f t="shared" si="2"/>
        <v>0</v>
      </c>
      <c r="CO39" s="53">
        <f t="shared" si="3"/>
        <v>0</v>
      </c>
      <c r="CP39" s="52">
        <f t="shared" si="4"/>
        <v>26</v>
      </c>
      <c r="CQ39" s="53">
        <f t="shared" si="5"/>
        <v>0.2988505747126437</v>
      </c>
      <c r="CR39" s="52">
        <f t="shared" si="6"/>
        <v>0</v>
      </c>
      <c r="CS39" s="53">
        <f t="shared" si="7"/>
        <v>0</v>
      </c>
      <c r="CT39" s="52">
        <f t="shared" si="8"/>
        <v>24</v>
      </c>
      <c r="CU39" s="53">
        <f t="shared" si="9"/>
        <v>0.27586206896551724</v>
      </c>
      <c r="CV39" s="52">
        <f t="shared" si="10"/>
        <v>0</v>
      </c>
      <c r="CW39" s="53">
        <f t="shared" si="11"/>
        <v>0</v>
      </c>
      <c r="CX39" s="52">
        <f t="shared" si="12"/>
        <v>2</v>
      </c>
      <c r="CY39" s="53">
        <f t="shared" si="13"/>
        <v>2.2988505747126436E-2</v>
      </c>
      <c r="CZ39" s="52">
        <f t="shared" si="14"/>
        <v>0</v>
      </c>
      <c r="DA39" s="53">
        <f t="shared" si="15"/>
        <v>0</v>
      </c>
      <c r="DB39" s="52">
        <f t="shared" si="16"/>
        <v>0</v>
      </c>
      <c r="DC39" s="53">
        <f t="shared" si="17"/>
        <v>0</v>
      </c>
      <c r="DD39" s="52">
        <f t="shared" si="18"/>
        <v>4</v>
      </c>
      <c r="DE39" s="53">
        <f t="shared" si="19"/>
        <v>4.5977011494252873E-2</v>
      </c>
      <c r="DF39" s="52">
        <f t="shared" si="20"/>
        <v>87</v>
      </c>
    </row>
    <row r="40" spans="1:110" ht="34.5" customHeight="1">
      <c r="A40" s="50"/>
      <c r="B40" s="66" t="s">
        <v>358</v>
      </c>
      <c r="C40" s="38" t="s">
        <v>305</v>
      </c>
      <c r="D40" s="39" t="s">
        <v>305</v>
      </c>
      <c r="E40" s="39" t="s">
        <v>304</v>
      </c>
      <c r="F40" s="39" t="s">
        <v>305</v>
      </c>
      <c r="G40" s="39" t="s">
        <v>306</v>
      </c>
      <c r="H40" s="39" t="s">
        <v>304</v>
      </c>
      <c r="I40" s="39" t="s">
        <v>306</v>
      </c>
      <c r="J40" s="39" t="s">
        <v>304</v>
      </c>
      <c r="K40" s="39" t="s">
        <v>305</v>
      </c>
      <c r="L40" s="39" t="s">
        <v>304</v>
      </c>
      <c r="M40" s="39" t="s">
        <v>304</v>
      </c>
      <c r="N40" s="39" t="s">
        <v>305</v>
      </c>
      <c r="O40" s="39" t="s">
        <v>307</v>
      </c>
      <c r="P40" s="39" t="s">
        <v>305</v>
      </c>
      <c r="Q40" s="39" t="s">
        <v>307</v>
      </c>
      <c r="R40" s="39" t="s">
        <v>305</v>
      </c>
      <c r="S40" s="39" t="s">
        <v>308</v>
      </c>
      <c r="T40" s="39" t="s">
        <v>305</v>
      </c>
      <c r="U40" s="39" t="s">
        <v>307</v>
      </c>
      <c r="V40" s="39" t="s">
        <v>304</v>
      </c>
      <c r="W40" s="39" t="s">
        <v>305</v>
      </c>
      <c r="X40" s="39" t="s">
        <v>305</v>
      </c>
      <c r="Y40" s="39" t="s">
        <v>306</v>
      </c>
      <c r="Z40" s="39" t="s">
        <v>305</v>
      </c>
      <c r="AA40" s="39" t="s">
        <v>305</v>
      </c>
      <c r="AB40" s="39" t="s">
        <v>305</v>
      </c>
      <c r="AC40" s="39" t="s">
        <v>305</v>
      </c>
      <c r="AD40" s="54" t="s">
        <v>304</v>
      </c>
      <c r="AE40" s="39" t="s">
        <v>304</v>
      </c>
      <c r="AF40" s="39" t="s">
        <v>305</v>
      </c>
      <c r="AG40" s="39" t="s">
        <v>304</v>
      </c>
      <c r="AH40" s="39" t="s">
        <v>316</v>
      </c>
      <c r="AI40" s="39" t="s">
        <v>305</v>
      </c>
      <c r="AJ40" s="54" t="s">
        <v>304</v>
      </c>
      <c r="AK40" s="38" t="s">
        <v>307</v>
      </c>
      <c r="AL40" s="39" t="s">
        <v>316</v>
      </c>
      <c r="AM40" s="39" t="s">
        <v>304</v>
      </c>
      <c r="AN40" s="39" t="s">
        <v>306</v>
      </c>
      <c r="AO40" s="39" t="s">
        <v>304</v>
      </c>
      <c r="AP40" s="39" t="s">
        <v>304</v>
      </c>
      <c r="AQ40" s="39" t="s">
        <v>305</v>
      </c>
      <c r="AR40" s="39" t="s">
        <v>306</v>
      </c>
      <c r="AS40" s="54" t="s">
        <v>305</v>
      </c>
      <c r="AT40" s="39" t="s">
        <v>304</v>
      </c>
      <c r="AU40" s="39" t="s">
        <v>304</v>
      </c>
      <c r="AV40" s="41" t="s">
        <v>307</v>
      </c>
      <c r="AW40" s="39" t="s">
        <v>304</v>
      </c>
      <c r="AX40" s="54" t="s">
        <v>305</v>
      </c>
      <c r="AY40" s="39" t="s">
        <v>304</v>
      </c>
      <c r="AZ40" s="39" t="s">
        <v>305</v>
      </c>
      <c r="BA40" s="39" t="s">
        <v>305</v>
      </c>
      <c r="BB40" s="39" t="s">
        <v>304</v>
      </c>
      <c r="BC40" s="39" t="s">
        <v>304</v>
      </c>
      <c r="BD40" s="39" t="s">
        <v>305</v>
      </c>
      <c r="BE40" s="55" t="s">
        <v>304</v>
      </c>
      <c r="BF40" s="39" t="s">
        <v>304</v>
      </c>
      <c r="BG40" s="39" t="s">
        <v>316</v>
      </c>
      <c r="BH40" s="39" t="s">
        <v>304</v>
      </c>
      <c r="BI40" s="39" t="s">
        <v>304</v>
      </c>
      <c r="BJ40" s="39" t="s">
        <v>305</v>
      </c>
      <c r="BK40" s="39" t="s">
        <v>304</v>
      </c>
      <c r="BL40" s="39" t="s">
        <v>304</v>
      </c>
      <c r="BM40" s="39" t="s">
        <v>304</v>
      </c>
      <c r="BN40" s="39" t="s">
        <v>305</v>
      </c>
      <c r="BO40" s="39" t="s">
        <v>305</v>
      </c>
      <c r="BP40" s="39" t="s">
        <v>304</v>
      </c>
      <c r="BQ40" s="39" t="s">
        <v>304</v>
      </c>
      <c r="BR40" s="39" t="s">
        <v>304</v>
      </c>
      <c r="BS40" s="39" t="s">
        <v>304</v>
      </c>
      <c r="BT40" s="39" t="s">
        <v>307</v>
      </c>
      <c r="BU40" s="39" t="s">
        <v>304</v>
      </c>
      <c r="BV40" s="39" t="s">
        <v>304</v>
      </c>
      <c r="BW40" s="39" t="s">
        <v>305</v>
      </c>
      <c r="BX40" s="39" t="s">
        <v>307</v>
      </c>
      <c r="BY40" s="39" t="s">
        <v>307</v>
      </c>
      <c r="BZ40" s="39" t="s">
        <v>316</v>
      </c>
      <c r="CA40" s="39" t="s">
        <v>304</v>
      </c>
      <c r="CB40" s="39" t="s">
        <v>304</v>
      </c>
      <c r="CC40" s="39" t="s">
        <v>305</v>
      </c>
      <c r="CD40" s="54" t="s">
        <v>305</v>
      </c>
      <c r="CE40" s="42" t="s">
        <v>305</v>
      </c>
      <c r="CF40" s="39" t="s">
        <v>304</v>
      </c>
      <c r="CG40" s="39" t="s">
        <v>304</v>
      </c>
      <c r="CH40" s="39" t="s">
        <v>304</v>
      </c>
      <c r="CI40" s="39" t="s">
        <v>304</v>
      </c>
      <c r="CJ40" s="39" t="s">
        <v>306</v>
      </c>
      <c r="CK40" s="39" t="s">
        <v>304</v>
      </c>
      <c r="CL40" s="52">
        <f t="shared" si="0"/>
        <v>8</v>
      </c>
      <c r="CM40" s="53">
        <f t="shared" si="1"/>
        <v>9.1954022988505746E-2</v>
      </c>
      <c r="CN40" s="52">
        <f t="shared" si="2"/>
        <v>0</v>
      </c>
      <c r="CO40" s="53">
        <f t="shared" si="3"/>
        <v>0</v>
      </c>
      <c r="CP40" s="52">
        <f t="shared" si="4"/>
        <v>39</v>
      </c>
      <c r="CQ40" s="53">
        <f t="shared" si="5"/>
        <v>0.44827586206896552</v>
      </c>
      <c r="CR40" s="52">
        <f t="shared" si="6"/>
        <v>0</v>
      </c>
      <c r="CS40" s="53">
        <f t="shared" si="7"/>
        <v>0</v>
      </c>
      <c r="CT40" s="52">
        <f t="shared" si="8"/>
        <v>29</v>
      </c>
      <c r="CU40" s="53">
        <f t="shared" si="9"/>
        <v>0.33333333333333331</v>
      </c>
      <c r="CV40" s="52">
        <f t="shared" si="10"/>
        <v>0</v>
      </c>
      <c r="CW40" s="53">
        <f t="shared" si="11"/>
        <v>0</v>
      </c>
      <c r="CX40" s="52">
        <f t="shared" si="12"/>
        <v>6</v>
      </c>
      <c r="CY40" s="53">
        <f t="shared" si="13"/>
        <v>6.8965517241379309E-2</v>
      </c>
      <c r="CZ40" s="52">
        <f t="shared" si="14"/>
        <v>1</v>
      </c>
      <c r="DA40" s="53">
        <f t="shared" si="15"/>
        <v>1.1494252873563218E-2</v>
      </c>
      <c r="DB40" s="52">
        <f t="shared" si="16"/>
        <v>0</v>
      </c>
      <c r="DC40" s="53">
        <f t="shared" si="17"/>
        <v>0</v>
      </c>
      <c r="DD40" s="52">
        <f t="shared" si="18"/>
        <v>4</v>
      </c>
      <c r="DE40" s="53">
        <f t="shared" si="19"/>
        <v>4.5977011494252873E-2</v>
      </c>
      <c r="DF40" s="52">
        <f t="shared" si="20"/>
        <v>87</v>
      </c>
    </row>
    <row r="41" spans="1:110" ht="34.5" customHeight="1">
      <c r="A41" s="65" t="s">
        <v>359</v>
      </c>
      <c r="B41" s="62" t="s">
        <v>360</v>
      </c>
      <c r="C41" s="38" t="s">
        <v>311</v>
      </c>
      <c r="D41" s="39" t="s">
        <v>305</v>
      </c>
      <c r="E41" s="39" t="s">
        <v>305</v>
      </c>
      <c r="F41" s="39" t="s">
        <v>305</v>
      </c>
      <c r="G41" s="39" t="s">
        <v>306</v>
      </c>
      <c r="H41" s="39" t="s">
        <v>304</v>
      </c>
      <c r="I41" s="39" t="s">
        <v>312</v>
      </c>
      <c r="J41" s="39" t="s">
        <v>304</v>
      </c>
      <c r="K41" s="39" t="s">
        <v>305</v>
      </c>
      <c r="L41" s="39" t="s">
        <v>311</v>
      </c>
      <c r="M41" s="39" t="s">
        <v>311</v>
      </c>
      <c r="N41" s="39" t="s">
        <v>311</v>
      </c>
      <c r="O41" s="39" t="s">
        <v>307</v>
      </c>
      <c r="P41" s="39" t="s">
        <v>305</v>
      </c>
      <c r="Q41" s="39" t="s">
        <v>307</v>
      </c>
      <c r="R41" s="39" t="s">
        <v>304</v>
      </c>
      <c r="S41" s="39" t="s">
        <v>311</v>
      </c>
      <c r="T41" s="39" t="s">
        <v>311</v>
      </c>
      <c r="U41" s="39" t="s">
        <v>304</v>
      </c>
      <c r="V41" s="39" t="s">
        <v>311</v>
      </c>
      <c r="W41" s="39" t="s">
        <v>307</v>
      </c>
      <c r="X41" s="39" t="s">
        <v>312</v>
      </c>
      <c r="Y41" s="39" t="s">
        <v>311</v>
      </c>
      <c r="Z41" s="39" t="s">
        <v>305</v>
      </c>
      <c r="AA41" s="39" t="s">
        <v>304</v>
      </c>
      <c r="AB41" s="39" t="s">
        <v>311</v>
      </c>
      <c r="AC41" s="39" t="s">
        <v>304</v>
      </c>
      <c r="AD41" s="38" t="s">
        <v>304</v>
      </c>
      <c r="AE41" s="39" t="s">
        <v>312</v>
      </c>
      <c r="AF41" s="39" t="s">
        <v>312</v>
      </c>
      <c r="AG41" s="39" t="s">
        <v>304</v>
      </c>
      <c r="AH41" s="39" t="s">
        <v>316</v>
      </c>
      <c r="AI41" s="39" t="s">
        <v>313</v>
      </c>
      <c r="AJ41" s="38" t="s">
        <v>305</v>
      </c>
      <c r="AK41" s="38" t="s">
        <v>307</v>
      </c>
      <c r="AL41" s="39" t="s">
        <v>305</v>
      </c>
      <c r="AM41" s="39" t="s">
        <v>305</v>
      </c>
      <c r="AN41" s="39" t="s">
        <v>305</v>
      </c>
      <c r="AO41" s="39" t="s">
        <v>305</v>
      </c>
      <c r="AP41" s="39" t="s">
        <v>304</v>
      </c>
      <c r="AQ41" s="39" t="s">
        <v>305</v>
      </c>
      <c r="AR41" s="39" t="s">
        <v>305</v>
      </c>
      <c r="AS41" s="38" t="s">
        <v>312</v>
      </c>
      <c r="AT41" s="39" t="s">
        <v>304</v>
      </c>
      <c r="AU41" s="39" t="s">
        <v>311</v>
      </c>
      <c r="AV41" s="41" t="s">
        <v>304</v>
      </c>
      <c r="AW41" s="39" t="s">
        <v>307</v>
      </c>
      <c r="AX41" s="38" t="s">
        <v>311</v>
      </c>
      <c r="AY41" s="39" t="s">
        <v>305</v>
      </c>
      <c r="AZ41" s="39" t="s">
        <v>304</v>
      </c>
      <c r="BA41" s="39" t="s">
        <v>304</v>
      </c>
      <c r="BB41" s="39" t="s">
        <v>312</v>
      </c>
      <c r="BC41" s="39" t="s">
        <v>307</v>
      </c>
      <c r="BD41" s="39" t="s">
        <v>305</v>
      </c>
      <c r="BE41" s="55" t="s">
        <v>304</v>
      </c>
      <c r="BF41" s="39" t="s">
        <v>307</v>
      </c>
      <c r="BG41" s="39" t="s">
        <v>316</v>
      </c>
      <c r="BH41" s="39" t="s">
        <v>304</v>
      </c>
      <c r="BI41" s="39" t="s">
        <v>304</v>
      </c>
      <c r="BJ41" s="39" t="s">
        <v>312</v>
      </c>
      <c r="BK41" s="39" t="s">
        <v>313</v>
      </c>
      <c r="BL41" s="39" t="s">
        <v>304</v>
      </c>
      <c r="BM41" s="39" t="s">
        <v>313</v>
      </c>
      <c r="BN41" s="39" t="s">
        <v>311</v>
      </c>
      <c r="BO41" s="39" t="s">
        <v>305</v>
      </c>
      <c r="BP41" s="39" t="s">
        <v>313</v>
      </c>
      <c r="BQ41" s="39" t="s">
        <v>304</v>
      </c>
      <c r="BR41" s="39" t="s">
        <v>304</v>
      </c>
      <c r="BS41" s="39" t="s">
        <v>313</v>
      </c>
      <c r="BT41" s="39" t="s">
        <v>311</v>
      </c>
      <c r="BU41" s="39" t="s">
        <v>311</v>
      </c>
      <c r="BV41" s="39" t="s">
        <v>312</v>
      </c>
      <c r="BW41" s="39" t="s">
        <v>307</v>
      </c>
      <c r="BX41" s="39" t="s">
        <v>313</v>
      </c>
      <c r="BY41" s="39" t="s">
        <v>313</v>
      </c>
      <c r="BZ41" s="39" t="s">
        <v>316</v>
      </c>
      <c r="CA41" s="39" t="s">
        <v>304</v>
      </c>
      <c r="CB41" s="39" t="s">
        <v>313</v>
      </c>
      <c r="CC41" s="39" t="s">
        <v>305</v>
      </c>
      <c r="CD41" s="38" t="s">
        <v>305</v>
      </c>
      <c r="CE41" s="42" t="s">
        <v>312</v>
      </c>
      <c r="CF41" s="39" t="s">
        <v>305</v>
      </c>
      <c r="CG41" s="39" t="s">
        <v>311</v>
      </c>
      <c r="CH41" s="39" t="s">
        <v>313</v>
      </c>
      <c r="CI41" s="39" t="s">
        <v>304</v>
      </c>
      <c r="CJ41" s="39" t="s">
        <v>311</v>
      </c>
      <c r="CK41" s="39" t="s">
        <v>307</v>
      </c>
      <c r="CL41" s="52">
        <f t="shared" si="0"/>
        <v>9</v>
      </c>
      <c r="CM41" s="53">
        <f t="shared" si="1"/>
        <v>0.10344827586206896</v>
      </c>
      <c r="CN41" s="52">
        <f t="shared" si="2"/>
        <v>9</v>
      </c>
      <c r="CO41" s="53">
        <f t="shared" si="3"/>
        <v>0.10344827586206896</v>
      </c>
      <c r="CP41" s="52">
        <f t="shared" si="4"/>
        <v>21</v>
      </c>
      <c r="CQ41" s="53">
        <f t="shared" si="5"/>
        <v>0.2413793103448276</v>
      </c>
      <c r="CR41" s="52">
        <f t="shared" si="6"/>
        <v>16</v>
      </c>
      <c r="CS41" s="53">
        <f t="shared" si="7"/>
        <v>0.18390804597701149</v>
      </c>
      <c r="CT41" s="52">
        <f t="shared" si="8"/>
        <v>19</v>
      </c>
      <c r="CU41" s="53">
        <f t="shared" si="9"/>
        <v>0.21839080459770116</v>
      </c>
      <c r="CV41" s="52">
        <f t="shared" si="10"/>
        <v>9</v>
      </c>
      <c r="CW41" s="53">
        <f t="shared" si="11"/>
        <v>0.10344827586206896</v>
      </c>
      <c r="CX41" s="52">
        <f t="shared" si="12"/>
        <v>1</v>
      </c>
      <c r="CY41" s="53">
        <f t="shared" si="13"/>
        <v>1.1494252873563218E-2</v>
      </c>
      <c r="CZ41" s="52">
        <f t="shared" si="14"/>
        <v>0</v>
      </c>
      <c r="DA41" s="53">
        <f t="shared" si="15"/>
        <v>0</v>
      </c>
      <c r="DB41" s="52">
        <f t="shared" si="16"/>
        <v>0</v>
      </c>
      <c r="DC41" s="53">
        <f t="shared" si="17"/>
        <v>0</v>
      </c>
      <c r="DD41" s="52">
        <f t="shared" si="18"/>
        <v>3</v>
      </c>
      <c r="DE41" s="53">
        <f t="shared" si="19"/>
        <v>3.4482758620689655E-2</v>
      </c>
      <c r="DF41" s="52">
        <f t="shared" si="20"/>
        <v>87</v>
      </c>
    </row>
    <row r="42" spans="1:110" ht="34.5" customHeight="1">
      <c r="A42" s="65"/>
      <c r="B42" s="62" t="s">
        <v>361</v>
      </c>
      <c r="C42" s="38" t="s">
        <v>305</v>
      </c>
      <c r="D42" s="39" t="s">
        <v>305</v>
      </c>
      <c r="E42" s="39" t="s">
        <v>306</v>
      </c>
      <c r="F42" s="39" t="s">
        <v>305</v>
      </c>
      <c r="G42" s="39" t="s">
        <v>306</v>
      </c>
      <c r="H42" s="39" t="s">
        <v>304</v>
      </c>
      <c r="I42" s="39" t="s">
        <v>305</v>
      </c>
      <c r="J42" s="39" t="s">
        <v>305</v>
      </c>
      <c r="K42" s="39" t="s">
        <v>305</v>
      </c>
      <c r="L42" s="39" t="s">
        <v>305</v>
      </c>
      <c r="M42" s="39" t="s">
        <v>305</v>
      </c>
      <c r="N42" s="39" t="s">
        <v>304</v>
      </c>
      <c r="O42" s="39" t="s">
        <v>304</v>
      </c>
      <c r="P42" s="39" t="s">
        <v>305</v>
      </c>
      <c r="Q42" s="39" t="s">
        <v>304</v>
      </c>
      <c r="R42" s="39" t="s">
        <v>304</v>
      </c>
      <c r="S42" s="39" t="s">
        <v>305</v>
      </c>
      <c r="T42" s="39" t="s">
        <v>305</v>
      </c>
      <c r="U42" s="39" t="s">
        <v>305</v>
      </c>
      <c r="V42" s="39" t="s">
        <v>305</v>
      </c>
      <c r="W42" s="39" t="s">
        <v>307</v>
      </c>
      <c r="X42" s="39" t="s">
        <v>305</v>
      </c>
      <c r="Y42" s="39" t="s">
        <v>305</v>
      </c>
      <c r="Z42" s="39" t="s">
        <v>305</v>
      </c>
      <c r="AA42" s="39" t="s">
        <v>304</v>
      </c>
      <c r="AB42" s="39" t="s">
        <v>305</v>
      </c>
      <c r="AC42" s="39" t="s">
        <v>304</v>
      </c>
      <c r="AD42" s="54" t="s">
        <v>304</v>
      </c>
      <c r="AE42" s="39" t="s">
        <v>306</v>
      </c>
      <c r="AF42" s="39" t="s">
        <v>306</v>
      </c>
      <c r="AG42" s="39" t="s">
        <v>307</v>
      </c>
      <c r="AH42" s="39" t="s">
        <v>316</v>
      </c>
      <c r="AI42" s="39" t="s">
        <v>304</v>
      </c>
      <c r="AJ42" s="54" t="s">
        <v>305</v>
      </c>
      <c r="AK42" s="38" t="s">
        <v>307</v>
      </c>
      <c r="AL42" s="39" t="s">
        <v>316</v>
      </c>
      <c r="AM42" s="39" t="s">
        <v>305</v>
      </c>
      <c r="AN42" s="39" t="s">
        <v>305</v>
      </c>
      <c r="AO42" s="39" t="s">
        <v>305</v>
      </c>
      <c r="AP42" s="39" t="s">
        <v>304</v>
      </c>
      <c r="AQ42" s="39" t="s">
        <v>305</v>
      </c>
      <c r="AR42" s="39" t="s">
        <v>305</v>
      </c>
      <c r="AS42" s="54" t="s">
        <v>305</v>
      </c>
      <c r="AT42" s="39" t="s">
        <v>305</v>
      </c>
      <c r="AU42" s="39" t="s">
        <v>305</v>
      </c>
      <c r="AV42" s="41" t="s">
        <v>304</v>
      </c>
      <c r="AW42" s="39" t="s">
        <v>304</v>
      </c>
      <c r="AX42" s="54" t="s">
        <v>305</v>
      </c>
      <c r="AY42" s="39" t="s">
        <v>305</v>
      </c>
      <c r="AZ42" s="39" t="s">
        <v>304</v>
      </c>
      <c r="BA42" s="39" t="s">
        <v>304</v>
      </c>
      <c r="BB42" s="39" t="s">
        <v>306</v>
      </c>
      <c r="BC42" s="39" t="s">
        <v>307</v>
      </c>
      <c r="BD42" s="39" t="s">
        <v>305</v>
      </c>
      <c r="BE42" s="55" t="s">
        <v>305</v>
      </c>
      <c r="BF42" s="39" t="s">
        <v>307</v>
      </c>
      <c r="BG42" s="39" t="s">
        <v>316</v>
      </c>
      <c r="BH42" s="39" t="s">
        <v>304</v>
      </c>
      <c r="BI42" s="39" t="s">
        <v>304</v>
      </c>
      <c r="BJ42" s="39" t="s">
        <v>306</v>
      </c>
      <c r="BK42" s="39" t="s">
        <v>304</v>
      </c>
      <c r="BL42" s="39" t="s">
        <v>305</v>
      </c>
      <c r="BM42" s="39" t="s">
        <v>304</v>
      </c>
      <c r="BN42" s="39" t="s">
        <v>304</v>
      </c>
      <c r="BO42" s="39" t="s">
        <v>305</v>
      </c>
      <c r="BP42" s="39" t="s">
        <v>307</v>
      </c>
      <c r="BQ42" s="39" t="s">
        <v>304</v>
      </c>
      <c r="BR42" s="39" t="s">
        <v>305</v>
      </c>
      <c r="BS42" s="39" t="s">
        <v>304</v>
      </c>
      <c r="BT42" s="39" t="s">
        <v>304</v>
      </c>
      <c r="BU42" s="39" t="s">
        <v>304</v>
      </c>
      <c r="BV42" s="39" t="s">
        <v>306</v>
      </c>
      <c r="BW42" s="39" t="s">
        <v>304</v>
      </c>
      <c r="BX42" s="39" t="s">
        <v>304</v>
      </c>
      <c r="BY42" s="39" t="s">
        <v>304</v>
      </c>
      <c r="BZ42" s="39" t="s">
        <v>316</v>
      </c>
      <c r="CA42" s="39" t="s">
        <v>304</v>
      </c>
      <c r="CB42" s="39" t="s">
        <v>304</v>
      </c>
      <c r="CC42" s="39" t="s">
        <v>305</v>
      </c>
      <c r="CD42" s="54" t="s">
        <v>305</v>
      </c>
      <c r="CE42" s="42" t="s">
        <v>306</v>
      </c>
      <c r="CF42" s="39" t="s">
        <v>305</v>
      </c>
      <c r="CG42" s="39" t="s">
        <v>305</v>
      </c>
      <c r="CH42" s="39" t="s">
        <v>307</v>
      </c>
      <c r="CI42" s="39" t="s">
        <v>305</v>
      </c>
      <c r="CJ42" s="39" t="s">
        <v>305</v>
      </c>
      <c r="CK42" s="39" t="s">
        <v>307</v>
      </c>
      <c r="CL42" s="52">
        <f t="shared" si="0"/>
        <v>8</v>
      </c>
      <c r="CM42" s="53">
        <f t="shared" si="1"/>
        <v>9.1954022988505746E-2</v>
      </c>
      <c r="CN42" s="52">
        <f t="shared" si="2"/>
        <v>0</v>
      </c>
      <c r="CO42" s="53">
        <f t="shared" si="3"/>
        <v>0</v>
      </c>
      <c r="CP42" s="52">
        <f t="shared" si="4"/>
        <v>28</v>
      </c>
      <c r="CQ42" s="53">
        <f t="shared" si="5"/>
        <v>0.32183908045977011</v>
      </c>
      <c r="CR42" s="52">
        <f t="shared" si="6"/>
        <v>0</v>
      </c>
      <c r="CS42" s="53">
        <f t="shared" si="7"/>
        <v>0</v>
      </c>
      <c r="CT42" s="52">
        <f t="shared" si="8"/>
        <v>39</v>
      </c>
      <c r="CU42" s="53">
        <f t="shared" si="9"/>
        <v>0.44827586206896552</v>
      </c>
      <c r="CV42" s="52">
        <f t="shared" si="10"/>
        <v>0</v>
      </c>
      <c r="CW42" s="53">
        <f t="shared" si="11"/>
        <v>0</v>
      </c>
      <c r="CX42" s="52">
        <f t="shared" si="12"/>
        <v>8</v>
      </c>
      <c r="CY42" s="53">
        <f t="shared" si="13"/>
        <v>9.1954022988505746E-2</v>
      </c>
      <c r="CZ42" s="52">
        <f t="shared" si="14"/>
        <v>0</v>
      </c>
      <c r="DA42" s="53">
        <f t="shared" si="15"/>
        <v>0</v>
      </c>
      <c r="DB42" s="52">
        <f t="shared" si="16"/>
        <v>0</v>
      </c>
      <c r="DC42" s="53">
        <f t="shared" si="17"/>
        <v>0</v>
      </c>
      <c r="DD42" s="52">
        <f t="shared" si="18"/>
        <v>4</v>
      </c>
      <c r="DE42" s="53">
        <f t="shared" si="19"/>
        <v>4.5977011494252873E-2</v>
      </c>
      <c r="DF42" s="52">
        <f t="shared" si="20"/>
        <v>87</v>
      </c>
    </row>
    <row r="43" spans="1:110" ht="34.5" customHeight="1">
      <c r="A43" s="65"/>
      <c r="B43" s="62" t="s">
        <v>362</v>
      </c>
      <c r="C43" s="38" t="s">
        <v>305</v>
      </c>
      <c r="D43" s="39" t="s">
        <v>305</v>
      </c>
      <c r="E43" s="39" t="s">
        <v>304</v>
      </c>
      <c r="F43" s="39" t="s">
        <v>305</v>
      </c>
      <c r="G43" s="39" t="s">
        <v>306</v>
      </c>
      <c r="H43" s="39" t="s">
        <v>304</v>
      </c>
      <c r="I43" s="39" t="s">
        <v>305</v>
      </c>
      <c r="J43" s="39" t="s">
        <v>307</v>
      </c>
      <c r="K43" s="39" t="s">
        <v>305</v>
      </c>
      <c r="L43" s="39" t="s">
        <v>304</v>
      </c>
      <c r="M43" s="39" t="s">
        <v>304</v>
      </c>
      <c r="N43" s="39" t="s">
        <v>305</v>
      </c>
      <c r="O43" s="39" t="s">
        <v>307</v>
      </c>
      <c r="P43" s="39" t="s">
        <v>305</v>
      </c>
      <c r="Q43" s="39" t="s">
        <v>307</v>
      </c>
      <c r="R43" s="39" t="s">
        <v>304</v>
      </c>
      <c r="S43" s="39" t="s">
        <v>305</v>
      </c>
      <c r="T43" s="39" t="s">
        <v>304</v>
      </c>
      <c r="U43" s="39" t="s">
        <v>305</v>
      </c>
      <c r="V43" s="39" t="s">
        <v>304</v>
      </c>
      <c r="W43" s="39" t="s">
        <v>307</v>
      </c>
      <c r="X43" s="39" t="s">
        <v>306</v>
      </c>
      <c r="Y43" s="39" t="s">
        <v>304</v>
      </c>
      <c r="Z43" s="39" t="s">
        <v>305</v>
      </c>
      <c r="AA43" s="39" t="s">
        <v>304</v>
      </c>
      <c r="AB43" s="39" t="s">
        <v>305</v>
      </c>
      <c r="AC43" s="39" t="s">
        <v>305</v>
      </c>
      <c r="AD43" s="54" t="s">
        <v>304</v>
      </c>
      <c r="AE43" s="39" t="s">
        <v>305</v>
      </c>
      <c r="AF43" s="39" t="s">
        <v>305</v>
      </c>
      <c r="AG43" s="39" t="s">
        <v>307</v>
      </c>
      <c r="AH43" s="39" t="s">
        <v>316</v>
      </c>
      <c r="AI43" s="39" t="s">
        <v>304</v>
      </c>
      <c r="AJ43" s="54" t="s">
        <v>304</v>
      </c>
      <c r="AK43" s="38" t="s">
        <v>307</v>
      </c>
      <c r="AL43" s="39" t="s">
        <v>316</v>
      </c>
      <c r="AM43" s="39" t="s">
        <v>305</v>
      </c>
      <c r="AN43" s="39" t="s">
        <v>304</v>
      </c>
      <c r="AO43" s="39" t="s">
        <v>305</v>
      </c>
      <c r="AP43" s="39" t="s">
        <v>307</v>
      </c>
      <c r="AQ43" s="39" t="s">
        <v>305</v>
      </c>
      <c r="AR43" s="39" t="s">
        <v>305</v>
      </c>
      <c r="AS43" s="54" t="s">
        <v>305</v>
      </c>
      <c r="AT43" s="39" t="s">
        <v>304</v>
      </c>
      <c r="AU43" s="39" t="s">
        <v>304</v>
      </c>
      <c r="AV43" s="41" t="s">
        <v>304</v>
      </c>
      <c r="AW43" s="39" t="s">
        <v>307</v>
      </c>
      <c r="AX43" s="54" t="s">
        <v>304</v>
      </c>
      <c r="AY43" s="39" t="s">
        <v>305</v>
      </c>
      <c r="AZ43" s="39" t="s">
        <v>304</v>
      </c>
      <c r="BA43" s="39" t="s">
        <v>307</v>
      </c>
      <c r="BB43" s="39" t="s">
        <v>305</v>
      </c>
      <c r="BC43" s="39" t="s">
        <v>307</v>
      </c>
      <c r="BD43" s="39" t="s">
        <v>305</v>
      </c>
      <c r="BE43" s="55" t="s">
        <v>307</v>
      </c>
      <c r="BF43" s="39" t="s">
        <v>307</v>
      </c>
      <c r="BG43" s="39" t="s">
        <v>316</v>
      </c>
      <c r="BH43" s="39" t="s">
        <v>304</v>
      </c>
      <c r="BI43" s="39" t="s">
        <v>304</v>
      </c>
      <c r="BJ43" s="39" t="s">
        <v>305</v>
      </c>
      <c r="BK43" s="39" t="s">
        <v>307</v>
      </c>
      <c r="BL43" s="39" t="s">
        <v>304</v>
      </c>
      <c r="BM43" s="39" t="s">
        <v>304</v>
      </c>
      <c r="BN43" s="39" t="s">
        <v>304</v>
      </c>
      <c r="BO43" s="39" t="s">
        <v>305</v>
      </c>
      <c r="BP43" s="39" t="s">
        <v>305</v>
      </c>
      <c r="BQ43" s="39" t="s">
        <v>304</v>
      </c>
      <c r="BR43" s="39" t="s">
        <v>305</v>
      </c>
      <c r="BS43" s="39" t="s">
        <v>307</v>
      </c>
      <c r="BT43" s="39" t="s">
        <v>305</v>
      </c>
      <c r="BU43" s="39" t="s">
        <v>306</v>
      </c>
      <c r="BV43" s="39" t="s">
        <v>305</v>
      </c>
      <c r="BW43" s="39" t="s">
        <v>307</v>
      </c>
      <c r="BX43" s="39" t="s">
        <v>307</v>
      </c>
      <c r="BY43" s="39" t="s">
        <v>307</v>
      </c>
      <c r="BZ43" s="39" t="s">
        <v>316</v>
      </c>
      <c r="CA43" s="39" t="s">
        <v>305</v>
      </c>
      <c r="CB43" s="39" t="s">
        <v>307</v>
      </c>
      <c r="CC43" s="39" t="s">
        <v>305</v>
      </c>
      <c r="CD43" s="54" t="s">
        <v>305</v>
      </c>
      <c r="CE43" s="42" t="s">
        <v>305</v>
      </c>
      <c r="CF43" s="39" t="s">
        <v>305</v>
      </c>
      <c r="CG43" s="39" t="s">
        <v>304</v>
      </c>
      <c r="CH43" s="39" t="s">
        <v>304</v>
      </c>
      <c r="CI43" s="39" t="s">
        <v>304</v>
      </c>
      <c r="CJ43" s="39" t="s">
        <v>305</v>
      </c>
      <c r="CK43" s="39" t="s">
        <v>307</v>
      </c>
      <c r="CL43" s="52">
        <f t="shared" si="0"/>
        <v>19</v>
      </c>
      <c r="CM43" s="53">
        <f t="shared" si="1"/>
        <v>0.21839080459770116</v>
      </c>
      <c r="CN43" s="52">
        <f t="shared" si="2"/>
        <v>0</v>
      </c>
      <c r="CO43" s="53">
        <f t="shared" si="3"/>
        <v>0</v>
      </c>
      <c r="CP43" s="52">
        <f t="shared" si="4"/>
        <v>27</v>
      </c>
      <c r="CQ43" s="53">
        <f t="shared" si="5"/>
        <v>0.31034482758620691</v>
      </c>
      <c r="CR43" s="52">
        <f t="shared" si="6"/>
        <v>0</v>
      </c>
      <c r="CS43" s="53">
        <f t="shared" si="7"/>
        <v>0</v>
      </c>
      <c r="CT43" s="52">
        <f t="shared" si="8"/>
        <v>34</v>
      </c>
      <c r="CU43" s="53">
        <f t="shared" si="9"/>
        <v>0.39080459770114945</v>
      </c>
      <c r="CV43" s="52">
        <f t="shared" si="10"/>
        <v>0</v>
      </c>
      <c r="CW43" s="53">
        <f t="shared" si="11"/>
        <v>0</v>
      </c>
      <c r="CX43" s="52">
        <f t="shared" si="12"/>
        <v>3</v>
      </c>
      <c r="CY43" s="53">
        <f t="shared" si="13"/>
        <v>3.4482758620689655E-2</v>
      </c>
      <c r="CZ43" s="52">
        <f t="shared" si="14"/>
        <v>0</v>
      </c>
      <c r="DA43" s="53">
        <f t="shared" si="15"/>
        <v>0</v>
      </c>
      <c r="DB43" s="52">
        <f t="shared" si="16"/>
        <v>0</v>
      </c>
      <c r="DC43" s="53">
        <f t="shared" si="17"/>
        <v>0</v>
      </c>
      <c r="DD43" s="52">
        <f t="shared" si="18"/>
        <v>4</v>
      </c>
      <c r="DE43" s="53">
        <f t="shared" si="19"/>
        <v>4.5977011494252873E-2</v>
      </c>
      <c r="DF43" s="52">
        <f t="shared" si="20"/>
        <v>87</v>
      </c>
    </row>
    <row r="44" spans="1:110" ht="34.5" customHeight="1">
      <c r="A44" s="65"/>
      <c r="B44" s="62" t="s">
        <v>363</v>
      </c>
      <c r="C44" s="38" t="s">
        <v>304</v>
      </c>
      <c r="D44" s="39" t="s">
        <v>305</v>
      </c>
      <c r="E44" s="39" t="s">
        <v>305</v>
      </c>
      <c r="F44" s="39" t="s">
        <v>305</v>
      </c>
      <c r="G44" s="39" t="s">
        <v>306</v>
      </c>
      <c r="H44" s="39" t="s">
        <v>304</v>
      </c>
      <c r="I44" s="39" t="s">
        <v>306</v>
      </c>
      <c r="J44" s="39" t="s">
        <v>304</v>
      </c>
      <c r="K44" s="39" t="s">
        <v>305</v>
      </c>
      <c r="L44" s="39" t="s">
        <v>305</v>
      </c>
      <c r="M44" s="39" t="s">
        <v>305</v>
      </c>
      <c r="N44" s="39" t="s">
        <v>305</v>
      </c>
      <c r="O44" s="39" t="s">
        <v>307</v>
      </c>
      <c r="P44" s="39" t="s">
        <v>305</v>
      </c>
      <c r="Q44" s="39" t="s">
        <v>307</v>
      </c>
      <c r="R44" s="39" t="s">
        <v>304</v>
      </c>
      <c r="S44" s="39" t="s">
        <v>304</v>
      </c>
      <c r="T44" s="39" t="s">
        <v>305</v>
      </c>
      <c r="U44" s="39" t="s">
        <v>307</v>
      </c>
      <c r="V44" s="39" t="s">
        <v>304</v>
      </c>
      <c r="W44" s="39" t="s">
        <v>307</v>
      </c>
      <c r="X44" s="39" t="s">
        <v>305</v>
      </c>
      <c r="Y44" s="39" t="s">
        <v>305</v>
      </c>
      <c r="Z44" s="39" t="s">
        <v>305</v>
      </c>
      <c r="AA44" s="39" t="s">
        <v>305</v>
      </c>
      <c r="AB44" s="39" t="s">
        <v>304</v>
      </c>
      <c r="AC44" s="39" t="s">
        <v>304</v>
      </c>
      <c r="AD44" s="54" t="s">
        <v>305</v>
      </c>
      <c r="AE44" s="39" t="s">
        <v>306</v>
      </c>
      <c r="AF44" s="39" t="s">
        <v>306</v>
      </c>
      <c r="AG44" s="39" t="s">
        <v>306</v>
      </c>
      <c r="AH44" s="39" t="s">
        <v>316</v>
      </c>
      <c r="AI44" s="39" t="s">
        <v>307</v>
      </c>
      <c r="AJ44" s="54" t="s">
        <v>306</v>
      </c>
      <c r="AK44" s="38" t="s">
        <v>307</v>
      </c>
      <c r="AL44" s="39" t="s">
        <v>316</v>
      </c>
      <c r="AM44" s="39" t="s">
        <v>305</v>
      </c>
      <c r="AN44" s="39" t="s">
        <v>306</v>
      </c>
      <c r="AO44" s="39" t="s">
        <v>305</v>
      </c>
      <c r="AP44" s="39" t="s">
        <v>305</v>
      </c>
      <c r="AQ44" s="39" t="s">
        <v>305</v>
      </c>
      <c r="AR44" s="39" t="s">
        <v>305</v>
      </c>
      <c r="AS44" s="54" t="s">
        <v>306</v>
      </c>
      <c r="AT44" s="39" t="s">
        <v>304</v>
      </c>
      <c r="AU44" s="39" t="s">
        <v>305</v>
      </c>
      <c r="AV44" s="41" t="s">
        <v>304</v>
      </c>
      <c r="AW44" s="39" t="s">
        <v>307</v>
      </c>
      <c r="AX44" s="54" t="s">
        <v>305</v>
      </c>
      <c r="AY44" s="39" t="s">
        <v>305</v>
      </c>
      <c r="AZ44" s="39" t="s">
        <v>305</v>
      </c>
      <c r="BA44" s="39" t="s">
        <v>305</v>
      </c>
      <c r="BB44" s="39" t="s">
        <v>305</v>
      </c>
      <c r="BC44" s="39" t="s">
        <v>304</v>
      </c>
      <c r="BD44" s="39" t="s">
        <v>305</v>
      </c>
      <c r="BE44" s="55" t="s">
        <v>304</v>
      </c>
      <c r="BF44" s="39" t="s">
        <v>307</v>
      </c>
      <c r="BG44" s="39" t="s">
        <v>316</v>
      </c>
      <c r="BH44" s="39" t="s">
        <v>304</v>
      </c>
      <c r="BI44" s="39" t="s">
        <v>304</v>
      </c>
      <c r="BJ44" s="39" t="s">
        <v>305</v>
      </c>
      <c r="BK44" s="39" t="s">
        <v>304</v>
      </c>
      <c r="BL44" s="39" t="s">
        <v>307</v>
      </c>
      <c r="BM44" s="39" t="s">
        <v>307</v>
      </c>
      <c r="BN44" s="39" t="s">
        <v>306</v>
      </c>
      <c r="BO44" s="39" t="s">
        <v>305</v>
      </c>
      <c r="BP44" s="39" t="s">
        <v>307</v>
      </c>
      <c r="BQ44" s="39" t="s">
        <v>304</v>
      </c>
      <c r="BR44" s="39" t="s">
        <v>307</v>
      </c>
      <c r="BS44" s="39" t="s">
        <v>304</v>
      </c>
      <c r="BT44" s="39" t="s">
        <v>305</v>
      </c>
      <c r="BU44" s="39" t="s">
        <v>304</v>
      </c>
      <c r="BV44" s="39" t="s">
        <v>306</v>
      </c>
      <c r="BW44" s="39" t="s">
        <v>307</v>
      </c>
      <c r="BX44" s="39" t="s">
        <v>304</v>
      </c>
      <c r="BY44" s="39" t="s">
        <v>304</v>
      </c>
      <c r="BZ44" s="39" t="s">
        <v>316</v>
      </c>
      <c r="CA44" s="39" t="s">
        <v>304</v>
      </c>
      <c r="CB44" s="39" t="s">
        <v>304</v>
      </c>
      <c r="CC44" s="39" t="s">
        <v>305</v>
      </c>
      <c r="CD44" s="54" t="s">
        <v>305</v>
      </c>
      <c r="CE44" s="42" t="s">
        <v>306</v>
      </c>
      <c r="CF44" s="39" t="s">
        <v>305</v>
      </c>
      <c r="CG44" s="39" t="s">
        <v>305</v>
      </c>
      <c r="CH44" s="39" t="s">
        <v>304</v>
      </c>
      <c r="CI44" s="39" t="s">
        <v>304</v>
      </c>
      <c r="CJ44" s="39" t="s">
        <v>304</v>
      </c>
      <c r="CK44" s="39" t="s">
        <v>307</v>
      </c>
      <c r="CL44" s="52">
        <f t="shared" si="0"/>
        <v>14</v>
      </c>
      <c r="CM44" s="53">
        <f t="shared" si="1"/>
        <v>0.16091954022988506</v>
      </c>
      <c r="CN44" s="52">
        <f t="shared" si="2"/>
        <v>0</v>
      </c>
      <c r="CO44" s="53">
        <f t="shared" si="3"/>
        <v>0</v>
      </c>
      <c r="CP44" s="52">
        <f t="shared" si="4"/>
        <v>25</v>
      </c>
      <c r="CQ44" s="53">
        <f t="shared" si="5"/>
        <v>0.28735632183908044</v>
      </c>
      <c r="CR44" s="52">
        <f t="shared" si="6"/>
        <v>0</v>
      </c>
      <c r="CS44" s="53">
        <f t="shared" si="7"/>
        <v>0</v>
      </c>
      <c r="CT44" s="52">
        <f t="shared" si="8"/>
        <v>33</v>
      </c>
      <c r="CU44" s="53">
        <f t="shared" si="9"/>
        <v>0.37931034482758619</v>
      </c>
      <c r="CV44" s="52">
        <f t="shared" si="10"/>
        <v>0</v>
      </c>
      <c r="CW44" s="53">
        <f t="shared" si="11"/>
        <v>0</v>
      </c>
      <c r="CX44" s="52">
        <f t="shared" si="12"/>
        <v>11</v>
      </c>
      <c r="CY44" s="53">
        <f t="shared" si="13"/>
        <v>0.12643678160919541</v>
      </c>
      <c r="CZ44" s="52">
        <f t="shared" si="14"/>
        <v>0</v>
      </c>
      <c r="DA44" s="53">
        <f t="shared" si="15"/>
        <v>0</v>
      </c>
      <c r="DB44" s="52">
        <f t="shared" si="16"/>
        <v>0</v>
      </c>
      <c r="DC44" s="53">
        <f t="shared" si="17"/>
        <v>0</v>
      </c>
      <c r="DD44" s="52">
        <f t="shared" si="18"/>
        <v>4</v>
      </c>
      <c r="DE44" s="53">
        <f t="shared" si="19"/>
        <v>4.5977011494252873E-2</v>
      </c>
      <c r="DF44" s="52">
        <f t="shared" si="20"/>
        <v>87</v>
      </c>
    </row>
    <row r="45" spans="1:110" ht="34.5" customHeight="1">
      <c r="A45" s="65" t="s">
        <v>364</v>
      </c>
      <c r="B45" s="62" t="s">
        <v>365</v>
      </c>
      <c r="C45" s="38" t="s">
        <v>312</v>
      </c>
      <c r="D45" s="39" t="s">
        <v>312</v>
      </c>
      <c r="E45" s="39" t="s">
        <v>313</v>
      </c>
      <c r="F45" s="39" t="s">
        <v>311</v>
      </c>
      <c r="G45" s="39" t="s">
        <v>312</v>
      </c>
      <c r="H45" s="39" t="s">
        <v>308</v>
      </c>
      <c r="I45" s="39" t="s">
        <v>312</v>
      </c>
      <c r="J45" s="39" t="s">
        <v>312</v>
      </c>
      <c r="K45" s="39" t="s">
        <v>312</v>
      </c>
      <c r="L45" s="39" t="s">
        <v>312</v>
      </c>
      <c r="M45" s="39" t="s">
        <v>312</v>
      </c>
      <c r="N45" s="39" t="s">
        <v>313</v>
      </c>
      <c r="O45" s="39" t="s">
        <v>311</v>
      </c>
      <c r="P45" s="39" t="s">
        <v>312</v>
      </c>
      <c r="Q45" s="39" t="s">
        <v>312</v>
      </c>
      <c r="R45" s="39" t="s">
        <v>312</v>
      </c>
      <c r="S45" s="39" t="s">
        <v>308</v>
      </c>
      <c r="T45" s="39" t="s">
        <v>312</v>
      </c>
      <c r="U45" s="39" t="s">
        <v>311</v>
      </c>
      <c r="V45" s="39" t="s">
        <v>312</v>
      </c>
      <c r="W45" s="39" t="s">
        <v>312</v>
      </c>
      <c r="X45" s="39" t="s">
        <v>307</v>
      </c>
      <c r="Y45" s="39" t="s">
        <v>312</v>
      </c>
      <c r="Z45" s="39" t="s">
        <v>311</v>
      </c>
      <c r="AA45" s="39" t="s">
        <v>312</v>
      </c>
      <c r="AB45" s="39" t="s">
        <v>312</v>
      </c>
      <c r="AC45" s="39" t="s">
        <v>312</v>
      </c>
      <c r="AD45" s="38" t="s">
        <v>312</v>
      </c>
      <c r="AE45" s="39" t="s">
        <v>308</v>
      </c>
      <c r="AF45" s="39" t="s">
        <v>308</v>
      </c>
      <c r="AG45" s="39" t="s">
        <v>312</v>
      </c>
      <c r="AH45" s="39" t="s">
        <v>316</v>
      </c>
      <c r="AI45" s="39" t="s">
        <v>311</v>
      </c>
      <c r="AJ45" s="38" t="s">
        <v>312</v>
      </c>
      <c r="AK45" s="38" t="s">
        <v>312</v>
      </c>
      <c r="AL45" s="39" t="s">
        <v>312</v>
      </c>
      <c r="AM45" s="39" t="s">
        <v>312</v>
      </c>
      <c r="AN45" s="39" t="s">
        <v>308</v>
      </c>
      <c r="AO45" s="39" t="s">
        <v>312</v>
      </c>
      <c r="AP45" s="39" t="s">
        <v>306</v>
      </c>
      <c r="AQ45" s="39" t="s">
        <v>312</v>
      </c>
      <c r="AR45" s="39" t="s">
        <v>312</v>
      </c>
      <c r="AS45" s="38" t="s">
        <v>312</v>
      </c>
      <c r="AT45" s="39" t="s">
        <v>312</v>
      </c>
      <c r="AU45" s="39" t="s">
        <v>308</v>
      </c>
      <c r="AV45" s="41" t="s">
        <v>307</v>
      </c>
      <c r="AW45" s="39" t="s">
        <v>312</v>
      </c>
      <c r="AX45" s="38" t="s">
        <v>312</v>
      </c>
      <c r="AY45" s="39" t="s">
        <v>312</v>
      </c>
      <c r="AZ45" s="39" t="s">
        <v>313</v>
      </c>
      <c r="BA45" s="39" t="s">
        <v>312</v>
      </c>
      <c r="BB45" s="39" t="s">
        <v>312</v>
      </c>
      <c r="BC45" s="39" t="s">
        <v>312</v>
      </c>
      <c r="BD45" s="39" t="s">
        <v>313</v>
      </c>
      <c r="BE45" s="55" t="s">
        <v>312</v>
      </c>
      <c r="BF45" s="39" t="s">
        <v>307</v>
      </c>
      <c r="BG45" s="39" t="s">
        <v>316</v>
      </c>
      <c r="BH45" s="39" t="s">
        <v>311</v>
      </c>
      <c r="BI45" s="39" t="s">
        <v>312</v>
      </c>
      <c r="BJ45" s="39" t="s">
        <v>312</v>
      </c>
      <c r="BK45" s="39" t="s">
        <v>313</v>
      </c>
      <c r="BL45" s="39" t="s">
        <v>313</v>
      </c>
      <c r="BM45" s="39" t="s">
        <v>313</v>
      </c>
      <c r="BN45" s="39" t="s">
        <v>312</v>
      </c>
      <c r="BO45" s="39" t="s">
        <v>307</v>
      </c>
      <c r="BP45" s="39" t="s">
        <v>313</v>
      </c>
      <c r="BQ45" s="39" t="s">
        <v>312</v>
      </c>
      <c r="BR45" s="39" t="s">
        <v>313</v>
      </c>
      <c r="BS45" s="39" t="s">
        <v>312</v>
      </c>
      <c r="BT45" s="39" t="s">
        <v>312</v>
      </c>
      <c r="BU45" s="39" t="s">
        <v>312</v>
      </c>
      <c r="BV45" s="39" t="s">
        <v>312</v>
      </c>
      <c r="BW45" s="39" t="s">
        <v>312</v>
      </c>
      <c r="BX45" s="39" t="s">
        <v>312</v>
      </c>
      <c r="BY45" s="39" t="s">
        <v>313</v>
      </c>
      <c r="BZ45" s="39" t="s">
        <v>316</v>
      </c>
      <c r="CA45" s="39" t="s">
        <v>312</v>
      </c>
      <c r="CB45" s="39" t="s">
        <v>307</v>
      </c>
      <c r="CC45" s="39" t="s">
        <v>312</v>
      </c>
      <c r="CD45" s="38" t="s">
        <v>312</v>
      </c>
      <c r="CE45" s="42" t="s">
        <v>312</v>
      </c>
      <c r="CF45" s="39" t="s">
        <v>312</v>
      </c>
      <c r="CG45" s="39" t="s">
        <v>311</v>
      </c>
      <c r="CH45" s="39" t="s">
        <v>312</v>
      </c>
      <c r="CI45" s="39" t="s">
        <v>312</v>
      </c>
      <c r="CJ45" s="39" t="s">
        <v>311</v>
      </c>
      <c r="CK45" s="39" t="s">
        <v>307</v>
      </c>
      <c r="CL45" s="52">
        <f t="shared" si="0"/>
        <v>6</v>
      </c>
      <c r="CM45" s="53">
        <f t="shared" si="1"/>
        <v>6.8965517241379309E-2</v>
      </c>
      <c r="CN45" s="52">
        <f t="shared" si="2"/>
        <v>10</v>
      </c>
      <c r="CO45" s="53">
        <f t="shared" si="3"/>
        <v>0.11494252873563218</v>
      </c>
      <c r="CP45" s="52">
        <f t="shared" si="4"/>
        <v>0</v>
      </c>
      <c r="CQ45" s="53">
        <f t="shared" si="5"/>
        <v>0</v>
      </c>
      <c r="CR45" s="52">
        <f t="shared" si="6"/>
        <v>8</v>
      </c>
      <c r="CS45" s="53">
        <f t="shared" si="7"/>
        <v>9.1954022988505746E-2</v>
      </c>
      <c r="CT45" s="52">
        <f t="shared" si="8"/>
        <v>0</v>
      </c>
      <c r="CU45" s="53">
        <f t="shared" si="9"/>
        <v>0</v>
      </c>
      <c r="CV45" s="52">
        <f t="shared" si="10"/>
        <v>53</v>
      </c>
      <c r="CW45" s="53">
        <f t="shared" si="11"/>
        <v>0.60919540229885061</v>
      </c>
      <c r="CX45" s="52">
        <f t="shared" si="12"/>
        <v>1</v>
      </c>
      <c r="CY45" s="53">
        <f t="shared" si="13"/>
        <v>1.1494252873563218E-2</v>
      </c>
      <c r="CZ45" s="52">
        <f t="shared" si="14"/>
        <v>6</v>
      </c>
      <c r="DA45" s="53">
        <f t="shared" si="15"/>
        <v>6.8965517241379309E-2</v>
      </c>
      <c r="DB45" s="52">
        <f t="shared" si="16"/>
        <v>0</v>
      </c>
      <c r="DC45" s="53">
        <f t="shared" si="17"/>
        <v>0</v>
      </c>
      <c r="DD45" s="52">
        <f t="shared" si="18"/>
        <v>3</v>
      </c>
      <c r="DE45" s="53">
        <f t="shared" si="19"/>
        <v>3.4482758620689655E-2</v>
      </c>
      <c r="DF45" s="52">
        <f t="shared" si="20"/>
        <v>87</v>
      </c>
    </row>
    <row r="46" spans="1:110" ht="34.5" customHeight="1">
      <c r="A46" s="50"/>
      <c r="B46" s="51" t="s">
        <v>366</v>
      </c>
      <c r="C46" s="38" t="s">
        <v>306</v>
      </c>
      <c r="D46" s="39" t="s">
        <v>305</v>
      </c>
      <c r="E46" s="39" t="s">
        <v>307</v>
      </c>
      <c r="F46" s="39" t="s">
        <v>308</v>
      </c>
      <c r="G46" s="39" t="s">
        <v>306</v>
      </c>
      <c r="H46" s="39" t="s">
        <v>308</v>
      </c>
      <c r="I46" s="39" t="s">
        <v>306</v>
      </c>
      <c r="J46" s="39" t="s">
        <v>306</v>
      </c>
      <c r="K46" s="39" t="s">
        <v>306</v>
      </c>
      <c r="L46" s="39" t="s">
        <v>308</v>
      </c>
      <c r="M46" s="39" t="s">
        <v>305</v>
      </c>
      <c r="N46" s="39" t="s">
        <v>305</v>
      </c>
      <c r="O46" s="39" t="s">
        <v>305</v>
      </c>
      <c r="P46" s="39" t="s">
        <v>306</v>
      </c>
      <c r="Q46" s="39" t="s">
        <v>306</v>
      </c>
      <c r="R46" s="39" t="s">
        <v>306</v>
      </c>
      <c r="S46" s="39" t="s">
        <v>308</v>
      </c>
      <c r="T46" s="39" t="s">
        <v>308</v>
      </c>
      <c r="U46" s="39" t="s">
        <v>305</v>
      </c>
      <c r="V46" s="39" t="s">
        <v>306</v>
      </c>
      <c r="W46" s="39" t="s">
        <v>306</v>
      </c>
      <c r="X46" s="39" t="s">
        <v>307</v>
      </c>
      <c r="Y46" s="39" t="s">
        <v>306</v>
      </c>
      <c r="Z46" s="39" t="s">
        <v>304</v>
      </c>
      <c r="AA46" s="39" t="s">
        <v>306</v>
      </c>
      <c r="AB46" s="39" t="s">
        <v>306</v>
      </c>
      <c r="AC46" s="39" t="s">
        <v>306</v>
      </c>
      <c r="AD46" s="54" t="s">
        <v>306</v>
      </c>
      <c r="AE46" s="39" t="s">
        <v>308</v>
      </c>
      <c r="AF46" s="39" t="s">
        <v>308</v>
      </c>
      <c r="AG46" s="39" t="s">
        <v>304</v>
      </c>
      <c r="AH46" s="39" t="s">
        <v>316</v>
      </c>
      <c r="AI46" s="39" t="s">
        <v>305</v>
      </c>
      <c r="AJ46" s="54" t="s">
        <v>306</v>
      </c>
      <c r="AK46" s="38" t="s">
        <v>306</v>
      </c>
      <c r="AL46" s="39" t="s">
        <v>316</v>
      </c>
      <c r="AM46" s="39" t="s">
        <v>305</v>
      </c>
      <c r="AN46" s="39" t="s">
        <v>308</v>
      </c>
      <c r="AO46" s="39" t="s">
        <v>307</v>
      </c>
      <c r="AP46" s="39" t="s">
        <v>306</v>
      </c>
      <c r="AQ46" s="39" t="s">
        <v>308</v>
      </c>
      <c r="AR46" s="39" t="s">
        <v>308</v>
      </c>
      <c r="AS46" s="54" t="s">
        <v>307</v>
      </c>
      <c r="AT46" s="39" t="s">
        <v>306</v>
      </c>
      <c r="AU46" s="39" t="s">
        <v>308</v>
      </c>
      <c r="AV46" s="41" t="s">
        <v>307</v>
      </c>
      <c r="AW46" s="39" t="s">
        <v>306</v>
      </c>
      <c r="AX46" s="54" t="s">
        <v>306</v>
      </c>
      <c r="AY46" s="39" t="s">
        <v>306</v>
      </c>
      <c r="AZ46" s="39" t="s">
        <v>304</v>
      </c>
      <c r="BA46" s="39" t="s">
        <v>306</v>
      </c>
      <c r="BB46" s="39" t="s">
        <v>306</v>
      </c>
      <c r="BC46" s="39" t="s">
        <v>306</v>
      </c>
      <c r="BD46" s="39" t="s">
        <v>304</v>
      </c>
      <c r="BE46" s="55" t="s">
        <v>306</v>
      </c>
      <c r="BF46" s="39" t="s">
        <v>307</v>
      </c>
      <c r="BG46" s="39" t="s">
        <v>316</v>
      </c>
      <c r="BH46" s="39" t="s">
        <v>307</v>
      </c>
      <c r="BI46" s="39" t="s">
        <v>306</v>
      </c>
      <c r="BJ46" s="39" t="s">
        <v>306</v>
      </c>
      <c r="BK46" s="39" t="s">
        <v>307</v>
      </c>
      <c r="BL46" s="39" t="s">
        <v>307</v>
      </c>
      <c r="BM46" s="39" t="s">
        <v>307</v>
      </c>
      <c r="BN46" s="39" t="s">
        <v>306</v>
      </c>
      <c r="BO46" s="39" t="s">
        <v>307</v>
      </c>
      <c r="BP46" s="39" t="s">
        <v>304</v>
      </c>
      <c r="BQ46" s="39" t="s">
        <v>306</v>
      </c>
      <c r="BR46" s="39" t="s">
        <v>307</v>
      </c>
      <c r="BS46" s="39" t="s">
        <v>306</v>
      </c>
      <c r="BT46" s="39" t="s">
        <v>306</v>
      </c>
      <c r="BU46" s="39" t="s">
        <v>306</v>
      </c>
      <c r="BV46" s="39" t="s">
        <v>306</v>
      </c>
      <c r="BW46" s="39" t="s">
        <v>306</v>
      </c>
      <c r="BX46" s="39" t="s">
        <v>306</v>
      </c>
      <c r="BY46" s="39" t="s">
        <v>304</v>
      </c>
      <c r="BZ46" s="39" t="s">
        <v>316</v>
      </c>
      <c r="CA46" s="39" t="s">
        <v>306</v>
      </c>
      <c r="CB46" s="39" t="s">
        <v>307</v>
      </c>
      <c r="CC46" s="39" t="s">
        <v>306</v>
      </c>
      <c r="CD46" s="54" t="s">
        <v>306</v>
      </c>
      <c r="CE46" s="42" t="s">
        <v>306</v>
      </c>
      <c r="CF46" s="39" t="s">
        <v>306</v>
      </c>
      <c r="CG46" s="39" t="s">
        <v>307</v>
      </c>
      <c r="CH46" s="39" t="s">
        <v>306</v>
      </c>
      <c r="CI46" s="39" t="s">
        <v>306</v>
      </c>
      <c r="CJ46" s="39" t="s">
        <v>307</v>
      </c>
      <c r="CK46" s="39" t="s">
        <v>307</v>
      </c>
      <c r="CL46" s="52">
        <f t="shared" si="0"/>
        <v>16</v>
      </c>
      <c r="CM46" s="53">
        <f t="shared" si="1"/>
        <v>0.18390804597701149</v>
      </c>
      <c r="CN46" s="52">
        <f t="shared" si="2"/>
        <v>0</v>
      </c>
      <c r="CO46" s="53">
        <f t="shared" si="3"/>
        <v>0</v>
      </c>
      <c r="CP46" s="52">
        <f t="shared" si="4"/>
        <v>6</v>
      </c>
      <c r="CQ46" s="53">
        <f t="shared" si="5"/>
        <v>6.8965517241379309E-2</v>
      </c>
      <c r="CR46" s="52">
        <f t="shared" si="6"/>
        <v>0</v>
      </c>
      <c r="CS46" s="53">
        <f t="shared" si="7"/>
        <v>0</v>
      </c>
      <c r="CT46" s="52">
        <f t="shared" si="8"/>
        <v>7</v>
      </c>
      <c r="CU46" s="53">
        <f t="shared" si="9"/>
        <v>8.0459770114942528E-2</v>
      </c>
      <c r="CV46" s="52">
        <f t="shared" si="10"/>
        <v>0</v>
      </c>
      <c r="CW46" s="53">
        <f t="shared" si="11"/>
        <v>0</v>
      </c>
      <c r="CX46" s="52">
        <f t="shared" si="12"/>
        <v>43</v>
      </c>
      <c r="CY46" s="53">
        <f t="shared" si="13"/>
        <v>0.4942528735632184</v>
      </c>
      <c r="CZ46" s="52">
        <f t="shared" si="14"/>
        <v>11</v>
      </c>
      <c r="DA46" s="53">
        <f t="shared" si="15"/>
        <v>0.12643678160919541</v>
      </c>
      <c r="DB46" s="52">
        <f t="shared" si="16"/>
        <v>0</v>
      </c>
      <c r="DC46" s="53">
        <f t="shared" si="17"/>
        <v>0</v>
      </c>
      <c r="DD46" s="52">
        <f t="shared" si="18"/>
        <v>4</v>
      </c>
      <c r="DE46" s="53">
        <f t="shared" si="19"/>
        <v>4.5977011494252873E-2</v>
      </c>
      <c r="DF46" s="52">
        <f t="shared" si="20"/>
        <v>87</v>
      </c>
    </row>
    <row r="47" spans="1:110" ht="34.5" customHeight="1">
      <c r="A47" s="63"/>
      <c r="B47" s="51" t="s">
        <v>367</v>
      </c>
      <c r="C47" s="38" t="s">
        <v>304</v>
      </c>
      <c r="D47" s="39" t="s">
        <v>304</v>
      </c>
      <c r="E47" s="39" t="s">
        <v>304</v>
      </c>
      <c r="F47" s="39" t="s">
        <v>304</v>
      </c>
      <c r="G47" s="39" t="s">
        <v>304</v>
      </c>
      <c r="H47" s="39" t="s">
        <v>307</v>
      </c>
      <c r="I47" s="39" t="s">
        <v>304</v>
      </c>
      <c r="J47" s="39" t="s">
        <v>304</v>
      </c>
      <c r="K47" s="39" t="s">
        <v>307</v>
      </c>
      <c r="L47" s="39" t="s">
        <v>305</v>
      </c>
      <c r="M47" s="39" t="s">
        <v>307</v>
      </c>
      <c r="N47" s="39" t="s">
        <v>307</v>
      </c>
      <c r="O47" s="39" t="s">
        <v>307</v>
      </c>
      <c r="P47" s="39" t="s">
        <v>305</v>
      </c>
      <c r="Q47" s="39" t="s">
        <v>304</v>
      </c>
      <c r="R47" s="39" t="s">
        <v>304</v>
      </c>
      <c r="S47" s="39" t="s">
        <v>304</v>
      </c>
      <c r="T47" s="39" t="s">
        <v>306</v>
      </c>
      <c r="U47" s="39" t="s">
        <v>304</v>
      </c>
      <c r="V47" s="39" t="s">
        <v>304</v>
      </c>
      <c r="W47" s="39" t="s">
        <v>307</v>
      </c>
      <c r="X47" s="39" t="s">
        <v>307</v>
      </c>
      <c r="Y47" s="39" t="s">
        <v>307</v>
      </c>
      <c r="Z47" s="39" t="s">
        <v>307</v>
      </c>
      <c r="AA47" s="39" t="s">
        <v>304</v>
      </c>
      <c r="AB47" s="39" t="s">
        <v>304</v>
      </c>
      <c r="AC47" s="39" t="s">
        <v>307</v>
      </c>
      <c r="AD47" s="54" t="s">
        <v>307</v>
      </c>
      <c r="AE47" s="39" t="s">
        <v>304</v>
      </c>
      <c r="AF47" s="39" t="s">
        <v>304</v>
      </c>
      <c r="AG47" s="39" t="s">
        <v>305</v>
      </c>
      <c r="AH47" s="39" t="s">
        <v>316</v>
      </c>
      <c r="AI47" s="39" t="s">
        <v>307</v>
      </c>
      <c r="AJ47" s="54" t="s">
        <v>307</v>
      </c>
      <c r="AK47" s="38" t="s">
        <v>307</v>
      </c>
      <c r="AL47" s="39" t="s">
        <v>316</v>
      </c>
      <c r="AM47" s="39" t="s">
        <v>307</v>
      </c>
      <c r="AN47" s="39" t="s">
        <v>307</v>
      </c>
      <c r="AO47" s="39" t="s">
        <v>305</v>
      </c>
      <c r="AP47" s="39" t="s">
        <v>307</v>
      </c>
      <c r="AQ47" s="39" t="s">
        <v>307</v>
      </c>
      <c r="AR47" s="39" t="s">
        <v>304</v>
      </c>
      <c r="AS47" s="54" t="s">
        <v>307</v>
      </c>
      <c r="AT47" s="39" t="s">
        <v>307</v>
      </c>
      <c r="AU47" s="39" t="s">
        <v>307</v>
      </c>
      <c r="AV47" s="41" t="s">
        <v>307</v>
      </c>
      <c r="AW47" s="39" t="s">
        <v>307</v>
      </c>
      <c r="AX47" s="54" t="s">
        <v>307</v>
      </c>
      <c r="AY47" s="39" t="s">
        <v>307</v>
      </c>
      <c r="AZ47" s="39" t="s">
        <v>307</v>
      </c>
      <c r="BA47" s="39" t="s">
        <v>307</v>
      </c>
      <c r="BB47" s="39" t="s">
        <v>307</v>
      </c>
      <c r="BC47" s="39" t="s">
        <v>307</v>
      </c>
      <c r="BD47" s="39" t="s">
        <v>307</v>
      </c>
      <c r="BE47" s="55" t="s">
        <v>307</v>
      </c>
      <c r="BF47" s="39" t="s">
        <v>307</v>
      </c>
      <c r="BG47" s="39" t="s">
        <v>316</v>
      </c>
      <c r="BH47" s="39" t="s">
        <v>307</v>
      </c>
      <c r="BI47" s="39" t="s">
        <v>307</v>
      </c>
      <c r="BJ47" s="39" t="s">
        <v>305</v>
      </c>
      <c r="BK47" s="39" t="s">
        <v>304</v>
      </c>
      <c r="BL47" s="39" t="s">
        <v>304</v>
      </c>
      <c r="BM47" s="39" t="s">
        <v>304</v>
      </c>
      <c r="BN47" s="39" t="s">
        <v>307</v>
      </c>
      <c r="BO47" s="39" t="s">
        <v>307</v>
      </c>
      <c r="BP47" s="39" t="s">
        <v>307</v>
      </c>
      <c r="BQ47" s="39" t="s">
        <v>307</v>
      </c>
      <c r="BR47" s="39" t="s">
        <v>304</v>
      </c>
      <c r="BS47" s="39" t="s">
        <v>307</v>
      </c>
      <c r="BT47" s="39" t="s">
        <v>307</v>
      </c>
      <c r="BU47" s="39" t="s">
        <v>307</v>
      </c>
      <c r="BV47" s="39" t="s">
        <v>307</v>
      </c>
      <c r="BW47" s="39" t="s">
        <v>307</v>
      </c>
      <c r="BX47" s="39" t="s">
        <v>307</v>
      </c>
      <c r="BY47" s="39" t="s">
        <v>307</v>
      </c>
      <c r="BZ47" s="39" t="s">
        <v>316</v>
      </c>
      <c r="CA47" s="39" t="s">
        <v>307</v>
      </c>
      <c r="CB47" s="39" t="s">
        <v>307</v>
      </c>
      <c r="CC47" s="39" t="s">
        <v>304</v>
      </c>
      <c r="CD47" s="54" t="s">
        <v>304</v>
      </c>
      <c r="CE47" s="42" t="s">
        <v>307</v>
      </c>
      <c r="CF47" s="39" t="s">
        <v>304</v>
      </c>
      <c r="CG47" s="39" t="s">
        <v>307</v>
      </c>
      <c r="CH47" s="39" t="s">
        <v>307</v>
      </c>
      <c r="CI47" s="39" t="s">
        <v>304</v>
      </c>
      <c r="CJ47" s="39" t="s">
        <v>305</v>
      </c>
      <c r="CK47" s="39" t="s">
        <v>307</v>
      </c>
      <c r="CL47" s="52">
        <f t="shared" si="0"/>
        <v>51</v>
      </c>
      <c r="CM47" s="53">
        <f t="shared" si="1"/>
        <v>0.58620689655172409</v>
      </c>
      <c r="CN47" s="52">
        <f t="shared" si="2"/>
        <v>0</v>
      </c>
      <c r="CO47" s="53">
        <f t="shared" si="3"/>
        <v>0</v>
      </c>
      <c r="CP47" s="52">
        <f t="shared" si="4"/>
        <v>25</v>
      </c>
      <c r="CQ47" s="53">
        <f t="shared" si="5"/>
        <v>0.28735632183908044</v>
      </c>
      <c r="CR47" s="52">
        <f t="shared" si="6"/>
        <v>0</v>
      </c>
      <c r="CS47" s="53">
        <f t="shared" si="7"/>
        <v>0</v>
      </c>
      <c r="CT47" s="52">
        <f t="shared" si="8"/>
        <v>6</v>
      </c>
      <c r="CU47" s="53">
        <f t="shared" si="9"/>
        <v>6.8965517241379309E-2</v>
      </c>
      <c r="CV47" s="52">
        <f t="shared" si="10"/>
        <v>0</v>
      </c>
      <c r="CW47" s="53">
        <f t="shared" si="11"/>
        <v>0</v>
      </c>
      <c r="CX47" s="52">
        <f t="shared" si="12"/>
        <v>1</v>
      </c>
      <c r="CY47" s="53">
        <f t="shared" si="13"/>
        <v>1.1494252873563218E-2</v>
      </c>
      <c r="CZ47" s="52">
        <f t="shared" si="14"/>
        <v>0</v>
      </c>
      <c r="DA47" s="53">
        <f t="shared" si="15"/>
        <v>0</v>
      </c>
      <c r="DB47" s="52">
        <f t="shared" si="16"/>
        <v>0</v>
      </c>
      <c r="DC47" s="53">
        <f t="shared" si="17"/>
        <v>0</v>
      </c>
      <c r="DD47" s="52">
        <f t="shared" si="18"/>
        <v>4</v>
      </c>
      <c r="DE47" s="53">
        <f t="shared" si="19"/>
        <v>4.5977011494252873E-2</v>
      </c>
      <c r="DF47" s="52">
        <f t="shared" si="20"/>
        <v>87</v>
      </c>
    </row>
    <row r="48" spans="1:110" ht="34.5" customHeight="1">
      <c r="A48" s="50"/>
      <c r="B48" s="51" t="s">
        <v>368</v>
      </c>
      <c r="C48" s="38" t="s">
        <v>306</v>
      </c>
      <c r="D48" s="39" t="s">
        <v>306</v>
      </c>
      <c r="E48" s="39" t="s">
        <v>307</v>
      </c>
      <c r="F48" s="39" t="s">
        <v>306</v>
      </c>
      <c r="G48" s="39" t="s">
        <v>307</v>
      </c>
      <c r="H48" s="39" t="s">
        <v>307</v>
      </c>
      <c r="I48" s="39" t="s">
        <v>306</v>
      </c>
      <c r="J48" s="39" t="s">
        <v>307</v>
      </c>
      <c r="K48" s="39" t="s">
        <v>306</v>
      </c>
      <c r="L48" s="39" t="s">
        <v>306</v>
      </c>
      <c r="M48" s="39" t="s">
        <v>306</v>
      </c>
      <c r="N48" s="39" t="s">
        <v>307</v>
      </c>
      <c r="O48" s="39" t="s">
        <v>307</v>
      </c>
      <c r="P48" s="39" t="s">
        <v>306</v>
      </c>
      <c r="Q48" s="39" t="s">
        <v>307</v>
      </c>
      <c r="R48" s="39" t="s">
        <v>307</v>
      </c>
      <c r="S48" s="39" t="s">
        <v>307</v>
      </c>
      <c r="T48" s="39" t="s">
        <v>304</v>
      </c>
      <c r="U48" s="39" t="s">
        <v>307</v>
      </c>
      <c r="V48" s="39" t="s">
        <v>307</v>
      </c>
      <c r="W48" s="39" t="s">
        <v>307</v>
      </c>
      <c r="X48" s="39" t="s">
        <v>307</v>
      </c>
      <c r="Y48" s="39" t="s">
        <v>307</v>
      </c>
      <c r="Z48" s="39" t="s">
        <v>305</v>
      </c>
      <c r="AA48" s="39" t="s">
        <v>306</v>
      </c>
      <c r="AB48" s="39" t="s">
        <v>304</v>
      </c>
      <c r="AC48" s="39" t="s">
        <v>304</v>
      </c>
      <c r="AD48" s="54" t="s">
        <v>304</v>
      </c>
      <c r="AE48" s="39" t="s">
        <v>306</v>
      </c>
      <c r="AF48" s="39" t="s">
        <v>306</v>
      </c>
      <c r="AG48" s="39" t="s">
        <v>306</v>
      </c>
      <c r="AH48" s="39" t="s">
        <v>316</v>
      </c>
      <c r="AI48" s="39" t="s">
        <v>307</v>
      </c>
      <c r="AJ48" s="54" t="s">
        <v>306</v>
      </c>
      <c r="AK48" s="38" t="s">
        <v>307</v>
      </c>
      <c r="AL48" s="39" t="s">
        <v>316</v>
      </c>
      <c r="AM48" s="39" t="s">
        <v>306</v>
      </c>
      <c r="AN48" s="39" t="s">
        <v>305</v>
      </c>
      <c r="AO48" s="39" t="s">
        <v>306</v>
      </c>
      <c r="AP48" s="39" t="s">
        <v>306</v>
      </c>
      <c r="AQ48" s="39" t="s">
        <v>306</v>
      </c>
      <c r="AR48" s="39" t="s">
        <v>305</v>
      </c>
      <c r="AS48" s="54" t="s">
        <v>306</v>
      </c>
      <c r="AT48" s="39" t="s">
        <v>306</v>
      </c>
      <c r="AU48" s="39" t="s">
        <v>304</v>
      </c>
      <c r="AV48" s="41" t="s">
        <v>307</v>
      </c>
      <c r="AW48" s="39" t="s">
        <v>307</v>
      </c>
      <c r="AX48" s="54" t="s">
        <v>307</v>
      </c>
      <c r="AY48" s="39" t="s">
        <v>306</v>
      </c>
      <c r="AZ48" s="39" t="s">
        <v>307</v>
      </c>
      <c r="BA48" s="39" t="s">
        <v>307</v>
      </c>
      <c r="BB48" s="39" t="s">
        <v>307</v>
      </c>
      <c r="BC48" s="39" t="s">
        <v>304</v>
      </c>
      <c r="BD48" s="39" t="s">
        <v>304</v>
      </c>
      <c r="BE48" s="55" t="s">
        <v>307</v>
      </c>
      <c r="BF48" s="39" t="s">
        <v>307</v>
      </c>
      <c r="BG48" s="39" t="s">
        <v>316</v>
      </c>
      <c r="BH48" s="39" t="s">
        <v>305</v>
      </c>
      <c r="BI48" s="39" t="s">
        <v>307</v>
      </c>
      <c r="BJ48" s="39" t="s">
        <v>306</v>
      </c>
      <c r="BK48" s="39" t="s">
        <v>304</v>
      </c>
      <c r="BL48" s="39" t="s">
        <v>307</v>
      </c>
      <c r="BM48" s="39" t="s">
        <v>307</v>
      </c>
      <c r="BN48" s="39" t="s">
        <v>307</v>
      </c>
      <c r="BO48" s="39" t="s">
        <v>307</v>
      </c>
      <c r="BP48" s="39" t="s">
        <v>307</v>
      </c>
      <c r="BQ48" s="39" t="s">
        <v>306</v>
      </c>
      <c r="BR48" s="39" t="s">
        <v>307</v>
      </c>
      <c r="BS48" s="39" t="s">
        <v>307</v>
      </c>
      <c r="BT48" s="39" t="s">
        <v>306</v>
      </c>
      <c r="BU48" s="39" t="s">
        <v>306</v>
      </c>
      <c r="BV48" s="39" t="s">
        <v>307</v>
      </c>
      <c r="BW48" s="39" t="s">
        <v>307</v>
      </c>
      <c r="BX48" s="39" t="s">
        <v>306</v>
      </c>
      <c r="BY48" s="39" t="s">
        <v>304</v>
      </c>
      <c r="BZ48" s="39" t="s">
        <v>316</v>
      </c>
      <c r="CA48" s="39" t="s">
        <v>307</v>
      </c>
      <c r="CB48" s="39" t="s">
        <v>307</v>
      </c>
      <c r="CC48" s="39" t="s">
        <v>306</v>
      </c>
      <c r="CD48" s="54" t="s">
        <v>306</v>
      </c>
      <c r="CE48" s="42" t="s">
        <v>305</v>
      </c>
      <c r="CF48" s="39" t="s">
        <v>306</v>
      </c>
      <c r="CG48" s="39" t="s">
        <v>305</v>
      </c>
      <c r="CH48" s="39" t="s">
        <v>307</v>
      </c>
      <c r="CI48" s="39" t="s">
        <v>304</v>
      </c>
      <c r="CJ48" s="39" t="s">
        <v>307</v>
      </c>
      <c r="CK48" s="39" t="s">
        <v>307</v>
      </c>
      <c r="CL48" s="52">
        <f t="shared" si="0"/>
        <v>39</v>
      </c>
      <c r="CM48" s="53">
        <f t="shared" si="1"/>
        <v>0.44827586206896552</v>
      </c>
      <c r="CN48" s="52">
        <f t="shared" si="2"/>
        <v>0</v>
      </c>
      <c r="CO48" s="53">
        <f t="shared" si="3"/>
        <v>0</v>
      </c>
      <c r="CP48" s="52">
        <f t="shared" si="4"/>
        <v>10</v>
      </c>
      <c r="CQ48" s="53">
        <f t="shared" si="5"/>
        <v>0.11494252873563218</v>
      </c>
      <c r="CR48" s="52">
        <f t="shared" si="6"/>
        <v>0</v>
      </c>
      <c r="CS48" s="53">
        <f t="shared" si="7"/>
        <v>0</v>
      </c>
      <c r="CT48" s="52">
        <f t="shared" si="8"/>
        <v>6</v>
      </c>
      <c r="CU48" s="53">
        <f t="shared" si="9"/>
        <v>6.8965517241379309E-2</v>
      </c>
      <c r="CV48" s="52">
        <f t="shared" si="10"/>
        <v>0</v>
      </c>
      <c r="CW48" s="53">
        <f t="shared" si="11"/>
        <v>0</v>
      </c>
      <c r="CX48" s="52">
        <f t="shared" si="12"/>
        <v>28</v>
      </c>
      <c r="CY48" s="53">
        <f t="shared" si="13"/>
        <v>0.32183908045977011</v>
      </c>
      <c r="CZ48" s="52">
        <f t="shared" si="14"/>
        <v>0</v>
      </c>
      <c r="DA48" s="53">
        <f t="shared" si="15"/>
        <v>0</v>
      </c>
      <c r="DB48" s="52">
        <f t="shared" si="16"/>
        <v>0</v>
      </c>
      <c r="DC48" s="53">
        <f t="shared" si="17"/>
        <v>0</v>
      </c>
      <c r="DD48" s="52">
        <f t="shared" si="18"/>
        <v>4</v>
      </c>
      <c r="DE48" s="53">
        <f t="shared" si="19"/>
        <v>4.5977011494252873E-2</v>
      </c>
      <c r="DF48" s="52">
        <f t="shared" si="20"/>
        <v>87</v>
      </c>
    </row>
    <row r="49" spans="1:110" ht="34.5" customHeight="1">
      <c r="A49" s="50" t="s">
        <v>369</v>
      </c>
      <c r="B49" s="64" t="s">
        <v>370</v>
      </c>
      <c r="C49" s="38" t="s">
        <v>305</v>
      </c>
      <c r="D49" s="39" t="s">
        <v>313</v>
      </c>
      <c r="E49" s="39" t="s">
        <v>312</v>
      </c>
      <c r="F49" s="39" t="s">
        <v>312</v>
      </c>
      <c r="G49" s="39" t="s">
        <v>306</v>
      </c>
      <c r="H49" s="39" t="s">
        <v>304</v>
      </c>
      <c r="I49" s="39" t="s">
        <v>312</v>
      </c>
      <c r="J49" s="39" t="s">
        <v>304</v>
      </c>
      <c r="K49" s="39" t="s">
        <v>311</v>
      </c>
      <c r="L49" s="39" t="s">
        <v>304</v>
      </c>
      <c r="M49" s="39" t="s">
        <v>304</v>
      </c>
      <c r="N49" s="39" t="s">
        <v>313</v>
      </c>
      <c r="O49" s="39" t="s">
        <v>311</v>
      </c>
      <c r="P49" s="39" t="s">
        <v>304</v>
      </c>
      <c r="Q49" s="39" t="s">
        <v>313</v>
      </c>
      <c r="R49" s="39" t="s">
        <v>311</v>
      </c>
      <c r="S49" s="39" t="s">
        <v>305</v>
      </c>
      <c r="T49" s="39" t="s">
        <v>312</v>
      </c>
      <c r="U49" s="39" t="s">
        <v>311</v>
      </c>
      <c r="V49" s="39" t="s">
        <v>312</v>
      </c>
      <c r="W49" s="39" t="s">
        <v>311</v>
      </c>
      <c r="X49" s="39" t="s">
        <v>306</v>
      </c>
      <c r="Y49" s="39" t="s">
        <v>312</v>
      </c>
      <c r="Z49" s="39" t="s">
        <v>312</v>
      </c>
      <c r="AA49" s="39" t="s">
        <v>312</v>
      </c>
      <c r="AB49" s="39" t="s">
        <v>311</v>
      </c>
      <c r="AC49" s="39" t="s">
        <v>312</v>
      </c>
      <c r="AD49" s="39" t="s">
        <v>312</v>
      </c>
      <c r="AE49" s="39" t="s">
        <v>312</v>
      </c>
      <c r="AF49" s="39" t="s">
        <v>312</v>
      </c>
      <c r="AG49" s="39" t="s">
        <v>312</v>
      </c>
      <c r="AH49" s="39" t="s">
        <v>306</v>
      </c>
      <c r="AI49" s="39" t="s">
        <v>311</v>
      </c>
      <c r="AJ49" s="39" t="s">
        <v>313</v>
      </c>
      <c r="AK49" s="38" t="s">
        <v>307</v>
      </c>
      <c r="AL49" s="39" t="s">
        <v>311</v>
      </c>
      <c r="AM49" s="39" t="s">
        <v>311</v>
      </c>
      <c r="AN49" s="39" t="s">
        <v>313</v>
      </c>
      <c r="AO49" s="39" t="s">
        <v>312</v>
      </c>
      <c r="AP49" s="39" t="s">
        <v>306</v>
      </c>
      <c r="AQ49" s="39" t="s">
        <v>311</v>
      </c>
      <c r="AR49" s="39" t="s">
        <v>311</v>
      </c>
      <c r="AS49" s="39" t="s">
        <v>313</v>
      </c>
      <c r="AT49" s="39" t="s">
        <v>311</v>
      </c>
      <c r="AU49" s="39" t="s">
        <v>307</v>
      </c>
      <c r="AV49" s="41" t="s">
        <v>307</v>
      </c>
      <c r="AW49" s="39" t="s">
        <v>311</v>
      </c>
      <c r="AX49" s="39" t="s">
        <v>306</v>
      </c>
      <c r="AY49" s="39" t="s">
        <v>312</v>
      </c>
      <c r="AZ49" s="39" t="s">
        <v>307</v>
      </c>
      <c r="BA49" s="39" t="s">
        <v>313</v>
      </c>
      <c r="BB49" s="39" t="s">
        <v>307</v>
      </c>
      <c r="BC49" s="39" t="s">
        <v>311</v>
      </c>
      <c r="BD49" s="39" t="s">
        <v>311</v>
      </c>
      <c r="BE49" s="39" t="s">
        <v>313</v>
      </c>
      <c r="BF49" s="39" t="s">
        <v>304</v>
      </c>
      <c r="BG49" s="39" t="s">
        <v>313</v>
      </c>
      <c r="BH49" s="39" t="s">
        <v>307</v>
      </c>
      <c r="BI49" s="39" t="s">
        <v>311</v>
      </c>
      <c r="BJ49" s="39" t="s">
        <v>312</v>
      </c>
      <c r="BK49" s="39" t="s">
        <v>311</v>
      </c>
      <c r="BL49" s="39" t="s">
        <v>313</v>
      </c>
      <c r="BM49" s="39" t="s">
        <v>311</v>
      </c>
      <c r="BN49" s="39" t="s">
        <v>313</v>
      </c>
      <c r="BO49" s="39" t="s">
        <v>311</v>
      </c>
      <c r="BP49" s="39" t="s">
        <v>311</v>
      </c>
      <c r="BQ49" s="39" t="s">
        <v>307</v>
      </c>
      <c r="BR49" s="39" t="s">
        <v>307</v>
      </c>
      <c r="BS49" s="39" t="s">
        <v>311</v>
      </c>
      <c r="BT49" s="39" t="s">
        <v>312</v>
      </c>
      <c r="BU49" s="39" t="s">
        <v>312</v>
      </c>
      <c r="BV49" s="39" t="s">
        <v>312</v>
      </c>
      <c r="BW49" s="39" t="s">
        <v>313</v>
      </c>
      <c r="BX49" s="39" t="s">
        <v>313</v>
      </c>
      <c r="BY49" s="39" t="s">
        <v>311</v>
      </c>
      <c r="BZ49" s="39" t="s">
        <v>312</v>
      </c>
      <c r="CA49" s="39" t="s">
        <v>312</v>
      </c>
      <c r="CB49" s="39" t="s">
        <v>311</v>
      </c>
      <c r="CC49" s="39" t="s">
        <v>313</v>
      </c>
      <c r="CD49" s="39" t="s">
        <v>311</v>
      </c>
      <c r="CE49" s="42" t="s">
        <v>312</v>
      </c>
      <c r="CF49" s="39" t="s">
        <v>311</v>
      </c>
      <c r="CG49" s="39" t="s">
        <v>311</v>
      </c>
      <c r="CH49" s="39" t="s">
        <v>311</v>
      </c>
      <c r="CI49" s="39" t="s">
        <v>312</v>
      </c>
      <c r="CJ49" s="39" t="s">
        <v>312</v>
      </c>
      <c r="CK49" s="39" t="s">
        <v>307</v>
      </c>
      <c r="CL49" s="52">
        <f t="shared" si="0"/>
        <v>9</v>
      </c>
      <c r="CM49" s="53">
        <f t="shared" si="1"/>
        <v>0.10344827586206896</v>
      </c>
      <c r="CN49" s="52">
        <f t="shared" si="2"/>
        <v>14</v>
      </c>
      <c r="CO49" s="53">
        <f t="shared" si="3"/>
        <v>0.16091954022988506</v>
      </c>
      <c r="CP49" s="52">
        <f t="shared" si="4"/>
        <v>6</v>
      </c>
      <c r="CQ49" s="53">
        <f t="shared" si="5"/>
        <v>6.8965517241379309E-2</v>
      </c>
      <c r="CR49" s="52">
        <f t="shared" si="6"/>
        <v>27</v>
      </c>
      <c r="CS49" s="53">
        <f t="shared" si="7"/>
        <v>0.31034482758620691</v>
      </c>
      <c r="CT49" s="52">
        <f t="shared" si="8"/>
        <v>2</v>
      </c>
      <c r="CU49" s="53">
        <f t="shared" si="9"/>
        <v>2.2988505747126436E-2</v>
      </c>
      <c r="CV49" s="52">
        <f t="shared" si="10"/>
        <v>24</v>
      </c>
      <c r="CW49" s="53">
        <f t="shared" si="11"/>
        <v>0.27586206896551724</v>
      </c>
      <c r="CX49" s="52">
        <f t="shared" si="12"/>
        <v>5</v>
      </c>
      <c r="CY49" s="53">
        <f t="shared" si="13"/>
        <v>5.7471264367816091E-2</v>
      </c>
      <c r="CZ49" s="52">
        <f t="shared" si="14"/>
        <v>0</v>
      </c>
      <c r="DA49" s="53">
        <f t="shared" si="15"/>
        <v>0</v>
      </c>
      <c r="DB49" s="52">
        <f t="shared" si="16"/>
        <v>0</v>
      </c>
      <c r="DC49" s="53">
        <f t="shared" si="17"/>
        <v>0</v>
      </c>
      <c r="DD49" s="52">
        <f t="shared" si="18"/>
        <v>0</v>
      </c>
      <c r="DE49" s="53">
        <f t="shared" si="19"/>
        <v>0</v>
      </c>
      <c r="DF49" s="52">
        <f t="shared" si="20"/>
        <v>87</v>
      </c>
    </row>
    <row r="50" spans="1:110" ht="34.5" customHeight="1">
      <c r="A50" s="50"/>
      <c r="B50" s="51" t="s">
        <v>371</v>
      </c>
      <c r="C50" s="38" t="s">
        <v>305</v>
      </c>
      <c r="D50" s="39" t="s">
        <v>307</v>
      </c>
      <c r="E50" s="39" t="s">
        <v>307</v>
      </c>
      <c r="F50" s="39" t="s">
        <v>306</v>
      </c>
      <c r="G50" s="39" t="s">
        <v>306</v>
      </c>
      <c r="H50" s="39" t="s">
        <v>304</v>
      </c>
      <c r="I50" s="39" t="s">
        <v>305</v>
      </c>
      <c r="J50" s="39" t="s">
        <v>304</v>
      </c>
      <c r="K50" s="39" t="s">
        <v>305</v>
      </c>
      <c r="L50" s="39" t="s">
        <v>304</v>
      </c>
      <c r="M50" s="39" t="s">
        <v>304</v>
      </c>
      <c r="N50" s="39" t="s">
        <v>307</v>
      </c>
      <c r="O50" s="39" t="s">
        <v>307</v>
      </c>
      <c r="P50" s="39" t="s">
        <v>304</v>
      </c>
      <c r="Q50" s="39" t="s">
        <v>304</v>
      </c>
      <c r="R50" s="39" t="s">
        <v>305</v>
      </c>
      <c r="S50" s="39" t="s">
        <v>305</v>
      </c>
      <c r="T50" s="39" t="s">
        <v>305</v>
      </c>
      <c r="U50" s="39" t="s">
        <v>304</v>
      </c>
      <c r="V50" s="39" t="s">
        <v>305</v>
      </c>
      <c r="W50" s="39" t="s">
        <v>307</v>
      </c>
      <c r="X50" s="39" t="s">
        <v>306</v>
      </c>
      <c r="Y50" s="39" t="s">
        <v>307</v>
      </c>
      <c r="Z50" s="39" t="s">
        <v>305</v>
      </c>
      <c r="AA50" s="39" t="s">
        <v>306</v>
      </c>
      <c r="AB50" s="39" t="s">
        <v>307</v>
      </c>
      <c r="AC50" s="39" t="s">
        <v>306</v>
      </c>
      <c r="AD50" s="54" t="s">
        <v>304</v>
      </c>
      <c r="AE50" s="39" t="s">
        <v>307</v>
      </c>
      <c r="AF50" s="39" t="s">
        <v>306</v>
      </c>
      <c r="AG50" s="39" t="s">
        <v>306</v>
      </c>
      <c r="AH50" s="39" t="s">
        <v>316</v>
      </c>
      <c r="AI50" s="39" t="s">
        <v>307</v>
      </c>
      <c r="AJ50" s="54" t="s">
        <v>307</v>
      </c>
      <c r="AK50" s="38" t="s">
        <v>307</v>
      </c>
      <c r="AL50" s="39" t="s">
        <v>316</v>
      </c>
      <c r="AM50" s="39" t="s">
        <v>305</v>
      </c>
      <c r="AN50" s="39" t="s">
        <v>304</v>
      </c>
      <c r="AO50" s="39" t="s">
        <v>307</v>
      </c>
      <c r="AP50" s="39" t="s">
        <v>306</v>
      </c>
      <c r="AQ50" s="39" t="s">
        <v>305</v>
      </c>
      <c r="AR50" s="39" t="s">
        <v>305</v>
      </c>
      <c r="AS50" s="54" t="s">
        <v>304</v>
      </c>
      <c r="AT50" s="39" t="s">
        <v>304</v>
      </c>
      <c r="AU50" s="39" t="s">
        <v>307</v>
      </c>
      <c r="AV50" s="41" t="s">
        <v>307</v>
      </c>
      <c r="AW50" s="39" t="s">
        <v>307</v>
      </c>
      <c r="AX50" s="54" t="s">
        <v>306</v>
      </c>
      <c r="AY50" s="39" t="s">
        <v>305</v>
      </c>
      <c r="AZ50" s="39" t="s">
        <v>307</v>
      </c>
      <c r="BA50" s="39" t="s">
        <v>307</v>
      </c>
      <c r="BB50" s="39" t="s">
        <v>307</v>
      </c>
      <c r="BC50" s="39" t="s">
        <v>307</v>
      </c>
      <c r="BD50" s="39" t="s">
        <v>307</v>
      </c>
      <c r="BE50" s="55" t="s">
        <v>307</v>
      </c>
      <c r="BF50" s="39" t="s">
        <v>304</v>
      </c>
      <c r="BG50" s="39" t="s">
        <v>307</v>
      </c>
      <c r="BH50" s="39" t="s">
        <v>307</v>
      </c>
      <c r="BI50" s="39" t="s">
        <v>307</v>
      </c>
      <c r="BJ50" s="39" t="s">
        <v>306</v>
      </c>
      <c r="BK50" s="39" t="s">
        <v>307</v>
      </c>
      <c r="BL50" s="39" t="s">
        <v>307</v>
      </c>
      <c r="BM50" s="39" t="s">
        <v>307</v>
      </c>
      <c r="BN50" s="39" t="s">
        <v>307</v>
      </c>
      <c r="BO50" s="39" t="s">
        <v>307</v>
      </c>
      <c r="BP50" s="39" t="s">
        <v>307</v>
      </c>
      <c r="BQ50" s="39" t="s">
        <v>307</v>
      </c>
      <c r="BR50" s="39" t="s">
        <v>307</v>
      </c>
      <c r="BS50" s="39" t="s">
        <v>304</v>
      </c>
      <c r="BT50" s="39" t="s">
        <v>307</v>
      </c>
      <c r="BU50" s="39" t="s">
        <v>304</v>
      </c>
      <c r="BV50" s="39" t="s">
        <v>306</v>
      </c>
      <c r="BW50" s="39" t="s">
        <v>307</v>
      </c>
      <c r="BX50" s="39" t="s">
        <v>307</v>
      </c>
      <c r="BY50" s="39" t="s">
        <v>307</v>
      </c>
      <c r="BZ50" s="39" t="s">
        <v>306</v>
      </c>
      <c r="CA50" s="39" t="s">
        <v>306</v>
      </c>
      <c r="CB50" s="39" t="s">
        <v>307</v>
      </c>
      <c r="CC50" s="39" t="s">
        <v>307</v>
      </c>
      <c r="CD50" s="54" t="s">
        <v>307</v>
      </c>
      <c r="CE50" s="42" t="s">
        <v>306</v>
      </c>
      <c r="CF50" s="39" t="s">
        <v>305</v>
      </c>
      <c r="CG50" s="39" t="s">
        <v>305</v>
      </c>
      <c r="CH50" s="39" t="s">
        <v>305</v>
      </c>
      <c r="CI50" s="39" t="s">
        <v>306</v>
      </c>
      <c r="CJ50" s="39" t="s">
        <v>305</v>
      </c>
      <c r="CK50" s="39" t="s">
        <v>307</v>
      </c>
      <c r="CL50" s="52">
        <f t="shared" si="0"/>
        <v>40</v>
      </c>
      <c r="CM50" s="53">
        <f t="shared" si="1"/>
        <v>0.45977011494252873</v>
      </c>
      <c r="CN50" s="52">
        <f t="shared" si="2"/>
        <v>0</v>
      </c>
      <c r="CO50" s="53">
        <f t="shared" si="3"/>
        <v>0</v>
      </c>
      <c r="CP50" s="52">
        <f t="shared" si="4"/>
        <v>14</v>
      </c>
      <c r="CQ50" s="53">
        <f t="shared" si="5"/>
        <v>0.16091954022988506</v>
      </c>
      <c r="CR50" s="52">
        <f t="shared" si="6"/>
        <v>0</v>
      </c>
      <c r="CS50" s="53">
        <f t="shared" si="7"/>
        <v>0</v>
      </c>
      <c r="CT50" s="52">
        <f t="shared" si="8"/>
        <v>16</v>
      </c>
      <c r="CU50" s="53">
        <f t="shared" si="9"/>
        <v>0.18390804597701149</v>
      </c>
      <c r="CV50" s="52">
        <f t="shared" si="10"/>
        <v>0</v>
      </c>
      <c r="CW50" s="53">
        <f t="shared" si="11"/>
        <v>0</v>
      </c>
      <c r="CX50" s="52">
        <f t="shared" si="12"/>
        <v>15</v>
      </c>
      <c r="CY50" s="53">
        <f t="shared" si="13"/>
        <v>0.17241379310344829</v>
      </c>
      <c r="CZ50" s="52">
        <f t="shared" si="14"/>
        <v>0</v>
      </c>
      <c r="DA50" s="53">
        <f t="shared" si="15"/>
        <v>0</v>
      </c>
      <c r="DB50" s="52">
        <f t="shared" si="16"/>
        <v>0</v>
      </c>
      <c r="DC50" s="53">
        <f t="shared" si="17"/>
        <v>0</v>
      </c>
      <c r="DD50" s="52">
        <f t="shared" si="18"/>
        <v>2</v>
      </c>
      <c r="DE50" s="53">
        <f t="shared" si="19"/>
        <v>2.2988505747126436E-2</v>
      </c>
      <c r="DF50" s="52">
        <f t="shared" si="20"/>
        <v>87</v>
      </c>
    </row>
    <row r="51" spans="1:110" ht="34.5" customHeight="1">
      <c r="A51" s="50"/>
      <c r="B51" s="51" t="s">
        <v>372</v>
      </c>
      <c r="C51" s="38" t="s">
        <v>305</v>
      </c>
      <c r="D51" s="39" t="s">
        <v>304</v>
      </c>
      <c r="E51" s="39" t="s">
        <v>304</v>
      </c>
      <c r="F51" s="39" t="s">
        <v>306</v>
      </c>
      <c r="G51" s="39" t="s">
        <v>306</v>
      </c>
      <c r="H51" s="39" t="s">
        <v>304</v>
      </c>
      <c r="I51" s="39" t="s">
        <v>305</v>
      </c>
      <c r="J51" s="39" t="s">
        <v>304</v>
      </c>
      <c r="K51" s="39" t="s">
        <v>305</v>
      </c>
      <c r="L51" s="39" t="s">
        <v>304</v>
      </c>
      <c r="M51" s="39" t="s">
        <v>304</v>
      </c>
      <c r="N51" s="39" t="s">
        <v>304</v>
      </c>
      <c r="O51" s="39" t="s">
        <v>304</v>
      </c>
      <c r="P51" s="39" t="s">
        <v>304</v>
      </c>
      <c r="Q51" s="39" t="s">
        <v>304</v>
      </c>
      <c r="R51" s="39" t="s">
        <v>304</v>
      </c>
      <c r="S51" s="39" t="s">
        <v>305</v>
      </c>
      <c r="T51" s="39" t="s">
        <v>306</v>
      </c>
      <c r="U51" s="39" t="s">
        <v>305</v>
      </c>
      <c r="V51" s="39" t="s">
        <v>306</v>
      </c>
      <c r="W51" s="39" t="s">
        <v>304</v>
      </c>
      <c r="X51" s="39" t="s">
        <v>306</v>
      </c>
      <c r="Y51" s="39" t="s">
        <v>305</v>
      </c>
      <c r="Z51" s="39" t="s">
        <v>306</v>
      </c>
      <c r="AA51" s="39" t="s">
        <v>307</v>
      </c>
      <c r="AB51" s="39" t="s">
        <v>304</v>
      </c>
      <c r="AC51" s="39" t="s">
        <v>306</v>
      </c>
      <c r="AD51" s="54" t="s">
        <v>306</v>
      </c>
      <c r="AE51" s="39" t="s">
        <v>306</v>
      </c>
      <c r="AF51" s="39" t="s">
        <v>304</v>
      </c>
      <c r="AG51" s="39" t="s">
        <v>307</v>
      </c>
      <c r="AH51" s="39" t="s">
        <v>316</v>
      </c>
      <c r="AI51" s="39" t="s">
        <v>307</v>
      </c>
      <c r="AJ51" s="54" t="s">
        <v>304</v>
      </c>
      <c r="AK51" s="38" t="s">
        <v>307</v>
      </c>
      <c r="AL51" s="39" t="s">
        <v>316</v>
      </c>
      <c r="AM51" s="39" t="s">
        <v>307</v>
      </c>
      <c r="AN51" s="39" t="s">
        <v>307</v>
      </c>
      <c r="AO51" s="39" t="s">
        <v>306</v>
      </c>
      <c r="AP51" s="39" t="s">
        <v>306</v>
      </c>
      <c r="AQ51" s="39" t="s">
        <v>307</v>
      </c>
      <c r="AR51" s="39" t="s">
        <v>307</v>
      </c>
      <c r="AS51" s="54" t="s">
        <v>307</v>
      </c>
      <c r="AT51" s="39" t="s">
        <v>305</v>
      </c>
      <c r="AU51" s="39" t="s">
        <v>307</v>
      </c>
      <c r="AV51" s="41" t="s">
        <v>307</v>
      </c>
      <c r="AW51" s="39" t="s">
        <v>304</v>
      </c>
      <c r="AX51" s="54" t="s">
        <v>306</v>
      </c>
      <c r="AY51" s="39" t="s">
        <v>306</v>
      </c>
      <c r="AZ51" s="39" t="s">
        <v>307</v>
      </c>
      <c r="BA51" s="39" t="s">
        <v>304</v>
      </c>
      <c r="BB51" s="39" t="s">
        <v>307</v>
      </c>
      <c r="BC51" s="39" t="s">
        <v>305</v>
      </c>
      <c r="BD51" s="39" t="s">
        <v>307</v>
      </c>
      <c r="BE51" s="55" t="s">
        <v>307</v>
      </c>
      <c r="BF51" s="39" t="s">
        <v>304</v>
      </c>
      <c r="BG51" s="39" t="s">
        <v>304</v>
      </c>
      <c r="BH51" s="39" t="s">
        <v>307</v>
      </c>
      <c r="BI51" s="39" t="s">
        <v>305</v>
      </c>
      <c r="BJ51" s="39" t="s">
        <v>306</v>
      </c>
      <c r="BK51" s="39" t="s">
        <v>305</v>
      </c>
      <c r="BL51" s="39" t="s">
        <v>307</v>
      </c>
      <c r="BM51" s="39" t="s">
        <v>304</v>
      </c>
      <c r="BN51" s="39" t="s">
        <v>307</v>
      </c>
      <c r="BO51" s="39" t="s">
        <v>307</v>
      </c>
      <c r="BP51" s="39" t="s">
        <v>305</v>
      </c>
      <c r="BQ51" s="39" t="s">
        <v>307</v>
      </c>
      <c r="BR51" s="39" t="s">
        <v>307</v>
      </c>
      <c r="BS51" s="39" t="s">
        <v>304</v>
      </c>
      <c r="BT51" s="39" t="s">
        <v>306</v>
      </c>
      <c r="BU51" s="39" t="s">
        <v>306</v>
      </c>
      <c r="BV51" s="39" t="s">
        <v>307</v>
      </c>
      <c r="BW51" s="39" t="s">
        <v>304</v>
      </c>
      <c r="BX51" s="39" t="s">
        <v>304</v>
      </c>
      <c r="BY51" s="39" t="s">
        <v>307</v>
      </c>
      <c r="BZ51" s="39" t="s">
        <v>306</v>
      </c>
      <c r="CA51" s="39" t="s">
        <v>304</v>
      </c>
      <c r="CB51" s="39" t="s">
        <v>304</v>
      </c>
      <c r="CC51" s="39" t="s">
        <v>304</v>
      </c>
      <c r="CD51" s="54" t="s">
        <v>304</v>
      </c>
      <c r="CE51" s="42" t="s">
        <v>307</v>
      </c>
      <c r="CF51" s="39" t="s">
        <v>304</v>
      </c>
      <c r="CG51" s="39" t="s">
        <v>307</v>
      </c>
      <c r="CH51" s="39" t="s">
        <v>304</v>
      </c>
      <c r="CI51" s="39" t="s">
        <v>305</v>
      </c>
      <c r="CJ51" s="39" t="s">
        <v>306</v>
      </c>
      <c r="CK51" s="39" t="s">
        <v>307</v>
      </c>
      <c r="CL51" s="52">
        <f t="shared" si="0"/>
        <v>26</v>
      </c>
      <c r="CM51" s="53">
        <f t="shared" si="1"/>
        <v>0.2988505747126437</v>
      </c>
      <c r="CN51" s="52">
        <f t="shared" si="2"/>
        <v>0</v>
      </c>
      <c r="CO51" s="53">
        <f t="shared" si="3"/>
        <v>0</v>
      </c>
      <c r="CP51" s="52">
        <f t="shared" si="4"/>
        <v>29</v>
      </c>
      <c r="CQ51" s="53">
        <f t="shared" si="5"/>
        <v>0.33333333333333331</v>
      </c>
      <c r="CR51" s="52">
        <f t="shared" si="6"/>
        <v>0</v>
      </c>
      <c r="CS51" s="53">
        <f t="shared" si="7"/>
        <v>0</v>
      </c>
      <c r="CT51" s="52">
        <f t="shared" si="8"/>
        <v>12</v>
      </c>
      <c r="CU51" s="53">
        <f t="shared" si="9"/>
        <v>0.13793103448275862</v>
      </c>
      <c r="CV51" s="52">
        <f t="shared" si="10"/>
        <v>0</v>
      </c>
      <c r="CW51" s="53">
        <f t="shared" si="11"/>
        <v>0</v>
      </c>
      <c r="CX51" s="52">
        <f t="shared" si="12"/>
        <v>18</v>
      </c>
      <c r="CY51" s="53">
        <f t="shared" si="13"/>
        <v>0.20689655172413793</v>
      </c>
      <c r="CZ51" s="52">
        <f t="shared" si="14"/>
        <v>0</v>
      </c>
      <c r="DA51" s="53">
        <f t="shared" si="15"/>
        <v>0</v>
      </c>
      <c r="DB51" s="52">
        <f t="shared" si="16"/>
        <v>0</v>
      </c>
      <c r="DC51" s="53">
        <f t="shared" si="17"/>
        <v>0</v>
      </c>
      <c r="DD51" s="52">
        <f t="shared" si="18"/>
        <v>2</v>
      </c>
      <c r="DE51" s="53">
        <f t="shared" si="19"/>
        <v>2.2988505747126436E-2</v>
      </c>
      <c r="DF51" s="52">
        <f t="shared" si="20"/>
        <v>87</v>
      </c>
    </row>
    <row r="52" spans="1:110" ht="34.5" customHeight="1">
      <c r="A52" s="50"/>
      <c r="B52" s="64" t="s">
        <v>373</v>
      </c>
      <c r="C52" s="38" t="s">
        <v>305</v>
      </c>
      <c r="D52" s="39" t="s">
        <v>307</v>
      </c>
      <c r="E52" s="39" t="s">
        <v>306</v>
      </c>
      <c r="F52" s="39" t="s">
        <v>305</v>
      </c>
      <c r="G52" s="39" t="s">
        <v>306</v>
      </c>
      <c r="H52" s="39" t="s">
        <v>304</v>
      </c>
      <c r="I52" s="39" t="s">
        <v>306</v>
      </c>
      <c r="J52" s="39" t="s">
        <v>304</v>
      </c>
      <c r="K52" s="39" t="s">
        <v>304</v>
      </c>
      <c r="L52" s="39" t="s">
        <v>304</v>
      </c>
      <c r="M52" s="39" t="s">
        <v>304</v>
      </c>
      <c r="N52" s="39" t="s">
        <v>304</v>
      </c>
      <c r="O52" s="39" t="s">
        <v>305</v>
      </c>
      <c r="P52" s="39" t="s">
        <v>304</v>
      </c>
      <c r="Q52" s="39" t="s">
        <v>307</v>
      </c>
      <c r="R52" s="39" t="s">
        <v>305</v>
      </c>
      <c r="S52" s="39" t="s">
        <v>305</v>
      </c>
      <c r="T52" s="39" t="s">
        <v>304</v>
      </c>
      <c r="U52" s="39" t="s">
        <v>305</v>
      </c>
      <c r="V52" s="39" t="s">
        <v>305</v>
      </c>
      <c r="W52" s="39" t="s">
        <v>305</v>
      </c>
      <c r="X52" s="39" t="s">
        <v>306</v>
      </c>
      <c r="Y52" s="39" t="s">
        <v>306</v>
      </c>
      <c r="Z52" s="39" t="s">
        <v>306</v>
      </c>
      <c r="AA52" s="39" t="s">
        <v>304</v>
      </c>
      <c r="AB52" s="39" t="s">
        <v>305</v>
      </c>
      <c r="AC52" s="39" t="s">
        <v>305</v>
      </c>
      <c r="AD52" s="54" t="s">
        <v>305</v>
      </c>
      <c r="AE52" s="39" t="s">
        <v>306</v>
      </c>
      <c r="AF52" s="39" t="s">
        <v>305</v>
      </c>
      <c r="AG52" s="39" t="s">
        <v>305</v>
      </c>
      <c r="AH52" s="39" t="s">
        <v>316</v>
      </c>
      <c r="AI52" s="39" t="s">
        <v>305</v>
      </c>
      <c r="AJ52" s="54" t="s">
        <v>304</v>
      </c>
      <c r="AK52" s="38" t="s">
        <v>307</v>
      </c>
      <c r="AL52" s="39" t="s">
        <v>316</v>
      </c>
      <c r="AM52" s="39" t="s">
        <v>307</v>
      </c>
      <c r="AN52" s="39" t="s">
        <v>304</v>
      </c>
      <c r="AO52" s="39" t="s">
        <v>306</v>
      </c>
      <c r="AP52" s="39" t="s">
        <v>305</v>
      </c>
      <c r="AQ52" s="39" t="s">
        <v>305</v>
      </c>
      <c r="AR52" s="39" t="s">
        <v>304</v>
      </c>
      <c r="AS52" s="54" t="s">
        <v>304</v>
      </c>
      <c r="AT52" s="39" t="s">
        <v>307</v>
      </c>
      <c r="AU52" s="39" t="s">
        <v>321</v>
      </c>
      <c r="AV52" s="41" t="s">
        <v>307</v>
      </c>
      <c r="AW52" s="39" t="s">
        <v>305</v>
      </c>
      <c r="AX52" s="54" t="s">
        <v>306</v>
      </c>
      <c r="AY52" s="39" t="s">
        <v>305</v>
      </c>
      <c r="AZ52" s="39" t="s">
        <v>307</v>
      </c>
      <c r="BA52" s="39" t="s">
        <v>307</v>
      </c>
      <c r="BB52" s="39" t="s">
        <v>307</v>
      </c>
      <c r="BC52" s="39" t="s">
        <v>307</v>
      </c>
      <c r="BD52" s="39" t="s">
        <v>305</v>
      </c>
      <c r="BE52" s="55" t="s">
        <v>304</v>
      </c>
      <c r="BF52" s="39" t="s">
        <v>304</v>
      </c>
      <c r="BG52" s="39" t="s">
        <v>304</v>
      </c>
      <c r="BH52" s="39" t="s">
        <v>307</v>
      </c>
      <c r="BI52" s="39" t="s">
        <v>307</v>
      </c>
      <c r="BJ52" s="39" t="s">
        <v>304</v>
      </c>
      <c r="BK52" s="39" t="s">
        <v>305</v>
      </c>
      <c r="BL52" s="39" t="s">
        <v>304</v>
      </c>
      <c r="BM52" s="39" t="s">
        <v>305</v>
      </c>
      <c r="BN52" s="39" t="s">
        <v>304</v>
      </c>
      <c r="BO52" s="39" t="s">
        <v>305</v>
      </c>
      <c r="BP52" s="39" t="s">
        <v>305</v>
      </c>
      <c r="BQ52" s="39" t="s">
        <v>307</v>
      </c>
      <c r="BR52" s="39" t="s">
        <v>307</v>
      </c>
      <c r="BS52" s="39" t="s">
        <v>305</v>
      </c>
      <c r="BT52" s="39" t="s">
        <v>305</v>
      </c>
      <c r="BU52" s="39" t="s">
        <v>306</v>
      </c>
      <c r="BV52" s="39" t="s">
        <v>305</v>
      </c>
      <c r="BW52" s="39" t="s">
        <v>304</v>
      </c>
      <c r="BX52" s="39" t="s">
        <v>307</v>
      </c>
      <c r="BY52" s="39" t="s">
        <v>305</v>
      </c>
      <c r="BZ52" s="39" t="s">
        <v>304</v>
      </c>
      <c r="CA52" s="39" t="s">
        <v>305</v>
      </c>
      <c r="CB52" s="39" t="s">
        <v>305</v>
      </c>
      <c r="CC52" s="39" t="s">
        <v>304</v>
      </c>
      <c r="CD52" s="54" t="s">
        <v>305</v>
      </c>
      <c r="CE52" s="42" t="s">
        <v>307</v>
      </c>
      <c r="CF52" s="39" t="s">
        <v>305</v>
      </c>
      <c r="CG52" s="39" t="s">
        <v>307</v>
      </c>
      <c r="CH52" s="39" t="s">
        <v>305</v>
      </c>
      <c r="CI52" s="39" t="s">
        <v>306</v>
      </c>
      <c r="CJ52" s="39" t="s">
        <v>304</v>
      </c>
      <c r="CK52" s="39" t="s">
        <v>307</v>
      </c>
      <c r="CL52" s="52">
        <f t="shared" si="0"/>
        <v>18</v>
      </c>
      <c r="CM52" s="53">
        <f t="shared" si="1"/>
        <v>0.20689655172413793</v>
      </c>
      <c r="CN52" s="52">
        <f t="shared" si="2"/>
        <v>0</v>
      </c>
      <c r="CO52" s="53">
        <f t="shared" si="3"/>
        <v>0</v>
      </c>
      <c r="CP52" s="52">
        <f t="shared" si="4"/>
        <v>23</v>
      </c>
      <c r="CQ52" s="53">
        <f t="shared" si="5"/>
        <v>0.26436781609195403</v>
      </c>
      <c r="CR52" s="52">
        <f t="shared" si="6"/>
        <v>0</v>
      </c>
      <c r="CS52" s="53">
        <f t="shared" si="7"/>
        <v>0</v>
      </c>
      <c r="CT52" s="52">
        <f t="shared" si="8"/>
        <v>32</v>
      </c>
      <c r="CU52" s="53">
        <f t="shared" si="9"/>
        <v>0.36781609195402298</v>
      </c>
      <c r="CV52" s="52">
        <f t="shared" si="10"/>
        <v>0</v>
      </c>
      <c r="CW52" s="53">
        <f t="shared" si="11"/>
        <v>0</v>
      </c>
      <c r="CX52" s="52">
        <f t="shared" si="12"/>
        <v>11</v>
      </c>
      <c r="CY52" s="53">
        <f t="shared" si="13"/>
        <v>0.12643678160919541</v>
      </c>
      <c r="CZ52" s="52">
        <f t="shared" si="14"/>
        <v>0</v>
      </c>
      <c r="DA52" s="53">
        <f t="shared" si="15"/>
        <v>0</v>
      </c>
      <c r="DB52" s="52">
        <f t="shared" si="16"/>
        <v>1</v>
      </c>
      <c r="DC52" s="53">
        <f t="shared" si="17"/>
        <v>1.1494252873563218E-2</v>
      </c>
      <c r="DD52" s="52">
        <f t="shared" si="18"/>
        <v>2</v>
      </c>
      <c r="DE52" s="53">
        <f t="shared" si="19"/>
        <v>2.2988505747126436E-2</v>
      </c>
      <c r="DF52" s="52">
        <f t="shared" si="20"/>
        <v>87</v>
      </c>
    </row>
    <row r="53" spans="1:110" ht="34.5" customHeight="1">
      <c r="A53" s="50" t="s">
        <v>374</v>
      </c>
      <c r="B53" s="62" t="s">
        <v>375</v>
      </c>
      <c r="C53" s="38" t="s">
        <v>311</v>
      </c>
      <c r="D53" s="39" t="s">
        <v>313</v>
      </c>
      <c r="E53" s="39" t="s">
        <v>311</v>
      </c>
      <c r="F53" s="39" t="s">
        <v>312</v>
      </c>
      <c r="G53" s="39" t="s">
        <v>311</v>
      </c>
      <c r="H53" s="39" t="s">
        <v>304</v>
      </c>
      <c r="I53" s="39" t="s">
        <v>312</v>
      </c>
      <c r="J53" s="39" t="s">
        <v>304</v>
      </c>
      <c r="K53" s="39" t="s">
        <v>311</v>
      </c>
      <c r="L53" s="39" t="s">
        <v>304</v>
      </c>
      <c r="M53" s="39" t="s">
        <v>307</v>
      </c>
      <c r="N53" s="39" t="s">
        <v>304</v>
      </c>
      <c r="O53" s="39" t="s">
        <v>307</v>
      </c>
      <c r="P53" s="39" t="s">
        <v>305</v>
      </c>
      <c r="Q53" s="39" t="s">
        <v>307</v>
      </c>
      <c r="R53" s="39" t="s">
        <v>311</v>
      </c>
      <c r="S53" s="39" t="s">
        <v>305</v>
      </c>
      <c r="T53" s="39" t="s">
        <v>305</v>
      </c>
      <c r="U53" s="39" t="s">
        <v>304</v>
      </c>
      <c r="V53" s="39" t="s">
        <v>305</v>
      </c>
      <c r="W53" s="39" t="s">
        <v>311</v>
      </c>
      <c r="X53" s="39" t="s">
        <v>313</v>
      </c>
      <c r="Y53" s="39" t="s">
        <v>304</v>
      </c>
      <c r="Z53" s="39" t="s">
        <v>311</v>
      </c>
      <c r="AA53" s="39" t="s">
        <v>304</v>
      </c>
      <c r="AB53" s="39" t="s">
        <v>304</v>
      </c>
      <c r="AC53" s="39" t="s">
        <v>312</v>
      </c>
      <c r="AD53" s="38" t="s">
        <v>312</v>
      </c>
      <c r="AE53" s="39" t="s">
        <v>312</v>
      </c>
      <c r="AF53" s="39" t="s">
        <v>311</v>
      </c>
      <c r="AG53" s="39" t="s">
        <v>305</v>
      </c>
      <c r="AH53" s="39" t="s">
        <v>305</v>
      </c>
      <c r="AI53" s="39" t="s">
        <v>307</v>
      </c>
      <c r="AJ53" s="38" t="s">
        <v>307</v>
      </c>
      <c r="AK53" s="38" t="s">
        <v>307</v>
      </c>
      <c r="AL53" s="39" t="s">
        <v>311</v>
      </c>
      <c r="AM53" s="39" t="s">
        <v>312</v>
      </c>
      <c r="AN53" s="39" t="s">
        <v>312</v>
      </c>
      <c r="AO53" s="39" t="s">
        <v>313</v>
      </c>
      <c r="AP53" s="39" t="s">
        <v>304</v>
      </c>
      <c r="AQ53" s="39" t="s">
        <v>311</v>
      </c>
      <c r="AR53" s="39" t="s">
        <v>311</v>
      </c>
      <c r="AS53" s="38" t="s">
        <v>305</v>
      </c>
      <c r="AT53" s="39" t="s">
        <v>311</v>
      </c>
      <c r="AU53" s="39" t="s">
        <v>305</v>
      </c>
      <c r="AV53" s="41" t="s">
        <v>313</v>
      </c>
      <c r="AW53" s="39" t="s">
        <v>307</v>
      </c>
      <c r="AX53" s="38" t="s">
        <v>304</v>
      </c>
      <c r="AY53" s="39" t="s">
        <v>311</v>
      </c>
      <c r="AZ53" s="39" t="s">
        <v>307</v>
      </c>
      <c r="BA53" s="39" t="s">
        <v>307</v>
      </c>
      <c r="BB53" s="39" t="s">
        <v>307</v>
      </c>
      <c r="BC53" s="39" t="s">
        <v>307</v>
      </c>
      <c r="BD53" s="39" t="s">
        <v>313</v>
      </c>
      <c r="BE53" s="39" t="s">
        <v>313</v>
      </c>
      <c r="BF53" s="39" t="s">
        <v>311</v>
      </c>
      <c r="BG53" s="39" t="s">
        <v>307</v>
      </c>
      <c r="BH53" s="39" t="s">
        <v>304</v>
      </c>
      <c r="BI53" s="39" t="s">
        <v>307</v>
      </c>
      <c r="BJ53" s="39" t="s">
        <v>312</v>
      </c>
      <c r="BK53" s="39" t="s">
        <v>307</v>
      </c>
      <c r="BL53" s="39" t="s">
        <v>304</v>
      </c>
      <c r="BM53" s="39" t="s">
        <v>304</v>
      </c>
      <c r="BN53" s="39" t="s">
        <v>307</v>
      </c>
      <c r="BO53" s="39" t="s">
        <v>313</v>
      </c>
      <c r="BP53" s="39" t="s">
        <v>307</v>
      </c>
      <c r="BQ53" s="39" t="s">
        <v>313</v>
      </c>
      <c r="BR53" s="39" t="s">
        <v>307</v>
      </c>
      <c r="BS53" s="39" t="s">
        <v>304</v>
      </c>
      <c r="BT53" s="39" t="s">
        <v>304</v>
      </c>
      <c r="BU53" s="39" t="s">
        <v>313</v>
      </c>
      <c r="BV53" s="39" t="s">
        <v>311</v>
      </c>
      <c r="BW53" s="39" t="s">
        <v>313</v>
      </c>
      <c r="BX53" s="39" t="s">
        <v>307</v>
      </c>
      <c r="BY53" s="39" t="s">
        <v>307</v>
      </c>
      <c r="BZ53" s="39" t="s">
        <v>305</v>
      </c>
      <c r="CA53" s="39" t="s">
        <v>313</v>
      </c>
      <c r="CB53" s="39" t="s">
        <v>307</v>
      </c>
      <c r="CC53" s="39" t="s">
        <v>313</v>
      </c>
      <c r="CD53" s="38" t="s">
        <v>311</v>
      </c>
      <c r="CE53" s="42" t="s">
        <v>311</v>
      </c>
      <c r="CF53" s="39" t="s">
        <v>311</v>
      </c>
      <c r="CG53" s="39" t="s">
        <v>307</v>
      </c>
      <c r="CH53" s="39" t="s">
        <v>307</v>
      </c>
      <c r="CI53" s="39" t="s">
        <v>313</v>
      </c>
      <c r="CJ53" s="39" t="s">
        <v>312</v>
      </c>
      <c r="CK53" s="39" t="s">
        <v>307</v>
      </c>
      <c r="CL53" s="52">
        <f t="shared" si="0"/>
        <v>23</v>
      </c>
      <c r="CM53" s="53">
        <f t="shared" si="1"/>
        <v>0.26436781609195403</v>
      </c>
      <c r="CN53" s="52">
        <f t="shared" si="2"/>
        <v>13</v>
      </c>
      <c r="CO53" s="53">
        <f t="shared" si="3"/>
        <v>0.14942528735632185</v>
      </c>
      <c r="CP53" s="52">
        <f t="shared" si="4"/>
        <v>15</v>
      </c>
      <c r="CQ53" s="53">
        <f t="shared" si="5"/>
        <v>0.17241379310344829</v>
      </c>
      <c r="CR53" s="52">
        <f t="shared" si="6"/>
        <v>18</v>
      </c>
      <c r="CS53" s="53">
        <f t="shared" si="7"/>
        <v>0.20689655172413793</v>
      </c>
      <c r="CT53" s="52">
        <f t="shared" si="8"/>
        <v>9</v>
      </c>
      <c r="CU53" s="53">
        <f t="shared" si="9"/>
        <v>0.10344827586206896</v>
      </c>
      <c r="CV53" s="52">
        <f t="shared" si="10"/>
        <v>9</v>
      </c>
      <c r="CW53" s="53">
        <f t="shared" si="11"/>
        <v>0.10344827586206896</v>
      </c>
      <c r="CX53" s="52">
        <f t="shared" si="12"/>
        <v>0</v>
      </c>
      <c r="CY53" s="53">
        <f t="shared" si="13"/>
        <v>0</v>
      </c>
      <c r="CZ53" s="52">
        <f t="shared" si="14"/>
        <v>0</v>
      </c>
      <c r="DA53" s="53">
        <f t="shared" si="15"/>
        <v>0</v>
      </c>
      <c r="DB53" s="52">
        <f t="shared" si="16"/>
        <v>0</v>
      </c>
      <c r="DC53" s="53">
        <f t="shared" si="17"/>
        <v>0</v>
      </c>
      <c r="DD53" s="52">
        <f t="shared" si="18"/>
        <v>0</v>
      </c>
      <c r="DE53" s="53">
        <f t="shared" si="19"/>
        <v>0</v>
      </c>
      <c r="DF53" s="52">
        <f t="shared" si="20"/>
        <v>87</v>
      </c>
    </row>
    <row r="54" spans="1:110" ht="34.5" customHeight="1">
      <c r="A54" s="50"/>
      <c r="B54" s="51" t="s">
        <v>376</v>
      </c>
      <c r="C54" s="38" t="s">
        <v>304</v>
      </c>
      <c r="D54" s="39" t="s">
        <v>304</v>
      </c>
      <c r="E54" s="39" t="s">
        <v>305</v>
      </c>
      <c r="F54" s="39" t="s">
        <v>305</v>
      </c>
      <c r="G54" s="39" t="s">
        <v>306</v>
      </c>
      <c r="H54" s="39" t="s">
        <v>305</v>
      </c>
      <c r="I54" s="39" t="s">
        <v>306</v>
      </c>
      <c r="J54" s="39" t="s">
        <v>304</v>
      </c>
      <c r="K54" s="39" t="s">
        <v>305</v>
      </c>
      <c r="L54" s="39" t="s">
        <v>304</v>
      </c>
      <c r="M54" s="39" t="s">
        <v>307</v>
      </c>
      <c r="N54" s="39" t="s">
        <v>304</v>
      </c>
      <c r="O54" s="39" t="s">
        <v>307</v>
      </c>
      <c r="P54" s="39" t="s">
        <v>305</v>
      </c>
      <c r="Q54" s="39" t="s">
        <v>305</v>
      </c>
      <c r="R54" s="39" t="s">
        <v>304</v>
      </c>
      <c r="S54" s="39" t="s">
        <v>304</v>
      </c>
      <c r="T54" s="39" t="s">
        <v>305</v>
      </c>
      <c r="U54" s="39" t="s">
        <v>304</v>
      </c>
      <c r="V54" s="39" t="s">
        <v>305</v>
      </c>
      <c r="W54" s="39" t="s">
        <v>304</v>
      </c>
      <c r="X54" s="39" t="s">
        <v>304</v>
      </c>
      <c r="Y54" s="39" t="s">
        <v>304</v>
      </c>
      <c r="Z54" s="39" t="s">
        <v>304</v>
      </c>
      <c r="AA54" s="39" t="s">
        <v>307</v>
      </c>
      <c r="AB54" s="39" t="s">
        <v>305</v>
      </c>
      <c r="AC54" s="39" t="s">
        <v>305</v>
      </c>
      <c r="AD54" s="54" t="s">
        <v>305</v>
      </c>
      <c r="AE54" s="39" t="s">
        <v>306</v>
      </c>
      <c r="AF54" s="39" t="s">
        <v>305</v>
      </c>
      <c r="AG54" s="39" t="s">
        <v>305</v>
      </c>
      <c r="AH54" s="39" t="s">
        <v>316</v>
      </c>
      <c r="AI54" s="39" t="s">
        <v>307</v>
      </c>
      <c r="AJ54" s="54" t="s">
        <v>307</v>
      </c>
      <c r="AK54" s="38" t="s">
        <v>307</v>
      </c>
      <c r="AL54" s="39" t="s">
        <v>316</v>
      </c>
      <c r="AM54" s="39" t="s">
        <v>306</v>
      </c>
      <c r="AN54" s="39" t="s">
        <v>305</v>
      </c>
      <c r="AO54" s="39" t="s">
        <v>304</v>
      </c>
      <c r="AP54" s="39" t="s">
        <v>304</v>
      </c>
      <c r="AQ54" s="39" t="s">
        <v>305</v>
      </c>
      <c r="AR54" s="39" t="s">
        <v>305</v>
      </c>
      <c r="AS54" s="54" t="s">
        <v>321</v>
      </c>
      <c r="AT54" s="39" t="s">
        <v>305</v>
      </c>
      <c r="AU54" s="39" t="s">
        <v>305</v>
      </c>
      <c r="AV54" s="41" t="s">
        <v>307</v>
      </c>
      <c r="AW54" s="39" t="s">
        <v>307</v>
      </c>
      <c r="AX54" s="54" t="s">
        <v>307</v>
      </c>
      <c r="AY54" s="39" t="s">
        <v>305</v>
      </c>
      <c r="AZ54" s="39" t="s">
        <v>307</v>
      </c>
      <c r="BA54" s="39" t="s">
        <v>304</v>
      </c>
      <c r="BB54" s="39" t="s">
        <v>321</v>
      </c>
      <c r="BC54" s="39" t="s">
        <v>307</v>
      </c>
      <c r="BD54" s="39" t="s">
        <v>307</v>
      </c>
      <c r="BE54" s="55" t="s">
        <v>304</v>
      </c>
      <c r="BF54" s="39" t="s">
        <v>307</v>
      </c>
      <c r="BG54" s="39" t="s">
        <v>304</v>
      </c>
      <c r="BH54" s="39" t="s">
        <v>305</v>
      </c>
      <c r="BI54" s="39" t="s">
        <v>307</v>
      </c>
      <c r="BJ54" s="39" t="s">
        <v>306</v>
      </c>
      <c r="BK54" s="39" t="s">
        <v>304</v>
      </c>
      <c r="BL54" s="39" t="s">
        <v>305</v>
      </c>
      <c r="BM54" s="39" t="s">
        <v>305</v>
      </c>
      <c r="BN54" s="39" t="s">
        <v>307</v>
      </c>
      <c r="BO54" s="39" t="s">
        <v>304</v>
      </c>
      <c r="BP54" s="39" t="s">
        <v>307</v>
      </c>
      <c r="BQ54" s="39" t="s">
        <v>304</v>
      </c>
      <c r="BR54" s="39" t="s">
        <v>304</v>
      </c>
      <c r="BS54" s="39" t="s">
        <v>305</v>
      </c>
      <c r="BT54" s="39" t="s">
        <v>307</v>
      </c>
      <c r="BU54" s="39" t="s">
        <v>304</v>
      </c>
      <c r="BV54" s="39" t="s">
        <v>304</v>
      </c>
      <c r="BW54" s="39" t="s">
        <v>307</v>
      </c>
      <c r="BX54" s="39" t="s">
        <v>307</v>
      </c>
      <c r="BY54" s="39" t="s">
        <v>307</v>
      </c>
      <c r="BZ54" s="39" t="s">
        <v>306</v>
      </c>
      <c r="CA54" s="39" t="s">
        <v>307</v>
      </c>
      <c r="CB54" s="39" t="s">
        <v>307</v>
      </c>
      <c r="CC54" s="39" t="s">
        <v>304</v>
      </c>
      <c r="CD54" s="54" t="s">
        <v>305</v>
      </c>
      <c r="CE54" s="42" t="s">
        <v>305</v>
      </c>
      <c r="CF54" s="39" t="s">
        <v>305</v>
      </c>
      <c r="CG54" s="39" t="s">
        <v>307</v>
      </c>
      <c r="CH54" s="39" t="s">
        <v>307</v>
      </c>
      <c r="CI54" s="39" t="s">
        <v>304</v>
      </c>
      <c r="CJ54" s="39" t="s">
        <v>305</v>
      </c>
      <c r="CK54" s="39" t="s">
        <v>307</v>
      </c>
      <c r="CL54" s="52">
        <f t="shared" si="0"/>
        <v>25</v>
      </c>
      <c r="CM54" s="53">
        <f t="shared" si="1"/>
        <v>0.28735632183908044</v>
      </c>
      <c r="CN54" s="52">
        <f t="shared" si="2"/>
        <v>0</v>
      </c>
      <c r="CO54" s="53">
        <f t="shared" si="3"/>
        <v>0</v>
      </c>
      <c r="CP54" s="52">
        <f t="shared" si="4"/>
        <v>25</v>
      </c>
      <c r="CQ54" s="53">
        <f t="shared" si="5"/>
        <v>0.28735632183908044</v>
      </c>
      <c r="CR54" s="52">
        <f t="shared" si="6"/>
        <v>0</v>
      </c>
      <c r="CS54" s="53">
        <f t="shared" si="7"/>
        <v>0</v>
      </c>
      <c r="CT54" s="52">
        <f t="shared" si="8"/>
        <v>27</v>
      </c>
      <c r="CU54" s="53">
        <f t="shared" si="9"/>
        <v>0.31034482758620691</v>
      </c>
      <c r="CV54" s="52">
        <f t="shared" si="10"/>
        <v>0</v>
      </c>
      <c r="CW54" s="53">
        <f t="shared" si="11"/>
        <v>0</v>
      </c>
      <c r="CX54" s="52">
        <f t="shared" si="12"/>
        <v>6</v>
      </c>
      <c r="CY54" s="53">
        <f t="shared" si="13"/>
        <v>6.8965517241379309E-2</v>
      </c>
      <c r="CZ54" s="52">
        <f t="shared" si="14"/>
        <v>0</v>
      </c>
      <c r="DA54" s="53">
        <f t="shared" si="15"/>
        <v>0</v>
      </c>
      <c r="DB54" s="52">
        <f t="shared" si="16"/>
        <v>2</v>
      </c>
      <c r="DC54" s="53">
        <f t="shared" si="17"/>
        <v>2.2988505747126436E-2</v>
      </c>
      <c r="DD54" s="52">
        <f t="shared" si="18"/>
        <v>2</v>
      </c>
      <c r="DE54" s="53">
        <f t="shared" si="19"/>
        <v>2.2988505747126436E-2</v>
      </c>
      <c r="DF54" s="52">
        <f t="shared" si="20"/>
        <v>87</v>
      </c>
    </row>
    <row r="55" spans="1:110" ht="34.5" customHeight="1">
      <c r="A55" s="50"/>
      <c r="B55" s="51" t="s">
        <v>377</v>
      </c>
      <c r="C55" s="38" t="s">
        <v>305</v>
      </c>
      <c r="D55" s="39" t="s">
        <v>304</v>
      </c>
      <c r="E55" s="39" t="s">
        <v>304</v>
      </c>
      <c r="F55" s="39" t="s">
        <v>306</v>
      </c>
      <c r="G55" s="39" t="s">
        <v>304</v>
      </c>
      <c r="H55" s="39" t="s">
        <v>304</v>
      </c>
      <c r="I55" s="39" t="s">
        <v>305</v>
      </c>
      <c r="J55" s="39" t="s">
        <v>305</v>
      </c>
      <c r="K55" s="39" t="s">
        <v>305</v>
      </c>
      <c r="L55" s="39" t="s">
        <v>304</v>
      </c>
      <c r="M55" s="39" t="s">
        <v>307</v>
      </c>
      <c r="N55" s="39" t="s">
        <v>305</v>
      </c>
      <c r="O55" s="39" t="s">
        <v>304</v>
      </c>
      <c r="P55" s="39" t="s">
        <v>305</v>
      </c>
      <c r="Q55" s="39" t="s">
        <v>304</v>
      </c>
      <c r="R55" s="39" t="s">
        <v>305</v>
      </c>
      <c r="S55" s="39" t="s">
        <v>306</v>
      </c>
      <c r="T55" s="39" t="s">
        <v>305</v>
      </c>
      <c r="U55" s="39" t="s">
        <v>304</v>
      </c>
      <c r="V55" s="39" t="s">
        <v>305</v>
      </c>
      <c r="W55" s="39" t="s">
        <v>305</v>
      </c>
      <c r="X55" s="39" t="s">
        <v>304</v>
      </c>
      <c r="Y55" s="39" t="s">
        <v>307</v>
      </c>
      <c r="Z55" s="39" t="s">
        <v>305</v>
      </c>
      <c r="AA55" s="39" t="s">
        <v>306</v>
      </c>
      <c r="AB55" s="39" t="s">
        <v>307</v>
      </c>
      <c r="AC55" s="39" t="s">
        <v>306</v>
      </c>
      <c r="AD55" s="54" t="s">
        <v>305</v>
      </c>
      <c r="AE55" s="39" t="s">
        <v>305</v>
      </c>
      <c r="AF55" s="39" t="s">
        <v>305</v>
      </c>
      <c r="AG55" s="39" t="s">
        <v>305</v>
      </c>
      <c r="AH55" s="39" t="s">
        <v>316</v>
      </c>
      <c r="AI55" s="39" t="s">
        <v>304</v>
      </c>
      <c r="AJ55" s="54" t="s">
        <v>304</v>
      </c>
      <c r="AK55" s="38" t="s">
        <v>304</v>
      </c>
      <c r="AL55" s="39" t="s">
        <v>316</v>
      </c>
      <c r="AM55" s="39" t="s">
        <v>305</v>
      </c>
      <c r="AN55" s="39" t="s">
        <v>306</v>
      </c>
      <c r="AO55" s="39" t="s">
        <v>304</v>
      </c>
      <c r="AP55" s="39" t="s">
        <v>305</v>
      </c>
      <c r="AQ55" s="39" t="s">
        <v>304</v>
      </c>
      <c r="AR55" s="39" t="s">
        <v>304</v>
      </c>
      <c r="AS55" s="54" t="s">
        <v>305</v>
      </c>
      <c r="AT55" s="39" t="s">
        <v>304</v>
      </c>
      <c r="AU55" s="39" t="s">
        <v>306</v>
      </c>
      <c r="AV55" s="41" t="s">
        <v>305</v>
      </c>
      <c r="AW55" s="39" t="s">
        <v>307</v>
      </c>
      <c r="AX55" s="54" t="s">
        <v>305</v>
      </c>
      <c r="AY55" s="39" t="s">
        <v>307</v>
      </c>
      <c r="AZ55" s="39" t="s">
        <v>307</v>
      </c>
      <c r="BA55" s="39" t="s">
        <v>307</v>
      </c>
      <c r="BB55" s="39" t="s">
        <v>307</v>
      </c>
      <c r="BC55" s="39" t="s">
        <v>307</v>
      </c>
      <c r="BD55" s="39" t="s">
        <v>304</v>
      </c>
      <c r="BE55" s="55" t="s">
        <v>304</v>
      </c>
      <c r="BF55" s="39" t="s">
        <v>305</v>
      </c>
      <c r="BG55" s="39" t="s">
        <v>307</v>
      </c>
      <c r="BH55" s="39" t="s">
        <v>305</v>
      </c>
      <c r="BI55" s="39" t="s">
        <v>307</v>
      </c>
      <c r="BJ55" s="39" t="s">
        <v>306</v>
      </c>
      <c r="BK55" s="39" t="s">
        <v>307</v>
      </c>
      <c r="BL55" s="39" t="s">
        <v>304</v>
      </c>
      <c r="BM55" s="39" t="s">
        <v>304</v>
      </c>
      <c r="BN55" s="39" t="s">
        <v>304</v>
      </c>
      <c r="BO55" s="39" t="s">
        <v>304</v>
      </c>
      <c r="BP55" s="39" t="s">
        <v>304</v>
      </c>
      <c r="BQ55" s="39" t="s">
        <v>304</v>
      </c>
      <c r="BR55" s="39" t="s">
        <v>307</v>
      </c>
      <c r="BS55" s="39" t="s">
        <v>304</v>
      </c>
      <c r="BT55" s="39" t="s">
        <v>304</v>
      </c>
      <c r="BU55" s="39" t="s">
        <v>307</v>
      </c>
      <c r="BV55" s="39" t="s">
        <v>305</v>
      </c>
      <c r="BW55" s="39" t="s">
        <v>305</v>
      </c>
      <c r="BX55" s="39" t="s">
        <v>307</v>
      </c>
      <c r="BY55" s="39" t="s">
        <v>307</v>
      </c>
      <c r="BZ55" s="39" t="s">
        <v>304</v>
      </c>
      <c r="CA55" s="39" t="s">
        <v>304</v>
      </c>
      <c r="CB55" s="39" t="s">
        <v>307</v>
      </c>
      <c r="CC55" s="39" t="s">
        <v>304</v>
      </c>
      <c r="CD55" s="54" t="s">
        <v>304</v>
      </c>
      <c r="CE55" s="42" t="s">
        <v>305</v>
      </c>
      <c r="CF55" s="39" t="s">
        <v>304</v>
      </c>
      <c r="CG55" s="39" t="s">
        <v>304</v>
      </c>
      <c r="CH55" s="39" t="s">
        <v>307</v>
      </c>
      <c r="CI55" s="39" t="s">
        <v>304</v>
      </c>
      <c r="CJ55" s="39" t="s">
        <v>306</v>
      </c>
      <c r="CK55" s="39" t="s">
        <v>307</v>
      </c>
      <c r="CL55" s="52">
        <f t="shared" si="0"/>
        <v>19</v>
      </c>
      <c r="CM55" s="53">
        <f t="shared" si="1"/>
        <v>0.21839080459770116</v>
      </c>
      <c r="CN55" s="52">
        <f t="shared" si="2"/>
        <v>0</v>
      </c>
      <c r="CO55" s="53">
        <f t="shared" si="3"/>
        <v>0</v>
      </c>
      <c r="CP55" s="52">
        <f t="shared" si="4"/>
        <v>33</v>
      </c>
      <c r="CQ55" s="53">
        <f t="shared" si="5"/>
        <v>0.37931034482758619</v>
      </c>
      <c r="CR55" s="52">
        <f t="shared" si="6"/>
        <v>0</v>
      </c>
      <c r="CS55" s="53">
        <f t="shared" si="7"/>
        <v>0</v>
      </c>
      <c r="CT55" s="52">
        <f t="shared" si="8"/>
        <v>25</v>
      </c>
      <c r="CU55" s="53">
        <f t="shared" si="9"/>
        <v>0.28735632183908044</v>
      </c>
      <c r="CV55" s="52">
        <f t="shared" si="10"/>
        <v>0</v>
      </c>
      <c r="CW55" s="53">
        <f t="shared" si="11"/>
        <v>0</v>
      </c>
      <c r="CX55" s="52">
        <f t="shared" si="12"/>
        <v>8</v>
      </c>
      <c r="CY55" s="53">
        <f t="shared" si="13"/>
        <v>9.1954022988505746E-2</v>
      </c>
      <c r="CZ55" s="52">
        <f t="shared" si="14"/>
        <v>0</v>
      </c>
      <c r="DA55" s="53">
        <f t="shared" si="15"/>
        <v>0</v>
      </c>
      <c r="DB55" s="52">
        <f t="shared" si="16"/>
        <v>0</v>
      </c>
      <c r="DC55" s="53">
        <f t="shared" si="17"/>
        <v>0</v>
      </c>
      <c r="DD55" s="52">
        <f t="shared" si="18"/>
        <v>2</v>
      </c>
      <c r="DE55" s="53">
        <f t="shared" si="19"/>
        <v>2.2988505747126436E-2</v>
      </c>
      <c r="DF55" s="52">
        <f t="shared" si="20"/>
        <v>87</v>
      </c>
    </row>
    <row r="56" spans="1:110" ht="34.5" customHeight="1">
      <c r="A56" s="50"/>
      <c r="B56" s="51" t="s">
        <v>378</v>
      </c>
      <c r="C56" s="38" t="s">
        <v>305</v>
      </c>
      <c r="D56" s="39" t="s">
        <v>307</v>
      </c>
      <c r="E56" s="39" t="s">
        <v>305</v>
      </c>
      <c r="F56" s="39" t="s">
        <v>321</v>
      </c>
      <c r="G56" s="39" t="s">
        <v>304</v>
      </c>
      <c r="H56" s="39" t="s">
        <v>304</v>
      </c>
      <c r="I56" s="39" t="s">
        <v>305</v>
      </c>
      <c r="J56" s="39" t="s">
        <v>307</v>
      </c>
      <c r="K56" s="39" t="s">
        <v>304</v>
      </c>
      <c r="L56" s="39" t="s">
        <v>304</v>
      </c>
      <c r="M56" s="39" t="s">
        <v>304</v>
      </c>
      <c r="N56" s="39" t="s">
        <v>307</v>
      </c>
      <c r="O56" s="39" t="s">
        <v>307</v>
      </c>
      <c r="P56" s="39" t="s">
        <v>305</v>
      </c>
      <c r="Q56" s="39" t="s">
        <v>307</v>
      </c>
      <c r="R56" s="39" t="s">
        <v>305</v>
      </c>
      <c r="S56" s="39" t="s">
        <v>305</v>
      </c>
      <c r="T56" s="39" t="s">
        <v>305</v>
      </c>
      <c r="U56" s="39" t="s">
        <v>304</v>
      </c>
      <c r="V56" s="39" t="s">
        <v>305</v>
      </c>
      <c r="W56" s="39" t="s">
        <v>305</v>
      </c>
      <c r="X56" s="39" t="s">
        <v>307</v>
      </c>
      <c r="Y56" s="39" t="s">
        <v>305</v>
      </c>
      <c r="Z56" s="39" t="s">
        <v>305</v>
      </c>
      <c r="AA56" s="39" t="s">
        <v>304</v>
      </c>
      <c r="AB56" s="39" t="s">
        <v>304</v>
      </c>
      <c r="AC56" s="39" t="s">
        <v>306</v>
      </c>
      <c r="AD56" s="54" t="s">
        <v>306</v>
      </c>
      <c r="AE56" s="39" t="s">
        <v>306</v>
      </c>
      <c r="AF56" s="39" t="s">
        <v>304</v>
      </c>
      <c r="AG56" s="39" t="s">
        <v>305</v>
      </c>
      <c r="AH56" s="39" t="s">
        <v>316</v>
      </c>
      <c r="AI56" s="39" t="s">
        <v>307</v>
      </c>
      <c r="AJ56" s="54" t="s">
        <v>307</v>
      </c>
      <c r="AK56" s="38" t="s">
        <v>307</v>
      </c>
      <c r="AL56" s="39" t="s">
        <v>316</v>
      </c>
      <c r="AM56" s="39" t="s">
        <v>305</v>
      </c>
      <c r="AN56" s="39" t="s">
        <v>306</v>
      </c>
      <c r="AO56" s="39" t="s">
        <v>304</v>
      </c>
      <c r="AP56" s="39" t="s">
        <v>307</v>
      </c>
      <c r="AQ56" s="39" t="s">
        <v>305</v>
      </c>
      <c r="AR56" s="39" t="s">
        <v>305</v>
      </c>
      <c r="AS56" s="54" t="s">
        <v>321</v>
      </c>
      <c r="AT56" s="39" t="s">
        <v>305</v>
      </c>
      <c r="AU56" s="39" t="s">
        <v>304</v>
      </c>
      <c r="AV56" s="41" t="s">
        <v>307</v>
      </c>
      <c r="AW56" s="39" t="s">
        <v>304</v>
      </c>
      <c r="AX56" s="54" t="s">
        <v>304</v>
      </c>
      <c r="AY56" s="39" t="s">
        <v>305</v>
      </c>
      <c r="AZ56" s="39" t="s">
        <v>307</v>
      </c>
      <c r="BA56" s="39" t="s">
        <v>307</v>
      </c>
      <c r="BB56" s="39" t="s">
        <v>321</v>
      </c>
      <c r="BC56" s="39" t="s">
        <v>307</v>
      </c>
      <c r="BD56" s="39" t="s">
        <v>304</v>
      </c>
      <c r="BE56" s="55" t="s">
        <v>307</v>
      </c>
      <c r="BF56" s="39" t="s">
        <v>306</v>
      </c>
      <c r="BG56" s="39" t="s">
        <v>307</v>
      </c>
      <c r="BH56" s="39" t="s">
        <v>307</v>
      </c>
      <c r="BI56" s="39" t="s">
        <v>304</v>
      </c>
      <c r="BJ56" s="39" t="s">
        <v>305</v>
      </c>
      <c r="BK56" s="39" t="s">
        <v>307</v>
      </c>
      <c r="BL56" s="39" t="s">
        <v>307</v>
      </c>
      <c r="BM56" s="39" t="s">
        <v>307</v>
      </c>
      <c r="BN56" s="39" t="s">
        <v>307</v>
      </c>
      <c r="BO56" s="39" t="s">
        <v>307</v>
      </c>
      <c r="BP56" s="39" t="s">
        <v>307</v>
      </c>
      <c r="BQ56" s="39" t="s">
        <v>307</v>
      </c>
      <c r="BR56" s="39" t="s">
        <v>307</v>
      </c>
      <c r="BS56" s="39" t="s">
        <v>307</v>
      </c>
      <c r="BT56" s="39" t="s">
        <v>305</v>
      </c>
      <c r="BU56" s="39" t="s">
        <v>304</v>
      </c>
      <c r="BV56" s="39" t="s">
        <v>305</v>
      </c>
      <c r="BW56" s="39" t="s">
        <v>307</v>
      </c>
      <c r="BX56" s="39" t="s">
        <v>307</v>
      </c>
      <c r="BY56" s="39" t="s">
        <v>307</v>
      </c>
      <c r="BZ56" s="39" t="s">
        <v>305</v>
      </c>
      <c r="CA56" s="39" t="s">
        <v>304</v>
      </c>
      <c r="CB56" s="39" t="s">
        <v>307</v>
      </c>
      <c r="CC56" s="39" t="s">
        <v>307</v>
      </c>
      <c r="CD56" s="54" t="s">
        <v>305</v>
      </c>
      <c r="CE56" s="42" t="s">
        <v>304</v>
      </c>
      <c r="CF56" s="39" t="s">
        <v>305</v>
      </c>
      <c r="CG56" s="39" t="s">
        <v>307</v>
      </c>
      <c r="CH56" s="39" t="s">
        <v>307</v>
      </c>
      <c r="CI56" s="39" t="s">
        <v>307</v>
      </c>
      <c r="CJ56" s="39" t="s">
        <v>305</v>
      </c>
      <c r="CK56" s="39" t="s">
        <v>307</v>
      </c>
      <c r="CL56" s="52">
        <f t="shared" si="0"/>
        <v>35</v>
      </c>
      <c r="CM56" s="53">
        <f t="shared" si="1"/>
        <v>0.40229885057471265</v>
      </c>
      <c r="CN56" s="52">
        <f t="shared" si="2"/>
        <v>0</v>
      </c>
      <c r="CO56" s="53">
        <f t="shared" si="3"/>
        <v>0</v>
      </c>
      <c r="CP56" s="52">
        <f t="shared" si="4"/>
        <v>18</v>
      </c>
      <c r="CQ56" s="53">
        <f t="shared" si="5"/>
        <v>0.20689655172413793</v>
      </c>
      <c r="CR56" s="52">
        <f t="shared" si="6"/>
        <v>0</v>
      </c>
      <c r="CS56" s="53">
        <f t="shared" si="7"/>
        <v>0</v>
      </c>
      <c r="CT56" s="52">
        <f t="shared" si="8"/>
        <v>24</v>
      </c>
      <c r="CU56" s="53">
        <f t="shared" si="9"/>
        <v>0.27586206896551724</v>
      </c>
      <c r="CV56" s="52">
        <f t="shared" si="10"/>
        <v>0</v>
      </c>
      <c r="CW56" s="53">
        <f t="shared" si="11"/>
        <v>0</v>
      </c>
      <c r="CX56" s="52">
        <f t="shared" si="12"/>
        <v>5</v>
      </c>
      <c r="CY56" s="53">
        <f t="shared" si="13"/>
        <v>5.7471264367816091E-2</v>
      </c>
      <c r="CZ56" s="52">
        <f t="shared" si="14"/>
        <v>0</v>
      </c>
      <c r="DA56" s="53">
        <f t="shared" si="15"/>
        <v>0</v>
      </c>
      <c r="DB56" s="52">
        <f t="shared" si="16"/>
        <v>3</v>
      </c>
      <c r="DC56" s="53">
        <f t="shared" si="17"/>
        <v>3.4482758620689655E-2</v>
      </c>
      <c r="DD56" s="52">
        <f t="shared" si="18"/>
        <v>2</v>
      </c>
      <c r="DE56" s="53">
        <f t="shared" si="19"/>
        <v>2.2988505747126436E-2</v>
      </c>
      <c r="DF56" s="52">
        <f t="shared" si="20"/>
        <v>87</v>
      </c>
    </row>
    <row r="57" spans="1:110" ht="34.5" customHeight="1">
      <c r="A57" s="50" t="s">
        <v>379</v>
      </c>
      <c r="B57" s="51" t="s">
        <v>380</v>
      </c>
      <c r="C57" s="38" t="s">
        <v>306</v>
      </c>
      <c r="D57" s="39" t="s">
        <v>311</v>
      </c>
      <c r="E57" s="39" t="s">
        <v>312</v>
      </c>
      <c r="F57" s="39" t="s">
        <v>306</v>
      </c>
      <c r="G57" s="39" t="s">
        <v>306</v>
      </c>
      <c r="H57" s="39" t="s">
        <v>313</v>
      </c>
      <c r="I57" s="39" t="s">
        <v>306</v>
      </c>
      <c r="J57" s="39" t="s">
        <v>313</v>
      </c>
      <c r="K57" s="39" t="s">
        <v>312</v>
      </c>
      <c r="L57" s="39" t="s">
        <v>312</v>
      </c>
      <c r="M57" s="39" t="s">
        <v>311</v>
      </c>
      <c r="N57" s="39" t="s">
        <v>304</v>
      </c>
      <c r="O57" s="39" t="s">
        <v>304</v>
      </c>
      <c r="P57" s="39" t="s">
        <v>305</v>
      </c>
      <c r="Q57" s="39" t="s">
        <v>313</v>
      </c>
      <c r="R57" s="39" t="s">
        <v>312</v>
      </c>
      <c r="S57" s="39" t="s">
        <v>308</v>
      </c>
      <c r="T57" s="39" t="s">
        <v>312</v>
      </c>
      <c r="U57" s="39" t="s">
        <v>312</v>
      </c>
      <c r="V57" s="39" t="s">
        <v>312</v>
      </c>
      <c r="W57" s="39" t="s">
        <v>313</v>
      </c>
      <c r="X57" s="39" t="s">
        <v>311</v>
      </c>
      <c r="Y57" s="39" t="s">
        <v>312</v>
      </c>
      <c r="Z57" s="39" t="s">
        <v>311</v>
      </c>
      <c r="AA57" s="39" t="s">
        <v>306</v>
      </c>
      <c r="AB57" s="39" t="s">
        <v>312</v>
      </c>
      <c r="AC57" s="39" t="s">
        <v>306</v>
      </c>
      <c r="AD57" s="38" t="s">
        <v>312</v>
      </c>
      <c r="AE57" s="39" t="s">
        <v>312</v>
      </c>
      <c r="AF57" s="39" t="s">
        <v>312</v>
      </c>
      <c r="AG57" s="39" t="s">
        <v>313</v>
      </c>
      <c r="AH57" s="39" t="s">
        <v>305</v>
      </c>
      <c r="AI57" s="39" t="s">
        <v>313</v>
      </c>
      <c r="AJ57" s="38" t="s">
        <v>313</v>
      </c>
      <c r="AK57" s="38" t="s">
        <v>307</v>
      </c>
      <c r="AL57" s="39" t="s">
        <v>312</v>
      </c>
      <c r="AM57" s="39" t="s">
        <v>312</v>
      </c>
      <c r="AN57" s="39" t="s">
        <v>311</v>
      </c>
      <c r="AO57" s="39" t="s">
        <v>311</v>
      </c>
      <c r="AP57" s="39" t="s">
        <v>304</v>
      </c>
      <c r="AQ57" s="39" t="s">
        <v>312</v>
      </c>
      <c r="AR57" s="39" t="s">
        <v>311</v>
      </c>
      <c r="AS57" s="38" t="s">
        <v>312</v>
      </c>
      <c r="AT57" s="39" t="s">
        <v>311</v>
      </c>
      <c r="AU57" s="39" t="s">
        <v>312</v>
      </c>
      <c r="AV57" s="41" t="s">
        <v>304</v>
      </c>
      <c r="AW57" s="39" t="s">
        <v>313</v>
      </c>
      <c r="AX57" s="38" t="s">
        <v>312</v>
      </c>
      <c r="AY57" s="39" t="s">
        <v>312</v>
      </c>
      <c r="AZ57" s="39" t="s">
        <v>313</v>
      </c>
      <c r="BA57" s="39" t="s">
        <v>308</v>
      </c>
      <c r="BB57" s="39" t="s">
        <v>312</v>
      </c>
      <c r="BC57" s="39" t="s">
        <v>313</v>
      </c>
      <c r="BD57" s="39" t="s">
        <v>312</v>
      </c>
      <c r="BE57" s="39" t="s">
        <v>313</v>
      </c>
      <c r="BF57" s="39" t="s">
        <v>307</v>
      </c>
      <c r="BG57" s="39" t="s">
        <v>311</v>
      </c>
      <c r="BH57" s="39" t="s">
        <v>311</v>
      </c>
      <c r="BI57" s="39" t="s">
        <v>311</v>
      </c>
      <c r="BJ57" s="39" t="s">
        <v>312</v>
      </c>
      <c r="BK57" s="39" t="s">
        <v>313</v>
      </c>
      <c r="BL57" s="39" t="s">
        <v>307</v>
      </c>
      <c r="BM57" s="39" t="s">
        <v>312</v>
      </c>
      <c r="BN57" s="39" t="s">
        <v>311</v>
      </c>
      <c r="BO57" s="39" t="s">
        <v>312</v>
      </c>
      <c r="BP57" s="39" t="s">
        <v>313</v>
      </c>
      <c r="BQ57" s="39" t="s">
        <v>305</v>
      </c>
      <c r="BR57" s="39" t="s">
        <v>311</v>
      </c>
      <c r="BS57" s="39" t="s">
        <v>311</v>
      </c>
      <c r="BT57" s="39" t="s">
        <v>311</v>
      </c>
      <c r="BU57" s="39" t="s">
        <v>312</v>
      </c>
      <c r="BV57" s="39" t="s">
        <v>311</v>
      </c>
      <c r="BW57" s="39" t="s">
        <v>313</v>
      </c>
      <c r="BX57" s="39" t="s">
        <v>311</v>
      </c>
      <c r="BY57" s="39" t="s">
        <v>313</v>
      </c>
      <c r="BZ57" s="39" t="s">
        <v>311</v>
      </c>
      <c r="CA57" s="39" t="s">
        <v>312</v>
      </c>
      <c r="CB57" s="39" t="s">
        <v>313</v>
      </c>
      <c r="CC57" s="39" t="s">
        <v>311</v>
      </c>
      <c r="CD57" s="38" t="s">
        <v>312</v>
      </c>
      <c r="CE57" s="42" t="s">
        <v>312</v>
      </c>
      <c r="CF57" s="39" t="s">
        <v>311</v>
      </c>
      <c r="CG57" s="39" t="s">
        <v>313</v>
      </c>
      <c r="CH57" s="39" t="s">
        <v>311</v>
      </c>
      <c r="CI57" s="39" t="s">
        <v>311</v>
      </c>
      <c r="CJ57" s="39" t="s">
        <v>312</v>
      </c>
      <c r="CK57" s="39" t="s">
        <v>307</v>
      </c>
      <c r="CL57" s="52">
        <f t="shared" si="0"/>
        <v>4</v>
      </c>
      <c r="CM57" s="53">
        <f t="shared" si="1"/>
        <v>4.5977011494252873E-2</v>
      </c>
      <c r="CN57" s="52">
        <f t="shared" si="2"/>
        <v>17</v>
      </c>
      <c r="CO57" s="53">
        <f t="shared" si="3"/>
        <v>0.19540229885057472</v>
      </c>
      <c r="CP57" s="52">
        <f t="shared" si="4"/>
        <v>4</v>
      </c>
      <c r="CQ57" s="53">
        <f t="shared" si="5"/>
        <v>4.5977011494252873E-2</v>
      </c>
      <c r="CR57" s="52">
        <f t="shared" si="6"/>
        <v>22</v>
      </c>
      <c r="CS57" s="53">
        <f t="shared" si="7"/>
        <v>0.25287356321839083</v>
      </c>
      <c r="CT57" s="52">
        <f t="shared" si="8"/>
        <v>3</v>
      </c>
      <c r="CU57" s="53">
        <f t="shared" si="9"/>
        <v>3.4482758620689655E-2</v>
      </c>
      <c r="CV57" s="52">
        <f t="shared" si="10"/>
        <v>29</v>
      </c>
      <c r="CW57" s="53">
        <f t="shared" si="11"/>
        <v>0.33333333333333331</v>
      </c>
      <c r="CX57" s="52">
        <f t="shared" si="12"/>
        <v>6</v>
      </c>
      <c r="CY57" s="53">
        <f t="shared" si="13"/>
        <v>6.8965517241379309E-2</v>
      </c>
      <c r="CZ57" s="52">
        <f t="shared" si="14"/>
        <v>2</v>
      </c>
      <c r="DA57" s="53">
        <f t="shared" si="15"/>
        <v>2.2988505747126436E-2</v>
      </c>
      <c r="DB57" s="52">
        <f t="shared" si="16"/>
        <v>0</v>
      </c>
      <c r="DC57" s="53">
        <f t="shared" si="17"/>
        <v>0</v>
      </c>
      <c r="DD57" s="52">
        <f t="shared" si="18"/>
        <v>0</v>
      </c>
      <c r="DE57" s="53">
        <f t="shared" si="19"/>
        <v>0</v>
      </c>
      <c r="DF57" s="52">
        <f t="shared" si="20"/>
        <v>87</v>
      </c>
    </row>
    <row r="58" spans="1:110" ht="34.5" customHeight="1">
      <c r="A58" s="63"/>
      <c r="B58" s="51" t="s">
        <v>381</v>
      </c>
      <c r="C58" s="38" t="s">
        <v>306</v>
      </c>
      <c r="D58" s="39" t="s">
        <v>307</v>
      </c>
      <c r="E58" s="39" t="s">
        <v>304</v>
      </c>
      <c r="F58" s="39" t="s">
        <v>306</v>
      </c>
      <c r="G58" s="39" t="s">
        <v>306</v>
      </c>
      <c r="H58" s="39" t="s">
        <v>304</v>
      </c>
      <c r="I58" s="39" t="s">
        <v>306</v>
      </c>
      <c r="J58" s="39" t="s">
        <v>307</v>
      </c>
      <c r="K58" s="39" t="s">
        <v>305</v>
      </c>
      <c r="L58" s="39" t="s">
        <v>306</v>
      </c>
      <c r="M58" s="39" t="s">
        <v>307</v>
      </c>
      <c r="N58" s="39" t="s">
        <v>307</v>
      </c>
      <c r="O58" s="39" t="s">
        <v>304</v>
      </c>
      <c r="P58" s="39" t="s">
        <v>305</v>
      </c>
      <c r="Q58" s="39" t="s">
        <v>307</v>
      </c>
      <c r="R58" s="39" t="s">
        <v>306</v>
      </c>
      <c r="S58" s="39" t="s">
        <v>307</v>
      </c>
      <c r="T58" s="39" t="s">
        <v>306</v>
      </c>
      <c r="U58" s="39" t="s">
        <v>306</v>
      </c>
      <c r="V58" s="39" t="s">
        <v>305</v>
      </c>
      <c r="W58" s="39" t="s">
        <v>307</v>
      </c>
      <c r="X58" s="39" t="s">
        <v>307</v>
      </c>
      <c r="Y58" s="39" t="s">
        <v>305</v>
      </c>
      <c r="Z58" s="39" t="s">
        <v>307</v>
      </c>
      <c r="AA58" s="39" t="s">
        <v>306</v>
      </c>
      <c r="AB58" s="39" t="s">
        <v>306</v>
      </c>
      <c r="AC58" s="39" t="s">
        <v>306</v>
      </c>
      <c r="AD58" s="54" t="s">
        <v>306</v>
      </c>
      <c r="AE58" s="39" t="s">
        <v>306</v>
      </c>
      <c r="AF58" s="39" t="s">
        <v>306</v>
      </c>
      <c r="AG58" s="39" t="s">
        <v>307</v>
      </c>
      <c r="AH58" s="39" t="s">
        <v>316</v>
      </c>
      <c r="AI58" s="39" t="s">
        <v>304</v>
      </c>
      <c r="AJ58" s="54" t="s">
        <v>304</v>
      </c>
      <c r="AK58" s="38" t="s">
        <v>307</v>
      </c>
      <c r="AL58" s="39" t="s">
        <v>316</v>
      </c>
      <c r="AM58" s="39" t="s">
        <v>306</v>
      </c>
      <c r="AN58" s="39" t="s">
        <v>305</v>
      </c>
      <c r="AO58" s="39" t="s">
        <v>305</v>
      </c>
      <c r="AP58" s="39" t="s">
        <v>304</v>
      </c>
      <c r="AQ58" s="39" t="s">
        <v>306</v>
      </c>
      <c r="AR58" s="39" t="s">
        <v>304</v>
      </c>
      <c r="AS58" s="54" t="s">
        <v>306</v>
      </c>
      <c r="AT58" s="39" t="s">
        <v>307</v>
      </c>
      <c r="AU58" s="39" t="s">
        <v>306</v>
      </c>
      <c r="AV58" s="41" t="s">
        <v>304</v>
      </c>
      <c r="AW58" s="39" t="s">
        <v>304</v>
      </c>
      <c r="AX58" s="54" t="s">
        <v>306</v>
      </c>
      <c r="AY58" s="39" t="s">
        <v>306</v>
      </c>
      <c r="AZ58" s="39" t="s">
        <v>307</v>
      </c>
      <c r="BA58" s="39" t="s">
        <v>308</v>
      </c>
      <c r="BB58" s="39" t="s">
        <v>306</v>
      </c>
      <c r="BC58" s="39" t="s">
        <v>304</v>
      </c>
      <c r="BD58" s="39" t="s">
        <v>306</v>
      </c>
      <c r="BE58" s="55" t="s">
        <v>304</v>
      </c>
      <c r="BF58" s="39" t="s">
        <v>307</v>
      </c>
      <c r="BG58" s="39" t="s">
        <v>304</v>
      </c>
      <c r="BH58" s="39" t="s">
        <v>304</v>
      </c>
      <c r="BI58" s="39" t="s">
        <v>304</v>
      </c>
      <c r="BJ58" s="39" t="s">
        <v>306</v>
      </c>
      <c r="BK58" s="39" t="s">
        <v>304</v>
      </c>
      <c r="BL58" s="39" t="s">
        <v>307</v>
      </c>
      <c r="BM58" s="39" t="s">
        <v>306</v>
      </c>
      <c r="BN58" s="39" t="s">
        <v>304</v>
      </c>
      <c r="BO58" s="39" t="s">
        <v>306</v>
      </c>
      <c r="BP58" s="39" t="s">
        <v>304</v>
      </c>
      <c r="BQ58" s="39" t="s">
        <v>305</v>
      </c>
      <c r="BR58" s="39" t="s">
        <v>307</v>
      </c>
      <c r="BS58" s="39" t="s">
        <v>304</v>
      </c>
      <c r="BT58" s="39" t="s">
        <v>305</v>
      </c>
      <c r="BU58" s="39" t="s">
        <v>306</v>
      </c>
      <c r="BV58" s="39" t="s">
        <v>307</v>
      </c>
      <c r="BW58" s="39" t="s">
        <v>307</v>
      </c>
      <c r="BX58" s="39" t="s">
        <v>307</v>
      </c>
      <c r="BY58" s="39" t="s">
        <v>304</v>
      </c>
      <c r="BZ58" s="39" t="s">
        <v>305</v>
      </c>
      <c r="CA58" s="39" t="s">
        <v>305</v>
      </c>
      <c r="CB58" s="39" t="s">
        <v>304</v>
      </c>
      <c r="CC58" s="39" t="s">
        <v>304</v>
      </c>
      <c r="CD58" s="54" t="s">
        <v>306</v>
      </c>
      <c r="CE58" s="42" t="s">
        <v>306</v>
      </c>
      <c r="CF58" s="39" t="s">
        <v>305</v>
      </c>
      <c r="CG58" s="39" t="s">
        <v>304</v>
      </c>
      <c r="CH58" s="39" t="s">
        <v>304</v>
      </c>
      <c r="CI58" s="39" t="s">
        <v>305</v>
      </c>
      <c r="CJ58" s="39" t="s">
        <v>306</v>
      </c>
      <c r="CK58" s="39" t="s">
        <v>307</v>
      </c>
      <c r="CL58" s="52">
        <f t="shared" si="0"/>
        <v>20</v>
      </c>
      <c r="CM58" s="53">
        <f t="shared" si="1"/>
        <v>0.22988505747126436</v>
      </c>
      <c r="CN58" s="52">
        <f t="shared" si="2"/>
        <v>0</v>
      </c>
      <c r="CO58" s="53">
        <f t="shared" si="3"/>
        <v>0</v>
      </c>
      <c r="CP58" s="52">
        <f t="shared" si="4"/>
        <v>23</v>
      </c>
      <c r="CQ58" s="53">
        <f t="shared" si="5"/>
        <v>0.26436781609195403</v>
      </c>
      <c r="CR58" s="52">
        <f t="shared" si="6"/>
        <v>0</v>
      </c>
      <c r="CS58" s="53">
        <f t="shared" si="7"/>
        <v>0</v>
      </c>
      <c r="CT58" s="52">
        <f t="shared" si="8"/>
        <v>12</v>
      </c>
      <c r="CU58" s="53">
        <f t="shared" si="9"/>
        <v>0.13793103448275862</v>
      </c>
      <c r="CV58" s="52">
        <f t="shared" si="10"/>
        <v>0</v>
      </c>
      <c r="CW58" s="53">
        <f t="shared" si="11"/>
        <v>0</v>
      </c>
      <c r="CX58" s="52">
        <f t="shared" si="12"/>
        <v>29</v>
      </c>
      <c r="CY58" s="53">
        <f t="shared" si="13"/>
        <v>0.33333333333333331</v>
      </c>
      <c r="CZ58" s="52">
        <f t="shared" si="14"/>
        <v>1</v>
      </c>
      <c r="DA58" s="53">
        <f t="shared" si="15"/>
        <v>1.1494252873563218E-2</v>
      </c>
      <c r="DB58" s="52">
        <f t="shared" si="16"/>
        <v>0</v>
      </c>
      <c r="DC58" s="53">
        <f t="shared" si="17"/>
        <v>0</v>
      </c>
      <c r="DD58" s="52">
        <f t="shared" si="18"/>
        <v>2</v>
      </c>
      <c r="DE58" s="53">
        <f t="shared" si="19"/>
        <v>2.2988505747126436E-2</v>
      </c>
      <c r="DF58" s="52">
        <f t="shared" si="20"/>
        <v>87</v>
      </c>
    </row>
    <row r="59" spans="1:110" ht="34.5" customHeight="1">
      <c r="A59" s="50"/>
      <c r="B59" s="51" t="s">
        <v>382</v>
      </c>
      <c r="C59" s="38" t="s">
        <v>306</v>
      </c>
      <c r="D59" s="39" t="s">
        <v>305</v>
      </c>
      <c r="E59" s="39" t="s">
        <v>304</v>
      </c>
      <c r="F59" s="39" t="s">
        <v>305</v>
      </c>
      <c r="G59" s="39" t="s">
        <v>306</v>
      </c>
      <c r="H59" s="39" t="s">
        <v>307</v>
      </c>
      <c r="I59" s="39" t="s">
        <v>306</v>
      </c>
      <c r="J59" s="39" t="s">
        <v>304</v>
      </c>
      <c r="K59" s="39" t="s">
        <v>306</v>
      </c>
      <c r="L59" s="39" t="s">
        <v>305</v>
      </c>
      <c r="M59" s="39" t="s">
        <v>304</v>
      </c>
      <c r="N59" s="39" t="s">
        <v>304</v>
      </c>
      <c r="O59" s="39" t="s">
        <v>304</v>
      </c>
      <c r="P59" s="39" t="s">
        <v>305</v>
      </c>
      <c r="Q59" s="39" t="s">
        <v>307</v>
      </c>
      <c r="R59" s="39" t="s">
        <v>306</v>
      </c>
      <c r="S59" s="39" t="s">
        <v>308</v>
      </c>
      <c r="T59" s="39" t="s">
        <v>305</v>
      </c>
      <c r="U59" s="39" t="s">
        <v>304</v>
      </c>
      <c r="V59" s="39" t="s">
        <v>306</v>
      </c>
      <c r="W59" s="39" t="s">
        <v>307</v>
      </c>
      <c r="X59" s="39" t="s">
        <v>304</v>
      </c>
      <c r="Y59" s="39" t="s">
        <v>306</v>
      </c>
      <c r="Z59" s="39" t="s">
        <v>305</v>
      </c>
      <c r="AA59" s="39" t="s">
        <v>306</v>
      </c>
      <c r="AB59" s="39" t="s">
        <v>304</v>
      </c>
      <c r="AC59" s="39" t="s">
        <v>306</v>
      </c>
      <c r="AD59" s="54" t="s">
        <v>306</v>
      </c>
      <c r="AE59" s="39" t="s">
        <v>305</v>
      </c>
      <c r="AF59" s="39" t="s">
        <v>306</v>
      </c>
      <c r="AG59" s="39" t="s">
        <v>304</v>
      </c>
      <c r="AH59" s="39" t="s">
        <v>316</v>
      </c>
      <c r="AI59" s="39" t="s">
        <v>307</v>
      </c>
      <c r="AJ59" s="54" t="s">
        <v>307</v>
      </c>
      <c r="AK59" s="38" t="s">
        <v>307</v>
      </c>
      <c r="AL59" s="39" t="s">
        <v>316</v>
      </c>
      <c r="AM59" s="39" t="s">
        <v>305</v>
      </c>
      <c r="AN59" s="39" t="s">
        <v>305</v>
      </c>
      <c r="AO59" s="39" t="s">
        <v>304</v>
      </c>
      <c r="AP59" s="39" t="s">
        <v>307</v>
      </c>
      <c r="AQ59" s="39" t="s">
        <v>305</v>
      </c>
      <c r="AR59" s="39" t="s">
        <v>305</v>
      </c>
      <c r="AS59" s="54" t="s">
        <v>304</v>
      </c>
      <c r="AT59" s="39" t="s">
        <v>304</v>
      </c>
      <c r="AU59" s="39" t="s">
        <v>304</v>
      </c>
      <c r="AV59" s="41" t="s">
        <v>307</v>
      </c>
      <c r="AW59" s="39" t="s">
        <v>304</v>
      </c>
      <c r="AX59" s="54" t="s">
        <v>306</v>
      </c>
      <c r="AY59" s="39" t="s">
        <v>304</v>
      </c>
      <c r="AZ59" s="39" t="s">
        <v>307</v>
      </c>
      <c r="BA59" s="39" t="s">
        <v>308</v>
      </c>
      <c r="BB59" s="39" t="s">
        <v>304</v>
      </c>
      <c r="BC59" s="39" t="s">
        <v>307</v>
      </c>
      <c r="BD59" s="39" t="s">
        <v>305</v>
      </c>
      <c r="BE59" s="55" t="s">
        <v>307</v>
      </c>
      <c r="BF59" s="39" t="s">
        <v>307</v>
      </c>
      <c r="BG59" s="39" t="s">
        <v>307</v>
      </c>
      <c r="BH59" s="39" t="s">
        <v>307</v>
      </c>
      <c r="BI59" s="39" t="s">
        <v>307</v>
      </c>
      <c r="BJ59" s="39" t="s">
        <v>306</v>
      </c>
      <c r="BK59" s="39" t="s">
        <v>307</v>
      </c>
      <c r="BL59" s="39" t="s">
        <v>307</v>
      </c>
      <c r="BM59" s="39" t="s">
        <v>306</v>
      </c>
      <c r="BN59" s="39" t="s">
        <v>304</v>
      </c>
      <c r="BO59" s="39" t="s">
        <v>307</v>
      </c>
      <c r="BP59" s="39" t="s">
        <v>307</v>
      </c>
      <c r="BQ59" s="39" t="s">
        <v>307</v>
      </c>
      <c r="BR59" s="39" t="s">
        <v>304</v>
      </c>
      <c r="BS59" s="39" t="s">
        <v>304</v>
      </c>
      <c r="BT59" s="39" t="s">
        <v>307</v>
      </c>
      <c r="BU59" s="39" t="s">
        <v>304</v>
      </c>
      <c r="BV59" s="39" t="s">
        <v>307</v>
      </c>
      <c r="BW59" s="39" t="s">
        <v>307</v>
      </c>
      <c r="BX59" s="39" t="s">
        <v>304</v>
      </c>
      <c r="BY59" s="39" t="s">
        <v>304</v>
      </c>
      <c r="BZ59" s="39" t="s">
        <v>304</v>
      </c>
      <c r="CA59" s="39" t="s">
        <v>306</v>
      </c>
      <c r="CB59" s="39" t="s">
        <v>307</v>
      </c>
      <c r="CC59" s="39" t="s">
        <v>304</v>
      </c>
      <c r="CD59" s="54" t="s">
        <v>304</v>
      </c>
      <c r="CE59" s="42" t="s">
        <v>304</v>
      </c>
      <c r="CF59" s="39" t="s">
        <v>304</v>
      </c>
      <c r="CG59" s="39" t="s">
        <v>307</v>
      </c>
      <c r="CH59" s="39" t="s">
        <v>304</v>
      </c>
      <c r="CI59" s="39" t="s">
        <v>304</v>
      </c>
      <c r="CJ59" s="39" t="s">
        <v>304</v>
      </c>
      <c r="CK59" s="39" t="s">
        <v>307</v>
      </c>
      <c r="CL59" s="52">
        <f t="shared" si="0"/>
        <v>26</v>
      </c>
      <c r="CM59" s="53">
        <f t="shared" si="1"/>
        <v>0.2988505747126437</v>
      </c>
      <c r="CN59" s="52">
        <f t="shared" si="2"/>
        <v>0</v>
      </c>
      <c r="CO59" s="53">
        <f t="shared" si="3"/>
        <v>0</v>
      </c>
      <c r="CP59" s="52">
        <f t="shared" si="4"/>
        <v>30</v>
      </c>
      <c r="CQ59" s="53">
        <f t="shared" si="5"/>
        <v>0.34482758620689657</v>
      </c>
      <c r="CR59" s="52">
        <f t="shared" si="6"/>
        <v>0</v>
      </c>
      <c r="CS59" s="53">
        <f t="shared" si="7"/>
        <v>0</v>
      </c>
      <c r="CT59" s="52">
        <f t="shared" si="8"/>
        <v>12</v>
      </c>
      <c r="CU59" s="53">
        <f t="shared" si="9"/>
        <v>0.13793103448275862</v>
      </c>
      <c r="CV59" s="52">
        <f t="shared" si="10"/>
        <v>0</v>
      </c>
      <c r="CW59" s="53">
        <f t="shared" si="11"/>
        <v>0</v>
      </c>
      <c r="CX59" s="52">
        <f t="shared" si="12"/>
        <v>15</v>
      </c>
      <c r="CY59" s="53">
        <f t="shared" si="13"/>
        <v>0.17241379310344829</v>
      </c>
      <c r="CZ59" s="52">
        <f t="shared" si="14"/>
        <v>2</v>
      </c>
      <c r="DA59" s="53">
        <f t="shared" si="15"/>
        <v>2.2988505747126436E-2</v>
      </c>
      <c r="DB59" s="52">
        <f t="shared" si="16"/>
        <v>0</v>
      </c>
      <c r="DC59" s="53">
        <f t="shared" si="17"/>
        <v>0</v>
      </c>
      <c r="DD59" s="52">
        <f t="shared" si="18"/>
        <v>2</v>
      </c>
      <c r="DE59" s="53">
        <f t="shared" si="19"/>
        <v>2.2988505747126436E-2</v>
      </c>
      <c r="DF59" s="52">
        <f t="shared" si="20"/>
        <v>87</v>
      </c>
    </row>
    <row r="60" spans="1:110" ht="34.5" customHeight="1">
      <c r="A60" s="50"/>
      <c r="B60" s="51" t="s">
        <v>383</v>
      </c>
      <c r="C60" s="38" t="s">
        <v>306</v>
      </c>
      <c r="D60" s="39" t="s">
        <v>307</v>
      </c>
      <c r="E60" s="39" t="s">
        <v>305</v>
      </c>
      <c r="F60" s="39" t="s">
        <v>306</v>
      </c>
      <c r="G60" s="39" t="s">
        <v>306</v>
      </c>
      <c r="H60" s="39" t="s">
        <v>304</v>
      </c>
      <c r="I60" s="39" t="s">
        <v>306</v>
      </c>
      <c r="J60" s="39" t="s">
        <v>307</v>
      </c>
      <c r="K60" s="39" t="s">
        <v>305</v>
      </c>
      <c r="L60" s="39" t="s">
        <v>305</v>
      </c>
      <c r="M60" s="39" t="s">
        <v>307</v>
      </c>
      <c r="N60" s="39" t="s">
        <v>304</v>
      </c>
      <c r="O60" s="39" t="s">
        <v>304</v>
      </c>
      <c r="P60" s="39" t="s">
        <v>305</v>
      </c>
      <c r="Q60" s="39" t="s">
        <v>307</v>
      </c>
      <c r="R60" s="39" t="s">
        <v>304</v>
      </c>
      <c r="S60" s="39" t="s">
        <v>305</v>
      </c>
      <c r="T60" s="39" t="s">
        <v>305</v>
      </c>
      <c r="U60" s="39" t="s">
        <v>305</v>
      </c>
      <c r="V60" s="39" t="s">
        <v>306</v>
      </c>
      <c r="W60" s="39" t="s">
        <v>307</v>
      </c>
      <c r="X60" s="39" t="s">
        <v>307</v>
      </c>
      <c r="Y60" s="39" t="s">
        <v>304</v>
      </c>
      <c r="Z60" s="39" t="s">
        <v>304</v>
      </c>
      <c r="AA60" s="39" t="s">
        <v>306</v>
      </c>
      <c r="AB60" s="39" t="s">
        <v>306</v>
      </c>
      <c r="AC60" s="39" t="s">
        <v>306</v>
      </c>
      <c r="AD60" s="54" t="s">
        <v>304</v>
      </c>
      <c r="AE60" s="39" t="s">
        <v>305</v>
      </c>
      <c r="AF60" s="39" t="s">
        <v>307</v>
      </c>
      <c r="AG60" s="39" t="s">
        <v>307</v>
      </c>
      <c r="AH60" s="39" t="s">
        <v>316</v>
      </c>
      <c r="AI60" s="39" t="s">
        <v>307</v>
      </c>
      <c r="AJ60" s="54" t="s">
        <v>307</v>
      </c>
      <c r="AK60" s="38" t="s">
        <v>307</v>
      </c>
      <c r="AL60" s="39" t="s">
        <v>316</v>
      </c>
      <c r="AM60" s="39" t="s">
        <v>307</v>
      </c>
      <c r="AN60" s="39" t="s">
        <v>307</v>
      </c>
      <c r="AO60" s="39" t="s">
        <v>305</v>
      </c>
      <c r="AP60" s="39" t="s">
        <v>304</v>
      </c>
      <c r="AQ60" s="39" t="s">
        <v>305</v>
      </c>
      <c r="AR60" s="39" t="s">
        <v>304</v>
      </c>
      <c r="AS60" s="54" t="s">
        <v>307</v>
      </c>
      <c r="AT60" s="39" t="s">
        <v>307</v>
      </c>
      <c r="AU60" s="39" t="s">
        <v>307</v>
      </c>
      <c r="AV60" s="41" t="s">
        <v>304</v>
      </c>
      <c r="AW60" s="39" t="s">
        <v>307</v>
      </c>
      <c r="AX60" s="54" t="s">
        <v>305</v>
      </c>
      <c r="AY60" s="39" t="s">
        <v>304</v>
      </c>
      <c r="AZ60" s="39" t="s">
        <v>304</v>
      </c>
      <c r="BA60" s="39" t="s">
        <v>308</v>
      </c>
      <c r="BB60" s="39" t="s">
        <v>306</v>
      </c>
      <c r="BC60" s="39" t="s">
        <v>304</v>
      </c>
      <c r="BD60" s="39" t="s">
        <v>307</v>
      </c>
      <c r="BE60" s="55" t="s">
        <v>307</v>
      </c>
      <c r="BF60" s="39" t="s">
        <v>307</v>
      </c>
      <c r="BG60" s="39" t="s">
        <v>305</v>
      </c>
      <c r="BH60" s="39" t="s">
        <v>305</v>
      </c>
      <c r="BI60" s="39" t="s">
        <v>307</v>
      </c>
      <c r="BJ60" s="39" t="s">
        <v>305</v>
      </c>
      <c r="BK60" s="39" t="s">
        <v>307</v>
      </c>
      <c r="BL60" s="39" t="s">
        <v>307</v>
      </c>
      <c r="BM60" s="39" t="s">
        <v>305</v>
      </c>
      <c r="BN60" s="39" t="s">
        <v>304</v>
      </c>
      <c r="BO60" s="39" t="s">
        <v>305</v>
      </c>
      <c r="BP60" s="39" t="s">
        <v>304</v>
      </c>
      <c r="BQ60" s="39" t="s">
        <v>307</v>
      </c>
      <c r="BR60" s="39" t="s">
        <v>307</v>
      </c>
      <c r="BS60" s="39" t="s">
        <v>304</v>
      </c>
      <c r="BT60" s="39" t="s">
        <v>305</v>
      </c>
      <c r="BU60" s="39" t="s">
        <v>305</v>
      </c>
      <c r="BV60" s="39" t="s">
        <v>307</v>
      </c>
      <c r="BW60" s="39" t="s">
        <v>307</v>
      </c>
      <c r="BX60" s="39" t="s">
        <v>307</v>
      </c>
      <c r="BY60" s="39" t="s">
        <v>307</v>
      </c>
      <c r="BZ60" s="39" t="s">
        <v>305</v>
      </c>
      <c r="CA60" s="39" t="s">
        <v>306</v>
      </c>
      <c r="CB60" s="39" t="s">
        <v>307</v>
      </c>
      <c r="CC60" s="39" t="s">
        <v>304</v>
      </c>
      <c r="CD60" s="54" t="s">
        <v>305</v>
      </c>
      <c r="CE60" s="42" t="s">
        <v>305</v>
      </c>
      <c r="CF60" s="39" t="s">
        <v>305</v>
      </c>
      <c r="CG60" s="39" t="s">
        <v>304</v>
      </c>
      <c r="CH60" s="39" t="s">
        <v>304</v>
      </c>
      <c r="CI60" s="39" t="s">
        <v>304</v>
      </c>
      <c r="CJ60" s="39" t="s">
        <v>305</v>
      </c>
      <c r="CK60" s="39" t="s">
        <v>307</v>
      </c>
      <c r="CL60" s="52">
        <f t="shared" si="0"/>
        <v>31</v>
      </c>
      <c r="CM60" s="53">
        <f t="shared" si="1"/>
        <v>0.35632183908045978</v>
      </c>
      <c r="CN60" s="52">
        <f t="shared" si="2"/>
        <v>0</v>
      </c>
      <c r="CO60" s="53">
        <f t="shared" si="3"/>
        <v>0</v>
      </c>
      <c r="CP60" s="52">
        <f t="shared" si="4"/>
        <v>20</v>
      </c>
      <c r="CQ60" s="53">
        <f t="shared" si="5"/>
        <v>0.22988505747126436</v>
      </c>
      <c r="CR60" s="52">
        <f t="shared" si="6"/>
        <v>0</v>
      </c>
      <c r="CS60" s="53">
        <f t="shared" si="7"/>
        <v>0</v>
      </c>
      <c r="CT60" s="52">
        <f t="shared" si="8"/>
        <v>23</v>
      </c>
      <c r="CU60" s="53">
        <f t="shared" si="9"/>
        <v>0.26436781609195403</v>
      </c>
      <c r="CV60" s="52">
        <f t="shared" si="10"/>
        <v>0</v>
      </c>
      <c r="CW60" s="53">
        <f t="shared" si="11"/>
        <v>0</v>
      </c>
      <c r="CX60" s="52">
        <f t="shared" si="12"/>
        <v>10</v>
      </c>
      <c r="CY60" s="53">
        <f t="shared" si="13"/>
        <v>0.11494252873563218</v>
      </c>
      <c r="CZ60" s="52">
        <f t="shared" si="14"/>
        <v>1</v>
      </c>
      <c r="DA60" s="53">
        <f t="shared" si="15"/>
        <v>1.1494252873563218E-2</v>
      </c>
      <c r="DB60" s="52">
        <f t="shared" si="16"/>
        <v>0</v>
      </c>
      <c r="DC60" s="53">
        <f t="shared" si="17"/>
        <v>0</v>
      </c>
      <c r="DD60" s="52">
        <f t="shared" si="18"/>
        <v>2</v>
      </c>
      <c r="DE60" s="53">
        <f t="shared" si="19"/>
        <v>2.2988505747126436E-2</v>
      </c>
      <c r="DF60" s="52">
        <f t="shared" si="20"/>
        <v>87</v>
      </c>
    </row>
    <row r="61" spans="1:110" ht="34.5" customHeight="1">
      <c r="A61" s="50"/>
      <c r="B61" s="64" t="s">
        <v>384</v>
      </c>
      <c r="C61" s="38" t="s">
        <v>306</v>
      </c>
      <c r="D61" s="39" t="s">
        <v>304</v>
      </c>
      <c r="E61" s="39" t="s">
        <v>306</v>
      </c>
      <c r="F61" s="39" t="s">
        <v>306</v>
      </c>
      <c r="G61" s="39" t="s">
        <v>306</v>
      </c>
      <c r="H61" s="39" t="s">
        <v>304</v>
      </c>
      <c r="I61" s="39" t="s">
        <v>306</v>
      </c>
      <c r="J61" s="39" t="s">
        <v>307</v>
      </c>
      <c r="K61" s="39" t="s">
        <v>306</v>
      </c>
      <c r="L61" s="39" t="s">
        <v>306</v>
      </c>
      <c r="M61" s="39" t="s">
        <v>305</v>
      </c>
      <c r="N61" s="39" t="s">
        <v>305</v>
      </c>
      <c r="O61" s="39" t="s">
        <v>304</v>
      </c>
      <c r="P61" s="39" t="s">
        <v>305</v>
      </c>
      <c r="Q61" s="39" t="s">
        <v>304</v>
      </c>
      <c r="R61" s="39" t="s">
        <v>305</v>
      </c>
      <c r="S61" s="39" t="s">
        <v>305</v>
      </c>
      <c r="T61" s="39" t="s">
        <v>306</v>
      </c>
      <c r="U61" s="39" t="s">
        <v>305</v>
      </c>
      <c r="V61" s="39" t="s">
        <v>305</v>
      </c>
      <c r="W61" s="39" t="s">
        <v>304</v>
      </c>
      <c r="X61" s="39" t="s">
        <v>305</v>
      </c>
      <c r="Y61" s="39" t="s">
        <v>305</v>
      </c>
      <c r="Z61" s="39" t="s">
        <v>304</v>
      </c>
      <c r="AA61" s="39" t="s">
        <v>306</v>
      </c>
      <c r="AB61" s="39" t="s">
        <v>305</v>
      </c>
      <c r="AC61" s="39" t="s">
        <v>306</v>
      </c>
      <c r="AD61" s="54" t="s">
        <v>306</v>
      </c>
      <c r="AE61" s="39" t="s">
        <v>305</v>
      </c>
      <c r="AF61" s="39" t="s">
        <v>306</v>
      </c>
      <c r="AG61" s="39" t="s">
        <v>304</v>
      </c>
      <c r="AH61" s="39" t="s">
        <v>316</v>
      </c>
      <c r="AI61" s="39" t="s">
        <v>307</v>
      </c>
      <c r="AJ61" s="54" t="s">
        <v>304</v>
      </c>
      <c r="AK61" s="38" t="s">
        <v>307</v>
      </c>
      <c r="AL61" s="39" t="s">
        <v>316</v>
      </c>
      <c r="AM61" s="39" t="s">
        <v>305</v>
      </c>
      <c r="AN61" s="39" t="s">
        <v>305</v>
      </c>
      <c r="AO61" s="39" t="s">
        <v>305</v>
      </c>
      <c r="AP61" s="39" t="s">
        <v>304</v>
      </c>
      <c r="AQ61" s="39" t="s">
        <v>305</v>
      </c>
      <c r="AR61" s="39" t="s">
        <v>305</v>
      </c>
      <c r="AS61" s="54" t="s">
        <v>306</v>
      </c>
      <c r="AT61" s="39" t="s">
        <v>305</v>
      </c>
      <c r="AU61" s="39" t="s">
        <v>306</v>
      </c>
      <c r="AV61" s="41" t="s">
        <v>305</v>
      </c>
      <c r="AW61" s="39" t="s">
        <v>304</v>
      </c>
      <c r="AX61" s="54" t="s">
        <v>306</v>
      </c>
      <c r="AY61" s="39" t="s">
        <v>304</v>
      </c>
      <c r="AZ61" s="39" t="s">
        <v>304</v>
      </c>
      <c r="BA61" s="39" t="s">
        <v>308</v>
      </c>
      <c r="BB61" s="39" t="s">
        <v>305</v>
      </c>
      <c r="BC61" s="39" t="s">
        <v>304</v>
      </c>
      <c r="BD61" s="39" t="s">
        <v>307</v>
      </c>
      <c r="BE61" s="55" t="s">
        <v>304</v>
      </c>
      <c r="BF61" s="39" t="s">
        <v>307</v>
      </c>
      <c r="BG61" s="39" t="s">
        <v>304</v>
      </c>
      <c r="BH61" s="39" t="s">
        <v>305</v>
      </c>
      <c r="BI61" s="39" t="s">
        <v>305</v>
      </c>
      <c r="BJ61" s="39" t="s">
        <v>305</v>
      </c>
      <c r="BK61" s="39" t="s">
        <v>306</v>
      </c>
      <c r="BL61" s="39" t="s">
        <v>307</v>
      </c>
      <c r="BM61" s="39" t="s">
        <v>305</v>
      </c>
      <c r="BN61" s="39" t="s">
        <v>305</v>
      </c>
      <c r="BO61" s="39" t="s">
        <v>305</v>
      </c>
      <c r="BP61" s="39" t="s">
        <v>307</v>
      </c>
      <c r="BQ61" s="39" t="s">
        <v>305</v>
      </c>
      <c r="BR61" s="39" t="s">
        <v>305</v>
      </c>
      <c r="BS61" s="39" t="s">
        <v>305</v>
      </c>
      <c r="BT61" s="39" t="s">
        <v>305</v>
      </c>
      <c r="BU61" s="39" t="s">
        <v>305</v>
      </c>
      <c r="BV61" s="39" t="s">
        <v>305</v>
      </c>
      <c r="BW61" s="39" t="s">
        <v>304</v>
      </c>
      <c r="BX61" s="39" t="s">
        <v>305</v>
      </c>
      <c r="BY61" s="39" t="s">
        <v>304</v>
      </c>
      <c r="BZ61" s="39" t="s">
        <v>305</v>
      </c>
      <c r="CA61" s="39" t="s">
        <v>305</v>
      </c>
      <c r="CB61" s="39" t="s">
        <v>304</v>
      </c>
      <c r="CC61" s="39" t="s">
        <v>305</v>
      </c>
      <c r="CD61" s="54" t="s">
        <v>306</v>
      </c>
      <c r="CE61" s="42" t="s">
        <v>306</v>
      </c>
      <c r="CF61" s="39" t="s">
        <v>304</v>
      </c>
      <c r="CG61" s="39" t="s">
        <v>304</v>
      </c>
      <c r="CH61" s="39" t="s">
        <v>305</v>
      </c>
      <c r="CI61" s="39" t="s">
        <v>305</v>
      </c>
      <c r="CJ61" s="39" t="s">
        <v>305</v>
      </c>
      <c r="CK61" s="39" t="s">
        <v>307</v>
      </c>
      <c r="CL61" s="52">
        <f t="shared" si="0"/>
        <v>8</v>
      </c>
      <c r="CM61" s="53">
        <f t="shared" si="1"/>
        <v>9.1954022988505746E-2</v>
      </c>
      <c r="CN61" s="52">
        <f t="shared" si="2"/>
        <v>0</v>
      </c>
      <c r="CO61" s="53">
        <f t="shared" si="3"/>
        <v>0</v>
      </c>
      <c r="CP61" s="52">
        <f t="shared" si="4"/>
        <v>20</v>
      </c>
      <c r="CQ61" s="53">
        <f t="shared" si="5"/>
        <v>0.22988505747126436</v>
      </c>
      <c r="CR61" s="52">
        <f t="shared" si="6"/>
        <v>0</v>
      </c>
      <c r="CS61" s="53">
        <f t="shared" si="7"/>
        <v>0</v>
      </c>
      <c r="CT61" s="52">
        <f t="shared" si="8"/>
        <v>38</v>
      </c>
      <c r="CU61" s="53">
        <f t="shared" si="9"/>
        <v>0.43678160919540232</v>
      </c>
      <c r="CV61" s="52">
        <f t="shared" si="10"/>
        <v>0</v>
      </c>
      <c r="CW61" s="53">
        <f t="shared" si="11"/>
        <v>0</v>
      </c>
      <c r="CX61" s="52">
        <f t="shared" si="12"/>
        <v>18</v>
      </c>
      <c r="CY61" s="53">
        <f t="shared" si="13"/>
        <v>0.20689655172413793</v>
      </c>
      <c r="CZ61" s="52">
        <f t="shared" si="14"/>
        <v>1</v>
      </c>
      <c r="DA61" s="53">
        <f t="shared" si="15"/>
        <v>1.1494252873563218E-2</v>
      </c>
      <c r="DB61" s="52">
        <f t="shared" si="16"/>
        <v>0</v>
      </c>
      <c r="DC61" s="53">
        <f t="shared" si="17"/>
        <v>0</v>
      </c>
      <c r="DD61" s="52">
        <f t="shared" si="18"/>
        <v>2</v>
      </c>
      <c r="DE61" s="53">
        <f t="shared" si="19"/>
        <v>2.2988505747126436E-2</v>
      </c>
      <c r="DF61" s="52">
        <f t="shared" si="20"/>
        <v>87</v>
      </c>
    </row>
    <row r="62" spans="1:110" ht="34.5" customHeight="1">
      <c r="A62" s="65" t="s">
        <v>385</v>
      </c>
      <c r="B62" s="62" t="s">
        <v>386</v>
      </c>
      <c r="C62" s="38" t="s">
        <v>304</v>
      </c>
      <c r="D62" s="39" t="s">
        <v>304</v>
      </c>
      <c r="E62" s="39" t="s">
        <v>311</v>
      </c>
      <c r="F62" s="39" t="s">
        <v>307</v>
      </c>
      <c r="G62" s="39" t="s">
        <v>306</v>
      </c>
      <c r="H62" s="39" t="s">
        <v>311</v>
      </c>
      <c r="I62" s="39" t="s">
        <v>306</v>
      </c>
      <c r="J62" s="39" t="s">
        <v>311</v>
      </c>
      <c r="K62" s="39" t="s">
        <v>312</v>
      </c>
      <c r="L62" s="39" t="s">
        <v>305</v>
      </c>
      <c r="M62" s="39" t="s">
        <v>308</v>
      </c>
      <c r="N62" s="39" t="s">
        <v>305</v>
      </c>
      <c r="O62" s="39" t="s">
        <v>304</v>
      </c>
      <c r="P62" s="39" t="s">
        <v>313</v>
      </c>
      <c r="Q62" s="39" t="s">
        <v>307</v>
      </c>
      <c r="R62" s="39" t="s">
        <v>311</v>
      </c>
      <c r="S62" s="39" t="s">
        <v>304</v>
      </c>
      <c r="T62" s="39" t="s">
        <v>312</v>
      </c>
      <c r="U62" s="39" t="s">
        <v>312</v>
      </c>
      <c r="V62" s="39" t="s">
        <v>312</v>
      </c>
      <c r="W62" s="39" t="s">
        <v>304</v>
      </c>
      <c r="X62" s="39" t="s">
        <v>312</v>
      </c>
      <c r="Y62" s="39" t="s">
        <v>305</v>
      </c>
      <c r="Z62" s="39" t="s">
        <v>313</v>
      </c>
      <c r="AA62" s="39" t="s">
        <v>312</v>
      </c>
      <c r="AB62" s="39" t="s">
        <v>305</v>
      </c>
      <c r="AC62" s="39" t="s">
        <v>311</v>
      </c>
      <c r="AD62" s="38" t="s">
        <v>313</v>
      </c>
      <c r="AE62" s="39" t="s">
        <v>306</v>
      </c>
      <c r="AF62" s="39" t="s">
        <v>311</v>
      </c>
      <c r="AG62" s="39" t="s">
        <v>312</v>
      </c>
      <c r="AH62" s="39" t="s">
        <v>305</v>
      </c>
      <c r="AI62" s="39" t="s">
        <v>307</v>
      </c>
      <c r="AJ62" s="38" t="s">
        <v>304</v>
      </c>
      <c r="AK62" s="38" t="s">
        <v>312</v>
      </c>
      <c r="AL62" s="39" t="s">
        <v>305</v>
      </c>
      <c r="AM62" s="39" t="s">
        <v>305</v>
      </c>
      <c r="AN62" s="39" t="s">
        <v>312</v>
      </c>
      <c r="AO62" s="39" t="s">
        <v>304</v>
      </c>
      <c r="AP62" s="39" t="s">
        <v>313</v>
      </c>
      <c r="AQ62" s="39" t="s">
        <v>305</v>
      </c>
      <c r="AR62" s="39" t="s">
        <v>312</v>
      </c>
      <c r="AS62" s="38" t="s">
        <v>305</v>
      </c>
      <c r="AT62" s="39" t="s">
        <v>312</v>
      </c>
      <c r="AU62" s="39" t="s">
        <v>306</v>
      </c>
      <c r="AV62" s="41" t="s">
        <v>304</v>
      </c>
      <c r="AW62" s="39" t="s">
        <v>305</v>
      </c>
      <c r="AX62" s="38" t="s">
        <v>312</v>
      </c>
      <c r="AY62" s="39" t="s">
        <v>311</v>
      </c>
      <c r="AZ62" s="39" t="s">
        <v>307</v>
      </c>
      <c r="BA62" s="39" t="s">
        <v>312</v>
      </c>
      <c r="BB62" s="39" t="s">
        <v>304</v>
      </c>
      <c r="BC62" s="39" t="s">
        <v>304</v>
      </c>
      <c r="BD62" s="39" t="s">
        <v>311</v>
      </c>
      <c r="BE62" s="39" t="s">
        <v>313</v>
      </c>
      <c r="BF62" s="39" t="s">
        <v>305</v>
      </c>
      <c r="BG62" s="39" t="s">
        <v>312</v>
      </c>
      <c r="BH62" s="39" t="s">
        <v>304</v>
      </c>
      <c r="BI62" s="39" t="s">
        <v>304</v>
      </c>
      <c r="BJ62" s="39" t="s">
        <v>312</v>
      </c>
      <c r="BK62" s="39" t="s">
        <v>304</v>
      </c>
      <c r="BL62" s="39" t="s">
        <v>313</v>
      </c>
      <c r="BM62" s="39" t="s">
        <v>312</v>
      </c>
      <c r="BN62" s="39" t="s">
        <v>305</v>
      </c>
      <c r="BO62" s="39" t="s">
        <v>313</v>
      </c>
      <c r="BP62" s="39" t="s">
        <v>313</v>
      </c>
      <c r="BQ62" s="39" t="s">
        <v>304</v>
      </c>
      <c r="BR62" s="39" t="s">
        <v>312</v>
      </c>
      <c r="BS62" s="39" t="s">
        <v>312</v>
      </c>
      <c r="BT62" s="39" t="s">
        <v>311</v>
      </c>
      <c r="BU62" s="39" t="s">
        <v>305</v>
      </c>
      <c r="BV62" s="39" t="s">
        <v>311</v>
      </c>
      <c r="BW62" s="39" t="s">
        <v>313</v>
      </c>
      <c r="BX62" s="39" t="s">
        <v>312</v>
      </c>
      <c r="BY62" s="39" t="s">
        <v>304</v>
      </c>
      <c r="BZ62" s="39" t="s">
        <v>316</v>
      </c>
      <c r="CA62" s="39" t="s">
        <v>312</v>
      </c>
      <c r="CB62" s="39" t="s">
        <v>304</v>
      </c>
      <c r="CC62" s="39" t="s">
        <v>304</v>
      </c>
      <c r="CD62" s="38" t="s">
        <v>304</v>
      </c>
      <c r="CE62" s="42" t="s">
        <v>306</v>
      </c>
      <c r="CF62" s="39" t="s">
        <v>305</v>
      </c>
      <c r="CG62" s="39" t="s">
        <v>305</v>
      </c>
      <c r="CH62" s="39" t="s">
        <v>308</v>
      </c>
      <c r="CI62" s="39" t="s">
        <v>305</v>
      </c>
      <c r="CJ62" s="39" t="s">
        <v>312</v>
      </c>
      <c r="CK62" s="39" t="s">
        <v>304</v>
      </c>
      <c r="CL62" s="52">
        <f t="shared" si="0"/>
        <v>4</v>
      </c>
      <c r="CM62" s="53">
        <f t="shared" si="1"/>
        <v>4.5977011494252873E-2</v>
      </c>
      <c r="CN62" s="52">
        <f t="shared" si="2"/>
        <v>9</v>
      </c>
      <c r="CO62" s="53">
        <f t="shared" si="3"/>
        <v>0.10344827586206896</v>
      </c>
      <c r="CP62" s="52">
        <f t="shared" si="4"/>
        <v>19</v>
      </c>
      <c r="CQ62" s="53">
        <f t="shared" si="5"/>
        <v>0.21839080459770116</v>
      </c>
      <c r="CR62" s="52">
        <f t="shared" si="6"/>
        <v>10</v>
      </c>
      <c r="CS62" s="53">
        <f t="shared" si="7"/>
        <v>0.11494252873563218</v>
      </c>
      <c r="CT62" s="52">
        <f t="shared" si="8"/>
        <v>16</v>
      </c>
      <c r="CU62" s="53">
        <f t="shared" si="9"/>
        <v>0.18390804597701149</v>
      </c>
      <c r="CV62" s="52">
        <f t="shared" si="10"/>
        <v>21</v>
      </c>
      <c r="CW62" s="53">
        <f t="shared" si="11"/>
        <v>0.2413793103448276</v>
      </c>
      <c r="CX62" s="52">
        <f t="shared" si="12"/>
        <v>5</v>
      </c>
      <c r="CY62" s="53">
        <f t="shared" si="13"/>
        <v>5.7471264367816091E-2</v>
      </c>
      <c r="CZ62" s="52">
        <f t="shared" si="14"/>
        <v>2</v>
      </c>
      <c r="DA62" s="53">
        <f t="shared" si="15"/>
        <v>2.2988505747126436E-2</v>
      </c>
      <c r="DB62" s="52">
        <f t="shared" si="16"/>
        <v>0</v>
      </c>
      <c r="DC62" s="53">
        <f t="shared" si="17"/>
        <v>0</v>
      </c>
      <c r="DD62" s="52">
        <f t="shared" si="18"/>
        <v>1</v>
      </c>
      <c r="DE62" s="53">
        <f t="shared" si="19"/>
        <v>1.1494252873563218E-2</v>
      </c>
      <c r="DF62" s="52">
        <f t="shared" si="20"/>
        <v>87</v>
      </c>
    </row>
    <row r="63" spans="1:110" ht="34.5" customHeight="1">
      <c r="A63" s="50"/>
      <c r="B63" s="51" t="s">
        <v>387</v>
      </c>
      <c r="C63" s="38" t="s">
        <v>307</v>
      </c>
      <c r="D63" s="39" t="s">
        <v>305</v>
      </c>
      <c r="E63" s="39" t="s">
        <v>304</v>
      </c>
      <c r="F63" s="39" t="s">
        <v>304</v>
      </c>
      <c r="G63" s="39" t="s">
        <v>306</v>
      </c>
      <c r="H63" s="39" t="s">
        <v>306</v>
      </c>
      <c r="I63" s="39" t="s">
        <v>308</v>
      </c>
      <c r="J63" s="39" t="s">
        <v>304</v>
      </c>
      <c r="K63" s="39" t="s">
        <v>306</v>
      </c>
      <c r="L63" s="39" t="s">
        <v>305</v>
      </c>
      <c r="M63" s="39" t="s">
        <v>308</v>
      </c>
      <c r="N63" s="39" t="s">
        <v>304</v>
      </c>
      <c r="O63" s="39" t="s">
        <v>304</v>
      </c>
      <c r="P63" s="39" t="s">
        <v>307</v>
      </c>
      <c r="Q63" s="39" t="s">
        <v>307</v>
      </c>
      <c r="R63" s="39" t="s">
        <v>304</v>
      </c>
      <c r="S63" s="39" t="s">
        <v>304</v>
      </c>
      <c r="T63" s="39" t="s">
        <v>305</v>
      </c>
      <c r="U63" s="39" t="s">
        <v>304</v>
      </c>
      <c r="V63" s="39" t="s">
        <v>306</v>
      </c>
      <c r="W63" s="39" t="s">
        <v>304</v>
      </c>
      <c r="X63" s="39" t="s">
        <v>306</v>
      </c>
      <c r="Y63" s="39" t="s">
        <v>305</v>
      </c>
      <c r="Z63" s="39" t="s">
        <v>307</v>
      </c>
      <c r="AA63" s="39" t="s">
        <v>304</v>
      </c>
      <c r="AB63" s="39" t="s">
        <v>305</v>
      </c>
      <c r="AC63" s="39" t="s">
        <v>304</v>
      </c>
      <c r="AD63" s="54" t="s">
        <v>304</v>
      </c>
      <c r="AE63" s="39" t="s">
        <v>306</v>
      </c>
      <c r="AF63" s="39" t="s">
        <v>307</v>
      </c>
      <c r="AG63" s="39" t="s">
        <v>306</v>
      </c>
      <c r="AH63" s="39" t="s">
        <v>316</v>
      </c>
      <c r="AI63" s="39" t="s">
        <v>307</v>
      </c>
      <c r="AJ63" s="54" t="s">
        <v>304</v>
      </c>
      <c r="AK63" s="38" t="s">
        <v>306</v>
      </c>
      <c r="AL63" s="39" t="s">
        <v>316</v>
      </c>
      <c r="AM63" s="39" t="s">
        <v>306</v>
      </c>
      <c r="AN63" s="39" t="s">
        <v>306</v>
      </c>
      <c r="AO63" s="39" t="s">
        <v>304</v>
      </c>
      <c r="AP63" s="39" t="s">
        <v>307</v>
      </c>
      <c r="AQ63" s="39" t="s">
        <v>306</v>
      </c>
      <c r="AR63" s="39" t="s">
        <v>306</v>
      </c>
      <c r="AS63" s="54" t="s">
        <v>306</v>
      </c>
      <c r="AT63" s="39" t="s">
        <v>306</v>
      </c>
      <c r="AU63" s="39" t="s">
        <v>305</v>
      </c>
      <c r="AV63" s="41" t="s">
        <v>304</v>
      </c>
      <c r="AW63" s="39" t="s">
        <v>304</v>
      </c>
      <c r="AX63" s="54" t="s">
        <v>306</v>
      </c>
      <c r="AY63" s="39" t="s">
        <v>304</v>
      </c>
      <c r="AZ63" s="39" t="s">
        <v>307</v>
      </c>
      <c r="BA63" s="39" t="s">
        <v>306</v>
      </c>
      <c r="BB63" s="39" t="s">
        <v>304</v>
      </c>
      <c r="BC63" s="39" t="s">
        <v>304</v>
      </c>
      <c r="BD63" s="39" t="s">
        <v>304</v>
      </c>
      <c r="BE63" s="55" t="s">
        <v>304</v>
      </c>
      <c r="BF63" s="39" t="s">
        <v>305</v>
      </c>
      <c r="BG63" s="39" t="s">
        <v>304</v>
      </c>
      <c r="BH63" s="39" t="s">
        <v>304</v>
      </c>
      <c r="BI63" s="39" t="s">
        <v>307</v>
      </c>
      <c r="BJ63" s="39" t="s">
        <v>304</v>
      </c>
      <c r="BK63" s="39" t="s">
        <v>304</v>
      </c>
      <c r="BL63" s="39" t="s">
        <v>307</v>
      </c>
      <c r="BM63" s="39" t="s">
        <v>306</v>
      </c>
      <c r="BN63" s="39" t="s">
        <v>307</v>
      </c>
      <c r="BO63" s="39" t="s">
        <v>307</v>
      </c>
      <c r="BP63" s="39" t="s">
        <v>307</v>
      </c>
      <c r="BQ63" s="39" t="s">
        <v>304</v>
      </c>
      <c r="BR63" s="39" t="s">
        <v>306</v>
      </c>
      <c r="BS63" s="39" t="s">
        <v>304</v>
      </c>
      <c r="BT63" s="39" t="s">
        <v>304</v>
      </c>
      <c r="BU63" s="39" t="s">
        <v>305</v>
      </c>
      <c r="BV63" s="39" t="s">
        <v>307</v>
      </c>
      <c r="BW63" s="39" t="s">
        <v>305</v>
      </c>
      <c r="BX63" s="39" t="s">
        <v>306</v>
      </c>
      <c r="BY63" s="39" t="s">
        <v>307</v>
      </c>
      <c r="BZ63" s="39" t="s">
        <v>316</v>
      </c>
      <c r="CA63" s="39" t="s">
        <v>306</v>
      </c>
      <c r="CB63" s="39" t="s">
        <v>305</v>
      </c>
      <c r="CC63" s="39" t="s">
        <v>304</v>
      </c>
      <c r="CD63" s="54" t="s">
        <v>304</v>
      </c>
      <c r="CE63" s="42" t="s">
        <v>306</v>
      </c>
      <c r="CF63" s="39" t="s">
        <v>305</v>
      </c>
      <c r="CG63" s="39" t="s">
        <v>306</v>
      </c>
      <c r="CH63" s="39" t="s">
        <v>308</v>
      </c>
      <c r="CI63" s="39" t="s">
        <v>304</v>
      </c>
      <c r="CJ63" s="39" t="s">
        <v>306</v>
      </c>
      <c r="CK63" s="39" t="s">
        <v>306</v>
      </c>
      <c r="CL63" s="52">
        <f t="shared" si="0"/>
        <v>15</v>
      </c>
      <c r="CM63" s="53">
        <f t="shared" si="1"/>
        <v>0.17241379310344829</v>
      </c>
      <c r="CN63" s="52">
        <f t="shared" si="2"/>
        <v>0</v>
      </c>
      <c r="CO63" s="53">
        <f t="shared" si="3"/>
        <v>0</v>
      </c>
      <c r="CP63" s="52">
        <f t="shared" si="4"/>
        <v>31</v>
      </c>
      <c r="CQ63" s="53">
        <f t="shared" si="5"/>
        <v>0.35632183908045978</v>
      </c>
      <c r="CR63" s="52">
        <f t="shared" si="6"/>
        <v>0</v>
      </c>
      <c r="CS63" s="53">
        <f t="shared" si="7"/>
        <v>0</v>
      </c>
      <c r="CT63" s="52">
        <f t="shared" si="8"/>
        <v>11</v>
      </c>
      <c r="CU63" s="53">
        <f t="shared" si="9"/>
        <v>0.12643678160919541</v>
      </c>
      <c r="CV63" s="52">
        <f t="shared" si="10"/>
        <v>0</v>
      </c>
      <c r="CW63" s="53">
        <f t="shared" si="11"/>
        <v>0</v>
      </c>
      <c r="CX63" s="52">
        <f t="shared" si="12"/>
        <v>24</v>
      </c>
      <c r="CY63" s="53">
        <f t="shared" si="13"/>
        <v>0.27586206896551724</v>
      </c>
      <c r="CZ63" s="52">
        <f t="shared" si="14"/>
        <v>3</v>
      </c>
      <c r="DA63" s="53">
        <f t="shared" si="15"/>
        <v>3.4482758620689655E-2</v>
      </c>
      <c r="DB63" s="52">
        <f t="shared" si="16"/>
        <v>0</v>
      </c>
      <c r="DC63" s="53">
        <f t="shared" si="17"/>
        <v>0</v>
      </c>
      <c r="DD63" s="52">
        <f t="shared" si="18"/>
        <v>3</v>
      </c>
      <c r="DE63" s="53">
        <f t="shared" si="19"/>
        <v>3.4482758620689655E-2</v>
      </c>
      <c r="DF63" s="52">
        <f t="shared" si="20"/>
        <v>87</v>
      </c>
    </row>
    <row r="64" spans="1:110" ht="34.5" customHeight="1">
      <c r="A64" s="50"/>
      <c r="B64" s="51" t="s">
        <v>388</v>
      </c>
      <c r="C64" s="38" t="s">
        <v>305</v>
      </c>
      <c r="D64" s="39" t="s">
        <v>304</v>
      </c>
      <c r="E64" s="39" t="s">
        <v>306</v>
      </c>
      <c r="F64" s="39" t="s">
        <v>307</v>
      </c>
      <c r="G64" s="39" t="s">
        <v>306</v>
      </c>
      <c r="H64" s="39" t="s">
        <v>304</v>
      </c>
      <c r="I64" s="39" t="s">
        <v>306</v>
      </c>
      <c r="J64" s="39" t="s">
        <v>306</v>
      </c>
      <c r="K64" s="39" t="s">
        <v>305</v>
      </c>
      <c r="L64" s="39" t="s">
        <v>305</v>
      </c>
      <c r="M64" s="39" t="s">
        <v>305</v>
      </c>
      <c r="N64" s="39" t="s">
        <v>306</v>
      </c>
      <c r="O64" s="39" t="s">
        <v>305</v>
      </c>
      <c r="P64" s="39" t="s">
        <v>304</v>
      </c>
      <c r="Q64" s="39" t="s">
        <v>307</v>
      </c>
      <c r="R64" s="39" t="s">
        <v>305</v>
      </c>
      <c r="S64" s="39" t="s">
        <v>304</v>
      </c>
      <c r="T64" s="39" t="s">
        <v>306</v>
      </c>
      <c r="U64" s="39" t="s">
        <v>306</v>
      </c>
      <c r="V64" s="39" t="s">
        <v>305</v>
      </c>
      <c r="W64" s="39" t="s">
        <v>304</v>
      </c>
      <c r="X64" s="39" t="s">
        <v>305</v>
      </c>
      <c r="Y64" s="39" t="s">
        <v>305</v>
      </c>
      <c r="Z64" s="39" t="s">
        <v>304</v>
      </c>
      <c r="AA64" s="39" t="s">
        <v>306</v>
      </c>
      <c r="AB64" s="39" t="s">
        <v>305</v>
      </c>
      <c r="AC64" s="39" t="s">
        <v>305</v>
      </c>
      <c r="AD64" s="54" t="s">
        <v>307</v>
      </c>
      <c r="AE64" s="39" t="s">
        <v>305</v>
      </c>
      <c r="AF64" s="39" t="s">
        <v>305</v>
      </c>
      <c r="AG64" s="39" t="s">
        <v>305</v>
      </c>
      <c r="AH64" s="39" t="s">
        <v>316</v>
      </c>
      <c r="AI64" s="39" t="s">
        <v>307</v>
      </c>
      <c r="AJ64" s="54" t="s">
        <v>304</v>
      </c>
      <c r="AK64" s="38" t="s">
        <v>306</v>
      </c>
      <c r="AL64" s="39" t="s">
        <v>316</v>
      </c>
      <c r="AM64" s="39" t="s">
        <v>304</v>
      </c>
      <c r="AN64" s="39" t="s">
        <v>305</v>
      </c>
      <c r="AO64" s="39" t="s">
        <v>304</v>
      </c>
      <c r="AP64" s="39" t="s">
        <v>304</v>
      </c>
      <c r="AQ64" s="39" t="s">
        <v>304</v>
      </c>
      <c r="AR64" s="39" t="s">
        <v>306</v>
      </c>
      <c r="AS64" s="54" t="s">
        <v>305</v>
      </c>
      <c r="AT64" s="39" t="s">
        <v>305</v>
      </c>
      <c r="AU64" s="39" t="s">
        <v>306</v>
      </c>
      <c r="AV64" s="41" t="s">
        <v>305</v>
      </c>
      <c r="AW64" s="39" t="s">
        <v>305</v>
      </c>
      <c r="AX64" s="54" t="s">
        <v>306</v>
      </c>
      <c r="AY64" s="39" t="s">
        <v>305</v>
      </c>
      <c r="AZ64" s="39" t="s">
        <v>307</v>
      </c>
      <c r="BA64" s="39" t="s">
        <v>305</v>
      </c>
      <c r="BB64" s="39" t="s">
        <v>304</v>
      </c>
      <c r="BC64" s="39" t="s">
        <v>304</v>
      </c>
      <c r="BD64" s="39" t="s">
        <v>305</v>
      </c>
      <c r="BE64" s="55" t="s">
        <v>307</v>
      </c>
      <c r="BF64" s="39" t="s">
        <v>305</v>
      </c>
      <c r="BG64" s="39" t="s">
        <v>306</v>
      </c>
      <c r="BH64" s="39" t="s">
        <v>304</v>
      </c>
      <c r="BI64" s="39" t="s">
        <v>304</v>
      </c>
      <c r="BJ64" s="39" t="s">
        <v>306</v>
      </c>
      <c r="BK64" s="39" t="s">
        <v>304</v>
      </c>
      <c r="BL64" s="39" t="s">
        <v>307</v>
      </c>
      <c r="BM64" s="39" t="s">
        <v>306</v>
      </c>
      <c r="BN64" s="39" t="s">
        <v>306</v>
      </c>
      <c r="BO64" s="39" t="s">
        <v>304</v>
      </c>
      <c r="BP64" s="39" t="s">
        <v>307</v>
      </c>
      <c r="BQ64" s="39" t="s">
        <v>307</v>
      </c>
      <c r="BR64" s="39" t="s">
        <v>306</v>
      </c>
      <c r="BS64" s="39" t="s">
        <v>306</v>
      </c>
      <c r="BT64" s="39" t="s">
        <v>304</v>
      </c>
      <c r="BU64" s="39" t="s">
        <v>305</v>
      </c>
      <c r="BV64" s="39" t="s">
        <v>305</v>
      </c>
      <c r="BW64" s="39" t="s">
        <v>307</v>
      </c>
      <c r="BX64" s="39" t="s">
        <v>304</v>
      </c>
      <c r="BY64" s="39" t="s">
        <v>304</v>
      </c>
      <c r="BZ64" s="39" t="s">
        <v>316</v>
      </c>
      <c r="CA64" s="39" t="s">
        <v>305</v>
      </c>
      <c r="CB64" s="39" t="s">
        <v>307</v>
      </c>
      <c r="CC64" s="39" t="s">
        <v>304</v>
      </c>
      <c r="CD64" s="54" t="s">
        <v>304</v>
      </c>
      <c r="CE64" s="42" t="s">
        <v>306</v>
      </c>
      <c r="CF64" s="39" t="s">
        <v>305</v>
      </c>
      <c r="CG64" s="39" t="s">
        <v>304</v>
      </c>
      <c r="CH64" s="39" t="s">
        <v>308</v>
      </c>
      <c r="CI64" s="39" t="s">
        <v>305</v>
      </c>
      <c r="CJ64" s="39" t="s">
        <v>305</v>
      </c>
      <c r="CK64" s="39" t="s">
        <v>304</v>
      </c>
      <c r="CL64" s="52">
        <f t="shared" si="0"/>
        <v>11</v>
      </c>
      <c r="CM64" s="53">
        <f t="shared" si="1"/>
        <v>0.12643678160919541</v>
      </c>
      <c r="CN64" s="52">
        <f t="shared" si="2"/>
        <v>0</v>
      </c>
      <c r="CO64" s="53">
        <f t="shared" si="3"/>
        <v>0</v>
      </c>
      <c r="CP64" s="52">
        <f t="shared" si="4"/>
        <v>24</v>
      </c>
      <c r="CQ64" s="53">
        <f t="shared" si="5"/>
        <v>0.27586206896551724</v>
      </c>
      <c r="CR64" s="52">
        <f t="shared" si="6"/>
        <v>0</v>
      </c>
      <c r="CS64" s="53">
        <f t="shared" si="7"/>
        <v>0</v>
      </c>
      <c r="CT64" s="52">
        <f t="shared" si="8"/>
        <v>29</v>
      </c>
      <c r="CU64" s="53">
        <f t="shared" si="9"/>
        <v>0.33333333333333331</v>
      </c>
      <c r="CV64" s="52">
        <f t="shared" si="10"/>
        <v>0</v>
      </c>
      <c r="CW64" s="53">
        <f t="shared" si="11"/>
        <v>0</v>
      </c>
      <c r="CX64" s="52">
        <f t="shared" si="12"/>
        <v>19</v>
      </c>
      <c r="CY64" s="53">
        <f t="shared" si="13"/>
        <v>0.21839080459770116</v>
      </c>
      <c r="CZ64" s="52">
        <f t="shared" si="14"/>
        <v>1</v>
      </c>
      <c r="DA64" s="53">
        <f t="shared" si="15"/>
        <v>1.1494252873563218E-2</v>
      </c>
      <c r="DB64" s="52">
        <f t="shared" si="16"/>
        <v>0</v>
      </c>
      <c r="DC64" s="53">
        <f t="shared" si="17"/>
        <v>0</v>
      </c>
      <c r="DD64" s="52">
        <f t="shared" si="18"/>
        <v>3</v>
      </c>
      <c r="DE64" s="53">
        <f t="shared" si="19"/>
        <v>3.4482758620689655E-2</v>
      </c>
      <c r="DF64" s="52">
        <f t="shared" si="20"/>
        <v>87</v>
      </c>
    </row>
    <row r="65" spans="1:110" ht="34.5" customHeight="1">
      <c r="A65" s="50"/>
      <c r="B65" s="51" t="s">
        <v>389</v>
      </c>
      <c r="C65" s="38" t="s">
        <v>304</v>
      </c>
      <c r="D65" s="39" t="s">
        <v>307</v>
      </c>
      <c r="E65" s="39" t="s">
        <v>306</v>
      </c>
      <c r="F65" s="39" t="s">
        <v>307</v>
      </c>
      <c r="G65" s="39" t="s">
        <v>306</v>
      </c>
      <c r="H65" s="39" t="s">
        <v>304</v>
      </c>
      <c r="I65" s="39" t="s">
        <v>306</v>
      </c>
      <c r="J65" s="39" t="s">
        <v>304</v>
      </c>
      <c r="K65" s="39" t="s">
        <v>305</v>
      </c>
      <c r="L65" s="39" t="s">
        <v>305</v>
      </c>
      <c r="M65" s="39" t="s">
        <v>305</v>
      </c>
      <c r="N65" s="39" t="s">
        <v>305</v>
      </c>
      <c r="O65" s="39" t="s">
        <v>304</v>
      </c>
      <c r="P65" s="39" t="s">
        <v>304</v>
      </c>
      <c r="Q65" s="39" t="s">
        <v>307</v>
      </c>
      <c r="R65" s="39" t="s">
        <v>305</v>
      </c>
      <c r="S65" s="39" t="s">
        <v>304</v>
      </c>
      <c r="T65" s="39" t="s">
        <v>305</v>
      </c>
      <c r="U65" s="39" t="s">
        <v>305</v>
      </c>
      <c r="V65" s="39" t="s">
        <v>305</v>
      </c>
      <c r="W65" s="39" t="s">
        <v>305</v>
      </c>
      <c r="X65" s="39" t="s">
        <v>306</v>
      </c>
      <c r="Y65" s="39" t="s">
        <v>305</v>
      </c>
      <c r="Z65" s="39" t="s">
        <v>304</v>
      </c>
      <c r="AA65" s="39" t="s">
        <v>306</v>
      </c>
      <c r="AB65" s="39" t="s">
        <v>305</v>
      </c>
      <c r="AC65" s="39" t="s">
        <v>305</v>
      </c>
      <c r="AD65" s="54" t="s">
        <v>304</v>
      </c>
      <c r="AE65" s="39" t="s">
        <v>306</v>
      </c>
      <c r="AF65" s="39" t="s">
        <v>306</v>
      </c>
      <c r="AG65" s="39" t="s">
        <v>305</v>
      </c>
      <c r="AH65" s="39" t="s">
        <v>316</v>
      </c>
      <c r="AI65" s="39" t="s">
        <v>304</v>
      </c>
      <c r="AJ65" s="54" t="s">
        <v>305</v>
      </c>
      <c r="AK65" s="38" t="s">
        <v>304</v>
      </c>
      <c r="AL65" s="39" t="s">
        <v>316</v>
      </c>
      <c r="AM65" s="39" t="s">
        <v>305</v>
      </c>
      <c r="AN65" s="39" t="s">
        <v>306</v>
      </c>
      <c r="AO65" s="39" t="s">
        <v>304</v>
      </c>
      <c r="AP65" s="39" t="s">
        <v>304</v>
      </c>
      <c r="AQ65" s="39" t="s">
        <v>305</v>
      </c>
      <c r="AR65" s="39" t="s">
        <v>305</v>
      </c>
      <c r="AS65" s="54" t="s">
        <v>304</v>
      </c>
      <c r="AT65" s="39" t="s">
        <v>306</v>
      </c>
      <c r="AU65" s="39" t="s">
        <v>306</v>
      </c>
      <c r="AV65" s="41" t="s">
        <v>304</v>
      </c>
      <c r="AW65" s="39" t="s">
        <v>306</v>
      </c>
      <c r="AX65" s="54" t="s">
        <v>305</v>
      </c>
      <c r="AY65" s="39" t="s">
        <v>304</v>
      </c>
      <c r="AZ65" s="39" t="s">
        <v>307</v>
      </c>
      <c r="BA65" s="39" t="s">
        <v>305</v>
      </c>
      <c r="BB65" s="39" t="s">
        <v>304</v>
      </c>
      <c r="BC65" s="39" t="s">
        <v>307</v>
      </c>
      <c r="BD65" s="39" t="s">
        <v>307</v>
      </c>
      <c r="BE65" s="55" t="s">
        <v>304</v>
      </c>
      <c r="BF65" s="39" t="s">
        <v>305</v>
      </c>
      <c r="BG65" s="39" t="s">
        <v>305</v>
      </c>
      <c r="BH65" s="39" t="s">
        <v>304</v>
      </c>
      <c r="BI65" s="39" t="s">
        <v>305</v>
      </c>
      <c r="BJ65" s="39" t="s">
        <v>306</v>
      </c>
      <c r="BK65" s="39" t="s">
        <v>305</v>
      </c>
      <c r="BL65" s="39" t="s">
        <v>305</v>
      </c>
      <c r="BM65" s="39" t="s">
        <v>305</v>
      </c>
      <c r="BN65" s="39" t="s">
        <v>305</v>
      </c>
      <c r="BO65" s="39" t="s">
        <v>304</v>
      </c>
      <c r="BP65" s="39" t="s">
        <v>305</v>
      </c>
      <c r="BQ65" s="39" t="s">
        <v>305</v>
      </c>
      <c r="BR65" s="39" t="s">
        <v>305</v>
      </c>
      <c r="BS65" s="39" t="s">
        <v>306</v>
      </c>
      <c r="BT65" s="39" t="s">
        <v>306</v>
      </c>
      <c r="BU65" s="39" t="s">
        <v>305</v>
      </c>
      <c r="BV65" s="39" t="s">
        <v>306</v>
      </c>
      <c r="BW65" s="39" t="s">
        <v>307</v>
      </c>
      <c r="BX65" s="39" t="s">
        <v>306</v>
      </c>
      <c r="BY65" s="39" t="s">
        <v>307</v>
      </c>
      <c r="BZ65" s="39" t="s">
        <v>316</v>
      </c>
      <c r="CA65" s="39" t="s">
        <v>306</v>
      </c>
      <c r="CB65" s="39" t="s">
        <v>305</v>
      </c>
      <c r="CC65" s="39" t="s">
        <v>304</v>
      </c>
      <c r="CD65" s="54" t="s">
        <v>305</v>
      </c>
      <c r="CE65" s="42" t="s">
        <v>306</v>
      </c>
      <c r="CF65" s="39" t="s">
        <v>305</v>
      </c>
      <c r="CG65" s="39" t="s">
        <v>305</v>
      </c>
      <c r="CH65" s="39" t="s">
        <v>306</v>
      </c>
      <c r="CI65" s="39" t="s">
        <v>305</v>
      </c>
      <c r="CJ65" s="39" t="s">
        <v>305</v>
      </c>
      <c r="CK65" s="39" t="s">
        <v>307</v>
      </c>
      <c r="CL65" s="52">
        <f t="shared" si="0"/>
        <v>9</v>
      </c>
      <c r="CM65" s="53">
        <f t="shared" si="1"/>
        <v>0.10344827586206896</v>
      </c>
      <c r="CN65" s="52">
        <f t="shared" si="2"/>
        <v>0</v>
      </c>
      <c r="CO65" s="53">
        <f t="shared" si="3"/>
        <v>0</v>
      </c>
      <c r="CP65" s="52">
        <f t="shared" si="4"/>
        <v>20</v>
      </c>
      <c r="CQ65" s="53">
        <f t="shared" si="5"/>
        <v>0.22988505747126436</v>
      </c>
      <c r="CR65" s="52">
        <f t="shared" si="6"/>
        <v>0</v>
      </c>
      <c r="CS65" s="53">
        <f t="shared" si="7"/>
        <v>0</v>
      </c>
      <c r="CT65" s="52">
        <f t="shared" si="8"/>
        <v>36</v>
      </c>
      <c r="CU65" s="53">
        <f t="shared" si="9"/>
        <v>0.41379310344827586</v>
      </c>
      <c r="CV65" s="52">
        <f t="shared" si="10"/>
        <v>0</v>
      </c>
      <c r="CW65" s="53">
        <f t="shared" si="11"/>
        <v>0</v>
      </c>
      <c r="CX65" s="52">
        <f t="shared" si="12"/>
        <v>19</v>
      </c>
      <c r="CY65" s="53">
        <f t="shared" si="13"/>
        <v>0.21839080459770116</v>
      </c>
      <c r="CZ65" s="52">
        <f t="shared" si="14"/>
        <v>0</v>
      </c>
      <c r="DA65" s="53">
        <f t="shared" si="15"/>
        <v>0</v>
      </c>
      <c r="DB65" s="52">
        <f t="shared" si="16"/>
        <v>0</v>
      </c>
      <c r="DC65" s="53">
        <f t="shared" si="17"/>
        <v>0</v>
      </c>
      <c r="DD65" s="52">
        <f t="shared" si="18"/>
        <v>3</v>
      </c>
      <c r="DE65" s="53">
        <f t="shared" si="19"/>
        <v>3.4482758620689655E-2</v>
      </c>
      <c r="DF65" s="52">
        <f t="shared" si="20"/>
        <v>87</v>
      </c>
    </row>
    <row r="66" spans="1:110" ht="34.5" customHeight="1">
      <c r="A66" s="50"/>
      <c r="B66" s="51" t="s">
        <v>390</v>
      </c>
      <c r="C66" s="38" t="s">
        <v>316</v>
      </c>
      <c r="D66" s="39" t="s">
        <v>316</v>
      </c>
      <c r="E66" s="39" t="s">
        <v>307</v>
      </c>
      <c r="F66" s="39" t="s">
        <v>316</v>
      </c>
      <c r="G66" s="39" t="s">
        <v>316</v>
      </c>
      <c r="H66" s="39" t="s">
        <v>316</v>
      </c>
      <c r="I66" s="39" t="s">
        <v>316</v>
      </c>
      <c r="J66" s="39" t="s">
        <v>304</v>
      </c>
      <c r="K66" s="39" t="s">
        <v>316</v>
      </c>
      <c r="L66" s="39" t="s">
        <v>316</v>
      </c>
      <c r="M66" s="39" t="s">
        <v>316</v>
      </c>
      <c r="N66" s="39" t="s">
        <v>316</v>
      </c>
      <c r="O66" s="39" t="s">
        <v>316</v>
      </c>
      <c r="P66" s="39" t="s">
        <v>307</v>
      </c>
      <c r="Q66" s="39" t="s">
        <v>316</v>
      </c>
      <c r="R66" s="39" t="s">
        <v>316</v>
      </c>
      <c r="S66" s="39" t="s">
        <v>316</v>
      </c>
      <c r="T66" s="39" t="s">
        <v>316</v>
      </c>
      <c r="U66" s="39" t="s">
        <v>306</v>
      </c>
      <c r="V66" s="39" t="s">
        <v>316</v>
      </c>
      <c r="W66" s="39" t="s">
        <v>316</v>
      </c>
      <c r="X66" s="39" t="s">
        <v>316</v>
      </c>
      <c r="Y66" s="39" t="s">
        <v>316</v>
      </c>
      <c r="Z66" s="39" t="s">
        <v>316</v>
      </c>
      <c r="AA66" s="39" t="s">
        <v>306</v>
      </c>
      <c r="AB66" s="39" t="s">
        <v>316</v>
      </c>
      <c r="AC66" s="39" t="s">
        <v>316</v>
      </c>
      <c r="AD66" s="54" t="s">
        <v>307</v>
      </c>
      <c r="AE66" s="39" t="s">
        <v>316</v>
      </c>
      <c r="AF66" s="39" t="s">
        <v>316</v>
      </c>
      <c r="AG66" s="39" t="s">
        <v>316</v>
      </c>
      <c r="AH66" s="39" t="s">
        <v>316</v>
      </c>
      <c r="AI66" s="39" t="s">
        <v>316</v>
      </c>
      <c r="AJ66" s="54" t="s">
        <v>304</v>
      </c>
      <c r="AK66" s="38" t="s">
        <v>316</v>
      </c>
      <c r="AL66" s="39" t="s">
        <v>316</v>
      </c>
      <c r="AM66" s="39" t="s">
        <v>316</v>
      </c>
      <c r="AN66" s="39" t="s">
        <v>316</v>
      </c>
      <c r="AO66" s="39" t="s">
        <v>316</v>
      </c>
      <c r="AP66" s="39" t="s">
        <v>316</v>
      </c>
      <c r="AQ66" s="39" t="s">
        <v>316</v>
      </c>
      <c r="AR66" s="39" t="s">
        <v>306</v>
      </c>
      <c r="AS66" s="54" t="s">
        <v>316</v>
      </c>
      <c r="AT66" s="39" t="s">
        <v>316</v>
      </c>
      <c r="AU66" s="39" t="s">
        <v>306</v>
      </c>
      <c r="AV66" s="41" t="s">
        <v>316</v>
      </c>
      <c r="AW66" s="39" t="s">
        <v>316</v>
      </c>
      <c r="AX66" s="54" t="s">
        <v>316</v>
      </c>
      <c r="AY66" s="39" t="s">
        <v>306</v>
      </c>
      <c r="AZ66" s="39" t="s">
        <v>316</v>
      </c>
      <c r="BA66" s="39" t="s">
        <v>316</v>
      </c>
      <c r="BB66" s="39" t="s">
        <v>316</v>
      </c>
      <c r="BC66" s="39" t="s">
        <v>306</v>
      </c>
      <c r="BD66" s="39" t="s">
        <v>306</v>
      </c>
      <c r="BE66" s="55" t="s">
        <v>307</v>
      </c>
      <c r="BF66" s="39" t="s">
        <v>316</v>
      </c>
      <c r="BG66" s="39" t="s">
        <v>316</v>
      </c>
      <c r="BH66" s="39" t="s">
        <v>316</v>
      </c>
      <c r="BI66" s="39" t="s">
        <v>316</v>
      </c>
      <c r="BJ66" s="39" t="s">
        <v>306</v>
      </c>
      <c r="BK66" s="39" t="s">
        <v>316</v>
      </c>
      <c r="BL66" s="39" t="s">
        <v>316</v>
      </c>
      <c r="BM66" s="39" t="s">
        <v>305</v>
      </c>
      <c r="BN66" s="39" t="s">
        <v>306</v>
      </c>
      <c r="BO66" s="39" t="s">
        <v>316</v>
      </c>
      <c r="BP66" s="39" t="s">
        <v>316</v>
      </c>
      <c r="BQ66" s="39" t="s">
        <v>316</v>
      </c>
      <c r="BR66" s="39" t="s">
        <v>316</v>
      </c>
      <c r="BS66" s="39" t="s">
        <v>306</v>
      </c>
      <c r="BT66" s="39" t="s">
        <v>316</v>
      </c>
      <c r="BU66" s="39" t="s">
        <v>316</v>
      </c>
      <c r="BV66" s="39" t="s">
        <v>316</v>
      </c>
      <c r="BW66" s="39" t="s">
        <v>316</v>
      </c>
      <c r="BX66" s="39" t="s">
        <v>316</v>
      </c>
      <c r="BY66" s="39" t="s">
        <v>316</v>
      </c>
      <c r="BZ66" s="39" t="s">
        <v>316</v>
      </c>
      <c r="CA66" s="39" t="s">
        <v>316</v>
      </c>
      <c r="CB66" s="39" t="s">
        <v>316</v>
      </c>
      <c r="CC66" s="39" t="s">
        <v>316</v>
      </c>
      <c r="CD66" s="54" t="s">
        <v>304</v>
      </c>
      <c r="CE66" s="42" t="s">
        <v>306</v>
      </c>
      <c r="CF66" s="39" t="s">
        <v>316</v>
      </c>
      <c r="CG66" s="39" t="s">
        <v>316</v>
      </c>
      <c r="CH66" s="39" t="s">
        <v>316</v>
      </c>
      <c r="CI66" s="39" t="s">
        <v>316</v>
      </c>
      <c r="CJ66" s="39" t="s">
        <v>316</v>
      </c>
      <c r="CK66" s="39" t="s">
        <v>316</v>
      </c>
      <c r="CL66" s="52">
        <f t="shared" si="0"/>
        <v>4</v>
      </c>
      <c r="CM66" s="53">
        <f>CL66/DF66</f>
        <v>4.5977011494252873E-2</v>
      </c>
      <c r="CN66" s="52">
        <f t="shared" si="2"/>
        <v>0</v>
      </c>
      <c r="CO66" s="53">
        <f>CN66/DF66</f>
        <v>0</v>
      </c>
      <c r="CP66" s="52">
        <f t="shared" si="4"/>
        <v>3</v>
      </c>
      <c r="CQ66" s="53">
        <f>CP66/DF66</f>
        <v>3.4482758620689655E-2</v>
      </c>
      <c r="CR66" s="52">
        <f t="shared" si="6"/>
        <v>0</v>
      </c>
      <c r="CS66" s="53">
        <f>CR66/DF66</f>
        <v>0</v>
      </c>
      <c r="CT66" s="52">
        <f t="shared" si="8"/>
        <v>1</v>
      </c>
      <c r="CU66" s="53">
        <f>CT66/DF66</f>
        <v>1.1494252873563218E-2</v>
      </c>
      <c r="CV66" s="52">
        <f t="shared" si="10"/>
        <v>0</v>
      </c>
      <c r="CW66" s="53">
        <f>CV66/DF66</f>
        <v>0</v>
      </c>
      <c r="CX66" s="52">
        <f t="shared" si="12"/>
        <v>11</v>
      </c>
      <c r="CY66" s="53">
        <f>CX66/DF66</f>
        <v>0.12643678160919541</v>
      </c>
      <c r="CZ66" s="52">
        <f t="shared" si="14"/>
        <v>0</v>
      </c>
      <c r="DA66" s="53">
        <f>CZ66/DF66</f>
        <v>0</v>
      </c>
      <c r="DB66" s="52">
        <f t="shared" si="16"/>
        <v>0</v>
      </c>
      <c r="DC66" s="53">
        <f>DB66/DF66</f>
        <v>0</v>
      </c>
      <c r="DD66" s="52">
        <f t="shared" si="18"/>
        <v>68</v>
      </c>
      <c r="DE66" s="53">
        <f>DD66/DF66</f>
        <v>0.7816091954022989</v>
      </c>
      <c r="DF66" s="52">
        <f>CL66+CN66+CP66+CR66+CT66+CV66+CX66+CZ66+DB66+DD66</f>
        <v>87</v>
      </c>
    </row>
    <row r="67" spans="1:110" ht="34.5" customHeight="1">
      <c r="A67" s="65" t="s">
        <v>391</v>
      </c>
      <c r="B67" s="67" t="s">
        <v>392</v>
      </c>
      <c r="C67" s="38" t="s">
        <v>305</v>
      </c>
      <c r="D67" s="39" t="s">
        <v>311</v>
      </c>
      <c r="E67" s="39" t="s">
        <v>312</v>
      </c>
      <c r="F67" s="39" t="s">
        <v>305</v>
      </c>
      <c r="G67" s="39" t="s">
        <v>306</v>
      </c>
      <c r="H67" s="39" t="s">
        <v>313</v>
      </c>
      <c r="I67" s="39" t="s">
        <v>312</v>
      </c>
      <c r="J67" s="39" t="s">
        <v>305</v>
      </c>
      <c r="K67" s="39" t="s">
        <v>311</v>
      </c>
      <c r="L67" s="39" t="s">
        <v>311</v>
      </c>
      <c r="M67" s="39" t="s">
        <v>311</v>
      </c>
      <c r="N67" s="39" t="s">
        <v>304</v>
      </c>
      <c r="O67" s="39" t="s">
        <v>304</v>
      </c>
      <c r="P67" s="39" t="s">
        <v>311</v>
      </c>
      <c r="Q67" s="39" t="s">
        <v>313</v>
      </c>
      <c r="R67" s="39" t="s">
        <v>311</v>
      </c>
      <c r="S67" s="39" t="s">
        <v>311</v>
      </c>
      <c r="T67" s="39" t="s">
        <v>312</v>
      </c>
      <c r="U67" s="39" t="s">
        <v>305</v>
      </c>
      <c r="V67" s="39" t="s">
        <v>305</v>
      </c>
      <c r="W67" s="39" t="s">
        <v>313</v>
      </c>
      <c r="X67" s="39" t="s">
        <v>312</v>
      </c>
      <c r="Y67" s="39" t="s">
        <v>312</v>
      </c>
      <c r="Z67" s="39" t="s">
        <v>312</v>
      </c>
      <c r="AA67" s="39" t="s">
        <v>312</v>
      </c>
      <c r="AB67" s="39" t="s">
        <v>312</v>
      </c>
      <c r="AC67" s="39" t="s">
        <v>312</v>
      </c>
      <c r="AD67" s="38" t="s">
        <v>311</v>
      </c>
      <c r="AE67" s="39" t="s">
        <v>312</v>
      </c>
      <c r="AF67" s="39" t="s">
        <v>312</v>
      </c>
      <c r="AG67" s="39" t="s">
        <v>311</v>
      </c>
      <c r="AH67" s="39" t="s">
        <v>305</v>
      </c>
      <c r="AI67" s="39" t="s">
        <v>307</v>
      </c>
      <c r="AJ67" s="38" t="s">
        <v>305</v>
      </c>
      <c r="AK67" s="38" t="s">
        <v>311</v>
      </c>
      <c r="AL67" s="39" t="s">
        <v>305</v>
      </c>
      <c r="AM67" s="39" t="s">
        <v>312</v>
      </c>
      <c r="AN67" s="39" t="s">
        <v>312</v>
      </c>
      <c r="AO67" s="39" t="s">
        <v>312</v>
      </c>
      <c r="AP67" s="39" t="s">
        <v>305</v>
      </c>
      <c r="AQ67" s="39" t="s">
        <v>312</v>
      </c>
      <c r="AR67" s="39" t="s">
        <v>311</v>
      </c>
      <c r="AS67" s="38" t="s">
        <v>311</v>
      </c>
      <c r="AT67" s="39" t="s">
        <v>311</v>
      </c>
      <c r="AU67" s="39" t="s">
        <v>311</v>
      </c>
      <c r="AV67" s="41" t="s">
        <v>311</v>
      </c>
      <c r="AW67" s="39" t="s">
        <v>313</v>
      </c>
      <c r="AX67" s="38" t="s">
        <v>312</v>
      </c>
      <c r="AY67" s="39" t="s">
        <v>311</v>
      </c>
      <c r="AZ67" s="39" t="s">
        <v>311</v>
      </c>
      <c r="BA67" s="39" t="s">
        <v>311</v>
      </c>
      <c r="BB67" s="39" t="s">
        <v>304</v>
      </c>
      <c r="BC67" s="39" t="s">
        <v>313</v>
      </c>
      <c r="BD67" s="39" t="s">
        <v>311</v>
      </c>
      <c r="BE67" s="39" t="s">
        <v>311</v>
      </c>
      <c r="BF67" s="39" t="s">
        <v>313</v>
      </c>
      <c r="BG67" s="39" t="s">
        <v>304</v>
      </c>
      <c r="BH67" s="39" t="s">
        <v>312</v>
      </c>
      <c r="BI67" s="39" t="s">
        <v>311</v>
      </c>
      <c r="BJ67" s="39" t="s">
        <v>312</v>
      </c>
      <c r="BK67" s="39" t="s">
        <v>312</v>
      </c>
      <c r="BL67" s="39" t="s">
        <v>313</v>
      </c>
      <c r="BM67" s="39" t="s">
        <v>312</v>
      </c>
      <c r="BN67" s="39" t="s">
        <v>311</v>
      </c>
      <c r="BO67" s="39" t="s">
        <v>305</v>
      </c>
      <c r="BP67" s="39" t="s">
        <v>307</v>
      </c>
      <c r="BQ67" s="39" t="s">
        <v>304</v>
      </c>
      <c r="BR67" s="39" t="s">
        <v>311</v>
      </c>
      <c r="BS67" s="39" t="s">
        <v>311</v>
      </c>
      <c r="BT67" s="39" t="s">
        <v>312</v>
      </c>
      <c r="BU67" s="39" t="s">
        <v>312</v>
      </c>
      <c r="BV67" s="39" t="s">
        <v>311</v>
      </c>
      <c r="BW67" s="39" t="s">
        <v>313</v>
      </c>
      <c r="BX67" s="39" t="s">
        <v>311</v>
      </c>
      <c r="BY67" s="39" t="s">
        <v>311</v>
      </c>
      <c r="BZ67" s="39" t="s">
        <v>312</v>
      </c>
      <c r="CA67" s="39" t="s">
        <v>312</v>
      </c>
      <c r="CB67" s="39" t="s">
        <v>313</v>
      </c>
      <c r="CC67" s="39" t="s">
        <v>311</v>
      </c>
      <c r="CD67" s="38" t="s">
        <v>312</v>
      </c>
      <c r="CE67" s="42" t="s">
        <v>312</v>
      </c>
      <c r="CF67" s="39" t="s">
        <v>305</v>
      </c>
      <c r="CG67" s="39" t="s">
        <v>307</v>
      </c>
      <c r="CH67" s="39" t="s">
        <v>312</v>
      </c>
      <c r="CI67" s="39" t="s">
        <v>305</v>
      </c>
      <c r="CJ67" s="39" t="s">
        <v>312</v>
      </c>
      <c r="CK67" s="39" t="s">
        <v>307</v>
      </c>
      <c r="CL67" s="52">
        <f t="shared" si="0"/>
        <v>4</v>
      </c>
      <c r="CM67" s="53">
        <f t="shared" si="1"/>
        <v>4.5977011494252873E-2</v>
      </c>
      <c r="CN67" s="52">
        <f t="shared" si="2"/>
        <v>9</v>
      </c>
      <c r="CO67" s="53">
        <f t="shared" si="3"/>
        <v>0.10344827586206896</v>
      </c>
      <c r="CP67" s="52">
        <f t="shared" si="4"/>
        <v>5</v>
      </c>
      <c r="CQ67" s="53">
        <f t="shared" si="5"/>
        <v>5.7471264367816091E-2</v>
      </c>
      <c r="CR67" s="52">
        <f t="shared" si="6"/>
        <v>28</v>
      </c>
      <c r="CS67" s="53">
        <f t="shared" si="7"/>
        <v>0.32183908045977011</v>
      </c>
      <c r="CT67" s="52">
        <f t="shared" si="8"/>
        <v>12</v>
      </c>
      <c r="CU67" s="53">
        <f t="shared" si="9"/>
        <v>0.13793103448275862</v>
      </c>
      <c r="CV67" s="52">
        <f t="shared" si="10"/>
        <v>28</v>
      </c>
      <c r="CW67" s="53">
        <f t="shared" si="11"/>
        <v>0.32183908045977011</v>
      </c>
      <c r="CX67" s="52">
        <f t="shared" si="12"/>
        <v>1</v>
      </c>
      <c r="CY67" s="53">
        <f t="shared" si="13"/>
        <v>1.1494252873563218E-2</v>
      </c>
      <c r="CZ67" s="52">
        <f t="shared" si="14"/>
        <v>0</v>
      </c>
      <c r="DA67" s="53">
        <f t="shared" si="15"/>
        <v>0</v>
      </c>
      <c r="DB67" s="52">
        <f t="shared" si="16"/>
        <v>0</v>
      </c>
      <c r="DC67" s="53">
        <f t="shared" si="17"/>
        <v>0</v>
      </c>
      <c r="DD67" s="52">
        <f t="shared" si="18"/>
        <v>0</v>
      </c>
      <c r="DE67" s="53">
        <f t="shared" si="19"/>
        <v>0</v>
      </c>
      <c r="DF67" s="52">
        <f t="shared" si="20"/>
        <v>87</v>
      </c>
    </row>
    <row r="68" spans="1:110" ht="34.5" customHeight="1">
      <c r="A68" s="63"/>
      <c r="B68" s="67" t="s">
        <v>393</v>
      </c>
      <c r="C68" s="38" t="s">
        <v>305</v>
      </c>
      <c r="D68" s="39" t="s">
        <v>304</v>
      </c>
      <c r="E68" s="39" t="s">
        <v>305</v>
      </c>
      <c r="F68" s="39" t="s">
        <v>305</v>
      </c>
      <c r="G68" s="39" t="s">
        <v>306</v>
      </c>
      <c r="H68" s="39" t="s">
        <v>307</v>
      </c>
      <c r="I68" s="39" t="s">
        <v>305</v>
      </c>
      <c r="J68" s="39" t="s">
        <v>305</v>
      </c>
      <c r="K68" s="39" t="s">
        <v>304</v>
      </c>
      <c r="L68" s="39" t="s">
        <v>305</v>
      </c>
      <c r="M68" s="39" t="s">
        <v>304</v>
      </c>
      <c r="N68" s="39" t="s">
        <v>307</v>
      </c>
      <c r="O68" s="39" t="s">
        <v>304</v>
      </c>
      <c r="P68" s="39" t="s">
        <v>304</v>
      </c>
      <c r="Q68" s="39" t="s">
        <v>307</v>
      </c>
      <c r="R68" s="39" t="s">
        <v>304</v>
      </c>
      <c r="S68" s="39" t="s">
        <v>304</v>
      </c>
      <c r="T68" s="39" t="s">
        <v>305</v>
      </c>
      <c r="U68" s="39" t="s">
        <v>305</v>
      </c>
      <c r="V68" s="39" t="s">
        <v>305</v>
      </c>
      <c r="W68" s="39" t="s">
        <v>304</v>
      </c>
      <c r="X68" s="39" t="s">
        <v>306</v>
      </c>
      <c r="Y68" s="39" t="s">
        <v>305</v>
      </c>
      <c r="Z68" s="39" t="s">
        <v>306</v>
      </c>
      <c r="AA68" s="39" t="s">
        <v>304</v>
      </c>
      <c r="AB68" s="39" t="s">
        <v>305</v>
      </c>
      <c r="AC68" s="39" t="s">
        <v>305</v>
      </c>
      <c r="AD68" s="54" t="s">
        <v>305</v>
      </c>
      <c r="AE68" s="39" t="s">
        <v>305</v>
      </c>
      <c r="AF68" s="39" t="s">
        <v>306</v>
      </c>
      <c r="AG68" s="39" t="s">
        <v>304</v>
      </c>
      <c r="AH68" s="39" t="s">
        <v>316</v>
      </c>
      <c r="AI68" s="39" t="s">
        <v>307</v>
      </c>
      <c r="AJ68" s="54" t="s">
        <v>305</v>
      </c>
      <c r="AK68" s="38" t="s">
        <v>307</v>
      </c>
      <c r="AL68" s="39" t="s">
        <v>316</v>
      </c>
      <c r="AM68" s="39" t="s">
        <v>305</v>
      </c>
      <c r="AN68" s="39" t="s">
        <v>306</v>
      </c>
      <c r="AO68" s="39" t="s">
        <v>305</v>
      </c>
      <c r="AP68" s="39" t="s">
        <v>304</v>
      </c>
      <c r="AQ68" s="39" t="s">
        <v>305</v>
      </c>
      <c r="AR68" s="39" t="s">
        <v>305</v>
      </c>
      <c r="AS68" s="54" t="s">
        <v>307</v>
      </c>
      <c r="AT68" s="39" t="s">
        <v>304</v>
      </c>
      <c r="AU68" s="39" t="s">
        <v>305</v>
      </c>
      <c r="AV68" s="41" t="s">
        <v>304</v>
      </c>
      <c r="AW68" s="39" t="s">
        <v>307</v>
      </c>
      <c r="AX68" s="54" t="s">
        <v>306</v>
      </c>
      <c r="AY68" s="39" t="s">
        <v>305</v>
      </c>
      <c r="AZ68" s="39" t="s">
        <v>307</v>
      </c>
      <c r="BA68" s="39" t="s">
        <v>305</v>
      </c>
      <c r="BB68" s="39" t="s">
        <v>304</v>
      </c>
      <c r="BC68" s="39" t="s">
        <v>304</v>
      </c>
      <c r="BD68" s="39" t="s">
        <v>304</v>
      </c>
      <c r="BE68" s="55" t="s">
        <v>305</v>
      </c>
      <c r="BF68" s="39" t="s">
        <v>304</v>
      </c>
      <c r="BG68" s="39" t="s">
        <v>304</v>
      </c>
      <c r="BH68" s="39" t="s">
        <v>306</v>
      </c>
      <c r="BI68" s="39" t="s">
        <v>307</v>
      </c>
      <c r="BJ68" s="39" t="s">
        <v>306</v>
      </c>
      <c r="BK68" s="39" t="s">
        <v>307</v>
      </c>
      <c r="BL68" s="39" t="s">
        <v>307</v>
      </c>
      <c r="BM68" s="39" t="s">
        <v>305</v>
      </c>
      <c r="BN68" s="39" t="s">
        <v>304</v>
      </c>
      <c r="BO68" s="39" t="s">
        <v>305</v>
      </c>
      <c r="BP68" s="39" t="s">
        <v>307</v>
      </c>
      <c r="BQ68" s="39" t="s">
        <v>304</v>
      </c>
      <c r="BR68" s="39" t="s">
        <v>307</v>
      </c>
      <c r="BS68" s="39" t="s">
        <v>305</v>
      </c>
      <c r="BT68" s="39" t="s">
        <v>306</v>
      </c>
      <c r="BU68" s="39" t="s">
        <v>306</v>
      </c>
      <c r="BV68" s="39" t="s">
        <v>304</v>
      </c>
      <c r="BW68" s="39" t="s">
        <v>307</v>
      </c>
      <c r="BX68" s="39" t="s">
        <v>304</v>
      </c>
      <c r="BY68" s="39" t="s">
        <v>307</v>
      </c>
      <c r="BZ68" s="39" t="s">
        <v>306</v>
      </c>
      <c r="CA68" s="39" t="s">
        <v>306</v>
      </c>
      <c r="CB68" s="39" t="s">
        <v>307</v>
      </c>
      <c r="CC68" s="39" t="s">
        <v>304</v>
      </c>
      <c r="CD68" s="54" t="s">
        <v>306</v>
      </c>
      <c r="CE68" s="42" t="s">
        <v>306</v>
      </c>
      <c r="CF68" s="39" t="s">
        <v>305</v>
      </c>
      <c r="CG68" s="39" t="s">
        <v>307</v>
      </c>
      <c r="CH68" s="39" t="s">
        <v>306</v>
      </c>
      <c r="CI68" s="39" t="s">
        <v>305</v>
      </c>
      <c r="CJ68" s="39" t="s">
        <v>306</v>
      </c>
      <c r="CK68" s="39" t="s">
        <v>307</v>
      </c>
      <c r="CL68" s="52">
        <f t="shared" si="0"/>
        <v>18</v>
      </c>
      <c r="CM68" s="53">
        <f t="shared" si="1"/>
        <v>0.20689655172413793</v>
      </c>
      <c r="CN68" s="52">
        <f t="shared" si="2"/>
        <v>0</v>
      </c>
      <c r="CO68" s="53">
        <f t="shared" si="3"/>
        <v>0</v>
      </c>
      <c r="CP68" s="52">
        <f t="shared" si="4"/>
        <v>23</v>
      </c>
      <c r="CQ68" s="53">
        <f t="shared" si="5"/>
        <v>0.26436781609195403</v>
      </c>
      <c r="CR68" s="52">
        <f t="shared" si="6"/>
        <v>0</v>
      </c>
      <c r="CS68" s="53">
        <f t="shared" si="7"/>
        <v>0</v>
      </c>
      <c r="CT68" s="52">
        <f t="shared" si="8"/>
        <v>28</v>
      </c>
      <c r="CU68" s="53">
        <f t="shared" si="9"/>
        <v>0.32183908045977011</v>
      </c>
      <c r="CV68" s="52">
        <f t="shared" si="10"/>
        <v>0</v>
      </c>
      <c r="CW68" s="53">
        <f t="shared" si="11"/>
        <v>0</v>
      </c>
      <c r="CX68" s="52">
        <f t="shared" si="12"/>
        <v>16</v>
      </c>
      <c r="CY68" s="53">
        <f t="shared" si="13"/>
        <v>0.18390804597701149</v>
      </c>
      <c r="CZ68" s="52">
        <f t="shared" si="14"/>
        <v>0</v>
      </c>
      <c r="DA68" s="53">
        <f t="shared" si="15"/>
        <v>0</v>
      </c>
      <c r="DB68" s="52">
        <f t="shared" si="16"/>
        <v>0</v>
      </c>
      <c r="DC68" s="53">
        <f t="shared" si="17"/>
        <v>0</v>
      </c>
      <c r="DD68" s="52">
        <f t="shared" si="18"/>
        <v>2</v>
      </c>
      <c r="DE68" s="53">
        <f t="shared" si="19"/>
        <v>2.2988505747126436E-2</v>
      </c>
      <c r="DF68" s="52">
        <f t="shared" si="20"/>
        <v>87</v>
      </c>
    </row>
    <row r="69" spans="1:110" ht="34.5" customHeight="1">
      <c r="A69" s="50"/>
      <c r="B69" s="67" t="s">
        <v>394</v>
      </c>
      <c r="C69" s="38" t="s">
        <v>305</v>
      </c>
      <c r="D69" s="39" t="s">
        <v>304</v>
      </c>
      <c r="E69" s="39" t="s">
        <v>306</v>
      </c>
      <c r="F69" s="39" t="s">
        <v>305</v>
      </c>
      <c r="G69" s="39" t="s">
        <v>306</v>
      </c>
      <c r="H69" s="39" t="s">
        <v>304</v>
      </c>
      <c r="I69" s="39" t="s">
        <v>306</v>
      </c>
      <c r="J69" s="39" t="s">
        <v>305</v>
      </c>
      <c r="K69" s="39" t="s">
        <v>305</v>
      </c>
      <c r="L69" s="39" t="s">
        <v>305</v>
      </c>
      <c r="M69" s="39" t="s">
        <v>305</v>
      </c>
      <c r="N69" s="39" t="s">
        <v>305</v>
      </c>
      <c r="O69" s="39" t="s">
        <v>304</v>
      </c>
      <c r="P69" s="39" t="s">
        <v>305</v>
      </c>
      <c r="Q69" s="39" t="s">
        <v>307</v>
      </c>
      <c r="R69" s="39" t="s">
        <v>304</v>
      </c>
      <c r="S69" s="39" t="s">
        <v>305</v>
      </c>
      <c r="T69" s="39" t="s">
        <v>306</v>
      </c>
      <c r="U69" s="39" t="s">
        <v>305</v>
      </c>
      <c r="V69" s="39" t="s">
        <v>305</v>
      </c>
      <c r="W69" s="39" t="s">
        <v>307</v>
      </c>
      <c r="X69" s="39" t="s">
        <v>305</v>
      </c>
      <c r="Y69" s="39" t="s">
        <v>305</v>
      </c>
      <c r="Z69" s="39" t="s">
        <v>304</v>
      </c>
      <c r="AA69" s="39" t="s">
        <v>305</v>
      </c>
      <c r="AB69" s="39" t="s">
        <v>305</v>
      </c>
      <c r="AC69" s="39" t="s">
        <v>306</v>
      </c>
      <c r="AD69" s="54" t="s">
        <v>304</v>
      </c>
      <c r="AE69" s="39" t="s">
        <v>305</v>
      </c>
      <c r="AF69" s="39" t="s">
        <v>306</v>
      </c>
      <c r="AG69" s="39" t="s">
        <v>307</v>
      </c>
      <c r="AH69" s="39" t="s">
        <v>316</v>
      </c>
      <c r="AI69" s="39" t="s">
        <v>307</v>
      </c>
      <c r="AJ69" s="54" t="s">
        <v>305</v>
      </c>
      <c r="AK69" s="38" t="s">
        <v>307</v>
      </c>
      <c r="AL69" s="39" t="s">
        <v>316</v>
      </c>
      <c r="AM69" s="39" t="s">
        <v>305</v>
      </c>
      <c r="AN69" s="39" t="s">
        <v>306</v>
      </c>
      <c r="AO69" s="39" t="s">
        <v>305</v>
      </c>
      <c r="AP69" s="39" t="s">
        <v>305</v>
      </c>
      <c r="AQ69" s="39" t="s">
        <v>306</v>
      </c>
      <c r="AR69" s="39" t="s">
        <v>304</v>
      </c>
      <c r="AS69" s="54" t="s">
        <v>305</v>
      </c>
      <c r="AT69" s="39" t="s">
        <v>305</v>
      </c>
      <c r="AU69" s="39" t="s">
        <v>304</v>
      </c>
      <c r="AV69" s="41" t="s">
        <v>304</v>
      </c>
      <c r="AW69" s="39" t="s">
        <v>307</v>
      </c>
      <c r="AX69" s="54" t="s">
        <v>305</v>
      </c>
      <c r="AY69" s="39" t="s">
        <v>307</v>
      </c>
      <c r="AZ69" s="39" t="s">
        <v>307</v>
      </c>
      <c r="BA69" s="39" t="s">
        <v>305</v>
      </c>
      <c r="BB69" s="39" t="s">
        <v>304</v>
      </c>
      <c r="BC69" s="39" t="s">
        <v>304</v>
      </c>
      <c r="BD69" s="39" t="s">
        <v>305</v>
      </c>
      <c r="BE69" s="55" t="s">
        <v>305</v>
      </c>
      <c r="BF69" s="39" t="s">
        <v>304</v>
      </c>
      <c r="BG69" s="39" t="s">
        <v>304</v>
      </c>
      <c r="BH69" s="39" t="s">
        <v>305</v>
      </c>
      <c r="BI69" s="39" t="s">
        <v>305</v>
      </c>
      <c r="BJ69" s="39" t="s">
        <v>305</v>
      </c>
      <c r="BK69" s="39" t="s">
        <v>306</v>
      </c>
      <c r="BL69" s="39" t="s">
        <v>304</v>
      </c>
      <c r="BM69" s="39" t="s">
        <v>305</v>
      </c>
      <c r="BN69" s="39" t="s">
        <v>304</v>
      </c>
      <c r="BO69" s="39" t="s">
        <v>305</v>
      </c>
      <c r="BP69" s="39" t="s">
        <v>307</v>
      </c>
      <c r="BQ69" s="39" t="s">
        <v>304</v>
      </c>
      <c r="BR69" s="39" t="s">
        <v>305</v>
      </c>
      <c r="BS69" s="39" t="s">
        <v>304</v>
      </c>
      <c r="BT69" s="39" t="s">
        <v>305</v>
      </c>
      <c r="BU69" s="39" t="s">
        <v>304</v>
      </c>
      <c r="BV69" s="39" t="s">
        <v>305</v>
      </c>
      <c r="BW69" s="39" t="s">
        <v>304</v>
      </c>
      <c r="BX69" s="39" t="s">
        <v>305</v>
      </c>
      <c r="BY69" s="39" t="s">
        <v>305</v>
      </c>
      <c r="BZ69" s="39" t="s">
        <v>304</v>
      </c>
      <c r="CA69" s="39" t="s">
        <v>304</v>
      </c>
      <c r="CB69" s="39" t="s">
        <v>304</v>
      </c>
      <c r="CC69" s="39" t="s">
        <v>305</v>
      </c>
      <c r="CD69" s="54" t="s">
        <v>305</v>
      </c>
      <c r="CE69" s="42" t="s">
        <v>306</v>
      </c>
      <c r="CF69" s="39" t="s">
        <v>305</v>
      </c>
      <c r="CG69" s="39" t="s">
        <v>307</v>
      </c>
      <c r="CH69" s="39" t="s">
        <v>304</v>
      </c>
      <c r="CI69" s="39" t="s">
        <v>305</v>
      </c>
      <c r="CJ69" s="39" t="s">
        <v>305</v>
      </c>
      <c r="CK69" s="39" t="s">
        <v>307</v>
      </c>
      <c r="CL69" s="52">
        <f t="shared" si="0"/>
        <v>11</v>
      </c>
      <c r="CM69" s="53">
        <f t="shared" si="1"/>
        <v>0.12643678160919541</v>
      </c>
      <c r="CN69" s="52">
        <f t="shared" si="2"/>
        <v>0</v>
      </c>
      <c r="CO69" s="53">
        <f t="shared" si="3"/>
        <v>0</v>
      </c>
      <c r="CP69" s="52">
        <f t="shared" si="4"/>
        <v>23</v>
      </c>
      <c r="CQ69" s="53">
        <f t="shared" si="5"/>
        <v>0.26436781609195403</v>
      </c>
      <c r="CR69" s="52">
        <f t="shared" si="6"/>
        <v>0</v>
      </c>
      <c r="CS69" s="53">
        <f t="shared" si="7"/>
        <v>0</v>
      </c>
      <c r="CT69" s="52">
        <f t="shared" si="8"/>
        <v>41</v>
      </c>
      <c r="CU69" s="53">
        <f t="shared" si="9"/>
        <v>0.47126436781609193</v>
      </c>
      <c r="CV69" s="52">
        <f t="shared" si="10"/>
        <v>0</v>
      </c>
      <c r="CW69" s="53">
        <f t="shared" si="11"/>
        <v>0</v>
      </c>
      <c r="CX69" s="52">
        <f t="shared" si="12"/>
        <v>10</v>
      </c>
      <c r="CY69" s="53">
        <f t="shared" si="13"/>
        <v>0.11494252873563218</v>
      </c>
      <c r="CZ69" s="52">
        <f t="shared" si="14"/>
        <v>0</v>
      </c>
      <c r="DA69" s="53">
        <f t="shared" si="15"/>
        <v>0</v>
      </c>
      <c r="DB69" s="52">
        <f t="shared" si="16"/>
        <v>0</v>
      </c>
      <c r="DC69" s="53">
        <f t="shared" si="17"/>
        <v>0</v>
      </c>
      <c r="DD69" s="52">
        <f t="shared" si="18"/>
        <v>2</v>
      </c>
      <c r="DE69" s="53">
        <f t="shared" si="19"/>
        <v>2.2988505747126436E-2</v>
      </c>
      <c r="DF69" s="52">
        <f t="shared" si="20"/>
        <v>87</v>
      </c>
    </row>
    <row r="70" spans="1:110" ht="34.5" customHeight="1">
      <c r="A70" s="50"/>
      <c r="B70" s="67" t="s">
        <v>395</v>
      </c>
      <c r="C70" s="38" t="s">
        <v>305</v>
      </c>
      <c r="D70" s="39" t="s">
        <v>305</v>
      </c>
      <c r="E70" s="39" t="s">
        <v>305</v>
      </c>
      <c r="F70" s="39" t="s">
        <v>305</v>
      </c>
      <c r="G70" s="39" t="s">
        <v>306</v>
      </c>
      <c r="H70" s="39" t="s">
        <v>304</v>
      </c>
      <c r="I70" s="39" t="s">
        <v>306</v>
      </c>
      <c r="J70" s="39" t="s">
        <v>305</v>
      </c>
      <c r="K70" s="39" t="s">
        <v>304</v>
      </c>
      <c r="L70" s="39" t="s">
        <v>304</v>
      </c>
      <c r="M70" s="39" t="s">
        <v>305</v>
      </c>
      <c r="N70" s="39" t="s">
        <v>305</v>
      </c>
      <c r="O70" s="39" t="s">
        <v>304</v>
      </c>
      <c r="P70" s="39" t="s">
        <v>305</v>
      </c>
      <c r="Q70" s="39" t="s">
        <v>304</v>
      </c>
      <c r="R70" s="39" t="s">
        <v>305</v>
      </c>
      <c r="S70" s="39" t="s">
        <v>305</v>
      </c>
      <c r="T70" s="39" t="s">
        <v>306</v>
      </c>
      <c r="U70" s="39" t="s">
        <v>305</v>
      </c>
      <c r="V70" s="39" t="s">
        <v>305</v>
      </c>
      <c r="W70" s="39" t="s">
        <v>307</v>
      </c>
      <c r="X70" s="39" t="s">
        <v>306</v>
      </c>
      <c r="Y70" s="39" t="s">
        <v>306</v>
      </c>
      <c r="Z70" s="39" t="s">
        <v>305</v>
      </c>
      <c r="AA70" s="39" t="s">
        <v>306</v>
      </c>
      <c r="AB70" s="39" t="s">
        <v>306</v>
      </c>
      <c r="AC70" s="39" t="s">
        <v>305</v>
      </c>
      <c r="AD70" s="54" t="s">
        <v>304</v>
      </c>
      <c r="AE70" s="39" t="s">
        <v>306</v>
      </c>
      <c r="AF70" s="39" t="s">
        <v>305</v>
      </c>
      <c r="AG70" s="39" t="s">
        <v>305</v>
      </c>
      <c r="AH70" s="39" t="s">
        <v>316</v>
      </c>
      <c r="AI70" s="39" t="s">
        <v>307</v>
      </c>
      <c r="AJ70" s="54" t="s">
        <v>305</v>
      </c>
      <c r="AK70" s="38" t="s">
        <v>305</v>
      </c>
      <c r="AL70" s="39" t="s">
        <v>316</v>
      </c>
      <c r="AM70" s="39" t="s">
        <v>306</v>
      </c>
      <c r="AN70" s="39" t="s">
        <v>305</v>
      </c>
      <c r="AO70" s="39" t="s">
        <v>306</v>
      </c>
      <c r="AP70" s="39" t="s">
        <v>304</v>
      </c>
      <c r="AQ70" s="39" t="s">
        <v>305</v>
      </c>
      <c r="AR70" s="39" t="s">
        <v>305</v>
      </c>
      <c r="AS70" s="54" t="s">
        <v>304</v>
      </c>
      <c r="AT70" s="39" t="s">
        <v>305</v>
      </c>
      <c r="AU70" s="39" t="s">
        <v>304</v>
      </c>
      <c r="AV70" s="41" t="s">
        <v>305</v>
      </c>
      <c r="AW70" s="39" t="s">
        <v>304</v>
      </c>
      <c r="AX70" s="54" t="s">
        <v>305</v>
      </c>
      <c r="AY70" s="39" t="s">
        <v>305</v>
      </c>
      <c r="AZ70" s="39" t="s">
        <v>307</v>
      </c>
      <c r="BA70" s="39" t="s">
        <v>304</v>
      </c>
      <c r="BB70" s="39" t="s">
        <v>304</v>
      </c>
      <c r="BC70" s="39" t="s">
        <v>307</v>
      </c>
      <c r="BD70" s="39" t="s">
        <v>305</v>
      </c>
      <c r="BE70" s="55" t="s">
        <v>307</v>
      </c>
      <c r="BF70" s="39" t="s">
        <v>307</v>
      </c>
      <c r="BG70" s="39" t="s">
        <v>304</v>
      </c>
      <c r="BH70" s="39" t="s">
        <v>304</v>
      </c>
      <c r="BI70" s="39" t="s">
        <v>304</v>
      </c>
      <c r="BJ70" s="39" t="s">
        <v>306</v>
      </c>
      <c r="BK70" s="39" t="s">
        <v>305</v>
      </c>
      <c r="BL70" s="39" t="s">
        <v>307</v>
      </c>
      <c r="BM70" s="39" t="s">
        <v>306</v>
      </c>
      <c r="BN70" s="39" t="s">
        <v>305</v>
      </c>
      <c r="BO70" s="39" t="s">
        <v>305</v>
      </c>
      <c r="BP70" s="39" t="s">
        <v>307</v>
      </c>
      <c r="BQ70" s="39" t="s">
        <v>304</v>
      </c>
      <c r="BR70" s="39" t="s">
        <v>305</v>
      </c>
      <c r="BS70" s="39" t="s">
        <v>305</v>
      </c>
      <c r="BT70" s="39" t="s">
        <v>307</v>
      </c>
      <c r="BU70" s="39" t="s">
        <v>305</v>
      </c>
      <c r="BV70" s="39" t="s">
        <v>304</v>
      </c>
      <c r="BW70" s="39" t="s">
        <v>307</v>
      </c>
      <c r="BX70" s="39" t="s">
        <v>304</v>
      </c>
      <c r="BY70" s="39" t="s">
        <v>305</v>
      </c>
      <c r="BZ70" s="39" t="s">
        <v>304</v>
      </c>
      <c r="CA70" s="39" t="s">
        <v>305</v>
      </c>
      <c r="CB70" s="39" t="s">
        <v>307</v>
      </c>
      <c r="CC70" s="39" t="s">
        <v>305</v>
      </c>
      <c r="CD70" s="54" t="s">
        <v>306</v>
      </c>
      <c r="CE70" s="42" t="s">
        <v>304</v>
      </c>
      <c r="CF70" s="39" t="s">
        <v>305</v>
      </c>
      <c r="CG70" s="39" t="s">
        <v>307</v>
      </c>
      <c r="CH70" s="39" t="s">
        <v>306</v>
      </c>
      <c r="CI70" s="39" t="s">
        <v>305</v>
      </c>
      <c r="CJ70" s="39" t="s">
        <v>306</v>
      </c>
      <c r="CK70" s="39" t="s">
        <v>307</v>
      </c>
      <c r="CL70" s="52">
        <f t="shared" si="0"/>
        <v>13</v>
      </c>
      <c r="CM70" s="53">
        <f t="shared" si="1"/>
        <v>0.14942528735632185</v>
      </c>
      <c r="CN70" s="52">
        <f t="shared" si="2"/>
        <v>0</v>
      </c>
      <c r="CO70" s="53">
        <f t="shared" si="3"/>
        <v>0</v>
      </c>
      <c r="CP70" s="52">
        <f t="shared" si="4"/>
        <v>20</v>
      </c>
      <c r="CQ70" s="53">
        <f t="shared" si="5"/>
        <v>0.22988505747126436</v>
      </c>
      <c r="CR70" s="52">
        <f t="shared" si="6"/>
        <v>0</v>
      </c>
      <c r="CS70" s="53">
        <f t="shared" si="7"/>
        <v>0</v>
      </c>
      <c r="CT70" s="52">
        <f t="shared" si="8"/>
        <v>37</v>
      </c>
      <c r="CU70" s="53">
        <f t="shared" si="9"/>
        <v>0.42528735632183906</v>
      </c>
      <c r="CV70" s="52">
        <f t="shared" si="10"/>
        <v>0</v>
      </c>
      <c r="CW70" s="53">
        <f t="shared" si="11"/>
        <v>0</v>
      </c>
      <c r="CX70" s="52">
        <f t="shared" si="12"/>
        <v>15</v>
      </c>
      <c r="CY70" s="53">
        <f t="shared" si="13"/>
        <v>0.17241379310344829</v>
      </c>
      <c r="CZ70" s="52">
        <f t="shared" si="14"/>
        <v>0</v>
      </c>
      <c r="DA70" s="53">
        <f t="shared" si="15"/>
        <v>0</v>
      </c>
      <c r="DB70" s="52">
        <f t="shared" si="16"/>
        <v>0</v>
      </c>
      <c r="DC70" s="53">
        <f t="shared" si="17"/>
        <v>0</v>
      </c>
      <c r="DD70" s="52">
        <f t="shared" si="18"/>
        <v>2</v>
      </c>
      <c r="DE70" s="53">
        <f t="shared" si="19"/>
        <v>2.2988505747126436E-2</v>
      </c>
      <c r="DF70" s="52">
        <f t="shared" si="20"/>
        <v>87</v>
      </c>
    </row>
    <row r="71" spans="1:110" ht="34.5" customHeight="1">
      <c r="A71" s="50" t="s">
        <v>396</v>
      </c>
      <c r="B71" s="59" t="s">
        <v>397</v>
      </c>
      <c r="C71" s="38" t="s">
        <v>311</v>
      </c>
      <c r="D71" s="39" t="s">
        <v>313</v>
      </c>
      <c r="E71" s="39" t="s">
        <v>311</v>
      </c>
      <c r="F71" s="39" t="s">
        <v>311</v>
      </c>
      <c r="G71" s="39" t="s">
        <v>312</v>
      </c>
      <c r="H71" s="39" t="s">
        <v>313</v>
      </c>
      <c r="I71" s="39" t="s">
        <v>312</v>
      </c>
      <c r="J71" s="39" t="s">
        <v>311</v>
      </c>
      <c r="K71" s="39" t="s">
        <v>312</v>
      </c>
      <c r="L71" s="39" t="s">
        <v>311</v>
      </c>
      <c r="M71" s="39" t="s">
        <v>311</v>
      </c>
      <c r="N71" s="39" t="s">
        <v>304</v>
      </c>
      <c r="O71" s="39" t="s">
        <v>311</v>
      </c>
      <c r="P71" s="39" t="s">
        <v>305</v>
      </c>
      <c r="Q71" s="39" t="s">
        <v>305</v>
      </c>
      <c r="R71" s="39" t="s">
        <v>312</v>
      </c>
      <c r="S71" s="39" t="s">
        <v>305</v>
      </c>
      <c r="T71" s="39" t="s">
        <v>312</v>
      </c>
      <c r="U71" s="39" t="s">
        <v>311</v>
      </c>
      <c r="V71" s="39" t="s">
        <v>312</v>
      </c>
      <c r="W71" s="39" t="s">
        <v>312</v>
      </c>
      <c r="X71" s="39" t="s">
        <v>306</v>
      </c>
      <c r="Y71" s="39" t="s">
        <v>312</v>
      </c>
      <c r="Z71" s="39" t="s">
        <v>312</v>
      </c>
      <c r="AA71" s="39" t="s">
        <v>312</v>
      </c>
      <c r="AB71" s="39" t="s">
        <v>312</v>
      </c>
      <c r="AC71" s="39" t="s">
        <v>312</v>
      </c>
      <c r="AD71" s="38" t="s">
        <v>311</v>
      </c>
      <c r="AE71" s="39" t="s">
        <v>312</v>
      </c>
      <c r="AF71" s="39" t="s">
        <v>306</v>
      </c>
      <c r="AG71" s="39" t="s">
        <v>311</v>
      </c>
      <c r="AH71" s="39" t="s">
        <v>305</v>
      </c>
      <c r="AI71" s="39" t="s">
        <v>313</v>
      </c>
      <c r="AJ71" s="38" t="s">
        <v>311</v>
      </c>
      <c r="AK71" s="38" t="s">
        <v>307</v>
      </c>
      <c r="AL71" s="39" t="s">
        <v>312</v>
      </c>
      <c r="AM71" s="39" t="s">
        <v>312</v>
      </c>
      <c r="AN71" s="39" t="s">
        <v>306</v>
      </c>
      <c r="AO71" s="39" t="s">
        <v>312</v>
      </c>
      <c r="AP71" s="39" t="s">
        <v>305</v>
      </c>
      <c r="AQ71" s="39" t="s">
        <v>312</v>
      </c>
      <c r="AR71" s="39" t="s">
        <v>311</v>
      </c>
      <c r="AS71" s="38" t="s">
        <v>306</v>
      </c>
      <c r="AT71" s="39" t="s">
        <v>312</v>
      </c>
      <c r="AU71" s="39" t="s">
        <v>321</v>
      </c>
      <c r="AV71" s="41" t="s">
        <v>311</v>
      </c>
      <c r="AW71" s="39" t="s">
        <v>312</v>
      </c>
      <c r="AX71" s="38" t="s">
        <v>306</v>
      </c>
      <c r="AY71" s="39" t="s">
        <v>311</v>
      </c>
      <c r="AZ71" s="39" t="s">
        <v>312</v>
      </c>
      <c r="BA71" s="39" t="s">
        <v>312</v>
      </c>
      <c r="BB71" s="39" t="s">
        <v>313</v>
      </c>
      <c r="BC71" s="39" t="s">
        <v>311</v>
      </c>
      <c r="BD71" s="39" t="s">
        <v>312</v>
      </c>
      <c r="BE71" s="39" t="s">
        <v>311</v>
      </c>
      <c r="BF71" s="39" t="s">
        <v>312</v>
      </c>
      <c r="BG71" s="39" t="s">
        <v>305</v>
      </c>
      <c r="BH71" s="39" t="s">
        <v>311</v>
      </c>
      <c r="BI71" s="39" t="s">
        <v>304</v>
      </c>
      <c r="BJ71" s="39" t="s">
        <v>308</v>
      </c>
      <c r="BK71" s="39" t="s">
        <v>305</v>
      </c>
      <c r="BL71" s="39" t="s">
        <v>311</v>
      </c>
      <c r="BM71" s="39" t="s">
        <v>312</v>
      </c>
      <c r="BN71" s="39" t="s">
        <v>311</v>
      </c>
      <c r="BO71" s="39" t="s">
        <v>305</v>
      </c>
      <c r="BP71" s="39" t="s">
        <v>307</v>
      </c>
      <c r="BQ71" s="39" t="s">
        <v>305</v>
      </c>
      <c r="BR71" s="39" t="s">
        <v>311</v>
      </c>
      <c r="BS71" s="39" t="s">
        <v>305</v>
      </c>
      <c r="BT71" s="39" t="s">
        <v>305</v>
      </c>
      <c r="BU71" s="39" t="s">
        <v>312</v>
      </c>
      <c r="BV71" s="39" t="s">
        <v>306</v>
      </c>
      <c r="BW71" s="39" t="s">
        <v>311</v>
      </c>
      <c r="BX71" s="39" t="s">
        <v>305</v>
      </c>
      <c r="BY71" s="39" t="s">
        <v>311</v>
      </c>
      <c r="BZ71" s="39" t="s">
        <v>305</v>
      </c>
      <c r="CA71" s="39" t="s">
        <v>312</v>
      </c>
      <c r="CB71" s="39" t="s">
        <v>304</v>
      </c>
      <c r="CC71" s="39" t="s">
        <v>305</v>
      </c>
      <c r="CD71" s="38" t="s">
        <v>306</v>
      </c>
      <c r="CE71" s="42" t="s">
        <v>312</v>
      </c>
      <c r="CF71" s="39" t="s">
        <v>312</v>
      </c>
      <c r="CG71" s="39" t="s">
        <v>311</v>
      </c>
      <c r="CH71" s="39" t="s">
        <v>312</v>
      </c>
      <c r="CI71" s="39" t="s">
        <v>306</v>
      </c>
      <c r="CJ71" s="39" t="s">
        <v>312</v>
      </c>
      <c r="CK71" s="39" t="s">
        <v>306</v>
      </c>
      <c r="CL71" s="52">
        <f t="shared" ref="CL71:CL106" si="21">COUNTIF(C71:CK71,"A")</f>
        <v>2</v>
      </c>
      <c r="CM71" s="53">
        <f t="shared" ref="CM71:CM106" si="22">CL71/DF71</f>
        <v>2.2988505747126436E-2</v>
      </c>
      <c r="CN71" s="52">
        <f t="shared" ref="CN71:CN106" si="23">COUNTIF(C71:CK71,"B+")</f>
        <v>4</v>
      </c>
      <c r="CO71" s="53">
        <f t="shared" ref="CO71:CO106" si="24">CN71/DF71</f>
        <v>4.5977011494252873E-2</v>
      </c>
      <c r="CP71" s="52">
        <f t="shared" ref="CP71:CP106" si="25">COUNTIF(C71:CK71,"B")</f>
        <v>3</v>
      </c>
      <c r="CQ71" s="53">
        <f t="shared" ref="CQ71:CQ106" si="26">CP71/DF71</f>
        <v>3.4482758620689655E-2</v>
      </c>
      <c r="CR71" s="52">
        <f t="shared" ref="CR71:CR106" si="27">COUNTIF(C71:CK71,"C+")</f>
        <v>23</v>
      </c>
      <c r="CS71" s="53">
        <f t="shared" ref="CS71:CS106" si="28">CR71/DF71</f>
        <v>0.26436781609195403</v>
      </c>
      <c r="CT71" s="52">
        <f t="shared" ref="CT71:CT106" si="29">COUNTIF(C71:CK71,"C")</f>
        <v>14</v>
      </c>
      <c r="CU71" s="53">
        <f t="shared" ref="CU71:CU106" si="30">CT71/DF71</f>
        <v>0.16091954022988506</v>
      </c>
      <c r="CV71" s="52">
        <f t="shared" ref="CV71:CV106" si="31">COUNTIF(C71:CK71,"D+")</f>
        <v>30</v>
      </c>
      <c r="CW71" s="53">
        <f t="shared" ref="CW71:CW106" si="32">CV71/DF71</f>
        <v>0.34482758620689657</v>
      </c>
      <c r="CX71" s="52">
        <f t="shared" ref="CX71:CX106" si="33">COUNTIF(C71:CK71,"D")</f>
        <v>9</v>
      </c>
      <c r="CY71" s="53">
        <f t="shared" ref="CY71:CY106" si="34">CX71/DF71</f>
        <v>0.10344827586206896</v>
      </c>
      <c r="CZ71" s="52">
        <f t="shared" ref="CZ71:CZ106" si="35">COUNTIF(C71:CK71,"NR")</f>
        <v>1</v>
      </c>
      <c r="DA71" s="53">
        <f t="shared" ref="DA71:DA106" si="36">CZ71/DF71</f>
        <v>1.1494252873563218E-2</v>
      </c>
      <c r="DB71" s="52">
        <f t="shared" ref="DB71:DB106" si="37">COUNTIF(C71:CK71,"NA")</f>
        <v>1</v>
      </c>
      <c r="DC71" s="53">
        <f t="shared" ref="DC71:DC106" si="38">DB71/DF71</f>
        <v>1.1494252873563218E-2</v>
      </c>
      <c r="DD71" s="52">
        <f t="shared" ref="DD71:DD106" si="39">COUNTIF(C71:CK71,"NU")</f>
        <v>0</v>
      </c>
      <c r="DE71" s="53">
        <f t="shared" ref="DE71:DE106" si="40">DD71/DF71</f>
        <v>0</v>
      </c>
      <c r="DF71" s="52">
        <f t="shared" si="20"/>
        <v>87</v>
      </c>
    </row>
    <row r="72" spans="1:110" ht="34.5" customHeight="1">
      <c r="A72" s="50"/>
      <c r="B72" s="62" t="s">
        <v>398</v>
      </c>
      <c r="C72" s="38" t="s">
        <v>305</v>
      </c>
      <c r="D72" s="39" t="s">
        <v>307</v>
      </c>
      <c r="E72" s="39" t="s">
        <v>304</v>
      </c>
      <c r="F72" s="39" t="s">
        <v>305</v>
      </c>
      <c r="G72" s="39" t="s">
        <v>304</v>
      </c>
      <c r="H72" s="39" t="s">
        <v>307</v>
      </c>
      <c r="I72" s="39" t="s">
        <v>306</v>
      </c>
      <c r="J72" s="39" t="s">
        <v>304</v>
      </c>
      <c r="K72" s="39" t="s">
        <v>306</v>
      </c>
      <c r="L72" s="39" t="s">
        <v>307</v>
      </c>
      <c r="M72" s="39" t="s">
        <v>305</v>
      </c>
      <c r="N72" s="39" t="s">
        <v>304</v>
      </c>
      <c r="O72" s="39" t="s">
        <v>304</v>
      </c>
      <c r="P72" s="39" t="s">
        <v>305</v>
      </c>
      <c r="Q72" s="39" t="s">
        <v>305</v>
      </c>
      <c r="R72" s="39" t="s">
        <v>305</v>
      </c>
      <c r="S72" s="39" t="s">
        <v>305</v>
      </c>
      <c r="T72" s="39" t="s">
        <v>306</v>
      </c>
      <c r="U72" s="39" t="s">
        <v>304</v>
      </c>
      <c r="V72" s="39" t="s">
        <v>306</v>
      </c>
      <c r="W72" s="39" t="s">
        <v>306</v>
      </c>
      <c r="X72" s="39" t="s">
        <v>306</v>
      </c>
      <c r="Y72" s="39" t="s">
        <v>306</v>
      </c>
      <c r="Z72" s="39" t="s">
        <v>305</v>
      </c>
      <c r="AA72" s="39" t="s">
        <v>305</v>
      </c>
      <c r="AB72" s="39" t="s">
        <v>306</v>
      </c>
      <c r="AC72" s="39" t="s">
        <v>306</v>
      </c>
      <c r="AD72" s="54" t="s">
        <v>305</v>
      </c>
      <c r="AE72" s="39" t="s">
        <v>306</v>
      </c>
      <c r="AF72" s="39" t="s">
        <v>306</v>
      </c>
      <c r="AG72" s="39" t="s">
        <v>304</v>
      </c>
      <c r="AH72" s="39" t="s">
        <v>316</v>
      </c>
      <c r="AI72" s="39" t="s">
        <v>304</v>
      </c>
      <c r="AJ72" s="54" t="s">
        <v>305</v>
      </c>
      <c r="AK72" s="38" t="s">
        <v>307</v>
      </c>
      <c r="AL72" s="39" t="s">
        <v>316</v>
      </c>
      <c r="AM72" s="39" t="s">
        <v>306</v>
      </c>
      <c r="AN72" s="39" t="s">
        <v>306</v>
      </c>
      <c r="AO72" s="39" t="s">
        <v>306</v>
      </c>
      <c r="AP72" s="39" t="s">
        <v>306</v>
      </c>
      <c r="AQ72" s="39" t="s">
        <v>306</v>
      </c>
      <c r="AR72" s="39" t="s">
        <v>305</v>
      </c>
      <c r="AS72" s="54" t="s">
        <v>306</v>
      </c>
      <c r="AT72" s="39" t="s">
        <v>305</v>
      </c>
      <c r="AU72" s="39" t="s">
        <v>321</v>
      </c>
      <c r="AV72" s="41" t="s">
        <v>304</v>
      </c>
      <c r="AW72" s="39" t="s">
        <v>306</v>
      </c>
      <c r="AX72" s="54" t="s">
        <v>306</v>
      </c>
      <c r="AY72" s="39" t="s">
        <v>305</v>
      </c>
      <c r="AZ72" s="39" t="s">
        <v>306</v>
      </c>
      <c r="BA72" s="39" t="s">
        <v>306</v>
      </c>
      <c r="BB72" s="39" t="s">
        <v>304</v>
      </c>
      <c r="BC72" s="39" t="s">
        <v>305</v>
      </c>
      <c r="BD72" s="39" t="s">
        <v>306</v>
      </c>
      <c r="BE72" s="55" t="s">
        <v>305</v>
      </c>
      <c r="BF72" s="39" t="s">
        <v>305</v>
      </c>
      <c r="BG72" s="39" t="s">
        <v>305</v>
      </c>
      <c r="BH72" s="39" t="s">
        <v>305</v>
      </c>
      <c r="BI72" s="39" t="s">
        <v>304</v>
      </c>
      <c r="BJ72" s="39" t="s">
        <v>306</v>
      </c>
      <c r="BK72" s="39" t="s">
        <v>305</v>
      </c>
      <c r="BL72" s="39" t="s">
        <v>304</v>
      </c>
      <c r="BM72" s="39" t="s">
        <v>306</v>
      </c>
      <c r="BN72" s="39" t="s">
        <v>304</v>
      </c>
      <c r="BO72" s="39" t="s">
        <v>305</v>
      </c>
      <c r="BP72" s="39" t="s">
        <v>307</v>
      </c>
      <c r="BQ72" s="39" t="s">
        <v>305</v>
      </c>
      <c r="BR72" s="39" t="s">
        <v>307</v>
      </c>
      <c r="BS72" s="39" t="s">
        <v>305</v>
      </c>
      <c r="BT72" s="39" t="s">
        <v>305</v>
      </c>
      <c r="BU72" s="39" t="s">
        <v>305</v>
      </c>
      <c r="BV72" s="39" t="s">
        <v>306</v>
      </c>
      <c r="BW72" s="39" t="s">
        <v>307</v>
      </c>
      <c r="BX72" s="39" t="s">
        <v>305</v>
      </c>
      <c r="BY72" s="39" t="s">
        <v>304</v>
      </c>
      <c r="BZ72" s="39" t="s">
        <v>305</v>
      </c>
      <c r="CA72" s="39" t="s">
        <v>306</v>
      </c>
      <c r="CB72" s="39" t="s">
        <v>304</v>
      </c>
      <c r="CC72" s="39" t="s">
        <v>305</v>
      </c>
      <c r="CD72" s="54" t="s">
        <v>306</v>
      </c>
      <c r="CE72" s="42" t="s">
        <v>306</v>
      </c>
      <c r="CF72" s="39" t="s">
        <v>306</v>
      </c>
      <c r="CG72" s="39" t="s">
        <v>304</v>
      </c>
      <c r="CH72" s="39" t="s">
        <v>306</v>
      </c>
      <c r="CI72" s="39" t="s">
        <v>306</v>
      </c>
      <c r="CJ72" s="39" t="s">
        <v>306</v>
      </c>
      <c r="CK72" s="39" t="s">
        <v>306</v>
      </c>
      <c r="CL72" s="52">
        <f t="shared" si="21"/>
        <v>7</v>
      </c>
      <c r="CM72" s="53">
        <f t="shared" si="22"/>
        <v>8.0459770114942528E-2</v>
      </c>
      <c r="CN72" s="52">
        <f t="shared" si="23"/>
        <v>0</v>
      </c>
      <c r="CO72" s="53">
        <f t="shared" si="24"/>
        <v>0</v>
      </c>
      <c r="CP72" s="52">
        <f t="shared" si="25"/>
        <v>16</v>
      </c>
      <c r="CQ72" s="53">
        <f t="shared" si="26"/>
        <v>0.18390804597701149</v>
      </c>
      <c r="CR72" s="52">
        <f t="shared" si="27"/>
        <v>0</v>
      </c>
      <c r="CS72" s="53">
        <f t="shared" si="28"/>
        <v>0</v>
      </c>
      <c r="CT72" s="52">
        <f t="shared" si="29"/>
        <v>28</v>
      </c>
      <c r="CU72" s="53">
        <f t="shared" si="30"/>
        <v>0.32183908045977011</v>
      </c>
      <c r="CV72" s="52">
        <f t="shared" si="31"/>
        <v>0</v>
      </c>
      <c r="CW72" s="53">
        <f t="shared" si="32"/>
        <v>0</v>
      </c>
      <c r="CX72" s="52">
        <f t="shared" si="33"/>
        <v>33</v>
      </c>
      <c r="CY72" s="53">
        <f t="shared" si="34"/>
        <v>0.37931034482758619</v>
      </c>
      <c r="CZ72" s="52">
        <f t="shared" si="35"/>
        <v>0</v>
      </c>
      <c r="DA72" s="53">
        <f t="shared" si="36"/>
        <v>0</v>
      </c>
      <c r="DB72" s="52">
        <f t="shared" si="37"/>
        <v>1</v>
      </c>
      <c r="DC72" s="53">
        <f t="shared" si="38"/>
        <v>1.1494252873563218E-2</v>
      </c>
      <c r="DD72" s="52">
        <f t="shared" si="39"/>
        <v>2</v>
      </c>
      <c r="DE72" s="53">
        <f t="shared" si="40"/>
        <v>2.2988505747126436E-2</v>
      </c>
      <c r="DF72" s="52">
        <f t="shared" ref="DF72:DF106" si="41">CL72+CN72+CP72+CR72+CT72+CV72+CX72+CZ72+DB72+DD72</f>
        <v>87</v>
      </c>
    </row>
    <row r="73" spans="1:110" ht="34.5" customHeight="1">
      <c r="A73" s="50"/>
      <c r="B73" s="62" t="s">
        <v>399</v>
      </c>
      <c r="C73" s="38" t="s">
        <v>304</v>
      </c>
      <c r="D73" s="39" t="s">
        <v>304</v>
      </c>
      <c r="E73" s="39" t="s">
        <v>305</v>
      </c>
      <c r="F73" s="39" t="s">
        <v>304</v>
      </c>
      <c r="G73" s="39" t="s">
        <v>305</v>
      </c>
      <c r="H73" s="39" t="s">
        <v>307</v>
      </c>
      <c r="I73" s="39" t="s">
        <v>304</v>
      </c>
      <c r="J73" s="39" t="s">
        <v>304</v>
      </c>
      <c r="K73" s="39" t="s">
        <v>306</v>
      </c>
      <c r="L73" s="39" t="s">
        <v>304</v>
      </c>
      <c r="M73" s="39" t="s">
        <v>304</v>
      </c>
      <c r="N73" s="39" t="s">
        <v>304</v>
      </c>
      <c r="O73" s="39" t="s">
        <v>304</v>
      </c>
      <c r="P73" s="39" t="s">
        <v>305</v>
      </c>
      <c r="Q73" s="39" t="s">
        <v>305</v>
      </c>
      <c r="R73" s="39" t="s">
        <v>305</v>
      </c>
      <c r="S73" s="39" t="s">
        <v>305</v>
      </c>
      <c r="T73" s="39" t="s">
        <v>305</v>
      </c>
      <c r="U73" s="39" t="s">
        <v>307</v>
      </c>
      <c r="V73" s="39" t="s">
        <v>304</v>
      </c>
      <c r="W73" s="39" t="s">
        <v>305</v>
      </c>
      <c r="X73" s="39" t="s">
        <v>306</v>
      </c>
      <c r="Y73" s="39" t="s">
        <v>305</v>
      </c>
      <c r="Z73" s="39" t="s">
        <v>304</v>
      </c>
      <c r="AA73" s="39" t="s">
        <v>304</v>
      </c>
      <c r="AB73" s="39" t="s">
        <v>305</v>
      </c>
      <c r="AC73" s="39" t="s">
        <v>304</v>
      </c>
      <c r="AD73" s="54" t="s">
        <v>305</v>
      </c>
      <c r="AE73" s="39" t="s">
        <v>304</v>
      </c>
      <c r="AF73" s="39" t="s">
        <v>306</v>
      </c>
      <c r="AG73" s="39" t="s">
        <v>305</v>
      </c>
      <c r="AH73" s="39" t="s">
        <v>316</v>
      </c>
      <c r="AI73" s="39" t="s">
        <v>307</v>
      </c>
      <c r="AJ73" s="54" t="s">
        <v>304</v>
      </c>
      <c r="AK73" s="38" t="s">
        <v>307</v>
      </c>
      <c r="AL73" s="39" t="s">
        <v>316</v>
      </c>
      <c r="AM73" s="39" t="s">
        <v>305</v>
      </c>
      <c r="AN73" s="39" t="s">
        <v>306</v>
      </c>
      <c r="AO73" s="39" t="s">
        <v>306</v>
      </c>
      <c r="AP73" s="39" t="s">
        <v>304</v>
      </c>
      <c r="AQ73" s="39" t="s">
        <v>305</v>
      </c>
      <c r="AR73" s="39" t="s">
        <v>304</v>
      </c>
      <c r="AS73" s="54" t="s">
        <v>306</v>
      </c>
      <c r="AT73" s="39" t="s">
        <v>305</v>
      </c>
      <c r="AU73" s="39" t="s">
        <v>321</v>
      </c>
      <c r="AV73" s="41" t="s">
        <v>304</v>
      </c>
      <c r="AW73" s="39" t="s">
        <v>305</v>
      </c>
      <c r="AX73" s="54" t="s">
        <v>306</v>
      </c>
      <c r="AY73" s="39" t="s">
        <v>304</v>
      </c>
      <c r="AZ73" s="39" t="s">
        <v>305</v>
      </c>
      <c r="BA73" s="39" t="s">
        <v>305</v>
      </c>
      <c r="BB73" s="39" t="s">
        <v>307</v>
      </c>
      <c r="BC73" s="39" t="s">
        <v>304</v>
      </c>
      <c r="BD73" s="39" t="s">
        <v>305</v>
      </c>
      <c r="BE73" s="55" t="s">
        <v>307</v>
      </c>
      <c r="BF73" s="39" t="s">
        <v>306</v>
      </c>
      <c r="BG73" s="39" t="s">
        <v>305</v>
      </c>
      <c r="BH73" s="39" t="s">
        <v>307</v>
      </c>
      <c r="BI73" s="39" t="s">
        <v>304</v>
      </c>
      <c r="BJ73" s="39" t="s">
        <v>306</v>
      </c>
      <c r="BK73" s="39" t="s">
        <v>305</v>
      </c>
      <c r="BL73" s="39" t="s">
        <v>305</v>
      </c>
      <c r="BM73" s="39" t="s">
        <v>305</v>
      </c>
      <c r="BN73" s="39" t="s">
        <v>305</v>
      </c>
      <c r="BO73" s="39" t="s">
        <v>305</v>
      </c>
      <c r="BP73" s="39" t="s">
        <v>307</v>
      </c>
      <c r="BQ73" s="39" t="s">
        <v>305</v>
      </c>
      <c r="BR73" s="39" t="s">
        <v>305</v>
      </c>
      <c r="BS73" s="39" t="s">
        <v>305</v>
      </c>
      <c r="BT73" s="39" t="s">
        <v>305</v>
      </c>
      <c r="BU73" s="39" t="s">
        <v>304</v>
      </c>
      <c r="BV73" s="39" t="s">
        <v>306</v>
      </c>
      <c r="BW73" s="39" t="s">
        <v>305</v>
      </c>
      <c r="BX73" s="39" t="s">
        <v>305</v>
      </c>
      <c r="BY73" s="39" t="s">
        <v>304</v>
      </c>
      <c r="BZ73" s="39" t="s">
        <v>316</v>
      </c>
      <c r="CA73" s="39" t="s">
        <v>304</v>
      </c>
      <c r="CB73" s="39" t="s">
        <v>304</v>
      </c>
      <c r="CC73" s="39" t="s">
        <v>305</v>
      </c>
      <c r="CD73" s="54" t="s">
        <v>306</v>
      </c>
      <c r="CE73" s="42" t="s">
        <v>306</v>
      </c>
      <c r="CF73" s="39" t="s">
        <v>305</v>
      </c>
      <c r="CG73" s="39" t="s">
        <v>305</v>
      </c>
      <c r="CH73" s="39" t="s">
        <v>305</v>
      </c>
      <c r="CI73" s="39" t="s">
        <v>306</v>
      </c>
      <c r="CJ73" s="39" t="s">
        <v>306</v>
      </c>
      <c r="CK73" s="39" t="s">
        <v>306</v>
      </c>
      <c r="CL73" s="52">
        <f t="shared" si="21"/>
        <v>8</v>
      </c>
      <c r="CM73" s="53">
        <f t="shared" si="22"/>
        <v>9.1954022988505746E-2</v>
      </c>
      <c r="CN73" s="52">
        <f t="shared" si="23"/>
        <v>0</v>
      </c>
      <c r="CO73" s="53">
        <f t="shared" si="24"/>
        <v>0</v>
      </c>
      <c r="CP73" s="52">
        <f t="shared" si="25"/>
        <v>25</v>
      </c>
      <c r="CQ73" s="53">
        <f t="shared" si="26"/>
        <v>0.28735632183908044</v>
      </c>
      <c r="CR73" s="52">
        <f t="shared" si="27"/>
        <v>0</v>
      </c>
      <c r="CS73" s="53">
        <f t="shared" si="28"/>
        <v>0</v>
      </c>
      <c r="CT73" s="52">
        <f t="shared" si="29"/>
        <v>35</v>
      </c>
      <c r="CU73" s="53">
        <f t="shared" si="30"/>
        <v>0.40229885057471265</v>
      </c>
      <c r="CV73" s="52">
        <f t="shared" si="31"/>
        <v>0</v>
      </c>
      <c r="CW73" s="53">
        <f t="shared" si="32"/>
        <v>0</v>
      </c>
      <c r="CX73" s="52">
        <f t="shared" si="33"/>
        <v>15</v>
      </c>
      <c r="CY73" s="53">
        <f t="shared" si="34"/>
        <v>0.17241379310344829</v>
      </c>
      <c r="CZ73" s="52">
        <f t="shared" si="35"/>
        <v>0</v>
      </c>
      <c r="DA73" s="53">
        <f t="shared" si="36"/>
        <v>0</v>
      </c>
      <c r="DB73" s="52">
        <f t="shared" si="37"/>
        <v>1</v>
      </c>
      <c r="DC73" s="53">
        <f t="shared" si="38"/>
        <v>1.1494252873563218E-2</v>
      </c>
      <c r="DD73" s="52">
        <f t="shared" si="39"/>
        <v>3</v>
      </c>
      <c r="DE73" s="53">
        <f t="shared" si="40"/>
        <v>3.4482758620689655E-2</v>
      </c>
      <c r="DF73" s="52">
        <f t="shared" si="41"/>
        <v>87</v>
      </c>
    </row>
    <row r="74" spans="1:110" ht="34.5" customHeight="1">
      <c r="A74" s="50"/>
      <c r="B74" s="62" t="s">
        <v>400</v>
      </c>
      <c r="C74" s="38" t="s">
        <v>305</v>
      </c>
      <c r="D74" s="39" t="s">
        <v>304</v>
      </c>
      <c r="E74" s="39" t="s">
        <v>305</v>
      </c>
      <c r="F74" s="39" t="s">
        <v>305</v>
      </c>
      <c r="G74" s="39" t="s">
        <v>306</v>
      </c>
      <c r="H74" s="39" t="s">
        <v>304</v>
      </c>
      <c r="I74" s="39" t="s">
        <v>306</v>
      </c>
      <c r="J74" s="39" t="s">
        <v>305</v>
      </c>
      <c r="K74" s="39" t="s">
        <v>305</v>
      </c>
      <c r="L74" s="39" t="s">
        <v>305</v>
      </c>
      <c r="M74" s="39" t="s">
        <v>305</v>
      </c>
      <c r="N74" s="39" t="s">
        <v>304</v>
      </c>
      <c r="O74" s="39" t="s">
        <v>305</v>
      </c>
      <c r="P74" s="39" t="s">
        <v>305</v>
      </c>
      <c r="Q74" s="39" t="s">
        <v>305</v>
      </c>
      <c r="R74" s="39" t="s">
        <v>306</v>
      </c>
      <c r="S74" s="39" t="s">
        <v>305</v>
      </c>
      <c r="T74" s="39" t="s">
        <v>306</v>
      </c>
      <c r="U74" s="39" t="s">
        <v>305</v>
      </c>
      <c r="V74" s="39" t="s">
        <v>305</v>
      </c>
      <c r="W74" s="39" t="s">
        <v>305</v>
      </c>
      <c r="X74" s="39" t="s">
        <v>306</v>
      </c>
      <c r="Y74" s="39" t="s">
        <v>306</v>
      </c>
      <c r="Z74" s="39" t="s">
        <v>306</v>
      </c>
      <c r="AA74" s="39" t="s">
        <v>306</v>
      </c>
      <c r="AB74" s="39" t="s">
        <v>305</v>
      </c>
      <c r="AC74" s="39" t="s">
        <v>306</v>
      </c>
      <c r="AD74" s="54" t="s">
        <v>304</v>
      </c>
      <c r="AE74" s="39" t="s">
        <v>305</v>
      </c>
      <c r="AF74" s="39" t="s">
        <v>306</v>
      </c>
      <c r="AG74" s="39" t="s">
        <v>304</v>
      </c>
      <c r="AH74" s="39" t="s">
        <v>316</v>
      </c>
      <c r="AI74" s="39" t="s">
        <v>304</v>
      </c>
      <c r="AJ74" s="54" t="s">
        <v>305</v>
      </c>
      <c r="AK74" s="38" t="s">
        <v>307</v>
      </c>
      <c r="AL74" s="39" t="s">
        <v>316</v>
      </c>
      <c r="AM74" s="39" t="s">
        <v>305</v>
      </c>
      <c r="AN74" s="39" t="s">
        <v>306</v>
      </c>
      <c r="AO74" s="39" t="s">
        <v>305</v>
      </c>
      <c r="AP74" s="39" t="s">
        <v>305</v>
      </c>
      <c r="AQ74" s="39" t="s">
        <v>305</v>
      </c>
      <c r="AR74" s="39" t="s">
        <v>305</v>
      </c>
      <c r="AS74" s="54" t="s">
        <v>306</v>
      </c>
      <c r="AT74" s="39" t="s">
        <v>306</v>
      </c>
      <c r="AU74" s="39" t="s">
        <v>321</v>
      </c>
      <c r="AV74" s="41" t="s">
        <v>305</v>
      </c>
      <c r="AW74" s="39" t="s">
        <v>306</v>
      </c>
      <c r="AX74" s="54" t="s">
        <v>306</v>
      </c>
      <c r="AY74" s="39" t="s">
        <v>305</v>
      </c>
      <c r="AZ74" s="39" t="s">
        <v>304</v>
      </c>
      <c r="BA74" s="39" t="s">
        <v>305</v>
      </c>
      <c r="BB74" s="39" t="s">
        <v>304</v>
      </c>
      <c r="BC74" s="39" t="s">
        <v>304</v>
      </c>
      <c r="BD74" s="39" t="s">
        <v>304</v>
      </c>
      <c r="BE74" s="55" t="s">
        <v>304</v>
      </c>
      <c r="BF74" s="39" t="s">
        <v>306</v>
      </c>
      <c r="BG74" s="39" t="s">
        <v>305</v>
      </c>
      <c r="BH74" s="39" t="s">
        <v>305</v>
      </c>
      <c r="BI74" s="39" t="s">
        <v>304</v>
      </c>
      <c r="BJ74" s="39" t="s">
        <v>308</v>
      </c>
      <c r="BK74" s="39" t="s">
        <v>305</v>
      </c>
      <c r="BL74" s="39" t="s">
        <v>304</v>
      </c>
      <c r="BM74" s="39" t="s">
        <v>305</v>
      </c>
      <c r="BN74" s="39" t="s">
        <v>307</v>
      </c>
      <c r="BO74" s="39" t="s">
        <v>305</v>
      </c>
      <c r="BP74" s="39" t="s">
        <v>307</v>
      </c>
      <c r="BQ74" s="39" t="s">
        <v>305</v>
      </c>
      <c r="BR74" s="39" t="s">
        <v>304</v>
      </c>
      <c r="BS74" s="39" t="s">
        <v>305</v>
      </c>
      <c r="BT74" s="39" t="s">
        <v>305</v>
      </c>
      <c r="BU74" s="39" t="s">
        <v>306</v>
      </c>
      <c r="BV74" s="39" t="s">
        <v>306</v>
      </c>
      <c r="BW74" s="39" t="s">
        <v>305</v>
      </c>
      <c r="BX74" s="39" t="s">
        <v>305</v>
      </c>
      <c r="BY74" s="39" t="s">
        <v>305</v>
      </c>
      <c r="BZ74" s="39" t="s">
        <v>316</v>
      </c>
      <c r="CA74" s="39" t="s">
        <v>305</v>
      </c>
      <c r="CB74" s="39" t="s">
        <v>304</v>
      </c>
      <c r="CC74" s="39" t="s">
        <v>305</v>
      </c>
      <c r="CD74" s="54" t="s">
        <v>306</v>
      </c>
      <c r="CE74" s="42" t="s">
        <v>305</v>
      </c>
      <c r="CF74" s="39" t="s">
        <v>306</v>
      </c>
      <c r="CG74" s="39" t="s">
        <v>304</v>
      </c>
      <c r="CH74" s="39" t="s">
        <v>306</v>
      </c>
      <c r="CI74" s="39" t="s">
        <v>306</v>
      </c>
      <c r="CJ74" s="39" t="s">
        <v>305</v>
      </c>
      <c r="CK74" s="39" t="s">
        <v>306</v>
      </c>
      <c r="CL74" s="57">
        <f t="shared" si="21"/>
        <v>3</v>
      </c>
      <c r="CM74" s="58">
        <f t="shared" si="22"/>
        <v>3.4482758620689655E-2</v>
      </c>
      <c r="CN74" s="57">
        <f t="shared" si="23"/>
        <v>0</v>
      </c>
      <c r="CO74" s="58">
        <f t="shared" si="24"/>
        <v>0</v>
      </c>
      <c r="CP74" s="57">
        <f t="shared" si="25"/>
        <v>16</v>
      </c>
      <c r="CQ74" s="58">
        <f t="shared" si="26"/>
        <v>0.18390804597701149</v>
      </c>
      <c r="CR74" s="57">
        <f t="shared" si="27"/>
        <v>0</v>
      </c>
      <c r="CS74" s="58">
        <f t="shared" si="28"/>
        <v>0</v>
      </c>
      <c r="CT74" s="57">
        <f t="shared" si="29"/>
        <v>40</v>
      </c>
      <c r="CU74" s="58">
        <f t="shared" si="30"/>
        <v>0.45977011494252873</v>
      </c>
      <c r="CV74" s="57">
        <f t="shared" si="31"/>
        <v>0</v>
      </c>
      <c r="CW74" s="58">
        <f t="shared" si="32"/>
        <v>0</v>
      </c>
      <c r="CX74" s="57">
        <f t="shared" si="33"/>
        <v>23</v>
      </c>
      <c r="CY74" s="58">
        <f t="shared" si="34"/>
        <v>0.26436781609195403</v>
      </c>
      <c r="CZ74" s="57">
        <f t="shared" si="35"/>
        <v>1</v>
      </c>
      <c r="DA74" s="58">
        <f t="shared" si="36"/>
        <v>1.1494252873563218E-2</v>
      </c>
      <c r="DB74" s="57">
        <f t="shared" si="37"/>
        <v>1</v>
      </c>
      <c r="DC74" s="58">
        <f t="shared" si="38"/>
        <v>1.1494252873563218E-2</v>
      </c>
      <c r="DD74" s="57">
        <f t="shared" si="39"/>
        <v>3</v>
      </c>
      <c r="DE74" s="58">
        <f t="shared" si="40"/>
        <v>3.4482758620689655E-2</v>
      </c>
      <c r="DF74" s="57">
        <f t="shared" si="41"/>
        <v>87</v>
      </c>
    </row>
    <row r="75" spans="1:110" ht="34.5" customHeight="1">
      <c r="A75" s="50" t="s">
        <v>401</v>
      </c>
      <c r="B75" s="67" t="s">
        <v>402</v>
      </c>
      <c r="C75" s="38" t="s">
        <v>305</v>
      </c>
      <c r="D75" s="39" t="s">
        <v>311</v>
      </c>
      <c r="E75" s="39" t="s">
        <v>307</v>
      </c>
      <c r="F75" s="39" t="s">
        <v>306</v>
      </c>
      <c r="G75" s="39" t="s">
        <v>305</v>
      </c>
      <c r="H75" s="39" t="s">
        <v>313</v>
      </c>
      <c r="I75" s="39" t="s">
        <v>321</v>
      </c>
      <c r="J75" s="39" t="s">
        <v>306</v>
      </c>
      <c r="K75" s="39" t="s">
        <v>306</v>
      </c>
      <c r="L75" s="39" t="s">
        <v>312</v>
      </c>
      <c r="M75" s="39" t="s">
        <v>313</v>
      </c>
      <c r="N75" s="39" t="s">
        <v>311</v>
      </c>
      <c r="O75" s="39" t="s">
        <v>304</v>
      </c>
      <c r="P75" s="39" t="s">
        <v>306</v>
      </c>
      <c r="Q75" s="39" t="s">
        <v>313</v>
      </c>
      <c r="R75" s="39" t="s">
        <v>304</v>
      </c>
      <c r="S75" s="39" t="s">
        <v>308</v>
      </c>
      <c r="T75" s="39" t="s">
        <v>305</v>
      </c>
      <c r="U75" s="39" t="s">
        <v>304</v>
      </c>
      <c r="V75" s="39" t="s">
        <v>311</v>
      </c>
      <c r="W75" s="39" t="s">
        <v>313</v>
      </c>
      <c r="X75" s="39" t="s">
        <v>312</v>
      </c>
      <c r="Y75" s="39" t="s">
        <v>311</v>
      </c>
      <c r="Z75" s="39" t="s">
        <v>305</v>
      </c>
      <c r="AA75" s="39" t="s">
        <v>306</v>
      </c>
      <c r="AB75" s="39" t="s">
        <v>311</v>
      </c>
      <c r="AC75" s="39" t="s">
        <v>306</v>
      </c>
      <c r="AD75" s="38" t="s">
        <v>305</v>
      </c>
      <c r="AE75" s="39" t="s">
        <v>311</v>
      </c>
      <c r="AF75" s="39" t="s">
        <v>306</v>
      </c>
      <c r="AG75" s="39" t="s">
        <v>304</v>
      </c>
      <c r="AH75" s="39" t="s">
        <v>306</v>
      </c>
      <c r="AI75" s="39" t="s">
        <v>307</v>
      </c>
      <c r="AJ75" s="38" t="s">
        <v>312</v>
      </c>
      <c r="AK75" s="38" t="s">
        <v>313</v>
      </c>
      <c r="AL75" s="39" t="s">
        <v>305</v>
      </c>
      <c r="AM75" s="39" t="s">
        <v>304</v>
      </c>
      <c r="AN75" s="39" t="s">
        <v>305</v>
      </c>
      <c r="AO75" s="39" t="s">
        <v>306</v>
      </c>
      <c r="AP75" s="39" t="s">
        <v>306</v>
      </c>
      <c r="AQ75" s="39" t="s">
        <v>305</v>
      </c>
      <c r="AR75" s="39" t="s">
        <v>311</v>
      </c>
      <c r="AS75" s="38" t="s">
        <v>304</v>
      </c>
      <c r="AT75" s="39" t="s">
        <v>304</v>
      </c>
      <c r="AU75" s="39" t="s">
        <v>304</v>
      </c>
      <c r="AV75" s="41" t="s">
        <v>311</v>
      </c>
      <c r="AW75" s="39" t="s">
        <v>304</v>
      </c>
      <c r="AX75" s="38" t="s">
        <v>307</v>
      </c>
      <c r="AY75" s="39" t="s">
        <v>313</v>
      </c>
      <c r="AZ75" s="39" t="s">
        <v>307</v>
      </c>
      <c r="BA75" s="39" t="s">
        <v>307</v>
      </c>
      <c r="BB75" s="39" t="s">
        <v>313</v>
      </c>
      <c r="BC75" s="39" t="s">
        <v>307</v>
      </c>
      <c r="BD75" s="39" t="s">
        <v>307</v>
      </c>
      <c r="BE75" s="39" t="s">
        <v>307</v>
      </c>
      <c r="BF75" s="39" t="s">
        <v>307</v>
      </c>
      <c r="BG75" s="39" t="s">
        <v>307</v>
      </c>
      <c r="BH75" s="39" t="s">
        <v>307</v>
      </c>
      <c r="BI75" s="39" t="s">
        <v>307</v>
      </c>
      <c r="BJ75" s="39" t="s">
        <v>306</v>
      </c>
      <c r="BK75" s="39" t="s">
        <v>304</v>
      </c>
      <c r="BL75" s="39" t="s">
        <v>313</v>
      </c>
      <c r="BM75" s="39" t="s">
        <v>313</v>
      </c>
      <c r="BN75" s="39" t="s">
        <v>307</v>
      </c>
      <c r="BO75" s="39" t="s">
        <v>313</v>
      </c>
      <c r="BP75" s="39" t="s">
        <v>307</v>
      </c>
      <c r="BQ75" s="39" t="s">
        <v>308</v>
      </c>
      <c r="BR75" s="39" t="s">
        <v>307</v>
      </c>
      <c r="BS75" s="39" t="s">
        <v>313</v>
      </c>
      <c r="BT75" s="39" t="s">
        <v>304</v>
      </c>
      <c r="BU75" s="39" t="s">
        <v>312</v>
      </c>
      <c r="BV75" s="39" t="s">
        <v>306</v>
      </c>
      <c r="BW75" s="39" t="s">
        <v>313</v>
      </c>
      <c r="BX75" s="39" t="s">
        <v>304</v>
      </c>
      <c r="BY75" s="39" t="s">
        <v>307</v>
      </c>
      <c r="BZ75" s="39" t="s">
        <v>305</v>
      </c>
      <c r="CA75" s="39" t="s">
        <v>304</v>
      </c>
      <c r="CB75" s="39" t="s">
        <v>313</v>
      </c>
      <c r="CC75" s="39" t="s">
        <v>304</v>
      </c>
      <c r="CD75" s="38" t="s">
        <v>304</v>
      </c>
      <c r="CE75" s="42" t="s">
        <v>311</v>
      </c>
      <c r="CF75" s="39" t="s">
        <v>311</v>
      </c>
      <c r="CG75" s="39" t="s">
        <v>304</v>
      </c>
      <c r="CH75" s="39" t="s">
        <v>304</v>
      </c>
      <c r="CI75" s="39" t="s">
        <v>311</v>
      </c>
      <c r="CJ75" s="39" t="s">
        <v>305</v>
      </c>
      <c r="CK75" s="39" t="s">
        <v>313</v>
      </c>
      <c r="CL75" s="60">
        <f t="shared" si="21"/>
        <v>16</v>
      </c>
      <c r="CM75" s="61">
        <f t="shared" si="22"/>
        <v>0.18390804597701149</v>
      </c>
      <c r="CN75" s="60">
        <f t="shared" si="23"/>
        <v>14</v>
      </c>
      <c r="CO75" s="61">
        <f t="shared" si="24"/>
        <v>0.16091954022988506</v>
      </c>
      <c r="CP75" s="60">
        <f t="shared" si="25"/>
        <v>17</v>
      </c>
      <c r="CQ75" s="61">
        <f t="shared" si="26"/>
        <v>0.19540229885057472</v>
      </c>
      <c r="CR75" s="60">
        <f t="shared" si="27"/>
        <v>11</v>
      </c>
      <c r="CS75" s="61">
        <f t="shared" si="28"/>
        <v>0.12643678160919541</v>
      </c>
      <c r="CT75" s="60">
        <f t="shared" si="29"/>
        <v>10</v>
      </c>
      <c r="CU75" s="61">
        <f t="shared" si="30"/>
        <v>0.11494252873563218</v>
      </c>
      <c r="CV75" s="60">
        <f t="shared" si="31"/>
        <v>4</v>
      </c>
      <c r="CW75" s="61">
        <f t="shared" si="32"/>
        <v>4.5977011494252873E-2</v>
      </c>
      <c r="CX75" s="60">
        <f t="shared" si="33"/>
        <v>12</v>
      </c>
      <c r="CY75" s="61">
        <f t="shared" si="34"/>
        <v>0.13793103448275862</v>
      </c>
      <c r="CZ75" s="60">
        <f t="shared" si="35"/>
        <v>2</v>
      </c>
      <c r="DA75" s="61">
        <f t="shared" si="36"/>
        <v>2.2988505747126436E-2</v>
      </c>
      <c r="DB75" s="60">
        <f t="shared" si="37"/>
        <v>1</v>
      </c>
      <c r="DC75" s="61">
        <f t="shared" si="38"/>
        <v>1.1494252873563218E-2</v>
      </c>
      <c r="DD75" s="60">
        <f t="shared" si="39"/>
        <v>0</v>
      </c>
      <c r="DE75" s="61">
        <f t="shared" si="40"/>
        <v>0</v>
      </c>
      <c r="DF75" s="60">
        <f t="shared" si="41"/>
        <v>87</v>
      </c>
    </row>
    <row r="76" spans="1:110" ht="34.5" customHeight="1">
      <c r="A76" s="50"/>
      <c r="B76" s="67" t="s">
        <v>403</v>
      </c>
      <c r="C76" s="38" t="s">
        <v>304</v>
      </c>
      <c r="D76" s="39" t="s">
        <v>307</v>
      </c>
      <c r="E76" s="39" t="s">
        <v>307</v>
      </c>
      <c r="F76" s="39" t="s">
        <v>306</v>
      </c>
      <c r="G76" s="39" t="s">
        <v>304</v>
      </c>
      <c r="H76" s="39" t="s">
        <v>304</v>
      </c>
      <c r="I76" s="39" t="s">
        <v>304</v>
      </c>
      <c r="J76" s="39" t="s">
        <v>306</v>
      </c>
      <c r="K76" s="39" t="s">
        <v>306</v>
      </c>
      <c r="L76" s="39" t="s">
        <v>305</v>
      </c>
      <c r="M76" s="39" t="s">
        <v>307</v>
      </c>
      <c r="N76" s="39" t="s">
        <v>307</v>
      </c>
      <c r="O76" s="39" t="s">
        <v>304</v>
      </c>
      <c r="P76" s="39" t="s">
        <v>306</v>
      </c>
      <c r="Q76" s="39" t="s">
        <v>304</v>
      </c>
      <c r="R76" s="39" t="s">
        <v>304</v>
      </c>
      <c r="S76" s="39" t="s">
        <v>308</v>
      </c>
      <c r="T76" s="39" t="s">
        <v>304</v>
      </c>
      <c r="U76" s="39" t="s">
        <v>307</v>
      </c>
      <c r="V76" s="39" t="s">
        <v>304</v>
      </c>
      <c r="W76" s="39" t="s">
        <v>304</v>
      </c>
      <c r="X76" s="39" t="s">
        <v>305</v>
      </c>
      <c r="Y76" s="39" t="s">
        <v>307</v>
      </c>
      <c r="Z76" s="39" t="s">
        <v>305</v>
      </c>
      <c r="AA76" s="39" t="s">
        <v>306</v>
      </c>
      <c r="AB76" s="39" t="s">
        <v>307</v>
      </c>
      <c r="AC76" s="39" t="s">
        <v>306</v>
      </c>
      <c r="AD76" s="54" t="s">
        <v>304</v>
      </c>
      <c r="AE76" s="39" t="s">
        <v>304</v>
      </c>
      <c r="AF76" s="39" t="s">
        <v>306</v>
      </c>
      <c r="AG76" s="39" t="s">
        <v>304</v>
      </c>
      <c r="AH76" s="39" t="s">
        <v>316</v>
      </c>
      <c r="AI76" s="39" t="s">
        <v>307</v>
      </c>
      <c r="AJ76" s="54" t="s">
        <v>306</v>
      </c>
      <c r="AK76" s="38" t="s">
        <v>304</v>
      </c>
      <c r="AL76" s="39" t="s">
        <v>316</v>
      </c>
      <c r="AM76" s="39" t="s">
        <v>304</v>
      </c>
      <c r="AN76" s="39" t="s">
        <v>304</v>
      </c>
      <c r="AO76" s="39" t="s">
        <v>306</v>
      </c>
      <c r="AP76" s="39" t="s">
        <v>306</v>
      </c>
      <c r="AQ76" s="39" t="s">
        <v>305</v>
      </c>
      <c r="AR76" s="39" t="s">
        <v>304</v>
      </c>
      <c r="AS76" s="54" t="s">
        <v>304</v>
      </c>
      <c r="AT76" s="39" t="s">
        <v>304</v>
      </c>
      <c r="AU76" s="39" t="s">
        <v>304</v>
      </c>
      <c r="AV76" s="41" t="s">
        <v>306</v>
      </c>
      <c r="AW76" s="39" t="s">
        <v>307</v>
      </c>
      <c r="AX76" s="54" t="s">
        <v>307</v>
      </c>
      <c r="AY76" s="39" t="s">
        <v>307</v>
      </c>
      <c r="AZ76" s="39" t="s">
        <v>307</v>
      </c>
      <c r="BA76" s="39" t="s">
        <v>307</v>
      </c>
      <c r="BB76" s="39" t="s">
        <v>307</v>
      </c>
      <c r="BC76" s="39" t="s">
        <v>307</v>
      </c>
      <c r="BD76" s="39" t="s">
        <v>307</v>
      </c>
      <c r="BE76" s="55" t="s">
        <v>307</v>
      </c>
      <c r="BF76" s="39" t="s">
        <v>307</v>
      </c>
      <c r="BG76" s="39" t="s">
        <v>307</v>
      </c>
      <c r="BH76" s="39" t="s">
        <v>307</v>
      </c>
      <c r="BI76" s="39" t="s">
        <v>307</v>
      </c>
      <c r="BJ76" s="39" t="s">
        <v>306</v>
      </c>
      <c r="BK76" s="39" t="s">
        <v>307</v>
      </c>
      <c r="BL76" s="39" t="s">
        <v>307</v>
      </c>
      <c r="BM76" s="39" t="s">
        <v>307</v>
      </c>
      <c r="BN76" s="39" t="s">
        <v>307</v>
      </c>
      <c r="BO76" s="39" t="s">
        <v>307</v>
      </c>
      <c r="BP76" s="39" t="s">
        <v>307</v>
      </c>
      <c r="BQ76" s="39" t="s">
        <v>304</v>
      </c>
      <c r="BR76" s="39" t="s">
        <v>307</v>
      </c>
      <c r="BS76" s="39" t="s">
        <v>304</v>
      </c>
      <c r="BT76" s="39" t="s">
        <v>304</v>
      </c>
      <c r="BU76" s="39" t="s">
        <v>305</v>
      </c>
      <c r="BV76" s="39" t="s">
        <v>306</v>
      </c>
      <c r="BW76" s="39" t="s">
        <v>307</v>
      </c>
      <c r="BX76" s="39" t="s">
        <v>305</v>
      </c>
      <c r="BY76" s="39" t="s">
        <v>307</v>
      </c>
      <c r="BZ76" s="39" t="s">
        <v>305</v>
      </c>
      <c r="CA76" s="39" t="s">
        <v>304</v>
      </c>
      <c r="CB76" s="39" t="s">
        <v>307</v>
      </c>
      <c r="CC76" s="39" t="s">
        <v>304</v>
      </c>
      <c r="CD76" s="54" t="s">
        <v>304</v>
      </c>
      <c r="CE76" s="42" t="s">
        <v>306</v>
      </c>
      <c r="CF76" s="39" t="s">
        <v>304</v>
      </c>
      <c r="CG76" s="39" t="s">
        <v>304</v>
      </c>
      <c r="CH76" s="39" t="s">
        <v>304</v>
      </c>
      <c r="CI76" s="39" t="s">
        <v>305</v>
      </c>
      <c r="CJ76" s="39" t="s">
        <v>304</v>
      </c>
      <c r="CK76" s="39" t="s">
        <v>307</v>
      </c>
      <c r="CL76" s="52">
        <f t="shared" si="21"/>
        <v>32</v>
      </c>
      <c r="CM76" s="53">
        <f t="shared" si="22"/>
        <v>0.36781609195402298</v>
      </c>
      <c r="CN76" s="52">
        <f t="shared" si="23"/>
        <v>0</v>
      </c>
      <c r="CO76" s="53">
        <f t="shared" si="24"/>
        <v>0</v>
      </c>
      <c r="CP76" s="52">
        <f t="shared" si="25"/>
        <v>30</v>
      </c>
      <c r="CQ76" s="53">
        <f t="shared" si="26"/>
        <v>0.34482758620689657</v>
      </c>
      <c r="CR76" s="52">
        <f t="shared" si="27"/>
        <v>0</v>
      </c>
      <c r="CS76" s="53">
        <f t="shared" si="28"/>
        <v>0</v>
      </c>
      <c r="CT76" s="52">
        <f t="shared" si="29"/>
        <v>8</v>
      </c>
      <c r="CU76" s="53">
        <f t="shared" si="30"/>
        <v>9.1954022988505746E-2</v>
      </c>
      <c r="CV76" s="52">
        <f t="shared" si="31"/>
        <v>0</v>
      </c>
      <c r="CW76" s="53">
        <f t="shared" si="32"/>
        <v>0</v>
      </c>
      <c r="CX76" s="52">
        <f t="shared" si="33"/>
        <v>14</v>
      </c>
      <c r="CY76" s="53">
        <f t="shared" si="34"/>
        <v>0.16091954022988506</v>
      </c>
      <c r="CZ76" s="52">
        <f t="shared" si="35"/>
        <v>1</v>
      </c>
      <c r="DA76" s="53">
        <f t="shared" si="36"/>
        <v>1.1494252873563218E-2</v>
      </c>
      <c r="DB76" s="52">
        <f t="shared" si="37"/>
        <v>0</v>
      </c>
      <c r="DC76" s="53">
        <f t="shared" si="38"/>
        <v>0</v>
      </c>
      <c r="DD76" s="52">
        <f t="shared" si="39"/>
        <v>2</v>
      </c>
      <c r="DE76" s="53">
        <f t="shared" si="40"/>
        <v>2.2988505747126436E-2</v>
      </c>
      <c r="DF76" s="52">
        <f t="shared" si="41"/>
        <v>87</v>
      </c>
    </row>
    <row r="77" spans="1:110" ht="34.5" customHeight="1">
      <c r="A77" s="50"/>
      <c r="B77" s="67" t="s">
        <v>404</v>
      </c>
      <c r="C77" s="38" t="s">
        <v>306</v>
      </c>
      <c r="D77" s="39" t="s">
        <v>306</v>
      </c>
      <c r="E77" s="39" t="s">
        <v>307</v>
      </c>
      <c r="F77" s="39" t="s">
        <v>306</v>
      </c>
      <c r="G77" s="39" t="s">
        <v>306</v>
      </c>
      <c r="H77" s="39" t="s">
        <v>307</v>
      </c>
      <c r="I77" s="39" t="s">
        <v>321</v>
      </c>
      <c r="J77" s="39" t="s">
        <v>306</v>
      </c>
      <c r="K77" s="39" t="s">
        <v>306</v>
      </c>
      <c r="L77" s="39" t="s">
        <v>306</v>
      </c>
      <c r="M77" s="39" t="s">
        <v>304</v>
      </c>
      <c r="N77" s="39" t="s">
        <v>306</v>
      </c>
      <c r="O77" s="39" t="s">
        <v>304</v>
      </c>
      <c r="P77" s="39" t="s">
        <v>306</v>
      </c>
      <c r="Q77" s="39" t="s">
        <v>307</v>
      </c>
      <c r="R77" s="39" t="s">
        <v>304</v>
      </c>
      <c r="S77" s="39" t="s">
        <v>305</v>
      </c>
      <c r="T77" s="39" t="s">
        <v>306</v>
      </c>
      <c r="U77" s="39" t="s">
        <v>305</v>
      </c>
      <c r="V77" s="39" t="s">
        <v>305</v>
      </c>
      <c r="W77" s="39" t="s">
        <v>307</v>
      </c>
      <c r="X77" s="39" t="s">
        <v>306</v>
      </c>
      <c r="Y77" s="39" t="s">
        <v>306</v>
      </c>
      <c r="Z77" s="39" t="s">
        <v>305</v>
      </c>
      <c r="AA77" s="39" t="s">
        <v>306</v>
      </c>
      <c r="AB77" s="39" t="s">
        <v>306</v>
      </c>
      <c r="AC77" s="39" t="s">
        <v>306</v>
      </c>
      <c r="AD77" s="54" t="s">
        <v>306</v>
      </c>
      <c r="AE77" s="39" t="s">
        <v>305</v>
      </c>
      <c r="AF77" s="39" t="s">
        <v>306</v>
      </c>
      <c r="AG77" s="39" t="s">
        <v>304</v>
      </c>
      <c r="AH77" s="39" t="s">
        <v>316</v>
      </c>
      <c r="AI77" s="39" t="s">
        <v>307</v>
      </c>
      <c r="AJ77" s="54" t="s">
        <v>305</v>
      </c>
      <c r="AK77" s="38" t="s">
        <v>307</v>
      </c>
      <c r="AL77" s="39" t="s">
        <v>316</v>
      </c>
      <c r="AM77" s="39" t="s">
        <v>304</v>
      </c>
      <c r="AN77" s="39" t="s">
        <v>306</v>
      </c>
      <c r="AO77" s="39" t="s">
        <v>306</v>
      </c>
      <c r="AP77" s="39" t="s">
        <v>306</v>
      </c>
      <c r="AQ77" s="39" t="s">
        <v>305</v>
      </c>
      <c r="AR77" s="39" t="s">
        <v>305</v>
      </c>
      <c r="AS77" s="54" t="s">
        <v>304</v>
      </c>
      <c r="AT77" s="39" t="s">
        <v>304</v>
      </c>
      <c r="AU77" s="39" t="s">
        <v>304</v>
      </c>
      <c r="AV77" s="41" t="s">
        <v>307</v>
      </c>
      <c r="AW77" s="39" t="s">
        <v>305</v>
      </c>
      <c r="AX77" s="54" t="s">
        <v>307</v>
      </c>
      <c r="AY77" s="39" t="s">
        <v>304</v>
      </c>
      <c r="AZ77" s="39" t="s">
        <v>307</v>
      </c>
      <c r="BA77" s="39" t="s">
        <v>307</v>
      </c>
      <c r="BB77" s="39" t="s">
        <v>304</v>
      </c>
      <c r="BC77" s="39" t="s">
        <v>307</v>
      </c>
      <c r="BD77" s="39" t="s">
        <v>307</v>
      </c>
      <c r="BE77" s="55" t="s">
        <v>307</v>
      </c>
      <c r="BF77" s="39" t="s">
        <v>307</v>
      </c>
      <c r="BG77" s="39" t="s">
        <v>307</v>
      </c>
      <c r="BH77" s="39" t="s">
        <v>307</v>
      </c>
      <c r="BI77" s="39" t="s">
        <v>307</v>
      </c>
      <c r="BJ77" s="39" t="s">
        <v>306</v>
      </c>
      <c r="BK77" s="39" t="s">
        <v>305</v>
      </c>
      <c r="BL77" s="39" t="s">
        <v>304</v>
      </c>
      <c r="BM77" s="39" t="s">
        <v>304</v>
      </c>
      <c r="BN77" s="39" t="s">
        <v>307</v>
      </c>
      <c r="BO77" s="39" t="s">
        <v>304</v>
      </c>
      <c r="BP77" s="39" t="s">
        <v>307</v>
      </c>
      <c r="BQ77" s="39" t="s">
        <v>308</v>
      </c>
      <c r="BR77" s="39" t="s">
        <v>307</v>
      </c>
      <c r="BS77" s="39" t="s">
        <v>307</v>
      </c>
      <c r="BT77" s="39" t="s">
        <v>304</v>
      </c>
      <c r="BU77" s="39" t="s">
        <v>306</v>
      </c>
      <c r="BV77" s="39" t="s">
        <v>306</v>
      </c>
      <c r="BW77" s="39" t="s">
        <v>304</v>
      </c>
      <c r="BX77" s="39" t="s">
        <v>307</v>
      </c>
      <c r="BY77" s="39" t="s">
        <v>307</v>
      </c>
      <c r="BZ77" s="39" t="s">
        <v>305</v>
      </c>
      <c r="CA77" s="39" t="s">
        <v>304</v>
      </c>
      <c r="CB77" s="39" t="s">
        <v>304</v>
      </c>
      <c r="CC77" s="39" t="s">
        <v>304</v>
      </c>
      <c r="CD77" s="54" t="s">
        <v>304</v>
      </c>
      <c r="CE77" s="42" t="s">
        <v>307</v>
      </c>
      <c r="CF77" s="39" t="s">
        <v>305</v>
      </c>
      <c r="CG77" s="39" t="s">
        <v>304</v>
      </c>
      <c r="CH77" s="39" t="s">
        <v>304</v>
      </c>
      <c r="CI77" s="39" t="s">
        <v>304</v>
      </c>
      <c r="CJ77" s="39" t="s">
        <v>306</v>
      </c>
      <c r="CK77" s="39" t="s">
        <v>304</v>
      </c>
      <c r="CL77" s="52">
        <f t="shared" si="21"/>
        <v>24</v>
      </c>
      <c r="CM77" s="53">
        <f t="shared" si="22"/>
        <v>0.27586206896551724</v>
      </c>
      <c r="CN77" s="52">
        <f t="shared" si="23"/>
        <v>0</v>
      </c>
      <c r="CO77" s="53">
        <f t="shared" si="24"/>
        <v>0</v>
      </c>
      <c r="CP77" s="52">
        <f t="shared" si="25"/>
        <v>23</v>
      </c>
      <c r="CQ77" s="53">
        <f t="shared" si="26"/>
        <v>0.26436781609195403</v>
      </c>
      <c r="CR77" s="52">
        <f t="shared" si="27"/>
        <v>0</v>
      </c>
      <c r="CS77" s="53">
        <f t="shared" si="28"/>
        <v>0</v>
      </c>
      <c r="CT77" s="52">
        <f t="shared" si="29"/>
        <v>12</v>
      </c>
      <c r="CU77" s="53">
        <f t="shared" si="30"/>
        <v>0.13793103448275862</v>
      </c>
      <c r="CV77" s="52">
        <f t="shared" si="31"/>
        <v>0</v>
      </c>
      <c r="CW77" s="53">
        <f t="shared" si="32"/>
        <v>0</v>
      </c>
      <c r="CX77" s="52">
        <f t="shared" si="33"/>
        <v>24</v>
      </c>
      <c r="CY77" s="53">
        <f t="shared" si="34"/>
        <v>0.27586206896551724</v>
      </c>
      <c r="CZ77" s="52">
        <f t="shared" si="35"/>
        <v>1</v>
      </c>
      <c r="DA77" s="53">
        <f t="shared" si="36"/>
        <v>1.1494252873563218E-2</v>
      </c>
      <c r="DB77" s="52">
        <f t="shared" si="37"/>
        <v>1</v>
      </c>
      <c r="DC77" s="53">
        <f t="shared" si="38"/>
        <v>1.1494252873563218E-2</v>
      </c>
      <c r="DD77" s="52">
        <f t="shared" si="39"/>
        <v>2</v>
      </c>
      <c r="DE77" s="53">
        <f t="shared" si="40"/>
        <v>2.2988505747126436E-2</v>
      </c>
      <c r="DF77" s="52">
        <f t="shared" si="41"/>
        <v>87</v>
      </c>
    </row>
    <row r="78" spans="1:110" ht="34.5" customHeight="1">
      <c r="A78" s="50" t="s">
        <v>405</v>
      </c>
      <c r="B78" s="67" t="s">
        <v>406</v>
      </c>
      <c r="C78" s="38" t="s">
        <v>306</v>
      </c>
      <c r="D78" s="39" t="s">
        <v>306</v>
      </c>
      <c r="E78" s="39" t="s">
        <v>305</v>
      </c>
      <c r="F78" s="39" t="s">
        <v>306</v>
      </c>
      <c r="G78" s="39" t="s">
        <v>306</v>
      </c>
      <c r="H78" s="39" t="s">
        <v>316</v>
      </c>
      <c r="I78" s="39" t="s">
        <v>306</v>
      </c>
      <c r="J78" s="39" t="s">
        <v>306</v>
      </c>
      <c r="K78" s="39" t="s">
        <v>306</v>
      </c>
      <c r="L78" s="39" t="s">
        <v>306</v>
      </c>
      <c r="M78" s="39" t="s">
        <v>306</v>
      </c>
      <c r="N78" s="39" t="s">
        <v>304</v>
      </c>
      <c r="O78" s="39" t="s">
        <v>306</v>
      </c>
      <c r="P78" s="39" t="s">
        <v>305</v>
      </c>
      <c r="Q78" s="39" t="s">
        <v>306</v>
      </c>
      <c r="R78" s="39" t="s">
        <v>307</v>
      </c>
      <c r="S78" s="39" t="s">
        <v>306</v>
      </c>
      <c r="T78" s="39" t="s">
        <v>306</v>
      </c>
      <c r="U78" s="39" t="s">
        <v>304</v>
      </c>
      <c r="V78" s="39" t="s">
        <v>305</v>
      </c>
      <c r="W78" s="39" t="s">
        <v>306</v>
      </c>
      <c r="X78" s="39" t="s">
        <v>306</v>
      </c>
      <c r="Y78" s="39" t="s">
        <v>306</v>
      </c>
      <c r="Z78" s="39" t="s">
        <v>304</v>
      </c>
      <c r="AA78" s="39" t="s">
        <v>306</v>
      </c>
      <c r="AB78" s="39" t="s">
        <v>306</v>
      </c>
      <c r="AC78" s="39" t="s">
        <v>306</v>
      </c>
      <c r="AD78" s="38" t="s">
        <v>306</v>
      </c>
      <c r="AE78" s="39" t="s">
        <v>306</v>
      </c>
      <c r="AF78" s="39" t="s">
        <v>306</v>
      </c>
      <c r="AG78" s="39" t="s">
        <v>307</v>
      </c>
      <c r="AH78" s="39" t="s">
        <v>316</v>
      </c>
      <c r="AI78" s="39" t="s">
        <v>307</v>
      </c>
      <c r="AJ78" s="38" t="s">
        <v>304</v>
      </c>
      <c r="AK78" s="38" t="s">
        <v>307</v>
      </c>
      <c r="AL78" s="39" t="s">
        <v>305</v>
      </c>
      <c r="AM78" s="39" t="s">
        <v>306</v>
      </c>
      <c r="AN78" s="39" t="s">
        <v>306</v>
      </c>
      <c r="AO78" s="39" t="s">
        <v>306</v>
      </c>
      <c r="AP78" s="39" t="s">
        <v>304</v>
      </c>
      <c r="AQ78" s="39" t="s">
        <v>306</v>
      </c>
      <c r="AR78" s="39" t="s">
        <v>306</v>
      </c>
      <c r="AS78" s="38" t="s">
        <v>306</v>
      </c>
      <c r="AT78" s="39" t="s">
        <v>305</v>
      </c>
      <c r="AU78" s="39" t="s">
        <v>304</v>
      </c>
      <c r="AV78" s="41" t="s">
        <v>304</v>
      </c>
      <c r="AW78" s="39" t="s">
        <v>306</v>
      </c>
      <c r="AX78" s="38" t="s">
        <v>306</v>
      </c>
      <c r="AY78" s="39" t="s">
        <v>306</v>
      </c>
      <c r="AZ78" s="39" t="s">
        <v>305</v>
      </c>
      <c r="BA78" s="39" t="s">
        <v>306</v>
      </c>
      <c r="BB78" s="39" t="s">
        <v>306</v>
      </c>
      <c r="BC78" s="39" t="s">
        <v>307</v>
      </c>
      <c r="BD78" s="39" t="s">
        <v>304</v>
      </c>
      <c r="BE78" s="39" t="s">
        <v>305</v>
      </c>
      <c r="BF78" s="39" t="s">
        <v>304</v>
      </c>
      <c r="BG78" s="39" t="s">
        <v>305</v>
      </c>
      <c r="BH78" s="39" t="s">
        <v>307</v>
      </c>
      <c r="BI78" s="39" t="s">
        <v>307</v>
      </c>
      <c r="BJ78" s="39" t="s">
        <v>306</v>
      </c>
      <c r="BK78" s="39" t="s">
        <v>306</v>
      </c>
      <c r="BL78" s="39" t="s">
        <v>304</v>
      </c>
      <c r="BM78" s="39" t="s">
        <v>305</v>
      </c>
      <c r="BN78" s="39" t="s">
        <v>304</v>
      </c>
      <c r="BO78" s="39" t="s">
        <v>306</v>
      </c>
      <c r="BP78" s="39" t="s">
        <v>307</v>
      </c>
      <c r="BQ78" s="39" t="s">
        <v>304</v>
      </c>
      <c r="BR78" s="39" t="s">
        <v>304</v>
      </c>
      <c r="BS78" s="39" t="s">
        <v>304</v>
      </c>
      <c r="BT78" s="39" t="s">
        <v>306</v>
      </c>
      <c r="BU78" s="39" t="s">
        <v>305</v>
      </c>
      <c r="BV78" s="39" t="s">
        <v>307</v>
      </c>
      <c r="BW78" s="39" t="s">
        <v>306</v>
      </c>
      <c r="BX78" s="39" t="s">
        <v>306</v>
      </c>
      <c r="BY78" s="39" t="s">
        <v>304</v>
      </c>
      <c r="BZ78" s="39" t="s">
        <v>306</v>
      </c>
      <c r="CA78" s="39" t="s">
        <v>304</v>
      </c>
      <c r="CB78" s="39" t="s">
        <v>304</v>
      </c>
      <c r="CC78" s="39" t="s">
        <v>306</v>
      </c>
      <c r="CD78" s="38" t="s">
        <v>306</v>
      </c>
      <c r="CE78" s="42" t="s">
        <v>306</v>
      </c>
      <c r="CF78" s="39" t="s">
        <v>305</v>
      </c>
      <c r="CG78" s="39" t="s">
        <v>307</v>
      </c>
      <c r="CH78" s="39" t="s">
        <v>307</v>
      </c>
      <c r="CI78" s="39" t="s">
        <v>304</v>
      </c>
      <c r="CJ78" s="39" t="s">
        <v>307</v>
      </c>
      <c r="CK78" s="39" t="s">
        <v>306</v>
      </c>
      <c r="CL78" s="52">
        <f t="shared" si="21"/>
        <v>12</v>
      </c>
      <c r="CM78" s="53">
        <f t="shared" si="22"/>
        <v>0.13793103448275862</v>
      </c>
      <c r="CN78" s="52">
        <f t="shared" si="23"/>
        <v>0</v>
      </c>
      <c r="CO78" s="53">
        <f t="shared" si="24"/>
        <v>0</v>
      </c>
      <c r="CP78" s="52">
        <f t="shared" si="25"/>
        <v>18</v>
      </c>
      <c r="CQ78" s="53">
        <f t="shared" si="26"/>
        <v>0.20689655172413793</v>
      </c>
      <c r="CR78" s="52">
        <f t="shared" si="27"/>
        <v>0</v>
      </c>
      <c r="CS78" s="53">
        <f t="shared" si="28"/>
        <v>0</v>
      </c>
      <c r="CT78" s="52">
        <f t="shared" si="29"/>
        <v>11</v>
      </c>
      <c r="CU78" s="53">
        <f t="shared" si="30"/>
        <v>0.12643678160919541</v>
      </c>
      <c r="CV78" s="52">
        <f t="shared" si="31"/>
        <v>0</v>
      </c>
      <c r="CW78" s="53">
        <f t="shared" si="32"/>
        <v>0</v>
      </c>
      <c r="CX78" s="52">
        <f t="shared" si="33"/>
        <v>44</v>
      </c>
      <c r="CY78" s="53">
        <f t="shared" si="34"/>
        <v>0.50574712643678166</v>
      </c>
      <c r="CZ78" s="52">
        <f t="shared" si="35"/>
        <v>0</v>
      </c>
      <c r="DA78" s="53">
        <f t="shared" si="36"/>
        <v>0</v>
      </c>
      <c r="DB78" s="52">
        <f t="shared" si="37"/>
        <v>0</v>
      </c>
      <c r="DC78" s="53">
        <f t="shared" si="38"/>
        <v>0</v>
      </c>
      <c r="DD78" s="52">
        <f t="shared" si="39"/>
        <v>2</v>
      </c>
      <c r="DE78" s="53">
        <f t="shared" si="40"/>
        <v>2.2988505747126436E-2</v>
      </c>
      <c r="DF78" s="52">
        <f t="shared" si="41"/>
        <v>87</v>
      </c>
    </row>
    <row r="79" spans="1:110" ht="34.5" customHeight="1">
      <c r="A79" s="50" t="s">
        <v>407</v>
      </c>
      <c r="B79" s="67" t="s">
        <v>408</v>
      </c>
      <c r="C79" s="38" t="s">
        <v>305</v>
      </c>
      <c r="D79" s="39" t="s">
        <v>307</v>
      </c>
      <c r="E79" s="39" t="s">
        <v>311</v>
      </c>
      <c r="F79" s="39" t="s">
        <v>312</v>
      </c>
      <c r="G79" s="39" t="s">
        <v>311</v>
      </c>
      <c r="H79" s="39" t="s">
        <v>313</v>
      </c>
      <c r="I79" s="39" t="s">
        <v>306</v>
      </c>
      <c r="J79" s="39" t="s">
        <v>311</v>
      </c>
      <c r="K79" s="39" t="s">
        <v>305</v>
      </c>
      <c r="L79" s="39" t="s">
        <v>311</v>
      </c>
      <c r="M79" s="39" t="s">
        <v>311</v>
      </c>
      <c r="N79" s="39" t="s">
        <v>312</v>
      </c>
      <c r="O79" s="39" t="s">
        <v>311</v>
      </c>
      <c r="P79" s="39" t="s">
        <v>311</v>
      </c>
      <c r="Q79" s="39" t="s">
        <v>312</v>
      </c>
      <c r="R79" s="39" t="s">
        <v>313</v>
      </c>
      <c r="S79" s="39" t="s">
        <v>311</v>
      </c>
      <c r="T79" s="39" t="s">
        <v>306</v>
      </c>
      <c r="U79" s="39" t="s">
        <v>311</v>
      </c>
      <c r="V79" s="39" t="s">
        <v>311</v>
      </c>
      <c r="W79" s="39" t="s">
        <v>311</v>
      </c>
      <c r="X79" s="39" t="s">
        <v>311</v>
      </c>
      <c r="Y79" s="39" t="s">
        <v>312</v>
      </c>
      <c r="Z79" s="39" t="s">
        <v>311</v>
      </c>
      <c r="AA79" s="39" t="s">
        <v>312</v>
      </c>
      <c r="AB79" s="39" t="s">
        <v>311</v>
      </c>
      <c r="AC79" s="39" t="s">
        <v>312</v>
      </c>
      <c r="AD79" s="38" t="s">
        <v>313</v>
      </c>
      <c r="AE79" s="39" t="s">
        <v>312</v>
      </c>
      <c r="AF79" s="39" t="s">
        <v>311</v>
      </c>
      <c r="AG79" s="39" t="s">
        <v>311</v>
      </c>
      <c r="AH79" s="39" t="s">
        <v>305</v>
      </c>
      <c r="AI79" s="39" t="s">
        <v>307</v>
      </c>
      <c r="AJ79" s="38" t="s">
        <v>311</v>
      </c>
      <c r="AK79" s="38" t="s">
        <v>311</v>
      </c>
      <c r="AL79" s="39" t="s">
        <v>311</v>
      </c>
      <c r="AM79" s="39" t="s">
        <v>311</v>
      </c>
      <c r="AN79" s="39" t="s">
        <v>311</v>
      </c>
      <c r="AO79" s="39" t="s">
        <v>306</v>
      </c>
      <c r="AP79" s="39" t="s">
        <v>307</v>
      </c>
      <c r="AQ79" s="39" t="s">
        <v>311</v>
      </c>
      <c r="AR79" s="39" t="s">
        <v>311</v>
      </c>
      <c r="AS79" s="38" t="s">
        <v>311</v>
      </c>
      <c r="AT79" s="39" t="s">
        <v>313</v>
      </c>
      <c r="AU79" s="39" t="s">
        <v>311</v>
      </c>
      <c r="AV79" s="41" t="s">
        <v>313</v>
      </c>
      <c r="AW79" s="39" t="s">
        <v>311</v>
      </c>
      <c r="AX79" s="38" t="s">
        <v>311</v>
      </c>
      <c r="AY79" s="39" t="s">
        <v>311</v>
      </c>
      <c r="AZ79" s="39" t="s">
        <v>311</v>
      </c>
      <c r="BA79" s="39" t="s">
        <v>313</v>
      </c>
      <c r="BB79" s="39" t="s">
        <v>313</v>
      </c>
      <c r="BC79" s="39" t="s">
        <v>311</v>
      </c>
      <c r="BD79" s="39" t="s">
        <v>307</v>
      </c>
      <c r="BE79" s="39" t="s">
        <v>311</v>
      </c>
      <c r="BF79" s="39" t="s">
        <v>313</v>
      </c>
      <c r="BG79" s="39" t="s">
        <v>311</v>
      </c>
      <c r="BH79" s="39" t="s">
        <v>311</v>
      </c>
      <c r="BI79" s="39" t="s">
        <v>307</v>
      </c>
      <c r="BJ79" s="39" t="s">
        <v>306</v>
      </c>
      <c r="BK79" s="39" t="s">
        <v>311</v>
      </c>
      <c r="BL79" s="39" t="s">
        <v>313</v>
      </c>
      <c r="BM79" s="39" t="s">
        <v>311</v>
      </c>
      <c r="BN79" s="39" t="s">
        <v>311</v>
      </c>
      <c r="BO79" s="39" t="s">
        <v>311</v>
      </c>
      <c r="BP79" s="39" t="s">
        <v>307</v>
      </c>
      <c r="BQ79" s="39" t="s">
        <v>311</v>
      </c>
      <c r="BR79" s="39" t="s">
        <v>313</v>
      </c>
      <c r="BS79" s="39" t="s">
        <v>311</v>
      </c>
      <c r="BT79" s="39" t="s">
        <v>311</v>
      </c>
      <c r="BU79" s="39" t="s">
        <v>311</v>
      </c>
      <c r="BV79" s="39" t="s">
        <v>311</v>
      </c>
      <c r="BW79" s="39" t="s">
        <v>311</v>
      </c>
      <c r="BX79" s="39" t="s">
        <v>307</v>
      </c>
      <c r="BY79" s="39" t="s">
        <v>313</v>
      </c>
      <c r="BZ79" s="39" t="s">
        <v>304</v>
      </c>
      <c r="CA79" s="39" t="s">
        <v>312</v>
      </c>
      <c r="CB79" s="39" t="s">
        <v>313</v>
      </c>
      <c r="CC79" s="39" t="s">
        <v>311</v>
      </c>
      <c r="CD79" s="38" t="s">
        <v>311</v>
      </c>
      <c r="CE79" s="42" t="s">
        <v>305</v>
      </c>
      <c r="CF79" s="39" t="s">
        <v>311</v>
      </c>
      <c r="CG79" s="39" t="s">
        <v>312</v>
      </c>
      <c r="CH79" s="39" t="s">
        <v>311</v>
      </c>
      <c r="CI79" s="39" t="s">
        <v>311</v>
      </c>
      <c r="CJ79" s="39" t="s">
        <v>311</v>
      </c>
      <c r="CK79" s="39" t="s">
        <v>311</v>
      </c>
      <c r="CL79" s="52">
        <f t="shared" si="21"/>
        <v>7</v>
      </c>
      <c r="CM79" s="53">
        <f t="shared" si="22"/>
        <v>8.0459770114942528E-2</v>
      </c>
      <c r="CN79" s="52">
        <f t="shared" si="23"/>
        <v>12</v>
      </c>
      <c r="CO79" s="53">
        <f t="shared" si="24"/>
        <v>0.13793103448275862</v>
      </c>
      <c r="CP79" s="52">
        <f t="shared" si="25"/>
        <v>1</v>
      </c>
      <c r="CQ79" s="53">
        <f t="shared" si="26"/>
        <v>1.1494252873563218E-2</v>
      </c>
      <c r="CR79" s="52">
        <f t="shared" si="27"/>
        <v>50</v>
      </c>
      <c r="CS79" s="53">
        <f t="shared" si="28"/>
        <v>0.57471264367816088</v>
      </c>
      <c r="CT79" s="52">
        <f t="shared" si="29"/>
        <v>4</v>
      </c>
      <c r="CU79" s="53">
        <f t="shared" si="30"/>
        <v>4.5977011494252873E-2</v>
      </c>
      <c r="CV79" s="52">
        <f t="shared" si="31"/>
        <v>9</v>
      </c>
      <c r="CW79" s="53">
        <f t="shared" si="32"/>
        <v>0.10344827586206896</v>
      </c>
      <c r="CX79" s="52">
        <f t="shared" si="33"/>
        <v>4</v>
      </c>
      <c r="CY79" s="53">
        <f t="shared" si="34"/>
        <v>4.5977011494252873E-2</v>
      </c>
      <c r="CZ79" s="52">
        <f t="shared" si="35"/>
        <v>0</v>
      </c>
      <c r="DA79" s="53">
        <f t="shared" si="36"/>
        <v>0</v>
      </c>
      <c r="DB79" s="52">
        <f t="shared" si="37"/>
        <v>0</v>
      </c>
      <c r="DC79" s="53">
        <f t="shared" si="38"/>
        <v>0</v>
      </c>
      <c r="DD79" s="52">
        <f t="shared" si="39"/>
        <v>0</v>
      </c>
      <c r="DE79" s="53">
        <f t="shared" si="40"/>
        <v>0</v>
      </c>
      <c r="DF79" s="52">
        <f t="shared" si="41"/>
        <v>87</v>
      </c>
    </row>
    <row r="80" spans="1:110" ht="34.5" customHeight="1">
      <c r="A80" s="50"/>
      <c r="B80" s="66" t="s">
        <v>409</v>
      </c>
      <c r="C80" s="38" t="s">
        <v>305</v>
      </c>
      <c r="D80" s="39" t="s">
        <v>307</v>
      </c>
      <c r="E80" s="39" t="s">
        <v>305</v>
      </c>
      <c r="F80" s="39" t="s">
        <v>305</v>
      </c>
      <c r="G80" s="39" t="s">
        <v>307</v>
      </c>
      <c r="H80" s="39" t="s">
        <v>307</v>
      </c>
      <c r="I80" s="39" t="s">
        <v>306</v>
      </c>
      <c r="J80" s="39" t="s">
        <v>307</v>
      </c>
      <c r="K80" s="39" t="s">
        <v>305</v>
      </c>
      <c r="L80" s="39" t="s">
        <v>305</v>
      </c>
      <c r="M80" s="39" t="s">
        <v>305</v>
      </c>
      <c r="N80" s="39" t="s">
        <v>305</v>
      </c>
      <c r="O80" s="39" t="s">
        <v>305</v>
      </c>
      <c r="P80" s="39" t="s">
        <v>304</v>
      </c>
      <c r="Q80" s="39" t="s">
        <v>305</v>
      </c>
      <c r="R80" s="39" t="s">
        <v>304</v>
      </c>
      <c r="S80" s="39" t="s">
        <v>305</v>
      </c>
      <c r="T80" s="39" t="s">
        <v>306</v>
      </c>
      <c r="U80" s="39" t="s">
        <v>307</v>
      </c>
      <c r="V80" s="39" t="s">
        <v>304</v>
      </c>
      <c r="W80" s="39" t="s">
        <v>305</v>
      </c>
      <c r="X80" s="39" t="s">
        <v>304</v>
      </c>
      <c r="Y80" s="39" t="s">
        <v>306</v>
      </c>
      <c r="Z80" s="39" t="s">
        <v>305</v>
      </c>
      <c r="AA80" s="39" t="s">
        <v>307</v>
      </c>
      <c r="AB80" s="39" t="s">
        <v>305</v>
      </c>
      <c r="AC80" s="39" t="s">
        <v>306</v>
      </c>
      <c r="AD80" s="54" t="s">
        <v>304</v>
      </c>
      <c r="AE80" s="39" t="s">
        <v>306</v>
      </c>
      <c r="AF80" s="39" t="s">
        <v>305</v>
      </c>
      <c r="AG80" s="39" t="s">
        <v>305</v>
      </c>
      <c r="AH80" s="39" t="s">
        <v>316</v>
      </c>
      <c r="AI80" s="39" t="s">
        <v>307</v>
      </c>
      <c r="AJ80" s="54" t="s">
        <v>305</v>
      </c>
      <c r="AK80" s="38" t="s">
        <v>307</v>
      </c>
      <c r="AL80" s="39" t="s">
        <v>316</v>
      </c>
      <c r="AM80" s="39" t="s">
        <v>305</v>
      </c>
      <c r="AN80" s="39" t="s">
        <v>305</v>
      </c>
      <c r="AO80" s="39" t="s">
        <v>306</v>
      </c>
      <c r="AP80" s="39" t="s">
        <v>307</v>
      </c>
      <c r="AQ80" s="39" t="s">
        <v>307</v>
      </c>
      <c r="AR80" s="39" t="s">
        <v>307</v>
      </c>
      <c r="AS80" s="54" t="s">
        <v>307</v>
      </c>
      <c r="AT80" s="39" t="s">
        <v>307</v>
      </c>
      <c r="AU80" s="39" t="s">
        <v>304</v>
      </c>
      <c r="AV80" s="41" t="s">
        <v>305</v>
      </c>
      <c r="AW80" s="39" t="s">
        <v>305</v>
      </c>
      <c r="AX80" s="54" t="s">
        <v>305</v>
      </c>
      <c r="AY80" s="39" t="s">
        <v>305</v>
      </c>
      <c r="AZ80" s="39" t="s">
        <v>307</v>
      </c>
      <c r="BA80" s="39" t="s">
        <v>304</v>
      </c>
      <c r="BB80" s="39" t="s">
        <v>307</v>
      </c>
      <c r="BC80" s="39" t="s">
        <v>305</v>
      </c>
      <c r="BD80" s="39" t="s">
        <v>307</v>
      </c>
      <c r="BE80" s="55" t="s">
        <v>305</v>
      </c>
      <c r="BF80" s="39" t="s">
        <v>304</v>
      </c>
      <c r="BG80" s="39" t="s">
        <v>305</v>
      </c>
      <c r="BH80" s="39" t="s">
        <v>305</v>
      </c>
      <c r="BI80" s="39" t="s">
        <v>307</v>
      </c>
      <c r="BJ80" s="39" t="s">
        <v>306</v>
      </c>
      <c r="BK80" s="39" t="s">
        <v>305</v>
      </c>
      <c r="BL80" s="39" t="s">
        <v>307</v>
      </c>
      <c r="BM80" s="39" t="s">
        <v>307</v>
      </c>
      <c r="BN80" s="39" t="s">
        <v>305</v>
      </c>
      <c r="BO80" s="39" t="s">
        <v>307</v>
      </c>
      <c r="BP80" s="39" t="s">
        <v>307</v>
      </c>
      <c r="BQ80" s="39" t="s">
        <v>307</v>
      </c>
      <c r="BR80" s="39" t="s">
        <v>307</v>
      </c>
      <c r="BS80" s="39" t="s">
        <v>305</v>
      </c>
      <c r="BT80" s="39" t="s">
        <v>305</v>
      </c>
      <c r="BU80" s="39" t="s">
        <v>307</v>
      </c>
      <c r="BV80" s="39" t="s">
        <v>307</v>
      </c>
      <c r="BW80" s="39" t="s">
        <v>305</v>
      </c>
      <c r="BX80" s="39" t="s">
        <v>307</v>
      </c>
      <c r="BY80" s="39" t="s">
        <v>307</v>
      </c>
      <c r="BZ80" s="39" t="s">
        <v>304</v>
      </c>
      <c r="CA80" s="39" t="s">
        <v>305</v>
      </c>
      <c r="CB80" s="39" t="s">
        <v>307</v>
      </c>
      <c r="CC80" s="39" t="s">
        <v>305</v>
      </c>
      <c r="CD80" s="54" t="s">
        <v>305</v>
      </c>
      <c r="CE80" s="42" t="s">
        <v>305</v>
      </c>
      <c r="CF80" s="39" t="s">
        <v>305</v>
      </c>
      <c r="CG80" s="39" t="s">
        <v>305</v>
      </c>
      <c r="CH80" s="39" t="s">
        <v>305</v>
      </c>
      <c r="CI80" s="39" t="s">
        <v>305</v>
      </c>
      <c r="CJ80" s="39" t="s">
        <v>305</v>
      </c>
      <c r="CK80" s="39" t="s">
        <v>305</v>
      </c>
      <c r="CL80" s="52">
        <f t="shared" si="21"/>
        <v>28</v>
      </c>
      <c r="CM80" s="53">
        <f t="shared" si="22"/>
        <v>0.32183908045977011</v>
      </c>
      <c r="CN80" s="52">
        <f t="shared" si="23"/>
        <v>0</v>
      </c>
      <c r="CO80" s="53">
        <f t="shared" si="24"/>
        <v>0</v>
      </c>
      <c r="CP80" s="52">
        <f t="shared" si="25"/>
        <v>9</v>
      </c>
      <c r="CQ80" s="53">
        <f t="shared" si="26"/>
        <v>0.10344827586206896</v>
      </c>
      <c r="CR80" s="52">
        <f t="shared" si="27"/>
        <v>0</v>
      </c>
      <c r="CS80" s="53">
        <f t="shared" si="28"/>
        <v>0</v>
      </c>
      <c r="CT80" s="52">
        <f t="shared" si="29"/>
        <v>41</v>
      </c>
      <c r="CU80" s="53">
        <f t="shared" si="30"/>
        <v>0.47126436781609193</v>
      </c>
      <c r="CV80" s="52">
        <f t="shared" si="31"/>
        <v>0</v>
      </c>
      <c r="CW80" s="53">
        <f t="shared" si="32"/>
        <v>0</v>
      </c>
      <c r="CX80" s="52">
        <f t="shared" si="33"/>
        <v>7</v>
      </c>
      <c r="CY80" s="53">
        <f t="shared" si="34"/>
        <v>8.0459770114942528E-2</v>
      </c>
      <c r="CZ80" s="52">
        <f t="shared" si="35"/>
        <v>0</v>
      </c>
      <c r="DA80" s="53">
        <f t="shared" si="36"/>
        <v>0</v>
      </c>
      <c r="DB80" s="52">
        <f t="shared" si="37"/>
        <v>0</v>
      </c>
      <c r="DC80" s="53">
        <f t="shared" si="38"/>
        <v>0</v>
      </c>
      <c r="DD80" s="52">
        <f t="shared" si="39"/>
        <v>2</v>
      </c>
      <c r="DE80" s="53">
        <f t="shared" si="40"/>
        <v>2.2988505747126436E-2</v>
      </c>
      <c r="DF80" s="52">
        <f t="shared" si="41"/>
        <v>87</v>
      </c>
    </row>
    <row r="81" spans="1:110" ht="34.5" customHeight="1">
      <c r="A81" s="63"/>
      <c r="B81" s="66" t="s">
        <v>410</v>
      </c>
      <c r="C81" s="38" t="s">
        <v>305</v>
      </c>
      <c r="D81" s="39" t="s">
        <v>307</v>
      </c>
      <c r="E81" s="39" t="s">
        <v>304</v>
      </c>
      <c r="F81" s="39" t="s">
        <v>306</v>
      </c>
      <c r="G81" s="39" t="s">
        <v>305</v>
      </c>
      <c r="H81" s="39" t="s">
        <v>307</v>
      </c>
      <c r="I81" s="39" t="s">
        <v>306</v>
      </c>
      <c r="J81" s="39" t="s">
        <v>307</v>
      </c>
      <c r="K81" s="39" t="s">
        <v>305</v>
      </c>
      <c r="L81" s="39" t="s">
        <v>304</v>
      </c>
      <c r="M81" s="39" t="s">
        <v>307</v>
      </c>
      <c r="N81" s="39" t="s">
        <v>306</v>
      </c>
      <c r="O81" s="39" t="s">
        <v>304</v>
      </c>
      <c r="P81" s="39" t="s">
        <v>307</v>
      </c>
      <c r="Q81" s="39" t="s">
        <v>306</v>
      </c>
      <c r="R81" s="39" t="s">
        <v>307</v>
      </c>
      <c r="S81" s="39" t="s">
        <v>307</v>
      </c>
      <c r="T81" s="39" t="s">
        <v>306</v>
      </c>
      <c r="U81" s="39" t="s">
        <v>305</v>
      </c>
      <c r="V81" s="39" t="s">
        <v>307</v>
      </c>
      <c r="W81" s="39" t="s">
        <v>304</v>
      </c>
      <c r="X81" s="39" t="s">
        <v>305</v>
      </c>
      <c r="Y81" s="39" t="s">
        <v>306</v>
      </c>
      <c r="Z81" s="39" t="s">
        <v>304</v>
      </c>
      <c r="AA81" s="39" t="s">
        <v>307</v>
      </c>
      <c r="AB81" s="39" t="s">
        <v>307</v>
      </c>
      <c r="AC81" s="39" t="s">
        <v>304</v>
      </c>
      <c r="AD81" s="54" t="s">
        <v>307</v>
      </c>
      <c r="AE81" s="39" t="s">
        <v>305</v>
      </c>
      <c r="AF81" s="39" t="s">
        <v>307</v>
      </c>
      <c r="AG81" s="39" t="s">
        <v>307</v>
      </c>
      <c r="AH81" s="39" t="s">
        <v>316</v>
      </c>
      <c r="AI81" s="39" t="s">
        <v>307</v>
      </c>
      <c r="AJ81" s="54" t="s">
        <v>307</v>
      </c>
      <c r="AK81" s="38" t="s">
        <v>307</v>
      </c>
      <c r="AL81" s="39" t="s">
        <v>316</v>
      </c>
      <c r="AM81" s="39" t="s">
        <v>304</v>
      </c>
      <c r="AN81" s="39" t="s">
        <v>307</v>
      </c>
      <c r="AO81" s="39" t="s">
        <v>306</v>
      </c>
      <c r="AP81" s="39" t="s">
        <v>307</v>
      </c>
      <c r="AQ81" s="39" t="s">
        <v>307</v>
      </c>
      <c r="AR81" s="39" t="s">
        <v>307</v>
      </c>
      <c r="AS81" s="54" t="s">
        <v>305</v>
      </c>
      <c r="AT81" s="39" t="s">
        <v>307</v>
      </c>
      <c r="AU81" s="39" t="s">
        <v>304</v>
      </c>
      <c r="AV81" s="41" t="s">
        <v>307</v>
      </c>
      <c r="AW81" s="39" t="s">
        <v>307</v>
      </c>
      <c r="AX81" s="54" t="s">
        <v>307</v>
      </c>
      <c r="AY81" s="39" t="s">
        <v>307</v>
      </c>
      <c r="AZ81" s="39" t="s">
        <v>304</v>
      </c>
      <c r="BA81" s="39" t="s">
        <v>307</v>
      </c>
      <c r="BB81" s="39" t="s">
        <v>307</v>
      </c>
      <c r="BC81" s="39" t="s">
        <v>307</v>
      </c>
      <c r="BD81" s="39" t="s">
        <v>307</v>
      </c>
      <c r="BE81" s="55" t="s">
        <v>307</v>
      </c>
      <c r="BF81" s="39" t="s">
        <v>304</v>
      </c>
      <c r="BG81" s="39" t="s">
        <v>304</v>
      </c>
      <c r="BH81" s="39" t="s">
        <v>307</v>
      </c>
      <c r="BI81" s="39" t="s">
        <v>307</v>
      </c>
      <c r="BJ81" s="39" t="s">
        <v>306</v>
      </c>
      <c r="BK81" s="39" t="s">
        <v>307</v>
      </c>
      <c r="BL81" s="39" t="s">
        <v>307</v>
      </c>
      <c r="BM81" s="39" t="s">
        <v>307</v>
      </c>
      <c r="BN81" s="39" t="s">
        <v>307</v>
      </c>
      <c r="BO81" s="39" t="s">
        <v>307</v>
      </c>
      <c r="BP81" s="39" t="s">
        <v>307</v>
      </c>
      <c r="BQ81" s="39" t="s">
        <v>307</v>
      </c>
      <c r="BR81" s="39" t="s">
        <v>307</v>
      </c>
      <c r="BS81" s="39" t="s">
        <v>307</v>
      </c>
      <c r="BT81" s="39" t="s">
        <v>304</v>
      </c>
      <c r="BU81" s="39" t="s">
        <v>305</v>
      </c>
      <c r="BV81" s="39" t="s">
        <v>304</v>
      </c>
      <c r="BW81" s="39" t="s">
        <v>305</v>
      </c>
      <c r="BX81" s="39" t="s">
        <v>307</v>
      </c>
      <c r="BY81" s="39" t="s">
        <v>304</v>
      </c>
      <c r="BZ81" s="39" t="s">
        <v>304</v>
      </c>
      <c r="CA81" s="39" t="s">
        <v>306</v>
      </c>
      <c r="CB81" s="39" t="s">
        <v>304</v>
      </c>
      <c r="CC81" s="39" t="s">
        <v>307</v>
      </c>
      <c r="CD81" s="54" t="s">
        <v>304</v>
      </c>
      <c r="CE81" s="42" t="s">
        <v>305</v>
      </c>
      <c r="CF81" s="39" t="s">
        <v>307</v>
      </c>
      <c r="CG81" s="39" t="s">
        <v>306</v>
      </c>
      <c r="CH81" s="39" t="s">
        <v>307</v>
      </c>
      <c r="CI81" s="39" t="s">
        <v>307</v>
      </c>
      <c r="CJ81" s="39" t="s">
        <v>307</v>
      </c>
      <c r="CK81" s="39" t="s">
        <v>307</v>
      </c>
      <c r="CL81" s="52">
        <f t="shared" si="21"/>
        <v>48</v>
      </c>
      <c r="CM81" s="53">
        <f t="shared" si="22"/>
        <v>0.55172413793103448</v>
      </c>
      <c r="CN81" s="52">
        <f t="shared" si="23"/>
        <v>0</v>
      </c>
      <c r="CO81" s="53">
        <f t="shared" si="24"/>
        <v>0</v>
      </c>
      <c r="CP81" s="52">
        <f t="shared" si="25"/>
        <v>17</v>
      </c>
      <c r="CQ81" s="53">
        <f t="shared" si="26"/>
        <v>0.19540229885057472</v>
      </c>
      <c r="CR81" s="52">
        <f t="shared" si="27"/>
        <v>0</v>
      </c>
      <c r="CS81" s="53">
        <f t="shared" si="28"/>
        <v>0</v>
      </c>
      <c r="CT81" s="52">
        <f t="shared" si="29"/>
        <v>10</v>
      </c>
      <c r="CU81" s="53">
        <f t="shared" si="30"/>
        <v>0.11494252873563218</v>
      </c>
      <c r="CV81" s="52">
        <f t="shared" si="31"/>
        <v>0</v>
      </c>
      <c r="CW81" s="53">
        <f t="shared" si="32"/>
        <v>0</v>
      </c>
      <c r="CX81" s="52">
        <f t="shared" si="33"/>
        <v>10</v>
      </c>
      <c r="CY81" s="53">
        <f t="shared" si="34"/>
        <v>0.11494252873563218</v>
      </c>
      <c r="CZ81" s="52">
        <f t="shared" si="35"/>
        <v>0</v>
      </c>
      <c r="DA81" s="53">
        <f t="shared" si="36"/>
        <v>0</v>
      </c>
      <c r="DB81" s="52">
        <f t="shared" si="37"/>
        <v>0</v>
      </c>
      <c r="DC81" s="53">
        <f t="shared" si="38"/>
        <v>0</v>
      </c>
      <c r="DD81" s="52">
        <f t="shared" si="39"/>
        <v>2</v>
      </c>
      <c r="DE81" s="53">
        <f t="shared" si="40"/>
        <v>2.2988505747126436E-2</v>
      </c>
      <c r="DF81" s="52">
        <f t="shared" si="41"/>
        <v>87</v>
      </c>
    </row>
    <row r="82" spans="1:110" ht="34.5" customHeight="1">
      <c r="A82" s="50"/>
      <c r="B82" s="66" t="s">
        <v>411</v>
      </c>
      <c r="C82" s="38" t="s">
        <v>305</v>
      </c>
      <c r="D82" s="39" t="s">
        <v>307</v>
      </c>
      <c r="E82" s="39" t="s">
        <v>305</v>
      </c>
      <c r="F82" s="39" t="s">
        <v>304</v>
      </c>
      <c r="G82" s="39" t="s">
        <v>304</v>
      </c>
      <c r="H82" s="39" t="s">
        <v>304</v>
      </c>
      <c r="I82" s="39" t="s">
        <v>306</v>
      </c>
      <c r="J82" s="39" t="s">
        <v>305</v>
      </c>
      <c r="K82" s="39" t="s">
        <v>305</v>
      </c>
      <c r="L82" s="39" t="s">
        <v>305</v>
      </c>
      <c r="M82" s="39" t="s">
        <v>304</v>
      </c>
      <c r="N82" s="39" t="s">
        <v>305</v>
      </c>
      <c r="O82" s="39" t="s">
        <v>304</v>
      </c>
      <c r="P82" s="39" t="s">
        <v>305</v>
      </c>
      <c r="Q82" s="39" t="s">
        <v>305</v>
      </c>
      <c r="R82" s="39" t="s">
        <v>304</v>
      </c>
      <c r="S82" s="39" t="s">
        <v>305</v>
      </c>
      <c r="T82" s="39" t="s">
        <v>305</v>
      </c>
      <c r="U82" s="39" t="s">
        <v>304</v>
      </c>
      <c r="V82" s="39" t="s">
        <v>305</v>
      </c>
      <c r="W82" s="39" t="s">
        <v>304</v>
      </c>
      <c r="X82" s="39" t="s">
        <v>304</v>
      </c>
      <c r="Y82" s="39" t="s">
        <v>305</v>
      </c>
      <c r="Z82" s="39" t="s">
        <v>305</v>
      </c>
      <c r="AA82" s="39" t="s">
        <v>306</v>
      </c>
      <c r="AB82" s="39" t="s">
        <v>305</v>
      </c>
      <c r="AC82" s="39" t="s">
        <v>305</v>
      </c>
      <c r="AD82" s="54" t="s">
        <v>304</v>
      </c>
      <c r="AE82" s="39" t="s">
        <v>306</v>
      </c>
      <c r="AF82" s="39" t="s">
        <v>305</v>
      </c>
      <c r="AG82" s="39" t="s">
        <v>307</v>
      </c>
      <c r="AH82" s="39" t="s">
        <v>316</v>
      </c>
      <c r="AI82" s="39" t="s">
        <v>307</v>
      </c>
      <c r="AJ82" s="54" t="s">
        <v>307</v>
      </c>
      <c r="AK82" s="38" t="s">
        <v>307</v>
      </c>
      <c r="AL82" s="39" t="s">
        <v>316</v>
      </c>
      <c r="AM82" s="39" t="s">
        <v>305</v>
      </c>
      <c r="AN82" s="39" t="s">
        <v>305</v>
      </c>
      <c r="AO82" s="39" t="s">
        <v>306</v>
      </c>
      <c r="AP82" s="39" t="s">
        <v>307</v>
      </c>
      <c r="AQ82" s="39" t="s">
        <v>305</v>
      </c>
      <c r="AR82" s="39" t="s">
        <v>305</v>
      </c>
      <c r="AS82" s="54" t="s">
        <v>304</v>
      </c>
      <c r="AT82" s="39" t="s">
        <v>304</v>
      </c>
      <c r="AU82" s="39" t="s">
        <v>305</v>
      </c>
      <c r="AV82" s="41" t="s">
        <v>307</v>
      </c>
      <c r="AW82" s="39" t="s">
        <v>307</v>
      </c>
      <c r="AX82" s="54" t="s">
        <v>305</v>
      </c>
      <c r="AY82" s="39" t="s">
        <v>304</v>
      </c>
      <c r="AZ82" s="39" t="s">
        <v>305</v>
      </c>
      <c r="BA82" s="39" t="s">
        <v>307</v>
      </c>
      <c r="BB82" s="39" t="s">
        <v>304</v>
      </c>
      <c r="BC82" s="39" t="s">
        <v>307</v>
      </c>
      <c r="BD82" s="39" t="s">
        <v>307</v>
      </c>
      <c r="BE82" s="55" t="s">
        <v>307</v>
      </c>
      <c r="BF82" s="39" t="s">
        <v>307</v>
      </c>
      <c r="BG82" s="39" t="s">
        <v>307</v>
      </c>
      <c r="BH82" s="39" t="s">
        <v>307</v>
      </c>
      <c r="BI82" s="39" t="s">
        <v>307</v>
      </c>
      <c r="BJ82" s="39" t="s">
        <v>306</v>
      </c>
      <c r="BK82" s="39" t="s">
        <v>304</v>
      </c>
      <c r="BL82" s="39" t="s">
        <v>304</v>
      </c>
      <c r="BM82" s="39" t="s">
        <v>305</v>
      </c>
      <c r="BN82" s="39" t="s">
        <v>305</v>
      </c>
      <c r="BO82" s="39" t="s">
        <v>305</v>
      </c>
      <c r="BP82" s="39" t="s">
        <v>307</v>
      </c>
      <c r="BQ82" s="39" t="s">
        <v>305</v>
      </c>
      <c r="BR82" s="39" t="s">
        <v>304</v>
      </c>
      <c r="BS82" s="39" t="s">
        <v>304</v>
      </c>
      <c r="BT82" s="39" t="s">
        <v>304</v>
      </c>
      <c r="BU82" s="39" t="s">
        <v>307</v>
      </c>
      <c r="BV82" s="39" t="s">
        <v>305</v>
      </c>
      <c r="BW82" s="39" t="s">
        <v>304</v>
      </c>
      <c r="BX82" s="39" t="s">
        <v>307</v>
      </c>
      <c r="BY82" s="39" t="s">
        <v>307</v>
      </c>
      <c r="BZ82" s="39" t="s">
        <v>304</v>
      </c>
      <c r="CA82" s="39" t="s">
        <v>304</v>
      </c>
      <c r="CB82" s="39" t="s">
        <v>307</v>
      </c>
      <c r="CC82" s="39" t="s">
        <v>307</v>
      </c>
      <c r="CD82" s="54" t="s">
        <v>305</v>
      </c>
      <c r="CE82" s="42" t="s">
        <v>305</v>
      </c>
      <c r="CF82" s="39" t="s">
        <v>305</v>
      </c>
      <c r="CG82" s="39" t="s">
        <v>307</v>
      </c>
      <c r="CH82" s="39" t="s">
        <v>307</v>
      </c>
      <c r="CI82" s="39" t="s">
        <v>304</v>
      </c>
      <c r="CJ82" s="39" t="s">
        <v>305</v>
      </c>
      <c r="CK82" s="39" t="s">
        <v>307</v>
      </c>
      <c r="CL82" s="52">
        <f t="shared" si="21"/>
        <v>25</v>
      </c>
      <c r="CM82" s="53">
        <f t="shared" si="22"/>
        <v>0.28735632183908044</v>
      </c>
      <c r="CN82" s="52">
        <f t="shared" si="23"/>
        <v>0</v>
      </c>
      <c r="CO82" s="53">
        <f t="shared" si="24"/>
        <v>0</v>
      </c>
      <c r="CP82" s="52">
        <f t="shared" si="25"/>
        <v>23</v>
      </c>
      <c r="CQ82" s="53">
        <f t="shared" si="26"/>
        <v>0.26436781609195403</v>
      </c>
      <c r="CR82" s="52">
        <f t="shared" si="27"/>
        <v>0</v>
      </c>
      <c r="CS82" s="53">
        <f t="shared" si="28"/>
        <v>0</v>
      </c>
      <c r="CT82" s="52">
        <f t="shared" si="29"/>
        <v>32</v>
      </c>
      <c r="CU82" s="53">
        <f t="shared" si="30"/>
        <v>0.36781609195402298</v>
      </c>
      <c r="CV82" s="52">
        <f t="shared" si="31"/>
        <v>0</v>
      </c>
      <c r="CW82" s="53">
        <f t="shared" si="32"/>
        <v>0</v>
      </c>
      <c r="CX82" s="52">
        <f t="shared" si="33"/>
        <v>5</v>
      </c>
      <c r="CY82" s="53">
        <f t="shared" si="34"/>
        <v>5.7471264367816091E-2</v>
      </c>
      <c r="CZ82" s="52">
        <f t="shared" si="35"/>
        <v>0</v>
      </c>
      <c r="DA82" s="53">
        <f t="shared" si="36"/>
        <v>0</v>
      </c>
      <c r="DB82" s="52">
        <f t="shared" si="37"/>
        <v>0</v>
      </c>
      <c r="DC82" s="53">
        <f t="shared" si="38"/>
        <v>0</v>
      </c>
      <c r="DD82" s="52">
        <f t="shared" si="39"/>
        <v>2</v>
      </c>
      <c r="DE82" s="53">
        <f t="shared" si="40"/>
        <v>2.2988505747126436E-2</v>
      </c>
      <c r="DF82" s="52">
        <f t="shared" si="41"/>
        <v>87</v>
      </c>
    </row>
    <row r="83" spans="1:110" ht="34.5" customHeight="1">
      <c r="A83" s="50" t="s">
        <v>412</v>
      </c>
      <c r="B83" s="62" t="s">
        <v>413</v>
      </c>
      <c r="C83" s="38" t="s">
        <v>312</v>
      </c>
      <c r="D83" s="39" t="s">
        <v>313</v>
      </c>
      <c r="E83" s="39" t="s">
        <v>313</v>
      </c>
      <c r="F83" s="39" t="s">
        <v>312</v>
      </c>
      <c r="G83" s="39" t="s">
        <v>311</v>
      </c>
      <c r="H83" s="39" t="s">
        <v>311</v>
      </c>
      <c r="I83" s="39" t="s">
        <v>312</v>
      </c>
      <c r="J83" s="39" t="s">
        <v>312</v>
      </c>
      <c r="K83" s="39" t="s">
        <v>305</v>
      </c>
      <c r="L83" s="39" t="s">
        <v>312</v>
      </c>
      <c r="M83" s="39" t="s">
        <v>311</v>
      </c>
      <c r="N83" s="39" t="s">
        <v>312</v>
      </c>
      <c r="O83" s="39" t="s">
        <v>311</v>
      </c>
      <c r="P83" s="39" t="s">
        <v>312</v>
      </c>
      <c r="Q83" s="39" t="s">
        <v>312</v>
      </c>
      <c r="R83" s="39" t="s">
        <v>311</v>
      </c>
      <c r="S83" s="39" t="s">
        <v>313</v>
      </c>
      <c r="T83" s="39" t="s">
        <v>306</v>
      </c>
      <c r="U83" s="39" t="s">
        <v>311</v>
      </c>
      <c r="V83" s="39" t="s">
        <v>313</v>
      </c>
      <c r="W83" s="39" t="s">
        <v>311</v>
      </c>
      <c r="X83" s="39" t="s">
        <v>312</v>
      </c>
      <c r="Y83" s="39" t="s">
        <v>311</v>
      </c>
      <c r="Z83" s="39" t="s">
        <v>311</v>
      </c>
      <c r="AA83" s="39" t="s">
        <v>306</v>
      </c>
      <c r="AB83" s="39" t="s">
        <v>312</v>
      </c>
      <c r="AC83" s="39" t="s">
        <v>306</v>
      </c>
      <c r="AD83" s="38" t="s">
        <v>312</v>
      </c>
      <c r="AE83" s="39" t="s">
        <v>312</v>
      </c>
      <c r="AF83" s="39" t="s">
        <v>311</v>
      </c>
      <c r="AG83" s="39" t="s">
        <v>311</v>
      </c>
      <c r="AH83" s="39" t="s">
        <v>305</v>
      </c>
      <c r="AI83" s="39" t="s">
        <v>307</v>
      </c>
      <c r="AJ83" s="38" t="s">
        <v>311</v>
      </c>
      <c r="AK83" s="38" t="s">
        <v>307</v>
      </c>
      <c r="AL83" s="39" t="s">
        <v>312</v>
      </c>
      <c r="AM83" s="39" t="s">
        <v>311</v>
      </c>
      <c r="AN83" s="39" t="s">
        <v>312</v>
      </c>
      <c r="AO83" s="39" t="s">
        <v>312</v>
      </c>
      <c r="AP83" s="39" t="s">
        <v>306</v>
      </c>
      <c r="AQ83" s="39" t="s">
        <v>312</v>
      </c>
      <c r="AR83" s="39" t="s">
        <v>304</v>
      </c>
      <c r="AS83" s="38" t="s">
        <v>311</v>
      </c>
      <c r="AT83" s="39" t="s">
        <v>313</v>
      </c>
      <c r="AU83" s="39" t="s">
        <v>312</v>
      </c>
      <c r="AV83" s="41" t="s">
        <v>311</v>
      </c>
      <c r="AW83" s="39" t="s">
        <v>312</v>
      </c>
      <c r="AX83" s="38" t="s">
        <v>312</v>
      </c>
      <c r="AY83" s="39" t="s">
        <v>311</v>
      </c>
      <c r="AZ83" s="39" t="s">
        <v>312</v>
      </c>
      <c r="BA83" s="39" t="s">
        <v>312</v>
      </c>
      <c r="BB83" s="39" t="s">
        <v>307</v>
      </c>
      <c r="BC83" s="39" t="s">
        <v>311</v>
      </c>
      <c r="BD83" s="39" t="s">
        <v>311</v>
      </c>
      <c r="BE83" s="39" t="s">
        <v>307</v>
      </c>
      <c r="BF83" s="39" t="s">
        <v>311</v>
      </c>
      <c r="BG83" s="39" t="s">
        <v>311</v>
      </c>
      <c r="BH83" s="39" t="s">
        <v>311</v>
      </c>
      <c r="BI83" s="39" t="s">
        <v>307</v>
      </c>
      <c r="BJ83" s="39" t="s">
        <v>312</v>
      </c>
      <c r="BK83" s="39" t="s">
        <v>312</v>
      </c>
      <c r="BL83" s="39" t="s">
        <v>307</v>
      </c>
      <c r="BM83" s="39" t="s">
        <v>312</v>
      </c>
      <c r="BN83" s="39" t="s">
        <v>312</v>
      </c>
      <c r="BO83" s="39" t="s">
        <v>311</v>
      </c>
      <c r="BP83" s="39" t="s">
        <v>311</v>
      </c>
      <c r="BQ83" s="39" t="s">
        <v>307</v>
      </c>
      <c r="BR83" s="39" t="s">
        <v>311</v>
      </c>
      <c r="BS83" s="39" t="s">
        <v>311</v>
      </c>
      <c r="BT83" s="39" t="s">
        <v>311</v>
      </c>
      <c r="BU83" s="39" t="s">
        <v>312</v>
      </c>
      <c r="BV83" s="39" t="s">
        <v>312</v>
      </c>
      <c r="BW83" s="39" t="s">
        <v>307</v>
      </c>
      <c r="BX83" s="39" t="s">
        <v>311</v>
      </c>
      <c r="BY83" s="39" t="s">
        <v>312</v>
      </c>
      <c r="BZ83" s="39" t="s">
        <v>312</v>
      </c>
      <c r="CA83" s="39" t="s">
        <v>311</v>
      </c>
      <c r="CB83" s="39" t="s">
        <v>311</v>
      </c>
      <c r="CC83" s="39" t="s">
        <v>313</v>
      </c>
      <c r="CD83" s="38" t="s">
        <v>312</v>
      </c>
      <c r="CE83" s="42" t="s">
        <v>312</v>
      </c>
      <c r="CF83" s="39" t="s">
        <v>311</v>
      </c>
      <c r="CG83" s="39" t="s">
        <v>311</v>
      </c>
      <c r="CH83" s="39" t="s">
        <v>311</v>
      </c>
      <c r="CI83" s="39" t="s">
        <v>313</v>
      </c>
      <c r="CJ83" s="39" t="s">
        <v>306</v>
      </c>
      <c r="CK83" s="39" t="s">
        <v>307</v>
      </c>
      <c r="CL83" s="52">
        <f t="shared" si="21"/>
        <v>9</v>
      </c>
      <c r="CM83" s="53">
        <f t="shared" si="22"/>
        <v>0.10344827586206896</v>
      </c>
      <c r="CN83" s="52">
        <f t="shared" si="23"/>
        <v>7</v>
      </c>
      <c r="CO83" s="53">
        <f t="shared" si="24"/>
        <v>8.0459770114942528E-2</v>
      </c>
      <c r="CP83" s="52">
        <f t="shared" si="25"/>
        <v>1</v>
      </c>
      <c r="CQ83" s="53">
        <f t="shared" si="26"/>
        <v>1.1494252873563218E-2</v>
      </c>
      <c r="CR83" s="52">
        <f t="shared" si="27"/>
        <v>32</v>
      </c>
      <c r="CS83" s="53">
        <f t="shared" si="28"/>
        <v>0.36781609195402298</v>
      </c>
      <c r="CT83" s="52">
        <f t="shared" si="29"/>
        <v>2</v>
      </c>
      <c r="CU83" s="53">
        <f t="shared" si="30"/>
        <v>2.2988505747126436E-2</v>
      </c>
      <c r="CV83" s="52">
        <f t="shared" si="31"/>
        <v>31</v>
      </c>
      <c r="CW83" s="53">
        <f t="shared" si="32"/>
        <v>0.35632183908045978</v>
      </c>
      <c r="CX83" s="52">
        <f t="shared" si="33"/>
        <v>5</v>
      </c>
      <c r="CY83" s="53">
        <f t="shared" si="34"/>
        <v>5.7471264367816091E-2</v>
      </c>
      <c r="CZ83" s="52">
        <f t="shared" si="35"/>
        <v>0</v>
      </c>
      <c r="DA83" s="53">
        <f t="shared" si="36"/>
        <v>0</v>
      </c>
      <c r="DB83" s="52">
        <f t="shared" si="37"/>
        <v>0</v>
      </c>
      <c r="DC83" s="53">
        <f t="shared" si="38"/>
        <v>0</v>
      </c>
      <c r="DD83" s="52">
        <f t="shared" si="39"/>
        <v>0</v>
      </c>
      <c r="DE83" s="53">
        <f t="shared" si="40"/>
        <v>0</v>
      </c>
      <c r="DF83" s="52">
        <f t="shared" si="41"/>
        <v>87</v>
      </c>
    </row>
    <row r="84" spans="1:110" ht="34.5" customHeight="1">
      <c r="A84" s="50"/>
      <c r="B84" s="64" t="s">
        <v>414</v>
      </c>
      <c r="C84" s="38" t="s">
        <v>305</v>
      </c>
      <c r="D84" s="39" t="s">
        <v>304</v>
      </c>
      <c r="E84" s="39" t="s">
        <v>304</v>
      </c>
      <c r="F84" s="39" t="s">
        <v>306</v>
      </c>
      <c r="G84" s="39" t="s">
        <v>305</v>
      </c>
      <c r="H84" s="39" t="s">
        <v>304</v>
      </c>
      <c r="I84" s="39" t="s">
        <v>305</v>
      </c>
      <c r="J84" s="39" t="s">
        <v>306</v>
      </c>
      <c r="K84" s="39" t="s">
        <v>305</v>
      </c>
      <c r="L84" s="39" t="s">
        <v>306</v>
      </c>
      <c r="M84" s="39" t="s">
        <v>305</v>
      </c>
      <c r="N84" s="39" t="s">
        <v>306</v>
      </c>
      <c r="O84" s="39" t="s">
        <v>305</v>
      </c>
      <c r="P84" s="39" t="s">
        <v>305</v>
      </c>
      <c r="Q84" s="39" t="s">
        <v>306</v>
      </c>
      <c r="R84" s="39" t="s">
        <v>305</v>
      </c>
      <c r="S84" s="39" t="s">
        <v>304</v>
      </c>
      <c r="T84" s="39" t="s">
        <v>306</v>
      </c>
      <c r="U84" s="39" t="s">
        <v>304</v>
      </c>
      <c r="V84" s="39" t="s">
        <v>304</v>
      </c>
      <c r="W84" s="39" t="s">
        <v>305</v>
      </c>
      <c r="X84" s="39" t="s">
        <v>305</v>
      </c>
      <c r="Y84" s="39" t="s">
        <v>307</v>
      </c>
      <c r="Z84" s="39" t="s">
        <v>305</v>
      </c>
      <c r="AA84" s="39" t="s">
        <v>306</v>
      </c>
      <c r="AB84" s="39" t="s">
        <v>306</v>
      </c>
      <c r="AC84" s="39" t="s">
        <v>306</v>
      </c>
      <c r="AD84" s="54" t="s">
        <v>306</v>
      </c>
      <c r="AE84" s="39" t="s">
        <v>305</v>
      </c>
      <c r="AF84" s="39" t="s">
        <v>305</v>
      </c>
      <c r="AG84" s="39" t="s">
        <v>304</v>
      </c>
      <c r="AH84" s="39" t="s">
        <v>316</v>
      </c>
      <c r="AI84" s="39" t="s">
        <v>307</v>
      </c>
      <c r="AJ84" s="54" t="s">
        <v>304</v>
      </c>
      <c r="AK84" s="38" t="s">
        <v>307</v>
      </c>
      <c r="AL84" s="39" t="s">
        <v>316</v>
      </c>
      <c r="AM84" s="39" t="s">
        <v>305</v>
      </c>
      <c r="AN84" s="39" t="s">
        <v>306</v>
      </c>
      <c r="AO84" s="39" t="s">
        <v>304</v>
      </c>
      <c r="AP84" s="39" t="s">
        <v>304</v>
      </c>
      <c r="AQ84" s="39" t="s">
        <v>306</v>
      </c>
      <c r="AR84" s="39" t="s">
        <v>304</v>
      </c>
      <c r="AS84" s="54" t="s">
        <v>305</v>
      </c>
      <c r="AT84" s="39" t="s">
        <v>307</v>
      </c>
      <c r="AU84" s="39" t="s">
        <v>304</v>
      </c>
      <c r="AV84" s="41" t="s">
        <v>305</v>
      </c>
      <c r="AW84" s="39" t="s">
        <v>305</v>
      </c>
      <c r="AX84" s="54" t="s">
        <v>304</v>
      </c>
      <c r="AY84" s="39" t="s">
        <v>304</v>
      </c>
      <c r="AZ84" s="39" t="s">
        <v>305</v>
      </c>
      <c r="BA84" s="39" t="s">
        <v>306</v>
      </c>
      <c r="BB84" s="39" t="s">
        <v>307</v>
      </c>
      <c r="BC84" s="39" t="s">
        <v>307</v>
      </c>
      <c r="BD84" s="39" t="s">
        <v>304</v>
      </c>
      <c r="BE84" s="55" t="s">
        <v>307</v>
      </c>
      <c r="BF84" s="39" t="s">
        <v>305</v>
      </c>
      <c r="BG84" s="39" t="s">
        <v>304</v>
      </c>
      <c r="BH84" s="39" t="s">
        <v>305</v>
      </c>
      <c r="BI84" s="39" t="s">
        <v>307</v>
      </c>
      <c r="BJ84" s="39" t="s">
        <v>306</v>
      </c>
      <c r="BK84" s="39" t="s">
        <v>304</v>
      </c>
      <c r="BL84" s="39" t="s">
        <v>307</v>
      </c>
      <c r="BM84" s="39" t="s">
        <v>306</v>
      </c>
      <c r="BN84" s="39" t="s">
        <v>306</v>
      </c>
      <c r="BO84" s="39" t="s">
        <v>307</v>
      </c>
      <c r="BP84" s="39" t="s">
        <v>307</v>
      </c>
      <c r="BQ84" s="39" t="s">
        <v>307</v>
      </c>
      <c r="BR84" s="39" t="s">
        <v>305</v>
      </c>
      <c r="BS84" s="39" t="s">
        <v>305</v>
      </c>
      <c r="BT84" s="39" t="s">
        <v>304</v>
      </c>
      <c r="BU84" s="39" t="s">
        <v>306</v>
      </c>
      <c r="BV84" s="39" t="s">
        <v>306</v>
      </c>
      <c r="BW84" s="39" t="s">
        <v>307</v>
      </c>
      <c r="BX84" s="39" t="s">
        <v>304</v>
      </c>
      <c r="BY84" s="39" t="s">
        <v>305</v>
      </c>
      <c r="BZ84" s="39" t="s">
        <v>305</v>
      </c>
      <c r="CA84" s="39" t="s">
        <v>304</v>
      </c>
      <c r="CB84" s="39" t="s">
        <v>305</v>
      </c>
      <c r="CC84" s="39" t="s">
        <v>304</v>
      </c>
      <c r="CD84" s="54" t="s">
        <v>305</v>
      </c>
      <c r="CE84" s="42" t="s">
        <v>305</v>
      </c>
      <c r="CF84" s="39" t="s">
        <v>305</v>
      </c>
      <c r="CG84" s="39" t="s">
        <v>304</v>
      </c>
      <c r="CH84" s="39" t="s">
        <v>307</v>
      </c>
      <c r="CI84" s="39" t="s">
        <v>304</v>
      </c>
      <c r="CJ84" s="39" t="s">
        <v>306</v>
      </c>
      <c r="CK84" s="39" t="s">
        <v>307</v>
      </c>
      <c r="CL84" s="52">
        <f t="shared" si="21"/>
        <v>15</v>
      </c>
      <c r="CM84" s="53">
        <f t="shared" si="22"/>
        <v>0.17241379310344829</v>
      </c>
      <c r="CN84" s="52">
        <f t="shared" si="23"/>
        <v>0</v>
      </c>
      <c r="CO84" s="53">
        <f t="shared" si="24"/>
        <v>0</v>
      </c>
      <c r="CP84" s="52">
        <f t="shared" si="25"/>
        <v>23</v>
      </c>
      <c r="CQ84" s="53">
        <f t="shared" si="26"/>
        <v>0.26436781609195403</v>
      </c>
      <c r="CR84" s="52">
        <f t="shared" si="27"/>
        <v>0</v>
      </c>
      <c r="CS84" s="53">
        <f t="shared" si="28"/>
        <v>0</v>
      </c>
      <c r="CT84" s="52">
        <f t="shared" si="29"/>
        <v>28</v>
      </c>
      <c r="CU84" s="53">
        <f t="shared" si="30"/>
        <v>0.32183908045977011</v>
      </c>
      <c r="CV84" s="52">
        <f t="shared" si="31"/>
        <v>0</v>
      </c>
      <c r="CW84" s="53">
        <f t="shared" si="32"/>
        <v>0</v>
      </c>
      <c r="CX84" s="52">
        <f t="shared" si="33"/>
        <v>19</v>
      </c>
      <c r="CY84" s="53">
        <f t="shared" si="34"/>
        <v>0.21839080459770116</v>
      </c>
      <c r="CZ84" s="52">
        <f t="shared" si="35"/>
        <v>0</v>
      </c>
      <c r="DA84" s="53">
        <f t="shared" si="36"/>
        <v>0</v>
      </c>
      <c r="DB84" s="52">
        <f t="shared" si="37"/>
        <v>0</v>
      </c>
      <c r="DC84" s="53">
        <f t="shared" si="38"/>
        <v>0</v>
      </c>
      <c r="DD84" s="52">
        <f t="shared" si="39"/>
        <v>2</v>
      </c>
      <c r="DE84" s="53">
        <f t="shared" si="40"/>
        <v>2.2988505747126436E-2</v>
      </c>
      <c r="DF84" s="52">
        <f t="shared" si="41"/>
        <v>87</v>
      </c>
    </row>
    <row r="85" spans="1:110" ht="34.5" customHeight="1">
      <c r="A85" s="50"/>
      <c r="B85" s="64" t="s">
        <v>415</v>
      </c>
      <c r="C85" s="38" t="s">
        <v>306</v>
      </c>
      <c r="D85" s="39" t="s">
        <v>304</v>
      </c>
      <c r="E85" s="39" t="s">
        <v>307</v>
      </c>
      <c r="F85" s="39" t="s">
        <v>306</v>
      </c>
      <c r="G85" s="39" t="s">
        <v>304</v>
      </c>
      <c r="H85" s="39" t="s">
        <v>304</v>
      </c>
      <c r="I85" s="39" t="s">
        <v>306</v>
      </c>
      <c r="J85" s="39" t="s">
        <v>304</v>
      </c>
      <c r="K85" s="39" t="s">
        <v>308</v>
      </c>
      <c r="L85" s="39" t="s">
        <v>306</v>
      </c>
      <c r="M85" s="39" t="s">
        <v>307</v>
      </c>
      <c r="N85" s="39" t="s">
        <v>305</v>
      </c>
      <c r="O85" s="39" t="s">
        <v>307</v>
      </c>
      <c r="P85" s="39" t="s">
        <v>306</v>
      </c>
      <c r="Q85" s="39" t="s">
        <v>307</v>
      </c>
      <c r="R85" s="39" t="s">
        <v>307</v>
      </c>
      <c r="S85" s="39" t="s">
        <v>307</v>
      </c>
      <c r="T85" s="39" t="s">
        <v>321</v>
      </c>
      <c r="U85" s="39" t="s">
        <v>307</v>
      </c>
      <c r="V85" s="39" t="s">
        <v>304</v>
      </c>
      <c r="W85" s="39" t="s">
        <v>304</v>
      </c>
      <c r="X85" s="39" t="s">
        <v>306</v>
      </c>
      <c r="Y85" s="39" t="s">
        <v>306</v>
      </c>
      <c r="Z85" s="39" t="s">
        <v>307</v>
      </c>
      <c r="AA85" s="39" t="s">
        <v>306</v>
      </c>
      <c r="AB85" s="39" t="s">
        <v>304</v>
      </c>
      <c r="AC85" s="39" t="s">
        <v>306</v>
      </c>
      <c r="AD85" s="54" t="s">
        <v>304</v>
      </c>
      <c r="AE85" s="39" t="s">
        <v>307</v>
      </c>
      <c r="AF85" s="39" t="s">
        <v>307</v>
      </c>
      <c r="AG85" s="39" t="s">
        <v>304</v>
      </c>
      <c r="AH85" s="39" t="s">
        <v>316</v>
      </c>
      <c r="AI85" s="39" t="s">
        <v>307</v>
      </c>
      <c r="AJ85" s="54" t="s">
        <v>307</v>
      </c>
      <c r="AK85" s="38" t="s">
        <v>307</v>
      </c>
      <c r="AL85" s="39" t="s">
        <v>316</v>
      </c>
      <c r="AM85" s="39" t="s">
        <v>307</v>
      </c>
      <c r="AN85" s="39" t="s">
        <v>304</v>
      </c>
      <c r="AO85" s="39" t="s">
        <v>306</v>
      </c>
      <c r="AP85" s="39" t="s">
        <v>306</v>
      </c>
      <c r="AQ85" s="39" t="s">
        <v>304</v>
      </c>
      <c r="AR85" s="39" t="s">
        <v>304</v>
      </c>
      <c r="AS85" s="54" t="s">
        <v>307</v>
      </c>
      <c r="AT85" s="39" t="s">
        <v>304</v>
      </c>
      <c r="AU85" s="39" t="s">
        <v>306</v>
      </c>
      <c r="AV85" s="41" t="s">
        <v>305</v>
      </c>
      <c r="AW85" s="39" t="s">
        <v>306</v>
      </c>
      <c r="AX85" s="54" t="s">
        <v>307</v>
      </c>
      <c r="AY85" s="39" t="s">
        <v>304</v>
      </c>
      <c r="AZ85" s="39" t="s">
        <v>307</v>
      </c>
      <c r="BA85" s="39" t="s">
        <v>307</v>
      </c>
      <c r="BB85" s="39" t="s">
        <v>307</v>
      </c>
      <c r="BC85" s="39" t="s">
        <v>307</v>
      </c>
      <c r="BD85" s="39" t="s">
        <v>307</v>
      </c>
      <c r="BE85" s="55" t="s">
        <v>307</v>
      </c>
      <c r="BF85" s="39" t="s">
        <v>307</v>
      </c>
      <c r="BG85" s="39" t="s">
        <v>307</v>
      </c>
      <c r="BH85" s="39" t="s">
        <v>307</v>
      </c>
      <c r="BI85" s="39" t="s">
        <v>307</v>
      </c>
      <c r="BJ85" s="39" t="s">
        <v>304</v>
      </c>
      <c r="BK85" s="39" t="s">
        <v>306</v>
      </c>
      <c r="BL85" s="39" t="s">
        <v>307</v>
      </c>
      <c r="BM85" s="39" t="s">
        <v>307</v>
      </c>
      <c r="BN85" s="39" t="s">
        <v>305</v>
      </c>
      <c r="BO85" s="39" t="s">
        <v>307</v>
      </c>
      <c r="BP85" s="39" t="s">
        <v>307</v>
      </c>
      <c r="BQ85" s="39" t="s">
        <v>307</v>
      </c>
      <c r="BR85" s="39" t="s">
        <v>307</v>
      </c>
      <c r="BS85" s="39" t="s">
        <v>307</v>
      </c>
      <c r="BT85" s="39" t="s">
        <v>304</v>
      </c>
      <c r="BU85" s="39" t="s">
        <v>305</v>
      </c>
      <c r="BV85" s="39" t="s">
        <v>306</v>
      </c>
      <c r="BW85" s="39" t="s">
        <v>307</v>
      </c>
      <c r="BX85" s="39" t="s">
        <v>307</v>
      </c>
      <c r="BY85" s="39" t="s">
        <v>306</v>
      </c>
      <c r="BZ85" s="39" t="s">
        <v>306</v>
      </c>
      <c r="CA85" s="39" t="s">
        <v>304</v>
      </c>
      <c r="CB85" s="39" t="s">
        <v>305</v>
      </c>
      <c r="CC85" s="39" t="s">
        <v>304</v>
      </c>
      <c r="CD85" s="54" t="s">
        <v>306</v>
      </c>
      <c r="CE85" s="42" t="s">
        <v>307</v>
      </c>
      <c r="CF85" s="39" t="s">
        <v>307</v>
      </c>
      <c r="CG85" s="39" t="s">
        <v>307</v>
      </c>
      <c r="CH85" s="39" t="s">
        <v>304</v>
      </c>
      <c r="CI85" s="39" t="s">
        <v>307</v>
      </c>
      <c r="CJ85" s="39" t="s">
        <v>306</v>
      </c>
      <c r="CK85" s="39" t="s">
        <v>307</v>
      </c>
      <c r="CL85" s="52">
        <f t="shared" si="21"/>
        <v>40</v>
      </c>
      <c r="CM85" s="53">
        <f t="shared" si="22"/>
        <v>0.45977011494252873</v>
      </c>
      <c r="CN85" s="52">
        <f t="shared" si="23"/>
        <v>0</v>
      </c>
      <c r="CO85" s="53">
        <f t="shared" si="24"/>
        <v>0</v>
      </c>
      <c r="CP85" s="52">
        <f t="shared" si="25"/>
        <v>19</v>
      </c>
      <c r="CQ85" s="53">
        <f t="shared" si="26"/>
        <v>0.21839080459770116</v>
      </c>
      <c r="CR85" s="52">
        <f t="shared" si="27"/>
        <v>0</v>
      </c>
      <c r="CS85" s="53">
        <f t="shared" si="28"/>
        <v>0</v>
      </c>
      <c r="CT85" s="52">
        <f t="shared" si="29"/>
        <v>5</v>
      </c>
      <c r="CU85" s="53">
        <f t="shared" si="30"/>
        <v>5.7471264367816091E-2</v>
      </c>
      <c r="CV85" s="52">
        <f t="shared" si="31"/>
        <v>0</v>
      </c>
      <c r="CW85" s="53">
        <f t="shared" si="32"/>
        <v>0</v>
      </c>
      <c r="CX85" s="52">
        <f t="shared" si="33"/>
        <v>19</v>
      </c>
      <c r="CY85" s="53">
        <f t="shared" si="34"/>
        <v>0.21839080459770116</v>
      </c>
      <c r="CZ85" s="52">
        <f t="shared" si="35"/>
        <v>1</v>
      </c>
      <c r="DA85" s="53">
        <f t="shared" si="36"/>
        <v>1.1494252873563218E-2</v>
      </c>
      <c r="DB85" s="52">
        <f t="shared" si="37"/>
        <v>1</v>
      </c>
      <c r="DC85" s="53">
        <f t="shared" si="38"/>
        <v>1.1494252873563218E-2</v>
      </c>
      <c r="DD85" s="52">
        <f t="shared" si="39"/>
        <v>2</v>
      </c>
      <c r="DE85" s="53">
        <f t="shared" si="40"/>
        <v>2.2988505747126436E-2</v>
      </c>
      <c r="DF85" s="52">
        <f t="shared" si="41"/>
        <v>87</v>
      </c>
    </row>
    <row r="86" spans="1:110" ht="34.5" customHeight="1">
      <c r="A86" s="50"/>
      <c r="B86" s="64" t="s">
        <v>416</v>
      </c>
      <c r="C86" s="38" t="s">
        <v>305</v>
      </c>
      <c r="D86" s="39" t="s">
        <v>307</v>
      </c>
      <c r="E86" s="39" t="s">
        <v>307</v>
      </c>
      <c r="F86" s="39" t="s">
        <v>305</v>
      </c>
      <c r="G86" s="39" t="s">
        <v>304</v>
      </c>
      <c r="H86" s="39" t="s">
        <v>305</v>
      </c>
      <c r="I86" s="39" t="s">
        <v>305</v>
      </c>
      <c r="J86" s="39" t="s">
        <v>306</v>
      </c>
      <c r="K86" s="39" t="s">
        <v>308</v>
      </c>
      <c r="L86" s="39" t="s">
        <v>307</v>
      </c>
      <c r="M86" s="39" t="s">
        <v>305</v>
      </c>
      <c r="N86" s="39" t="s">
        <v>305</v>
      </c>
      <c r="O86" s="39" t="s">
        <v>305</v>
      </c>
      <c r="P86" s="39" t="s">
        <v>305</v>
      </c>
      <c r="Q86" s="39" t="s">
        <v>305</v>
      </c>
      <c r="R86" s="39" t="s">
        <v>305</v>
      </c>
      <c r="S86" s="39" t="s">
        <v>304</v>
      </c>
      <c r="T86" s="39" t="s">
        <v>306</v>
      </c>
      <c r="U86" s="39" t="s">
        <v>305</v>
      </c>
      <c r="V86" s="39" t="s">
        <v>305</v>
      </c>
      <c r="W86" s="39" t="s">
        <v>305</v>
      </c>
      <c r="X86" s="39" t="s">
        <v>304</v>
      </c>
      <c r="Y86" s="39" t="s">
        <v>305</v>
      </c>
      <c r="Z86" s="39" t="s">
        <v>305</v>
      </c>
      <c r="AA86" s="39" t="s">
        <v>306</v>
      </c>
      <c r="AB86" s="39" t="s">
        <v>306</v>
      </c>
      <c r="AC86" s="39" t="s">
        <v>306</v>
      </c>
      <c r="AD86" s="54" t="s">
        <v>305</v>
      </c>
      <c r="AE86" s="39" t="s">
        <v>306</v>
      </c>
      <c r="AF86" s="39" t="s">
        <v>305</v>
      </c>
      <c r="AG86" s="39" t="s">
        <v>305</v>
      </c>
      <c r="AH86" s="39" t="s">
        <v>316</v>
      </c>
      <c r="AI86" s="39" t="s">
        <v>307</v>
      </c>
      <c r="AJ86" s="54" t="s">
        <v>305</v>
      </c>
      <c r="AK86" s="38" t="s">
        <v>307</v>
      </c>
      <c r="AL86" s="39" t="s">
        <v>316</v>
      </c>
      <c r="AM86" s="39" t="s">
        <v>304</v>
      </c>
      <c r="AN86" s="39" t="s">
        <v>306</v>
      </c>
      <c r="AO86" s="39" t="s">
        <v>304</v>
      </c>
      <c r="AP86" s="39" t="s">
        <v>305</v>
      </c>
      <c r="AQ86" s="39" t="s">
        <v>305</v>
      </c>
      <c r="AR86" s="39" t="s">
        <v>304</v>
      </c>
      <c r="AS86" s="54" t="s">
        <v>307</v>
      </c>
      <c r="AT86" s="39" t="s">
        <v>307</v>
      </c>
      <c r="AU86" s="39" t="s">
        <v>304</v>
      </c>
      <c r="AV86" s="41" t="s">
        <v>304</v>
      </c>
      <c r="AW86" s="39" t="s">
        <v>305</v>
      </c>
      <c r="AX86" s="54" t="s">
        <v>306</v>
      </c>
      <c r="AY86" s="39" t="s">
        <v>305</v>
      </c>
      <c r="AZ86" s="39" t="s">
        <v>306</v>
      </c>
      <c r="BA86" s="39" t="s">
        <v>304</v>
      </c>
      <c r="BB86" s="39" t="s">
        <v>307</v>
      </c>
      <c r="BC86" s="39" t="s">
        <v>305</v>
      </c>
      <c r="BD86" s="39" t="s">
        <v>305</v>
      </c>
      <c r="BE86" s="55" t="s">
        <v>307</v>
      </c>
      <c r="BF86" s="39" t="s">
        <v>305</v>
      </c>
      <c r="BG86" s="39" t="s">
        <v>305</v>
      </c>
      <c r="BH86" s="39" t="s">
        <v>305</v>
      </c>
      <c r="BI86" s="39" t="s">
        <v>307</v>
      </c>
      <c r="BJ86" s="39" t="s">
        <v>305</v>
      </c>
      <c r="BK86" s="39" t="s">
        <v>305</v>
      </c>
      <c r="BL86" s="39" t="s">
        <v>307</v>
      </c>
      <c r="BM86" s="39" t="s">
        <v>305</v>
      </c>
      <c r="BN86" s="39" t="s">
        <v>304</v>
      </c>
      <c r="BO86" s="39" t="s">
        <v>305</v>
      </c>
      <c r="BP86" s="39" t="s">
        <v>305</v>
      </c>
      <c r="BQ86" s="39" t="s">
        <v>307</v>
      </c>
      <c r="BR86" s="39" t="s">
        <v>305</v>
      </c>
      <c r="BS86" s="39" t="s">
        <v>305</v>
      </c>
      <c r="BT86" s="39" t="s">
        <v>305</v>
      </c>
      <c r="BU86" s="39" t="s">
        <v>305</v>
      </c>
      <c r="BV86" s="39" t="s">
        <v>305</v>
      </c>
      <c r="BW86" s="39" t="s">
        <v>307</v>
      </c>
      <c r="BX86" s="39" t="s">
        <v>305</v>
      </c>
      <c r="BY86" s="39" t="s">
        <v>305</v>
      </c>
      <c r="BZ86" s="39" t="s">
        <v>306</v>
      </c>
      <c r="CA86" s="39" t="s">
        <v>305</v>
      </c>
      <c r="CB86" s="39" t="s">
        <v>304</v>
      </c>
      <c r="CC86" s="39" t="s">
        <v>307</v>
      </c>
      <c r="CD86" s="54" t="s">
        <v>306</v>
      </c>
      <c r="CE86" s="42" t="s">
        <v>306</v>
      </c>
      <c r="CF86" s="39" t="s">
        <v>305</v>
      </c>
      <c r="CG86" s="39" t="s">
        <v>305</v>
      </c>
      <c r="CH86" s="39" t="s">
        <v>305</v>
      </c>
      <c r="CI86" s="39" t="s">
        <v>304</v>
      </c>
      <c r="CJ86" s="39" t="s">
        <v>306</v>
      </c>
      <c r="CK86" s="39" t="s">
        <v>307</v>
      </c>
      <c r="CL86" s="57">
        <f t="shared" si="21"/>
        <v>15</v>
      </c>
      <c r="CM86" s="58">
        <f t="shared" si="22"/>
        <v>0.17241379310344829</v>
      </c>
      <c r="CN86" s="57">
        <f t="shared" si="23"/>
        <v>0</v>
      </c>
      <c r="CO86" s="58">
        <f t="shared" si="24"/>
        <v>0</v>
      </c>
      <c r="CP86" s="57">
        <f t="shared" si="25"/>
        <v>12</v>
      </c>
      <c r="CQ86" s="58">
        <f t="shared" si="26"/>
        <v>0.13793103448275862</v>
      </c>
      <c r="CR86" s="57">
        <f t="shared" si="27"/>
        <v>0</v>
      </c>
      <c r="CS86" s="58">
        <f t="shared" si="28"/>
        <v>0</v>
      </c>
      <c r="CT86" s="57">
        <f t="shared" si="29"/>
        <v>44</v>
      </c>
      <c r="CU86" s="58">
        <f t="shared" si="30"/>
        <v>0.50574712643678166</v>
      </c>
      <c r="CV86" s="57">
        <f t="shared" si="31"/>
        <v>0</v>
      </c>
      <c r="CW86" s="58">
        <f t="shared" si="32"/>
        <v>0</v>
      </c>
      <c r="CX86" s="57">
        <f t="shared" si="33"/>
        <v>13</v>
      </c>
      <c r="CY86" s="58">
        <f t="shared" si="34"/>
        <v>0.14942528735632185</v>
      </c>
      <c r="CZ86" s="57">
        <f t="shared" si="35"/>
        <v>1</v>
      </c>
      <c r="DA86" s="58">
        <f t="shared" si="36"/>
        <v>1.1494252873563218E-2</v>
      </c>
      <c r="DB86" s="57">
        <f t="shared" si="37"/>
        <v>0</v>
      </c>
      <c r="DC86" s="58">
        <f t="shared" si="38"/>
        <v>0</v>
      </c>
      <c r="DD86" s="57">
        <f t="shared" si="39"/>
        <v>2</v>
      </c>
      <c r="DE86" s="58">
        <f t="shared" si="40"/>
        <v>2.2988505747126436E-2</v>
      </c>
      <c r="DF86" s="57">
        <f t="shared" si="41"/>
        <v>87</v>
      </c>
    </row>
    <row r="87" spans="1:110" ht="34.5" customHeight="1">
      <c r="A87" s="50" t="s">
        <v>417</v>
      </c>
      <c r="B87" s="59" t="s">
        <v>418</v>
      </c>
      <c r="C87" s="38" t="s">
        <v>306</v>
      </c>
      <c r="D87" s="39" t="s">
        <v>312</v>
      </c>
      <c r="E87" s="39" t="s">
        <v>312</v>
      </c>
      <c r="F87" s="39" t="s">
        <v>306</v>
      </c>
      <c r="G87" s="39" t="s">
        <v>312</v>
      </c>
      <c r="H87" s="39" t="s">
        <v>311</v>
      </c>
      <c r="I87" s="39" t="s">
        <v>306</v>
      </c>
      <c r="J87" s="39" t="s">
        <v>312</v>
      </c>
      <c r="K87" s="39" t="s">
        <v>306</v>
      </c>
      <c r="L87" s="39" t="s">
        <v>306</v>
      </c>
      <c r="M87" s="39" t="s">
        <v>312</v>
      </c>
      <c r="N87" s="39" t="s">
        <v>306</v>
      </c>
      <c r="O87" s="39" t="s">
        <v>311</v>
      </c>
      <c r="P87" s="39" t="s">
        <v>312</v>
      </c>
      <c r="Q87" s="39" t="s">
        <v>313</v>
      </c>
      <c r="R87" s="39" t="s">
        <v>305</v>
      </c>
      <c r="S87" s="39" t="s">
        <v>304</v>
      </c>
      <c r="T87" s="39" t="s">
        <v>321</v>
      </c>
      <c r="U87" s="39" t="s">
        <v>313</v>
      </c>
      <c r="V87" s="39" t="s">
        <v>313</v>
      </c>
      <c r="W87" s="39" t="s">
        <v>312</v>
      </c>
      <c r="X87" s="39" t="s">
        <v>306</v>
      </c>
      <c r="Y87" s="39" t="s">
        <v>306</v>
      </c>
      <c r="Z87" s="39" t="s">
        <v>311</v>
      </c>
      <c r="AA87" s="39" t="s">
        <v>312</v>
      </c>
      <c r="AB87" s="39" t="s">
        <v>312</v>
      </c>
      <c r="AC87" s="39" t="s">
        <v>312</v>
      </c>
      <c r="AD87" s="38" t="s">
        <v>312</v>
      </c>
      <c r="AE87" s="39" t="s">
        <v>313</v>
      </c>
      <c r="AF87" s="39" t="s">
        <v>305</v>
      </c>
      <c r="AG87" s="39" t="s">
        <v>312</v>
      </c>
      <c r="AH87" s="39" t="s">
        <v>304</v>
      </c>
      <c r="AI87" s="39" t="s">
        <v>313</v>
      </c>
      <c r="AJ87" s="38" t="s">
        <v>304</v>
      </c>
      <c r="AK87" s="38" t="s">
        <v>313</v>
      </c>
      <c r="AL87" s="39" t="s">
        <v>312</v>
      </c>
      <c r="AM87" s="39" t="s">
        <v>311</v>
      </c>
      <c r="AN87" s="39" t="s">
        <v>312</v>
      </c>
      <c r="AO87" s="39" t="s">
        <v>312</v>
      </c>
      <c r="AP87" s="39" t="s">
        <v>306</v>
      </c>
      <c r="AQ87" s="39" t="s">
        <v>312</v>
      </c>
      <c r="AR87" s="39" t="s">
        <v>312</v>
      </c>
      <c r="AS87" s="38" t="s">
        <v>311</v>
      </c>
      <c r="AT87" s="39" t="s">
        <v>306</v>
      </c>
      <c r="AU87" s="39" t="s">
        <v>311</v>
      </c>
      <c r="AV87" s="41" t="s">
        <v>304</v>
      </c>
      <c r="AW87" s="39" t="s">
        <v>312</v>
      </c>
      <c r="AX87" s="38" t="s">
        <v>312</v>
      </c>
      <c r="AY87" s="39" t="s">
        <v>306</v>
      </c>
      <c r="AZ87" s="39" t="s">
        <v>312</v>
      </c>
      <c r="BA87" s="39" t="s">
        <v>312</v>
      </c>
      <c r="BB87" s="39" t="s">
        <v>304</v>
      </c>
      <c r="BC87" s="39" t="s">
        <v>313</v>
      </c>
      <c r="BD87" s="39" t="s">
        <v>312</v>
      </c>
      <c r="BE87" s="39" t="s">
        <v>311</v>
      </c>
      <c r="BF87" s="39" t="s">
        <v>312</v>
      </c>
      <c r="BG87" s="39" t="s">
        <v>304</v>
      </c>
      <c r="BH87" s="39" t="s">
        <v>311</v>
      </c>
      <c r="BI87" s="39" t="s">
        <v>305</v>
      </c>
      <c r="BJ87" s="39" t="s">
        <v>308</v>
      </c>
      <c r="BK87" s="39" t="s">
        <v>312</v>
      </c>
      <c r="BL87" s="39" t="s">
        <v>311</v>
      </c>
      <c r="BM87" s="39" t="s">
        <v>308</v>
      </c>
      <c r="BN87" s="39" t="s">
        <v>312</v>
      </c>
      <c r="BO87" s="39" t="s">
        <v>305</v>
      </c>
      <c r="BP87" s="39" t="s">
        <v>311</v>
      </c>
      <c r="BQ87" s="39" t="s">
        <v>304</v>
      </c>
      <c r="BR87" s="39" t="s">
        <v>313</v>
      </c>
      <c r="BS87" s="39" t="s">
        <v>311</v>
      </c>
      <c r="BT87" s="39" t="s">
        <v>313</v>
      </c>
      <c r="BU87" s="39" t="s">
        <v>311</v>
      </c>
      <c r="BV87" s="39" t="s">
        <v>312</v>
      </c>
      <c r="BW87" s="39" t="s">
        <v>313</v>
      </c>
      <c r="BX87" s="39" t="s">
        <v>304</v>
      </c>
      <c r="BY87" s="39" t="s">
        <v>312</v>
      </c>
      <c r="BZ87" s="39" t="s">
        <v>306</v>
      </c>
      <c r="CA87" s="39" t="s">
        <v>313</v>
      </c>
      <c r="CB87" s="39" t="s">
        <v>312</v>
      </c>
      <c r="CC87" s="39" t="s">
        <v>305</v>
      </c>
      <c r="CD87" s="38" t="s">
        <v>312</v>
      </c>
      <c r="CE87" s="42" t="s">
        <v>311</v>
      </c>
      <c r="CF87" s="39" t="s">
        <v>312</v>
      </c>
      <c r="CG87" s="39" t="s">
        <v>313</v>
      </c>
      <c r="CH87" s="39" t="s">
        <v>312</v>
      </c>
      <c r="CI87" s="39" t="s">
        <v>311</v>
      </c>
      <c r="CJ87" s="39" t="s">
        <v>312</v>
      </c>
      <c r="CK87" s="39" t="s">
        <v>313</v>
      </c>
      <c r="CL87" s="60">
        <f t="shared" si="21"/>
        <v>0</v>
      </c>
      <c r="CM87" s="61">
        <f t="shared" si="22"/>
        <v>0</v>
      </c>
      <c r="CN87" s="60">
        <f t="shared" si="23"/>
        <v>13</v>
      </c>
      <c r="CO87" s="61">
        <f t="shared" si="24"/>
        <v>0.14942528735632185</v>
      </c>
      <c r="CP87" s="60">
        <f t="shared" si="25"/>
        <v>8</v>
      </c>
      <c r="CQ87" s="61">
        <f t="shared" si="26"/>
        <v>9.1954022988505746E-2</v>
      </c>
      <c r="CR87" s="60">
        <f t="shared" si="27"/>
        <v>14</v>
      </c>
      <c r="CS87" s="61">
        <f t="shared" si="28"/>
        <v>0.16091954022988506</v>
      </c>
      <c r="CT87" s="60">
        <f t="shared" si="29"/>
        <v>5</v>
      </c>
      <c r="CU87" s="61">
        <f t="shared" si="30"/>
        <v>5.7471264367816091E-2</v>
      </c>
      <c r="CV87" s="60">
        <f t="shared" si="31"/>
        <v>32</v>
      </c>
      <c r="CW87" s="61">
        <f t="shared" si="32"/>
        <v>0.36781609195402298</v>
      </c>
      <c r="CX87" s="60">
        <f t="shared" si="33"/>
        <v>12</v>
      </c>
      <c r="CY87" s="61">
        <f t="shared" si="34"/>
        <v>0.13793103448275862</v>
      </c>
      <c r="CZ87" s="60">
        <f t="shared" si="35"/>
        <v>2</v>
      </c>
      <c r="DA87" s="61">
        <f t="shared" si="36"/>
        <v>2.2988505747126436E-2</v>
      </c>
      <c r="DB87" s="60">
        <f t="shared" si="37"/>
        <v>1</v>
      </c>
      <c r="DC87" s="61">
        <f t="shared" si="38"/>
        <v>1.1494252873563218E-2</v>
      </c>
      <c r="DD87" s="60">
        <f t="shared" si="39"/>
        <v>0</v>
      </c>
      <c r="DE87" s="61">
        <f t="shared" si="40"/>
        <v>0</v>
      </c>
      <c r="DF87" s="60">
        <f t="shared" si="41"/>
        <v>87</v>
      </c>
    </row>
    <row r="88" spans="1:110" ht="34.5" customHeight="1">
      <c r="A88" s="50"/>
      <c r="B88" s="66" t="s">
        <v>419</v>
      </c>
      <c r="C88" s="38" t="s">
        <v>306</v>
      </c>
      <c r="D88" s="39" t="s">
        <v>306</v>
      </c>
      <c r="E88" s="39" t="s">
        <v>306</v>
      </c>
      <c r="F88" s="39" t="s">
        <v>306</v>
      </c>
      <c r="G88" s="39" t="s">
        <v>304</v>
      </c>
      <c r="H88" s="39" t="s">
        <v>305</v>
      </c>
      <c r="I88" s="39" t="s">
        <v>306</v>
      </c>
      <c r="J88" s="39" t="s">
        <v>305</v>
      </c>
      <c r="K88" s="39" t="s">
        <v>306</v>
      </c>
      <c r="L88" s="39" t="s">
        <v>306</v>
      </c>
      <c r="M88" s="39" t="s">
        <v>305</v>
      </c>
      <c r="N88" s="39" t="s">
        <v>306</v>
      </c>
      <c r="O88" s="39" t="s">
        <v>305</v>
      </c>
      <c r="P88" s="39" t="s">
        <v>305</v>
      </c>
      <c r="Q88" s="39" t="s">
        <v>307</v>
      </c>
      <c r="R88" s="39" t="s">
        <v>305</v>
      </c>
      <c r="S88" s="39" t="s">
        <v>304</v>
      </c>
      <c r="T88" s="39" t="s">
        <v>321</v>
      </c>
      <c r="U88" s="39" t="s">
        <v>307</v>
      </c>
      <c r="V88" s="39" t="s">
        <v>304</v>
      </c>
      <c r="W88" s="39" t="s">
        <v>306</v>
      </c>
      <c r="X88" s="39" t="s">
        <v>306</v>
      </c>
      <c r="Y88" s="39" t="s">
        <v>306</v>
      </c>
      <c r="Z88" s="39" t="s">
        <v>304</v>
      </c>
      <c r="AA88" s="39" t="s">
        <v>305</v>
      </c>
      <c r="AB88" s="39" t="s">
        <v>306</v>
      </c>
      <c r="AC88" s="39" t="s">
        <v>306</v>
      </c>
      <c r="AD88" s="54" t="s">
        <v>306</v>
      </c>
      <c r="AE88" s="39" t="s">
        <v>304</v>
      </c>
      <c r="AF88" s="39" t="s">
        <v>305</v>
      </c>
      <c r="AG88" s="39" t="s">
        <v>304</v>
      </c>
      <c r="AH88" s="39" t="s">
        <v>316</v>
      </c>
      <c r="AI88" s="39" t="s">
        <v>304</v>
      </c>
      <c r="AJ88" s="54" t="s">
        <v>304</v>
      </c>
      <c r="AK88" s="38" t="s">
        <v>307</v>
      </c>
      <c r="AL88" s="39" t="s">
        <v>316</v>
      </c>
      <c r="AM88" s="39" t="s">
        <v>305</v>
      </c>
      <c r="AN88" s="39" t="s">
        <v>306</v>
      </c>
      <c r="AO88" s="39" t="s">
        <v>307</v>
      </c>
      <c r="AP88" s="39" t="s">
        <v>307</v>
      </c>
      <c r="AQ88" s="39" t="s">
        <v>306</v>
      </c>
      <c r="AR88" s="39" t="s">
        <v>304</v>
      </c>
      <c r="AS88" s="54" t="s">
        <v>305</v>
      </c>
      <c r="AT88" s="39" t="s">
        <v>306</v>
      </c>
      <c r="AU88" s="39" t="s">
        <v>307</v>
      </c>
      <c r="AV88" s="41" t="s">
        <v>304</v>
      </c>
      <c r="AW88" s="39" t="s">
        <v>305</v>
      </c>
      <c r="AX88" s="54" t="s">
        <v>306</v>
      </c>
      <c r="AY88" s="39" t="s">
        <v>306</v>
      </c>
      <c r="AZ88" s="39" t="s">
        <v>306</v>
      </c>
      <c r="BA88" s="39" t="s">
        <v>306</v>
      </c>
      <c r="BB88" s="39" t="s">
        <v>304</v>
      </c>
      <c r="BC88" s="39" t="s">
        <v>304</v>
      </c>
      <c r="BD88" s="39" t="s">
        <v>306</v>
      </c>
      <c r="BE88" s="55" t="s">
        <v>305</v>
      </c>
      <c r="BF88" s="39" t="s">
        <v>305</v>
      </c>
      <c r="BG88" s="39" t="s">
        <v>304</v>
      </c>
      <c r="BH88" s="39" t="s">
        <v>305</v>
      </c>
      <c r="BI88" s="39" t="s">
        <v>305</v>
      </c>
      <c r="BJ88" s="39" t="s">
        <v>308</v>
      </c>
      <c r="BK88" s="39" t="s">
        <v>306</v>
      </c>
      <c r="BL88" s="39" t="s">
        <v>304</v>
      </c>
      <c r="BM88" s="39" t="s">
        <v>308</v>
      </c>
      <c r="BN88" s="39" t="s">
        <v>306</v>
      </c>
      <c r="BO88" s="39" t="s">
        <v>305</v>
      </c>
      <c r="BP88" s="39" t="s">
        <v>305</v>
      </c>
      <c r="BQ88" s="39" t="s">
        <v>304</v>
      </c>
      <c r="BR88" s="39" t="s">
        <v>304</v>
      </c>
      <c r="BS88" s="39" t="s">
        <v>305</v>
      </c>
      <c r="BT88" s="39" t="s">
        <v>304</v>
      </c>
      <c r="BU88" s="39" t="s">
        <v>304</v>
      </c>
      <c r="BV88" s="39" t="s">
        <v>304</v>
      </c>
      <c r="BW88" s="39" t="s">
        <v>304</v>
      </c>
      <c r="BX88" s="39" t="s">
        <v>304</v>
      </c>
      <c r="BY88" s="39" t="s">
        <v>304</v>
      </c>
      <c r="BZ88" s="39" t="s">
        <v>306</v>
      </c>
      <c r="CA88" s="39" t="s">
        <v>304</v>
      </c>
      <c r="CB88" s="39" t="s">
        <v>306</v>
      </c>
      <c r="CC88" s="39" t="s">
        <v>305</v>
      </c>
      <c r="CD88" s="54" t="s">
        <v>305</v>
      </c>
      <c r="CE88" s="42" t="s">
        <v>305</v>
      </c>
      <c r="CF88" s="39" t="s">
        <v>304</v>
      </c>
      <c r="CG88" s="39" t="s">
        <v>304</v>
      </c>
      <c r="CH88" s="39" t="s">
        <v>304</v>
      </c>
      <c r="CI88" s="39" t="s">
        <v>304</v>
      </c>
      <c r="CJ88" s="39" t="s">
        <v>305</v>
      </c>
      <c r="CK88" s="39" t="s">
        <v>307</v>
      </c>
      <c r="CL88" s="52">
        <f t="shared" si="21"/>
        <v>7</v>
      </c>
      <c r="CM88" s="53">
        <f t="shared" si="22"/>
        <v>8.0459770114942528E-2</v>
      </c>
      <c r="CN88" s="52">
        <f t="shared" si="23"/>
        <v>0</v>
      </c>
      <c r="CO88" s="53">
        <f t="shared" si="24"/>
        <v>0</v>
      </c>
      <c r="CP88" s="52">
        <f t="shared" si="25"/>
        <v>27</v>
      </c>
      <c r="CQ88" s="53">
        <f t="shared" si="26"/>
        <v>0.31034482758620691</v>
      </c>
      <c r="CR88" s="52">
        <f t="shared" si="27"/>
        <v>0</v>
      </c>
      <c r="CS88" s="53">
        <f t="shared" si="28"/>
        <v>0</v>
      </c>
      <c r="CT88" s="52">
        <f t="shared" si="29"/>
        <v>22</v>
      </c>
      <c r="CU88" s="53">
        <f t="shared" si="30"/>
        <v>0.25287356321839083</v>
      </c>
      <c r="CV88" s="52">
        <f t="shared" si="31"/>
        <v>0</v>
      </c>
      <c r="CW88" s="53">
        <f t="shared" si="32"/>
        <v>0</v>
      </c>
      <c r="CX88" s="52">
        <f t="shared" si="33"/>
        <v>26</v>
      </c>
      <c r="CY88" s="53">
        <f t="shared" si="34"/>
        <v>0.2988505747126437</v>
      </c>
      <c r="CZ88" s="52">
        <f t="shared" si="35"/>
        <v>2</v>
      </c>
      <c r="DA88" s="53">
        <f t="shared" si="36"/>
        <v>2.2988505747126436E-2</v>
      </c>
      <c r="DB88" s="52">
        <f t="shared" si="37"/>
        <v>1</v>
      </c>
      <c r="DC88" s="53">
        <f t="shared" si="38"/>
        <v>1.1494252873563218E-2</v>
      </c>
      <c r="DD88" s="52">
        <f t="shared" si="39"/>
        <v>2</v>
      </c>
      <c r="DE88" s="53">
        <f t="shared" si="40"/>
        <v>2.2988505747126436E-2</v>
      </c>
      <c r="DF88" s="52">
        <f t="shared" si="41"/>
        <v>87</v>
      </c>
    </row>
    <row r="89" spans="1:110" ht="34.5" customHeight="1">
      <c r="A89" s="50"/>
      <c r="B89" s="66" t="s">
        <v>420</v>
      </c>
      <c r="C89" s="38" t="s">
        <v>306</v>
      </c>
      <c r="D89" s="39" t="s">
        <v>305</v>
      </c>
      <c r="E89" s="39" t="s">
        <v>304</v>
      </c>
      <c r="F89" s="39" t="s">
        <v>306</v>
      </c>
      <c r="G89" s="39" t="s">
        <v>306</v>
      </c>
      <c r="H89" s="39" t="s">
        <v>307</v>
      </c>
      <c r="I89" s="39" t="s">
        <v>306</v>
      </c>
      <c r="J89" s="39" t="s">
        <v>304</v>
      </c>
      <c r="K89" s="39" t="s">
        <v>306</v>
      </c>
      <c r="L89" s="39" t="s">
        <v>306</v>
      </c>
      <c r="M89" s="39" t="s">
        <v>306</v>
      </c>
      <c r="N89" s="39" t="s">
        <v>306</v>
      </c>
      <c r="O89" s="39" t="s">
        <v>304</v>
      </c>
      <c r="P89" s="39" t="s">
        <v>307</v>
      </c>
      <c r="Q89" s="39" t="s">
        <v>304</v>
      </c>
      <c r="R89" s="39" t="s">
        <v>305</v>
      </c>
      <c r="S89" s="39" t="s">
        <v>304</v>
      </c>
      <c r="T89" s="39" t="s">
        <v>321</v>
      </c>
      <c r="U89" s="39" t="s">
        <v>304</v>
      </c>
      <c r="V89" s="39" t="s">
        <v>307</v>
      </c>
      <c r="W89" s="39" t="s">
        <v>305</v>
      </c>
      <c r="X89" s="39" t="s">
        <v>306</v>
      </c>
      <c r="Y89" s="39" t="s">
        <v>306</v>
      </c>
      <c r="Z89" s="39" t="s">
        <v>304</v>
      </c>
      <c r="AA89" s="39" t="s">
        <v>306</v>
      </c>
      <c r="AB89" s="39" t="s">
        <v>306</v>
      </c>
      <c r="AC89" s="39" t="s">
        <v>306</v>
      </c>
      <c r="AD89" s="54" t="s">
        <v>306</v>
      </c>
      <c r="AE89" s="39" t="s">
        <v>304</v>
      </c>
      <c r="AF89" s="39" t="s">
        <v>305</v>
      </c>
      <c r="AG89" s="39" t="s">
        <v>306</v>
      </c>
      <c r="AH89" s="39" t="s">
        <v>316</v>
      </c>
      <c r="AI89" s="39" t="s">
        <v>307</v>
      </c>
      <c r="AJ89" s="54" t="s">
        <v>304</v>
      </c>
      <c r="AK89" s="38" t="s">
        <v>304</v>
      </c>
      <c r="AL89" s="39" t="s">
        <v>316</v>
      </c>
      <c r="AM89" s="39" t="s">
        <v>307</v>
      </c>
      <c r="AN89" s="39" t="s">
        <v>307</v>
      </c>
      <c r="AO89" s="39" t="s">
        <v>321</v>
      </c>
      <c r="AP89" s="39" t="s">
        <v>306</v>
      </c>
      <c r="AQ89" s="39" t="s">
        <v>305</v>
      </c>
      <c r="AR89" s="39" t="s">
        <v>306</v>
      </c>
      <c r="AS89" s="54" t="s">
        <v>304</v>
      </c>
      <c r="AT89" s="39" t="s">
        <v>306</v>
      </c>
      <c r="AU89" s="39" t="s">
        <v>304</v>
      </c>
      <c r="AV89" s="41" t="s">
        <v>304</v>
      </c>
      <c r="AW89" s="39" t="s">
        <v>306</v>
      </c>
      <c r="AX89" s="54" t="s">
        <v>304</v>
      </c>
      <c r="AY89" s="39" t="s">
        <v>306</v>
      </c>
      <c r="AZ89" s="39" t="s">
        <v>306</v>
      </c>
      <c r="BA89" s="39" t="s">
        <v>307</v>
      </c>
      <c r="BB89" s="39" t="s">
        <v>304</v>
      </c>
      <c r="BC89" s="39" t="s">
        <v>307</v>
      </c>
      <c r="BD89" s="39" t="s">
        <v>304</v>
      </c>
      <c r="BE89" s="55" t="s">
        <v>307</v>
      </c>
      <c r="BF89" s="39" t="s">
        <v>307</v>
      </c>
      <c r="BG89" s="39" t="s">
        <v>304</v>
      </c>
      <c r="BH89" s="39" t="s">
        <v>304</v>
      </c>
      <c r="BI89" s="39" t="s">
        <v>305</v>
      </c>
      <c r="BJ89" s="39" t="s">
        <v>308</v>
      </c>
      <c r="BK89" s="39" t="s">
        <v>307</v>
      </c>
      <c r="BL89" s="39" t="s">
        <v>305</v>
      </c>
      <c r="BM89" s="39" t="s">
        <v>304</v>
      </c>
      <c r="BN89" s="39" t="s">
        <v>304</v>
      </c>
      <c r="BO89" s="39" t="s">
        <v>305</v>
      </c>
      <c r="BP89" s="39" t="s">
        <v>307</v>
      </c>
      <c r="BQ89" s="39" t="s">
        <v>304</v>
      </c>
      <c r="BR89" s="39" t="s">
        <v>307</v>
      </c>
      <c r="BS89" s="39" t="s">
        <v>307</v>
      </c>
      <c r="BT89" s="39" t="s">
        <v>307</v>
      </c>
      <c r="BU89" s="39" t="s">
        <v>305</v>
      </c>
      <c r="BV89" s="39" t="s">
        <v>306</v>
      </c>
      <c r="BW89" s="39" t="s">
        <v>307</v>
      </c>
      <c r="BX89" s="39" t="s">
        <v>304</v>
      </c>
      <c r="BY89" s="39" t="s">
        <v>306</v>
      </c>
      <c r="BZ89" s="39" t="s">
        <v>306</v>
      </c>
      <c r="CA89" s="39" t="s">
        <v>307</v>
      </c>
      <c r="CB89" s="39" t="s">
        <v>307</v>
      </c>
      <c r="CC89" s="39" t="s">
        <v>305</v>
      </c>
      <c r="CD89" s="54" t="s">
        <v>306</v>
      </c>
      <c r="CE89" s="42" t="s">
        <v>321</v>
      </c>
      <c r="CF89" s="39" t="s">
        <v>306</v>
      </c>
      <c r="CG89" s="39" t="s">
        <v>307</v>
      </c>
      <c r="CH89" s="39" t="s">
        <v>306</v>
      </c>
      <c r="CI89" s="39" t="s">
        <v>305</v>
      </c>
      <c r="CJ89" s="39" t="s">
        <v>304</v>
      </c>
      <c r="CK89" s="39" t="s">
        <v>304</v>
      </c>
      <c r="CL89" s="52">
        <f t="shared" si="21"/>
        <v>19</v>
      </c>
      <c r="CM89" s="53">
        <f t="shared" si="22"/>
        <v>0.21839080459770116</v>
      </c>
      <c r="CN89" s="52">
        <f t="shared" si="23"/>
        <v>0</v>
      </c>
      <c r="CO89" s="53">
        <f t="shared" si="24"/>
        <v>0</v>
      </c>
      <c r="CP89" s="52">
        <f t="shared" si="25"/>
        <v>24</v>
      </c>
      <c r="CQ89" s="53">
        <f t="shared" si="26"/>
        <v>0.27586206896551724</v>
      </c>
      <c r="CR89" s="52">
        <f t="shared" si="27"/>
        <v>0</v>
      </c>
      <c r="CS89" s="53">
        <f t="shared" si="28"/>
        <v>0</v>
      </c>
      <c r="CT89" s="52">
        <f t="shared" si="29"/>
        <v>11</v>
      </c>
      <c r="CU89" s="53">
        <f t="shared" si="30"/>
        <v>0.12643678160919541</v>
      </c>
      <c r="CV89" s="52">
        <f t="shared" si="31"/>
        <v>0</v>
      </c>
      <c r="CW89" s="53">
        <f t="shared" si="32"/>
        <v>0</v>
      </c>
      <c r="CX89" s="52">
        <f t="shared" si="33"/>
        <v>27</v>
      </c>
      <c r="CY89" s="53">
        <f t="shared" si="34"/>
        <v>0.31034482758620691</v>
      </c>
      <c r="CZ89" s="52">
        <f t="shared" si="35"/>
        <v>1</v>
      </c>
      <c r="DA89" s="53">
        <f t="shared" si="36"/>
        <v>1.1494252873563218E-2</v>
      </c>
      <c r="DB89" s="52">
        <f t="shared" si="37"/>
        <v>3</v>
      </c>
      <c r="DC89" s="53">
        <f t="shared" si="38"/>
        <v>3.4482758620689655E-2</v>
      </c>
      <c r="DD89" s="52">
        <f t="shared" si="39"/>
        <v>2</v>
      </c>
      <c r="DE89" s="53">
        <f t="shared" si="40"/>
        <v>2.2988505747126436E-2</v>
      </c>
      <c r="DF89" s="52">
        <f t="shared" si="41"/>
        <v>87</v>
      </c>
    </row>
    <row r="90" spans="1:110" ht="34.5" customHeight="1">
      <c r="A90" s="50"/>
      <c r="B90" s="51" t="s">
        <v>421</v>
      </c>
      <c r="C90" s="38" t="s">
        <v>306</v>
      </c>
      <c r="D90" s="39" t="s">
        <v>304</v>
      </c>
      <c r="E90" s="39" t="s">
        <v>306</v>
      </c>
      <c r="F90" s="39" t="s">
        <v>306</v>
      </c>
      <c r="G90" s="39" t="s">
        <v>306</v>
      </c>
      <c r="H90" s="39" t="s">
        <v>305</v>
      </c>
      <c r="I90" s="39" t="s">
        <v>306</v>
      </c>
      <c r="J90" s="39" t="s">
        <v>306</v>
      </c>
      <c r="K90" s="39" t="s">
        <v>306</v>
      </c>
      <c r="L90" s="39" t="s">
        <v>306</v>
      </c>
      <c r="M90" s="39" t="s">
        <v>305</v>
      </c>
      <c r="N90" s="39" t="s">
        <v>308</v>
      </c>
      <c r="O90" s="39" t="s">
        <v>305</v>
      </c>
      <c r="P90" s="39" t="s">
        <v>306</v>
      </c>
      <c r="Q90" s="39" t="s">
        <v>304</v>
      </c>
      <c r="R90" s="39" t="s">
        <v>305</v>
      </c>
      <c r="S90" s="39" t="s">
        <v>304</v>
      </c>
      <c r="T90" s="39" t="s">
        <v>321</v>
      </c>
      <c r="U90" s="39" t="s">
        <v>307</v>
      </c>
      <c r="V90" s="39" t="s">
        <v>304</v>
      </c>
      <c r="W90" s="39" t="s">
        <v>305</v>
      </c>
      <c r="X90" s="39" t="s">
        <v>306</v>
      </c>
      <c r="Y90" s="39" t="s">
        <v>306</v>
      </c>
      <c r="Z90" s="39" t="s">
        <v>305</v>
      </c>
      <c r="AA90" s="39" t="s">
        <v>305</v>
      </c>
      <c r="AB90" s="39" t="s">
        <v>304</v>
      </c>
      <c r="AC90" s="39" t="s">
        <v>305</v>
      </c>
      <c r="AD90" s="54" t="s">
        <v>304</v>
      </c>
      <c r="AE90" s="39" t="s">
        <v>307</v>
      </c>
      <c r="AF90" s="39" t="s">
        <v>305</v>
      </c>
      <c r="AG90" s="39" t="s">
        <v>304</v>
      </c>
      <c r="AH90" s="39" t="s">
        <v>316</v>
      </c>
      <c r="AI90" s="39" t="s">
        <v>304</v>
      </c>
      <c r="AJ90" s="54" t="s">
        <v>304</v>
      </c>
      <c r="AK90" s="38" t="s">
        <v>304</v>
      </c>
      <c r="AL90" s="39" t="s">
        <v>316</v>
      </c>
      <c r="AM90" s="39" t="s">
        <v>304</v>
      </c>
      <c r="AN90" s="39" t="s">
        <v>304</v>
      </c>
      <c r="AO90" s="39" t="s">
        <v>304</v>
      </c>
      <c r="AP90" s="39" t="s">
        <v>307</v>
      </c>
      <c r="AQ90" s="39" t="s">
        <v>304</v>
      </c>
      <c r="AR90" s="39" t="s">
        <v>305</v>
      </c>
      <c r="AS90" s="54" t="s">
        <v>307</v>
      </c>
      <c r="AT90" s="39" t="s">
        <v>306</v>
      </c>
      <c r="AU90" s="39" t="s">
        <v>305</v>
      </c>
      <c r="AV90" s="41" t="s">
        <v>304</v>
      </c>
      <c r="AW90" s="39" t="s">
        <v>305</v>
      </c>
      <c r="AX90" s="54" t="s">
        <v>306</v>
      </c>
      <c r="AY90" s="39" t="s">
        <v>306</v>
      </c>
      <c r="AZ90" s="39" t="s">
        <v>304</v>
      </c>
      <c r="BA90" s="39" t="s">
        <v>304</v>
      </c>
      <c r="BB90" s="39" t="s">
        <v>304</v>
      </c>
      <c r="BC90" s="39" t="s">
        <v>307</v>
      </c>
      <c r="BD90" s="39" t="s">
        <v>304</v>
      </c>
      <c r="BE90" s="55" t="s">
        <v>307</v>
      </c>
      <c r="BF90" s="39" t="s">
        <v>306</v>
      </c>
      <c r="BG90" s="39" t="s">
        <v>304</v>
      </c>
      <c r="BH90" s="39" t="s">
        <v>304</v>
      </c>
      <c r="BI90" s="39" t="s">
        <v>305</v>
      </c>
      <c r="BJ90" s="39" t="s">
        <v>306</v>
      </c>
      <c r="BK90" s="39" t="s">
        <v>304</v>
      </c>
      <c r="BL90" s="39" t="s">
        <v>307</v>
      </c>
      <c r="BM90" s="39" t="s">
        <v>305</v>
      </c>
      <c r="BN90" s="39" t="s">
        <v>307</v>
      </c>
      <c r="BO90" s="39" t="s">
        <v>305</v>
      </c>
      <c r="BP90" s="39" t="s">
        <v>304</v>
      </c>
      <c r="BQ90" s="39" t="s">
        <v>304</v>
      </c>
      <c r="BR90" s="39" t="s">
        <v>307</v>
      </c>
      <c r="BS90" s="39" t="s">
        <v>305</v>
      </c>
      <c r="BT90" s="39" t="s">
        <v>304</v>
      </c>
      <c r="BU90" s="39" t="s">
        <v>304</v>
      </c>
      <c r="BV90" s="39" t="s">
        <v>304</v>
      </c>
      <c r="BW90" s="39" t="s">
        <v>304</v>
      </c>
      <c r="BX90" s="39" t="s">
        <v>304</v>
      </c>
      <c r="BY90" s="39" t="s">
        <v>305</v>
      </c>
      <c r="BZ90" s="39" t="s">
        <v>306</v>
      </c>
      <c r="CA90" s="39" t="s">
        <v>307</v>
      </c>
      <c r="CB90" s="39" t="s">
        <v>307</v>
      </c>
      <c r="CC90" s="39" t="s">
        <v>305</v>
      </c>
      <c r="CD90" s="54" t="s">
        <v>305</v>
      </c>
      <c r="CE90" s="42" t="s">
        <v>304</v>
      </c>
      <c r="CF90" s="39" t="s">
        <v>305</v>
      </c>
      <c r="CG90" s="39" t="s">
        <v>307</v>
      </c>
      <c r="CH90" s="39" t="s">
        <v>305</v>
      </c>
      <c r="CI90" s="39" t="s">
        <v>305</v>
      </c>
      <c r="CJ90" s="39" t="s">
        <v>306</v>
      </c>
      <c r="CK90" s="39" t="s">
        <v>304</v>
      </c>
      <c r="CL90" s="52">
        <f t="shared" si="21"/>
        <v>12</v>
      </c>
      <c r="CM90" s="53">
        <f t="shared" si="22"/>
        <v>0.13793103448275862</v>
      </c>
      <c r="CN90" s="52">
        <f t="shared" si="23"/>
        <v>0</v>
      </c>
      <c r="CO90" s="53">
        <f t="shared" si="24"/>
        <v>0</v>
      </c>
      <c r="CP90" s="52">
        <f t="shared" si="25"/>
        <v>31</v>
      </c>
      <c r="CQ90" s="53">
        <f t="shared" si="26"/>
        <v>0.35632183908045978</v>
      </c>
      <c r="CR90" s="52">
        <f t="shared" si="27"/>
        <v>0</v>
      </c>
      <c r="CS90" s="53">
        <f t="shared" si="28"/>
        <v>0</v>
      </c>
      <c r="CT90" s="52">
        <f t="shared" si="29"/>
        <v>22</v>
      </c>
      <c r="CU90" s="53">
        <f t="shared" si="30"/>
        <v>0.25287356321839083</v>
      </c>
      <c r="CV90" s="52">
        <f t="shared" si="31"/>
        <v>0</v>
      </c>
      <c r="CW90" s="53">
        <f t="shared" si="32"/>
        <v>0</v>
      </c>
      <c r="CX90" s="52">
        <f t="shared" si="33"/>
        <v>18</v>
      </c>
      <c r="CY90" s="53">
        <f t="shared" si="34"/>
        <v>0.20689655172413793</v>
      </c>
      <c r="CZ90" s="52">
        <f t="shared" si="35"/>
        <v>1</v>
      </c>
      <c r="DA90" s="53">
        <f t="shared" si="36"/>
        <v>1.1494252873563218E-2</v>
      </c>
      <c r="DB90" s="52">
        <f t="shared" si="37"/>
        <v>1</v>
      </c>
      <c r="DC90" s="53">
        <f t="shared" si="38"/>
        <v>1.1494252873563218E-2</v>
      </c>
      <c r="DD90" s="52">
        <f t="shared" si="39"/>
        <v>2</v>
      </c>
      <c r="DE90" s="53">
        <f t="shared" si="40"/>
        <v>2.2988505747126436E-2</v>
      </c>
      <c r="DF90" s="52">
        <f t="shared" si="41"/>
        <v>87</v>
      </c>
    </row>
    <row r="91" spans="1:110" ht="34.5" customHeight="1">
      <c r="A91" s="50" t="s">
        <v>422</v>
      </c>
      <c r="B91" s="59" t="s">
        <v>423</v>
      </c>
      <c r="C91" s="38" t="s">
        <v>311</v>
      </c>
      <c r="D91" s="39" t="s">
        <v>311</v>
      </c>
      <c r="E91" s="39" t="s">
        <v>308</v>
      </c>
      <c r="F91" s="39" t="s">
        <v>312</v>
      </c>
      <c r="G91" s="39" t="s">
        <v>311</v>
      </c>
      <c r="H91" s="39" t="s">
        <v>312</v>
      </c>
      <c r="I91" s="39" t="s">
        <v>306</v>
      </c>
      <c r="J91" s="39" t="s">
        <v>311</v>
      </c>
      <c r="K91" s="39" t="s">
        <v>311</v>
      </c>
      <c r="L91" s="39" t="s">
        <v>311</v>
      </c>
      <c r="M91" s="39" t="s">
        <v>304</v>
      </c>
      <c r="N91" s="39" t="s">
        <v>313</v>
      </c>
      <c r="O91" s="39" t="s">
        <v>311</v>
      </c>
      <c r="P91" s="39" t="s">
        <v>313</v>
      </c>
      <c r="Q91" s="39" t="s">
        <v>311</v>
      </c>
      <c r="R91" s="39" t="s">
        <v>311</v>
      </c>
      <c r="S91" s="39" t="s">
        <v>311</v>
      </c>
      <c r="T91" s="39" t="s">
        <v>312</v>
      </c>
      <c r="U91" s="39" t="s">
        <v>311</v>
      </c>
      <c r="V91" s="39" t="s">
        <v>311</v>
      </c>
      <c r="W91" s="39" t="s">
        <v>313</v>
      </c>
      <c r="X91" s="39" t="s">
        <v>312</v>
      </c>
      <c r="Y91" s="39" t="s">
        <v>312</v>
      </c>
      <c r="Z91" s="39" t="s">
        <v>312</v>
      </c>
      <c r="AA91" s="39" t="s">
        <v>311</v>
      </c>
      <c r="AB91" s="39" t="s">
        <v>311</v>
      </c>
      <c r="AC91" s="39" t="s">
        <v>312</v>
      </c>
      <c r="AD91" s="38" t="s">
        <v>311</v>
      </c>
      <c r="AE91" s="39" t="s">
        <v>312</v>
      </c>
      <c r="AF91" s="39" t="s">
        <v>311</v>
      </c>
      <c r="AG91" s="39" t="s">
        <v>313</v>
      </c>
      <c r="AH91" s="39" t="s">
        <v>305</v>
      </c>
      <c r="AI91" s="39" t="s">
        <v>311</v>
      </c>
      <c r="AJ91" s="38" t="s">
        <v>312</v>
      </c>
      <c r="AK91" s="38" t="s">
        <v>307</v>
      </c>
      <c r="AL91" s="39" t="s">
        <v>316</v>
      </c>
      <c r="AM91" s="39" t="s">
        <v>311</v>
      </c>
      <c r="AN91" s="39" t="s">
        <v>311</v>
      </c>
      <c r="AO91" s="39" t="s">
        <v>311</v>
      </c>
      <c r="AP91" s="39" t="s">
        <v>306</v>
      </c>
      <c r="AQ91" s="39" t="s">
        <v>312</v>
      </c>
      <c r="AR91" s="39" t="s">
        <v>312</v>
      </c>
      <c r="AS91" s="38" t="s">
        <v>311</v>
      </c>
      <c r="AT91" s="39" t="s">
        <v>311</v>
      </c>
      <c r="AU91" s="39" t="s">
        <v>312</v>
      </c>
      <c r="AV91" s="41" t="s">
        <v>313</v>
      </c>
      <c r="AW91" s="39" t="s">
        <v>312</v>
      </c>
      <c r="AX91" s="38" t="s">
        <v>311</v>
      </c>
      <c r="AY91" s="39" t="s">
        <v>313</v>
      </c>
      <c r="AZ91" s="39" t="s">
        <v>307</v>
      </c>
      <c r="BA91" s="39" t="s">
        <v>313</v>
      </c>
      <c r="BB91" s="39" t="s">
        <v>311</v>
      </c>
      <c r="BC91" s="39" t="s">
        <v>313</v>
      </c>
      <c r="BD91" s="39" t="s">
        <v>313</v>
      </c>
      <c r="BE91" s="39" t="s">
        <v>313</v>
      </c>
      <c r="BF91" s="39" t="s">
        <v>313</v>
      </c>
      <c r="BG91" s="39" t="s">
        <v>313</v>
      </c>
      <c r="BH91" s="39" t="s">
        <v>304</v>
      </c>
      <c r="BI91" s="39" t="s">
        <v>311</v>
      </c>
      <c r="BJ91" s="39" t="s">
        <v>311</v>
      </c>
      <c r="BK91" s="39" t="s">
        <v>312</v>
      </c>
      <c r="BL91" s="39" t="s">
        <v>311</v>
      </c>
      <c r="BM91" s="39" t="s">
        <v>311</v>
      </c>
      <c r="BN91" s="39" t="s">
        <v>313</v>
      </c>
      <c r="BO91" s="39" t="s">
        <v>311</v>
      </c>
      <c r="BP91" s="39" t="s">
        <v>307</v>
      </c>
      <c r="BQ91" s="39" t="s">
        <v>311</v>
      </c>
      <c r="BR91" s="39" t="s">
        <v>313</v>
      </c>
      <c r="BS91" s="39" t="s">
        <v>312</v>
      </c>
      <c r="BT91" s="39" t="s">
        <v>312</v>
      </c>
      <c r="BU91" s="39" t="s">
        <v>313</v>
      </c>
      <c r="BV91" s="39" t="s">
        <v>312</v>
      </c>
      <c r="BW91" s="39" t="s">
        <v>313</v>
      </c>
      <c r="BX91" s="39" t="s">
        <v>312</v>
      </c>
      <c r="BY91" s="39" t="s">
        <v>313</v>
      </c>
      <c r="BZ91" s="39" t="s">
        <v>311</v>
      </c>
      <c r="CA91" s="39" t="s">
        <v>311</v>
      </c>
      <c r="CB91" s="39" t="s">
        <v>307</v>
      </c>
      <c r="CC91" s="39" t="s">
        <v>313</v>
      </c>
      <c r="CD91" s="38" t="s">
        <v>312</v>
      </c>
      <c r="CE91" s="42" t="s">
        <v>321</v>
      </c>
      <c r="CF91" s="39" t="s">
        <v>312</v>
      </c>
      <c r="CG91" s="39" t="s">
        <v>312</v>
      </c>
      <c r="CH91" s="39" t="s">
        <v>307</v>
      </c>
      <c r="CI91" s="39" t="s">
        <v>312</v>
      </c>
      <c r="CJ91" s="39" t="s">
        <v>312</v>
      </c>
      <c r="CK91" s="39" t="s">
        <v>313</v>
      </c>
      <c r="CL91" s="52">
        <f t="shared" si="21"/>
        <v>5</v>
      </c>
      <c r="CM91" s="53">
        <f t="shared" si="22"/>
        <v>5.7471264367816091E-2</v>
      </c>
      <c r="CN91" s="52">
        <f t="shared" si="23"/>
        <v>19</v>
      </c>
      <c r="CO91" s="53">
        <f t="shared" si="24"/>
        <v>0.21839080459770116</v>
      </c>
      <c r="CP91" s="52">
        <f t="shared" si="25"/>
        <v>2</v>
      </c>
      <c r="CQ91" s="53">
        <f t="shared" si="26"/>
        <v>2.2988505747126436E-2</v>
      </c>
      <c r="CR91" s="52">
        <f t="shared" si="27"/>
        <v>32</v>
      </c>
      <c r="CS91" s="53">
        <f t="shared" si="28"/>
        <v>0.36781609195402298</v>
      </c>
      <c r="CT91" s="52">
        <f t="shared" si="29"/>
        <v>1</v>
      </c>
      <c r="CU91" s="53">
        <f t="shared" si="30"/>
        <v>1.1494252873563218E-2</v>
      </c>
      <c r="CV91" s="52">
        <f t="shared" si="31"/>
        <v>23</v>
      </c>
      <c r="CW91" s="53">
        <f t="shared" si="32"/>
        <v>0.26436781609195403</v>
      </c>
      <c r="CX91" s="52">
        <f t="shared" si="33"/>
        <v>2</v>
      </c>
      <c r="CY91" s="53">
        <f t="shared" si="34"/>
        <v>2.2988505747126436E-2</v>
      </c>
      <c r="CZ91" s="52">
        <f t="shared" si="35"/>
        <v>1</v>
      </c>
      <c r="DA91" s="53">
        <f t="shared" si="36"/>
        <v>1.1494252873563218E-2</v>
      </c>
      <c r="DB91" s="52">
        <f t="shared" si="37"/>
        <v>1</v>
      </c>
      <c r="DC91" s="53">
        <f t="shared" si="38"/>
        <v>1.1494252873563218E-2</v>
      </c>
      <c r="DD91" s="52">
        <f t="shared" si="39"/>
        <v>1</v>
      </c>
      <c r="DE91" s="53">
        <f t="shared" si="40"/>
        <v>1.1494252873563218E-2</v>
      </c>
      <c r="DF91" s="52">
        <f t="shared" si="41"/>
        <v>87</v>
      </c>
    </row>
    <row r="92" spans="1:110" ht="34.5" customHeight="1">
      <c r="A92" s="50"/>
      <c r="B92" s="64" t="s">
        <v>424</v>
      </c>
      <c r="C92" s="38" t="s">
        <v>304</v>
      </c>
      <c r="D92" s="39" t="s">
        <v>307</v>
      </c>
      <c r="E92" s="39" t="s">
        <v>308</v>
      </c>
      <c r="F92" s="39" t="s">
        <v>305</v>
      </c>
      <c r="G92" s="39" t="s">
        <v>304</v>
      </c>
      <c r="H92" s="39" t="s">
        <v>306</v>
      </c>
      <c r="I92" s="39" t="s">
        <v>306</v>
      </c>
      <c r="J92" s="39" t="s">
        <v>307</v>
      </c>
      <c r="K92" s="39" t="s">
        <v>305</v>
      </c>
      <c r="L92" s="39" t="s">
        <v>305</v>
      </c>
      <c r="M92" s="39" t="s">
        <v>304</v>
      </c>
      <c r="N92" s="39" t="s">
        <v>307</v>
      </c>
      <c r="O92" s="39" t="s">
        <v>305</v>
      </c>
      <c r="P92" s="39" t="s">
        <v>304</v>
      </c>
      <c r="Q92" s="39" t="s">
        <v>304</v>
      </c>
      <c r="R92" s="39" t="s">
        <v>305</v>
      </c>
      <c r="S92" s="39" t="s">
        <v>305</v>
      </c>
      <c r="T92" s="39" t="s">
        <v>304</v>
      </c>
      <c r="U92" s="39" t="s">
        <v>307</v>
      </c>
      <c r="V92" s="39" t="s">
        <v>305</v>
      </c>
      <c r="W92" s="39" t="s">
        <v>304</v>
      </c>
      <c r="X92" s="39" t="s">
        <v>304</v>
      </c>
      <c r="Y92" s="39" t="s">
        <v>306</v>
      </c>
      <c r="Z92" s="39" t="s">
        <v>305</v>
      </c>
      <c r="AA92" s="39" t="s">
        <v>304</v>
      </c>
      <c r="AB92" s="39" t="s">
        <v>305</v>
      </c>
      <c r="AC92" s="39" t="s">
        <v>304</v>
      </c>
      <c r="AD92" s="54" t="s">
        <v>305</v>
      </c>
      <c r="AE92" s="39" t="s">
        <v>305</v>
      </c>
      <c r="AF92" s="39" t="s">
        <v>305</v>
      </c>
      <c r="AG92" s="39" t="s">
        <v>304</v>
      </c>
      <c r="AH92" s="39" t="s">
        <v>316</v>
      </c>
      <c r="AI92" s="39" t="s">
        <v>304</v>
      </c>
      <c r="AJ92" s="54" t="s">
        <v>305</v>
      </c>
      <c r="AK92" s="38" t="s">
        <v>307</v>
      </c>
      <c r="AL92" s="39" t="s">
        <v>316</v>
      </c>
      <c r="AM92" s="39" t="s">
        <v>304</v>
      </c>
      <c r="AN92" s="39" t="s">
        <v>304</v>
      </c>
      <c r="AO92" s="39" t="s">
        <v>304</v>
      </c>
      <c r="AP92" s="39" t="s">
        <v>305</v>
      </c>
      <c r="AQ92" s="39" t="s">
        <v>305</v>
      </c>
      <c r="AR92" s="39" t="s">
        <v>304</v>
      </c>
      <c r="AS92" s="54" t="s">
        <v>305</v>
      </c>
      <c r="AT92" s="39" t="s">
        <v>305</v>
      </c>
      <c r="AU92" s="39" t="s">
        <v>305</v>
      </c>
      <c r="AV92" s="41" t="s">
        <v>304</v>
      </c>
      <c r="AW92" s="39" t="s">
        <v>305</v>
      </c>
      <c r="AX92" s="54" t="s">
        <v>304</v>
      </c>
      <c r="AY92" s="39" t="s">
        <v>304</v>
      </c>
      <c r="AZ92" s="39" t="s">
        <v>307</v>
      </c>
      <c r="BA92" s="39" t="s">
        <v>307</v>
      </c>
      <c r="BB92" s="39" t="s">
        <v>305</v>
      </c>
      <c r="BC92" s="39" t="s">
        <v>304</v>
      </c>
      <c r="BD92" s="39" t="s">
        <v>304</v>
      </c>
      <c r="BE92" s="55" t="s">
        <v>307</v>
      </c>
      <c r="BF92" s="39" t="s">
        <v>304</v>
      </c>
      <c r="BG92" s="39" t="s">
        <v>304</v>
      </c>
      <c r="BH92" s="39" t="s">
        <v>304</v>
      </c>
      <c r="BI92" s="39" t="s">
        <v>304</v>
      </c>
      <c r="BJ92" s="39" t="s">
        <v>304</v>
      </c>
      <c r="BK92" s="39" t="s">
        <v>306</v>
      </c>
      <c r="BL92" s="39" t="s">
        <v>305</v>
      </c>
      <c r="BM92" s="39" t="s">
        <v>305</v>
      </c>
      <c r="BN92" s="39" t="s">
        <v>304</v>
      </c>
      <c r="BO92" s="39" t="s">
        <v>305</v>
      </c>
      <c r="BP92" s="39" t="s">
        <v>307</v>
      </c>
      <c r="BQ92" s="39" t="s">
        <v>305</v>
      </c>
      <c r="BR92" s="39" t="s">
        <v>307</v>
      </c>
      <c r="BS92" s="39" t="s">
        <v>305</v>
      </c>
      <c r="BT92" s="39" t="s">
        <v>305</v>
      </c>
      <c r="BU92" s="39" t="s">
        <v>304</v>
      </c>
      <c r="BV92" s="39" t="s">
        <v>306</v>
      </c>
      <c r="BW92" s="39" t="s">
        <v>307</v>
      </c>
      <c r="BX92" s="39" t="s">
        <v>306</v>
      </c>
      <c r="BY92" s="39" t="s">
        <v>304</v>
      </c>
      <c r="BZ92" s="39" t="s">
        <v>305</v>
      </c>
      <c r="CA92" s="39" t="s">
        <v>304</v>
      </c>
      <c r="CB92" s="39" t="s">
        <v>307</v>
      </c>
      <c r="CC92" s="39" t="s">
        <v>307</v>
      </c>
      <c r="CD92" s="54" t="s">
        <v>305</v>
      </c>
      <c r="CE92" s="42" t="s">
        <v>321</v>
      </c>
      <c r="CF92" s="39" t="s">
        <v>305</v>
      </c>
      <c r="CG92" s="39" t="s">
        <v>306</v>
      </c>
      <c r="CH92" s="39" t="s">
        <v>307</v>
      </c>
      <c r="CI92" s="39" t="s">
        <v>304</v>
      </c>
      <c r="CJ92" s="39" t="s">
        <v>304</v>
      </c>
      <c r="CK92" s="39" t="s">
        <v>304</v>
      </c>
      <c r="CL92" s="52">
        <f t="shared" si="21"/>
        <v>14</v>
      </c>
      <c r="CM92" s="53">
        <f t="shared" si="22"/>
        <v>0.16091954022988506</v>
      </c>
      <c r="CN92" s="52">
        <f t="shared" si="23"/>
        <v>0</v>
      </c>
      <c r="CO92" s="53">
        <f t="shared" si="24"/>
        <v>0</v>
      </c>
      <c r="CP92" s="52">
        <f t="shared" si="25"/>
        <v>33</v>
      </c>
      <c r="CQ92" s="53">
        <f t="shared" si="26"/>
        <v>0.37931034482758619</v>
      </c>
      <c r="CR92" s="52">
        <f t="shared" si="27"/>
        <v>0</v>
      </c>
      <c r="CS92" s="53">
        <f t="shared" si="28"/>
        <v>0</v>
      </c>
      <c r="CT92" s="52">
        <f t="shared" si="29"/>
        <v>29</v>
      </c>
      <c r="CU92" s="53">
        <f t="shared" si="30"/>
        <v>0.33333333333333331</v>
      </c>
      <c r="CV92" s="52">
        <f t="shared" si="31"/>
        <v>0</v>
      </c>
      <c r="CW92" s="53">
        <f t="shared" si="32"/>
        <v>0</v>
      </c>
      <c r="CX92" s="52">
        <f t="shared" si="33"/>
        <v>7</v>
      </c>
      <c r="CY92" s="53">
        <f t="shared" si="34"/>
        <v>8.0459770114942528E-2</v>
      </c>
      <c r="CZ92" s="52">
        <f t="shared" si="35"/>
        <v>1</v>
      </c>
      <c r="DA92" s="53">
        <f t="shared" si="36"/>
        <v>1.1494252873563218E-2</v>
      </c>
      <c r="DB92" s="52">
        <f t="shared" si="37"/>
        <v>1</v>
      </c>
      <c r="DC92" s="53">
        <f t="shared" si="38"/>
        <v>1.1494252873563218E-2</v>
      </c>
      <c r="DD92" s="52">
        <f t="shared" si="39"/>
        <v>2</v>
      </c>
      <c r="DE92" s="53">
        <f t="shared" si="40"/>
        <v>2.2988505747126436E-2</v>
      </c>
      <c r="DF92" s="52">
        <f t="shared" si="41"/>
        <v>87</v>
      </c>
    </row>
    <row r="93" spans="1:110" ht="34.5" customHeight="1">
      <c r="A93" s="50"/>
      <c r="B93" s="51" t="s">
        <v>425</v>
      </c>
      <c r="C93" s="38" t="s">
        <v>304</v>
      </c>
      <c r="D93" s="39" t="s">
        <v>307</v>
      </c>
      <c r="E93" s="39" t="s">
        <v>308</v>
      </c>
      <c r="F93" s="39" t="s">
        <v>304</v>
      </c>
      <c r="G93" s="39" t="s">
        <v>304</v>
      </c>
      <c r="H93" s="39" t="s">
        <v>306</v>
      </c>
      <c r="I93" s="39" t="s">
        <v>306</v>
      </c>
      <c r="J93" s="39" t="s">
        <v>307</v>
      </c>
      <c r="K93" s="39" t="s">
        <v>305</v>
      </c>
      <c r="L93" s="39" t="s">
        <v>305</v>
      </c>
      <c r="M93" s="39" t="s">
        <v>304</v>
      </c>
      <c r="N93" s="39" t="s">
        <v>304</v>
      </c>
      <c r="O93" s="39" t="s">
        <v>307</v>
      </c>
      <c r="P93" s="39" t="s">
        <v>304</v>
      </c>
      <c r="Q93" s="39" t="s">
        <v>307</v>
      </c>
      <c r="R93" s="39" t="s">
        <v>305</v>
      </c>
      <c r="S93" s="39" t="s">
        <v>304</v>
      </c>
      <c r="T93" s="39" t="s">
        <v>307</v>
      </c>
      <c r="U93" s="39" t="s">
        <v>307</v>
      </c>
      <c r="V93" s="39" t="s">
        <v>305</v>
      </c>
      <c r="W93" s="39" t="s">
        <v>307</v>
      </c>
      <c r="X93" s="39" t="s">
        <v>304</v>
      </c>
      <c r="Y93" s="39" t="s">
        <v>306</v>
      </c>
      <c r="Z93" s="39" t="s">
        <v>304</v>
      </c>
      <c r="AA93" s="39" t="s">
        <v>307</v>
      </c>
      <c r="AB93" s="39" t="s">
        <v>304</v>
      </c>
      <c r="AC93" s="39" t="s">
        <v>307</v>
      </c>
      <c r="AD93" s="54" t="s">
        <v>307</v>
      </c>
      <c r="AE93" s="39" t="s">
        <v>304</v>
      </c>
      <c r="AF93" s="39" t="s">
        <v>304</v>
      </c>
      <c r="AG93" s="39" t="s">
        <v>307</v>
      </c>
      <c r="AH93" s="39" t="s">
        <v>316</v>
      </c>
      <c r="AI93" s="39" t="s">
        <v>305</v>
      </c>
      <c r="AJ93" s="54" t="s">
        <v>304</v>
      </c>
      <c r="AK93" s="38" t="s">
        <v>307</v>
      </c>
      <c r="AL93" s="39" t="s">
        <v>316</v>
      </c>
      <c r="AM93" s="39" t="s">
        <v>305</v>
      </c>
      <c r="AN93" s="39" t="s">
        <v>304</v>
      </c>
      <c r="AO93" s="39" t="s">
        <v>307</v>
      </c>
      <c r="AP93" s="39" t="s">
        <v>304</v>
      </c>
      <c r="AQ93" s="39" t="s">
        <v>304</v>
      </c>
      <c r="AR93" s="39" t="s">
        <v>307</v>
      </c>
      <c r="AS93" s="54" t="s">
        <v>307</v>
      </c>
      <c r="AT93" s="39" t="s">
        <v>305</v>
      </c>
      <c r="AU93" s="39" t="s">
        <v>305</v>
      </c>
      <c r="AV93" s="41" t="s">
        <v>307</v>
      </c>
      <c r="AW93" s="39" t="s">
        <v>306</v>
      </c>
      <c r="AX93" s="54" t="s">
        <v>307</v>
      </c>
      <c r="AY93" s="39" t="s">
        <v>307</v>
      </c>
      <c r="AZ93" s="39" t="s">
        <v>307</v>
      </c>
      <c r="BA93" s="39" t="s">
        <v>307</v>
      </c>
      <c r="BB93" s="39" t="s">
        <v>304</v>
      </c>
      <c r="BC93" s="39" t="s">
        <v>304</v>
      </c>
      <c r="BD93" s="39" t="s">
        <v>304</v>
      </c>
      <c r="BE93" s="55" t="s">
        <v>307</v>
      </c>
      <c r="BF93" s="39" t="s">
        <v>307</v>
      </c>
      <c r="BG93" s="39" t="s">
        <v>307</v>
      </c>
      <c r="BH93" s="39" t="s">
        <v>304</v>
      </c>
      <c r="BI93" s="39" t="s">
        <v>304</v>
      </c>
      <c r="BJ93" s="39" t="s">
        <v>304</v>
      </c>
      <c r="BK93" s="39" t="s">
        <v>306</v>
      </c>
      <c r="BL93" s="39" t="s">
        <v>304</v>
      </c>
      <c r="BM93" s="39" t="s">
        <v>305</v>
      </c>
      <c r="BN93" s="39" t="s">
        <v>307</v>
      </c>
      <c r="BO93" s="39" t="s">
        <v>307</v>
      </c>
      <c r="BP93" s="39" t="s">
        <v>307</v>
      </c>
      <c r="BQ93" s="39" t="s">
        <v>304</v>
      </c>
      <c r="BR93" s="39" t="s">
        <v>304</v>
      </c>
      <c r="BS93" s="39" t="s">
        <v>306</v>
      </c>
      <c r="BT93" s="39" t="s">
        <v>304</v>
      </c>
      <c r="BU93" s="39" t="s">
        <v>307</v>
      </c>
      <c r="BV93" s="39" t="s">
        <v>306</v>
      </c>
      <c r="BW93" s="39" t="s">
        <v>307</v>
      </c>
      <c r="BX93" s="39" t="s">
        <v>306</v>
      </c>
      <c r="BY93" s="39" t="s">
        <v>307</v>
      </c>
      <c r="BZ93" s="39" t="s">
        <v>304</v>
      </c>
      <c r="CA93" s="39" t="s">
        <v>305</v>
      </c>
      <c r="CB93" s="39" t="s">
        <v>307</v>
      </c>
      <c r="CC93" s="39" t="s">
        <v>304</v>
      </c>
      <c r="CD93" s="54" t="s">
        <v>304</v>
      </c>
      <c r="CE93" s="42" t="s">
        <v>321</v>
      </c>
      <c r="CF93" s="39" t="s">
        <v>306</v>
      </c>
      <c r="CG93" s="39" t="s">
        <v>305</v>
      </c>
      <c r="CH93" s="39" t="s">
        <v>307</v>
      </c>
      <c r="CI93" s="39" t="s">
        <v>305</v>
      </c>
      <c r="CJ93" s="39" t="s">
        <v>305</v>
      </c>
      <c r="CK93" s="39" t="s">
        <v>307</v>
      </c>
      <c r="CL93" s="52">
        <f t="shared" si="21"/>
        <v>32</v>
      </c>
      <c r="CM93" s="53">
        <f t="shared" si="22"/>
        <v>0.36781609195402298</v>
      </c>
      <c r="CN93" s="52">
        <f t="shared" si="23"/>
        <v>0</v>
      </c>
      <c r="CO93" s="53">
        <f t="shared" si="24"/>
        <v>0</v>
      </c>
      <c r="CP93" s="52">
        <f t="shared" si="25"/>
        <v>29</v>
      </c>
      <c r="CQ93" s="53">
        <f t="shared" si="26"/>
        <v>0.33333333333333331</v>
      </c>
      <c r="CR93" s="52">
        <f t="shared" si="27"/>
        <v>0</v>
      </c>
      <c r="CS93" s="53">
        <f t="shared" si="28"/>
        <v>0</v>
      </c>
      <c r="CT93" s="52">
        <f t="shared" si="29"/>
        <v>13</v>
      </c>
      <c r="CU93" s="53">
        <f t="shared" si="30"/>
        <v>0.14942528735632185</v>
      </c>
      <c r="CV93" s="52">
        <f t="shared" si="31"/>
        <v>0</v>
      </c>
      <c r="CW93" s="53">
        <f t="shared" si="32"/>
        <v>0</v>
      </c>
      <c r="CX93" s="52">
        <f t="shared" si="33"/>
        <v>9</v>
      </c>
      <c r="CY93" s="53">
        <f t="shared" si="34"/>
        <v>0.10344827586206896</v>
      </c>
      <c r="CZ93" s="52">
        <f t="shared" si="35"/>
        <v>1</v>
      </c>
      <c r="DA93" s="53">
        <f t="shared" si="36"/>
        <v>1.1494252873563218E-2</v>
      </c>
      <c r="DB93" s="52">
        <f t="shared" si="37"/>
        <v>1</v>
      </c>
      <c r="DC93" s="53">
        <f t="shared" si="38"/>
        <v>1.1494252873563218E-2</v>
      </c>
      <c r="DD93" s="52">
        <f t="shared" si="39"/>
        <v>2</v>
      </c>
      <c r="DE93" s="53">
        <f t="shared" si="40"/>
        <v>2.2988505747126436E-2</v>
      </c>
      <c r="DF93" s="52">
        <f t="shared" si="41"/>
        <v>87</v>
      </c>
    </row>
    <row r="94" spans="1:110" ht="34.5" customHeight="1">
      <c r="A94" s="50"/>
      <c r="B94" s="51" t="s">
        <v>426</v>
      </c>
      <c r="C94" s="38" t="s">
        <v>304</v>
      </c>
      <c r="D94" s="39" t="s">
        <v>307</v>
      </c>
      <c r="E94" s="39" t="s">
        <v>308</v>
      </c>
      <c r="F94" s="39" t="s">
        <v>306</v>
      </c>
      <c r="G94" s="39" t="s">
        <v>304</v>
      </c>
      <c r="H94" s="39" t="s">
        <v>305</v>
      </c>
      <c r="I94" s="39" t="s">
        <v>316</v>
      </c>
      <c r="J94" s="39" t="s">
        <v>307</v>
      </c>
      <c r="K94" s="39" t="s">
        <v>304</v>
      </c>
      <c r="L94" s="39" t="s">
        <v>307</v>
      </c>
      <c r="M94" s="39" t="s">
        <v>304</v>
      </c>
      <c r="N94" s="39" t="s">
        <v>307</v>
      </c>
      <c r="O94" s="39" t="s">
        <v>307</v>
      </c>
      <c r="P94" s="39" t="s">
        <v>307</v>
      </c>
      <c r="Q94" s="39" t="s">
        <v>307</v>
      </c>
      <c r="R94" s="39" t="s">
        <v>307</v>
      </c>
      <c r="S94" s="39" t="s">
        <v>304</v>
      </c>
      <c r="T94" s="39" t="s">
        <v>306</v>
      </c>
      <c r="U94" s="39" t="s">
        <v>307</v>
      </c>
      <c r="V94" s="39" t="s">
        <v>307</v>
      </c>
      <c r="W94" s="39" t="s">
        <v>304</v>
      </c>
      <c r="X94" s="39" t="s">
        <v>304</v>
      </c>
      <c r="Y94" s="39" t="s">
        <v>306</v>
      </c>
      <c r="Z94" s="39" t="s">
        <v>304</v>
      </c>
      <c r="AA94" s="39" t="s">
        <v>307</v>
      </c>
      <c r="AB94" s="39" t="s">
        <v>305</v>
      </c>
      <c r="AC94" s="39" t="s">
        <v>304</v>
      </c>
      <c r="AD94" s="54" t="s">
        <v>304</v>
      </c>
      <c r="AE94" s="39" t="s">
        <v>306</v>
      </c>
      <c r="AF94" s="39" t="s">
        <v>304</v>
      </c>
      <c r="AG94" s="39" t="s">
        <v>304</v>
      </c>
      <c r="AH94" s="39" t="s">
        <v>316</v>
      </c>
      <c r="AI94" s="39" t="s">
        <v>304</v>
      </c>
      <c r="AJ94" s="54" t="s">
        <v>306</v>
      </c>
      <c r="AK94" s="38" t="s">
        <v>307</v>
      </c>
      <c r="AL94" s="39" t="s">
        <v>316</v>
      </c>
      <c r="AM94" s="39" t="s">
        <v>305</v>
      </c>
      <c r="AN94" s="39" t="s">
        <v>305</v>
      </c>
      <c r="AO94" s="39" t="s">
        <v>307</v>
      </c>
      <c r="AP94" s="39" t="s">
        <v>306</v>
      </c>
      <c r="AQ94" s="39" t="s">
        <v>306</v>
      </c>
      <c r="AR94" s="39" t="s">
        <v>306</v>
      </c>
      <c r="AS94" s="54" t="s">
        <v>307</v>
      </c>
      <c r="AT94" s="39" t="s">
        <v>305</v>
      </c>
      <c r="AU94" s="39" t="s">
        <v>306</v>
      </c>
      <c r="AV94" s="41" t="s">
        <v>307</v>
      </c>
      <c r="AW94" s="39" t="s">
        <v>305</v>
      </c>
      <c r="AX94" s="54" t="s">
        <v>307</v>
      </c>
      <c r="AY94" s="39" t="s">
        <v>307</v>
      </c>
      <c r="AZ94" s="39" t="s">
        <v>307</v>
      </c>
      <c r="BA94" s="39" t="s">
        <v>307</v>
      </c>
      <c r="BB94" s="39" t="s">
        <v>304</v>
      </c>
      <c r="BC94" s="39" t="s">
        <v>307</v>
      </c>
      <c r="BD94" s="39" t="s">
        <v>307</v>
      </c>
      <c r="BE94" s="55" t="s">
        <v>304</v>
      </c>
      <c r="BF94" s="39" t="s">
        <v>307</v>
      </c>
      <c r="BG94" s="39" t="s">
        <v>304</v>
      </c>
      <c r="BH94" s="39" t="s">
        <v>304</v>
      </c>
      <c r="BI94" s="39" t="s">
        <v>305</v>
      </c>
      <c r="BJ94" s="39" t="s">
        <v>307</v>
      </c>
      <c r="BK94" s="39" t="s">
        <v>307</v>
      </c>
      <c r="BL94" s="39" t="s">
        <v>307</v>
      </c>
      <c r="BM94" s="39" t="s">
        <v>307</v>
      </c>
      <c r="BN94" s="39" t="s">
        <v>307</v>
      </c>
      <c r="BO94" s="39" t="s">
        <v>307</v>
      </c>
      <c r="BP94" s="39" t="s">
        <v>307</v>
      </c>
      <c r="BQ94" s="39" t="s">
        <v>307</v>
      </c>
      <c r="BR94" s="39" t="s">
        <v>307</v>
      </c>
      <c r="BS94" s="39" t="s">
        <v>304</v>
      </c>
      <c r="BT94" s="39" t="s">
        <v>306</v>
      </c>
      <c r="BU94" s="39" t="s">
        <v>304</v>
      </c>
      <c r="BV94" s="39" t="s">
        <v>304</v>
      </c>
      <c r="BW94" s="39" t="s">
        <v>307</v>
      </c>
      <c r="BX94" s="39" t="s">
        <v>305</v>
      </c>
      <c r="BY94" s="39" t="s">
        <v>307</v>
      </c>
      <c r="BZ94" s="39" t="s">
        <v>305</v>
      </c>
      <c r="CA94" s="39" t="s">
        <v>307</v>
      </c>
      <c r="CB94" s="39" t="s">
        <v>307</v>
      </c>
      <c r="CC94" s="39" t="s">
        <v>304</v>
      </c>
      <c r="CD94" s="54" t="s">
        <v>306</v>
      </c>
      <c r="CE94" s="42" t="s">
        <v>321</v>
      </c>
      <c r="CF94" s="39" t="s">
        <v>306</v>
      </c>
      <c r="CG94" s="39" t="s">
        <v>306</v>
      </c>
      <c r="CH94" s="39" t="s">
        <v>307</v>
      </c>
      <c r="CI94" s="39" t="s">
        <v>306</v>
      </c>
      <c r="CJ94" s="39" t="s">
        <v>305</v>
      </c>
      <c r="CK94" s="39" t="s">
        <v>307</v>
      </c>
      <c r="CL94" s="52">
        <f t="shared" si="21"/>
        <v>37</v>
      </c>
      <c r="CM94" s="53">
        <f t="shared" si="22"/>
        <v>0.42528735632183906</v>
      </c>
      <c r="CN94" s="52">
        <f t="shared" si="23"/>
        <v>0</v>
      </c>
      <c r="CO94" s="53">
        <f t="shared" si="24"/>
        <v>0</v>
      </c>
      <c r="CP94" s="52">
        <f t="shared" si="25"/>
        <v>21</v>
      </c>
      <c r="CQ94" s="53">
        <f t="shared" si="26"/>
        <v>0.2413793103448276</v>
      </c>
      <c r="CR94" s="52">
        <f t="shared" si="27"/>
        <v>0</v>
      </c>
      <c r="CS94" s="53">
        <f t="shared" si="28"/>
        <v>0</v>
      </c>
      <c r="CT94" s="52">
        <f t="shared" si="29"/>
        <v>10</v>
      </c>
      <c r="CU94" s="53">
        <f t="shared" si="30"/>
        <v>0.11494252873563218</v>
      </c>
      <c r="CV94" s="52">
        <f t="shared" si="31"/>
        <v>0</v>
      </c>
      <c r="CW94" s="53">
        <f t="shared" si="32"/>
        <v>0</v>
      </c>
      <c r="CX94" s="52">
        <f t="shared" si="33"/>
        <v>14</v>
      </c>
      <c r="CY94" s="53">
        <f t="shared" si="34"/>
        <v>0.16091954022988506</v>
      </c>
      <c r="CZ94" s="52">
        <f t="shared" si="35"/>
        <v>1</v>
      </c>
      <c r="DA94" s="53">
        <f t="shared" si="36"/>
        <v>1.1494252873563218E-2</v>
      </c>
      <c r="DB94" s="52">
        <f t="shared" si="37"/>
        <v>1</v>
      </c>
      <c r="DC94" s="53">
        <f t="shared" si="38"/>
        <v>1.1494252873563218E-2</v>
      </c>
      <c r="DD94" s="52">
        <f t="shared" si="39"/>
        <v>3</v>
      </c>
      <c r="DE94" s="53">
        <f t="shared" si="40"/>
        <v>3.4482758620689655E-2</v>
      </c>
      <c r="DF94" s="52">
        <f t="shared" si="41"/>
        <v>87</v>
      </c>
    </row>
    <row r="95" spans="1:110" ht="34.5" customHeight="1">
      <c r="A95" s="50"/>
      <c r="B95" s="64" t="s">
        <v>427</v>
      </c>
      <c r="C95" s="38" t="s">
        <v>305</v>
      </c>
      <c r="D95" s="39" t="s">
        <v>305</v>
      </c>
      <c r="E95" s="39" t="s">
        <v>308</v>
      </c>
      <c r="F95" s="39" t="s">
        <v>306</v>
      </c>
      <c r="G95" s="39" t="s">
        <v>305</v>
      </c>
      <c r="H95" s="39" t="s">
        <v>304</v>
      </c>
      <c r="I95" s="39" t="s">
        <v>316</v>
      </c>
      <c r="J95" s="39" t="s">
        <v>305</v>
      </c>
      <c r="K95" s="39" t="s">
        <v>305</v>
      </c>
      <c r="L95" s="39" t="s">
        <v>304</v>
      </c>
      <c r="M95" s="39" t="s">
        <v>304</v>
      </c>
      <c r="N95" s="39" t="s">
        <v>305</v>
      </c>
      <c r="O95" s="39" t="s">
        <v>305</v>
      </c>
      <c r="P95" s="39" t="s">
        <v>307</v>
      </c>
      <c r="Q95" s="39" t="s">
        <v>305</v>
      </c>
      <c r="R95" s="39" t="s">
        <v>305</v>
      </c>
      <c r="S95" s="39" t="s">
        <v>304</v>
      </c>
      <c r="T95" s="39" t="s">
        <v>306</v>
      </c>
      <c r="U95" s="39" t="s">
        <v>305</v>
      </c>
      <c r="V95" s="39" t="s">
        <v>305</v>
      </c>
      <c r="W95" s="39" t="s">
        <v>304</v>
      </c>
      <c r="X95" s="39" t="s">
        <v>306</v>
      </c>
      <c r="Y95" s="39" t="s">
        <v>305</v>
      </c>
      <c r="Z95" s="39" t="s">
        <v>306</v>
      </c>
      <c r="AA95" s="39" t="s">
        <v>305</v>
      </c>
      <c r="AB95" s="39" t="s">
        <v>307</v>
      </c>
      <c r="AC95" s="39" t="s">
        <v>306</v>
      </c>
      <c r="AD95" s="54" t="s">
        <v>305</v>
      </c>
      <c r="AE95" s="39" t="s">
        <v>304</v>
      </c>
      <c r="AF95" s="39" t="s">
        <v>304</v>
      </c>
      <c r="AG95" s="39" t="s">
        <v>307</v>
      </c>
      <c r="AH95" s="39" t="s">
        <v>316</v>
      </c>
      <c r="AI95" s="39" t="s">
        <v>304</v>
      </c>
      <c r="AJ95" s="54" t="s">
        <v>305</v>
      </c>
      <c r="AK95" s="38" t="s">
        <v>307</v>
      </c>
      <c r="AL95" s="39" t="s">
        <v>316</v>
      </c>
      <c r="AM95" s="39" t="s">
        <v>307</v>
      </c>
      <c r="AN95" s="39" t="s">
        <v>304</v>
      </c>
      <c r="AO95" s="39" t="s">
        <v>305</v>
      </c>
      <c r="AP95" s="39" t="s">
        <v>307</v>
      </c>
      <c r="AQ95" s="39" t="s">
        <v>304</v>
      </c>
      <c r="AR95" s="39" t="s">
        <v>305</v>
      </c>
      <c r="AS95" s="54" t="s">
        <v>305</v>
      </c>
      <c r="AT95" s="39" t="s">
        <v>304</v>
      </c>
      <c r="AU95" s="39" t="s">
        <v>306</v>
      </c>
      <c r="AV95" s="41" t="s">
        <v>304</v>
      </c>
      <c r="AW95" s="39" t="s">
        <v>304</v>
      </c>
      <c r="AX95" s="54" t="s">
        <v>305</v>
      </c>
      <c r="AY95" s="39" t="s">
        <v>304</v>
      </c>
      <c r="AZ95" s="39" t="s">
        <v>307</v>
      </c>
      <c r="BA95" s="39" t="s">
        <v>304</v>
      </c>
      <c r="BB95" s="39" t="s">
        <v>304</v>
      </c>
      <c r="BC95" s="39" t="s">
        <v>304</v>
      </c>
      <c r="BD95" s="39" t="s">
        <v>305</v>
      </c>
      <c r="BE95" s="55" t="s">
        <v>304</v>
      </c>
      <c r="BF95" s="39" t="s">
        <v>307</v>
      </c>
      <c r="BG95" s="39" t="s">
        <v>304</v>
      </c>
      <c r="BH95" s="39" t="s">
        <v>304</v>
      </c>
      <c r="BI95" s="39" t="s">
        <v>304</v>
      </c>
      <c r="BJ95" s="39" t="s">
        <v>305</v>
      </c>
      <c r="BK95" s="39" t="s">
        <v>305</v>
      </c>
      <c r="BL95" s="39" t="s">
        <v>305</v>
      </c>
      <c r="BM95" s="39" t="s">
        <v>304</v>
      </c>
      <c r="BN95" s="39" t="s">
        <v>307</v>
      </c>
      <c r="BO95" s="39" t="s">
        <v>307</v>
      </c>
      <c r="BP95" s="39" t="s">
        <v>307</v>
      </c>
      <c r="BQ95" s="39" t="s">
        <v>305</v>
      </c>
      <c r="BR95" s="39" t="s">
        <v>307</v>
      </c>
      <c r="BS95" s="39" t="s">
        <v>305</v>
      </c>
      <c r="BT95" s="39" t="s">
        <v>305</v>
      </c>
      <c r="BU95" s="39" t="s">
        <v>304</v>
      </c>
      <c r="BV95" s="39" t="s">
        <v>304</v>
      </c>
      <c r="BW95" s="39" t="s">
        <v>304</v>
      </c>
      <c r="BX95" s="39" t="s">
        <v>307</v>
      </c>
      <c r="BY95" s="39" t="s">
        <v>304</v>
      </c>
      <c r="BZ95" s="39" t="s">
        <v>305</v>
      </c>
      <c r="CA95" s="39" t="s">
        <v>305</v>
      </c>
      <c r="CB95" s="39" t="s">
        <v>307</v>
      </c>
      <c r="CC95" s="39" t="s">
        <v>307</v>
      </c>
      <c r="CD95" s="54" t="s">
        <v>305</v>
      </c>
      <c r="CE95" s="42" t="s">
        <v>321</v>
      </c>
      <c r="CF95" s="39" t="s">
        <v>304</v>
      </c>
      <c r="CG95" s="39" t="s">
        <v>307</v>
      </c>
      <c r="CH95" s="39" t="s">
        <v>307</v>
      </c>
      <c r="CI95" s="39" t="s">
        <v>305</v>
      </c>
      <c r="CJ95" s="39" t="s">
        <v>306</v>
      </c>
      <c r="CK95" s="39" t="s">
        <v>307</v>
      </c>
      <c r="CL95" s="52">
        <f t="shared" si="21"/>
        <v>18</v>
      </c>
      <c r="CM95" s="53">
        <f t="shared" si="22"/>
        <v>0.20689655172413793</v>
      </c>
      <c r="CN95" s="52">
        <f t="shared" si="23"/>
        <v>0</v>
      </c>
      <c r="CO95" s="53">
        <f t="shared" si="24"/>
        <v>0</v>
      </c>
      <c r="CP95" s="52">
        <f t="shared" si="25"/>
        <v>27</v>
      </c>
      <c r="CQ95" s="53">
        <f t="shared" si="26"/>
        <v>0.31034482758620691</v>
      </c>
      <c r="CR95" s="52">
        <f t="shared" si="27"/>
        <v>0</v>
      </c>
      <c r="CS95" s="53">
        <f t="shared" si="28"/>
        <v>0</v>
      </c>
      <c r="CT95" s="52">
        <f t="shared" si="29"/>
        <v>30</v>
      </c>
      <c r="CU95" s="53">
        <f t="shared" si="30"/>
        <v>0.34482758620689657</v>
      </c>
      <c r="CV95" s="52">
        <f t="shared" si="31"/>
        <v>0</v>
      </c>
      <c r="CW95" s="53">
        <f t="shared" si="32"/>
        <v>0</v>
      </c>
      <c r="CX95" s="52">
        <f t="shared" si="33"/>
        <v>7</v>
      </c>
      <c r="CY95" s="53">
        <f t="shared" si="34"/>
        <v>8.0459770114942528E-2</v>
      </c>
      <c r="CZ95" s="52">
        <f t="shared" si="35"/>
        <v>1</v>
      </c>
      <c r="DA95" s="53">
        <f t="shared" si="36"/>
        <v>1.1494252873563218E-2</v>
      </c>
      <c r="DB95" s="52">
        <f t="shared" si="37"/>
        <v>1</v>
      </c>
      <c r="DC95" s="53">
        <f t="shared" si="38"/>
        <v>1.1494252873563218E-2</v>
      </c>
      <c r="DD95" s="52">
        <f t="shared" si="39"/>
        <v>3</v>
      </c>
      <c r="DE95" s="53">
        <f t="shared" si="40"/>
        <v>3.4482758620689655E-2</v>
      </c>
      <c r="DF95" s="52">
        <f t="shared" si="41"/>
        <v>87</v>
      </c>
    </row>
    <row r="96" spans="1:110" ht="34.5" customHeight="1">
      <c r="A96" s="50" t="s">
        <v>428</v>
      </c>
      <c r="B96" s="64" t="s">
        <v>429</v>
      </c>
      <c r="C96" s="38" t="s">
        <v>306</v>
      </c>
      <c r="D96" s="39" t="s">
        <v>305</v>
      </c>
      <c r="E96" s="39" t="s">
        <v>308</v>
      </c>
      <c r="F96" s="39" t="s">
        <v>306</v>
      </c>
      <c r="G96" s="39" t="s">
        <v>306</v>
      </c>
      <c r="H96" s="39" t="s">
        <v>311</v>
      </c>
      <c r="I96" s="39" t="s">
        <v>306</v>
      </c>
      <c r="J96" s="39" t="s">
        <v>311</v>
      </c>
      <c r="K96" s="39" t="s">
        <v>321</v>
      </c>
      <c r="L96" s="39" t="s">
        <v>306</v>
      </c>
      <c r="M96" s="39" t="s">
        <v>312</v>
      </c>
      <c r="N96" s="39" t="s">
        <v>306</v>
      </c>
      <c r="O96" s="39" t="s">
        <v>311</v>
      </c>
      <c r="P96" s="39" t="s">
        <v>312</v>
      </c>
      <c r="Q96" s="39" t="s">
        <v>304</v>
      </c>
      <c r="R96" s="39" t="s">
        <v>312</v>
      </c>
      <c r="S96" s="39" t="s">
        <v>312</v>
      </c>
      <c r="T96" s="39" t="s">
        <v>321</v>
      </c>
      <c r="U96" s="39" t="s">
        <v>312</v>
      </c>
      <c r="V96" s="39" t="s">
        <v>311</v>
      </c>
      <c r="W96" s="39" t="s">
        <v>312</v>
      </c>
      <c r="X96" s="39" t="s">
        <v>321</v>
      </c>
      <c r="Y96" s="39" t="s">
        <v>306</v>
      </c>
      <c r="Z96" s="39" t="s">
        <v>312</v>
      </c>
      <c r="AA96" s="39" t="s">
        <v>312</v>
      </c>
      <c r="AB96" s="39" t="s">
        <v>311</v>
      </c>
      <c r="AC96" s="39" t="s">
        <v>306</v>
      </c>
      <c r="AD96" s="38" t="s">
        <v>306</v>
      </c>
      <c r="AE96" s="39" t="s">
        <v>304</v>
      </c>
      <c r="AF96" s="39" t="s">
        <v>313</v>
      </c>
      <c r="AG96" s="39" t="s">
        <v>311</v>
      </c>
      <c r="AH96" s="39" t="s">
        <v>305</v>
      </c>
      <c r="AI96" s="39" t="s">
        <v>312</v>
      </c>
      <c r="AJ96" s="38" t="s">
        <v>312</v>
      </c>
      <c r="AK96" s="38" t="s">
        <v>313</v>
      </c>
      <c r="AL96" s="39" t="s">
        <v>316</v>
      </c>
      <c r="AM96" s="39" t="s">
        <v>311</v>
      </c>
      <c r="AN96" s="39" t="s">
        <v>311</v>
      </c>
      <c r="AO96" s="39" t="s">
        <v>306</v>
      </c>
      <c r="AP96" s="39" t="s">
        <v>304</v>
      </c>
      <c r="AQ96" s="39" t="s">
        <v>312</v>
      </c>
      <c r="AR96" s="39" t="s">
        <v>306</v>
      </c>
      <c r="AS96" s="38" t="s">
        <v>312</v>
      </c>
      <c r="AT96" s="39" t="s">
        <v>306</v>
      </c>
      <c r="AU96" s="39" t="s">
        <v>306</v>
      </c>
      <c r="AV96" s="41" t="s">
        <v>306</v>
      </c>
      <c r="AW96" s="39" t="s">
        <v>306</v>
      </c>
      <c r="AX96" s="38" t="s">
        <v>312</v>
      </c>
      <c r="AY96" s="39" t="s">
        <v>306</v>
      </c>
      <c r="AZ96" s="39" t="s">
        <v>312</v>
      </c>
      <c r="BA96" s="39" t="s">
        <v>311</v>
      </c>
      <c r="BB96" s="39" t="s">
        <v>311</v>
      </c>
      <c r="BC96" s="39" t="s">
        <v>311</v>
      </c>
      <c r="BD96" s="39" t="s">
        <v>312</v>
      </c>
      <c r="BE96" s="39" t="s">
        <v>307</v>
      </c>
      <c r="BF96" s="39" t="s">
        <v>313</v>
      </c>
      <c r="BG96" s="39" t="s">
        <v>305</v>
      </c>
      <c r="BH96" s="39" t="s">
        <v>312</v>
      </c>
      <c r="BI96" s="39" t="s">
        <v>312</v>
      </c>
      <c r="BJ96" s="39" t="s">
        <v>306</v>
      </c>
      <c r="BK96" s="39" t="s">
        <v>306</v>
      </c>
      <c r="BL96" s="39" t="s">
        <v>306</v>
      </c>
      <c r="BM96" s="39" t="s">
        <v>312</v>
      </c>
      <c r="BN96" s="39" t="s">
        <v>311</v>
      </c>
      <c r="BO96" s="39" t="s">
        <v>312</v>
      </c>
      <c r="BP96" s="39" t="s">
        <v>306</v>
      </c>
      <c r="BQ96" s="39" t="s">
        <v>312</v>
      </c>
      <c r="BR96" s="39" t="s">
        <v>311</v>
      </c>
      <c r="BS96" s="39" t="s">
        <v>306</v>
      </c>
      <c r="BT96" s="39" t="s">
        <v>306</v>
      </c>
      <c r="BU96" s="39" t="s">
        <v>311</v>
      </c>
      <c r="BV96" s="39" t="s">
        <v>312</v>
      </c>
      <c r="BW96" s="39" t="s">
        <v>311</v>
      </c>
      <c r="BX96" s="39" t="s">
        <v>312</v>
      </c>
      <c r="BY96" s="39" t="s">
        <v>312</v>
      </c>
      <c r="BZ96" s="39" t="s">
        <v>306</v>
      </c>
      <c r="CA96" s="39" t="s">
        <v>312</v>
      </c>
      <c r="CB96" s="39" t="s">
        <v>305</v>
      </c>
      <c r="CC96" s="39" t="s">
        <v>311</v>
      </c>
      <c r="CD96" s="38" t="s">
        <v>312</v>
      </c>
      <c r="CE96" s="42" t="s">
        <v>321</v>
      </c>
      <c r="CF96" s="39" t="s">
        <v>312</v>
      </c>
      <c r="CG96" s="39" t="s">
        <v>313</v>
      </c>
      <c r="CH96" s="39" t="s">
        <v>312</v>
      </c>
      <c r="CI96" s="39" t="s">
        <v>312</v>
      </c>
      <c r="CJ96" s="39" t="s">
        <v>312</v>
      </c>
      <c r="CK96" s="39" t="s">
        <v>311</v>
      </c>
      <c r="CL96" s="52">
        <f t="shared" si="21"/>
        <v>1</v>
      </c>
      <c r="CM96" s="53">
        <f t="shared" si="22"/>
        <v>1.1494252873563218E-2</v>
      </c>
      <c r="CN96" s="52">
        <f t="shared" si="23"/>
        <v>4</v>
      </c>
      <c r="CO96" s="53">
        <f t="shared" si="24"/>
        <v>4.5977011494252873E-2</v>
      </c>
      <c r="CP96" s="52">
        <f t="shared" si="25"/>
        <v>3</v>
      </c>
      <c r="CQ96" s="53">
        <f t="shared" si="26"/>
        <v>3.4482758620689655E-2</v>
      </c>
      <c r="CR96" s="52">
        <f t="shared" si="27"/>
        <v>17</v>
      </c>
      <c r="CS96" s="53">
        <f t="shared" si="28"/>
        <v>0.19540229885057472</v>
      </c>
      <c r="CT96" s="52">
        <f t="shared" si="29"/>
        <v>4</v>
      </c>
      <c r="CU96" s="53">
        <f t="shared" si="30"/>
        <v>4.5977011494252873E-2</v>
      </c>
      <c r="CV96" s="52">
        <f t="shared" si="31"/>
        <v>29</v>
      </c>
      <c r="CW96" s="53">
        <f t="shared" si="32"/>
        <v>0.33333333333333331</v>
      </c>
      <c r="CX96" s="52">
        <f t="shared" si="33"/>
        <v>23</v>
      </c>
      <c r="CY96" s="53">
        <f t="shared" si="34"/>
        <v>0.26436781609195403</v>
      </c>
      <c r="CZ96" s="52">
        <f t="shared" si="35"/>
        <v>1</v>
      </c>
      <c r="DA96" s="53">
        <f t="shared" si="36"/>
        <v>1.1494252873563218E-2</v>
      </c>
      <c r="DB96" s="52">
        <f t="shared" si="37"/>
        <v>4</v>
      </c>
      <c r="DC96" s="53">
        <f t="shared" si="38"/>
        <v>4.5977011494252873E-2</v>
      </c>
      <c r="DD96" s="52">
        <f t="shared" si="39"/>
        <v>1</v>
      </c>
      <c r="DE96" s="53">
        <f t="shared" si="40"/>
        <v>1.1494252873563218E-2</v>
      </c>
      <c r="DF96" s="52">
        <f t="shared" si="41"/>
        <v>87</v>
      </c>
    </row>
    <row r="97" spans="1:110" ht="34.5" customHeight="1">
      <c r="A97" s="50"/>
      <c r="B97" s="66" t="s">
        <v>430</v>
      </c>
      <c r="C97" s="38" t="s">
        <v>306</v>
      </c>
      <c r="D97" s="39" t="s">
        <v>305</v>
      </c>
      <c r="E97" s="39" t="s">
        <v>308</v>
      </c>
      <c r="F97" s="39" t="s">
        <v>306</v>
      </c>
      <c r="G97" s="39" t="s">
        <v>306</v>
      </c>
      <c r="H97" s="39" t="s">
        <v>307</v>
      </c>
      <c r="I97" s="39" t="s">
        <v>306</v>
      </c>
      <c r="J97" s="39" t="s">
        <v>305</v>
      </c>
      <c r="K97" s="39" t="s">
        <v>321</v>
      </c>
      <c r="L97" s="39" t="s">
        <v>306</v>
      </c>
      <c r="M97" s="39" t="s">
        <v>306</v>
      </c>
      <c r="N97" s="39" t="s">
        <v>306</v>
      </c>
      <c r="O97" s="39" t="s">
        <v>304</v>
      </c>
      <c r="P97" s="39" t="s">
        <v>306</v>
      </c>
      <c r="Q97" s="39" t="s">
        <v>304</v>
      </c>
      <c r="R97" s="39" t="s">
        <v>306</v>
      </c>
      <c r="S97" s="39" t="s">
        <v>306</v>
      </c>
      <c r="T97" s="39" t="s">
        <v>321</v>
      </c>
      <c r="U97" s="39" t="s">
        <v>306</v>
      </c>
      <c r="V97" s="39" t="s">
        <v>305</v>
      </c>
      <c r="W97" s="39" t="s">
        <v>305</v>
      </c>
      <c r="X97" s="39" t="s">
        <v>321</v>
      </c>
      <c r="Y97" s="39" t="s">
        <v>306</v>
      </c>
      <c r="Z97" s="39" t="s">
        <v>306</v>
      </c>
      <c r="AA97" s="39" t="s">
        <v>306</v>
      </c>
      <c r="AB97" s="39" t="s">
        <v>307</v>
      </c>
      <c r="AC97" s="39" t="s">
        <v>306</v>
      </c>
      <c r="AD97" s="54" t="s">
        <v>306</v>
      </c>
      <c r="AE97" s="39" t="s">
        <v>304</v>
      </c>
      <c r="AF97" s="39" t="s">
        <v>304</v>
      </c>
      <c r="AG97" s="39" t="s">
        <v>305</v>
      </c>
      <c r="AH97" s="39" t="s">
        <v>316</v>
      </c>
      <c r="AI97" s="39" t="s">
        <v>306</v>
      </c>
      <c r="AJ97" s="54" t="s">
        <v>306</v>
      </c>
      <c r="AK97" s="38" t="s">
        <v>307</v>
      </c>
      <c r="AL97" s="39" t="s">
        <v>316</v>
      </c>
      <c r="AM97" s="39" t="s">
        <v>305</v>
      </c>
      <c r="AN97" s="39" t="s">
        <v>307</v>
      </c>
      <c r="AO97" s="39" t="s">
        <v>306</v>
      </c>
      <c r="AP97" s="39" t="s">
        <v>307</v>
      </c>
      <c r="AQ97" s="39" t="s">
        <v>306</v>
      </c>
      <c r="AR97" s="39" t="s">
        <v>306</v>
      </c>
      <c r="AS97" s="54" t="s">
        <v>307</v>
      </c>
      <c r="AT97" s="39" t="s">
        <v>306</v>
      </c>
      <c r="AU97" s="39" t="s">
        <v>306</v>
      </c>
      <c r="AV97" s="41" t="s">
        <v>306</v>
      </c>
      <c r="AW97" s="39" t="s">
        <v>306</v>
      </c>
      <c r="AX97" s="54" t="s">
        <v>306</v>
      </c>
      <c r="AY97" s="39" t="s">
        <v>306</v>
      </c>
      <c r="AZ97" s="39" t="s">
        <v>307</v>
      </c>
      <c r="BA97" s="39" t="s">
        <v>307</v>
      </c>
      <c r="BB97" s="39" t="s">
        <v>307</v>
      </c>
      <c r="BC97" s="39" t="s">
        <v>307</v>
      </c>
      <c r="BD97" s="39" t="s">
        <v>304</v>
      </c>
      <c r="BE97" s="55" t="s">
        <v>307</v>
      </c>
      <c r="BF97" s="39" t="s">
        <v>307</v>
      </c>
      <c r="BG97" s="39" t="s">
        <v>305</v>
      </c>
      <c r="BH97" s="39" t="s">
        <v>304</v>
      </c>
      <c r="BI97" s="39" t="s">
        <v>304</v>
      </c>
      <c r="BJ97" s="39" t="s">
        <v>306</v>
      </c>
      <c r="BK97" s="39" t="s">
        <v>306</v>
      </c>
      <c r="BL97" s="39" t="s">
        <v>306</v>
      </c>
      <c r="BM97" s="39" t="s">
        <v>306</v>
      </c>
      <c r="BN97" s="39" t="s">
        <v>304</v>
      </c>
      <c r="BO97" s="39" t="s">
        <v>306</v>
      </c>
      <c r="BP97" s="39" t="s">
        <v>306</v>
      </c>
      <c r="BQ97" s="39" t="s">
        <v>304</v>
      </c>
      <c r="BR97" s="39" t="s">
        <v>304</v>
      </c>
      <c r="BS97" s="39" t="s">
        <v>306</v>
      </c>
      <c r="BT97" s="39" t="s">
        <v>306</v>
      </c>
      <c r="BU97" s="39" t="s">
        <v>305</v>
      </c>
      <c r="BV97" s="39" t="s">
        <v>306</v>
      </c>
      <c r="BW97" s="39" t="s">
        <v>304</v>
      </c>
      <c r="BX97" s="39" t="s">
        <v>306</v>
      </c>
      <c r="BY97" s="39" t="s">
        <v>304</v>
      </c>
      <c r="BZ97" s="39" t="s">
        <v>306</v>
      </c>
      <c r="CA97" s="39" t="s">
        <v>306</v>
      </c>
      <c r="CB97" s="39" t="s">
        <v>305</v>
      </c>
      <c r="CC97" s="39" t="s">
        <v>304</v>
      </c>
      <c r="CD97" s="54" t="s">
        <v>306</v>
      </c>
      <c r="CE97" s="42" t="s">
        <v>321</v>
      </c>
      <c r="CF97" s="39" t="s">
        <v>306</v>
      </c>
      <c r="CG97" s="39" t="s">
        <v>307</v>
      </c>
      <c r="CH97" s="39" t="s">
        <v>306</v>
      </c>
      <c r="CI97" s="39" t="s">
        <v>306</v>
      </c>
      <c r="CJ97" s="39" t="s">
        <v>306</v>
      </c>
      <c r="CK97" s="39" t="s">
        <v>304</v>
      </c>
      <c r="CL97" s="52">
        <f t="shared" si="21"/>
        <v>13</v>
      </c>
      <c r="CM97" s="53">
        <f t="shared" si="22"/>
        <v>0.14942528735632185</v>
      </c>
      <c r="CN97" s="52">
        <f t="shared" si="23"/>
        <v>0</v>
      </c>
      <c r="CO97" s="53">
        <f t="shared" si="24"/>
        <v>0</v>
      </c>
      <c r="CP97" s="52">
        <f t="shared" si="25"/>
        <v>14</v>
      </c>
      <c r="CQ97" s="53">
        <f t="shared" si="26"/>
        <v>0.16091954022988506</v>
      </c>
      <c r="CR97" s="52">
        <f t="shared" si="27"/>
        <v>0</v>
      </c>
      <c r="CS97" s="53">
        <f t="shared" si="28"/>
        <v>0</v>
      </c>
      <c r="CT97" s="52">
        <f t="shared" si="29"/>
        <v>9</v>
      </c>
      <c r="CU97" s="53">
        <f t="shared" si="30"/>
        <v>0.10344827586206896</v>
      </c>
      <c r="CV97" s="52">
        <f t="shared" si="31"/>
        <v>0</v>
      </c>
      <c r="CW97" s="53">
        <f t="shared" si="32"/>
        <v>0</v>
      </c>
      <c r="CX97" s="52">
        <f t="shared" si="33"/>
        <v>44</v>
      </c>
      <c r="CY97" s="53">
        <f t="shared" si="34"/>
        <v>0.50574712643678166</v>
      </c>
      <c r="CZ97" s="52">
        <f t="shared" si="35"/>
        <v>1</v>
      </c>
      <c r="DA97" s="53">
        <f t="shared" si="36"/>
        <v>1.1494252873563218E-2</v>
      </c>
      <c r="DB97" s="52">
        <f t="shared" si="37"/>
        <v>4</v>
      </c>
      <c r="DC97" s="53">
        <f t="shared" si="38"/>
        <v>4.5977011494252873E-2</v>
      </c>
      <c r="DD97" s="52">
        <f t="shared" si="39"/>
        <v>2</v>
      </c>
      <c r="DE97" s="53">
        <f t="shared" si="40"/>
        <v>2.2988505747126436E-2</v>
      </c>
      <c r="DF97" s="52">
        <f t="shared" si="41"/>
        <v>87</v>
      </c>
    </row>
    <row r="98" spans="1:110" ht="34.5" customHeight="1">
      <c r="A98" s="50"/>
      <c r="B98" s="66" t="s">
        <v>431</v>
      </c>
      <c r="C98" s="38" t="s">
        <v>306</v>
      </c>
      <c r="D98" s="39" t="s">
        <v>305</v>
      </c>
      <c r="E98" s="39" t="s">
        <v>308</v>
      </c>
      <c r="F98" s="39" t="s">
        <v>306</v>
      </c>
      <c r="G98" s="39" t="s">
        <v>306</v>
      </c>
      <c r="H98" s="39" t="s">
        <v>305</v>
      </c>
      <c r="I98" s="39" t="s">
        <v>306</v>
      </c>
      <c r="J98" s="39" t="s">
        <v>307</v>
      </c>
      <c r="K98" s="39" t="s">
        <v>321</v>
      </c>
      <c r="L98" s="39" t="s">
        <v>306</v>
      </c>
      <c r="M98" s="39" t="s">
        <v>307</v>
      </c>
      <c r="N98" s="39" t="s">
        <v>306</v>
      </c>
      <c r="O98" s="39" t="s">
        <v>305</v>
      </c>
      <c r="P98" s="39" t="s">
        <v>306</v>
      </c>
      <c r="Q98" s="39" t="s">
        <v>304</v>
      </c>
      <c r="R98" s="39" t="s">
        <v>307</v>
      </c>
      <c r="S98" s="39" t="s">
        <v>304</v>
      </c>
      <c r="T98" s="39" t="s">
        <v>321</v>
      </c>
      <c r="U98" s="39" t="s">
        <v>307</v>
      </c>
      <c r="V98" s="39" t="s">
        <v>307</v>
      </c>
      <c r="W98" s="39" t="s">
        <v>306</v>
      </c>
      <c r="X98" s="39" t="s">
        <v>321</v>
      </c>
      <c r="Y98" s="39" t="s">
        <v>306</v>
      </c>
      <c r="Z98" s="39" t="s">
        <v>305</v>
      </c>
      <c r="AA98" s="39" t="s">
        <v>307</v>
      </c>
      <c r="AB98" s="39" t="s">
        <v>305</v>
      </c>
      <c r="AC98" s="39" t="s">
        <v>306</v>
      </c>
      <c r="AD98" s="54" t="s">
        <v>306</v>
      </c>
      <c r="AE98" s="39" t="s">
        <v>304</v>
      </c>
      <c r="AF98" s="39" t="s">
        <v>307</v>
      </c>
      <c r="AG98" s="39" t="s">
        <v>307</v>
      </c>
      <c r="AH98" s="39" t="s">
        <v>316</v>
      </c>
      <c r="AI98" s="39" t="s">
        <v>307</v>
      </c>
      <c r="AJ98" s="54" t="s">
        <v>307</v>
      </c>
      <c r="AK98" s="38" t="s">
        <v>307</v>
      </c>
      <c r="AL98" s="39" t="s">
        <v>316</v>
      </c>
      <c r="AM98" s="39" t="s">
        <v>305</v>
      </c>
      <c r="AN98" s="39" t="s">
        <v>305</v>
      </c>
      <c r="AO98" s="39" t="s">
        <v>306</v>
      </c>
      <c r="AP98" s="39" t="s">
        <v>307</v>
      </c>
      <c r="AQ98" s="39" t="s">
        <v>306</v>
      </c>
      <c r="AR98" s="39" t="s">
        <v>306</v>
      </c>
      <c r="AS98" s="54" t="s">
        <v>306</v>
      </c>
      <c r="AT98" s="39" t="s">
        <v>306</v>
      </c>
      <c r="AU98" s="39" t="s">
        <v>306</v>
      </c>
      <c r="AV98" s="41" t="s">
        <v>306</v>
      </c>
      <c r="AW98" s="39" t="s">
        <v>306</v>
      </c>
      <c r="AX98" s="54" t="s">
        <v>305</v>
      </c>
      <c r="AY98" s="39" t="s">
        <v>306</v>
      </c>
      <c r="AZ98" s="39" t="s">
        <v>307</v>
      </c>
      <c r="BA98" s="39" t="s">
        <v>307</v>
      </c>
      <c r="BB98" s="39" t="s">
        <v>305</v>
      </c>
      <c r="BC98" s="39" t="s">
        <v>305</v>
      </c>
      <c r="BD98" s="39" t="s">
        <v>306</v>
      </c>
      <c r="BE98" s="55" t="s">
        <v>307</v>
      </c>
      <c r="BF98" s="39" t="s">
        <v>304</v>
      </c>
      <c r="BG98" s="39" t="s">
        <v>305</v>
      </c>
      <c r="BH98" s="39" t="s">
        <v>306</v>
      </c>
      <c r="BI98" s="39" t="s">
        <v>306</v>
      </c>
      <c r="BJ98" s="39" t="s">
        <v>306</v>
      </c>
      <c r="BK98" s="39" t="s">
        <v>306</v>
      </c>
      <c r="BL98" s="39" t="s">
        <v>306</v>
      </c>
      <c r="BM98" s="39" t="s">
        <v>305</v>
      </c>
      <c r="BN98" s="39" t="s">
        <v>304</v>
      </c>
      <c r="BO98" s="39" t="s">
        <v>305</v>
      </c>
      <c r="BP98" s="39" t="s">
        <v>306</v>
      </c>
      <c r="BQ98" s="39" t="s">
        <v>304</v>
      </c>
      <c r="BR98" s="39" t="s">
        <v>304</v>
      </c>
      <c r="BS98" s="39" t="s">
        <v>306</v>
      </c>
      <c r="BT98" s="39" t="s">
        <v>306</v>
      </c>
      <c r="BU98" s="39" t="s">
        <v>304</v>
      </c>
      <c r="BV98" s="39" t="s">
        <v>306</v>
      </c>
      <c r="BW98" s="39" t="s">
        <v>305</v>
      </c>
      <c r="BX98" s="39" t="s">
        <v>305</v>
      </c>
      <c r="BY98" s="39" t="s">
        <v>306</v>
      </c>
      <c r="BZ98" s="39" t="s">
        <v>306</v>
      </c>
      <c r="CA98" s="39" t="s">
        <v>305</v>
      </c>
      <c r="CB98" s="39" t="s">
        <v>305</v>
      </c>
      <c r="CC98" s="39" t="s">
        <v>305</v>
      </c>
      <c r="CD98" s="54" t="s">
        <v>307</v>
      </c>
      <c r="CE98" s="42" t="s">
        <v>321</v>
      </c>
      <c r="CF98" s="39" t="s">
        <v>305</v>
      </c>
      <c r="CG98" s="39" t="s">
        <v>304</v>
      </c>
      <c r="CH98" s="39" t="s">
        <v>305</v>
      </c>
      <c r="CI98" s="39" t="s">
        <v>305</v>
      </c>
      <c r="CJ98" s="39" t="s">
        <v>305</v>
      </c>
      <c r="CK98" s="39" t="s">
        <v>305</v>
      </c>
      <c r="CL98" s="52">
        <f t="shared" si="21"/>
        <v>16</v>
      </c>
      <c r="CM98" s="53">
        <f t="shared" si="22"/>
        <v>0.18390804597701149</v>
      </c>
      <c r="CN98" s="52">
        <f t="shared" si="23"/>
        <v>0</v>
      </c>
      <c r="CO98" s="53">
        <f t="shared" si="24"/>
        <v>0</v>
      </c>
      <c r="CP98" s="52">
        <f t="shared" si="25"/>
        <v>9</v>
      </c>
      <c r="CQ98" s="53">
        <f t="shared" si="26"/>
        <v>0.10344827586206896</v>
      </c>
      <c r="CR98" s="52">
        <f t="shared" si="27"/>
        <v>0</v>
      </c>
      <c r="CS98" s="53">
        <f t="shared" si="28"/>
        <v>0</v>
      </c>
      <c r="CT98" s="52">
        <f t="shared" si="29"/>
        <v>23</v>
      </c>
      <c r="CU98" s="53">
        <f t="shared" si="30"/>
        <v>0.26436781609195403</v>
      </c>
      <c r="CV98" s="52">
        <f t="shared" si="31"/>
        <v>0</v>
      </c>
      <c r="CW98" s="53">
        <f t="shared" si="32"/>
        <v>0</v>
      </c>
      <c r="CX98" s="52">
        <f t="shared" si="33"/>
        <v>32</v>
      </c>
      <c r="CY98" s="53">
        <f t="shared" si="34"/>
        <v>0.36781609195402298</v>
      </c>
      <c r="CZ98" s="52">
        <f t="shared" si="35"/>
        <v>1</v>
      </c>
      <c r="DA98" s="53">
        <f t="shared" si="36"/>
        <v>1.1494252873563218E-2</v>
      </c>
      <c r="DB98" s="52">
        <f t="shared" si="37"/>
        <v>4</v>
      </c>
      <c r="DC98" s="53">
        <f t="shared" si="38"/>
        <v>4.5977011494252873E-2</v>
      </c>
      <c r="DD98" s="52">
        <f t="shared" si="39"/>
        <v>2</v>
      </c>
      <c r="DE98" s="53">
        <f t="shared" si="40"/>
        <v>2.2988505747126436E-2</v>
      </c>
      <c r="DF98" s="52">
        <f t="shared" si="41"/>
        <v>87</v>
      </c>
    </row>
    <row r="99" spans="1:110" ht="34.5" customHeight="1">
      <c r="A99" s="50"/>
      <c r="B99" s="51" t="s">
        <v>432</v>
      </c>
      <c r="C99" s="38" t="s">
        <v>306</v>
      </c>
      <c r="D99" s="39" t="s">
        <v>305</v>
      </c>
      <c r="E99" s="39" t="s">
        <v>308</v>
      </c>
      <c r="F99" s="39" t="s">
        <v>306</v>
      </c>
      <c r="G99" s="39" t="s">
        <v>306</v>
      </c>
      <c r="H99" s="39" t="s">
        <v>305</v>
      </c>
      <c r="I99" s="39" t="s">
        <v>306</v>
      </c>
      <c r="J99" s="39" t="s">
        <v>305</v>
      </c>
      <c r="K99" s="39" t="s">
        <v>321</v>
      </c>
      <c r="L99" s="39" t="s">
        <v>306</v>
      </c>
      <c r="M99" s="39" t="s">
        <v>305</v>
      </c>
      <c r="N99" s="39" t="s">
        <v>306</v>
      </c>
      <c r="O99" s="39" t="s">
        <v>304</v>
      </c>
      <c r="P99" s="39" t="s">
        <v>304</v>
      </c>
      <c r="Q99" s="39" t="s">
        <v>304</v>
      </c>
      <c r="R99" s="39" t="s">
        <v>305</v>
      </c>
      <c r="S99" s="39" t="s">
        <v>305</v>
      </c>
      <c r="T99" s="39" t="s">
        <v>321</v>
      </c>
      <c r="U99" s="39" t="s">
        <v>304</v>
      </c>
      <c r="V99" s="39" t="s">
        <v>304</v>
      </c>
      <c r="W99" s="39" t="s">
        <v>306</v>
      </c>
      <c r="X99" s="39" t="s">
        <v>321</v>
      </c>
      <c r="Y99" s="39" t="s">
        <v>306</v>
      </c>
      <c r="Z99" s="39" t="s">
        <v>304</v>
      </c>
      <c r="AA99" s="39" t="s">
        <v>305</v>
      </c>
      <c r="AB99" s="39" t="s">
        <v>304</v>
      </c>
      <c r="AC99" s="39" t="s">
        <v>306</v>
      </c>
      <c r="AD99" s="54" t="s">
        <v>306</v>
      </c>
      <c r="AE99" s="39" t="s">
        <v>304</v>
      </c>
      <c r="AF99" s="39" t="s">
        <v>304</v>
      </c>
      <c r="AG99" s="39" t="s">
        <v>307</v>
      </c>
      <c r="AH99" s="39" t="s">
        <v>316</v>
      </c>
      <c r="AI99" s="39" t="s">
        <v>306</v>
      </c>
      <c r="AJ99" s="54" t="s">
        <v>306</v>
      </c>
      <c r="AK99" s="38" t="s">
        <v>304</v>
      </c>
      <c r="AL99" s="39" t="s">
        <v>316</v>
      </c>
      <c r="AM99" s="39" t="s">
        <v>304</v>
      </c>
      <c r="AN99" s="39" t="s">
        <v>304</v>
      </c>
      <c r="AO99" s="39" t="s">
        <v>306</v>
      </c>
      <c r="AP99" s="39" t="s">
        <v>304</v>
      </c>
      <c r="AQ99" s="39" t="s">
        <v>305</v>
      </c>
      <c r="AR99" s="39" t="s">
        <v>306</v>
      </c>
      <c r="AS99" s="54" t="s">
        <v>305</v>
      </c>
      <c r="AT99" s="39" t="s">
        <v>306</v>
      </c>
      <c r="AU99" s="39" t="s">
        <v>306</v>
      </c>
      <c r="AV99" s="41" t="s">
        <v>306</v>
      </c>
      <c r="AW99" s="39" t="s">
        <v>306</v>
      </c>
      <c r="AX99" s="54" t="s">
        <v>306</v>
      </c>
      <c r="AY99" s="39" t="s">
        <v>306</v>
      </c>
      <c r="AZ99" s="39" t="s">
        <v>306</v>
      </c>
      <c r="BA99" s="39" t="s">
        <v>305</v>
      </c>
      <c r="BB99" s="39" t="s">
        <v>305</v>
      </c>
      <c r="BC99" s="39" t="s">
        <v>304</v>
      </c>
      <c r="BD99" s="39" t="s">
        <v>305</v>
      </c>
      <c r="BE99" s="55" t="s">
        <v>307</v>
      </c>
      <c r="BF99" s="39" t="s">
        <v>304</v>
      </c>
      <c r="BG99" s="39" t="s">
        <v>305</v>
      </c>
      <c r="BH99" s="39" t="s">
        <v>307</v>
      </c>
      <c r="BI99" s="39" t="s">
        <v>306</v>
      </c>
      <c r="BJ99" s="39" t="s">
        <v>306</v>
      </c>
      <c r="BK99" s="39" t="s">
        <v>306</v>
      </c>
      <c r="BL99" s="39" t="s">
        <v>306</v>
      </c>
      <c r="BM99" s="39" t="s">
        <v>306</v>
      </c>
      <c r="BN99" s="39" t="s">
        <v>305</v>
      </c>
      <c r="BO99" s="39" t="s">
        <v>305</v>
      </c>
      <c r="BP99" s="39" t="s">
        <v>306</v>
      </c>
      <c r="BQ99" s="39" t="s">
        <v>306</v>
      </c>
      <c r="BR99" s="39" t="s">
        <v>305</v>
      </c>
      <c r="BS99" s="39" t="s">
        <v>306</v>
      </c>
      <c r="BT99" s="39" t="s">
        <v>306</v>
      </c>
      <c r="BU99" s="39" t="s">
        <v>305</v>
      </c>
      <c r="BV99" s="39" t="s">
        <v>305</v>
      </c>
      <c r="BW99" s="39" t="s">
        <v>305</v>
      </c>
      <c r="BX99" s="39" t="s">
        <v>305</v>
      </c>
      <c r="BY99" s="39" t="s">
        <v>306</v>
      </c>
      <c r="BZ99" s="39" t="s">
        <v>306</v>
      </c>
      <c r="CA99" s="39" t="s">
        <v>304</v>
      </c>
      <c r="CB99" s="39" t="s">
        <v>305</v>
      </c>
      <c r="CC99" s="39" t="s">
        <v>304</v>
      </c>
      <c r="CD99" s="54" t="s">
        <v>306</v>
      </c>
      <c r="CE99" s="42" t="s">
        <v>321</v>
      </c>
      <c r="CF99" s="39" t="s">
        <v>305</v>
      </c>
      <c r="CG99" s="39" t="s">
        <v>304</v>
      </c>
      <c r="CH99" s="39" t="s">
        <v>307</v>
      </c>
      <c r="CI99" s="39" t="s">
        <v>305</v>
      </c>
      <c r="CJ99" s="39" t="s">
        <v>307</v>
      </c>
      <c r="CK99" s="39" t="s">
        <v>305</v>
      </c>
      <c r="CL99" s="57">
        <f t="shared" si="21"/>
        <v>5</v>
      </c>
      <c r="CM99" s="58">
        <f t="shared" si="22"/>
        <v>5.7471264367816091E-2</v>
      </c>
      <c r="CN99" s="57">
        <f t="shared" si="23"/>
        <v>0</v>
      </c>
      <c r="CO99" s="58">
        <f t="shared" si="24"/>
        <v>0</v>
      </c>
      <c r="CP99" s="57">
        <f t="shared" si="25"/>
        <v>18</v>
      </c>
      <c r="CQ99" s="58">
        <f t="shared" si="26"/>
        <v>0.20689655172413793</v>
      </c>
      <c r="CR99" s="57">
        <f t="shared" si="27"/>
        <v>0</v>
      </c>
      <c r="CS99" s="58">
        <f t="shared" si="28"/>
        <v>0</v>
      </c>
      <c r="CT99" s="57">
        <f t="shared" si="29"/>
        <v>24</v>
      </c>
      <c r="CU99" s="58">
        <f t="shared" si="30"/>
        <v>0.27586206896551724</v>
      </c>
      <c r="CV99" s="57">
        <f t="shared" si="31"/>
        <v>0</v>
      </c>
      <c r="CW99" s="58">
        <f t="shared" si="32"/>
        <v>0</v>
      </c>
      <c r="CX99" s="57">
        <f t="shared" si="33"/>
        <v>33</v>
      </c>
      <c r="CY99" s="58">
        <f t="shared" si="34"/>
        <v>0.37931034482758619</v>
      </c>
      <c r="CZ99" s="57">
        <f t="shared" si="35"/>
        <v>1</v>
      </c>
      <c r="DA99" s="58">
        <f t="shared" si="36"/>
        <v>1.1494252873563218E-2</v>
      </c>
      <c r="DB99" s="57">
        <f t="shared" si="37"/>
        <v>4</v>
      </c>
      <c r="DC99" s="58">
        <f t="shared" si="38"/>
        <v>4.5977011494252873E-2</v>
      </c>
      <c r="DD99" s="57">
        <f t="shared" si="39"/>
        <v>2</v>
      </c>
      <c r="DE99" s="58">
        <f t="shared" si="40"/>
        <v>2.2988505747126436E-2</v>
      </c>
      <c r="DF99" s="57">
        <f t="shared" si="41"/>
        <v>87</v>
      </c>
    </row>
    <row r="100" spans="1:110" ht="34.5" customHeight="1">
      <c r="A100" s="50" t="s">
        <v>433</v>
      </c>
      <c r="B100" s="51" t="s">
        <v>434</v>
      </c>
      <c r="C100" s="38" t="s">
        <v>306</v>
      </c>
      <c r="D100" s="39" t="s">
        <v>312</v>
      </c>
      <c r="E100" s="39" t="s">
        <v>311</v>
      </c>
      <c r="F100" s="39" t="s">
        <v>306</v>
      </c>
      <c r="G100" s="39" t="s">
        <v>321</v>
      </c>
      <c r="H100" s="39" t="s">
        <v>308</v>
      </c>
      <c r="I100" s="39" t="s">
        <v>306</v>
      </c>
      <c r="J100" s="39" t="s">
        <v>306</v>
      </c>
      <c r="K100" s="39" t="s">
        <v>321</v>
      </c>
      <c r="L100" s="39" t="s">
        <v>307</v>
      </c>
      <c r="M100" s="39" t="s">
        <v>308</v>
      </c>
      <c r="N100" s="39" t="s">
        <v>311</v>
      </c>
      <c r="O100" s="39" t="s">
        <v>307</v>
      </c>
      <c r="P100" s="39" t="s">
        <v>306</v>
      </c>
      <c r="Q100" s="39" t="s">
        <v>307</v>
      </c>
      <c r="R100" s="39" t="s">
        <v>306</v>
      </c>
      <c r="S100" s="39" t="s">
        <v>307</v>
      </c>
      <c r="T100" s="39" t="s">
        <v>306</v>
      </c>
      <c r="U100" s="39" t="s">
        <v>306</v>
      </c>
      <c r="V100" s="39" t="s">
        <v>306</v>
      </c>
      <c r="W100" s="39" t="s">
        <v>313</v>
      </c>
      <c r="X100" s="39" t="s">
        <v>307</v>
      </c>
      <c r="Y100" s="39" t="s">
        <v>321</v>
      </c>
      <c r="Z100" s="39" t="s">
        <v>307</v>
      </c>
      <c r="AA100" s="39" t="s">
        <v>312</v>
      </c>
      <c r="AB100" s="39" t="s">
        <v>316</v>
      </c>
      <c r="AC100" s="39" t="s">
        <v>321</v>
      </c>
      <c r="AD100" s="38" t="s">
        <v>306</v>
      </c>
      <c r="AE100" s="39" t="s">
        <v>321</v>
      </c>
      <c r="AF100" s="39" t="s">
        <v>308</v>
      </c>
      <c r="AG100" s="39" t="s">
        <v>312</v>
      </c>
      <c r="AH100" s="39" t="s">
        <v>316</v>
      </c>
      <c r="AI100" s="39" t="s">
        <v>306</v>
      </c>
      <c r="AJ100" s="38" t="s">
        <v>312</v>
      </c>
      <c r="AK100" s="38" t="s">
        <v>306</v>
      </c>
      <c r="AL100" s="39" t="s">
        <v>305</v>
      </c>
      <c r="AM100" s="39" t="s">
        <v>312</v>
      </c>
      <c r="AN100" s="39" t="s">
        <v>312</v>
      </c>
      <c r="AO100" s="39" t="s">
        <v>321</v>
      </c>
      <c r="AP100" s="39" t="s">
        <v>316</v>
      </c>
      <c r="AQ100" s="39" t="s">
        <v>321</v>
      </c>
      <c r="AR100" s="39" t="s">
        <v>306</v>
      </c>
      <c r="AS100" s="38" t="s">
        <v>321</v>
      </c>
      <c r="AT100" s="39" t="s">
        <v>306</v>
      </c>
      <c r="AU100" s="39" t="s">
        <v>321</v>
      </c>
      <c r="AV100" s="41" t="s">
        <v>316</v>
      </c>
      <c r="AW100" s="39" t="s">
        <v>321</v>
      </c>
      <c r="AX100" s="38" t="s">
        <v>308</v>
      </c>
      <c r="AY100" s="39" t="s">
        <v>312</v>
      </c>
      <c r="AZ100" s="39" t="s">
        <v>312</v>
      </c>
      <c r="BA100" s="39" t="s">
        <v>311</v>
      </c>
      <c r="BB100" s="39" t="s">
        <v>306</v>
      </c>
      <c r="BC100" s="39" t="s">
        <v>306</v>
      </c>
      <c r="BD100" s="39" t="s">
        <v>306</v>
      </c>
      <c r="BE100" s="39" t="s">
        <v>321</v>
      </c>
      <c r="BF100" s="39" t="s">
        <v>316</v>
      </c>
      <c r="BG100" s="39" t="s">
        <v>306</v>
      </c>
      <c r="BH100" s="39" t="s">
        <v>321</v>
      </c>
      <c r="BI100" s="39" t="s">
        <v>306</v>
      </c>
      <c r="BJ100" s="39" t="s">
        <v>306</v>
      </c>
      <c r="BK100" s="39" t="s">
        <v>321</v>
      </c>
      <c r="BL100" s="39" t="s">
        <v>307</v>
      </c>
      <c r="BM100" s="39" t="s">
        <v>312</v>
      </c>
      <c r="BN100" s="39" t="s">
        <v>306</v>
      </c>
      <c r="BO100" s="39" t="s">
        <v>312</v>
      </c>
      <c r="BP100" s="39" t="s">
        <v>316</v>
      </c>
      <c r="BQ100" s="39" t="s">
        <v>316</v>
      </c>
      <c r="BR100" s="39" t="s">
        <v>307</v>
      </c>
      <c r="BS100" s="39" t="s">
        <v>306</v>
      </c>
      <c r="BT100" s="39" t="s">
        <v>306</v>
      </c>
      <c r="BU100" s="39" t="s">
        <v>313</v>
      </c>
      <c r="BV100" s="39" t="s">
        <v>311</v>
      </c>
      <c r="BW100" s="39" t="s">
        <v>307</v>
      </c>
      <c r="BX100" s="39" t="s">
        <v>321</v>
      </c>
      <c r="BY100" s="39" t="s">
        <v>321</v>
      </c>
      <c r="BZ100" s="39" t="s">
        <v>306</v>
      </c>
      <c r="CA100" s="39" t="s">
        <v>306</v>
      </c>
      <c r="CB100" s="39" t="s">
        <v>312</v>
      </c>
      <c r="CC100" s="39" t="s">
        <v>313</v>
      </c>
      <c r="CD100" s="38" t="s">
        <v>312</v>
      </c>
      <c r="CE100" s="42" t="s">
        <v>321</v>
      </c>
      <c r="CF100" s="39" t="s">
        <v>306</v>
      </c>
      <c r="CG100" s="39" t="s">
        <v>311</v>
      </c>
      <c r="CH100" s="39" t="s">
        <v>316</v>
      </c>
      <c r="CI100" s="39" t="s">
        <v>307</v>
      </c>
      <c r="CJ100" s="39" t="s">
        <v>321</v>
      </c>
      <c r="CK100" s="39" t="s">
        <v>321</v>
      </c>
      <c r="CL100" s="60">
        <f t="shared" si="21"/>
        <v>10</v>
      </c>
      <c r="CM100" s="61">
        <f t="shared" si="22"/>
        <v>0.11494252873563218</v>
      </c>
      <c r="CN100" s="60">
        <f t="shared" si="23"/>
        <v>3</v>
      </c>
      <c r="CO100" s="61">
        <f t="shared" si="24"/>
        <v>3.4482758620689655E-2</v>
      </c>
      <c r="CP100" s="60">
        <f t="shared" si="25"/>
        <v>0</v>
      </c>
      <c r="CQ100" s="61">
        <f t="shared" si="26"/>
        <v>0</v>
      </c>
      <c r="CR100" s="60">
        <f t="shared" si="27"/>
        <v>5</v>
      </c>
      <c r="CS100" s="61">
        <f t="shared" si="28"/>
        <v>5.7471264367816091E-2</v>
      </c>
      <c r="CT100" s="60">
        <f t="shared" si="29"/>
        <v>1</v>
      </c>
      <c r="CU100" s="61">
        <f t="shared" si="30"/>
        <v>1.1494252873563218E-2</v>
      </c>
      <c r="CV100" s="60">
        <f t="shared" si="31"/>
        <v>12</v>
      </c>
      <c r="CW100" s="61">
        <f t="shared" si="32"/>
        <v>0.13793103448275862</v>
      </c>
      <c r="CX100" s="60">
        <f t="shared" si="33"/>
        <v>26</v>
      </c>
      <c r="CY100" s="61">
        <f t="shared" si="34"/>
        <v>0.2988505747126437</v>
      </c>
      <c r="CZ100" s="60">
        <f t="shared" si="35"/>
        <v>4</v>
      </c>
      <c r="DA100" s="61">
        <f t="shared" si="36"/>
        <v>4.5977011494252873E-2</v>
      </c>
      <c r="DB100" s="60">
        <f t="shared" si="37"/>
        <v>18</v>
      </c>
      <c r="DC100" s="61">
        <f t="shared" si="38"/>
        <v>0.20689655172413793</v>
      </c>
      <c r="DD100" s="60">
        <f t="shared" si="39"/>
        <v>8</v>
      </c>
      <c r="DE100" s="61">
        <f t="shared" si="40"/>
        <v>9.1954022988505746E-2</v>
      </c>
      <c r="DF100" s="60">
        <f t="shared" si="41"/>
        <v>87</v>
      </c>
    </row>
    <row r="101" spans="1:110" ht="34.5" customHeight="1">
      <c r="A101" s="50"/>
      <c r="B101" s="51" t="s">
        <v>435</v>
      </c>
      <c r="C101" s="38" t="s">
        <v>306</v>
      </c>
      <c r="D101" s="39" t="s">
        <v>307</v>
      </c>
      <c r="E101" s="39" t="s">
        <v>307</v>
      </c>
      <c r="F101" s="39" t="s">
        <v>306</v>
      </c>
      <c r="G101" s="39" t="s">
        <v>321</v>
      </c>
      <c r="H101" s="39" t="s">
        <v>305</v>
      </c>
      <c r="I101" s="39" t="s">
        <v>306</v>
      </c>
      <c r="J101" s="39" t="s">
        <v>306</v>
      </c>
      <c r="K101" s="39" t="s">
        <v>321</v>
      </c>
      <c r="L101" s="39" t="s">
        <v>307</v>
      </c>
      <c r="M101" s="39" t="s">
        <v>308</v>
      </c>
      <c r="N101" s="39" t="s">
        <v>305</v>
      </c>
      <c r="O101" s="39" t="s">
        <v>307</v>
      </c>
      <c r="P101" s="39" t="s">
        <v>306</v>
      </c>
      <c r="Q101" s="39" t="s">
        <v>307</v>
      </c>
      <c r="R101" s="39" t="s">
        <v>306</v>
      </c>
      <c r="S101" s="39" t="s">
        <v>307</v>
      </c>
      <c r="T101" s="39" t="s">
        <v>306</v>
      </c>
      <c r="U101" s="39" t="s">
        <v>306</v>
      </c>
      <c r="V101" s="39" t="s">
        <v>306</v>
      </c>
      <c r="W101" s="39" t="s">
        <v>307</v>
      </c>
      <c r="X101" s="39" t="s">
        <v>307</v>
      </c>
      <c r="Y101" s="39" t="s">
        <v>321</v>
      </c>
      <c r="Z101" s="39" t="s">
        <v>307</v>
      </c>
      <c r="AA101" s="39" t="s">
        <v>305</v>
      </c>
      <c r="AB101" s="39" t="s">
        <v>316</v>
      </c>
      <c r="AC101" s="39" t="s">
        <v>321</v>
      </c>
      <c r="AD101" s="54" t="s">
        <v>306</v>
      </c>
      <c r="AE101" s="39" t="s">
        <v>321</v>
      </c>
      <c r="AF101" s="39" t="s">
        <v>308</v>
      </c>
      <c r="AG101" s="39" t="s">
        <v>307</v>
      </c>
      <c r="AH101" s="39" t="s">
        <v>316</v>
      </c>
      <c r="AI101" s="39" t="s">
        <v>306</v>
      </c>
      <c r="AJ101" s="54" t="s">
        <v>307</v>
      </c>
      <c r="AK101" s="38" t="s">
        <v>306</v>
      </c>
      <c r="AL101" s="39" t="s">
        <v>316</v>
      </c>
      <c r="AM101" s="39" t="s">
        <v>307</v>
      </c>
      <c r="AN101" s="39" t="s">
        <v>305</v>
      </c>
      <c r="AO101" s="39" t="s">
        <v>321</v>
      </c>
      <c r="AP101" s="39" t="s">
        <v>316</v>
      </c>
      <c r="AQ101" s="39" t="s">
        <v>321</v>
      </c>
      <c r="AR101" s="39" t="s">
        <v>306</v>
      </c>
      <c r="AS101" s="54" t="s">
        <v>321</v>
      </c>
      <c r="AT101" s="39" t="s">
        <v>306</v>
      </c>
      <c r="AU101" s="39" t="s">
        <v>321</v>
      </c>
      <c r="AV101" s="41" t="s">
        <v>316</v>
      </c>
      <c r="AW101" s="39" t="s">
        <v>321</v>
      </c>
      <c r="AX101" s="54" t="s">
        <v>307</v>
      </c>
      <c r="AY101" s="39" t="s">
        <v>305</v>
      </c>
      <c r="AZ101" s="39" t="s">
        <v>305</v>
      </c>
      <c r="BA101" s="39" t="s">
        <v>305</v>
      </c>
      <c r="BB101" s="39" t="s">
        <v>321</v>
      </c>
      <c r="BC101" s="39" t="s">
        <v>306</v>
      </c>
      <c r="BD101" s="39" t="s">
        <v>306</v>
      </c>
      <c r="BE101" s="55" t="s">
        <v>321</v>
      </c>
      <c r="BF101" s="39" t="s">
        <v>316</v>
      </c>
      <c r="BG101" s="39" t="s">
        <v>306</v>
      </c>
      <c r="BH101" s="39" t="s">
        <v>321</v>
      </c>
      <c r="BI101" s="39" t="s">
        <v>306</v>
      </c>
      <c r="BJ101" s="39" t="s">
        <v>306</v>
      </c>
      <c r="BK101" s="39" t="s">
        <v>321</v>
      </c>
      <c r="BL101" s="39" t="s">
        <v>307</v>
      </c>
      <c r="BM101" s="39" t="s">
        <v>307</v>
      </c>
      <c r="BN101" s="39" t="s">
        <v>306</v>
      </c>
      <c r="BO101" s="39" t="s">
        <v>304</v>
      </c>
      <c r="BP101" s="39" t="s">
        <v>316</v>
      </c>
      <c r="BQ101" s="39" t="s">
        <v>316</v>
      </c>
      <c r="BR101" s="39" t="s">
        <v>307</v>
      </c>
      <c r="BS101" s="39" t="s">
        <v>306</v>
      </c>
      <c r="BT101" s="39" t="s">
        <v>306</v>
      </c>
      <c r="BU101" s="39" t="s">
        <v>304</v>
      </c>
      <c r="BV101" s="39" t="s">
        <v>305</v>
      </c>
      <c r="BW101" s="39" t="s">
        <v>307</v>
      </c>
      <c r="BX101" s="39" t="s">
        <v>321</v>
      </c>
      <c r="BY101" s="39" t="s">
        <v>321</v>
      </c>
      <c r="BZ101" s="39" t="s">
        <v>306</v>
      </c>
      <c r="CA101" s="39" t="s">
        <v>306</v>
      </c>
      <c r="CB101" s="39" t="s">
        <v>304</v>
      </c>
      <c r="CC101" s="39" t="s">
        <v>304</v>
      </c>
      <c r="CD101" s="54" t="s">
        <v>305</v>
      </c>
      <c r="CE101" s="42" t="s">
        <v>306</v>
      </c>
      <c r="CF101" s="39" t="s">
        <v>306</v>
      </c>
      <c r="CG101" s="39" t="s">
        <v>307</v>
      </c>
      <c r="CH101" s="39" t="s">
        <v>316</v>
      </c>
      <c r="CI101" s="39" t="s">
        <v>307</v>
      </c>
      <c r="CJ101" s="39" t="s">
        <v>321</v>
      </c>
      <c r="CK101" s="39" t="s">
        <v>321</v>
      </c>
      <c r="CL101" s="52">
        <f t="shared" si="21"/>
        <v>19</v>
      </c>
      <c r="CM101" s="53">
        <f t="shared" si="22"/>
        <v>0.21839080459770116</v>
      </c>
      <c r="CN101" s="52">
        <f t="shared" si="23"/>
        <v>0</v>
      </c>
      <c r="CO101" s="53">
        <f t="shared" si="24"/>
        <v>0</v>
      </c>
      <c r="CP101" s="52">
        <f t="shared" si="25"/>
        <v>4</v>
      </c>
      <c r="CQ101" s="53">
        <f t="shared" si="26"/>
        <v>4.5977011494252873E-2</v>
      </c>
      <c r="CR101" s="52">
        <f t="shared" si="27"/>
        <v>0</v>
      </c>
      <c r="CS101" s="53">
        <f t="shared" si="28"/>
        <v>0</v>
      </c>
      <c r="CT101" s="52">
        <f t="shared" si="29"/>
        <v>9</v>
      </c>
      <c r="CU101" s="53">
        <f t="shared" si="30"/>
        <v>0.10344827586206896</v>
      </c>
      <c r="CV101" s="52">
        <f t="shared" si="31"/>
        <v>0</v>
      </c>
      <c r="CW101" s="53">
        <f t="shared" si="32"/>
        <v>0</v>
      </c>
      <c r="CX101" s="52">
        <f t="shared" si="33"/>
        <v>26</v>
      </c>
      <c r="CY101" s="53">
        <f t="shared" si="34"/>
        <v>0.2988505747126437</v>
      </c>
      <c r="CZ101" s="52">
        <f t="shared" si="35"/>
        <v>2</v>
      </c>
      <c r="DA101" s="53">
        <f t="shared" si="36"/>
        <v>2.2988505747126436E-2</v>
      </c>
      <c r="DB101" s="52">
        <f t="shared" si="37"/>
        <v>18</v>
      </c>
      <c r="DC101" s="53">
        <f t="shared" si="38"/>
        <v>0.20689655172413793</v>
      </c>
      <c r="DD101" s="52">
        <f t="shared" si="39"/>
        <v>9</v>
      </c>
      <c r="DE101" s="53">
        <f t="shared" si="40"/>
        <v>0.10344827586206896</v>
      </c>
      <c r="DF101" s="52">
        <f t="shared" si="41"/>
        <v>87</v>
      </c>
    </row>
    <row r="102" spans="1:110" ht="34.5" customHeight="1">
      <c r="A102" s="50"/>
      <c r="B102" s="51" t="s">
        <v>436</v>
      </c>
      <c r="C102" s="38" t="s">
        <v>306</v>
      </c>
      <c r="D102" s="39" t="s">
        <v>306</v>
      </c>
      <c r="E102" s="39" t="s">
        <v>305</v>
      </c>
      <c r="F102" s="39" t="s">
        <v>306</v>
      </c>
      <c r="G102" s="39" t="s">
        <v>321</v>
      </c>
      <c r="H102" s="39" t="s">
        <v>308</v>
      </c>
      <c r="I102" s="39" t="s">
        <v>306</v>
      </c>
      <c r="J102" s="39" t="s">
        <v>306</v>
      </c>
      <c r="K102" s="39" t="s">
        <v>321</v>
      </c>
      <c r="L102" s="39" t="s">
        <v>307</v>
      </c>
      <c r="M102" s="39" t="s">
        <v>308</v>
      </c>
      <c r="N102" s="39" t="s">
        <v>304</v>
      </c>
      <c r="O102" s="39" t="s">
        <v>307</v>
      </c>
      <c r="P102" s="39" t="s">
        <v>306</v>
      </c>
      <c r="Q102" s="39" t="s">
        <v>307</v>
      </c>
      <c r="R102" s="39" t="s">
        <v>306</v>
      </c>
      <c r="S102" s="39" t="s">
        <v>307</v>
      </c>
      <c r="T102" s="39" t="s">
        <v>306</v>
      </c>
      <c r="U102" s="39" t="s">
        <v>306</v>
      </c>
      <c r="V102" s="39" t="s">
        <v>306</v>
      </c>
      <c r="W102" s="39" t="s">
        <v>304</v>
      </c>
      <c r="X102" s="39" t="s">
        <v>307</v>
      </c>
      <c r="Y102" s="39" t="s">
        <v>321</v>
      </c>
      <c r="Z102" s="39" t="s">
        <v>307</v>
      </c>
      <c r="AA102" s="39" t="s">
        <v>306</v>
      </c>
      <c r="AB102" s="39" t="s">
        <v>316</v>
      </c>
      <c r="AC102" s="39" t="s">
        <v>321</v>
      </c>
      <c r="AD102" s="54" t="s">
        <v>306</v>
      </c>
      <c r="AE102" s="39" t="s">
        <v>321</v>
      </c>
      <c r="AF102" s="39" t="s">
        <v>308</v>
      </c>
      <c r="AG102" s="39" t="s">
        <v>306</v>
      </c>
      <c r="AH102" s="39" t="s">
        <v>316</v>
      </c>
      <c r="AI102" s="39" t="s">
        <v>306</v>
      </c>
      <c r="AJ102" s="54" t="s">
        <v>306</v>
      </c>
      <c r="AK102" s="38" t="s">
        <v>306</v>
      </c>
      <c r="AL102" s="39" t="s">
        <v>316</v>
      </c>
      <c r="AM102" s="39" t="s">
        <v>306</v>
      </c>
      <c r="AN102" s="39" t="s">
        <v>306</v>
      </c>
      <c r="AO102" s="39" t="s">
        <v>321</v>
      </c>
      <c r="AP102" s="39" t="s">
        <v>316</v>
      </c>
      <c r="AQ102" s="39" t="s">
        <v>321</v>
      </c>
      <c r="AR102" s="39" t="s">
        <v>306</v>
      </c>
      <c r="AS102" s="54" t="s">
        <v>321</v>
      </c>
      <c r="AT102" s="39" t="s">
        <v>306</v>
      </c>
      <c r="AU102" s="39" t="s">
        <v>321</v>
      </c>
      <c r="AV102" s="41" t="s">
        <v>316</v>
      </c>
      <c r="AW102" s="39" t="s">
        <v>321</v>
      </c>
      <c r="AX102" s="54" t="s">
        <v>308</v>
      </c>
      <c r="AY102" s="39" t="s">
        <v>306</v>
      </c>
      <c r="AZ102" s="39" t="s">
        <v>306</v>
      </c>
      <c r="BA102" s="39" t="s">
        <v>307</v>
      </c>
      <c r="BB102" s="39" t="s">
        <v>306</v>
      </c>
      <c r="BC102" s="39" t="s">
        <v>306</v>
      </c>
      <c r="BD102" s="39" t="s">
        <v>306</v>
      </c>
      <c r="BE102" s="55" t="s">
        <v>321</v>
      </c>
      <c r="BF102" s="39" t="s">
        <v>316</v>
      </c>
      <c r="BG102" s="39" t="s">
        <v>306</v>
      </c>
      <c r="BH102" s="39" t="s">
        <v>321</v>
      </c>
      <c r="BI102" s="39" t="s">
        <v>306</v>
      </c>
      <c r="BJ102" s="39" t="s">
        <v>306</v>
      </c>
      <c r="BK102" s="39" t="s">
        <v>321</v>
      </c>
      <c r="BL102" s="39" t="s">
        <v>307</v>
      </c>
      <c r="BM102" s="39" t="s">
        <v>306</v>
      </c>
      <c r="BN102" s="39" t="s">
        <v>306</v>
      </c>
      <c r="BO102" s="39" t="s">
        <v>306</v>
      </c>
      <c r="BP102" s="39" t="s">
        <v>316</v>
      </c>
      <c r="BQ102" s="39" t="s">
        <v>316</v>
      </c>
      <c r="BR102" s="39" t="s">
        <v>321</v>
      </c>
      <c r="BS102" s="39" t="s">
        <v>306</v>
      </c>
      <c r="BT102" s="39" t="s">
        <v>306</v>
      </c>
      <c r="BU102" s="39" t="s">
        <v>307</v>
      </c>
      <c r="BV102" s="39" t="s">
        <v>304</v>
      </c>
      <c r="BW102" s="39" t="s">
        <v>307</v>
      </c>
      <c r="BX102" s="39" t="s">
        <v>321</v>
      </c>
      <c r="BY102" s="39" t="s">
        <v>306</v>
      </c>
      <c r="BZ102" s="39" t="s">
        <v>306</v>
      </c>
      <c r="CA102" s="39" t="s">
        <v>306</v>
      </c>
      <c r="CB102" s="39" t="s">
        <v>306</v>
      </c>
      <c r="CC102" s="39" t="s">
        <v>307</v>
      </c>
      <c r="CD102" s="54" t="s">
        <v>306</v>
      </c>
      <c r="CE102" s="42" t="s">
        <v>306</v>
      </c>
      <c r="CF102" s="39" t="s">
        <v>306</v>
      </c>
      <c r="CG102" s="39" t="s">
        <v>305</v>
      </c>
      <c r="CH102" s="39" t="s">
        <v>316</v>
      </c>
      <c r="CI102" s="39" t="s">
        <v>307</v>
      </c>
      <c r="CJ102" s="39" t="s">
        <v>321</v>
      </c>
      <c r="CK102" s="39" t="s">
        <v>321</v>
      </c>
      <c r="CL102" s="52">
        <f t="shared" si="21"/>
        <v>12</v>
      </c>
      <c r="CM102" s="53">
        <f t="shared" si="22"/>
        <v>0.13793103448275862</v>
      </c>
      <c r="CN102" s="52">
        <f t="shared" si="23"/>
        <v>0</v>
      </c>
      <c r="CO102" s="53">
        <f t="shared" si="24"/>
        <v>0</v>
      </c>
      <c r="CP102" s="52">
        <f t="shared" si="25"/>
        <v>3</v>
      </c>
      <c r="CQ102" s="53">
        <f t="shared" si="26"/>
        <v>3.4482758620689655E-2</v>
      </c>
      <c r="CR102" s="52">
        <f t="shared" si="27"/>
        <v>0</v>
      </c>
      <c r="CS102" s="53">
        <f t="shared" si="28"/>
        <v>0</v>
      </c>
      <c r="CT102" s="52">
        <f t="shared" si="29"/>
        <v>2</v>
      </c>
      <c r="CU102" s="53">
        <f t="shared" si="30"/>
        <v>2.2988505747126436E-2</v>
      </c>
      <c r="CV102" s="52">
        <f t="shared" si="31"/>
        <v>0</v>
      </c>
      <c r="CW102" s="53">
        <f t="shared" si="32"/>
        <v>0</v>
      </c>
      <c r="CX102" s="52">
        <f t="shared" si="33"/>
        <v>40</v>
      </c>
      <c r="CY102" s="53">
        <f t="shared" si="34"/>
        <v>0.45977011494252873</v>
      </c>
      <c r="CZ102" s="52">
        <f t="shared" si="35"/>
        <v>4</v>
      </c>
      <c r="DA102" s="53">
        <f t="shared" si="36"/>
        <v>4.5977011494252873E-2</v>
      </c>
      <c r="DB102" s="52">
        <f t="shared" si="37"/>
        <v>17</v>
      </c>
      <c r="DC102" s="53">
        <f t="shared" si="38"/>
        <v>0.19540229885057472</v>
      </c>
      <c r="DD102" s="52">
        <f t="shared" si="39"/>
        <v>9</v>
      </c>
      <c r="DE102" s="53">
        <f t="shared" si="40"/>
        <v>0.10344827586206896</v>
      </c>
      <c r="DF102" s="52">
        <f t="shared" si="41"/>
        <v>87</v>
      </c>
    </row>
    <row r="103" spans="1:110" ht="34.5" customHeight="1">
      <c r="A103" s="50" t="s">
        <v>437</v>
      </c>
      <c r="B103" s="59" t="s">
        <v>438</v>
      </c>
      <c r="C103" s="38" t="s">
        <v>312</v>
      </c>
      <c r="D103" s="39" t="s">
        <v>311</v>
      </c>
      <c r="E103" s="39" t="s">
        <v>312</v>
      </c>
      <c r="F103" s="39" t="s">
        <v>306</v>
      </c>
      <c r="G103" s="39" t="s">
        <v>312</v>
      </c>
      <c r="H103" s="39" t="s">
        <v>305</v>
      </c>
      <c r="I103" s="39" t="s">
        <v>306</v>
      </c>
      <c r="J103" s="39" t="s">
        <v>306</v>
      </c>
      <c r="K103" s="39" t="s">
        <v>306</v>
      </c>
      <c r="L103" s="39" t="s">
        <v>307</v>
      </c>
      <c r="M103" s="39" t="s">
        <v>305</v>
      </c>
      <c r="N103" s="39" t="s">
        <v>312</v>
      </c>
      <c r="O103" s="39" t="s">
        <v>312</v>
      </c>
      <c r="P103" s="39" t="s">
        <v>312</v>
      </c>
      <c r="Q103" s="39" t="s">
        <v>312</v>
      </c>
      <c r="R103" s="39" t="s">
        <v>312</v>
      </c>
      <c r="S103" s="39" t="s">
        <v>311</v>
      </c>
      <c r="T103" s="39" t="s">
        <v>312</v>
      </c>
      <c r="U103" s="39" t="s">
        <v>305</v>
      </c>
      <c r="V103" s="39" t="s">
        <v>312</v>
      </c>
      <c r="W103" s="39" t="s">
        <v>306</v>
      </c>
      <c r="X103" s="39" t="s">
        <v>307</v>
      </c>
      <c r="Y103" s="39" t="s">
        <v>312</v>
      </c>
      <c r="Z103" s="39" t="s">
        <v>311</v>
      </c>
      <c r="AA103" s="39" t="s">
        <v>308</v>
      </c>
      <c r="AB103" s="39" t="s">
        <v>312</v>
      </c>
      <c r="AC103" s="39" t="s">
        <v>306</v>
      </c>
      <c r="AD103" s="38" t="s">
        <v>305</v>
      </c>
      <c r="AE103" s="39" t="s">
        <v>306</v>
      </c>
      <c r="AF103" s="39" t="s">
        <v>308</v>
      </c>
      <c r="AG103" s="39" t="s">
        <v>312</v>
      </c>
      <c r="AH103" s="39" t="s">
        <v>316</v>
      </c>
      <c r="AI103" s="39" t="s">
        <v>307</v>
      </c>
      <c r="AJ103" s="38" t="s">
        <v>306</v>
      </c>
      <c r="AK103" s="38" t="s">
        <v>306</v>
      </c>
      <c r="AL103" s="39" t="s">
        <v>306</v>
      </c>
      <c r="AM103" s="39" t="s">
        <v>311</v>
      </c>
      <c r="AN103" s="39" t="s">
        <v>311</v>
      </c>
      <c r="AO103" s="39" t="s">
        <v>306</v>
      </c>
      <c r="AP103" s="39" t="s">
        <v>316</v>
      </c>
      <c r="AQ103" s="39" t="s">
        <v>305</v>
      </c>
      <c r="AR103" s="39" t="s">
        <v>311</v>
      </c>
      <c r="AS103" s="38" t="s">
        <v>312</v>
      </c>
      <c r="AT103" s="39" t="s">
        <v>306</v>
      </c>
      <c r="AU103" s="39" t="s">
        <v>306</v>
      </c>
      <c r="AV103" s="41" t="s">
        <v>316</v>
      </c>
      <c r="AW103" s="39" t="s">
        <v>306</v>
      </c>
      <c r="AX103" s="38" t="s">
        <v>312</v>
      </c>
      <c r="AY103" s="39" t="s">
        <v>305</v>
      </c>
      <c r="AZ103" s="39" t="s">
        <v>307</v>
      </c>
      <c r="BA103" s="39" t="s">
        <v>305</v>
      </c>
      <c r="BB103" s="39" t="s">
        <v>306</v>
      </c>
      <c r="BC103" s="39" t="s">
        <v>311</v>
      </c>
      <c r="BD103" s="39" t="s">
        <v>306</v>
      </c>
      <c r="BE103" s="39" t="s">
        <v>312</v>
      </c>
      <c r="BF103" s="39" t="s">
        <v>316</v>
      </c>
      <c r="BG103" s="39" t="s">
        <v>305</v>
      </c>
      <c r="BH103" s="39" t="s">
        <v>305</v>
      </c>
      <c r="BI103" s="39" t="s">
        <v>306</v>
      </c>
      <c r="BJ103" s="39" t="s">
        <v>306</v>
      </c>
      <c r="BK103" s="39" t="s">
        <v>305</v>
      </c>
      <c r="BL103" s="39" t="s">
        <v>306</v>
      </c>
      <c r="BM103" s="39" t="s">
        <v>312</v>
      </c>
      <c r="BN103" s="39" t="s">
        <v>312</v>
      </c>
      <c r="BO103" s="39" t="s">
        <v>312</v>
      </c>
      <c r="BP103" s="39" t="s">
        <v>316</v>
      </c>
      <c r="BQ103" s="39" t="s">
        <v>316</v>
      </c>
      <c r="BR103" s="39" t="s">
        <v>305</v>
      </c>
      <c r="BS103" s="39" t="s">
        <v>311</v>
      </c>
      <c r="BT103" s="39" t="s">
        <v>306</v>
      </c>
      <c r="BU103" s="39" t="s">
        <v>305</v>
      </c>
      <c r="BV103" s="39" t="s">
        <v>307</v>
      </c>
      <c r="BW103" s="39" t="s">
        <v>305</v>
      </c>
      <c r="BX103" s="39" t="s">
        <v>306</v>
      </c>
      <c r="BY103" s="39" t="s">
        <v>312</v>
      </c>
      <c r="BZ103" s="39" t="s">
        <v>305</v>
      </c>
      <c r="CA103" s="39" t="s">
        <v>312</v>
      </c>
      <c r="CB103" s="39" t="s">
        <v>304</v>
      </c>
      <c r="CC103" s="39" t="s">
        <v>306</v>
      </c>
      <c r="CD103" s="38" t="s">
        <v>304</v>
      </c>
      <c r="CE103" s="42" t="s">
        <v>306</v>
      </c>
      <c r="CF103" s="39" t="s">
        <v>306</v>
      </c>
      <c r="CG103" s="39" t="s">
        <v>312</v>
      </c>
      <c r="CH103" s="39" t="s">
        <v>316</v>
      </c>
      <c r="CI103" s="39" t="s">
        <v>311</v>
      </c>
      <c r="CJ103" s="39" t="s">
        <v>306</v>
      </c>
      <c r="CK103" s="39" t="s">
        <v>321</v>
      </c>
      <c r="CL103" s="52">
        <f t="shared" si="21"/>
        <v>5</v>
      </c>
      <c r="CM103" s="53">
        <f t="shared" si="22"/>
        <v>5.7471264367816091E-2</v>
      </c>
      <c r="CN103" s="52">
        <f t="shared" si="23"/>
        <v>0</v>
      </c>
      <c r="CO103" s="53">
        <f t="shared" si="24"/>
        <v>0</v>
      </c>
      <c r="CP103" s="52">
        <f t="shared" si="25"/>
        <v>2</v>
      </c>
      <c r="CQ103" s="53">
        <f t="shared" si="26"/>
        <v>2.2988505747126436E-2</v>
      </c>
      <c r="CR103" s="52">
        <f t="shared" si="27"/>
        <v>9</v>
      </c>
      <c r="CS103" s="53">
        <f t="shared" si="28"/>
        <v>0.10344827586206896</v>
      </c>
      <c r="CT103" s="52">
        <f t="shared" si="29"/>
        <v>14</v>
      </c>
      <c r="CU103" s="53">
        <f t="shared" si="30"/>
        <v>0.16091954022988506</v>
      </c>
      <c r="CV103" s="52">
        <f t="shared" si="31"/>
        <v>22</v>
      </c>
      <c r="CW103" s="53">
        <f t="shared" si="32"/>
        <v>0.25287356321839083</v>
      </c>
      <c r="CX103" s="52">
        <f t="shared" si="33"/>
        <v>25</v>
      </c>
      <c r="CY103" s="53">
        <f t="shared" si="34"/>
        <v>0.28735632183908044</v>
      </c>
      <c r="CZ103" s="52">
        <f t="shared" si="35"/>
        <v>2</v>
      </c>
      <c r="DA103" s="53">
        <f t="shared" si="36"/>
        <v>2.2988505747126436E-2</v>
      </c>
      <c r="DB103" s="52">
        <f t="shared" si="37"/>
        <v>1</v>
      </c>
      <c r="DC103" s="53">
        <f t="shared" si="38"/>
        <v>1.1494252873563218E-2</v>
      </c>
      <c r="DD103" s="52">
        <f t="shared" si="39"/>
        <v>7</v>
      </c>
      <c r="DE103" s="53">
        <f t="shared" si="40"/>
        <v>8.0459770114942528E-2</v>
      </c>
      <c r="DF103" s="52">
        <f t="shared" si="41"/>
        <v>87</v>
      </c>
    </row>
    <row r="104" spans="1:110" ht="34.5" customHeight="1">
      <c r="A104" s="50"/>
      <c r="B104" s="51" t="s">
        <v>439</v>
      </c>
      <c r="C104" s="38" t="s">
        <v>304</v>
      </c>
      <c r="D104" s="39" t="s">
        <v>304</v>
      </c>
      <c r="E104" s="39" t="s">
        <v>306</v>
      </c>
      <c r="F104" s="39" t="s">
        <v>306</v>
      </c>
      <c r="G104" s="39" t="s">
        <v>305</v>
      </c>
      <c r="H104" s="39" t="s">
        <v>305</v>
      </c>
      <c r="I104" s="39" t="s">
        <v>306</v>
      </c>
      <c r="J104" s="39" t="s">
        <v>306</v>
      </c>
      <c r="K104" s="39" t="s">
        <v>306</v>
      </c>
      <c r="L104" s="39" t="s">
        <v>307</v>
      </c>
      <c r="M104" s="39" t="s">
        <v>305</v>
      </c>
      <c r="N104" s="39" t="s">
        <v>304</v>
      </c>
      <c r="O104" s="39" t="s">
        <v>305</v>
      </c>
      <c r="P104" s="39" t="s">
        <v>304</v>
      </c>
      <c r="Q104" s="39" t="s">
        <v>305</v>
      </c>
      <c r="R104" s="39" t="s">
        <v>306</v>
      </c>
      <c r="S104" s="39" t="s">
        <v>304</v>
      </c>
      <c r="T104" s="39" t="s">
        <v>305</v>
      </c>
      <c r="U104" s="39" t="s">
        <v>305</v>
      </c>
      <c r="V104" s="39" t="s">
        <v>305</v>
      </c>
      <c r="W104" s="39" t="s">
        <v>306</v>
      </c>
      <c r="X104" s="39" t="s">
        <v>307</v>
      </c>
      <c r="Y104" s="39" t="s">
        <v>306</v>
      </c>
      <c r="Z104" s="39" t="s">
        <v>304</v>
      </c>
      <c r="AA104" s="39" t="s">
        <v>308</v>
      </c>
      <c r="AB104" s="39" t="s">
        <v>306</v>
      </c>
      <c r="AC104" s="39" t="s">
        <v>306</v>
      </c>
      <c r="AD104" s="54" t="s">
        <v>305</v>
      </c>
      <c r="AE104" s="39" t="s">
        <v>306</v>
      </c>
      <c r="AF104" s="39" t="s">
        <v>308</v>
      </c>
      <c r="AG104" s="39" t="s">
        <v>305</v>
      </c>
      <c r="AH104" s="39" t="s">
        <v>316</v>
      </c>
      <c r="AI104" s="39" t="s">
        <v>307</v>
      </c>
      <c r="AJ104" s="54" t="s">
        <v>306</v>
      </c>
      <c r="AK104" s="38" t="s">
        <v>306</v>
      </c>
      <c r="AL104" s="39" t="s">
        <v>316</v>
      </c>
      <c r="AM104" s="39" t="s">
        <v>304</v>
      </c>
      <c r="AN104" s="39" t="s">
        <v>304</v>
      </c>
      <c r="AO104" s="39" t="s">
        <v>306</v>
      </c>
      <c r="AP104" s="39" t="s">
        <v>316</v>
      </c>
      <c r="AQ104" s="39" t="s">
        <v>305</v>
      </c>
      <c r="AR104" s="39" t="s">
        <v>304</v>
      </c>
      <c r="AS104" s="54" t="s">
        <v>305</v>
      </c>
      <c r="AT104" s="39" t="s">
        <v>306</v>
      </c>
      <c r="AU104" s="39" t="s">
        <v>306</v>
      </c>
      <c r="AV104" s="41" t="s">
        <v>316</v>
      </c>
      <c r="AW104" s="39" t="s">
        <v>306</v>
      </c>
      <c r="AX104" s="54" t="s">
        <v>306</v>
      </c>
      <c r="AY104" s="39" t="s">
        <v>305</v>
      </c>
      <c r="AZ104" s="39" t="s">
        <v>307</v>
      </c>
      <c r="BA104" s="39" t="s">
        <v>305</v>
      </c>
      <c r="BB104" s="39" t="s">
        <v>306</v>
      </c>
      <c r="BC104" s="39" t="s">
        <v>305</v>
      </c>
      <c r="BD104" s="39" t="s">
        <v>306</v>
      </c>
      <c r="BE104" s="55" t="s">
        <v>305</v>
      </c>
      <c r="BF104" s="39" t="s">
        <v>316</v>
      </c>
      <c r="BG104" s="39" t="s">
        <v>305</v>
      </c>
      <c r="BH104" s="39" t="s">
        <v>305</v>
      </c>
      <c r="BI104" s="39" t="s">
        <v>306</v>
      </c>
      <c r="BJ104" s="39" t="s">
        <v>306</v>
      </c>
      <c r="BK104" s="39" t="s">
        <v>305</v>
      </c>
      <c r="BL104" s="39" t="s">
        <v>306</v>
      </c>
      <c r="BM104" s="39" t="s">
        <v>305</v>
      </c>
      <c r="BN104" s="39" t="s">
        <v>306</v>
      </c>
      <c r="BO104" s="39" t="s">
        <v>305</v>
      </c>
      <c r="BP104" s="39" t="s">
        <v>316</v>
      </c>
      <c r="BQ104" s="39" t="s">
        <v>316</v>
      </c>
      <c r="BR104" s="39" t="s">
        <v>305</v>
      </c>
      <c r="BS104" s="39" t="s">
        <v>307</v>
      </c>
      <c r="BT104" s="39" t="s">
        <v>306</v>
      </c>
      <c r="BU104" s="39" t="s">
        <v>305</v>
      </c>
      <c r="BV104" s="39" t="s">
        <v>307</v>
      </c>
      <c r="BW104" s="39" t="s">
        <v>305</v>
      </c>
      <c r="BX104" s="39" t="s">
        <v>306</v>
      </c>
      <c r="BY104" s="39" t="s">
        <v>304</v>
      </c>
      <c r="BZ104" s="39" t="s">
        <v>305</v>
      </c>
      <c r="CA104" s="39" t="s">
        <v>306</v>
      </c>
      <c r="CB104" s="39" t="s">
        <v>304</v>
      </c>
      <c r="CC104" s="39" t="s">
        <v>306</v>
      </c>
      <c r="CD104" s="54" t="s">
        <v>304</v>
      </c>
      <c r="CE104" s="42" t="s">
        <v>306</v>
      </c>
      <c r="CF104" s="39" t="s">
        <v>306</v>
      </c>
      <c r="CG104" s="39" t="s">
        <v>307</v>
      </c>
      <c r="CH104" s="39" t="s">
        <v>316</v>
      </c>
      <c r="CI104" s="39" t="s">
        <v>307</v>
      </c>
      <c r="CJ104" s="39" t="s">
        <v>306</v>
      </c>
      <c r="CK104" s="39" t="s">
        <v>321</v>
      </c>
      <c r="CL104" s="52">
        <f t="shared" si="21"/>
        <v>8</v>
      </c>
      <c r="CM104" s="53">
        <f t="shared" si="22"/>
        <v>9.1954022988505746E-2</v>
      </c>
      <c r="CN104" s="52">
        <f t="shared" si="23"/>
        <v>0</v>
      </c>
      <c r="CO104" s="53">
        <f t="shared" si="24"/>
        <v>0</v>
      </c>
      <c r="CP104" s="52">
        <f t="shared" si="25"/>
        <v>12</v>
      </c>
      <c r="CQ104" s="53">
        <f t="shared" si="26"/>
        <v>0.13793103448275862</v>
      </c>
      <c r="CR104" s="52">
        <f t="shared" si="27"/>
        <v>0</v>
      </c>
      <c r="CS104" s="53">
        <f t="shared" si="28"/>
        <v>0</v>
      </c>
      <c r="CT104" s="52">
        <f t="shared" si="29"/>
        <v>25</v>
      </c>
      <c r="CU104" s="53">
        <f t="shared" si="30"/>
        <v>0.28735632183908044</v>
      </c>
      <c r="CV104" s="52">
        <f t="shared" si="31"/>
        <v>0</v>
      </c>
      <c r="CW104" s="53">
        <f t="shared" si="32"/>
        <v>0</v>
      </c>
      <c r="CX104" s="52">
        <f t="shared" si="33"/>
        <v>31</v>
      </c>
      <c r="CY104" s="53">
        <f t="shared" si="34"/>
        <v>0.35632183908045978</v>
      </c>
      <c r="CZ104" s="52">
        <f t="shared" si="35"/>
        <v>2</v>
      </c>
      <c r="DA104" s="53">
        <f t="shared" si="36"/>
        <v>2.2988505747126436E-2</v>
      </c>
      <c r="DB104" s="52">
        <f t="shared" si="37"/>
        <v>1</v>
      </c>
      <c r="DC104" s="53">
        <f t="shared" si="38"/>
        <v>1.1494252873563218E-2</v>
      </c>
      <c r="DD104" s="52">
        <f t="shared" si="39"/>
        <v>8</v>
      </c>
      <c r="DE104" s="53">
        <f t="shared" si="40"/>
        <v>9.1954022988505746E-2</v>
      </c>
      <c r="DF104" s="52">
        <f t="shared" si="41"/>
        <v>87</v>
      </c>
    </row>
    <row r="105" spans="1:110" ht="34.5" customHeight="1">
      <c r="A105" s="50"/>
      <c r="B105" s="51" t="s">
        <v>440</v>
      </c>
      <c r="C105" s="38" t="s">
        <v>306</v>
      </c>
      <c r="D105" s="39" t="s">
        <v>305</v>
      </c>
      <c r="E105" s="39" t="s">
        <v>305</v>
      </c>
      <c r="F105" s="39" t="s">
        <v>306</v>
      </c>
      <c r="G105" s="39" t="s">
        <v>306</v>
      </c>
      <c r="H105" s="39" t="s">
        <v>305</v>
      </c>
      <c r="I105" s="39" t="s">
        <v>306</v>
      </c>
      <c r="J105" s="39" t="s">
        <v>306</v>
      </c>
      <c r="K105" s="39" t="s">
        <v>306</v>
      </c>
      <c r="L105" s="39" t="s">
        <v>307</v>
      </c>
      <c r="M105" s="39" t="s">
        <v>305</v>
      </c>
      <c r="N105" s="39" t="s">
        <v>306</v>
      </c>
      <c r="O105" s="39" t="s">
        <v>306</v>
      </c>
      <c r="P105" s="39" t="s">
        <v>306</v>
      </c>
      <c r="Q105" s="39" t="s">
        <v>306</v>
      </c>
      <c r="R105" s="39" t="s">
        <v>305</v>
      </c>
      <c r="S105" s="39" t="s">
        <v>305</v>
      </c>
      <c r="T105" s="39" t="s">
        <v>306</v>
      </c>
      <c r="U105" s="39" t="s">
        <v>305</v>
      </c>
      <c r="V105" s="39" t="s">
        <v>306</v>
      </c>
      <c r="W105" s="39" t="s">
        <v>306</v>
      </c>
      <c r="X105" s="39" t="s">
        <v>307</v>
      </c>
      <c r="Y105" s="39" t="s">
        <v>307</v>
      </c>
      <c r="Z105" s="39" t="s">
        <v>305</v>
      </c>
      <c r="AA105" s="39" t="s">
        <v>308</v>
      </c>
      <c r="AB105" s="39" t="s">
        <v>305</v>
      </c>
      <c r="AC105" s="39" t="s">
        <v>306</v>
      </c>
      <c r="AD105" s="54" t="s">
        <v>305</v>
      </c>
      <c r="AE105" s="39" t="s">
        <v>306</v>
      </c>
      <c r="AF105" s="39" t="s">
        <v>308</v>
      </c>
      <c r="AG105" s="39" t="s">
        <v>306</v>
      </c>
      <c r="AH105" s="39" t="s">
        <v>316</v>
      </c>
      <c r="AI105" s="39" t="s">
        <v>307</v>
      </c>
      <c r="AJ105" s="54" t="s">
        <v>306</v>
      </c>
      <c r="AK105" s="38" t="s">
        <v>306</v>
      </c>
      <c r="AL105" s="39" t="s">
        <v>316</v>
      </c>
      <c r="AM105" s="39" t="s">
        <v>305</v>
      </c>
      <c r="AN105" s="39" t="s">
        <v>305</v>
      </c>
      <c r="AO105" s="39" t="s">
        <v>306</v>
      </c>
      <c r="AP105" s="39" t="s">
        <v>316</v>
      </c>
      <c r="AQ105" s="39" t="s">
        <v>305</v>
      </c>
      <c r="AR105" s="39" t="s">
        <v>305</v>
      </c>
      <c r="AS105" s="54" t="s">
        <v>306</v>
      </c>
      <c r="AT105" s="39" t="s">
        <v>306</v>
      </c>
      <c r="AU105" s="39" t="s">
        <v>306</v>
      </c>
      <c r="AV105" s="41" t="s">
        <v>316</v>
      </c>
      <c r="AW105" s="39" t="s">
        <v>306</v>
      </c>
      <c r="AX105" s="54" t="s">
        <v>305</v>
      </c>
      <c r="AY105" s="39" t="s">
        <v>305</v>
      </c>
      <c r="AZ105" s="39" t="s">
        <v>307</v>
      </c>
      <c r="BA105" s="39" t="s">
        <v>305</v>
      </c>
      <c r="BB105" s="39" t="s">
        <v>306</v>
      </c>
      <c r="BC105" s="39" t="s">
        <v>304</v>
      </c>
      <c r="BD105" s="39" t="s">
        <v>306</v>
      </c>
      <c r="BE105" s="55" t="s">
        <v>306</v>
      </c>
      <c r="BF105" s="39" t="s">
        <v>316</v>
      </c>
      <c r="BG105" s="39" t="s">
        <v>305</v>
      </c>
      <c r="BH105" s="39" t="s">
        <v>305</v>
      </c>
      <c r="BI105" s="39" t="s">
        <v>306</v>
      </c>
      <c r="BJ105" s="39" t="s">
        <v>306</v>
      </c>
      <c r="BK105" s="39" t="s">
        <v>305</v>
      </c>
      <c r="BL105" s="39" t="s">
        <v>306</v>
      </c>
      <c r="BM105" s="39" t="s">
        <v>306</v>
      </c>
      <c r="BN105" s="39" t="s">
        <v>305</v>
      </c>
      <c r="BO105" s="39" t="s">
        <v>306</v>
      </c>
      <c r="BP105" s="39" t="s">
        <v>316</v>
      </c>
      <c r="BQ105" s="39" t="s">
        <v>316</v>
      </c>
      <c r="BR105" s="39" t="s">
        <v>305</v>
      </c>
      <c r="BS105" s="39" t="s">
        <v>305</v>
      </c>
      <c r="BT105" s="39" t="s">
        <v>306</v>
      </c>
      <c r="BU105" s="39" t="s">
        <v>305</v>
      </c>
      <c r="BV105" s="39" t="s">
        <v>307</v>
      </c>
      <c r="BW105" s="39" t="s">
        <v>305</v>
      </c>
      <c r="BX105" s="39" t="s">
        <v>306</v>
      </c>
      <c r="BY105" s="39" t="s">
        <v>306</v>
      </c>
      <c r="BZ105" s="39" t="s">
        <v>305</v>
      </c>
      <c r="CA105" s="39" t="s">
        <v>305</v>
      </c>
      <c r="CB105" s="39" t="s">
        <v>304</v>
      </c>
      <c r="CC105" s="39" t="s">
        <v>306</v>
      </c>
      <c r="CD105" s="54" t="s">
        <v>304</v>
      </c>
      <c r="CE105" s="42" t="s">
        <v>306</v>
      </c>
      <c r="CF105" s="39" t="s">
        <v>306</v>
      </c>
      <c r="CG105" s="39" t="s">
        <v>306</v>
      </c>
      <c r="CH105" s="39" t="s">
        <v>316</v>
      </c>
      <c r="CI105" s="39" t="s">
        <v>305</v>
      </c>
      <c r="CJ105" s="39" t="s">
        <v>306</v>
      </c>
      <c r="CK105" s="39" t="s">
        <v>321</v>
      </c>
      <c r="CL105" s="52">
        <f t="shared" si="21"/>
        <v>6</v>
      </c>
      <c r="CM105" s="53">
        <f t="shared" si="22"/>
        <v>6.8965517241379309E-2</v>
      </c>
      <c r="CN105" s="52">
        <f t="shared" si="23"/>
        <v>0</v>
      </c>
      <c r="CO105" s="53">
        <f t="shared" si="24"/>
        <v>0</v>
      </c>
      <c r="CP105" s="52">
        <f t="shared" si="25"/>
        <v>3</v>
      </c>
      <c r="CQ105" s="53">
        <f t="shared" si="26"/>
        <v>3.4482758620689655E-2</v>
      </c>
      <c r="CR105" s="52">
        <f t="shared" si="27"/>
        <v>0</v>
      </c>
      <c r="CS105" s="53">
        <f t="shared" si="28"/>
        <v>0</v>
      </c>
      <c r="CT105" s="52">
        <f t="shared" si="29"/>
        <v>28</v>
      </c>
      <c r="CU105" s="53">
        <f t="shared" si="30"/>
        <v>0.32183908045977011</v>
      </c>
      <c r="CV105" s="52">
        <f t="shared" si="31"/>
        <v>0</v>
      </c>
      <c r="CW105" s="53">
        <f t="shared" si="32"/>
        <v>0</v>
      </c>
      <c r="CX105" s="52">
        <f t="shared" si="33"/>
        <v>39</v>
      </c>
      <c r="CY105" s="53">
        <f t="shared" si="34"/>
        <v>0.44827586206896552</v>
      </c>
      <c r="CZ105" s="52">
        <f t="shared" si="35"/>
        <v>2</v>
      </c>
      <c r="DA105" s="53">
        <f t="shared" si="36"/>
        <v>2.2988505747126436E-2</v>
      </c>
      <c r="DB105" s="52">
        <f t="shared" si="37"/>
        <v>1</v>
      </c>
      <c r="DC105" s="53">
        <f t="shared" si="38"/>
        <v>1.1494252873563218E-2</v>
      </c>
      <c r="DD105" s="52">
        <f t="shared" si="39"/>
        <v>8</v>
      </c>
      <c r="DE105" s="53">
        <f t="shared" si="40"/>
        <v>9.1954022988505746E-2</v>
      </c>
      <c r="DF105" s="52">
        <f t="shared" si="41"/>
        <v>87</v>
      </c>
    </row>
    <row r="106" spans="1:110" ht="34.5" customHeight="1">
      <c r="A106" s="50" t="s">
        <v>441</v>
      </c>
      <c r="B106" s="51" t="s">
        <v>442</v>
      </c>
      <c r="C106" s="38" t="s">
        <v>305</v>
      </c>
      <c r="D106" s="39" t="s">
        <v>305</v>
      </c>
      <c r="E106" s="39" t="s">
        <v>306</v>
      </c>
      <c r="F106" s="39" t="s">
        <v>306</v>
      </c>
      <c r="G106" s="39" t="s">
        <v>306</v>
      </c>
      <c r="H106" s="39" t="s">
        <v>305</v>
      </c>
      <c r="I106" s="39" t="s">
        <v>316</v>
      </c>
      <c r="J106" s="39" t="s">
        <v>306</v>
      </c>
      <c r="K106" s="39" t="s">
        <v>306</v>
      </c>
      <c r="L106" s="39" t="s">
        <v>306</v>
      </c>
      <c r="M106" s="39" t="s">
        <v>305</v>
      </c>
      <c r="N106" s="39" t="s">
        <v>305</v>
      </c>
      <c r="O106" s="39" t="s">
        <v>305</v>
      </c>
      <c r="P106" s="39" t="s">
        <v>306</v>
      </c>
      <c r="Q106" s="39" t="s">
        <v>306</v>
      </c>
      <c r="R106" s="39" t="s">
        <v>306</v>
      </c>
      <c r="S106" s="39" t="s">
        <v>305</v>
      </c>
      <c r="T106" s="39" t="s">
        <v>306</v>
      </c>
      <c r="U106" s="39" t="s">
        <v>306</v>
      </c>
      <c r="V106" s="39" t="s">
        <v>306</v>
      </c>
      <c r="W106" s="39" t="s">
        <v>306</v>
      </c>
      <c r="X106" s="39" t="s">
        <v>306</v>
      </c>
      <c r="Y106" s="39" t="s">
        <v>306</v>
      </c>
      <c r="Z106" s="39" t="s">
        <v>306</v>
      </c>
      <c r="AA106" s="39" t="s">
        <v>306</v>
      </c>
      <c r="AB106" s="39" t="s">
        <v>306</v>
      </c>
      <c r="AC106" s="39" t="s">
        <v>306</v>
      </c>
      <c r="AD106" s="38" t="s">
        <v>306</v>
      </c>
      <c r="AE106" s="39" t="s">
        <v>321</v>
      </c>
      <c r="AF106" s="39" t="s">
        <v>308</v>
      </c>
      <c r="AG106" s="39" t="s">
        <v>306</v>
      </c>
      <c r="AH106" s="39" t="s">
        <v>316</v>
      </c>
      <c r="AI106" s="39" t="s">
        <v>304</v>
      </c>
      <c r="AJ106" s="38" t="s">
        <v>305</v>
      </c>
      <c r="AK106" s="38" t="s">
        <v>306</v>
      </c>
      <c r="AL106" s="39" t="s">
        <v>306</v>
      </c>
      <c r="AM106" s="39" t="s">
        <v>305</v>
      </c>
      <c r="AN106" s="39" t="s">
        <v>306</v>
      </c>
      <c r="AO106" s="39" t="s">
        <v>306</v>
      </c>
      <c r="AP106" s="39" t="s">
        <v>316</v>
      </c>
      <c r="AQ106" s="39" t="s">
        <v>306</v>
      </c>
      <c r="AR106" s="39" t="s">
        <v>306</v>
      </c>
      <c r="AS106" s="38" t="s">
        <v>306</v>
      </c>
      <c r="AT106" s="39" t="s">
        <v>306</v>
      </c>
      <c r="AU106" s="39" t="s">
        <v>306</v>
      </c>
      <c r="AV106" s="41" t="s">
        <v>316</v>
      </c>
      <c r="AW106" s="39" t="s">
        <v>308</v>
      </c>
      <c r="AX106" s="38" t="s">
        <v>306</v>
      </c>
      <c r="AY106" s="39" t="s">
        <v>306</v>
      </c>
      <c r="AZ106" s="39" t="s">
        <v>306</v>
      </c>
      <c r="BA106" s="39" t="s">
        <v>306</v>
      </c>
      <c r="BB106" s="39" t="s">
        <v>306</v>
      </c>
      <c r="BC106" s="39" t="s">
        <v>305</v>
      </c>
      <c r="BD106" s="39" t="s">
        <v>305</v>
      </c>
      <c r="BE106" s="39" t="s">
        <v>306</v>
      </c>
      <c r="BF106" s="39" t="s">
        <v>316</v>
      </c>
      <c r="BG106" s="39" t="s">
        <v>306</v>
      </c>
      <c r="BH106" s="39" t="s">
        <v>306</v>
      </c>
      <c r="BI106" s="39" t="s">
        <v>306</v>
      </c>
      <c r="BJ106" s="39" t="s">
        <v>306</v>
      </c>
      <c r="BK106" s="39" t="s">
        <v>305</v>
      </c>
      <c r="BL106" s="39" t="s">
        <v>306</v>
      </c>
      <c r="BM106" s="39" t="s">
        <v>305</v>
      </c>
      <c r="BN106" s="39" t="s">
        <v>305</v>
      </c>
      <c r="BO106" s="39" t="s">
        <v>306</v>
      </c>
      <c r="BP106" s="39" t="s">
        <v>316</v>
      </c>
      <c r="BQ106" s="39" t="s">
        <v>316</v>
      </c>
      <c r="BR106" s="39" t="s">
        <v>306</v>
      </c>
      <c r="BS106" s="39" t="s">
        <v>304</v>
      </c>
      <c r="BT106" s="39" t="s">
        <v>306</v>
      </c>
      <c r="BU106" s="39" t="s">
        <v>306</v>
      </c>
      <c r="BV106" s="39" t="s">
        <v>307</v>
      </c>
      <c r="BW106" s="39" t="s">
        <v>306</v>
      </c>
      <c r="BX106" s="39" t="s">
        <v>306</v>
      </c>
      <c r="BY106" s="39" t="s">
        <v>304</v>
      </c>
      <c r="BZ106" s="39" t="s">
        <v>305</v>
      </c>
      <c r="CA106" s="39" t="s">
        <v>306</v>
      </c>
      <c r="CB106" s="39" t="s">
        <v>305</v>
      </c>
      <c r="CC106" s="39" t="s">
        <v>306</v>
      </c>
      <c r="CD106" s="38" t="s">
        <v>306</v>
      </c>
      <c r="CE106" s="42" t="s">
        <v>306</v>
      </c>
      <c r="CF106" s="39" t="s">
        <v>306</v>
      </c>
      <c r="CG106" s="39" t="s">
        <v>305</v>
      </c>
      <c r="CH106" s="39" t="s">
        <v>316</v>
      </c>
      <c r="CI106" s="39" t="s">
        <v>305</v>
      </c>
      <c r="CJ106" s="39" t="s">
        <v>306</v>
      </c>
      <c r="CK106" s="39" t="s">
        <v>321</v>
      </c>
      <c r="CL106" s="52">
        <f t="shared" si="21"/>
        <v>1</v>
      </c>
      <c r="CM106" s="53">
        <f t="shared" si="22"/>
        <v>1.1494252873563218E-2</v>
      </c>
      <c r="CN106" s="52">
        <f t="shared" si="23"/>
        <v>0</v>
      </c>
      <c r="CO106" s="53">
        <f t="shared" si="24"/>
        <v>0</v>
      </c>
      <c r="CP106" s="52">
        <f t="shared" si="25"/>
        <v>3</v>
      </c>
      <c r="CQ106" s="53">
        <f t="shared" si="26"/>
        <v>3.4482758620689655E-2</v>
      </c>
      <c r="CR106" s="52">
        <f t="shared" si="27"/>
        <v>0</v>
      </c>
      <c r="CS106" s="53">
        <f t="shared" si="28"/>
        <v>0</v>
      </c>
      <c r="CT106" s="52">
        <f t="shared" si="29"/>
        <v>18</v>
      </c>
      <c r="CU106" s="53">
        <f t="shared" si="30"/>
        <v>0.20689655172413793</v>
      </c>
      <c r="CV106" s="52">
        <f t="shared" si="31"/>
        <v>0</v>
      </c>
      <c r="CW106" s="53">
        <f t="shared" si="32"/>
        <v>0</v>
      </c>
      <c r="CX106" s="52">
        <f t="shared" si="33"/>
        <v>53</v>
      </c>
      <c r="CY106" s="53">
        <f t="shared" si="34"/>
        <v>0.60919540229885061</v>
      </c>
      <c r="CZ106" s="52">
        <f t="shared" si="35"/>
        <v>2</v>
      </c>
      <c r="DA106" s="53">
        <f t="shared" si="36"/>
        <v>2.2988505747126436E-2</v>
      </c>
      <c r="DB106" s="52">
        <f t="shared" si="37"/>
        <v>2</v>
      </c>
      <c r="DC106" s="53">
        <f t="shared" si="38"/>
        <v>2.2988505747126436E-2</v>
      </c>
      <c r="DD106" s="52">
        <f t="shared" si="39"/>
        <v>8</v>
      </c>
      <c r="DE106" s="53">
        <f t="shared" si="40"/>
        <v>9.1954022988505746E-2</v>
      </c>
      <c r="DF106" s="52">
        <f t="shared" si="41"/>
        <v>87</v>
      </c>
    </row>
    <row r="107" spans="1:110" ht="34.5" customHeight="1">
      <c r="A107" s="68"/>
      <c r="B107" s="69" t="s">
        <v>443</v>
      </c>
      <c r="C107" s="70">
        <v>31</v>
      </c>
      <c r="D107" s="71">
        <v>31</v>
      </c>
      <c r="E107" s="71">
        <v>29</v>
      </c>
      <c r="F107" s="71">
        <v>31</v>
      </c>
      <c r="G107" s="71">
        <v>30</v>
      </c>
      <c r="H107" s="71">
        <v>29</v>
      </c>
      <c r="I107" s="71">
        <v>27</v>
      </c>
      <c r="J107" s="71">
        <v>31</v>
      </c>
      <c r="K107" s="71">
        <v>28</v>
      </c>
      <c r="L107" s="71">
        <v>31</v>
      </c>
      <c r="M107" s="71">
        <v>27</v>
      </c>
      <c r="N107" s="71">
        <v>31</v>
      </c>
      <c r="O107" s="71">
        <v>31</v>
      </c>
      <c r="P107" s="71">
        <v>31</v>
      </c>
      <c r="Q107" s="71">
        <v>31</v>
      </c>
      <c r="R107" s="71">
        <v>30</v>
      </c>
      <c r="S107" s="71">
        <v>26</v>
      </c>
      <c r="T107" s="71">
        <v>27</v>
      </c>
      <c r="U107" s="71">
        <v>31</v>
      </c>
      <c r="V107" s="71">
        <v>31</v>
      </c>
      <c r="W107" s="71">
        <v>31</v>
      </c>
      <c r="X107" s="71">
        <v>30</v>
      </c>
      <c r="Y107" s="71">
        <v>27</v>
      </c>
      <c r="Z107" s="71">
        <v>30</v>
      </c>
      <c r="AA107" s="71">
        <v>29</v>
      </c>
      <c r="AB107" s="71">
        <v>30</v>
      </c>
      <c r="AC107" s="71">
        <v>30</v>
      </c>
      <c r="AD107" s="72">
        <v>31</v>
      </c>
      <c r="AE107" s="71">
        <v>27</v>
      </c>
      <c r="AF107" s="71">
        <v>26</v>
      </c>
      <c r="AG107" s="71">
        <v>31</v>
      </c>
      <c r="AH107" s="71">
        <v>23</v>
      </c>
      <c r="AI107" s="71">
        <v>31</v>
      </c>
      <c r="AJ107" s="72">
        <v>30</v>
      </c>
      <c r="AK107" s="70">
        <v>31</v>
      </c>
      <c r="AL107" s="29">
        <v>29</v>
      </c>
      <c r="AM107" s="30">
        <v>30</v>
      </c>
      <c r="AN107" s="29">
        <v>29</v>
      </c>
      <c r="AO107" s="29">
        <v>29</v>
      </c>
      <c r="AP107" s="29">
        <v>27</v>
      </c>
      <c r="AQ107" s="29">
        <v>29</v>
      </c>
      <c r="AR107" s="29">
        <v>30</v>
      </c>
      <c r="AS107" s="73">
        <v>29</v>
      </c>
      <c r="AT107" s="29">
        <v>31</v>
      </c>
      <c r="AU107" s="29">
        <v>26</v>
      </c>
      <c r="AV107" s="31">
        <v>28</v>
      </c>
      <c r="AW107" s="29">
        <v>28</v>
      </c>
      <c r="AX107" s="74">
        <v>30</v>
      </c>
      <c r="AY107" s="32">
        <v>31</v>
      </c>
      <c r="AZ107" s="32">
        <v>31</v>
      </c>
      <c r="BA107" s="32">
        <v>30</v>
      </c>
      <c r="BB107" s="74">
        <v>31</v>
      </c>
      <c r="BC107" s="74">
        <v>31</v>
      </c>
      <c r="BD107" s="74">
        <v>31</v>
      </c>
      <c r="BE107" s="74">
        <v>29</v>
      </c>
      <c r="BF107" s="74">
        <v>28</v>
      </c>
      <c r="BG107" s="32">
        <v>21</v>
      </c>
      <c r="BH107" s="32">
        <v>30</v>
      </c>
      <c r="BI107" s="74">
        <v>31</v>
      </c>
      <c r="BJ107" s="34">
        <v>28</v>
      </c>
      <c r="BK107" s="34">
        <v>29</v>
      </c>
      <c r="BL107" s="34">
        <v>31</v>
      </c>
      <c r="BM107" s="34">
        <v>30</v>
      </c>
      <c r="BN107" s="34">
        <v>31</v>
      </c>
      <c r="BO107" s="34">
        <v>31</v>
      </c>
      <c r="BP107" s="34">
        <v>28</v>
      </c>
      <c r="BQ107" s="34">
        <v>27</v>
      </c>
      <c r="BR107" s="34">
        <v>31</v>
      </c>
      <c r="BS107" s="34">
        <v>31</v>
      </c>
      <c r="BT107" s="34">
        <v>30</v>
      </c>
      <c r="BU107" s="34">
        <v>30</v>
      </c>
      <c r="BV107" s="34">
        <v>30</v>
      </c>
      <c r="BW107" s="34">
        <v>31</v>
      </c>
      <c r="BX107" s="34">
        <v>30</v>
      </c>
      <c r="BY107" s="35">
        <v>30</v>
      </c>
      <c r="BZ107" s="35">
        <v>27</v>
      </c>
      <c r="CA107" s="75">
        <v>30</v>
      </c>
      <c r="CB107" s="75">
        <v>31</v>
      </c>
      <c r="CC107" s="36">
        <v>31</v>
      </c>
      <c r="CD107" s="76">
        <v>29</v>
      </c>
      <c r="CE107" s="76">
        <v>27</v>
      </c>
      <c r="CF107" s="76">
        <v>31</v>
      </c>
      <c r="CG107" s="76">
        <v>30</v>
      </c>
      <c r="CH107" s="76">
        <v>26</v>
      </c>
      <c r="CI107" s="76">
        <v>30</v>
      </c>
      <c r="CJ107" s="76">
        <v>29</v>
      </c>
      <c r="CK107" s="37">
        <v>28</v>
      </c>
      <c r="CL107" s="77"/>
      <c r="CM107" s="78"/>
      <c r="CN107" s="77"/>
      <c r="CO107" s="78"/>
      <c r="CP107" s="77"/>
      <c r="CQ107" s="78"/>
      <c r="CR107" s="77"/>
      <c r="CS107" s="78"/>
      <c r="CT107" s="77"/>
      <c r="CU107" s="78"/>
      <c r="CV107" s="77"/>
      <c r="CW107" s="78"/>
      <c r="CX107" s="77"/>
      <c r="CY107" s="78"/>
      <c r="CZ107" s="77"/>
      <c r="DA107" s="78"/>
      <c r="DB107" s="77"/>
      <c r="DC107" s="78"/>
      <c r="DD107" s="77"/>
      <c r="DE107" s="78"/>
      <c r="DF107" s="77"/>
    </row>
    <row r="108" spans="1:110" ht="34.5" customHeight="1">
      <c r="A108" s="68" t="s">
        <v>308</v>
      </c>
      <c r="B108" s="79" t="s">
        <v>444</v>
      </c>
      <c r="C108" s="70">
        <v>0</v>
      </c>
      <c r="D108" s="71">
        <v>0</v>
      </c>
      <c r="E108" s="71">
        <v>2</v>
      </c>
      <c r="F108" s="71">
        <v>0</v>
      </c>
      <c r="G108" s="71">
        <v>0</v>
      </c>
      <c r="H108" s="71">
        <v>2</v>
      </c>
      <c r="I108" s="71">
        <v>0</v>
      </c>
      <c r="J108" s="71">
        <v>0</v>
      </c>
      <c r="K108" s="71">
        <v>2</v>
      </c>
      <c r="L108" s="71">
        <v>0</v>
      </c>
      <c r="M108" s="71">
        <v>4</v>
      </c>
      <c r="N108" s="71">
        <v>0</v>
      </c>
      <c r="O108" s="71">
        <v>0</v>
      </c>
      <c r="P108" s="71">
        <v>0</v>
      </c>
      <c r="Q108" s="71">
        <v>0</v>
      </c>
      <c r="R108" s="71">
        <v>1</v>
      </c>
      <c r="S108" s="71">
        <v>5</v>
      </c>
      <c r="T108" s="71">
        <v>1</v>
      </c>
      <c r="U108" s="71">
        <v>0</v>
      </c>
      <c r="V108" s="71">
        <v>0</v>
      </c>
      <c r="W108" s="71">
        <v>0</v>
      </c>
      <c r="X108" s="71">
        <v>0</v>
      </c>
      <c r="Y108" s="71">
        <v>3</v>
      </c>
      <c r="Z108" s="71">
        <v>1</v>
      </c>
      <c r="AA108" s="71">
        <v>2</v>
      </c>
      <c r="AB108" s="71">
        <v>0</v>
      </c>
      <c r="AC108" s="71">
        <v>0</v>
      </c>
      <c r="AD108" s="72">
        <v>0</v>
      </c>
      <c r="AE108" s="71">
        <v>2</v>
      </c>
      <c r="AF108" s="71">
        <v>5</v>
      </c>
      <c r="AG108" s="71">
        <v>0</v>
      </c>
      <c r="AH108" s="71">
        <v>0</v>
      </c>
      <c r="AI108" s="71">
        <v>0</v>
      </c>
      <c r="AJ108" s="72">
        <v>0</v>
      </c>
      <c r="AK108" s="70">
        <v>0</v>
      </c>
      <c r="AL108" s="29">
        <v>0</v>
      </c>
      <c r="AM108" s="30">
        <v>1</v>
      </c>
      <c r="AN108" s="29">
        <v>2</v>
      </c>
      <c r="AO108" s="29">
        <v>1</v>
      </c>
      <c r="AP108" s="29">
        <v>0</v>
      </c>
      <c r="AQ108" s="29">
        <v>1</v>
      </c>
      <c r="AR108" s="29">
        <v>1</v>
      </c>
      <c r="AS108" s="73">
        <v>0</v>
      </c>
      <c r="AT108" s="29">
        <v>0</v>
      </c>
      <c r="AU108" s="29">
        <v>2</v>
      </c>
      <c r="AV108" s="31">
        <v>0</v>
      </c>
      <c r="AW108" s="29">
        <v>1</v>
      </c>
      <c r="AX108" s="74">
        <v>1</v>
      </c>
      <c r="AY108" s="32">
        <v>0</v>
      </c>
      <c r="AZ108" s="32">
        <v>0</v>
      </c>
      <c r="BA108" s="32">
        <v>1</v>
      </c>
      <c r="BB108" s="74">
        <v>0</v>
      </c>
      <c r="BC108" s="74">
        <v>0</v>
      </c>
      <c r="BD108" s="74">
        <v>0</v>
      </c>
      <c r="BE108" s="74">
        <v>1</v>
      </c>
      <c r="BF108" s="74">
        <v>0</v>
      </c>
      <c r="BG108" s="32">
        <v>0</v>
      </c>
      <c r="BH108" s="32">
        <v>0</v>
      </c>
      <c r="BI108" s="74">
        <v>0</v>
      </c>
      <c r="BJ108" s="34">
        <v>3</v>
      </c>
      <c r="BK108" s="34">
        <v>1</v>
      </c>
      <c r="BL108" s="34">
        <v>0</v>
      </c>
      <c r="BM108" s="34">
        <v>1</v>
      </c>
      <c r="BN108" s="34">
        <v>0</v>
      </c>
      <c r="BO108" s="34">
        <v>0</v>
      </c>
      <c r="BP108" s="34">
        <v>0</v>
      </c>
      <c r="BQ108" s="34">
        <v>1</v>
      </c>
      <c r="BR108" s="34">
        <v>0</v>
      </c>
      <c r="BS108" s="34">
        <v>0</v>
      </c>
      <c r="BT108" s="34">
        <v>0</v>
      </c>
      <c r="BU108" s="34">
        <v>0</v>
      </c>
      <c r="BV108" s="34">
        <v>1</v>
      </c>
      <c r="BW108" s="34">
        <v>0</v>
      </c>
      <c r="BX108" s="34">
        <v>0</v>
      </c>
      <c r="BY108" s="35">
        <v>0</v>
      </c>
      <c r="BZ108" s="35">
        <v>0</v>
      </c>
      <c r="CA108" s="35">
        <v>1</v>
      </c>
      <c r="CB108" s="75">
        <v>0</v>
      </c>
      <c r="CC108" s="36">
        <v>0</v>
      </c>
      <c r="CD108" s="76">
        <v>2</v>
      </c>
      <c r="CE108" s="76">
        <v>1</v>
      </c>
      <c r="CF108" s="36">
        <v>0</v>
      </c>
      <c r="CG108" s="76">
        <v>0</v>
      </c>
      <c r="CH108" s="76">
        <v>2</v>
      </c>
      <c r="CI108" s="76">
        <v>1</v>
      </c>
      <c r="CJ108" s="76">
        <v>0</v>
      </c>
      <c r="CK108" s="37">
        <v>0</v>
      </c>
      <c r="CL108" s="77"/>
      <c r="CM108" s="78"/>
      <c r="CN108" s="77"/>
      <c r="CO108" s="78"/>
      <c r="CP108" s="77"/>
      <c r="CQ108" s="78"/>
      <c r="CR108" s="77"/>
      <c r="CS108" s="78"/>
      <c r="CT108" s="77"/>
      <c r="CU108" s="78"/>
      <c r="CV108" s="77"/>
      <c r="CW108" s="78"/>
      <c r="CX108" s="77"/>
      <c r="CY108" s="78"/>
      <c r="CZ108" s="77"/>
      <c r="DA108" s="78"/>
      <c r="DB108" s="77"/>
      <c r="DC108" s="78"/>
      <c r="DD108" s="77"/>
      <c r="DE108" s="78"/>
      <c r="DF108" s="77"/>
    </row>
    <row r="109" spans="1:110" ht="34.5" customHeight="1">
      <c r="A109" s="68" t="s">
        <v>321</v>
      </c>
      <c r="B109" s="79" t="s">
        <v>445</v>
      </c>
      <c r="C109" s="70">
        <v>0</v>
      </c>
      <c r="D109" s="71">
        <v>0</v>
      </c>
      <c r="E109" s="71">
        <v>0</v>
      </c>
      <c r="F109" s="71">
        <v>0</v>
      </c>
      <c r="G109" s="71">
        <v>1</v>
      </c>
      <c r="H109" s="71">
        <v>0</v>
      </c>
      <c r="I109" s="71">
        <v>3</v>
      </c>
      <c r="J109" s="71">
        <v>0</v>
      </c>
      <c r="K109" s="71">
        <v>1</v>
      </c>
      <c r="L109" s="71">
        <v>0</v>
      </c>
      <c r="M109" s="71">
        <v>0</v>
      </c>
      <c r="N109" s="71">
        <v>0</v>
      </c>
      <c r="O109" s="71">
        <v>0</v>
      </c>
      <c r="P109" s="71">
        <v>0</v>
      </c>
      <c r="Q109" s="71">
        <v>0</v>
      </c>
      <c r="R109" s="71">
        <v>0</v>
      </c>
      <c r="S109" s="71">
        <v>0</v>
      </c>
      <c r="T109" s="71">
        <v>3</v>
      </c>
      <c r="U109" s="71">
        <v>0</v>
      </c>
      <c r="V109" s="71">
        <v>0</v>
      </c>
      <c r="W109" s="71">
        <v>0</v>
      </c>
      <c r="X109" s="71">
        <v>1</v>
      </c>
      <c r="Y109" s="71">
        <v>1</v>
      </c>
      <c r="Z109" s="71">
        <v>0</v>
      </c>
      <c r="AA109" s="71">
        <v>0</v>
      </c>
      <c r="AB109" s="71">
        <v>0</v>
      </c>
      <c r="AC109" s="71">
        <v>1</v>
      </c>
      <c r="AD109" s="72">
        <v>0</v>
      </c>
      <c r="AE109" s="71">
        <v>2</v>
      </c>
      <c r="AF109" s="71">
        <v>0</v>
      </c>
      <c r="AG109" s="71">
        <v>0</v>
      </c>
      <c r="AH109" s="71">
        <v>0</v>
      </c>
      <c r="AI109" s="71">
        <v>0</v>
      </c>
      <c r="AJ109" s="72">
        <v>1</v>
      </c>
      <c r="AK109" s="70">
        <v>0</v>
      </c>
      <c r="AL109" s="29">
        <v>0</v>
      </c>
      <c r="AM109" s="30">
        <v>0</v>
      </c>
      <c r="AN109" s="29">
        <v>0</v>
      </c>
      <c r="AO109" s="29">
        <v>1</v>
      </c>
      <c r="AP109" s="29">
        <v>0</v>
      </c>
      <c r="AQ109" s="29">
        <v>2</v>
      </c>
      <c r="AR109" s="29">
        <v>0</v>
      </c>
      <c r="AS109" s="73">
        <v>2</v>
      </c>
      <c r="AT109" s="29">
        <v>0</v>
      </c>
      <c r="AU109" s="29">
        <v>3</v>
      </c>
      <c r="AV109" s="31">
        <v>0</v>
      </c>
      <c r="AW109" s="29">
        <v>2</v>
      </c>
      <c r="AX109" s="74">
        <v>0</v>
      </c>
      <c r="AY109" s="32">
        <v>0</v>
      </c>
      <c r="AZ109" s="32">
        <v>0</v>
      </c>
      <c r="BA109" s="32">
        <v>0</v>
      </c>
      <c r="BB109" s="74">
        <v>0</v>
      </c>
      <c r="BC109" s="74">
        <v>0</v>
      </c>
      <c r="BD109" s="74">
        <v>0</v>
      </c>
      <c r="BE109" s="74">
        <v>1</v>
      </c>
      <c r="BF109" s="74">
        <v>0</v>
      </c>
      <c r="BG109" s="32">
        <v>0</v>
      </c>
      <c r="BH109" s="32">
        <v>1</v>
      </c>
      <c r="BI109" s="74">
        <v>0</v>
      </c>
      <c r="BJ109" s="34">
        <v>0</v>
      </c>
      <c r="BK109" s="34">
        <v>1</v>
      </c>
      <c r="BL109" s="34">
        <v>0</v>
      </c>
      <c r="BM109" s="34">
        <v>0</v>
      </c>
      <c r="BN109" s="34">
        <v>0</v>
      </c>
      <c r="BO109" s="34">
        <v>0</v>
      </c>
      <c r="BP109" s="34">
        <v>0</v>
      </c>
      <c r="BQ109" s="34">
        <v>0</v>
      </c>
      <c r="BR109" s="34">
        <v>0</v>
      </c>
      <c r="BS109" s="34">
        <v>0</v>
      </c>
      <c r="BT109" s="34">
        <v>1</v>
      </c>
      <c r="BU109" s="34">
        <v>1</v>
      </c>
      <c r="BV109" s="34">
        <v>0</v>
      </c>
      <c r="BW109" s="34">
        <v>0</v>
      </c>
      <c r="BX109" s="34">
        <v>1</v>
      </c>
      <c r="BY109" s="35">
        <v>1</v>
      </c>
      <c r="BZ109" s="35">
        <v>0</v>
      </c>
      <c r="CA109" s="35">
        <v>0</v>
      </c>
      <c r="CB109" s="75">
        <v>0</v>
      </c>
      <c r="CC109" s="36">
        <v>0</v>
      </c>
      <c r="CD109" s="76">
        <v>0</v>
      </c>
      <c r="CE109" s="76">
        <v>3</v>
      </c>
      <c r="CF109" s="76">
        <v>0</v>
      </c>
      <c r="CG109" s="76">
        <v>1</v>
      </c>
      <c r="CH109" s="76">
        <v>0</v>
      </c>
      <c r="CI109" s="76">
        <v>0</v>
      </c>
      <c r="CJ109" s="76">
        <v>2</v>
      </c>
      <c r="CK109" s="37">
        <v>3</v>
      </c>
      <c r="CL109" s="77"/>
      <c r="CM109" s="78"/>
      <c r="CN109" s="77"/>
      <c r="CO109" s="78"/>
      <c r="CP109" s="77"/>
      <c r="CQ109" s="78"/>
      <c r="CR109" s="77"/>
      <c r="CS109" s="78"/>
      <c r="CT109" s="77"/>
      <c r="CU109" s="78"/>
      <c r="CV109" s="77"/>
      <c r="CW109" s="78"/>
      <c r="CX109" s="77"/>
      <c r="CY109" s="78"/>
      <c r="CZ109" s="77"/>
      <c r="DA109" s="78"/>
      <c r="DB109" s="77"/>
      <c r="DC109" s="78"/>
      <c r="DD109" s="77"/>
      <c r="DE109" s="78"/>
      <c r="DF109" s="77"/>
    </row>
    <row r="110" spans="1:110" ht="34.5" customHeight="1">
      <c r="A110" s="68" t="s">
        <v>316</v>
      </c>
      <c r="B110" s="79" t="s">
        <v>446</v>
      </c>
      <c r="C110" s="70">
        <v>0</v>
      </c>
      <c r="D110" s="71">
        <v>0</v>
      </c>
      <c r="E110" s="71">
        <v>0</v>
      </c>
      <c r="F110" s="71">
        <v>0</v>
      </c>
      <c r="G110" s="71">
        <v>0</v>
      </c>
      <c r="H110" s="71">
        <v>1</v>
      </c>
      <c r="I110" s="71">
        <v>1</v>
      </c>
      <c r="J110" s="71">
        <v>0</v>
      </c>
      <c r="K110" s="71">
        <v>0</v>
      </c>
      <c r="L110" s="71">
        <v>0</v>
      </c>
      <c r="M110" s="71">
        <v>0</v>
      </c>
      <c r="N110" s="71">
        <v>0</v>
      </c>
      <c r="O110" s="71">
        <v>0</v>
      </c>
      <c r="P110" s="71">
        <v>0</v>
      </c>
      <c r="Q110" s="71">
        <v>0</v>
      </c>
      <c r="R110" s="71">
        <v>0</v>
      </c>
      <c r="S110" s="71">
        <v>0</v>
      </c>
      <c r="T110" s="71">
        <v>0</v>
      </c>
      <c r="U110" s="71">
        <v>0</v>
      </c>
      <c r="V110" s="71">
        <v>0</v>
      </c>
      <c r="W110" s="71">
        <v>0</v>
      </c>
      <c r="X110" s="71">
        <v>0</v>
      </c>
      <c r="Y110" s="71">
        <v>0</v>
      </c>
      <c r="Z110" s="71">
        <v>0</v>
      </c>
      <c r="AA110" s="71">
        <v>0</v>
      </c>
      <c r="AB110" s="71">
        <v>1</v>
      </c>
      <c r="AC110" s="71">
        <v>0</v>
      </c>
      <c r="AD110" s="72">
        <v>0</v>
      </c>
      <c r="AE110" s="71">
        <v>0</v>
      </c>
      <c r="AF110" s="71">
        <v>0</v>
      </c>
      <c r="AG110" s="71">
        <v>0</v>
      </c>
      <c r="AH110" s="71">
        <v>8</v>
      </c>
      <c r="AI110" s="71">
        <v>0</v>
      </c>
      <c r="AJ110" s="72">
        <v>0</v>
      </c>
      <c r="AK110" s="70">
        <v>0</v>
      </c>
      <c r="AL110" s="29">
        <v>2</v>
      </c>
      <c r="AM110" s="30">
        <v>0</v>
      </c>
      <c r="AN110" s="29">
        <v>0</v>
      </c>
      <c r="AO110" s="29">
        <v>0</v>
      </c>
      <c r="AP110" s="29">
        <v>4</v>
      </c>
      <c r="AQ110" s="29">
        <v>0</v>
      </c>
      <c r="AR110" s="29">
        <v>0</v>
      </c>
      <c r="AS110" s="73">
        <v>0</v>
      </c>
      <c r="AT110" s="29">
        <v>0</v>
      </c>
      <c r="AU110" s="29">
        <v>0</v>
      </c>
      <c r="AV110" s="31">
        <v>3</v>
      </c>
      <c r="AW110" s="29">
        <v>0</v>
      </c>
      <c r="AX110" s="74">
        <v>0</v>
      </c>
      <c r="AY110" s="32">
        <v>0</v>
      </c>
      <c r="AZ110" s="32">
        <v>0</v>
      </c>
      <c r="BA110" s="32">
        <v>0</v>
      </c>
      <c r="BB110" s="74">
        <v>0</v>
      </c>
      <c r="BC110" s="74">
        <v>0</v>
      </c>
      <c r="BD110" s="74">
        <v>0</v>
      </c>
      <c r="BE110" s="74">
        <v>0</v>
      </c>
      <c r="BF110" s="74">
        <v>3</v>
      </c>
      <c r="BG110" s="32">
        <v>10</v>
      </c>
      <c r="BH110" s="32">
        <v>0</v>
      </c>
      <c r="BI110" s="74">
        <v>0</v>
      </c>
      <c r="BJ110" s="34">
        <v>0</v>
      </c>
      <c r="BK110" s="34">
        <v>0</v>
      </c>
      <c r="BL110" s="34">
        <v>0</v>
      </c>
      <c r="BM110" s="34">
        <v>0</v>
      </c>
      <c r="BN110" s="34">
        <v>0</v>
      </c>
      <c r="BO110" s="34">
        <v>0</v>
      </c>
      <c r="BP110" s="34">
        <v>3</v>
      </c>
      <c r="BQ110" s="34">
        <v>3</v>
      </c>
      <c r="BR110" s="34">
        <v>0</v>
      </c>
      <c r="BS110" s="34">
        <v>0</v>
      </c>
      <c r="BT110" s="34">
        <v>0</v>
      </c>
      <c r="BU110" s="34">
        <v>0</v>
      </c>
      <c r="BV110" s="34">
        <v>0</v>
      </c>
      <c r="BW110" s="34">
        <v>0</v>
      </c>
      <c r="BX110" s="34">
        <v>0</v>
      </c>
      <c r="BY110" s="35">
        <v>0</v>
      </c>
      <c r="BZ110" s="35">
        <v>4</v>
      </c>
      <c r="CA110" s="35">
        <v>0</v>
      </c>
      <c r="CB110" s="75">
        <v>0</v>
      </c>
      <c r="CC110" s="36">
        <v>0</v>
      </c>
      <c r="CD110" s="76">
        <v>0</v>
      </c>
      <c r="CE110" s="76">
        <v>0</v>
      </c>
      <c r="CF110" s="36">
        <v>0</v>
      </c>
      <c r="CG110" s="76">
        <v>0</v>
      </c>
      <c r="CH110" s="76">
        <v>3</v>
      </c>
      <c r="CI110" s="76">
        <v>0</v>
      </c>
      <c r="CJ110" s="76">
        <v>0</v>
      </c>
      <c r="CK110" s="37">
        <v>0</v>
      </c>
      <c r="CL110" s="77"/>
      <c r="CM110" s="78"/>
      <c r="CN110" s="77"/>
      <c r="CO110" s="78"/>
      <c r="CP110" s="77"/>
      <c r="CQ110" s="78"/>
      <c r="CR110" s="77"/>
      <c r="CS110" s="78"/>
      <c r="CT110" s="77"/>
      <c r="CU110" s="78"/>
      <c r="CV110" s="77"/>
      <c r="CW110" s="78"/>
      <c r="CX110" s="77"/>
      <c r="CY110" s="78"/>
      <c r="CZ110" s="77"/>
      <c r="DA110" s="78"/>
      <c r="DB110" s="77"/>
      <c r="DC110" s="78"/>
      <c r="DD110" s="77"/>
      <c r="DE110" s="78"/>
      <c r="DF110" s="77"/>
    </row>
  </sheetData>
  <mergeCells count="20">
    <mergeCell ref="CG6:CI6"/>
    <mergeCell ref="AZ6:BD6"/>
    <mergeCell ref="BE6:BI6"/>
    <mergeCell ref="C6:V6"/>
    <mergeCell ref="W6:AF6"/>
    <mergeCell ref="AG6:AK6"/>
    <mergeCell ref="AM6:AT6"/>
    <mergeCell ref="AU6:AW6"/>
    <mergeCell ref="BK6:BO6"/>
    <mergeCell ref="BP6:BW6"/>
    <mergeCell ref="BY6:CA6"/>
    <mergeCell ref="CC6:CF6"/>
    <mergeCell ref="AX6:AY6"/>
    <mergeCell ref="CL1:DF5"/>
    <mergeCell ref="C2:AK2"/>
    <mergeCell ref="AL2:AW2"/>
    <mergeCell ref="AX2:BI2"/>
    <mergeCell ref="BJ2:BX2"/>
    <mergeCell ref="BY2:CB2"/>
    <mergeCell ref="CC2:C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Old Charts</vt:lpstr>
      <vt:lpstr>EU27</vt:lpstr>
      <vt:lpstr>GFS OVERVIEW</vt:lpstr>
      <vt:lpstr>GFS Index Score</vt:lpstr>
      <vt:lpstr>Coverage of Institutions</vt:lpstr>
      <vt:lpstr>Coverage of Stocks</vt:lpstr>
      <vt:lpstr>Coverage of Flows</vt:lpstr>
      <vt:lpstr>Comparison Masterfile</vt:lpstr>
      <vt:lpstr>GFS_Timeliness comparison</vt:lpstr>
      <vt:lpstr>GFS_PEFA comparison</vt:lpstr>
      <vt:lpstr>GFS_OBI comparison</vt:lpstr>
      <vt:lpstr>PEFA Pull</vt:lpstr>
      <vt:lpstr>GFS_WEO</vt:lpstr>
      <vt:lpstr>CG Net Lending_WEO</vt:lpstr>
      <vt:lpstr>Net Debt_WEO</vt:lpstr>
      <vt:lpstr>PEFA_number</vt:lpstr>
      <vt:lpstr>PEFA conversion</vt:lpstr>
      <vt:lpstr>PEFA_letter</vt:lpstr>
      <vt:lpstr>'PEFA Pull'!Print_Area</vt:lpstr>
    </vt:vector>
  </TitlesOfParts>
  <Company>International Monetary Fund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RWang</dc:creator>
  <cp:lastModifiedBy>Timothy Irwin</cp:lastModifiedBy>
  <dcterms:created xsi:type="dcterms:W3CDTF">2014-03-13T14:18:46Z</dcterms:created>
  <dcterms:modified xsi:type="dcterms:W3CDTF">2015-07-23T21:55:49Z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-956985102</vt:i4>
  </property>
  <property fmtid="{D5CDD505-2E9C-101B-9397-08002B2CF9AE}" pid="3" name="_NewReviewCycle">
    <vt:lpwstr/>
  </property>
  <property fmtid="{D5CDD505-2E9C-101B-9397-08002B2CF9AE}" pid="4" name="_EmailSubject">
    <vt:lpwstr>Dataset for Language Log no. 43177</vt:lpwstr>
  </property>
  <property fmtid="{D5CDD505-2E9C-101B-9397-08002B2CF9AE}" pid="5" name="_AuthorEmail">
    <vt:lpwstr>JBoland@imf.org</vt:lpwstr>
  </property>
  <property fmtid="{D5CDD505-2E9C-101B-9397-08002B2CF9AE}" pid="6" name="_AuthorEmailDisplayName">
    <vt:lpwstr>Boland, Justin P.</vt:lpwstr>
  </property>
  <property fmtid="{D5CDD505-2E9C-101B-9397-08002B2CF9AE}" pid="8" name="_PreviousAdHocReviewCycleID">
    <vt:i4>-1979011164</vt:i4>
  </property>
</Properties>
</file>